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E:\JURANDI DOCUMENTOS\JS\PROPOSTA\GOIÁS\GOINFRA\2026\CE_029\PROPOSTA_029_JS_ENVIO\"/>
    </mc:Choice>
  </mc:AlternateContent>
  <xr:revisionPtr revIDLastSave="0" documentId="13_ncr:1_{23797292-83CD-45AF-8EC9-F748C705062E}" xr6:coauthVersionLast="47" xr6:coauthVersionMax="47" xr10:uidLastSave="{00000000-0000-0000-0000-000000000000}"/>
  <bookViews>
    <workbookView xWindow="-120" yWindow="-120" windowWidth="29040" windowHeight="17520" tabRatio="939" firstSheet="1" activeTab="1" xr2:uid="{00000000-000D-0000-FFFF-FFFF00000000}"/>
  </bookViews>
  <sheets>
    <sheet name="DADOS" sheetId="32" state="hidden" r:id="rId1"/>
    <sheet name="CAPA" sheetId="13" r:id="rId2"/>
    <sheet name="ÍNDICE" sheetId="14" r:id="rId3"/>
    <sheet name="I1" sheetId="15" r:id="rId4"/>
    <sheet name="PP" sheetId="16" r:id="rId5"/>
    <sheet name="I2" sheetId="17" r:id="rId6"/>
    <sheet name="RESUMO" sheetId="39" r:id="rId7"/>
    <sheet name="PLANILHA" sheetId="7" r:id="rId8"/>
    <sheet name="I3" sheetId="18" r:id="rId9"/>
    <sheet name="CRONOGRAMA" sheetId="19" r:id="rId10"/>
    <sheet name="I4" sheetId="20" r:id="rId11"/>
    <sheet name="COMPOSIÇÃO" sheetId="4" r:id="rId12"/>
    <sheet name="MOB" sheetId="34" r:id="rId13"/>
    <sheet name="ADM" sheetId="33" r:id="rId14"/>
    <sheet name="I5" sheetId="22" r:id="rId15"/>
    <sheet name="BDI" sheetId="12" r:id="rId16"/>
    <sheet name="I6" sheetId="23" r:id="rId17"/>
    <sheet name="ENCERRAMENTO" sheetId="24" r:id="rId18"/>
    <sheet name="SVS" sheetId="29" state="hidden" r:id="rId19"/>
    <sheet name="PLANILHA LINEAR" sheetId="40" r:id="rId20"/>
    <sheet name="MAT" sheetId="2" r:id="rId21"/>
    <sheet name="EQP" sheetId="28" r:id="rId22"/>
    <sheet name="EC" sheetId="36" state="hidden" r:id="rId23"/>
    <sheet name="DEMO_EC (2)" sheetId="38" state="hidden" r:id="rId24"/>
  </sheets>
  <definedNames>
    <definedName name="_xlnm._FilterDatabase" localSheetId="11" hidden="1">COMPOSIÇÃO!$A$1:$I$2060</definedName>
    <definedName name="_xlnm._FilterDatabase" localSheetId="22" hidden="1">EC!$A$8:$AD$111</definedName>
    <definedName name="_xlnm._FilterDatabase" localSheetId="21" hidden="1">EQP!$A$3:$AI$573</definedName>
    <definedName name="_xlnm._FilterDatabase" localSheetId="20" hidden="1">MAT!$A$1:$H$7457</definedName>
    <definedName name="_xlnm.Print_Area" localSheetId="13">ADM!$A$1:$G$431</definedName>
    <definedName name="_xlnm.Print_Area" localSheetId="15">BDI!$B$2:$L$29</definedName>
    <definedName name="_xlnm.Print_Area" localSheetId="1">CAPA!$B$1:$B$13</definedName>
    <definedName name="_xlnm.Print_Area" localSheetId="11">COMPOSIÇÃO!$B$2:$I$2060</definedName>
    <definedName name="_xlnm.Print_Area" localSheetId="9">CRONOGRAMA!$A$1:$X$74</definedName>
    <definedName name="_xlnm.Print_Area" localSheetId="17">ENCERRAMENTO!$B$1:$C$23</definedName>
    <definedName name="_xlnm.Print_Area" localSheetId="3">'I1'!$A$1</definedName>
    <definedName name="_xlnm.Print_Area" localSheetId="5">'I2'!$A$1</definedName>
    <definedName name="_xlnm.Print_Area" localSheetId="2">ÍNDICE!$B$1:$I$31</definedName>
    <definedName name="_xlnm.Print_Area" localSheetId="12">MOB!$A$1:$H$463</definedName>
    <definedName name="_xlnm.Print_Area" localSheetId="7">PLANILHA!$A$1:$AA$720</definedName>
    <definedName name="_xlnm.Print_Area" localSheetId="19">'PLANILHA LINEAR'!$A$1:$AT$720</definedName>
    <definedName name="_xlnm.Print_Area" localSheetId="4">PP!$B$1:$I$29</definedName>
    <definedName name="_xlnm.Print_Area" localSheetId="6">RESUMO!$A$1:$D$95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5" i="38" l="1"/>
  <c r="D64" i="38"/>
  <c r="D63" i="38"/>
  <c r="D62" i="38"/>
  <c r="D61" i="38"/>
  <c r="D60" i="38"/>
  <c r="C57" i="38"/>
  <c r="D56" i="38"/>
  <c r="D55" i="38"/>
  <c r="D54" i="38"/>
  <c r="D53" i="38"/>
  <c r="D52" i="38"/>
  <c r="C49" i="38"/>
  <c r="D48" i="38"/>
  <c r="C44" i="38"/>
  <c r="C33" i="38"/>
  <c r="C32" i="38"/>
  <c r="C31" i="38"/>
  <c r="C30" i="38"/>
  <c r="C29" i="38"/>
  <c r="C26" i="38"/>
  <c r="C25" i="38"/>
  <c r="C24" i="38"/>
  <c r="C23" i="38"/>
  <c r="C22" i="38"/>
  <c r="C21" i="38"/>
  <c r="C20" i="38"/>
  <c r="C19" i="38"/>
  <c r="C18" i="38"/>
  <c r="C17" i="38"/>
  <c r="C14" i="38"/>
  <c r="C13" i="38"/>
  <c r="C12" i="38"/>
  <c r="C11" i="38"/>
  <c r="C10" i="38"/>
  <c r="C9" i="38"/>
  <c r="C8" i="38"/>
  <c r="C7" i="38"/>
  <c r="C6" i="38"/>
  <c r="C2" i="38"/>
  <c r="B2" i="38"/>
  <c r="C27" i="38" l="1"/>
  <c r="C34" i="38"/>
  <c r="C15" i="38"/>
  <c r="D57" i="38"/>
  <c r="D65" i="38"/>
  <c r="C36" i="38" l="1"/>
  <c r="C38" i="38" s="1"/>
  <c r="C39" i="38" s="1"/>
  <c r="C47" i="38" s="1"/>
  <c r="D47" i="38" s="1"/>
  <c r="D49" i="38" s="1"/>
  <c r="D67" i="38" s="1"/>
  <c r="D68" i="38" s="1"/>
  <c r="C37" i="38"/>
  <c r="C67" i="38" l="1"/>
</calcChain>
</file>

<file path=xl/sharedStrings.xml><?xml version="1.0" encoding="utf-8"?>
<sst xmlns="http://schemas.openxmlformats.org/spreadsheetml/2006/main" count="93236" uniqueCount="27011">
  <si>
    <t>UNIDADE</t>
  </si>
  <si>
    <t>M</t>
  </si>
  <si>
    <t>RETROESCAVADEIRA SOBRE RODAS COM CARREGADEIRA, TRAÇÃO 4X4, POTÊNCIA LÍQ. 88 HP, CAÇAMBA CARREG. CAP. MÍN. 1 M3, CAÇAMBA RETRO CAP. 0,26 M3, PESO OPERACIONAL MÍN. 6.674 KG, PROFUNDIDADE ESCAVAÇÃO MÁX. 4,37 M - CHP DIURNO. AF_06/2014</t>
  </si>
  <si>
    <t>CHP</t>
  </si>
  <si>
    <t>RETROESCAVADEIRA SOBRE RODAS COM CARREGADEIRA, TRAÇÃO 4X4, POTÊNCIA LÍQ. 88 HP, CAÇAMBA CARREG. CAP. MÍN. 1 M3, CAÇAMBA RETRO CAP. 0,26 M3, PESO OPERACIONAL MÍN. 6.674 KG, PROFUNDIDADE ESCAVAÇÃO MÁX. 4,37 M - CHI DIURNO. AF_06/2014</t>
  </si>
  <si>
    <t>CHI</t>
  </si>
  <si>
    <t>UN</t>
  </si>
  <si>
    <t>ASSENTADOR DE TUBOS COM ENCARGOS COMPLEMENTARES</t>
  </si>
  <si>
    <t>H</t>
  </si>
  <si>
    <t>SERVENTE COM ENCARGOS COMPLEMENTARES</t>
  </si>
  <si>
    <t>COMPOSIÇÃO DE PREÇOS UNITÁRIOS</t>
  </si>
  <si>
    <t xml:space="preserve">CODIGO  </t>
  </si>
  <si>
    <t>DESCRICAO DO INSUMO</t>
  </si>
  <si>
    <t>SC25KG</t>
  </si>
  <si>
    <t>M2XMES</t>
  </si>
  <si>
    <t>UNXMES</t>
  </si>
  <si>
    <t>CUSTO TOTAL</t>
  </si>
  <si>
    <t>ESCAVADEIRA HIDRÁULICA SOBRE ESTEIRAS, CAÇAMBA 0,80 M3, PESO OPERACIONAL 17 T, POTENCIA BRUTA 111 HP - CHP DIURNO. AF_06/2014</t>
  </si>
  <si>
    <t>ESCAVADEIRA HIDRÁULICA SOBRE ESTEIRAS, CAÇAMBA 0,80 M3, PESO OPERACIONAL 17 T, POTENCIA BRUTA 111 HP - CHI DIURNO. AF_06/2014</t>
  </si>
  <si>
    <t>KG</t>
  </si>
  <si>
    <t>SOLDADOR COM ENCARGOS COMPLEMENTARES</t>
  </si>
  <si>
    <t>ESCAVADEIRA HIDRÁULICA SOBRE ESTEIRAS, CAÇAMBA 1,20 M3, PESO OPERACIONAL 21 T, POTÊNCIA BRUTA 155 HP - CHP DIURNO. AF_06/2014</t>
  </si>
  <si>
    <t>ESCAVADEIRA HIDRÁULICA SOBRE ESTEIRAS, CAÇAMBA 1,20 M3, PESO OPERACIONAL 21 T, POTÊNCIA BRUTA 155 HP - CHI DIURNO. AF_06/2014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</si>
  <si>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</si>
  <si>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</si>
  <si>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</si>
  <si>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</si>
  <si>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</si>
  <si>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</si>
  <si>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</si>
  <si>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</si>
  <si>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</si>
  <si>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</si>
  <si>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ARGAMASSA TRAÇO 1:3 (EM VOLUME DE CIMENTO E AREIA MÉDIA ÚMIDA), PREPARO MANUAL. AF_08/2019</t>
  </si>
  <si>
    <t>M3</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</si>
  <si>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</si>
  <si>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</si>
  <si>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</si>
  <si>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</si>
  <si>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</si>
  <si>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</si>
  <si>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</si>
  <si>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</si>
  <si>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</si>
  <si>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</si>
  <si>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</si>
  <si>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</si>
  <si>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</si>
  <si>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</si>
  <si>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</si>
  <si>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</si>
  <si>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</si>
  <si>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</si>
  <si>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</si>
  <si>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</si>
  <si>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</si>
  <si>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</si>
  <si>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</si>
  <si>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</si>
  <si>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</si>
  <si>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</si>
  <si>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</si>
  <si>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</si>
  <si>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</si>
  <si>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</si>
  <si>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</si>
  <si>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</si>
  <si>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</si>
  <si>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</si>
  <si>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</si>
  <si>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</si>
  <si>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</si>
  <si>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</si>
  <si>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</si>
  <si>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AUXILIAR DE ENCANADOR OU BOMBEIRO HIDRÁULICO COM ENCARGOS COMPLEMENTARES</t>
  </si>
  <si>
    <t>ENCANADOR OU BOMBEIRO HIDRÁULICO COM ENCARGOS COMPLEMENTARES</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</si>
  <si>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</si>
  <si>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</si>
  <si>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</si>
  <si>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</si>
  <si>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</si>
  <si>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</si>
  <si>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</si>
  <si>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</si>
  <si>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</si>
  <si>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</si>
  <si>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</si>
  <si>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</si>
  <si>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</si>
  <si>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</si>
  <si>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</si>
  <si>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</si>
  <si>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</si>
  <si>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</si>
  <si>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</si>
  <si>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</si>
  <si>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</si>
  <si>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</si>
  <si>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</si>
  <si>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</si>
  <si>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</si>
  <si>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</si>
  <si>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</si>
  <si>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</si>
  <si>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</si>
  <si>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</si>
  <si>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</si>
  <si>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</si>
  <si>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</si>
  <si>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</si>
  <si>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</si>
  <si>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</si>
  <si>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</si>
  <si>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</si>
  <si>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</si>
  <si>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</si>
  <si>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</si>
  <si>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</si>
  <si>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</si>
  <si>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</si>
  <si>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</si>
  <si>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</si>
  <si>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</si>
  <si>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</si>
  <si>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</si>
  <si>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</si>
  <si>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</si>
  <si>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</si>
  <si>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</si>
  <si>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</si>
  <si>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</si>
  <si>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</si>
  <si>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</si>
  <si>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</si>
  <si>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</si>
  <si>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</si>
  <si>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</si>
  <si>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</si>
  <si>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</si>
  <si>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</si>
  <si>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</si>
  <si>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</si>
  <si>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</si>
  <si>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</si>
  <si>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</si>
  <si>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</si>
  <si>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</si>
  <si>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</si>
  <si>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</si>
  <si>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</si>
  <si>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AJUDANTE DE CARPINTEIRO COM ENCARGOS COMPLEMENTARES</t>
  </si>
  <si>
    <t>CARPINTEIRO DE FORMAS COM ENCARGOS COMPLEMENTARES</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</si>
  <si>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</si>
  <si>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</si>
  <si>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</si>
  <si>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BANCADA DE MÁRMORE SINTÉTICO 120 X 60CM, COM CUBA INTEGRADA, INCLUSO SIFÃO TIPO FLEXÍVEL EM PVC, VÁLVULA EM PLÁSTICO CROMADO TIPO AMERICANA E TORNEIRA CROMADA LONGA, DE PAREDE,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</si>
  <si>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</si>
  <si>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FUNDO SELADOR ACRÍLICO, APLICAÇÃO MANUAL EM PAREDE, UMA DEMÃO. AF_04/2023</t>
  </si>
  <si>
    <t>JOELHO 90 GRAUS, PVC, SOLDÁVEL, DN 25MM, INSTALADO EM RAMAL OU SUB-RAMAL DE ÁGUA - FORNECIMENTO E INSTALAÇÃO. AF_06/2022</t>
  </si>
  <si>
    <t>JOELHO 45 GRAUS, PVC, SOLDÁVEL, DN 25MM, INSTALADO EM RAMAL OU SUB-RAMAL DE ÁGUA - FORNECIMENTO E INSTALAÇÃO. AF_06/2022</t>
  </si>
  <si>
    <t>TE, PVC, SOLDÁVEL, DN 25MM, INSTALADO EM RAMAL OU SUB-RAMAL DE ÁGUA - FORNECIMENTO E INSTALAÇÃO. AF_06/2022</t>
  </si>
  <si>
    <t>TÊ DE REDUÇÃO, PVC, SOLDÁVEL, DN 32MM X 25MM, INSTALADO EM RAMAL OU SUB-RAMAL DE ÁGUA - FORNECIMENTO E INSTALAÇÃO. AF_06/2022</t>
  </si>
  <si>
    <t>ALVENARIA DE BLOCOS DE CONCRETO ESTRUTURAL 14X19X39 CM (ESPESSURA 14 CM), FBK = 4,5 MPA, UTILIZANDO PALHETA. AF_10/2022</t>
  </si>
  <si>
    <t>CAIXA SIFONADA, PVC, DN 100 X 100 X 50 MM, JUNTA ELÁSTICA, FORNECIDA E INSTALADA EM RAMAL DE DESCARGA OU EM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</si>
  <si>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</si>
  <si>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</si>
  <si>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100 MM, FORNECIDO E INSTALADO EM RAMAL DE DESCARGA OU RAMAL DE ESGOTO SANITÁRIO.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</si>
  <si>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</si>
  <si>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</si>
  <si>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</si>
  <si>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</si>
  <si>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</si>
  <si>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</si>
  <si>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</si>
  <si>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TUBO PVC, SERIE NORMAL, ESGOTO PREDIAL, DN 75 MM, FORNECIDO E INSTALADO EM PRUMADA DE ESGOTO SANITÁRIO OU VENTILAÇÃO. AF_08/2022</t>
  </si>
  <si>
    <t>JOELHO 90 GRAUS, PVC, SOLDÁVEL, DN 25MM, INSTALADO EM DRENO DE AR-CONDICIONADO - FORNECIMENTO E INSTALAÇÃO. AF_08/2022</t>
  </si>
  <si>
    <t>TE, PVC, SOLDÁVEL, DN 25MM, INSTALADO EM DRENO DE AR-CONDICIONADO - FORNECIMENTO E INSTALAÇÃO. AF_08/2022</t>
  </si>
  <si>
    <t>GRAUTEAMENTO DE CINTA SUPERIOR OU DE VERGA EM ALVENARIA ESTRUTURAL. AF_09/2021</t>
  </si>
  <si>
    <t>ARMAÇÃO DE CINTA DE ALVENARIA ESTRUTURAL; DIÂMETRO DE 10,0 MM. AF_09/2021</t>
  </si>
  <si>
    <t>RASGO LINEAR MANUAL EM ALVENARIA, PARA RAMAIS/ DISTRIBUIÇÃO DE INSTALAÇÕES HIDRÁULICAS, DIÂMETROS MENORES OU IGUAIS A 40 MM.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</si>
  <si>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</si>
  <si>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</si>
  <si>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</si>
  <si>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</si>
  <si>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RASGO LINEAR MANUAL EM ALVENARIA, PARA RAMAIS/ DISTRIBUIÇÃO DE INSTALAÇÕES HIDRÁULICAS, DIÂMETROS MAIORES QUE 40 MM E MENORES OU IGUAIS A 75 MM. AF_09/2023</t>
  </si>
  <si>
    <t>FECHADURA DE EMBUTIR COM CILINDRO, EXTERNA, COMPLETA, ACABAMENTO PADRÃO POPULAR, INCLUSO EXECUÇÃO DE FURO - FORNECIMENTO E INSTALAÇÃO. AF_12/2019</t>
  </si>
  <si>
    <t>FECHADURA DE EMBUTIR PARA PORTAS INTERNAS, COMPLETA, ACABAMENTO PADRÃO POPULAR, COM EXECUÇÃO DE FURO - FORNECIMENTO E INSTALAÇÃO. AF_12/2019</t>
  </si>
  <si>
    <t>ELETRODUTO FLEXÍVEL CORRUGADO,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</si>
  <si>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</si>
  <si>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</si>
  <si>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CABO DE COBRE FLEXÍVEL ISOLADO, 1,5 MM², ANTI-CHAMA 0,6/1,0 KV, PARA CIRCUITOS TERMINAIS - FORNECIMENTO E INSTALAÇÃO. AF_03/2023</t>
  </si>
  <si>
    <t>CABO DE COBRE FLEXÍVEL ISOLADO, 2,5 MM², ANTI-CHAMA 0,6/1,0 KV, PARA CIRCUITOS TERMINAIS - FORNECIMENTO E INSTALAÇÃO. AF_03/2023</t>
  </si>
  <si>
    <t>CABO DE COBRE FLEXÍVEL ISOLADO, 6 MM², ANTI-CHAMA 0,6/1,0 KV, PARA CIRCUITOS TERMINAIS - FORNECIMENTO E INSTALAÇÃO. AF_03/2023</t>
  </si>
  <si>
    <t>CAIXA OCTOGONAL 3" X 3", PVC, INSTALADA EM LAJE - FORNECIMENTO E INSTALAÇÃO. AF_03/2023</t>
  </si>
  <si>
    <t>INTERRUPTOR SIMPLES (1 MÓDULO), 10A/250V, INCLUINDO SUPORTE E PLACA - FORNECIMENTO E INSTALAÇÃO. AF_03/2023</t>
  </si>
  <si>
    <t>INTERRUPTOR PARALELO (1 MÓDULO), 10A/250V, INCLUINDO SUPORTE E PLACA - FORNECIMENTO E INSTALAÇÃO. AF_03/2023</t>
  </si>
  <si>
    <t>TOMADA MÉDIA DE EMBUTIR (1 MÓDULO), 2P+T 20 A, INCLUINDO SUPORTE E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</si>
  <si>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</si>
  <si>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</si>
  <si>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20 A, INCLUINDO SUPORTE E PLACA - FORNECIMENTO E INSTALAÇÃO. AF_03/2023</t>
  </si>
  <si>
    <t>INTERRUPTOR SIMPLES (1 MÓDULO) COM 1 TOMADA DE EMBUTIR 2P+T 10 A, INCLUINDO SUPORTE E PLACA - FORNECIMENTO E INSTALAÇÃO. AF_03/2023</t>
  </si>
  <si>
    <t>INTERRUPTOR PARALELO (1 MÓDULO) COM 1 TOMADA DE EMBUTIR 2P+T 10 A, INCLUINDO SUPORTE E PLACA - FORNECIMENTO E INSTALAÇÃO. AF_03/2023</t>
  </si>
  <si>
    <t>TRAMA DE MADEIRA COMPOSTA POR TERÇAS PARA TELHADOS DE ATÉ 2 ÁGUAS PARA TELHA ONDULADA DE FIBROCIMENTO, METÁLICA, PLÁSTICA OU TERMOACÚSTICA, INCLUSO TRANSPORTE VERTICAL. AF_07/2019</t>
  </si>
  <si>
    <t>FABRICAÇÃO E INSTALAÇÃO DE TESOURA INTEIRA EM MADEIRA NÃO APARELHADA, VÃO DE 4 M, PARA TELHA ONDULADA DE FIBROCIMENTO, METÁLICA, PLÁSTICA OU TERMOACÚSTICA, INCLUSO IÇAMENTO. AF_07/2019</t>
  </si>
  <si>
    <t>TELHAMENTO COM TELHA ONDULADA DE FIBROCIMENTO E = 6 MM, COM RECOBRIMENTO LATERAL DE 1 1/4 DE ONDA PARA TELHADO COM INCLINAÇÃO MÁXIMA DE 10°, COM ATÉ 2 ÁGUAS, INCLUSO IÇAMENTO. AF_07/2019</t>
  </si>
  <si>
    <t>REGISTRO DE GAVETA BRUTO, LATÃO, ROSCÁVEL, 1", COM ACABAMENTO E CANOPLA CROMADOS - FORNECIMENTO E INSTALAÇÃO. AF_08/2021</t>
  </si>
  <si>
    <t>LASTRO DE CONCRETO MAGRO, APLICADO EM PISOS, LAJES SOBRE SOLO OU RADIERS, ESPESSURA DE 3 CM. AF_01/2024</t>
  </si>
  <si>
    <t>CONDULETE DE PVC, TIPO LB, PARA ELETRODUTO DE PVC SOLDÁVEL DN 25 MM (3/4''), APARENTE - FORNECIMENTO E INSTALAÇÃO. AF_10/2022</t>
  </si>
  <si>
    <t>FORRO EM RÉGUAS DE PVC, LISO, PARA AMBIENTES COMERCIAIS, INCLUSIVE ESTRUTURA BIDIRECIONAL DE FIXAÇÃO. AF_08/2023_PS</t>
  </si>
  <si>
    <t>EXECUÇÃO DE RADIER, ESPESSURA DE 10 CM, FCK = 30 MPA, COM USO DE FORMAS EM MADEIRA SERRADA. AF_09/2021</t>
  </si>
  <si>
    <t>EXTINTOR DE INCÊNDIO PORTÁTIL COM CARGA DE PQS DE 4 KG, CLASSE BC - FORNECIMENTO E INSTALAÇÃO. AF_10/2020_PE</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</si>
  <si>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</si>
  <si>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</si>
  <si>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</si>
  <si>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PINTURA LÁTEX ACRÍLICA ECONÔMICA, APLICAÇÃO MANUAL EM PAREDES, DUAS DEMÃOS. AF_04/2023</t>
  </si>
  <si>
    <t>EXECUÇÃO DE PASSEIO (CALÇADA) OU PISO DE CONCRETO COM CONCRETO MOLDADO IN LOCO, FEITO EM OBRA, ACABAMENTO CONVENCIONAL, ESPESSURA 6 CM, ARMADO. AF_08/2022</t>
  </si>
  <si>
    <t>PINTURA TINTA DE ACABAMENTO (PIGMENTADA) ESMALTE SINTÉTICO FOSCO EM MADEIRA, 2 DEMÃOS. AF_01/2021</t>
  </si>
  <si>
    <t>PORTA EM ALUMÍNIO DE ABRIR TIPO VENEZIANA COM GUARNIÇÃO, FIXAÇÃO COM PARAFUSOS - FORNECIMENTO E INSTALAÇÃO. AF_12/2019</t>
  </si>
  <si>
    <t>ELETRODUTO FLEXÍVEL LISO, PEAD, DN 40 MM (1 1/4"), PARA CIRCUITOS TERMINAIS, INSTALADO EM LAJE - FORNECIMENTO E INSTALAÇÃO. AF_03/2023</t>
  </si>
  <si>
    <t>CABO DE COBRE FLEXÍVEL ISOLADO, 10 MM², ANTI-CHAMA 0,6/1,0 KV, PARA CIRCUITOS TERMINAIS - FORNECIMENTO E INSTALAÇÃO. AF_03/2023</t>
  </si>
  <si>
    <t>FABRICAÇÃO E INSTALAÇÃO DE TESOURA INTEIRA EM MADEIRA NÃO APARELHADA, VÃO DE 5 M, PARA TELHA ONDULADA DE FIBROCIMENTO, METÁLICA, PLÁSTICA OU TERMOACÚSTICA, INCLUSO IÇAMENTO. AF_07/2019</t>
  </si>
  <si>
    <t>TOMADA ALTA DE EMBUTIR (1 MÓDULO), 2P+T 10 A, INCLUINDO SUPORTE E PLACA - FORNECIMENTO E INSTALAÇÃO. AF_03/2023</t>
  </si>
  <si>
    <t>TOMADA MÉDIA DE EMBUTIR (1 MÓDULO), 2P+T 10 A, INCLUINDO SUPORTE E PLACA - FORNECIMENTO E INSTALAÇÃO. AF_03/2023</t>
  </si>
  <si>
    <t>CABO DE COBRE FLEXÍVEL ISOLADO, 25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</si>
  <si>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</si>
  <si>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ELETRODUTO RÍGIDO ROSCÁVEL, PVC, DN 75 MM (2 1/2"), PARA REDE ENTERRADA DE DISTRIBUIÇÃO DE ENERGIA ELÉTRICA - FORNECIMENTO E INSTALAÇÃO. AF_12/2021</t>
  </si>
  <si>
    <t>CURVA 90 GRAUS PARA ELETRODUTO, PVC, ROSCÁVEL, DN 75 MM (2 1/2"), PARA REDE ENTERRADA DE DISTRIBUIÇÃO DE ENERGIA ELÉTRICA - FORNECIMENTO E INSTALAÇÃO. AF_12/2021</t>
  </si>
  <si>
    <t>TERMINAL DE VENTILAÇÃO, PVC, SÉRIE NORMAL, ESGOTO PREDIAL, DN 50 MM, JUNTA SOLDÁVEL, FORNECIDO E INSTALADO EM PRUMADA DE ESGOTO SANITÁRIO OU VENTILAÇÃO. AF_08/2022</t>
  </si>
  <si>
    <t>JOELHO 90 GRAUS, PVC, SOLDÁVEL, DN 32MM, INSTALADO EM RAMAL OU SUB-RAMAL DE ÁGUA - FORNECIMENTO E INSTALAÇÃO. AF_06/2022</t>
  </si>
  <si>
    <t>JOELHO 45 GRAUS, PVC, SOLDÁVEL, DN 32MM, INSTALADO EM RAMAL OU SUB-RAMAL DE ÁGUA - FORNECIMENTO E INSTALAÇÃO. AF_06/2022</t>
  </si>
  <si>
    <t>RALO SECO, PVC, DN 100 X 40 MM, JUNTA SOLDÁVEL, FORNECIDO E INSTALADO EM RAMAL DE DESCARGA OU EM RAMAL DE ESGOTO SANITÁRIO. AF_08/2022</t>
  </si>
  <si>
    <t>JOELHO 45 GRAUS, PVC, SERIE NORMAL, ESGOTO PREDIAL, DN 75 MM, JUNTA ELÁSTICA,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</si>
  <si>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</si>
  <si>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75 X 75 MM, JUNTA ELÁSTICA, FORNECIDO E INSTALADO EM RAMAL DE DESCARGA OU RAMAL DE ESGOTO SANITÁRIO. AF_08/2022</t>
  </si>
  <si>
    <t>CAIXA RETANGULAR 4" X 2" ALTA (2,00 M DO PISO), PVC, INSTALADA EM PAREDE - FORNECIMENTO E INSTALAÇÃO. AF_03/2023</t>
  </si>
  <si>
    <t>FABRICAÇÃO E INSTALAÇÃO DE TESOURA INTEIRA EM MADEIRA NÃO APARELHADA, VÃO DE 6 M, PARA TELHA ONDULADA DE FIBROCIMENTO, METÁLICA, PLÁSTICA OU TERMOACÚSTICA, INCLUSO IÇAMENTO. AF_07/2019</t>
  </si>
  <si>
    <t>REGISTRO DE GAVETA BRUTO, LATÃO, ROSCÁVEL, 1 1/4", COM ACABAMENTO E CANOPLA CROMADOS - FORNECIMENTO E INSTALAÇÃO. AF_08/2021</t>
  </si>
  <si>
    <t>TÊ DE REDUÇÃO, PVC, SOLDÁVEL, DN 40MM X 32MM, INSTALADO EM RAMAL DE DISTRIBUIÇÃO DE ÁGUA - FORNECIMENTO E INSTALAÇÃO. AF_06/2022</t>
  </si>
  <si>
    <t>TE,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</si>
  <si>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</si>
  <si>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</si>
  <si>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</si>
  <si>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FABRICAÇÃO E INSTALAÇÃO DE TESOURA INTEIRA EM MADEIRA NÃO APARELHADA, VÃO DE 3 M, PARA TELHA ONDULADA DE FIBROCIMENTO, METÁLICA, PLÁSTICA OU TERMOACÚSTICA, INCLUSO IÇAMENTO. AF_07/2019</t>
  </si>
  <si>
    <t>TORNEIRA DE BOIA PARA CAIXA D'ÁGUA, ROSCÁVEL, 1 1/4" - FORNECIMENTO E INSTALAÇÃO. AF_08/2021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</si>
  <si>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</si>
  <si>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</si>
  <si>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</si>
  <si>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CAIXA D´ÁGUA EM POLIÉSTER REFORÇADO COM FIBRA DE VIDRO, 7000 LITROS - FORNECIMENTO E INSTALAÇÃO. AF_06/2021</t>
  </si>
  <si>
    <t>TORNEIRA DE BOIA PARA CAIXA D'ÁGUA, ROSCÁVEL, 1" - FORNECIMENTO E INSTALAÇÃO. AF_08/2021</t>
  </si>
  <si>
    <t>FURO EM CAIXA D'ÁGUA COM ESPESSURA DE 6 ATÉ 8 MM E DIÂMETRO DE 25 MM. AF_06/2021</t>
  </si>
  <si>
    <t>CAIXA D´ÁGUA EM POLIETILENO, 2000 LITROS - FORNECIMENTO E INSTALAÇÃO. AF_06/2021</t>
  </si>
  <si>
    <t>TOMADA MÉDIA DE EMBUTIR (2 MÓDULOS), 2P+T 10 A, INCLUINDO SUPORTE E PLACA - FORNECIMENTO E INSTALAÇÃO. AF_03/2023</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</si>
  <si>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</si>
  <si>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</si>
  <si>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</si>
  <si>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</si>
  <si>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OPERADOR DE ESCAVADEIRA COM ENCARGOS COMPLEMENTARES</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</si>
  <si>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</si>
  <si>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</si>
  <si>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</si>
  <si>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</si>
  <si>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</si>
  <si>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</si>
  <si>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</si>
  <si>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</si>
  <si>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</si>
  <si>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</si>
  <si>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</si>
  <si>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</si>
  <si>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OPERADOR DE ROLO COMPACTADOR COM ENCARGOS COMPLEMENTARES</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</si>
  <si>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</si>
  <si>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</si>
  <si>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GRADE DE DISCO CONTROLE REMOTO REBOCÁVEL, COM 24 DISCOS 24 X 6 MM COM PNEUS PARA TRANSPORTE - CHP DIURNO. AF_06/2014</t>
  </si>
  <si>
    <t>MARTELETE OU ROMPEDOR PNEUMÁTICO MANUAL, 28 KG, COM SILENCIADOR - CHP DIURNO. AF_07/2016</t>
  </si>
  <si>
    <t>MARTELETE OU ROMPEDOR PNEUMÁTICO MANUAL, 28 KG, COM SILENCIADOR - MANUTENÇÃO. AF_07/2016</t>
  </si>
  <si>
    <t>OPERADOR DE MARTELETE OU MARTELETEIRO COM ENCARGOS COMPLEMENTARES</t>
  </si>
  <si>
    <t>MARTELETE OU ROMPEDOR PNEUMÁTICO MANUAL, 28 KG, COM SILENCIADOR - DEPRECIAÇÃO. AF_07/2016</t>
  </si>
  <si>
    <t>MARTELETE OU ROMPEDOR PNEUMÁTICO MANUAL, 28 KG, COM SILENCIADOR - JUROS. AF_07/2016</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</si>
  <si>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</si>
  <si>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</si>
  <si>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</si>
  <si>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MOTORISTA DE BASCULANTE COM ENCARGOS COMPLEMENTARES</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</si>
  <si>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</si>
  <si>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</si>
  <si>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</si>
  <si>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USINA DE CONCRETO FIXA, CAPACIDADE NOMINAL DE 90 A 120 M3/H, SEM SILO - CHP DIURNO. AF_07/2016</t>
  </si>
  <si>
    <t>USINA DE CONCRETO FIXA, CAPACIDADE NOMINAL DE 90 A 120 M3/H, SEM SILO - MATERIAIS NA OPERAÇÃO. AF_07/2016</t>
  </si>
  <si>
    <t>USINA DE CONCRETO FIXA, CAPACIDADE NOMINAL DE 90 A 120 M3/H, SEM SILO - MANUTENÇÃO. AF_07/2016</t>
  </si>
  <si>
    <t>OPERADOR DE USINA DE ASFALTO, DE SOLOS OU DE CONCRETO COM ENCARGOS COMPLEMENTARES</t>
  </si>
  <si>
    <t>USINA DE CONCRETO FIXA, CAPACIDADE NOMINAL DE 90 A 120 M3/H, SEM SILO - DEPRECIAÇÃO. AF_07/2016</t>
  </si>
  <si>
    <t>USINA DE CONCRETO FIXA, CAPACIDADE NOMINAL DE 90 A 120 M3/H, SEM SILO - JUROS.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</si>
  <si>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</si>
  <si>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</si>
  <si>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</si>
  <si>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MOTORISTA DE CAMINHÃO COM ENCARGOS COMPLEMENTARES</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</si>
  <si>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</si>
  <si>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</si>
  <si>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</si>
  <si>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</si>
  <si>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</si>
  <si>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</si>
  <si>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OPERADOR DE PAVIMENTADORA COM ENCARGOS COMPLEMENTARES</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</si>
  <si>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</si>
  <si>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</si>
  <si>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VASSOURA MECÂNICA REBOCÁVEL COM ESCOVA CILÍNDRICA, LARGURA ÚTIL DE VARRIMENTO DE 2,44 M - CHP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</si>
  <si>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</si>
  <si>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</si>
  <si>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</si>
  <si>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TRATOR DE PNEUS, POTÊNCIA 122 CV, TRAÇÃO 4X4, PESO COM LASTRO DE 4.510 KG - CHP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</si>
  <si>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</si>
  <si>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</si>
  <si>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</si>
  <si>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</si>
  <si>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TRATORISTA COM ENCARGOS COMPLEMENTARES</t>
  </si>
  <si>
    <t>TRATOR DE ESTEIRAS, POTÊNCIA 170 HP, PESO OPERACIONAL 19 T, CAÇAMBA 5,2 M3 - CHP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</si>
  <si>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</si>
  <si>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</si>
  <si>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</si>
  <si>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</si>
  <si>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TRATOR DE ESTEIRAS, POTÊNCIA 150 HP, PESO OPERACIONAL 16,7 T, COM RODA MOTRIZ ELEVADA E LÂMINA 3,18 M3 - CHP DIURNO. AF_06/2014</t>
  </si>
  <si>
    <t>TRATOR DE ESTEIRAS, POTÊNCIA 150 HP, PESO OPERACIONAL 16,7 T, COM RODA MOTRIZ ELEVADA E LÂMINA 3,18 M3 - MATERIAIS NA OPERAÇÃO.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</si>
  <si>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</si>
  <si>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</si>
  <si>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</si>
  <si>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347 HP, PESO OPERACIONAL 38,5 T, COM LÂMINA 8,70 M3 - CHP DIURNO. AF_06/2014</t>
  </si>
  <si>
    <t>TRATOR DE ESTEIRAS, POTÊNCIA 347 HP, PESO OPERACIONAL 38,5 T, COM LÂMINA 8,70 M3 - MATERIAIS NA OPERAÇÃO.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</si>
  <si>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</si>
  <si>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</si>
  <si>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</si>
  <si>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</si>
  <si>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MANUTENÇÃO.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</si>
  <si>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</si>
  <si>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</si>
  <si>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</si>
  <si>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</si>
  <si>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</si>
  <si>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</si>
  <si>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</si>
  <si>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</si>
  <si>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</si>
  <si>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</si>
  <si>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</si>
  <si>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</si>
  <si>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</si>
  <si>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</si>
  <si>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</si>
  <si>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</si>
  <si>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</si>
  <si>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</si>
  <si>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</si>
  <si>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</si>
  <si>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</si>
  <si>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</si>
  <si>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</si>
  <si>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</si>
  <si>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</si>
  <si>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</si>
  <si>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</si>
  <si>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</si>
  <si>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</si>
  <si>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</si>
  <si>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</si>
  <si>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</si>
  <si>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</si>
  <si>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</si>
  <si>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</si>
  <si>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</si>
  <si>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</si>
  <si>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</si>
  <si>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</si>
  <si>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</si>
  <si>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ESPARGIDOR DE ASFALTO PRESSURIZADO COM TANQUE DE 2500 L, REBOCÁVEL COM MOTOR A GASOLINA POTÊNCIA 3,4 HP - CHP DIURNO.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</si>
  <si>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</si>
  <si>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</si>
  <si>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</si>
  <si>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</si>
  <si>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GRADE DE DISCO REBOCÁVEL COM 20 DISCOS 24" X 6 MM COM PNEUS PARA TRANSPORTE - CHP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</si>
  <si>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</si>
  <si>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</si>
  <si>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</si>
  <si>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MOTORISTA OPERADOR DE MUNCK COM ENCARGOS COMPLEMENTARES</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</si>
  <si>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</si>
  <si>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</si>
  <si>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</si>
  <si>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</si>
  <si>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</si>
  <si>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MOTONIVELADORA POTÊNCIA BÁSICA LÍQUIDA (PRIMEIRA MARCHA) 125 HP, PESO BRUTO 13032 KG, LARGURA DA LÂMINA DE 3,7 M - CHP DIURNO.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</si>
  <si>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</si>
  <si>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</si>
  <si>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MOTONIVELADORA COM ENCARGOS COMPLEMENTARES</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</si>
  <si>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</si>
  <si>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</si>
  <si>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</si>
  <si>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</si>
  <si>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</si>
  <si>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OPERADOR DE PÁ CARREGADEIRA COM ENCARGOS COMPLEMENTARES</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</si>
  <si>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</si>
  <si>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</si>
  <si>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CHP DIURNO. AF_06/2014</t>
  </si>
  <si>
    <t>PÁ CARREGADEIRA SOBRE RODAS, POTÊNCIA 197 HP, CAPACIDADE DA CAÇAMBA 2,5 A 3,5 M3, PESO OPERACIONAL 18338 KG - MATERIAIS NA OPERAÇÃO. AF_06/2014</t>
  </si>
  <si>
    <t>PÁ CARREGADEIRA SOBRE RODAS, POTÊNCIA 197 HP, CAPACIDADE DA CAÇAMBA 2,5 A 3,5 M3, PESO OPERACIONAL 18338 KG - MANUTENÇÃO.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</si>
  <si>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</si>
  <si>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</si>
  <si>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COMPRESSOR DE AR REBOCÁVEL, VAZÃO 189 PCM, PRESSÃO EFETIVA DE TRABALHO 102 PSI, MOTOR DIESEL, POTÊNCIA 63 CV - CHP DIURNO.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</si>
  <si>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</si>
  <si>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</si>
  <si>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</si>
  <si>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</si>
  <si>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</si>
  <si>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</si>
  <si>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</si>
  <si>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</si>
  <si>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</si>
  <si>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</si>
  <si>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</si>
  <si>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</si>
  <si>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</si>
  <si>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</si>
  <si>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</si>
  <si>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TANQUE DE ASFALTO ESTACIONÁRIO COM SERPENTINA, CAPACIDADE 30.000 L - CHP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</si>
  <si>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</si>
  <si>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</si>
  <si>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</si>
  <si>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</si>
  <si>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</si>
  <si>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</si>
  <si>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</si>
  <si>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</si>
  <si>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</si>
  <si>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</si>
  <si>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</si>
  <si>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</si>
  <si>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</si>
  <si>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</si>
  <si>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</si>
  <si>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</si>
  <si>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</si>
  <si>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</si>
  <si>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</si>
  <si>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TOCO, PESO BRUTO TOTAL 16.000 KG, CARGA ÚTIL MÁXIMA 11.130 KG, DISTÂNCIA ENTRE EIXOS 5,36 M, POTÊNCIA 185 CV, INCLUSIVE CAÇAMBA METÁLICA - IMPOSTOS E SEGUROS. AF_06/2014</t>
  </si>
  <si>
    <t>GRUPO GERADOR ESTACIONÁRIO, MOTOR DIESEL POTÊNCIA 170 KVA - CHP DIURNO. AF_02/2016</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</si>
  <si>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</si>
  <si>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</si>
  <si>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</si>
  <si>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</si>
  <si>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</si>
  <si>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</si>
  <si>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</si>
  <si>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</si>
  <si>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CHP DIURNO.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</si>
  <si>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</si>
  <si>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</si>
  <si>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</si>
  <si>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</si>
  <si>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</si>
  <si>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</si>
  <si>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</si>
  <si>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</si>
  <si>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</si>
  <si>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</si>
  <si>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GRUPO DE SOLDAGEM COM GERADOR A DIESEL 60 CV PARA SOLDA ELÉTRICA, SOBRE 04 RODAS, COM MOTOR 4 CILINDROS 600 A - CHP DIURNO. AF_02/2016</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</si>
  <si>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</si>
  <si>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</si>
  <si>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</si>
  <si>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</si>
  <si>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BETONEIRA CAPACIDADE NOMINAL 400 L, CAPACIDADE DE MISTURA 310 L, MOTOR A DIESEL POTÊNCIA 5,0 HP, SEM CARREGADOR - CHP DIURNO.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</si>
  <si>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</si>
  <si>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</si>
  <si>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</si>
  <si>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</si>
  <si>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CHP DIURNO.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</si>
  <si>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</si>
  <si>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</si>
  <si>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</si>
  <si>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</si>
  <si>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CHP DIURNO.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</si>
  <si>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</si>
  <si>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</si>
  <si>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</si>
  <si>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</si>
  <si>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CHP DIURNO.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</si>
  <si>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</si>
  <si>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</si>
  <si>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</si>
  <si>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</si>
  <si>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</si>
  <si>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</si>
  <si>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</si>
  <si>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</si>
  <si>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</si>
  <si>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</si>
  <si>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</si>
  <si>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</si>
  <si>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</si>
  <si>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</si>
  <si>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</si>
  <si>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</si>
  <si>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</si>
  <si>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</si>
  <si>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</si>
  <si>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CHP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</si>
  <si>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</si>
  <si>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</si>
  <si>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</si>
  <si>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</si>
  <si>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</si>
  <si>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</si>
  <si>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</si>
  <si>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</si>
  <si>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TANQUE DE ASFALTO ESTACIONÁRIO COM MAÇARICO, CAPACIDADE 20.000 L - CHP DIURNO.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</si>
  <si>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</si>
  <si>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</si>
  <si>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</si>
  <si>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</si>
  <si>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CHP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</si>
  <si>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</si>
  <si>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</si>
  <si>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</si>
  <si>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</si>
  <si>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CHP DIURNO. AF_06/2014</t>
  </si>
  <si>
    <t>TRATOR DE PNEUS, POTÊNCIA 85 CV, TRAÇÃO 4X4, PESO COM LASTRO DE 4.675 KG - MANUTENÇÃO. AF_06/2014</t>
  </si>
  <si>
    <t>TRATOR DE PNEUS, POTÊNCIA 85 CV, TRAÇÃO 4X4, PESO COM LASTRO DE 4.675 KG - MATERIAIS NA OPERAÇÃO. AF_06/2014</t>
  </si>
  <si>
    <t>TRATOR DE PNEUS, POTÊNCIA 85 CV, TRAÇÃO 4X4, PESO COM LASTRO DE 4.675 KG - DEPRECIAÇÃO. AF_06/2014</t>
  </si>
  <si>
    <t>TRATOR DE PNEUS, POTÊNCIA 85 CV, TRAÇÃO 4X4, PESO COM LASTRO DE 4.675 KG - JUROS. AF_06/2014</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</si>
  <si>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</si>
  <si>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</si>
  <si>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</si>
  <si>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</si>
  <si>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</si>
  <si>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FRESADORA DE ASFALTO A FRIO SOBRE RODAS, LARGURA FRESAGEM DE 1,0 M, POTÊNCIA 208 HP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</si>
  <si>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</si>
  <si>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</si>
  <si>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</si>
  <si>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</si>
  <si>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CHP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</si>
  <si>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</si>
  <si>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</si>
  <si>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</si>
  <si>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</si>
  <si>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RECICLADORA DE ASFALTO A FRIO SOBRE RODAS, LARGURA FRESAGEM DE 2,0 M, POTÊNCIA 422 HP - CHP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</si>
  <si>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</si>
  <si>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</si>
  <si>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</si>
  <si>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</si>
  <si>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</si>
  <si>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</si>
  <si>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</si>
  <si>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</si>
  <si>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</si>
  <si>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GUINDASTE HIDRÁULICO AUTOPROPELIDO, COM LANÇA TELESCÓPICA 28,80 M, CAPACIDADE MÁXIMA 30 T, POTÊNCIA 97 KW, TRAÇÃO 4 X 4 - CHP DIURNO. AF_11/2014</t>
  </si>
  <si>
    <t>OPERADOR DE GUINDASTE COM ENCARGOS COMPLEMENTARES</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</si>
  <si>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</si>
  <si>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</si>
  <si>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</si>
  <si>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</si>
  <si>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</si>
  <si>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CHP DIURNO.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</si>
  <si>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</si>
  <si>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</si>
  <si>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</si>
  <si>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</si>
  <si>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BATE-ESTACAS POR GRAVIDADE, POTÊNCIA DE 160 HP, PESO DO MARTELO ATÉ 3 TONELADAS - CHP DIURNO. AF_11/2014</t>
  </si>
  <si>
    <t>OPERADOR PARA BATE ESTACAS COM ENCARGOS COMPLEMENTARES</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</si>
  <si>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</si>
  <si>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</si>
  <si>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</si>
  <si>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</si>
  <si>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</si>
  <si>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</si>
  <si>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</si>
  <si>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</si>
  <si>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</si>
  <si>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</si>
  <si>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</si>
  <si>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</si>
  <si>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</si>
  <si>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</si>
  <si>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</si>
  <si>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</si>
  <si>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CHP DIURNO. AF_06/2015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</si>
  <si>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</si>
  <si>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</si>
  <si>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</si>
  <si>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</si>
  <si>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CHP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</si>
  <si>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</si>
  <si>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</si>
  <si>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</si>
  <si>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</si>
  <si>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CHP DIURNO. AF_06/2015</t>
  </si>
  <si>
    <t>OPERADOR DE MÁQUINAS E EQUIPAMENTOS COM ENCARGOS COMPLEMENTARES</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</si>
  <si>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</si>
  <si>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</si>
  <si>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</si>
  <si>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</si>
  <si>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</si>
  <si>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</si>
  <si>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</si>
  <si>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</si>
  <si>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</si>
  <si>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</si>
  <si>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</si>
  <si>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</si>
  <si>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</si>
  <si>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</si>
  <si>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</si>
  <si>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</si>
  <si>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</si>
  <si>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</si>
  <si>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</si>
  <si>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CHP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</si>
  <si>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</si>
  <si>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</si>
  <si>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</si>
  <si>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</si>
  <si>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CHP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</si>
  <si>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</si>
  <si>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</si>
  <si>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</si>
  <si>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</si>
  <si>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CHP DIURNO.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</si>
  <si>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</si>
  <si>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</si>
  <si>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</si>
  <si>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</si>
  <si>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</si>
  <si>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</si>
  <si>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</si>
  <si>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</si>
  <si>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</si>
  <si>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</si>
  <si>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</si>
  <si>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</si>
  <si>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</si>
  <si>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</si>
  <si>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</si>
  <si>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MANIPULADOR TELESCÓPICO, POTÊNCIA DE 85 HP, CAPACIDADE DE CARGA DE 3.500 KG, ALTURA MÁXIMA DE ELEVAÇÃO DE 12,3 M - CHP DIURNO.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</si>
  <si>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</si>
  <si>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</si>
  <si>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</si>
  <si>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</si>
  <si>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CHP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</si>
  <si>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</si>
  <si>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</si>
  <si>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</si>
  <si>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</si>
  <si>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</si>
  <si>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</si>
  <si>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</si>
  <si>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</si>
  <si>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</si>
  <si>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</si>
  <si>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</si>
  <si>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</si>
  <si>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</si>
  <si>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</si>
  <si>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</si>
  <si>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</si>
  <si>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</si>
  <si>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</si>
  <si>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</si>
  <si>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</si>
  <si>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</si>
  <si>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</si>
  <si>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</si>
  <si>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</si>
  <si>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</si>
  <si>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</si>
  <si>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</si>
  <si>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</si>
  <si>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</si>
  <si>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</si>
  <si>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CHP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</si>
  <si>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</si>
  <si>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</si>
  <si>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</si>
  <si>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</si>
  <si>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</si>
  <si>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</si>
  <si>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</si>
  <si>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</si>
  <si>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</si>
  <si>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</si>
  <si>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</si>
  <si>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</si>
  <si>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</si>
  <si>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</si>
  <si>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</si>
  <si>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COMPACTADOR DE SOLOS DE PERCUSSÃO (SOQUETE) COM MOTOR A GASOLINA 4 TEMPOS, POTÊNCIA 4 CV - CHP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</si>
  <si>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</si>
  <si>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</si>
  <si>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</si>
  <si>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</si>
  <si>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</si>
  <si>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</si>
  <si>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</si>
  <si>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</si>
  <si>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</si>
  <si>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</si>
  <si>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CHP DIURNO. AF_08/2015</t>
  </si>
  <si>
    <t>MOTORISTA DE CAMINHÃO E CARRETA COM ENCARGOS COMPLEMENTARES</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</si>
  <si>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</si>
  <si>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</si>
  <si>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</si>
  <si>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</si>
  <si>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</si>
  <si>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</si>
  <si>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</si>
  <si>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</si>
  <si>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</si>
  <si>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CHP DIURNO. AF_11/2015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</si>
  <si>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</si>
  <si>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</si>
  <si>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</si>
  <si>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CHP DIURNO.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</si>
  <si>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</si>
  <si>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</si>
  <si>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</si>
  <si>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</si>
  <si>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</si>
  <si>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CHP DIURNO.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</si>
  <si>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</si>
  <si>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</si>
  <si>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</si>
  <si>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</si>
  <si>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CHP DIURNO.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</si>
  <si>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</si>
  <si>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</si>
  <si>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</si>
  <si>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CHP DIURNO. AF_11/2015</t>
  </si>
  <si>
    <t>MOTORISTA DE VEÍCULO LEVE COM ENCARGOS COMPLEMENTARES</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</si>
  <si>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</si>
  <si>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</si>
  <si>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</si>
  <si>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</si>
  <si>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</si>
  <si>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CHP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</si>
  <si>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</si>
  <si>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</si>
  <si>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</si>
  <si>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</si>
  <si>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</si>
  <si>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</si>
  <si>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</si>
  <si>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</si>
  <si>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</si>
  <si>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</si>
  <si>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</si>
  <si>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CHP DIURNO.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</si>
  <si>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</si>
  <si>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</si>
  <si>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</si>
  <si>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</si>
  <si>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CHP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</si>
  <si>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</si>
  <si>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</si>
  <si>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</si>
  <si>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</si>
  <si>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</si>
  <si>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</si>
  <si>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</si>
  <si>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</si>
  <si>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HP, SEM CARREGADOR - CHP DIURNO. AF_02/2016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</si>
  <si>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</si>
  <si>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</si>
  <si>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</si>
  <si>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</si>
  <si>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GRUA ASCENSIONAL, LANCA DE 30 M, CAPACIDADE DE 1,0 T A 30 M, ALTURA ATE 39 M - CHP DIURNO. AF_05/2023</t>
  </si>
  <si>
    <t>GUINCHO ELÉTRICO DE COLUNA, CAPACIDADE 400 KG, COM MOTO FREIO, MOTOR TRIFÁSICO DE 1,25 CV - CHP DIURNO. AF_03/2016</t>
  </si>
  <si>
    <t>OPERADOR DE GUINCHO COM ENCARGOS COMPLEMENTARES</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</si>
  <si>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</si>
  <si>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</si>
  <si>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</si>
  <si>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</si>
  <si>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</si>
  <si>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</si>
  <si>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</si>
  <si>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</si>
  <si>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</si>
  <si>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</si>
  <si>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</si>
  <si>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</si>
  <si>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</si>
  <si>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</si>
  <si>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</si>
  <si>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OPERADOR JATO DE AREIA OU JATISTA COM ENCARGOS COMPLEMENTARES</t>
  </si>
  <si>
    <t>GERADOR PORTÁTIL MONOFÁSICO, POTÊNCIA 5500 VA, MOTOR A GASOLINA, POTÊNCIA DO MOTOR 13 CV - CHP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</si>
  <si>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</si>
  <si>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</si>
  <si>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</si>
  <si>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</si>
  <si>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CHP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</si>
  <si>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</si>
  <si>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</si>
  <si>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</si>
  <si>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</si>
  <si>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CHP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</si>
  <si>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</si>
  <si>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</si>
  <si>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</si>
  <si>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</si>
  <si>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CHP DIURNO.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</si>
  <si>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</si>
  <si>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</si>
  <si>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</si>
  <si>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</si>
  <si>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CHP DIURNO.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</si>
  <si>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</si>
  <si>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</si>
  <si>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</si>
  <si>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</si>
  <si>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MISTURADORA DE SOLOS, CAPACIDADE DE 200 A 500 TON/H, POTENCIA 75KW - CHP DIURNO. AF_07/2016</t>
  </si>
  <si>
    <t>USINA MISTURADORA DE SOLOS, CAPACIDADE DE 200 A 500 TON/H, POTENCIA 75KW - MANUTENÇÃO.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</si>
  <si>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</si>
  <si>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</si>
  <si>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</si>
  <si>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CHP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</si>
  <si>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</si>
  <si>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</si>
  <si>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</si>
  <si>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CHP DIURNO. AF_07/2016</t>
  </si>
  <si>
    <t>OPERADOR DE DEMARCADORA DE FAIXAS COM ENCARGOS COMPLEMENTARES</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</si>
  <si>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</si>
  <si>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</si>
  <si>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</si>
  <si>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</si>
  <si>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</si>
  <si>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</si>
  <si>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</si>
  <si>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</si>
  <si>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LANCA DE 42 M, CAPACIDADE DE 1,5 T A 30 M, ALTURA ATE 39 M - CHP DIURNO. AF_05/2023</t>
  </si>
  <si>
    <t>MARTELO DEMOLIDOR PNEUMÁTICO MANUAL, 32 KG - CHP DIURNO. AF_09/2016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</si>
  <si>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</si>
  <si>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</si>
  <si>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</si>
  <si>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CHP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</si>
  <si>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</si>
  <si>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</si>
  <si>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</si>
  <si>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</si>
  <si>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</si>
  <si>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</si>
  <si>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</si>
  <si>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</si>
  <si>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CHP DIURNO.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</si>
  <si>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</si>
  <si>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</si>
  <si>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</si>
  <si>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</si>
  <si>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CHP DIURNO.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</si>
  <si>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</si>
  <si>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</si>
  <si>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</si>
  <si>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ROLO COMPACTADOR VIBRATORIO TANDEM, ACO LISO, POTENCIA 125 HP, PESO SEM/COM LASTRO 10,20/11,65 T, LARGURA DE TRABALHO 1,73 M - CHP DIURNO.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</si>
  <si>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</si>
  <si>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</si>
  <si>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</si>
  <si>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</si>
  <si>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</si>
  <si>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</si>
  <si>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</si>
  <si>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</si>
  <si>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</si>
  <si>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CHP DIURNO.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</si>
  <si>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</si>
  <si>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</si>
  <si>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</si>
  <si>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</si>
  <si>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CHP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</si>
  <si>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</si>
  <si>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</si>
  <si>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</si>
  <si>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</si>
  <si>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CHP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</si>
  <si>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</si>
  <si>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</si>
  <si>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</si>
  <si>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</si>
  <si>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</si>
  <si>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</si>
  <si>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</si>
  <si>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</si>
  <si>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</si>
  <si>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</si>
  <si>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</si>
  <si>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</si>
  <si>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</si>
  <si>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</si>
  <si>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</si>
  <si>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CHP DIURNO. AF_03/2017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</si>
  <si>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</si>
  <si>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</si>
  <si>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</si>
  <si>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</si>
  <si>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</si>
  <si>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</si>
  <si>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</si>
  <si>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</si>
  <si>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</si>
  <si>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LAVADORA DE ALTA PRESSAO (LAVA-JATO) PARA AGUA FRIA, PRESSAO DE OPERACAO ENTRE 1400 E 1900 LIB/POL2, VAZAO MAXIMA ENTRE 400 E 700 L/H - CHP DIURNO.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</si>
  <si>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</si>
  <si>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</si>
  <si>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</si>
  <si>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</si>
  <si>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CHP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</si>
  <si>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</si>
  <si>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</si>
  <si>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</si>
  <si>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</si>
  <si>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CHP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</si>
  <si>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</si>
  <si>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</si>
  <si>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</si>
  <si>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</si>
  <si>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CHP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</si>
  <si>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</si>
  <si>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</si>
  <si>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</si>
  <si>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</si>
  <si>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TERMOFUSORA PARA TUBOS E CONEXÕES EM PPR COM DIÂMETROS DE 20 A 63 MM, POTÊNCIA DE 800 W, TENSAO 220 V - CHP DIURNO.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</si>
  <si>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</si>
  <si>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</si>
  <si>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</si>
  <si>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</si>
  <si>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CHP DIURNO.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</si>
  <si>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</si>
  <si>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</si>
  <si>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</si>
  <si>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</si>
  <si>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</si>
  <si>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</si>
  <si>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</si>
  <si>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</si>
  <si>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</si>
  <si>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</si>
  <si>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</si>
  <si>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</si>
  <si>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</si>
  <si>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</si>
  <si>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</si>
  <si>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</si>
  <si>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</si>
  <si>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</si>
  <si>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</si>
  <si>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</si>
  <si>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</si>
  <si>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</si>
  <si>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</si>
  <si>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</si>
  <si>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</si>
  <si>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</si>
  <si>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</si>
  <si>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</si>
  <si>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</si>
  <si>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</si>
  <si>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</si>
  <si>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</si>
  <si>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</si>
  <si>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</si>
  <si>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</si>
  <si>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</si>
  <si>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</si>
  <si>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</si>
  <si>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GERADOR ESTACIONÁRIO, MOTOR DIESEL POTÊNCIA 170 KVA - JUROS.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</si>
  <si>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</si>
  <si>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</si>
  <si>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</si>
  <si>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</si>
  <si>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</si>
  <si>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</si>
  <si>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</si>
  <si>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</si>
  <si>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</si>
  <si>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</si>
  <si>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</si>
  <si>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</si>
  <si>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</si>
  <si>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</si>
  <si>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</si>
  <si>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</si>
  <si>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</si>
  <si>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</si>
  <si>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</si>
  <si>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</si>
  <si>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</si>
  <si>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</si>
  <si>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</si>
  <si>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</si>
  <si>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</si>
  <si>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</si>
  <si>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</si>
  <si>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</si>
  <si>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</si>
  <si>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</si>
  <si>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</si>
  <si>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</si>
  <si>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</si>
  <si>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</si>
  <si>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</si>
  <si>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</si>
  <si>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</si>
  <si>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</si>
  <si>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</si>
  <si>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</si>
  <si>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</si>
  <si>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</si>
  <si>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</si>
  <si>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</si>
  <si>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</si>
  <si>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</si>
  <si>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</si>
  <si>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</si>
  <si>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</si>
  <si>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</si>
  <si>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</si>
  <si>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</si>
  <si>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</si>
  <si>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</si>
  <si>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</si>
  <si>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</si>
  <si>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</si>
  <si>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</si>
  <si>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</si>
  <si>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</si>
  <si>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</si>
  <si>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</si>
  <si>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</si>
  <si>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</si>
  <si>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</si>
  <si>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</si>
  <si>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</si>
  <si>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</si>
  <si>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</si>
  <si>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</si>
  <si>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</si>
  <si>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</si>
  <si>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</si>
  <si>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</si>
  <si>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</si>
  <si>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</si>
  <si>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</si>
  <si>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</si>
  <si>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</si>
  <si>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</si>
  <si>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</si>
  <si>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</si>
  <si>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</si>
  <si>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</si>
  <si>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</si>
  <si>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</si>
  <si>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</si>
  <si>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</si>
  <si>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</si>
  <si>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</si>
  <si>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</si>
  <si>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</si>
  <si>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L</t>
  </si>
  <si>
    <t>PULVERIZADOR DE TINTA ELÉTRICO/MÁQUINA DE PINTURA AIRLESS, VAZÃO 2 L/MIN - MATERIAIS NA OPERAÇÃO. AF_05/2023</t>
  </si>
  <si>
    <t>PERFURATRIZ ROTATIVA SOBRE ESTEIRA, TORQUE MAXIMO 2500 KGM, POTENCIA 110 HP, MOTOR DIESEL - MATERIAIS NA OPERAÇÃO. AF_05/2017</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</si>
  <si>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</si>
  <si>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</si>
  <si>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</si>
  <si>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</si>
  <si>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</si>
  <si>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</si>
  <si>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</si>
  <si>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</si>
  <si>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</si>
  <si>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</si>
  <si>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</si>
  <si>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</si>
  <si>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</si>
  <si>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</si>
  <si>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</si>
  <si>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</si>
  <si>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</si>
  <si>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</si>
  <si>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</si>
  <si>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</si>
  <si>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</si>
  <si>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</si>
  <si>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</si>
  <si>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</si>
  <si>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</si>
  <si>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</si>
  <si>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</si>
  <si>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</si>
  <si>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</si>
  <si>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</si>
  <si>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</si>
  <si>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</si>
  <si>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</si>
  <si>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</si>
  <si>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</si>
  <si>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</si>
  <si>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</si>
  <si>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</si>
  <si>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</si>
  <si>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</si>
  <si>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</si>
  <si>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</si>
  <si>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</si>
  <si>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</si>
  <si>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</si>
  <si>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</si>
  <si>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</si>
  <si>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</si>
  <si>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</si>
  <si>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</si>
  <si>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</si>
  <si>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</si>
  <si>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</si>
  <si>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</si>
  <si>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</si>
  <si>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</si>
  <si>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</si>
  <si>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</si>
  <si>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</si>
  <si>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</si>
  <si>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</si>
  <si>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</si>
  <si>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</si>
  <si>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</si>
  <si>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</si>
  <si>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</si>
  <si>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</si>
  <si>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</si>
  <si>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</si>
  <si>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</si>
  <si>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</si>
  <si>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</si>
  <si>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</si>
  <si>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</si>
  <si>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</si>
  <si>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</si>
  <si>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</si>
  <si>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</si>
  <si>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</si>
  <si>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</si>
  <si>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</si>
  <si>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</si>
  <si>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</si>
  <si>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TELHADISTA COM ENCARGOS COMPLEMENTARES</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</si>
  <si>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</si>
  <si>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</si>
  <si>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</si>
  <si>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</si>
  <si>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</si>
  <si>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</si>
  <si>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ARGAMASSA TRAÇO 1:2:9 (EM VOLUME DE CIMENTO, CAL E AREIA MÉDIA ÚMIDA) PARA EMBOÇO/MASSA ÚNICA/ASSENTAMENTO DE ALVENARIA DE VEDAÇÃO, PREPARO MECÂNICO COM MISTURADOR DE EIXO HORIZONTAL DE 300 KG. AF_08/2019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</si>
  <si>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</si>
  <si>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</si>
  <si>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</si>
  <si>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</si>
  <si>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</si>
  <si>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</si>
  <si>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</si>
  <si>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</si>
  <si>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</si>
  <si>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</si>
  <si>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</si>
  <si>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</si>
  <si>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</si>
  <si>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</si>
  <si>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PARA TELHA CERÂMICA EMBOÇADA COM ARGAMASSA TRAÇO 1:2:9 (CIMENTO, CAL E AREIA) PARA TELHADOS COM ATÉ 2 ÁGUAS, INCLUSO TRANSPORTE VERTICAL. AF_07/2019</t>
  </si>
  <si>
    <t>CUMEEIRA PARA TELHA DE FIBROCIMENTO ONDULADA E = 6 MM, INCLUSO ACESSÓRIOS DE FIXAÇÃO E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</si>
  <si>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</si>
  <si>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RIPAS, CAIBROS E TERÇAS PARA TELHADOS DE ATÉ 2 ÁGUAS PARA TELHA DE ENCAIXE DE CERÂMICA OU DE CONCRETO, INCLUSO TRANSPORTE VERTICAL. AF_07/2019</t>
  </si>
  <si>
    <t>FABRICAÇÃO E INSTALAÇÃO DE TESOURA (INTEIRA OU MEIA) EM AÇO, VÃOS MAIORES OU IGUAIS A 3,0 M E MENORES OU IGUAL A 6,0 M, INCLUSO IÇAMENTO. AF_07/2019</t>
  </si>
  <si>
    <t>TRAMA DE AÇO COMPOSTA POR TERÇAS PARA TELHADOS DE ATÉ 2 ÁGUAS PARA TELHA ONDULADA DE FIBROCIMENTO, METÁLICA, PLÁSTICA OU TERMOACÚSTICA, INCLUSO TRANSPORTE VERTICAL. AF_07/2019</t>
  </si>
  <si>
    <t>CALHA EM CHAPA DE AÇO GALVANIZADO NÚMERO 24, DESENVOLVIMENTO DE 100 CM, INCLUSO TRANSPORTE VERTICAL. AF_07/2019</t>
  </si>
  <si>
    <t>RUFO EXTERNO/INTERNO EM CHAPA DE AÇO GALVANIZADO NÚMERO 26, CORTE DE 33 CM, INCLUSO IÇAMENTO. AF_07/2019</t>
  </si>
  <si>
    <t>CHAPIM (RUFO CAPA) EM AÇO GALVANIZADO, CORTE 33. AF_11/2020</t>
  </si>
  <si>
    <t>RUFO EM CHAPA DE AÇO GALVANIZADO NÚMERO 24, CORTE DE 25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</si>
  <si>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</si>
  <si>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</si>
  <si>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</si>
  <si>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</si>
  <si>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SHED PARA TELHA ONDULADA DE FIBROCIMENTO, E = 6 MM, INCLUSO ACESSÓRIOS DE FIXAÇÃO E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</si>
  <si>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</si>
  <si>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</si>
  <si>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</si>
  <si>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</si>
  <si>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</si>
  <si>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</si>
  <si>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</si>
  <si>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</si>
  <si>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</si>
  <si>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</si>
  <si>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</si>
  <si>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</si>
  <si>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</si>
  <si>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</si>
  <si>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</si>
  <si>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</si>
  <si>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</si>
  <si>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</si>
  <si>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</si>
  <si>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</si>
  <si>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</si>
  <si>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</si>
  <si>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</si>
  <si>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</si>
  <si>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</si>
  <si>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</si>
  <si>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</si>
  <si>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</si>
  <si>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</si>
  <si>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</si>
  <si>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</si>
  <si>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</si>
  <si>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</si>
  <si>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</si>
  <si>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</si>
  <si>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</si>
  <si>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</si>
  <si>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</si>
  <si>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</si>
  <si>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</si>
  <si>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</si>
  <si>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QUE 6,0 M E MENORES QUE 12,0 M, INCLUSO IÇAMENTO.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</si>
  <si>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</si>
  <si>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</si>
  <si>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</si>
  <si>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ELETRICISTA COM ENCARGOS COMPLEMENTARES</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</si>
  <si>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</si>
  <si>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</si>
  <si>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AUXILIAR DE ELETRICISTA COM ENCARGOS COMPLEMENTARES</t>
  </si>
  <si>
    <t>INSTALAÇÃO DE MATERIAL GRANULAR FILTRANTE PARA SISTEMA DE REBAIXAMENTO DE LENÇOL FREÁTICO POR POÇOS PROFUNDOSA, DIÂMETRO DO POÇO DE 400 MM. AF_12/2022</t>
  </si>
  <si>
    <t>PEDREIRO COM ENCARGOS COMPLEMENTARES</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</si>
  <si>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</si>
  <si>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</si>
  <si>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</si>
  <si>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</si>
  <si>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</si>
  <si>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</si>
  <si>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</si>
  <si>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</si>
  <si>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</si>
  <si>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</si>
  <si>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REATERRO MANUAL DE VALAS, COM COMPACTADOR DE SOLOS DE PERCUSSÃO. AF_08/2023</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</si>
  <si>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</si>
  <si>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</si>
  <si>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</si>
  <si>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</si>
  <si>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</si>
  <si>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</si>
  <si>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</si>
  <si>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</si>
  <si>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</si>
  <si>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</si>
  <si>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</si>
  <si>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</si>
  <si>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</si>
  <si>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</si>
  <si>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</si>
  <si>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</si>
  <si>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</si>
  <si>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</si>
  <si>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</si>
  <si>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</si>
  <si>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</si>
  <si>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</si>
  <si>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</si>
  <si>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</si>
  <si>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</si>
  <si>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</si>
  <si>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</si>
  <si>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</si>
  <si>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</si>
  <si>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</si>
  <si>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</si>
  <si>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</si>
  <si>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</si>
  <si>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</si>
  <si>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</si>
  <si>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</si>
  <si>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</si>
  <si>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</si>
  <si>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OPERADOR DE BETONEIRA ESTACIONÁRIA/MISTURADOR COM ENCARGOS COMPLEMENTARES</t>
  </si>
  <si>
    <t>TUBO PVC, SÉRIE R, ÁGUA PLUVIAL, DN 50 MM, FORNECIDO E INSTALADO EM RAMAL DE ENCAMINHAMENTO. AF_06/2022</t>
  </si>
  <si>
    <t>ARMADOR COM ENCARGOS COMPLEMENTARES</t>
  </si>
  <si>
    <t>SERVIÇOS TÉCNICOS ESPECIALIZADOS PARA ACOMPANHAMENTO DE EXECUÇÃO DE FUNDAÇÕES PROFUNDAS E ESTRUTURAS DE CONTENÇÃO</t>
  </si>
  <si>
    <t>PINTURA COM TINTA ALQUÍDICA DE FUNDO E ACABAMENTO (ESMALTE SINTÉTICO GRAFITE) APLICADA A ROLO OU PINCEL SOBRE SUPERFÍCIES METÁLICAS (EXCETO PERFIL) EXECUTADO EM OBRA (POR DEMÃO). AF_01/2020</t>
  </si>
  <si>
    <t>EXECUÇÃO DE PROTEÇÃO DA CABEÇA DO TIRANTE COM USO DE FÔRMAS METÁLICAS, 50 UTILIZAÇÕES, E CONCRETO FCK =15 MPA. AF_11/2023</t>
  </si>
  <si>
    <t>CONCRETO FCK = 15MPA, TRAÇO 1:3,4:3,5 (EM MASSA SECA DE CIMENTO/ AREIA MÉDIA/ BRITA 1) - PREPARO MECÂNICO COM BETONEIRA 400 L. AF_05/2021</t>
  </si>
  <si>
    <t>SOLDA DE TOPO EM CHAPA/PERFIL/TUBO DE AÇO CHANFRADO, ESPESSURA=1/4''. AF_06/2018</t>
  </si>
  <si>
    <t>ESTACA METÁLICA PARA CONTENÇÃO, UTILIZANDO PERFIL LAMINADO W250X32,7 (EXCLUSIVE MOBILIZAÇÃO E DESMOBILIZAÇÃO). AF_01/2020</t>
  </si>
  <si>
    <t>MES</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</si>
  <si>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</si>
  <si>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</si>
  <si>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</si>
  <si>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</si>
  <si>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</si>
  <si>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</si>
  <si>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</si>
  <si>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EXECUÇÃO DE PERFURAÇÃO PARA TIRANTE, COMPRIMENTO MAIOR OU IGUAL A 14 M E MENOR QUE 22 M, COM DIÂMETRO DE FURO DE 100 MM EXECUTADO COM HASTE E TUBOS DE REVESTIMENTO UTILIZANDO PERFURATRIZ SOBRE ESTEIRA. AF_11/2023</t>
  </si>
  <si>
    <t>ENCARREGADO GERAL COM ENCARGOS COMPLEMENTARES</t>
  </si>
  <si>
    <t>ENGENHEIRO CIVIL DE OBRA PLENO COM ENCARGOS COMPLEMENTARES</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</si>
  <si>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</si>
  <si>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</si>
  <si>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</si>
  <si>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</si>
  <si>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</si>
  <si>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</si>
  <si>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</si>
  <si>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</si>
  <si>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</si>
  <si>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</si>
  <si>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</si>
  <si>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</si>
  <si>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</si>
  <si>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</si>
  <si>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</si>
  <si>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</si>
  <si>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</si>
  <si>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</si>
  <si>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</si>
  <si>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</si>
  <si>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</si>
  <si>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</si>
  <si>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</si>
  <si>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</si>
  <si>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</si>
  <si>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</si>
  <si>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CONCRETO FCK = 20MPA, TRAÇO 1:2,7:3 (EM MASSA SECA DE CIMENTO/ AREIA MÉDIA/ BRITA 1) - PREPARO MECÂNICO COM BETONEIRA 400 L. AF_05/2021</t>
  </si>
  <si>
    <t>EXECUÇÃO DE JUNTAS DE CONTRAÇÃO PARA PAVIMENTOS DE CONCRETO. AF_04/2022</t>
  </si>
  <si>
    <t>TRANSPORTE HORIZONTAL COM JERICA DE 60 L, DE MASSA/ GRANEL (UNIDADE: M3XKM). AF_07/2019</t>
  </si>
  <si>
    <t>M3XKM</t>
  </si>
  <si>
    <t>ARGAMASSA TRAÇO 1:4 (EM VOLUME DE CIMENTO E AREIA GROSSA ÚMIDA) PARA CHAPISCO CONVENCIONAL, PREPARO MECÂNICO COM BETONEIRA 400 L. AF_08/2019</t>
  </si>
  <si>
    <t>ARGAMASSA TRAÇO 1:3 (EM VOLUME DE CIMENTO E AREIA MÉDIA ÚMIDA), PREPARO MECÂNICO COM BETONEIRA 400 L. AF_08/2019</t>
  </si>
  <si>
    <t>CONCRETO FCK = 20MPA, TRAÇO 1:2,7:3 (EM MASSA SECA DE CIMENTO/ AREIA MÉDIA/ BRITA 1) - PREPARO MECÂNICO COM BETONEIRA 600 L. AF_05/2021</t>
  </si>
  <si>
    <t>FABRICAÇÃO, MONTAGEM E DESMONTAGEM DE FÔRMA PARA VIGA BALDRAME, EM MADEIRA SERRADA, E=25 MM, 4 UTILIZAÇÕES. AF_01/2024</t>
  </si>
  <si>
    <t>PREPARO DE FUNDO DE VALA COM LARGURA MENOR QUE 1,5 M (ACERTO DO SOLO NATURAL). AF_08/2020</t>
  </si>
  <si>
    <t>CAIXA COM GRELHA SIMPLES RETANGULAR, EM CONCRETO PRÉ-MOLDADO, DIMENSÕES INTERNAS: 0,6X1,0X1,0 M. AF_12/2020</t>
  </si>
  <si>
    <t>PREPARO DE FUNDO DE VALA COM LARGURA MENOR QUE 1,5 M, COM CAMADA DE AREIA, LANÇAMENTO MECANIZADO. AF_08/2020</t>
  </si>
  <si>
    <t>CAIXA COM GRELHA DUPLA RETANGULAR, EM CONCRETO PRÉ-MOLDADO, DIMENSÕES INTERNAS: 0,5X2,2X1,0 M. AF_12/2020</t>
  </si>
  <si>
    <t>PREPARO DE FUNDO DE VALA COM LARGURA MAIOR OU IGUAL A 1,5 M E MENOR QUE 2,5 M, COM CAMADA DE AREIA, LANÇAMENTO MECANIZADO. AF_08/2020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</si>
  <si>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</si>
  <si>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</si>
  <si>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</si>
  <si>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</si>
  <si>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PREPARO DE FUNDO DE VALA COM LARGURA MAIOR OU IGUAL A 1,5 M E MENOR QUE 2,5 M (ACERTO DO SOLO NATURAL). AF_08/2020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</si>
  <si>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</si>
  <si>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</si>
  <si>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</si>
  <si>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</si>
  <si>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</si>
  <si>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</si>
  <si>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GRAUTEAMENTO VERTICAL EM ALVENARIA ESTRUTURAL. AF_09/2021</t>
  </si>
  <si>
    <t>ARMAÇÃO VERTICAL DE ALVENARIA ESTRUTURAL; DIÂMETRO DE 10,0 MM. AF_09/2021</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</si>
  <si>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</si>
  <si>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</si>
  <si>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</si>
  <si>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</si>
  <si>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ARGAMASSA TRAÇO 1:3 (EM VOLUME DE CIMENTO E AREIA MÉDIA ÚMIDA) COM ADIÇÃO DE IMPERMEABILIZANTE, PREPARO MECÂNICO COM BETONEIRA 400 L. AF_08/2019</t>
  </si>
  <si>
    <t>PREPARO DE FUNDO DE VALA COM LARGURA MENOR QUE 1,5 M, COM CAMADA DE BRITA, LANÇAMENTO MECANIZADO. AF_08/2020</t>
  </si>
  <si>
    <t>ARMAÇÃO DE LAJE DE ESTRUTURA CONVENCIONAL DE CONCRETO ARMADO UTILIZANDO AÇO CA-60 DE 4,2 MM - MONTAGEM. AF_06/2022</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</si>
  <si>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</si>
  <si>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</si>
  <si>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</si>
  <si>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</si>
  <si>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PREPARO DE FUNDO DE VALA COM LARGURA MAIOR OU IGUAL A 1,5 M E MENOR QUE 2,5 M, COM CAMADA DE BRITA, LANÇAMENTO MECANIZADO. AF_08/2020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</si>
  <si>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</si>
  <si>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</si>
  <si>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</si>
  <si>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</si>
  <si>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</si>
  <si>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</si>
  <si>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</si>
  <si>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</si>
  <si>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</si>
  <si>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</si>
  <si>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</si>
  <si>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</si>
  <si>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</si>
  <si>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</si>
  <si>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</si>
  <si>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</si>
  <si>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</si>
  <si>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</si>
  <si>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</si>
  <si>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</si>
  <si>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</si>
  <si>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</si>
  <si>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</si>
  <si>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</si>
  <si>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</si>
  <si>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</si>
  <si>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</si>
  <si>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</si>
  <si>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</si>
  <si>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</si>
  <si>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</si>
  <si>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</si>
  <si>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</si>
  <si>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</si>
  <si>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</si>
  <si>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</si>
  <si>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</si>
  <si>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</si>
  <si>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</si>
  <si>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</si>
  <si>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</si>
  <si>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</si>
  <si>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</si>
  <si>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</si>
  <si>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</si>
  <si>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</si>
  <si>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</si>
  <si>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</si>
  <si>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</si>
  <si>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</si>
  <si>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</si>
  <si>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</si>
  <si>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</si>
  <si>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</si>
  <si>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</si>
  <si>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</si>
  <si>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</si>
  <si>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</si>
  <si>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</si>
  <si>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</si>
  <si>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</si>
  <si>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</si>
  <si>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</si>
  <si>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</si>
  <si>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</si>
  <si>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</si>
  <si>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</si>
  <si>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</si>
  <si>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</si>
  <si>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</si>
  <si>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</si>
  <si>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</si>
  <si>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</si>
  <si>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</si>
  <si>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CONCRETAGEM DE BLOCO DE COROAMENTO OU VIGA BALDRAME, FCK 30 MPA, COM USO DE JERICA - LANÇAMENTO, ADENSAMENTO E ACABAMENTO. AF_01/2024</t>
  </si>
  <si>
    <t>AJUDANTE ESPECIALIZADO COM ENCARGOS COMPLEMENTARES</t>
  </si>
  <si>
    <t>ARGAMASSA TRAÇO 1:4 (EM VOLUME DE CIMENTO E AREIA MÉDIA ÚMIDA), PREPARO MANUAL. AF_08/2019</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</si>
  <si>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</si>
  <si>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</si>
  <si>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</si>
  <si>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</si>
  <si>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</si>
  <si>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</si>
  <si>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</si>
  <si>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</si>
  <si>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</si>
  <si>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CONCRETO FCK = 15MPA, TRAÇO 1:3,4:3,5 (EM MASSA SECA DE CIMENTO/ AREIA MÉDIA/ BRITA 1) - PREPARO MECÂNICO COM BETONEIRA 600 L. AF_05/2021</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</si>
  <si>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</si>
  <si>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</si>
  <si>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</si>
  <si>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AJUDANTE DE ARMADOR COM ENCARGOS COMPLEMENTARES</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</si>
  <si>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</si>
  <si>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</si>
  <si>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</si>
  <si>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</si>
  <si>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</si>
  <si>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</si>
  <si>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</si>
  <si>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</si>
  <si>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</si>
  <si>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LASTRO DE CONCRETO MAGRO, APLICADO EM PISOS, LAJES SOBRE SOLO OU RADIERS. AF_01/2024</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</si>
  <si>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</si>
  <si>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</si>
  <si>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</si>
  <si>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</si>
  <si>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</si>
  <si>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</si>
  <si>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</si>
  <si>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</si>
  <si>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</si>
  <si>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</si>
  <si>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</si>
  <si>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</si>
  <si>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</si>
  <si>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</si>
  <si>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</si>
  <si>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</si>
  <si>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</si>
  <si>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</si>
  <si>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</si>
  <si>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</si>
  <si>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</si>
  <si>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</si>
  <si>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</si>
  <si>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</si>
  <si>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</si>
  <si>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</si>
  <si>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</si>
  <si>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</si>
  <si>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</si>
  <si>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</si>
  <si>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</si>
  <si>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</si>
  <si>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</si>
  <si>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</si>
  <si>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</si>
  <si>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</si>
  <si>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</si>
  <si>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</si>
  <si>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</si>
  <si>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</si>
  <si>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</si>
  <si>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</si>
  <si>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</si>
  <si>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</si>
  <si>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</si>
  <si>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</si>
  <si>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</si>
  <si>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</si>
  <si>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</si>
  <si>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</si>
  <si>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</si>
  <si>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</si>
  <si>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</si>
  <si>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</si>
  <si>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</si>
  <si>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</si>
  <si>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</si>
  <si>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</si>
  <si>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</si>
  <si>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</si>
  <si>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</si>
  <si>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</si>
  <si>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</si>
  <si>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</si>
  <si>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</si>
  <si>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</si>
  <si>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</si>
  <si>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</si>
  <si>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</si>
  <si>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</si>
  <si>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</si>
  <si>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</si>
  <si>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</si>
  <si>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</si>
  <si>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</si>
  <si>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</si>
  <si>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</si>
  <si>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</si>
  <si>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</si>
  <si>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</si>
  <si>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</si>
  <si>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</si>
  <si>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</si>
  <si>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</si>
  <si>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</si>
  <si>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</si>
  <si>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</si>
  <si>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</si>
  <si>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</si>
  <si>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</si>
  <si>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</si>
  <si>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</si>
  <si>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</si>
  <si>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</si>
  <si>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</si>
  <si>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</si>
  <si>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</si>
  <si>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</si>
  <si>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</si>
  <si>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</si>
  <si>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</si>
  <si>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</si>
  <si>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</si>
  <si>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</si>
  <si>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</si>
  <si>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</si>
  <si>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</si>
  <si>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</si>
  <si>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</si>
  <si>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</si>
  <si>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</si>
  <si>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</si>
  <si>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</si>
  <si>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</si>
  <si>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</si>
  <si>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ALIZAR DE 5X1,5CM PARA PORTA FIXADO COM PREGOS, PADRÃO MÉDIO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</si>
  <si>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</si>
  <si>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FECHADURA DE EMBUTIR PARA PORTAS INTERNAS, COMPLETA, ACABAMENTO PADRÃO MÉDIO, COM EXECUÇÃO DE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</si>
  <si>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</si>
  <si>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</si>
  <si>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</si>
  <si>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</si>
  <si>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</si>
  <si>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</si>
  <si>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</si>
  <si>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</si>
  <si>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</si>
  <si>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</si>
  <si>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</si>
  <si>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</si>
  <si>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</si>
  <si>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</si>
  <si>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</si>
  <si>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</si>
  <si>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</si>
  <si>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</si>
  <si>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</si>
  <si>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</si>
  <si>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</si>
  <si>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</si>
  <si>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</si>
  <si>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</si>
  <si>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</si>
  <si>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PARA PORTA DE BANHEIRO, COMPLETA, ACABAMENTO PADRÃO POPULAR, INCLUSO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</si>
  <si>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</si>
  <si>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ALIZAR DE 5X1,5CM PARA PORTA FIXADO COM PREGOS, PADRÃO POPULAR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</si>
  <si>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</si>
  <si>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</si>
  <si>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</si>
  <si>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</si>
  <si>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</si>
  <si>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</si>
  <si>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</si>
  <si>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</si>
  <si>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</si>
  <si>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</si>
  <si>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</si>
  <si>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</si>
  <si>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</si>
  <si>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</si>
  <si>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</si>
  <si>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</si>
  <si>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</si>
  <si>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</si>
  <si>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</si>
  <si>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</si>
  <si>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</si>
  <si>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</si>
  <si>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</si>
  <si>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</si>
  <si>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</si>
  <si>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</si>
  <si>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</si>
  <si>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</si>
  <si>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</si>
  <si>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</si>
  <si>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</si>
  <si>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</si>
  <si>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</si>
  <si>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</si>
  <si>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</si>
  <si>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</si>
  <si>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</si>
  <si>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</si>
  <si>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</si>
  <si>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</si>
  <si>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</si>
  <si>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</si>
  <si>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</si>
  <si>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</si>
  <si>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</si>
  <si>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</si>
  <si>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</si>
  <si>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</si>
  <si>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</si>
  <si>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</si>
  <si>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ARGAMASSA TRAÇO 1:0,5:4,5 (EM VOLUME DE CIMENTO, CAL E AREIA MÉDIA ÚMIDA) PARA ASSENTAMENTO DE ALVENARIA, PREPARO MANUAL. AF_08/2019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</si>
  <si>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</si>
  <si>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</si>
  <si>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AUXILIAR DE SERRALHEIRO COM ENCARGOS COMPLEMENTARES</t>
  </si>
  <si>
    <t>SERRALHEIRO COM ENCARGOS COMPLEMENTARES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</si>
  <si>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</si>
  <si>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</si>
  <si>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</si>
  <si>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</si>
  <si>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</si>
  <si>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</si>
  <si>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</si>
  <si>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</si>
  <si>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</si>
  <si>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</si>
  <si>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VIDRACEIRO COM ENCARGOS COMPLEMENTARES</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</si>
  <si>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</si>
  <si>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</si>
  <si>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</si>
  <si>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</si>
  <si>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</si>
  <si>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</si>
  <si>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</si>
  <si>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</si>
  <si>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</si>
  <si>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</si>
  <si>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</si>
  <si>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</si>
  <si>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</si>
  <si>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</si>
  <si>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</si>
  <si>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</si>
  <si>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</si>
  <si>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</si>
  <si>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</si>
  <si>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</si>
  <si>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</si>
  <si>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</si>
  <si>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</si>
  <si>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</si>
  <si>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</si>
  <si>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</si>
  <si>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</si>
  <si>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</si>
  <si>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</si>
  <si>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</si>
  <si>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</si>
  <si>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</si>
  <si>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</si>
  <si>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</si>
  <si>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</si>
  <si>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</si>
  <si>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</si>
  <si>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</si>
  <si>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</si>
  <si>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</si>
  <si>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</si>
  <si>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</si>
  <si>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</si>
  <si>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</si>
  <si>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POCEIRO COM ENCARGOS COMPLEMENTARES</t>
  </si>
  <si>
    <t>CONCRETO FCK = 25MPA, TRAÇO 1:2,3:2,7 (EM MASSA SECA DE CIMENTO/ AREIA MÉDIA/ BRITA 1) - PREPARO MECÂNICO COM BETONEIRA 600 L. AF_05/2021</t>
  </si>
  <si>
    <t>MONTAGEM DE ARMADURA DE ESTACAS, DIÂMETRO = 8,0 MM. AF_09/2021_PS</t>
  </si>
  <si>
    <t>MONTAGEM DE ARMADURA DE ESTACAS, DIÂMETRO = 16,0 MM. AF_09/2021_PS</t>
  </si>
  <si>
    <t>TRANSPORTE COM CAMINHÃO BASCULANTE DE 6 M³, EM VIA URBANA EM REVESTIMENTO PRIMÁRIO (UNIDADE: M3XKM). AF_07/2020</t>
  </si>
  <si>
    <t>TRANSPORTE HORIZONTAL COM JERICA DE 90 L, DE MASSA/ GRANEL (UNIDADE: M3XKM). AF_07/2019</t>
  </si>
  <si>
    <t>CARGA, MANOBRA E DESCARGA DE SOLOS E MATERIAIS GRANULARES EM CAMINHÃO BASCULANTE 6 M³ - CARGA COM PÁ CARREGADEIRA (CAÇAMBA DE 1,7 A 2,8 M³ / 128 HP) E DESCARGA LIVRE (UNIDADE: M3). AF_07/2020</t>
  </si>
  <si>
    <t>MONTAGEM DE ARMADURA DE ESTACAS, DIÂMETRO = 20,0 MM. AF_09/2021_PS</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</si>
  <si>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</si>
  <si>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</si>
  <si>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</si>
  <si>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</si>
  <si>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</si>
  <si>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</si>
  <si>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</si>
  <si>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MONTAGEM DE ARMADURA TRANSVERSAL DE ESTACAS DE SEÇÃO CIRCULAR, DIÂMETRO = 6,30 MM. AF_09/2021_PS</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</si>
  <si>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</si>
  <si>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</si>
  <si>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</si>
  <si>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</si>
  <si>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</si>
  <si>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</si>
  <si>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</si>
  <si>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MONTAGEM DE ARMADURA DE ESTACAS, DIÂMETRO = 12,5 MM. AF_09/2021_PS</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</si>
  <si>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</si>
  <si>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</si>
  <si>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</si>
  <si>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MONTAGEM DE ARMADURA TRANSVERSAL DE ESTACAS DE SEÇÃO CIRCULAR, DIÂMETRO = 5,0 MM. AF_09/2021_PS</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</si>
  <si>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</si>
  <si>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</si>
  <si>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</si>
  <si>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600 L. AF_05/2021</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</si>
  <si>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</si>
  <si>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</si>
  <si>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</si>
  <si>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</si>
  <si>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</si>
  <si>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</si>
  <si>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</si>
  <si>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</si>
  <si>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</si>
  <si>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</si>
  <si>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</si>
  <si>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</si>
  <si>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</si>
  <si>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</si>
  <si>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</si>
  <si>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</si>
  <si>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</si>
  <si>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</si>
  <si>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</si>
  <si>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</si>
  <si>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</si>
  <si>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</si>
  <si>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</si>
  <si>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</si>
  <si>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</si>
  <si>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</si>
  <si>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</si>
  <si>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</si>
  <si>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</si>
  <si>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</si>
  <si>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</si>
  <si>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</si>
  <si>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</si>
  <si>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</si>
  <si>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</si>
  <si>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</si>
  <si>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</si>
  <si>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</si>
  <si>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</si>
  <si>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</si>
  <si>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</si>
  <si>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</si>
  <si>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</si>
  <si>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</si>
  <si>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</si>
  <si>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</si>
  <si>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</si>
  <si>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</si>
  <si>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</si>
  <si>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</si>
  <si>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</si>
  <si>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</si>
  <si>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</si>
  <si>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</si>
  <si>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</si>
  <si>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</si>
  <si>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</si>
  <si>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</si>
  <si>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</si>
  <si>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</si>
  <si>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</si>
  <si>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</si>
  <si>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</si>
  <si>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</si>
  <si>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</si>
  <si>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</si>
  <si>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</si>
  <si>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</si>
  <si>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</si>
  <si>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</si>
  <si>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</si>
  <si>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</si>
  <si>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</si>
  <si>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</si>
  <si>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</si>
  <si>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</si>
  <si>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</si>
  <si>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</si>
  <si>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</si>
  <si>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</si>
  <si>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</si>
  <si>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</si>
  <si>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</si>
  <si>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</si>
  <si>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</si>
  <si>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</si>
  <si>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</si>
  <si>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</si>
  <si>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</si>
  <si>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</si>
  <si>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</si>
  <si>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</si>
  <si>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</si>
  <si>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</si>
  <si>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</si>
  <si>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</si>
  <si>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</si>
  <si>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</si>
  <si>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</si>
  <si>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</si>
  <si>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</si>
  <si>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</si>
  <si>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</si>
  <si>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</si>
  <si>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</si>
  <si>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</si>
  <si>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</si>
  <si>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</si>
  <si>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</si>
  <si>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</si>
  <si>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</si>
  <si>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</si>
  <si>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</si>
  <si>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</si>
  <si>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</si>
  <si>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</si>
  <si>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</si>
  <si>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</si>
  <si>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</si>
  <si>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</si>
  <si>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</si>
  <si>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</si>
  <si>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</si>
  <si>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</si>
  <si>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</si>
  <si>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</si>
  <si>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</si>
  <si>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</si>
  <si>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</si>
  <si>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</si>
  <si>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</si>
  <si>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</si>
  <si>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</si>
  <si>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</si>
  <si>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</si>
  <si>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</si>
  <si>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</si>
  <si>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</si>
  <si>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</si>
  <si>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</si>
  <si>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</si>
  <si>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</si>
  <si>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CORTE E DOBRA DE AÇO CA-60, DIÂMETRO DE 5,0 MM. AF_06/2022</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</si>
  <si>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</si>
  <si>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</si>
  <si>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</si>
  <si>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</si>
  <si>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</si>
  <si>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</si>
  <si>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</si>
  <si>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</si>
  <si>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</si>
  <si>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</si>
  <si>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</si>
  <si>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</si>
  <si>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</si>
  <si>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</si>
  <si>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</si>
  <si>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</si>
  <si>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</si>
  <si>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</si>
  <si>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</si>
  <si>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</si>
  <si>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</si>
  <si>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</si>
  <si>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</si>
  <si>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</si>
  <si>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</si>
  <si>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</si>
  <si>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</si>
  <si>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</si>
  <si>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</si>
  <si>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</si>
  <si>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</si>
  <si>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</si>
  <si>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</si>
  <si>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</si>
  <si>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</si>
  <si>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</si>
  <si>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</si>
  <si>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</si>
  <si>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</si>
  <si>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</si>
  <si>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</si>
  <si>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</si>
  <si>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</si>
  <si>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</si>
  <si>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</si>
  <si>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</si>
  <si>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</si>
  <si>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</si>
  <si>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</si>
  <si>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</si>
  <si>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</si>
  <si>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</si>
  <si>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</si>
  <si>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</si>
  <si>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</si>
  <si>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</si>
  <si>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</si>
  <si>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</si>
  <si>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</si>
  <si>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</si>
  <si>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</si>
  <si>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</si>
  <si>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</si>
  <si>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</si>
  <si>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</si>
  <si>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FABRICAÇÃO DE FÔRMA PARA ESCADA DUPLA COM 2 LANCES EM "X" E LAJE PLANA, EM CHAPA DE MADEIRA COMPENSADA RESINADA, E= 17 MM.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</si>
  <si>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</si>
  <si>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</si>
  <si>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FABRICAÇÃO DE FÔRMA PARA ESCADA DUPLA COM 2 LANCES EM "X" E LAJE PLANA, EM CHAPA DE MADEIRA COMPENSADA PLASTIFICADA, E=18 MM.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</si>
  <si>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</si>
  <si>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</si>
  <si>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</si>
  <si>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</si>
  <si>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</si>
  <si>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FABRICAÇÃO DE FÔRMA PARA ESCADA DUPLA COM 2 LANCES EM "X" E LAJE CASCATA, EM CHAPA DE MADEIRA COMPENSADA RESINADA, E= 17 MM.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</si>
  <si>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</si>
  <si>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</si>
  <si>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FABRICAÇÃO DE FÔRMA PARA ESCADA DUPLA COM 2 LANCES EM "X" E LAJE CASCATA, EM CHAPA DE MADEIRA COMPENSADA PLASTIFICADA, E=18 MM.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</si>
  <si>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</si>
  <si>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</si>
  <si>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ARMAÇÃO DE ESCADA, DE UMA ESTRUTURA CONVENCIONAL DE CONCRETO ARMADO UTILIZANDO AÇO CA-60 DE 5,0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</si>
  <si>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</si>
  <si>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</si>
  <si>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CONCRETAGEM DE VIGAS E LAJES, FCK=25 MPA, PARA LAJES MACIÇAS OU NERVURADAS COM USO DE BOMBA - LANÇAMENTO, ADENSAMENTO E ACABAMENTO. AF_02/2022_PS</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</si>
  <si>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</si>
  <si>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</si>
  <si>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</si>
  <si>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</si>
  <si>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</si>
  <si>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</si>
  <si>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</si>
  <si>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</si>
  <si>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</si>
  <si>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VERTICAL DE ALVENARIA ESTRUTURAL; DIÂMETRO DE 12,5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</si>
  <si>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</si>
  <si>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</si>
  <si>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</si>
  <si>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</si>
  <si>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</si>
  <si>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</si>
  <si>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</si>
  <si>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</si>
  <si>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</si>
  <si>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</si>
  <si>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CORTE E DOBRA DE AÇO CA-60, DIÂMETRO DE 4,2 MM.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</si>
  <si>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</si>
  <si>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</si>
  <si>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</si>
  <si>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</si>
  <si>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</si>
  <si>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</si>
  <si>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</si>
  <si>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</si>
  <si>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</si>
  <si>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</si>
  <si>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</si>
  <si>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</si>
  <si>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</si>
  <si>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</si>
  <si>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</si>
  <si>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</si>
  <si>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</si>
  <si>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</si>
  <si>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</si>
  <si>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</si>
  <si>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</si>
  <si>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</si>
  <si>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</si>
  <si>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</si>
  <si>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</si>
  <si>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</si>
  <si>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</si>
  <si>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</si>
  <si>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</si>
  <si>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10,0 MM. AF_09/2021_PS</t>
  </si>
  <si>
    <t>MONTAGEM DE ARMADURA DE ESTACAS, DIÂMETRO = 25,0 MM. AF_09/2021_PS</t>
  </si>
  <si>
    <t>MONTAGEM DE ARMADURA DE ESTACAS, DIÂMETRO = 32,0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</si>
  <si>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</si>
  <si>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</si>
  <si>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</si>
  <si>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</si>
  <si>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</si>
  <si>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</si>
  <si>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</si>
  <si>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</si>
  <si>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</si>
  <si>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</si>
  <si>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</si>
  <si>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</si>
  <si>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</si>
  <si>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</si>
  <si>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</si>
  <si>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</si>
  <si>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</si>
  <si>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</si>
  <si>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</si>
  <si>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</si>
  <si>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</si>
  <si>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</si>
  <si>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</si>
  <si>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</si>
  <si>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</si>
  <si>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</si>
  <si>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</si>
  <si>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</si>
  <si>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 FGK=20 MPA; TRAÇO 1:0,04:1,8:2,1 (EM MASSA SECA DE CIMENTO/ CAL/ AREIA GROSSA/ BRITA 0) - PREPARO MECÂNICO COM BETONEIRA 400 L. AF_09/2021</t>
  </si>
  <si>
    <t>GRAUTEAMENTO DE CINTA INTERMEDIÁRIA OU DE CONTRAVERGA EM ALVENARIA ESTRUTURAL. AF_09/2021</t>
  </si>
  <si>
    <t>GRAUTE FGK=15 MPA; TRAÇO 1:0,04:2,2:2,5 (EM MASSA SECA DE CIMENTO/CAL/AREIA GROSSA/BRITA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</si>
  <si>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</si>
  <si>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</si>
  <si>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</si>
  <si>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</si>
  <si>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</si>
  <si>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</si>
  <si>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</si>
  <si>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</si>
  <si>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</si>
  <si>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</si>
  <si>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</si>
  <si>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</si>
  <si>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FCK = 15MPA, TRAÇO 1:3,4:3,5 (EM MASSA SECA DE CIMENTO/ AREIA MÉDIA/ BRITA 1) - PREPARO MANUAL. AF_05/2021</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</si>
  <si>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</si>
  <si>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</si>
  <si>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</si>
  <si>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</si>
  <si>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</si>
  <si>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</si>
  <si>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</si>
  <si>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</si>
  <si>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</si>
  <si>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</si>
  <si>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</si>
  <si>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</si>
  <si>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</si>
  <si>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</si>
  <si>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</si>
  <si>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</si>
  <si>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</si>
  <si>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</si>
  <si>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</si>
  <si>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</si>
  <si>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</si>
  <si>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</si>
  <si>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</si>
  <si>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</si>
  <si>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</si>
  <si>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</si>
  <si>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</si>
  <si>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</si>
  <si>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</si>
  <si>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</si>
  <si>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</si>
  <si>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</si>
  <si>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</si>
  <si>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</si>
  <si>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</si>
  <si>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</si>
  <si>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</si>
  <si>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</si>
  <si>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ARGAMASSA TRAÇO 1:2:8 (EM VOLUME DE CIMENTO, CAL E AREIA MÉDIA ÚMIDA) PARA EMBOÇO/MASSA ÚNICA/ASSENTAMENTO DE ALVENARIA DE VEDAÇÃO, PREPARO MECÂNICO COM BETONEIRA 400 L. AF_08/2019</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</si>
  <si>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</si>
  <si>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</si>
  <si>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</si>
  <si>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IMPERMEABILIZADOR COM ENCARGOS COMPLEMENTARES</t>
  </si>
  <si>
    <t>TRATAMENTO DE JUNTA SERRADA, COM TARUGO DE POLIETILENO E SELANTE À BASE DE SILICONE. AF_09/2023</t>
  </si>
  <si>
    <t>ARGAMASSA TRAÇO 1:2:9 (EM VOLUME DE CIMENTO, CAL E AREIA MÉDIA ÚMIDA) PARA EMBOÇO/MASSA ÚNICA/ASSENTAMENTO DE ALVENARIA DE VEDAÇÃO, PREPARO MECÂNICO COM BETONEIRA 600 L. AF_08/2019</t>
  </si>
  <si>
    <t>ESCAVAÇÃO MECANIZADA PARA VIGA BALDRAME OU SAPATA CORRIDA COM MINI-ESCAVADEIRA (INCLUINDO ESCAVAÇÃO PARA COLOCAÇÃO DE FÔRMAS). AF_01/2024</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</si>
  <si>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</si>
  <si>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</si>
  <si>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</si>
  <si>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</si>
  <si>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</si>
  <si>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AJUDANTE DE ESTRUTURA METÁLICA COM ENCARGOS COMPLEMENTARES</t>
  </si>
  <si>
    <t>JATEAMENTO ABRASIVO COM GRANALHA DE AÇO EM PERFIL METÁLICO EM FÁBRICA. AF_01/2020</t>
  </si>
  <si>
    <t>PINTURA COM TINTA ALQUÍDICA DE FUNDO (TIPO ZARCÃO) PULVERIZADA SOBRE PERFIL METÁLICO EXECUTADO EM FÁBRICA (POR DEMÃO). AF_01/2020_PE</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</si>
  <si>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</si>
  <si>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</si>
  <si>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</si>
  <si>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</si>
  <si>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</si>
  <si>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</si>
  <si>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</si>
  <si>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</si>
  <si>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</si>
  <si>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</si>
  <si>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</si>
  <si>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</si>
  <si>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PINTURA COM TINTA ALQUÍDICA DE ACABAMENTO (ESMALTE SINTÉTICO ACETINADO) PULVERIZADA SOBRE PERFIL METÁLICO EXECUTADO EM FÁBRICA (POR DEMÃO). AF_01/2020_PE</t>
  </si>
  <si>
    <t>IMPERMEABILIZAÇÃO DE SUPERFÍCIE COM ARGAMASSA DE CIMENTO E AREIA, COM ADITIVO IMPERMEABILIZANTE, E = 1,5CM. AF_09/2023</t>
  </si>
  <si>
    <t>ARGAMASSA TRAÇO 1:3 (EM VOLUME DE CIMENTO E AREIA MÉDIA ÚMIDA) PARA CONTRAPISO, PREPARO MECÂNICO COM BETONEIRA 400 L. AF_08/2019</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</si>
  <si>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</si>
  <si>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</si>
  <si>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</si>
  <si>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</si>
  <si>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</si>
  <si>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</si>
  <si>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</si>
  <si>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</si>
  <si>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</si>
  <si>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ARGAMASSA TRAÇO 1:3 (EM VOLUME DE CIMENTO E AREIA MÉDIA ÚMIDA) PARA CONTRAPISO, PREPARO MANUAL. AF_08/2019</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</si>
  <si>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</si>
  <si>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</si>
  <si>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</si>
  <si>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</si>
  <si>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</si>
  <si>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</si>
  <si>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</si>
  <si>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</si>
  <si>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</si>
  <si>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</si>
  <si>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</si>
  <si>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</si>
  <si>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</si>
  <si>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</si>
  <si>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</si>
  <si>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</si>
  <si>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</si>
  <si>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</si>
  <si>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</si>
  <si>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</si>
  <si>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</si>
  <si>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</si>
  <si>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</si>
  <si>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</si>
  <si>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</si>
  <si>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</si>
  <si>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</si>
  <si>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</si>
  <si>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</si>
  <si>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</si>
  <si>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</si>
  <si>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</si>
  <si>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</si>
  <si>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</si>
  <si>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</si>
  <si>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</si>
  <si>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</si>
  <si>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</si>
  <si>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</si>
  <si>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</si>
  <si>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</si>
  <si>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</si>
  <si>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</si>
  <si>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</si>
  <si>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</si>
  <si>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</si>
  <si>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</si>
  <si>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</si>
  <si>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</si>
  <si>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</si>
  <si>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</si>
  <si>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</si>
  <si>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</si>
  <si>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</si>
  <si>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</si>
  <si>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</si>
  <si>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</si>
  <si>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</si>
  <si>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</si>
  <si>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</si>
  <si>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</si>
  <si>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</si>
  <si>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</si>
  <si>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</si>
  <si>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</si>
  <si>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</si>
  <si>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</si>
  <si>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</si>
  <si>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</si>
  <si>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</si>
  <si>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</si>
  <si>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</si>
  <si>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</si>
  <si>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</si>
  <si>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</si>
  <si>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</si>
  <si>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</si>
  <si>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</si>
  <si>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</si>
  <si>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</si>
  <si>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</si>
  <si>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</si>
  <si>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</si>
  <si>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</si>
  <si>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</si>
  <si>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</si>
  <si>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</si>
  <si>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</si>
  <si>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</si>
  <si>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</si>
  <si>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</si>
  <si>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</si>
  <si>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</si>
  <si>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</si>
  <si>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</si>
  <si>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</si>
  <si>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</si>
  <si>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</si>
  <si>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</si>
  <si>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</si>
  <si>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</si>
  <si>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</si>
  <si>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</si>
  <si>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</si>
  <si>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10 MM², ANTI-CHAMA 450/750 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</si>
  <si>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</si>
  <si>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</si>
  <si>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35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</si>
  <si>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</si>
  <si>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</si>
  <si>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</si>
  <si>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</si>
  <si>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</si>
  <si>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</si>
  <si>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</si>
  <si>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OCTOGONAL 4" X 4", PVC, INSTALADA EM LAJE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</si>
  <si>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</si>
  <si>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</si>
  <si>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</si>
  <si>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</si>
  <si>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</si>
  <si>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</si>
  <si>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</si>
  <si>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</si>
  <si>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</si>
  <si>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</si>
  <si>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</si>
  <si>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</si>
  <si>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</si>
  <si>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</si>
  <si>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</si>
  <si>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</si>
  <si>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</si>
  <si>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</si>
  <si>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</si>
  <si>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</si>
  <si>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</si>
  <si>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</si>
  <si>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</si>
  <si>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</si>
  <si>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</si>
  <si>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</si>
  <si>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</si>
  <si>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</si>
  <si>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</si>
  <si>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</si>
  <si>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</si>
  <si>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</si>
  <si>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</si>
  <si>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</si>
  <si>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</si>
  <si>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</si>
  <si>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</si>
  <si>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</si>
  <si>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</si>
  <si>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</si>
  <si>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</si>
  <si>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</si>
  <si>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</si>
  <si>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PREPARO DE FUNDO DE VALA COM LARGURA MENOR QUE 1,5 M, COM CAMADA DE BRITA, LANÇAMENTO MANUAL. AF_08/2020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</si>
  <si>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</si>
  <si>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</si>
  <si>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</si>
  <si>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</si>
  <si>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</si>
  <si>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</si>
  <si>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</si>
  <si>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</si>
  <si>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</si>
  <si>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</si>
  <si>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</si>
  <si>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</si>
  <si>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</si>
  <si>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</si>
  <si>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</si>
  <si>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</si>
  <si>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</si>
  <si>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</si>
  <si>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</si>
  <si>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</si>
  <si>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</si>
  <si>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</si>
  <si>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</si>
  <si>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ARGAMASSA TRAÇO 1:1:6 (EM VOLUME DE CIMENTO, CAL E AREIA MÉDIA ÚMIDA) PARA EMBOÇO/MASSA ÚNICA/ASSENTAMENTO DE ALVENARIA DE VEDAÇÃO, PREPARO MANUAL. AF_08/2019</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</si>
  <si>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</si>
  <si>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</si>
  <si>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</si>
  <si>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</si>
  <si>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</si>
  <si>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</si>
  <si>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</si>
  <si>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PARALELO (1 MÓDULO), 10A/250V, SEM SUPORTE E SEM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</si>
  <si>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</si>
  <si>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</si>
  <si>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</si>
  <si>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</si>
  <si>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</si>
  <si>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</si>
  <si>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</si>
  <si>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</si>
  <si>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</si>
  <si>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</si>
  <si>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</si>
  <si>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</si>
  <si>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</si>
  <si>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</si>
  <si>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</si>
  <si>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</si>
  <si>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</si>
  <si>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</si>
  <si>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</si>
  <si>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</si>
  <si>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</si>
  <si>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</si>
  <si>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</si>
  <si>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</si>
  <si>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</si>
  <si>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</si>
  <si>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</si>
  <si>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</si>
  <si>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</si>
  <si>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</si>
  <si>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</si>
  <si>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</si>
  <si>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</si>
  <si>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</si>
  <si>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</si>
  <si>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</si>
  <si>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</si>
  <si>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</si>
  <si>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</si>
  <si>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</si>
  <si>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</si>
  <si>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</si>
  <si>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</si>
  <si>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</si>
  <si>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</si>
  <si>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</si>
  <si>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</si>
  <si>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</si>
  <si>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</si>
  <si>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</si>
  <si>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</si>
  <si>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</si>
  <si>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</si>
  <si>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</si>
  <si>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</si>
  <si>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</si>
  <si>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</si>
  <si>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</si>
  <si>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</si>
  <si>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</si>
  <si>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</si>
  <si>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</si>
  <si>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</si>
  <si>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</si>
  <si>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</si>
  <si>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</si>
  <si>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</si>
  <si>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</si>
  <si>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</si>
  <si>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</si>
  <si>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</si>
  <si>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</si>
  <si>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CORDOALHA DE COBRE NU 50 MM², ENTERRADA - FORNECIMENTO E INSTALAÇÃO. AF_08/2023</t>
  </si>
  <si>
    <t>HASTE DE ATERRAMENTO, DIÂMETRO 3/4", COM 3 METROS - FORNECIMENTO E INSTALAÇÃO. AF_08/2023</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</si>
  <si>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</si>
  <si>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</si>
  <si>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</si>
  <si>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</si>
  <si>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</si>
  <si>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</si>
  <si>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</si>
  <si>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</si>
  <si>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</si>
  <si>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</si>
  <si>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</si>
  <si>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</si>
  <si>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</si>
  <si>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</si>
  <si>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</si>
  <si>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</si>
  <si>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</si>
  <si>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</si>
  <si>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</si>
  <si>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</si>
  <si>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</si>
  <si>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</si>
  <si>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</si>
  <si>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</si>
  <si>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</si>
  <si>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</si>
  <si>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</si>
  <si>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</si>
  <si>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</si>
  <si>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</si>
  <si>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</si>
  <si>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</si>
  <si>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</si>
  <si>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</si>
  <si>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</si>
  <si>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</si>
  <si>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</si>
  <si>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</si>
  <si>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</si>
  <si>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</si>
  <si>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</si>
  <si>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</si>
  <si>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</si>
  <si>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</si>
  <si>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</si>
  <si>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</si>
  <si>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</si>
  <si>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</si>
  <si>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</si>
  <si>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</si>
  <si>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</si>
  <si>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</si>
  <si>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</si>
  <si>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</si>
  <si>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</si>
  <si>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</si>
  <si>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</si>
  <si>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</si>
  <si>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</si>
  <si>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</si>
  <si>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</si>
  <si>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</si>
  <si>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</si>
  <si>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</si>
  <si>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</si>
  <si>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</si>
  <si>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</si>
  <si>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</si>
  <si>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</si>
  <si>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</si>
  <si>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ELETROTÉCNICO COM ENCARGOS COMPLEMENTARES</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</si>
  <si>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</si>
  <si>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</si>
  <si>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RASGO LINEAR MANUAL EM ALVENARIA, PARA ELETRODUTOS, DIÂMETROS MENORES OU IGUAIS A 40 MM. AF_09/2023</t>
  </si>
  <si>
    <t>QUEBRA EM ALVENARIA PARA INSTALAÇÃO DE CAIXA DE TOMADA (4X4 OU 4X2). AF_09/2023</t>
  </si>
  <si>
    <t>CORDOALHA DE COBRE NU 35 MM², NÃO ENTERRADA, COM ISOLADOR - FORNECIMENTO E INSTALAÇÃO. AF_08/2023</t>
  </si>
  <si>
    <t>SUPORTE ISOLADOR PARA FIXAÇÃO DA CORDOALHA DE COBRE EM ALVENARIA OU CONCRETO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</si>
  <si>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</si>
  <si>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</si>
  <si>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</si>
  <si>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</si>
  <si>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</si>
  <si>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</si>
  <si>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</si>
  <si>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MASTRO 1 ½", COM 3 METROS, PARA SPDA - FORNECIMENTO E INSTALAÇÃO. AF_08/2023</t>
  </si>
  <si>
    <t>CAPTOR TIPO FRANKLIN PARA SPDA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</si>
  <si>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</si>
  <si>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</si>
  <si>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</si>
  <si>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</si>
  <si>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</si>
  <si>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</si>
  <si>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</si>
  <si>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</si>
  <si>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</si>
  <si>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</si>
  <si>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</si>
  <si>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</si>
  <si>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</si>
  <si>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</si>
  <si>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</si>
  <si>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</si>
  <si>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</si>
  <si>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</si>
  <si>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</si>
  <si>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</si>
  <si>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</si>
  <si>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</si>
  <si>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</si>
  <si>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</si>
  <si>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</si>
  <si>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</si>
  <si>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</si>
  <si>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</si>
  <si>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</si>
  <si>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</si>
  <si>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</si>
  <si>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</si>
  <si>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</si>
  <si>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</si>
  <si>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</si>
  <si>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</si>
  <si>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</si>
  <si>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</si>
  <si>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</si>
  <si>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</si>
  <si>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</si>
  <si>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</si>
  <si>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</si>
  <si>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</si>
  <si>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MECÂNICO DE REFRIGERAÇÃO COM ENCARGOS COMPLEMENTARES</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</si>
  <si>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</si>
  <si>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</si>
  <si>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</si>
  <si>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</si>
  <si>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</si>
  <si>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</si>
  <si>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</si>
  <si>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</si>
  <si>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</si>
  <si>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</si>
  <si>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</si>
  <si>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</si>
  <si>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</si>
  <si>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</si>
  <si>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</si>
  <si>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</si>
  <si>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</si>
  <si>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</si>
  <si>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</si>
  <si>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</si>
  <si>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</si>
  <si>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</si>
  <si>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</si>
  <si>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</si>
  <si>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</si>
  <si>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</si>
  <si>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</si>
  <si>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</si>
  <si>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</si>
  <si>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FIXAÇÃO DE TUBOS HORIZONTAIS DE PEX OU MULTICAMADAS, DIÂMETROS IGUAIS OU INFERIORES A 40 MM, COM ABRAÇADEIRA PLÁSTICA FIXADA EM LAJE. AF_09/2023_PE</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</si>
  <si>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</si>
  <si>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</si>
  <si>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</si>
  <si>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PVC, SÉRIE R, ÁGUA PLUVIAL, DN 40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</si>
  <si>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</si>
  <si>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</si>
  <si>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</si>
  <si>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</si>
  <si>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</si>
  <si>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</si>
  <si>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</si>
  <si>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</si>
  <si>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75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</si>
  <si>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</si>
  <si>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</si>
  <si>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</si>
  <si>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</si>
  <si>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</si>
  <si>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</si>
  <si>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</si>
  <si>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</si>
  <si>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</si>
  <si>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</si>
  <si>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</si>
  <si>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</si>
  <si>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</si>
  <si>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</si>
  <si>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</si>
  <si>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</si>
  <si>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</si>
  <si>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</si>
  <si>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</si>
  <si>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</si>
  <si>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</si>
  <si>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</si>
  <si>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</si>
  <si>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</si>
  <si>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</si>
  <si>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</si>
  <si>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</si>
  <si>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</si>
  <si>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</si>
  <si>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</si>
  <si>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</si>
  <si>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</si>
  <si>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</si>
  <si>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</si>
  <si>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</si>
  <si>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</si>
  <si>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</si>
  <si>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</si>
  <si>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</si>
  <si>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</si>
  <si>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</si>
  <si>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</si>
  <si>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</si>
  <si>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</si>
  <si>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</si>
  <si>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</si>
  <si>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</si>
  <si>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</si>
  <si>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</si>
  <si>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</si>
  <si>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</si>
  <si>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</si>
  <si>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</si>
  <si>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</si>
  <si>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</si>
  <si>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</si>
  <si>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</si>
  <si>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</si>
  <si>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</si>
  <si>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</si>
  <si>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</si>
  <si>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</si>
  <si>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</si>
  <si>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</si>
  <si>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</si>
  <si>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</si>
  <si>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</si>
  <si>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</si>
  <si>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</si>
  <si>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</si>
  <si>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</si>
  <si>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</si>
  <si>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</si>
  <si>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</si>
  <si>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</si>
  <si>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</si>
  <si>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</si>
  <si>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</si>
  <si>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</si>
  <si>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</si>
  <si>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</si>
  <si>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</si>
  <si>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</si>
  <si>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</si>
  <si>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</si>
  <si>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</si>
  <si>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</si>
  <si>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</si>
  <si>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</si>
  <si>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</si>
  <si>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</si>
  <si>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</si>
  <si>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</si>
  <si>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</si>
  <si>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</si>
  <si>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</si>
  <si>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</si>
  <si>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</si>
  <si>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</si>
  <si>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</si>
  <si>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</si>
  <si>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</si>
  <si>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</si>
  <si>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</si>
  <si>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</si>
  <si>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</si>
  <si>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</si>
  <si>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</si>
  <si>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</si>
  <si>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</si>
  <si>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</si>
  <si>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</si>
  <si>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</si>
  <si>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</si>
  <si>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</si>
  <si>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</si>
  <si>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</si>
  <si>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</si>
  <si>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</si>
  <si>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</si>
  <si>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</si>
  <si>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</si>
  <si>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</si>
  <si>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</si>
  <si>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</si>
  <si>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</si>
  <si>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</si>
  <si>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</si>
  <si>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</si>
  <si>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</si>
  <si>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</si>
  <si>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</si>
  <si>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</si>
  <si>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</si>
  <si>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</si>
  <si>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</si>
  <si>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</si>
  <si>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</si>
  <si>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</si>
  <si>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</si>
  <si>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</si>
  <si>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</si>
  <si>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</si>
  <si>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</si>
  <si>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</si>
  <si>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</si>
  <si>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</si>
  <si>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</si>
  <si>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</si>
  <si>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</si>
  <si>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</si>
  <si>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</si>
  <si>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</si>
  <si>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</si>
  <si>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</si>
  <si>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</si>
  <si>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</si>
  <si>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</si>
  <si>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</si>
  <si>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</si>
  <si>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</si>
  <si>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</si>
  <si>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</si>
  <si>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</si>
  <si>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</si>
  <si>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</si>
  <si>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</si>
  <si>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</si>
  <si>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</si>
  <si>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</si>
  <si>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</si>
  <si>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</si>
  <si>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</si>
  <si>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</si>
  <si>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</si>
  <si>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</si>
  <si>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</si>
  <si>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</si>
  <si>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</si>
  <si>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</si>
  <si>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</si>
  <si>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</si>
  <si>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</si>
  <si>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</si>
  <si>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</si>
  <si>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</si>
  <si>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</si>
  <si>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</si>
  <si>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</si>
  <si>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</si>
  <si>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</si>
  <si>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</si>
  <si>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</si>
  <si>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</si>
  <si>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</si>
  <si>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</si>
  <si>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</si>
  <si>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</si>
  <si>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</si>
  <si>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</si>
  <si>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</si>
  <si>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</si>
  <si>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</si>
  <si>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</si>
  <si>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</si>
  <si>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</si>
  <si>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</si>
  <si>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</si>
  <si>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</si>
  <si>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</si>
  <si>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</si>
  <si>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</si>
  <si>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</si>
  <si>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</si>
  <si>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</si>
  <si>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</si>
  <si>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</si>
  <si>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</si>
  <si>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</si>
  <si>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</si>
  <si>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</si>
  <si>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</si>
  <si>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</si>
  <si>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</si>
  <si>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</si>
  <si>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</si>
  <si>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</si>
  <si>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</si>
  <si>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</si>
  <si>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</si>
  <si>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</si>
  <si>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</si>
  <si>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</si>
  <si>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</si>
  <si>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</si>
  <si>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</si>
  <si>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</si>
  <si>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</si>
  <si>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</si>
  <si>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</si>
  <si>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</si>
  <si>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</si>
  <si>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</si>
  <si>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</si>
  <si>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</si>
  <si>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</si>
  <si>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</si>
  <si>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</si>
  <si>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</si>
  <si>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</si>
  <si>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</si>
  <si>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</si>
  <si>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</si>
  <si>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</si>
  <si>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</si>
  <si>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</si>
  <si>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</si>
  <si>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</si>
  <si>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</si>
  <si>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</si>
  <si>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</si>
  <si>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</si>
  <si>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</si>
  <si>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</si>
  <si>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</si>
  <si>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</si>
  <si>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</si>
  <si>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</si>
  <si>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</si>
  <si>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</si>
  <si>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</si>
  <si>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</si>
  <si>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</si>
  <si>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</si>
  <si>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</si>
  <si>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</si>
  <si>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</si>
  <si>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</si>
  <si>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</si>
  <si>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</si>
  <si>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</si>
  <si>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</si>
  <si>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</si>
  <si>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</si>
  <si>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</si>
  <si>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</si>
  <si>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</si>
  <si>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</si>
  <si>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</si>
  <si>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</si>
  <si>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</si>
  <si>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</si>
  <si>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</si>
  <si>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</si>
  <si>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</si>
  <si>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</si>
  <si>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</si>
  <si>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</si>
  <si>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</si>
  <si>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</si>
  <si>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</si>
  <si>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</si>
  <si>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</si>
  <si>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</si>
  <si>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</si>
  <si>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</si>
  <si>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</si>
  <si>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</si>
  <si>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</si>
  <si>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</si>
  <si>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</si>
  <si>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</si>
  <si>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</si>
  <si>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</si>
  <si>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</si>
  <si>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</si>
  <si>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</si>
  <si>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</si>
  <si>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</si>
  <si>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</si>
  <si>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</si>
  <si>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</si>
  <si>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</si>
  <si>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</si>
  <si>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</si>
  <si>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</si>
  <si>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</si>
  <si>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</si>
  <si>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</si>
  <si>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</si>
  <si>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</si>
  <si>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</si>
  <si>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</si>
  <si>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</si>
  <si>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</si>
  <si>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</si>
  <si>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</si>
  <si>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</si>
  <si>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</si>
  <si>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</si>
  <si>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</si>
  <si>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</si>
  <si>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</si>
  <si>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</si>
  <si>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</si>
  <si>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</si>
  <si>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</si>
  <si>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</si>
  <si>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</si>
  <si>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</si>
  <si>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</si>
  <si>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</si>
  <si>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</si>
  <si>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</si>
  <si>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</si>
  <si>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</si>
  <si>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</si>
  <si>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</si>
  <si>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</si>
  <si>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</si>
  <si>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</si>
  <si>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</si>
  <si>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</si>
  <si>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</si>
  <si>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</si>
  <si>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</si>
  <si>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</si>
  <si>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</si>
  <si>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</si>
  <si>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</si>
  <si>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</si>
  <si>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</si>
  <si>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</si>
  <si>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</si>
  <si>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</si>
  <si>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45 GRAUS, PVC, SOLDÁVEL, DN 25MM, INSTALADO EM DRENO DE AR-CONDICIONADO - FORNECIMENTO E INSTALAÇÃO. AF_08/2022</t>
  </si>
  <si>
    <t>LUVA,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</si>
  <si>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</si>
  <si>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</si>
  <si>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</si>
  <si>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</si>
  <si>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</si>
  <si>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</si>
  <si>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</si>
  <si>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</si>
  <si>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</si>
  <si>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</si>
  <si>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</si>
  <si>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</si>
  <si>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</si>
  <si>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</si>
  <si>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</si>
  <si>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</si>
  <si>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</si>
  <si>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</si>
  <si>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</si>
  <si>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</si>
  <si>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</si>
  <si>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</si>
  <si>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</si>
  <si>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</si>
  <si>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</si>
  <si>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</si>
  <si>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</si>
  <si>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</si>
  <si>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</si>
  <si>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</si>
  <si>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</si>
  <si>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</si>
  <si>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</si>
  <si>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</si>
  <si>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</si>
  <si>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</si>
  <si>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</si>
  <si>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</si>
  <si>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</si>
  <si>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</si>
  <si>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</si>
  <si>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</si>
  <si>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</si>
  <si>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</si>
  <si>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</si>
  <si>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</si>
  <si>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</si>
  <si>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</si>
  <si>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</si>
  <si>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</si>
  <si>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</si>
  <si>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</si>
  <si>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</si>
  <si>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</si>
  <si>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</si>
  <si>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</si>
  <si>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</si>
  <si>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</si>
  <si>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</si>
  <si>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</si>
  <si>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</si>
  <si>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</si>
  <si>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</si>
  <si>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</si>
  <si>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</si>
  <si>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</si>
  <si>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</si>
  <si>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</si>
  <si>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</si>
  <si>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</si>
  <si>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</si>
  <si>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</si>
  <si>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</si>
  <si>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</si>
  <si>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</si>
  <si>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</si>
  <si>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</si>
  <si>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</si>
  <si>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</si>
  <si>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</si>
  <si>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</si>
  <si>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</si>
  <si>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</si>
  <si>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</si>
  <si>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</si>
  <si>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</si>
  <si>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</si>
  <si>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</si>
  <si>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</si>
  <si>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</si>
  <si>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</si>
  <si>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</si>
  <si>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</si>
  <si>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</si>
  <si>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</si>
  <si>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</si>
  <si>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</si>
  <si>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</si>
  <si>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</si>
  <si>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</si>
  <si>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</si>
  <si>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</si>
  <si>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</si>
  <si>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</si>
  <si>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</si>
  <si>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</si>
  <si>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</si>
  <si>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</si>
  <si>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</si>
  <si>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</si>
  <si>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</si>
  <si>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</si>
  <si>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</si>
  <si>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</si>
  <si>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</si>
  <si>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</si>
  <si>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</si>
  <si>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</si>
  <si>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</si>
  <si>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</si>
  <si>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</si>
  <si>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</si>
  <si>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</si>
  <si>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</si>
  <si>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</si>
  <si>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</si>
  <si>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</si>
  <si>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</si>
  <si>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</si>
  <si>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</si>
  <si>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</si>
  <si>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</si>
  <si>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</si>
  <si>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</si>
  <si>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</si>
  <si>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</si>
  <si>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</si>
  <si>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</si>
  <si>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</si>
  <si>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</si>
  <si>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</si>
  <si>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</si>
  <si>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</si>
  <si>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</si>
  <si>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</si>
  <si>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</si>
  <si>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</si>
  <si>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</si>
  <si>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</si>
  <si>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</si>
  <si>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</si>
  <si>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</si>
  <si>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</si>
  <si>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</si>
  <si>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</si>
  <si>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</si>
  <si>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</si>
  <si>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</si>
  <si>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</si>
  <si>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</si>
  <si>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</si>
  <si>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</si>
  <si>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</si>
  <si>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</si>
  <si>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</si>
  <si>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</si>
  <si>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</si>
  <si>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</si>
  <si>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</si>
  <si>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</si>
  <si>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</si>
  <si>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</si>
  <si>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</si>
  <si>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</si>
  <si>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</si>
  <si>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</si>
  <si>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</si>
  <si>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</si>
  <si>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</si>
  <si>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</si>
  <si>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</si>
  <si>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</si>
  <si>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</si>
  <si>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</si>
  <si>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</si>
  <si>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</si>
  <si>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</si>
  <si>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</si>
  <si>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</si>
  <si>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</si>
  <si>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</si>
  <si>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</si>
  <si>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</si>
  <si>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</si>
  <si>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</si>
  <si>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</si>
  <si>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</si>
  <si>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</si>
  <si>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</si>
  <si>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</si>
  <si>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</si>
  <si>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</si>
  <si>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</si>
  <si>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</si>
  <si>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</si>
  <si>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</si>
  <si>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</si>
  <si>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</si>
  <si>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</si>
  <si>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</si>
  <si>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</si>
  <si>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</si>
  <si>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</si>
  <si>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</si>
  <si>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</si>
  <si>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</si>
  <si>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</si>
  <si>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</si>
  <si>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</si>
  <si>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</si>
  <si>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</si>
  <si>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</si>
  <si>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</si>
  <si>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</si>
  <si>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</si>
  <si>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</si>
  <si>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</si>
  <si>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</si>
  <si>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</si>
  <si>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</si>
  <si>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</si>
  <si>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</si>
  <si>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</si>
  <si>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</si>
  <si>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</si>
  <si>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</si>
  <si>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</si>
  <si>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</si>
  <si>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</si>
  <si>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</si>
  <si>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</si>
  <si>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</si>
  <si>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</si>
  <si>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</si>
  <si>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</si>
  <si>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</si>
  <si>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</si>
  <si>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</si>
  <si>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</si>
  <si>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</si>
  <si>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</si>
  <si>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</si>
  <si>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</si>
  <si>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</si>
  <si>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</si>
  <si>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</si>
  <si>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</si>
  <si>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</si>
  <si>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</si>
  <si>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</si>
  <si>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</si>
  <si>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</si>
  <si>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</si>
  <si>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</si>
  <si>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</si>
  <si>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</si>
  <si>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</si>
  <si>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</si>
  <si>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</si>
  <si>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</si>
  <si>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</si>
  <si>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</si>
  <si>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</si>
  <si>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</si>
  <si>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</si>
  <si>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</si>
  <si>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</si>
  <si>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</si>
  <si>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</si>
  <si>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</si>
  <si>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</si>
  <si>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</si>
  <si>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</si>
  <si>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</si>
  <si>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</si>
  <si>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</si>
  <si>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</si>
  <si>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</si>
  <si>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</si>
  <si>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</si>
  <si>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</si>
  <si>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</si>
  <si>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</si>
  <si>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</si>
  <si>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</si>
  <si>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</si>
  <si>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</si>
  <si>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</si>
  <si>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</si>
  <si>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</si>
  <si>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</si>
  <si>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</si>
  <si>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</si>
  <si>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</si>
  <si>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</si>
  <si>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</si>
  <si>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</si>
  <si>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</si>
  <si>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</si>
  <si>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</si>
  <si>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</si>
  <si>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</si>
  <si>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</si>
  <si>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</si>
  <si>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</si>
  <si>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</si>
  <si>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</si>
  <si>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</si>
  <si>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</si>
  <si>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</si>
  <si>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</si>
  <si>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</si>
  <si>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</si>
  <si>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</si>
  <si>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</si>
  <si>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</si>
  <si>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</si>
  <si>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</si>
  <si>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</si>
  <si>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</si>
  <si>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</si>
  <si>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</si>
  <si>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</si>
  <si>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</si>
  <si>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</si>
  <si>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</si>
  <si>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</si>
  <si>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</si>
  <si>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</si>
  <si>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</si>
  <si>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</si>
  <si>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</si>
  <si>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</si>
  <si>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</si>
  <si>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</si>
  <si>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</si>
  <si>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</si>
  <si>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</si>
  <si>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</si>
  <si>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</si>
  <si>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</si>
  <si>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</si>
  <si>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</si>
  <si>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</si>
  <si>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</si>
  <si>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</si>
  <si>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</si>
  <si>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</si>
  <si>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</si>
  <si>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</si>
  <si>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</si>
  <si>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</si>
  <si>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</si>
  <si>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</si>
  <si>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</si>
  <si>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</si>
  <si>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</si>
  <si>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</si>
  <si>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</si>
  <si>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</si>
  <si>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</si>
  <si>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</si>
  <si>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</si>
  <si>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</si>
  <si>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</si>
  <si>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</si>
  <si>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</si>
  <si>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</si>
  <si>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</si>
  <si>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</si>
  <si>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</si>
  <si>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</si>
  <si>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</si>
  <si>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</si>
  <si>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</si>
  <si>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</si>
  <si>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</si>
  <si>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</si>
  <si>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</si>
  <si>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</si>
  <si>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</si>
  <si>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</si>
  <si>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</si>
  <si>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</si>
  <si>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</si>
  <si>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</si>
  <si>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</si>
  <si>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</si>
  <si>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</si>
  <si>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</si>
  <si>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</si>
  <si>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</si>
  <si>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</si>
  <si>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</si>
  <si>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</si>
  <si>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</si>
  <si>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</si>
  <si>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</si>
  <si>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</si>
  <si>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</si>
  <si>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</si>
  <si>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</si>
  <si>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</si>
  <si>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</si>
  <si>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</si>
  <si>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</si>
  <si>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</si>
  <si>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</si>
  <si>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</si>
  <si>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</si>
  <si>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</si>
  <si>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</si>
  <si>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</si>
  <si>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</si>
  <si>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</si>
  <si>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</si>
  <si>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</si>
  <si>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</si>
  <si>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</si>
  <si>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</si>
  <si>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</si>
  <si>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</si>
  <si>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</si>
  <si>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</si>
  <si>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</si>
  <si>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</si>
  <si>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</si>
  <si>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</si>
  <si>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</si>
  <si>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</si>
  <si>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</si>
  <si>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</si>
  <si>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</si>
  <si>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</si>
  <si>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</si>
  <si>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</si>
  <si>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</si>
  <si>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</si>
  <si>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</si>
  <si>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</si>
  <si>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</si>
  <si>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</si>
  <si>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</si>
  <si>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</si>
  <si>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</si>
  <si>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</si>
  <si>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</si>
  <si>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</si>
  <si>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</si>
  <si>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</si>
  <si>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</si>
  <si>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</si>
  <si>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</si>
  <si>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</si>
  <si>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</si>
  <si>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</si>
  <si>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</si>
  <si>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</si>
  <si>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</si>
  <si>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</si>
  <si>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</si>
  <si>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</si>
  <si>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</si>
  <si>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</si>
  <si>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</si>
  <si>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</si>
  <si>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</si>
  <si>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</si>
  <si>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</si>
  <si>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</si>
  <si>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</si>
  <si>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</si>
  <si>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</si>
  <si>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</si>
  <si>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</si>
  <si>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</si>
  <si>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</si>
  <si>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</si>
  <si>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</si>
  <si>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</si>
  <si>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</si>
  <si>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</si>
  <si>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</si>
  <si>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</si>
  <si>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</si>
  <si>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</si>
  <si>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</si>
  <si>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</si>
  <si>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</si>
  <si>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</si>
  <si>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</si>
  <si>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</si>
  <si>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</si>
  <si>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</si>
  <si>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</si>
  <si>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</si>
  <si>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</si>
  <si>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</si>
  <si>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</si>
  <si>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</si>
  <si>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</si>
  <si>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</si>
  <si>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</si>
  <si>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</si>
  <si>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</si>
  <si>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</si>
  <si>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</si>
  <si>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</si>
  <si>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</si>
  <si>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</si>
  <si>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</si>
  <si>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</si>
  <si>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</si>
  <si>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</si>
  <si>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</si>
  <si>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</si>
  <si>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</si>
  <si>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</si>
  <si>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</si>
  <si>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</si>
  <si>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</si>
  <si>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</si>
  <si>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</si>
  <si>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</si>
  <si>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</si>
  <si>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</si>
  <si>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</si>
  <si>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</si>
  <si>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</si>
  <si>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</si>
  <si>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</si>
  <si>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</si>
  <si>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</si>
  <si>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</si>
  <si>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</si>
  <si>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</si>
  <si>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</si>
  <si>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</si>
  <si>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</si>
  <si>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</si>
  <si>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</si>
  <si>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</si>
  <si>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</si>
  <si>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</si>
  <si>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</si>
  <si>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</si>
  <si>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</si>
  <si>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</si>
  <si>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</si>
  <si>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</si>
  <si>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</si>
  <si>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</si>
  <si>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</si>
  <si>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</si>
  <si>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</si>
  <si>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</si>
  <si>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</si>
  <si>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</si>
  <si>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</si>
  <si>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</si>
  <si>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</si>
  <si>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</si>
  <si>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</si>
  <si>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</si>
  <si>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</si>
  <si>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</si>
  <si>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</si>
  <si>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</si>
  <si>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</si>
  <si>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</si>
  <si>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</si>
  <si>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</si>
  <si>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</si>
  <si>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</si>
  <si>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</si>
  <si>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</si>
  <si>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</si>
  <si>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</si>
  <si>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</si>
  <si>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</si>
  <si>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</si>
  <si>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</si>
  <si>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</si>
  <si>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</si>
  <si>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</si>
  <si>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</si>
  <si>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</si>
  <si>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</si>
  <si>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</si>
  <si>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CAIXA ENTERRADA HIDRÁULICA RETANGULAR, EM CONCRETO PRÉ-MOLDADO, DIMENSÕES INTERNAS: 0,3X0,3X0,3 M. AF_12/2020</t>
  </si>
  <si>
    <t>PREPARO DE FUNDO DE VALA COM LARGURA MENOR QUE 1,5 M, COM CAMADA DE AREIA, LANÇAMENTO MANUAL. AF_08/2020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</si>
  <si>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</si>
  <si>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</si>
  <si>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</si>
  <si>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</si>
  <si>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</si>
  <si>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</si>
  <si>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</si>
  <si>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</si>
  <si>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</si>
  <si>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</si>
  <si>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</si>
  <si>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</si>
  <si>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</si>
  <si>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</si>
  <si>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</si>
  <si>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</si>
  <si>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</si>
  <si>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</si>
  <si>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</si>
  <si>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</si>
  <si>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</si>
  <si>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</si>
  <si>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</si>
  <si>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</si>
  <si>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</si>
  <si>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</si>
  <si>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</si>
  <si>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</si>
  <si>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</si>
  <si>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</si>
  <si>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</si>
  <si>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</si>
  <si>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</si>
  <si>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</si>
  <si>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</si>
  <si>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</si>
  <si>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</si>
  <si>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</si>
  <si>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</si>
  <si>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</si>
  <si>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</si>
  <si>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</si>
  <si>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</si>
  <si>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</si>
  <si>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</si>
  <si>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</si>
  <si>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</si>
  <si>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</si>
  <si>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</si>
  <si>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</si>
  <si>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</si>
  <si>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</si>
  <si>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</si>
  <si>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</si>
  <si>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</si>
  <si>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</si>
  <si>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</si>
  <si>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TORNEIRA DE BOIA PARA CAIXA D'ÁGUA, ROSCÁVEL, 3/4" - FORNECIMENTO E INSTALAÇÃO. AF_08/2021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</si>
  <si>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</si>
  <si>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</si>
  <si>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</si>
  <si>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</si>
  <si>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</si>
  <si>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</si>
  <si>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</si>
  <si>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</si>
  <si>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</si>
  <si>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</si>
  <si>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</si>
  <si>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</si>
  <si>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</si>
  <si>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</si>
  <si>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BANCADA DE GRANITO CINZA POLIDO, DE 1,50 X 0,60 M, PARA PIA DE COZINHA - FORNECIMENTO E INSTALAÇÃO. AF_01/2020</t>
  </si>
  <si>
    <t>MARMORISTA/GRANITEIRO COM ENCARGOS COMPLEMENTARES</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</si>
  <si>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</si>
  <si>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</si>
  <si>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</si>
  <si>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</si>
  <si>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</si>
  <si>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</si>
  <si>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</si>
  <si>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</si>
  <si>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</si>
  <si>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</si>
  <si>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</si>
  <si>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</si>
  <si>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</si>
  <si>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</si>
  <si>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</si>
  <si>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</si>
  <si>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</si>
  <si>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</si>
  <si>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</si>
  <si>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</si>
  <si>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</si>
  <si>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</si>
  <si>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</si>
  <si>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</si>
  <si>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</si>
  <si>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</si>
  <si>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</si>
  <si>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</si>
  <si>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</si>
  <si>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</si>
  <si>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</si>
  <si>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</si>
  <si>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</si>
  <si>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</si>
  <si>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</si>
  <si>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</si>
  <si>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</si>
  <si>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</si>
  <si>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</si>
  <si>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</si>
  <si>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</si>
  <si>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</si>
  <si>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</si>
  <si>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</si>
  <si>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</si>
  <si>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</si>
  <si>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</si>
  <si>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</si>
  <si>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</si>
  <si>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</si>
  <si>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</si>
  <si>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</si>
  <si>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</si>
  <si>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</si>
  <si>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</si>
  <si>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</si>
  <si>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</si>
  <si>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</si>
  <si>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</si>
  <si>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</si>
  <si>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</si>
  <si>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</si>
  <si>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</si>
  <si>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</si>
  <si>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</si>
  <si>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</si>
  <si>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</si>
  <si>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</si>
  <si>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</si>
  <si>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</si>
  <si>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</si>
  <si>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</si>
  <si>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</si>
  <si>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</si>
  <si>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</si>
  <si>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</si>
  <si>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</si>
  <si>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</si>
  <si>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</si>
  <si>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</si>
  <si>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</si>
  <si>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</si>
  <si>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</si>
  <si>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</si>
  <si>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</si>
  <si>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</si>
  <si>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</si>
  <si>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</si>
  <si>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</si>
  <si>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</si>
  <si>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</si>
  <si>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</si>
  <si>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</si>
  <si>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</si>
  <si>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</si>
  <si>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</si>
  <si>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</si>
  <si>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</si>
  <si>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</si>
  <si>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</si>
  <si>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</si>
  <si>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</si>
  <si>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</si>
  <si>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</si>
  <si>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</si>
  <si>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</si>
  <si>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</si>
  <si>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</si>
  <si>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</si>
  <si>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</si>
  <si>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</si>
  <si>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</si>
  <si>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</si>
  <si>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</si>
  <si>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</si>
  <si>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</si>
  <si>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</si>
  <si>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</si>
  <si>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</si>
  <si>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</si>
  <si>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</si>
  <si>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</si>
  <si>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</si>
  <si>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</si>
  <si>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</si>
  <si>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</si>
  <si>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</si>
  <si>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</si>
  <si>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</si>
  <si>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</si>
  <si>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</si>
  <si>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</si>
  <si>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</si>
  <si>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</si>
  <si>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</si>
  <si>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</si>
  <si>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</si>
  <si>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</si>
  <si>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</si>
  <si>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</si>
  <si>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</si>
  <si>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</si>
  <si>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</si>
  <si>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</si>
  <si>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</si>
  <si>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</si>
  <si>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</si>
  <si>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</si>
  <si>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</si>
  <si>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</si>
  <si>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</si>
  <si>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</si>
  <si>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</si>
  <si>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</si>
  <si>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</si>
  <si>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</si>
  <si>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</si>
  <si>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</si>
  <si>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</si>
  <si>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</si>
  <si>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</si>
  <si>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</si>
  <si>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</si>
  <si>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</si>
  <si>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</si>
  <si>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</si>
  <si>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</si>
  <si>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</si>
  <si>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</si>
  <si>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</si>
  <si>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</si>
  <si>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</si>
  <si>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</si>
  <si>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</si>
  <si>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</si>
  <si>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</si>
  <si>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</si>
  <si>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</si>
  <si>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</si>
  <si>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</si>
  <si>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</si>
  <si>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</si>
  <si>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</si>
  <si>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</si>
  <si>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</si>
  <si>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</si>
  <si>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</si>
  <si>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</si>
  <si>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</si>
  <si>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</si>
  <si>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</si>
  <si>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</si>
  <si>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</si>
  <si>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</si>
  <si>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</si>
  <si>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</si>
  <si>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</si>
  <si>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</si>
  <si>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</si>
  <si>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</si>
  <si>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</si>
  <si>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</si>
  <si>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</si>
  <si>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</si>
  <si>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</si>
  <si>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</si>
  <si>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</si>
  <si>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</si>
  <si>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</si>
  <si>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</si>
  <si>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</si>
  <si>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</si>
  <si>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</si>
  <si>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</si>
  <si>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</si>
  <si>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</si>
  <si>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</si>
  <si>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</si>
  <si>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</si>
  <si>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</si>
  <si>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</si>
  <si>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</si>
  <si>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</si>
  <si>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</si>
  <si>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</si>
  <si>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</si>
  <si>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</si>
  <si>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</si>
  <si>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</si>
  <si>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</si>
  <si>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</si>
  <si>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</si>
  <si>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</si>
  <si>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</si>
  <si>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</si>
  <si>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</si>
  <si>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</si>
  <si>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</si>
  <si>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</si>
  <si>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</si>
  <si>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</si>
  <si>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</si>
  <si>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</si>
  <si>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</si>
  <si>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</si>
  <si>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</si>
  <si>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</si>
  <si>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</si>
  <si>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</si>
  <si>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</si>
  <si>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</si>
  <si>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</si>
  <si>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</si>
  <si>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</si>
  <si>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</si>
  <si>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</si>
  <si>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</si>
  <si>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</si>
  <si>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</si>
  <si>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</si>
  <si>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</si>
  <si>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</si>
  <si>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</si>
  <si>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</si>
  <si>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</si>
  <si>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</si>
  <si>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</si>
  <si>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</si>
  <si>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</si>
  <si>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</si>
  <si>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</si>
  <si>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</si>
  <si>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</si>
  <si>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</si>
  <si>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</si>
  <si>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</si>
  <si>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</si>
  <si>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</si>
  <si>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</si>
  <si>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</si>
  <si>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</si>
  <si>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</si>
  <si>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</si>
  <si>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</si>
  <si>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</si>
  <si>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</si>
  <si>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</si>
  <si>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</si>
  <si>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CARGA, MANOBRA E DESCARGA DE SOLOS E MATERIAIS GRANULARES EM CAMINHÃO BASCULANTE 10 M³ - CARGA COM PÁ CARREGADEIRA (CAÇAMBA DE 1,7 A 2,8 M³ / 128 HP) E DESCARGA LIVRE (UNIDADE: 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</si>
  <si>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</si>
  <si>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</si>
  <si>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</si>
  <si>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</si>
  <si>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</si>
  <si>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</si>
  <si>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</si>
  <si>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</si>
  <si>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</si>
  <si>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</si>
  <si>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TRANSPORTE COM CAMINHÃO BASCULANTE DE 10 M³, EM VIA URBANA EM REVESTIMENTO PRIMÁRIO (UNIDADE: M3XKM).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</si>
  <si>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</si>
  <si>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</si>
  <si>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</si>
  <si>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</si>
  <si>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</si>
  <si>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</si>
  <si>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</si>
  <si>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</si>
  <si>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</si>
  <si>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TRANSPORTE COM CAMINHÃO BASCULANTE DE 14 M³, EM VIA URBANA EM REVESTIMENTO PRIMÁRIO (UNIDADE: M3XKM). AF_07/2020</t>
  </si>
  <si>
    <t>CARGA, MANOBRA E DESCARGA DE SOLOS E MATERIAIS GRANULARES EM CAMINHÃO BASCULANTE 14 M³ - CARGA COM PÁ CARREGADEIRA (CAÇAMBA DE 1,7 A 2,8 M³ / 128 HP) E DESCARGA LIVRE (UNIDADE: M3).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</si>
  <si>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</si>
  <si>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</si>
  <si>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</si>
  <si>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</si>
  <si>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</si>
  <si>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</si>
  <si>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</si>
  <si>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</si>
  <si>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</si>
  <si>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</si>
  <si>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</si>
  <si>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</si>
  <si>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</si>
  <si>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</si>
  <si>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</si>
  <si>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</si>
  <si>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</si>
  <si>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</si>
  <si>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</si>
  <si>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</si>
  <si>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</si>
  <si>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</si>
  <si>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</si>
  <si>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</si>
  <si>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</si>
  <si>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</si>
  <si>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</si>
  <si>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</si>
  <si>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</si>
  <si>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</si>
  <si>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</si>
  <si>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</si>
  <si>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</si>
  <si>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</si>
  <si>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</si>
  <si>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</si>
  <si>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</si>
  <si>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</si>
  <si>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</si>
  <si>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</si>
  <si>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</si>
  <si>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</si>
  <si>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</si>
  <si>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</si>
  <si>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</si>
  <si>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</si>
  <si>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</si>
  <si>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</si>
  <si>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</si>
  <si>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</si>
  <si>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</si>
  <si>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</si>
  <si>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</si>
  <si>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</si>
  <si>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</si>
  <si>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</si>
  <si>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</si>
  <si>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</si>
  <si>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</si>
  <si>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</si>
  <si>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</si>
  <si>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</si>
  <si>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</si>
  <si>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</si>
  <si>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</si>
  <si>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</si>
  <si>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</si>
  <si>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</si>
  <si>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</si>
  <si>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</si>
  <si>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</si>
  <si>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</si>
  <si>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</si>
  <si>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</si>
  <si>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</si>
  <si>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</si>
  <si>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</si>
  <si>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</si>
  <si>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</si>
  <si>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</si>
  <si>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</si>
  <si>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COM CAMADA DE AREIA, LANÇAMENTO MANUAL. AF_08/2020</t>
  </si>
  <si>
    <t>PREPARO DE FUNDO DE VALA COM LARGURA MAIOR OU IGUAL A 1,5 M E MENOR QUE 2,5 M, COM CAMADA DE BRITA, LANÇAMENTO MANUAL.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</si>
  <si>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</si>
  <si>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</si>
  <si>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</si>
  <si>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ARGAMASSA TRAÇO 1:2:8 (EM VOLUME DE CIMENTO, CAL E AREIA MÉDIA ÚMIDA) PARA EMBOÇO/MASSA ÚNICA/ASSENTAMENTO DE ALVENARIA DE VEDAÇÃO, PREPARO MANUAL. AF_08/2019</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</si>
  <si>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</si>
  <si>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</si>
  <si>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</si>
  <si>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</si>
  <si>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</si>
  <si>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</si>
  <si>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</si>
  <si>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</si>
  <si>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</si>
  <si>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</si>
  <si>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</si>
  <si>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</si>
  <si>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</si>
  <si>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</si>
  <si>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</si>
  <si>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</si>
  <si>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</si>
  <si>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ARGAMASSA TRAÇO 1:1:6 (EM VOLUME DE CIMENTO, CAL E AREIA MÉDIA ÚMIDA) PARA EMBOÇO/MASSA ÚNICA/ASSENTAMENTO DE ALVENARIA DE VEDAÇÃO, PREPARO MECÂNICO COM BETONEIRA 400 L. AF_08/2019</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</si>
  <si>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</si>
  <si>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</si>
  <si>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</si>
  <si>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</si>
  <si>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</si>
  <si>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</si>
  <si>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</si>
  <si>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</si>
  <si>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</si>
  <si>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</si>
  <si>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ARGAMASSA TRAÇO 1:3 (EM VOLUME DE CIMENTO E AREIA MÉDIA ÚMIDA), PREPARO MECÂNICO COM BETONEIRA 600 L. AF_08/2019</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</si>
  <si>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</si>
  <si>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</si>
  <si>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</si>
  <si>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</si>
  <si>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</si>
  <si>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ARGAMASSA TRAÇO 1:2:9 (EM VOLUME DE CIMENTO, CAL E AREIA MÉDIA ÚMIDA) PARA EMBOÇO/MASSA ÚNICA/ASSENTAMENTO DE ALVENARIA DE VEDAÇÃO, PREPARO MECÂNICO COM BETONEIRA 400 L. AF_08/2019</t>
  </si>
  <si>
    <t>ALVENARIA DE BLOCOS DE CONCRETO ESTRUTURAL 14X19X39 CM (ESPESSURA 14 CM), FBK = 14 MPA, UTILIZANDO PALHETA. AF_10/2022</t>
  </si>
  <si>
    <t>ARGAMASSA TRAÇO 1:0,5:4,5 (EM VOLUME DE CIMENTO, CAL E AREIA MÉDIA ÚMIDA), PREPARO MECÂNICO COM BETONEIRA 400 L. AF_08/2019</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</si>
  <si>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</si>
  <si>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</si>
  <si>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</si>
  <si>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</si>
  <si>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</si>
  <si>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</si>
  <si>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</si>
  <si>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</si>
  <si>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</si>
  <si>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</si>
  <si>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</si>
  <si>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</si>
  <si>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</si>
  <si>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</si>
  <si>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</si>
  <si>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</si>
  <si>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</si>
  <si>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</si>
  <si>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</si>
  <si>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</si>
  <si>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</si>
  <si>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</si>
  <si>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</si>
  <si>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</si>
  <si>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</si>
  <si>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</si>
  <si>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</si>
  <si>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</si>
  <si>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</si>
  <si>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</si>
  <si>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</si>
  <si>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</si>
  <si>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</si>
  <si>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</si>
  <si>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</si>
  <si>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</si>
  <si>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</si>
  <si>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</si>
  <si>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</si>
  <si>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</si>
  <si>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</si>
  <si>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</si>
  <si>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</si>
  <si>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</si>
  <si>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</si>
  <si>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</si>
  <si>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REMOÇÃO DE PISO DE BLOCO INTERTRAVADO OU DE PEDRA PORTUGUESA, DE FORMA MANUAL, COM REAPROVEITAMENTO. AF_09/2023</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</si>
  <si>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</si>
  <si>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</si>
  <si>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</si>
  <si>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</si>
  <si>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</si>
  <si>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</si>
  <si>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</si>
  <si>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</si>
  <si>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</si>
  <si>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</si>
  <si>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</si>
  <si>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</si>
  <si>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</si>
  <si>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</si>
  <si>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</si>
  <si>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</si>
  <si>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</si>
  <si>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</si>
  <si>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</si>
  <si>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</si>
  <si>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</si>
  <si>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</si>
  <si>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</si>
  <si>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</si>
  <si>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</si>
  <si>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</si>
  <si>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</si>
  <si>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</si>
  <si>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</si>
  <si>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CALCETEIRO COM ENCARGOS COMPLEMENTARES</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</si>
  <si>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</si>
  <si>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</si>
  <si>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</si>
  <si>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</si>
  <si>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</si>
  <si>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</si>
  <si>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</si>
  <si>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</si>
  <si>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</si>
  <si>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</si>
  <si>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</si>
  <si>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</si>
  <si>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</si>
  <si>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</si>
  <si>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</si>
  <si>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</si>
  <si>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T</t>
  </si>
  <si>
    <t>DEMOLIÇÃO PARCIAL DE PAVIMENTO ASFÁLTICO, DE FORMA MECANIZADA, SEM REAPROVEITAMENTO. AF_09/2023</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</si>
  <si>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</si>
  <si>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</si>
  <si>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</si>
  <si>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</si>
  <si>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</si>
  <si>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</si>
  <si>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</si>
  <si>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</si>
  <si>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</si>
  <si>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</si>
  <si>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</si>
  <si>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</si>
  <si>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</si>
  <si>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</si>
  <si>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</si>
  <si>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</si>
  <si>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</si>
  <si>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</si>
  <si>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APLICAÇÃO DE LONA PLÁSTICA PARA EXECUÇÃO DE PAVIMENTOS DE CONCRETO. AF_04/2022</t>
  </si>
  <si>
    <t>APLICAÇÃO DE GRAXA EM BARRAS DE TRANSFERÊNCIA PARA EXECUÇÃO DE PAVIMENTO DE CONCRETO.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</si>
  <si>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</si>
  <si>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</si>
  <si>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</si>
  <si>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</si>
  <si>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</si>
  <si>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</si>
  <si>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</si>
  <si>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</si>
  <si>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</si>
  <si>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</si>
  <si>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</si>
  <si>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</si>
  <si>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</si>
  <si>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</si>
  <si>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</si>
  <si>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</si>
  <si>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</si>
  <si>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</si>
  <si>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</si>
  <si>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</si>
  <si>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</si>
  <si>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</si>
  <si>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</si>
  <si>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</si>
  <si>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</si>
  <si>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</si>
  <si>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PINTURA IMUNIZANTE PARA MADEIRA, 2 DEMÃOS. AF_01/2021</t>
  </si>
  <si>
    <t>PINTURA FUNDO NIVELADOR ALQUÍDICO BRANCO EM MADEIRA. AF_01/2021</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</si>
  <si>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</si>
  <si>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</si>
  <si>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</si>
  <si>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</si>
  <si>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RASTELEIRO COM ENCARGOS COMPLEMENTARES</t>
  </si>
  <si>
    <t>EXECUÇÃO DE PAVIMENTO COM APLICAÇÃO DE CONCRETO ASFÁLTICO, CAMADA DE BINDER - EXCLUSIVE CARGA E TRANSPORTE. AF_11/2019</t>
  </si>
  <si>
    <t>FRESAGEM DE PAVIMENTO ASFÁLTICO (PROFUNDIDADE ATÉ 5,0 CM) - EXCLUSIVE TRANSPORTE. AF_11/2019</t>
  </si>
  <si>
    <t>PINTOR COM ENCARGOS COMPLEMENTARES</t>
  </si>
  <si>
    <t>FUNDO SELADOR ACRÍLICO, APLICAÇÃO MANUAL EM TETO,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</si>
  <si>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</si>
  <si>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</si>
  <si>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</si>
  <si>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</si>
  <si>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</si>
  <si>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</si>
  <si>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</si>
  <si>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</si>
  <si>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</si>
  <si>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</si>
  <si>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STANDARD, APLICAÇÃO MANUAL EM PAREDES, DUAS DEMÃOS. AF_04/2023</t>
  </si>
  <si>
    <t>LIXAMENTO DE MADEIRA PARA APLICAÇÃO DE FUNDO OU PINTURA. AF_01/2021</t>
  </si>
  <si>
    <t>LIXAMENTO DE MASSA PARA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</si>
  <si>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</si>
  <si>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</si>
  <si>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</si>
  <si>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</si>
  <si>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</si>
  <si>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</si>
  <si>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</si>
  <si>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</si>
  <si>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</si>
  <si>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</si>
  <si>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</si>
  <si>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</si>
  <si>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</si>
  <si>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</si>
  <si>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</si>
  <si>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</si>
  <si>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</si>
  <si>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</si>
  <si>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</si>
  <si>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</si>
  <si>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</si>
  <si>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</si>
  <si>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</si>
  <si>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</si>
  <si>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</si>
  <si>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</si>
  <si>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</si>
  <si>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</si>
  <si>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</si>
  <si>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</si>
  <si>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</si>
  <si>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</si>
  <si>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</si>
  <si>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PINTOR PARA TINTA EPÓXI COM ENCARGOS COMPLEMENTARES</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</si>
  <si>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</si>
  <si>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</si>
  <si>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</si>
  <si>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</si>
  <si>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</si>
  <si>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</si>
  <si>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</si>
  <si>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</si>
  <si>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</si>
  <si>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</si>
  <si>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</si>
  <si>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</si>
  <si>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</si>
  <si>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</si>
  <si>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</si>
  <si>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</si>
  <si>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</si>
  <si>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</si>
  <si>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</si>
  <si>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</si>
  <si>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</si>
  <si>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</si>
  <si>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</si>
  <si>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</si>
  <si>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</si>
  <si>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</si>
  <si>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</si>
  <si>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</si>
  <si>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</si>
  <si>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</si>
  <si>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</si>
  <si>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</si>
  <si>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</si>
  <si>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</si>
  <si>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</si>
  <si>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</si>
  <si>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</si>
  <si>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</si>
  <si>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</si>
  <si>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</si>
  <si>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</si>
  <si>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</si>
  <si>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</si>
  <si>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</si>
  <si>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</si>
  <si>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</si>
  <si>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</si>
  <si>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</si>
  <si>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</si>
  <si>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</si>
  <si>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</si>
  <si>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</si>
  <si>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</si>
  <si>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</si>
  <si>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</si>
  <si>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</si>
  <si>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</si>
  <si>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</si>
  <si>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</si>
  <si>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</si>
  <si>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</si>
  <si>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</si>
  <si>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</si>
  <si>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</si>
  <si>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</si>
  <si>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</si>
  <si>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</si>
  <si>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</si>
  <si>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</si>
  <si>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</si>
  <si>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</si>
  <si>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</si>
  <si>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</si>
  <si>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</si>
  <si>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</si>
  <si>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</si>
  <si>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</si>
  <si>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</si>
  <si>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</si>
  <si>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</si>
  <si>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</si>
  <si>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</si>
  <si>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</si>
  <si>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</si>
  <si>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</si>
  <si>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</si>
  <si>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</si>
  <si>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</si>
  <si>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</si>
  <si>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</si>
  <si>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</si>
  <si>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</si>
  <si>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</si>
  <si>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</si>
  <si>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</si>
  <si>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ARGAMASSA TRAÇO 1:4 (EM VOLUME DE CIMENTO E AREIA MÉDIA ÚMIDA) PARA CONTRAPISO, PREPARO MECÂNICO COM BETONEIRA 400 L. AF_08/2019</t>
  </si>
  <si>
    <t>CONTRAPISO EM ARGAMASSA TRAÇO 1:4 (CIMENTO E AREIA), PREPARO MANUAL, APLICADO EM ÁREAS SECAS SOBRE LAJE, ADERIDO, ACABAMENTO NÃO REFORÇADO, ESPESSURA 2CM. AF_07/2021</t>
  </si>
  <si>
    <t>ARGAMASSA TRAÇO 1:4 (EM VOLUME DE CIMENTO E AREIA MÉDIA ÚMIDA) PARA CONTRAPISO, PREPARO MANUAL. AF_08/2019</t>
  </si>
  <si>
    <t>CONTRAPISO EM ARGAMASSA PRONTA, PREPARO MECÂNICO COM MISTURADOR 300 KG, APLICADO EM ÁREAS SECAS SOBRE LAJE, ADERIDO, ACABAMENTO NÃO REFORÇADO, ESPESSURA 2CM. AF_07/2021</t>
  </si>
  <si>
    <t>ARGAMASSA PRONTA PARA CONTRAPISO, PREPARO COM MISTURADOR DE EIXO HORIZONTAL DE 300 KG. AF_08/2019</t>
  </si>
  <si>
    <t>CONTRAPISO EM ARGAMASSA PRONTA, PREPARO MANUAL, APLICADO EM ÁREAS SECAS SOBRE LAJE, ADERIDO, ACABAMENTO NÃO REFORÇADO, ESPESSURA 2CM. AF_07/2021</t>
  </si>
  <si>
    <t>ARGAMASSA PRONTA PARA CONTRAPISO, PREPARO MANUAL. AF_08/2019</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</si>
  <si>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</si>
  <si>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</si>
  <si>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</si>
  <si>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</si>
  <si>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</si>
  <si>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</si>
  <si>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</si>
  <si>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</si>
  <si>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</si>
  <si>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</si>
  <si>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</si>
  <si>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</si>
  <si>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</si>
  <si>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</si>
  <si>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</si>
  <si>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</si>
  <si>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</si>
  <si>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</si>
  <si>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</si>
  <si>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</si>
  <si>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</si>
  <si>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</si>
  <si>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</si>
  <si>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</si>
  <si>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</si>
  <si>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</si>
  <si>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</si>
  <si>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</si>
  <si>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</si>
  <si>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</si>
  <si>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</si>
  <si>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</si>
  <si>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</si>
  <si>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</si>
  <si>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</si>
  <si>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</si>
  <si>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</si>
  <si>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</si>
  <si>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</si>
  <si>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</si>
  <si>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</si>
  <si>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</si>
  <si>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</si>
  <si>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</si>
  <si>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</si>
  <si>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</si>
  <si>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</si>
  <si>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</si>
  <si>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</si>
  <si>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</si>
  <si>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</si>
  <si>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</si>
  <si>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</si>
  <si>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</si>
  <si>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</si>
  <si>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</si>
  <si>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ARGAMASSA TRAÇO 1:3 (EM VOLUME DE CIMENTO E AREIA GROSSA ÚMIDA) PARA CHAPISCO CONVENCIONAL, PREPARO MANUAL. AF_08/2019</t>
  </si>
  <si>
    <t>ARGAMASSA TRAÇO 1:3 (EM VOLUME DE CIMENTO E AREIA GROSSA ÚMIDA) PARA CHAPISCO CONVENCIONAL, PREPARO MECÂNICO COM BETONEIRA 400 L. AF_08/2019</t>
  </si>
  <si>
    <t>CHAPISCO APLICADO NO TETO OU EM ALVENARIA E ESTRUTURA, COM ROLO PARA TEXTURA ACRÍLICA. ARGAMASSA TRAÇO 1:4 E EMULSÃO POLIMÉRICA (ADESIVO) COM PREPARO MANUAL. AF_10/2022</t>
  </si>
  <si>
    <t>ARGAMASSA TRAÇO 1:4 (EM VOLUME DE CIMENTO E AREIA GROSSA ÚMIDA) COM ADIÇÃO DE EMULSÃO POLIMÉRICA PARA CHAPISCO ROLADO, PREPARO MANUAL. AF_08/2019</t>
  </si>
  <si>
    <t>CHAPISCO APLICADO NO TETO OU EM ALVENARIA E ESTRUTURA, COM ROLO PARA TEXTURA ACRÍLICA. ARGAMASSA TRAÇO 1:4 E EMULSÃO POLIMÉRICA (ADESIVO) COM PREPARO EM BETONEIRA 400L. AF_10/2022</t>
  </si>
  <si>
    <t>ARGAMASSA TRAÇO 1:4 (EM VOLUME DE CIMENTO E AREIA GROSSA ÚMIDA) COM ADIÇÃO DE EMULSÃO POLIMÉRICA PARA CHAPISCO ROLADO, PREPARO MECÂNICO COM BETONEIRA 400 L. AF_08/2019</t>
  </si>
  <si>
    <t>CHAPISCO APLICADO NO TETO OU EM ALVENARIA E ESTRUTURA, COM ROLO PARA TEXTURA ACRÍLICA. ARGAMASSA INDUSTRIALIZADA COM PREPARO MANUAL. AF_10/2022</t>
  </si>
  <si>
    <t>ARGAMASSA INDUSTRIALIZADA PARA CHAPISCO ROLADO, PREPARO MANUAL. AF_08/2019</t>
  </si>
  <si>
    <t>CHAPISCO APLICADO NO TETO OU EM ALVENARIA E ESTRUTURA, COM ROLO PARA TEXTURA ACRÍLICA. ARGAMASSA INDUSTRIALIZADA COM PREPARO EM MISTURADOR 300 KG. AF_10/2022</t>
  </si>
  <si>
    <t>ARGAMASSA INDUSTRIALIZADA PARA CHAPISCO ROLADO, PREPARO COM MISTURADOR DE EIXO HORIZONTAL DE 300 KG. AF_08/2019</t>
  </si>
  <si>
    <t>CHAPISCO APLICADO NO TETO OU EM ESTRUTURA, COM DESEMPENADEIRA DENTADA. ARGAMASSA INDUSTRIALIZADA COM PREPARO MANUAL. AF_10/2022</t>
  </si>
  <si>
    <t>ARGAMASSA INDUSTRIALIZADA PARA CHAPISCO COLANTE, PREPARO MANUAL. AF_08/2019</t>
  </si>
  <si>
    <t>CHAPISCO APLICADO NO TETO OU EM ESTRUTURA, COM DESEMPENADEIRA DENTADA. ARGAMASSA INDUSTRIALIZADA COM PREPARO EM MISTURADOR 300 KG. AF_10/2022</t>
  </si>
  <si>
    <t>ARGAMASSA INDUSTRIALIZADA PARA CHAPISCO COLANTE, PREPARO COM MISTURADOR DE EIXO HORIZONTAL DE 300 KG. AF_08/2019</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</si>
  <si>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</si>
  <si>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</si>
  <si>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</si>
  <si>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</si>
  <si>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</si>
  <si>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GESSEIRO COM ENCARGOS COMPLEMENTARES</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</si>
  <si>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</si>
  <si>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</si>
  <si>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</si>
  <si>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</si>
  <si>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</si>
  <si>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</si>
  <si>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</si>
  <si>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</si>
  <si>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</si>
  <si>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</si>
  <si>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ARGAMASSA À BASE DE GESSO, MISTURA E PROJEÇÃO DE 1,5 M³/H DE ARGAMASSA. AF_08/2019</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</si>
  <si>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</si>
  <si>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</si>
  <si>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</si>
  <si>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ARGAMASSA INDUSTRIALIZADA PARA REVESTIMENTOS, MISTURA E PROJEÇÃO DE 1,5 M³/H DE ARGAMASSA. AF_08/2019</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</si>
  <si>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</si>
  <si>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</si>
  <si>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</si>
  <si>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</si>
  <si>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</si>
  <si>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</si>
  <si>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</si>
  <si>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</si>
  <si>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</si>
  <si>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</si>
  <si>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</si>
  <si>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</si>
  <si>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</si>
  <si>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</si>
  <si>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</si>
  <si>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</si>
  <si>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</si>
  <si>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</si>
  <si>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</si>
  <si>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</si>
  <si>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</si>
  <si>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</si>
  <si>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</si>
  <si>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</si>
  <si>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</si>
  <si>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</si>
  <si>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</si>
  <si>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</si>
  <si>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</si>
  <si>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</si>
  <si>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</si>
  <si>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</si>
  <si>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</si>
  <si>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</si>
  <si>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</si>
  <si>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</si>
  <si>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</si>
  <si>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</si>
  <si>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</si>
  <si>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</si>
  <si>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</si>
  <si>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ARGAMASSA PARA REVESTIMENTO DECORATIVO MONOCAMADA (MONOCAPA), PREPARO COM MISTURADOR DE EIXO HORIZONTAL DE 300 KG. AF_08/2019</t>
  </si>
  <si>
    <t>ARGAMASSA PARA REVESTIMENTO DECORATIVO MONOCAMADA (MONOCAPA), MISTURA E PROJEÇÃO DE 1,5 M3/H DE ARGAMASSA. AF_08/2019</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</si>
  <si>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</si>
  <si>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</si>
  <si>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</si>
  <si>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</si>
  <si>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</si>
  <si>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</si>
  <si>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</si>
  <si>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</si>
  <si>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</si>
  <si>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</si>
  <si>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</si>
  <si>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</si>
  <si>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</si>
  <si>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</si>
  <si>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</si>
  <si>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</si>
  <si>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</si>
  <si>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</si>
  <si>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</si>
  <si>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</si>
  <si>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</si>
  <si>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</si>
  <si>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</si>
  <si>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</si>
  <si>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</si>
  <si>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</si>
  <si>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</si>
  <si>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</si>
  <si>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</si>
  <si>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</si>
  <si>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</si>
  <si>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</si>
  <si>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</si>
  <si>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</si>
  <si>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</si>
  <si>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</si>
  <si>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</si>
  <si>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</si>
  <si>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</si>
  <si>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</si>
  <si>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</si>
  <si>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</si>
  <si>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</si>
  <si>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</si>
  <si>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</si>
  <si>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</si>
  <si>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</si>
  <si>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</si>
  <si>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</si>
  <si>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</si>
  <si>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</si>
  <si>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</si>
  <si>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</si>
  <si>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</si>
  <si>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</si>
  <si>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</si>
  <si>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</si>
  <si>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</si>
  <si>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</si>
  <si>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</si>
  <si>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</si>
  <si>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</si>
  <si>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</si>
  <si>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</si>
  <si>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</si>
  <si>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</si>
  <si>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</si>
  <si>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</si>
  <si>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</si>
  <si>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</si>
  <si>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</si>
  <si>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</si>
  <si>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</si>
  <si>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</si>
  <si>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</si>
  <si>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ARGAMASSA TRAÇO 1:6 (EM VOLUME DE CIMENTO E AREIA MÉDIA ÚMIDA) COM ADIÇÃO DE PLASTIFICANTE PARA EMBOÇO/MASSA ÚNICA/ASSENTAMENTO DE ALVENARIA DE VEDAÇÃO, PREPARO MECÂNICO COM BETONEIRA 400 L. AF_08/2019</t>
  </si>
  <si>
    <t>CHAPIM SOBRE MUROS LINEARES, EM GRANITO OU MÁRMORE, L = 25 CM, ASSENTADO COM ARGAMASSA 1:6 COM ADITIVO.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</si>
  <si>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</si>
  <si>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</si>
  <si>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</si>
  <si>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</si>
  <si>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</si>
  <si>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</si>
  <si>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</si>
  <si>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</si>
  <si>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</si>
  <si>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AUXILIAR DE SERVIÇOS GERAIS COM ENCARGOS COMPLEMENTARES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</si>
  <si>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</si>
  <si>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</si>
  <si>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</si>
  <si>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</si>
  <si>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</si>
  <si>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</si>
  <si>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</si>
  <si>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</si>
  <si>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</si>
  <si>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</si>
  <si>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</si>
  <si>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</si>
  <si>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</si>
  <si>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</si>
  <si>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</si>
  <si>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</si>
  <si>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</si>
  <si>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</si>
  <si>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</si>
  <si>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</si>
  <si>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</si>
  <si>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</si>
  <si>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</si>
  <si>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</si>
  <si>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</si>
  <si>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</si>
  <si>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</si>
  <si>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</si>
  <si>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</si>
  <si>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</si>
  <si>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</si>
  <si>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</si>
  <si>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</si>
  <si>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</si>
  <si>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</si>
  <si>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</si>
  <si>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</si>
  <si>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</si>
  <si>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</si>
  <si>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</si>
  <si>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</si>
  <si>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</si>
  <si>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</si>
  <si>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</si>
  <si>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</si>
  <si>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</si>
  <si>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</si>
  <si>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</si>
  <si>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</si>
  <si>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</si>
  <si>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</si>
  <si>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</si>
  <si>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</si>
  <si>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</si>
  <si>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</si>
  <si>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</si>
  <si>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</si>
  <si>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</si>
  <si>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</si>
  <si>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</si>
  <si>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</si>
  <si>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</si>
  <si>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</si>
  <si>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</si>
  <si>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</si>
  <si>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</si>
  <si>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</si>
  <si>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</si>
  <si>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</si>
  <si>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</si>
  <si>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</si>
  <si>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</si>
  <si>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</si>
  <si>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</si>
  <si>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</si>
  <si>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</si>
  <si>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</si>
  <si>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</si>
  <si>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</si>
  <si>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</si>
  <si>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</si>
  <si>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</si>
  <si>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</si>
  <si>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</si>
  <si>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</si>
  <si>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</si>
  <si>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600 KG. AF_08/2019</t>
  </si>
  <si>
    <t>ARGAMASSA INDUSTRIALIZADA MULTIUSO PARA REVESTIMENTOS E ASSENTAMENTO DA ALVENARIA, PREPARO MANUAL.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</si>
  <si>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</si>
  <si>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</si>
  <si>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</si>
  <si>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</si>
  <si>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</si>
  <si>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</si>
  <si>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</si>
  <si>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</si>
  <si>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</si>
  <si>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</si>
  <si>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</si>
  <si>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</si>
  <si>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</si>
  <si>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</si>
  <si>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</si>
  <si>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</si>
  <si>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</si>
  <si>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</si>
  <si>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</si>
  <si>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</si>
  <si>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</si>
  <si>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</si>
  <si>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</si>
  <si>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</si>
  <si>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</si>
  <si>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</si>
  <si>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</si>
  <si>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</si>
  <si>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</si>
  <si>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</si>
  <si>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</si>
  <si>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</si>
  <si>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</si>
  <si>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</si>
  <si>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</si>
  <si>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</si>
  <si>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</si>
  <si>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</si>
  <si>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</si>
  <si>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</si>
  <si>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</si>
  <si>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</si>
  <si>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</si>
  <si>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</si>
  <si>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</si>
  <si>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</si>
  <si>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</si>
  <si>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</si>
  <si>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</si>
  <si>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</si>
  <si>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</si>
  <si>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</si>
  <si>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</si>
  <si>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</si>
  <si>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</si>
  <si>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</si>
  <si>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</si>
  <si>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</si>
  <si>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</si>
  <si>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</si>
  <si>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</si>
  <si>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</si>
  <si>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</si>
  <si>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</si>
  <si>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</si>
  <si>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</si>
  <si>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</si>
  <si>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</si>
  <si>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</si>
  <si>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</si>
  <si>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</si>
  <si>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</si>
  <si>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</si>
  <si>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</si>
  <si>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</si>
  <si>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</si>
  <si>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</si>
  <si>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</si>
  <si>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</si>
  <si>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</si>
  <si>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</si>
  <si>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</si>
  <si>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</si>
  <si>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</si>
  <si>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</si>
  <si>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</si>
  <si>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</si>
  <si>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</si>
  <si>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</si>
  <si>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</si>
  <si>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</si>
  <si>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</si>
  <si>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</si>
  <si>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</si>
  <si>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</si>
  <si>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</si>
  <si>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</si>
  <si>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</si>
  <si>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</si>
  <si>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</si>
  <si>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</si>
  <si>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</si>
  <si>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</si>
  <si>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</si>
  <si>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</si>
  <si>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</si>
  <si>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</si>
  <si>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</si>
  <si>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</si>
  <si>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</si>
  <si>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</si>
  <si>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</si>
  <si>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</si>
  <si>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</si>
  <si>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</si>
  <si>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</si>
  <si>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</si>
  <si>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</si>
  <si>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</si>
  <si>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</si>
  <si>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</si>
  <si>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</si>
  <si>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</si>
  <si>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</si>
  <si>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</si>
  <si>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</si>
  <si>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</si>
  <si>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</si>
  <si>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</si>
  <si>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</si>
  <si>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</si>
  <si>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</si>
  <si>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</si>
  <si>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</si>
  <si>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</si>
  <si>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</si>
  <si>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</si>
  <si>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</si>
  <si>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</si>
  <si>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</si>
  <si>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</si>
  <si>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</si>
  <si>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</si>
  <si>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</si>
  <si>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</si>
  <si>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</si>
  <si>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</si>
  <si>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</si>
  <si>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</si>
  <si>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</si>
  <si>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</si>
  <si>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</si>
  <si>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</si>
  <si>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</si>
  <si>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</si>
  <si>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</si>
  <si>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</si>
  <si>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</si>
  <si>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</si>
  <si>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</si>
  <si>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</si>
  <si>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</si>
  <si>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</si>
  <si>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</si>
  <si>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</si>
  <si>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</si>
  <si>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</si>
  <si>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</si>
  <si>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</si>
  <si>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</si>
  <si>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</si>
  <si>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</si>
  <si>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</si>
  <si>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</si>
  <si>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</si>
  <si>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</si>
  <si>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</si>
  <si>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</si>
  <si>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</si>
  <si>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</si>
  <si>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</si>
  <si>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</si>
  <si>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</si>
  <si>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</si>
  <si>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</si>
  <si>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</si>
  <si>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</si>
  <si>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</si>
  <si>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</si>
  <si>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</si>
  <si>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</si>
  <si>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</si>
  <si>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</si>
  <si>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</si>
  <si>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</si>
  <si>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</si>
  <si>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</si>
  <si>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</si>
  <si>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</si>
  <si>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</si>
  <si>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AUXILIAR DE TOPÓGRAFO COM ENCARGOS COMPLEMENTARES</t>
  </si>
  <si>
    <t>TOPOGRAFO COM ENCARGOS COMPLEMENTARES</t>
  </si>
  <si>
    <t>TRANSPORTE COM CAMINHÃO BASCULANTE DE 10 M³, EM VIA URBANA EM LEITO NATURAL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</si>
  <si>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</si>
  <si>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</si>
  <si>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</si>
  <si>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</si>
  <si>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</si>
  <si>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</si>
  <si>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</si>
  <si>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</si>
  <si>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</si>
  <si>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</si>
  <si>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</si>
  <si>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</si>
  <si>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</si>
  <si>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</si>
  <si>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</si>
  <si>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</si>
  <si>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</si>
  <si>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</si>
  <si>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</si>
  <si>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</si>
  <si>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</si>
  <si>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</si>
  <si>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</si>
  <si>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</si>
  <si>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</si>
  <si>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</si>
  <si>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</si>
  <si>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</si>
  <si>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</si>
  <si>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</si>
  <si>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</si>
  <si>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</si>
  <si>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</si>
  <si>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</si>
  <si>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</si>
  <si>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</si>
  <si>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</si>
  <si>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</si>
  <si>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</si>
  <si>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</si>
  <si>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</si>
  <si>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</si>
  <si>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</si>
  <si>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</si>
  <si>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</si>
  <si>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</si>
  <si>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</si>
  <si>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</si>
  <si>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</si>
  <si>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</si>
  <si>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</si>
  <si>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</si>
  <si>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</si>
  <si>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</si>
  <si>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</si>
  <si>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</si>
  <si>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</si>
  <si>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</si>
  <si>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</si>
  <si>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</si>
  <si>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</si>
  <si>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</si>
  <si>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</si>
  <si>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</si>
  <si>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</si>
  <si>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</si>
  <si>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</si>
  <si>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</si>
  <si>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</si>
  <si>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</si>
  <si>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</si>
  <si>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</si>
  <si>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</si>
  <si>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</si>
  <si>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</si>
  <si>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</si>
  <si>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</si>
  <si>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</si>
  <si>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</si>
  <si>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</si>
  <si>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</si>
  <si>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</si>
  <si>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</si>
  <si>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</si>
  <si>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</si>
  <si>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</si>
  <si>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</si>
  <si>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</si>
  <si>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</si>
  <si>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</si>
  <si>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</si>
  <si>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</si>
  <si>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</si>
  <si>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</si>
  <si>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</si>
  <si>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</si>
  <si>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</si>
  <si>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</si>
  <si>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</si>
  <si>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</si>
  <si>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</si>
  <si>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</si>
  <si>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</si>
  <si>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</si>
  <si>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</si>
  <si>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</si>
  <si>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</si>
  <si>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</si>
  <si>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</si>
  <si>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</si>
  <si>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</si>
  <si>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</si>
  <si>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</si>
  <si>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</si>
  <si>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</si>
  <si>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</si>
  <si>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</si>
  <si>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</si>
  <si>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</si>
  <si>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</si>
  <si>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</si>
  <si>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</si>
  <si>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</si>
  <si>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</si>
  <si>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</si>
  <si>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</si>
  <si>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</si>
  <si>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</si>
  <si>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</si>
  <si>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JARDINEIRO COM ENCARGOS COMPLEMENTARES</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</si>
  <si>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</si>
  <si>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</si>
  <si>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</si>
  <si>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</si>
  <si>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</si>
  <si>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</si>
  <si>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</si>
  <si>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</si>
  <si>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</si>
  <si>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</si>
  <si>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</si>
  <si>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</si>
  <si>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</si>
  <si>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</si>
  <si>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</si>
  <si>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</si>
  <si>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</si>
  <si>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</si>
  <si>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</si>
  <si>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</si>
  <si>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</si>
  <si>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</si>
  <si>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</si>
  <si>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</si>
  <si>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</si>
  <si>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</si>
  <si>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</si>
  <si>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AJUDANTE DE OPERAÇÃO EM GERAL COM ENCARGOS COMPLEMENTARES</t>
  </si>
  <si>
    <t>CURSO DE CAPACITAÇÃO PARA AJUDANTE DE OPERAÇÃO EM GERAL (ENCARGOS COMPLEMENTARES) - HORISTA</t>
  </si>
  <si>
    <t>AJUDANTE DE PEDREIRO COM ENCARGOS COMPLEMENTARES</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</si>
  <si>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</si>
  <si>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</si>
  <si>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</si>
  <si>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</si>
  <si>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</si>
  <si>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</si>
  <si>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AUXILIAR DE LABORATÓRIO COM ENCARGOS COMPLEMENTARES</t>
  </si>
  <si>
    <t>CURSO DE CAPACITAÇÃO PARA AUXILIAR DE LABORATÓRIO (ENCARGOS COMPLEMENTARES) - HORISTA</t>
  </si>
  <si>
    <t>AUXILIAR DE MECÂNICO COM ENCARGOS COMPLEMENTARES</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</si>
  <si>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</si>
  <si>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</si>
  <si>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</si>
  <si>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</si>
  <si>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AUXILIAR TÉCNICO DE ENGENHARIA COM ENCARGOS COMPLEMENTARES</t>
  </si>
  <si>
    <t>CURSO DE CAPACITAÇÃO PARA AUXILIAR TÉCNICO DE ENGENHARIA (ENCARGOS COMPLEMENTARES) - HORISTA</t>
  </si>
  <si>
    <t>BLASTER, DINAMITADOR OU CABO DE FOGO COM ENCARGOS COMPLEMENTARES</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</si>
  <si>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</si>
  <si>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</si>
  <si>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</si>
  <si>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</si>
  <si>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CAVOUQUEIRO OU OPERADOR PERFURATRIZ/ROMPEDOR COM ENCARGOS COMPLEMENTARES</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</si>
  <si>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</si>
  <si>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</si>
  <si>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</si>
  <si>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</si>
  <si>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</si>
  <si>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</si>
  <si>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MACARIQUEIRO COM ENCARGOS COMPLEMENTARES</t>
  </si>
  <si>
    <t>CURSO DE CAPACITAÇÃO PARA MAÇARIQUEIRO (ENCARGOS COMPLEMENTARES) - HORISTA</t>
  </si>
  <si>
    <t>MARCENEIRO COM ENCARGOS COMPLEMENTARES</t>
  </si>
  <si>
    <t>CURSO DE CAPACITAÇÃO PARA MARCENEIRO (ENCARGOS COMPLEMENTARES) - HORISTA</t>
  </si>
  <si>
    <t>CURSO DE CAPACITAÇÃO PARA MARMORISTA/GRANITEIRO (ENCARGOS COMPLEMENTARES) - HORISTA</t>
  </si>
  <si>
    <t>MECÃNICO DE EQUIPAMENTOS PESADOS COM ENCARGOS COMPLEMENTARES</t>
  </si>
  <si>
    <t>CURSO DE CAPACITAÇÃO PARA MECÂNICO DE EQUIPAMENTOS PESADOS (ENCARGOS COMPLEMENTARES) - HORISTA</t>
  </si>
  <si>
    <t>MONTADOR (TUBO AÇO/EQUIPAMENTOS) COM ENCARGOS COMPLEMENTARES</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</si>
  <si>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</si>
  <si>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</si>
  <si>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</si>
  <si>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</si>
  <si>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</si>
  <si>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</si>
  <si>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</si>
  <si>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NIVELADOR COM ENCARGOS COMPLEMENTARES</t>
  </si>
  <si>
    <t>CURSO DE CAPACITAÇÃO PARA NIVELADOR (ENCARGOS COMPLEMENTARES) - HORISTA</t>
  </si>
  <si>
    <t>OPERADOR DE BETONEIRA (CAMINHÃO) COM ENCARGOS COMPLEMENTARES</t>
  </si>
  <si>
    <t>CURSO DE CAPACITAÇÃO PARA OPERADOR DE BETONEIRA (CAMINHÃO) (ENCARGOS COMPLEMENTARES) - HORISTA</t>
  </si>
  <si>
    <t>OPERADOR DE COMPRESSOR OU COMPRESSORISTA COM ENCARGOS COMPLEMENTARES</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</si>
  <si>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</si>
  <si>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</si>
  <si>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</si>
  <si>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</si>
  <si>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</si>
  <si>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</si>
  <si>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</si>
  <si>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OPERADOR DE MOTO-ESCREIPER COM ENCARGOS COMPLEMENTARES</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</si>
  <si>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</si>
  <si>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</si>
  <si>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</si>
  <si>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</si>
  <si>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</si>
  <si>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</si>
  <si>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</si>
  <si>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</si>
  <si>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PASTILHEIRO COM ENCARGOS COMPLEMENTARES</t>
  </si>
  <si>
    <t>CURSO DE CAPACITAÇÃO PARA PASTILHEIRO (ENCARGOS COMPLEMENTARES) - HORISTA</t>
  </si>
  <si>
    <t>CURSO DE CAPACITAÇÃO PARA PEDREIRO (ENCARGOS COMPLEMENTARES) - HORISTA</t>
  </si>
  <si>
    <t>CURSO DE CAPACITAÇÃO PARA PINTOR (ENCARGOS COMPLEMENTARES) - HORISTA</t>
  </si>
  <si>
    <t>PINTOR DE LETREIROS COM ENCARGOS COMPLEMENTARES</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</si>
  <si>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</si>
  <si>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</si>
  <si>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</si>
  <si>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</si>
  <si>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</si>
  <si>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</si>
  <si>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</si>
  <si>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SOLDADOR A (PARA SOLDA A SER TESTADA COM RAIOS "X") COM ENCARGOS COMPLEMENTARES</t>
  </si>
  <si>
    <t>TÉCNICO DE LABORATÓRIO COM ENCARGOS COMPLEMENTARES</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</si>
  <si>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</si>
  <si>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</si>
  <si>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</si>
  <si>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</si>
  <si>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</si>
  <si>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</si>
  <si>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</si>
  <si>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ALMOXARIFE COM ENCARGOS COMPLEMENTARES</t>
  </si>
  <si>
    <t>CURSO DE CAPACITAÇÃO PARA ALMOXARIFE (ENCARGOS COMPLEMENTARES) - HORISTA</t>
  </si>
  <si>
    <t>APONTADOR OU APROPRIADOR COM ENCARGOS COMPLEMENTARES</t>
  </si>
  <si>
    <t>CURSO DE CAPACITAÇÃO PARA APONTADOR OU APROPRIADOR (ENCARGOS COMPLEMENTARES) - HORISTA</t>
  </si>
  <si>
    <t>ARQUITETO DE OBRA JUNIOR COM ENCARGOS COMPLEMENTARES</t>
  </si>
  <si>
    <t>CURSO DE CAPACITAÇÃO PARA ARQUITETO DE OBRA JÚNIOR (ENCARGOS COMPLEMENTARES) - HORISTA</t>
  </si>
  <si>
    <t>ARQUITETO DE OBRA PLENO COM ENCARGOS COMPLEMENTARES</t>
  </si>
  <si>
    <t>CURSO DE CAPACITAÇÃO PARA ARQUITETO DE OBRA PLENO (ENCARGOS COMPLEMENTARES) - HORISTA</t>
  </si>
  <si>
    <t>ARQUITETO DE OBRA SENIOR COM ENCARGOS COMPLEMENTARES</t>
  </si>
  <si>
    <t>CURSO DE CAPACITAÇÃO PARA ARQUITETO DE OBRA SÊNIOR (ENCARGOS COMPLEMENTARES) - HORISTA</t>
  </si>
  <si>
    <t>AUXILIAR DE ESCRITORIO COM ENCARGOS COMPLEMENTARES</t>
  </si>
  <si>
    <t>CURSO DE CAPACITAÇÃO PARA AUXILIAR DE ESCRITÓRIO (ENCARGOS COMPLEMENTARES) - HORISTA</t>
  </si>
  <si>
    <t>DESENHISTA PROJETISTA COM ENCARGOS COMPLEMENTARES</t>
  </si>
  <si>
    <t>CURSO DE CAPACITAÇÃO PARA DESENHISTA PROJETISTA (ENCARGOS COMPLEMENTARES) - HORISTA</t>
  </si>
  <si>
    <t>CURSO DE CAPACITAÇÃO PARA ENCARREGADO GERAL (ENCARGOS COMPLEMENTARES) - HORISTA</t>
  </si>
  <si>
    <t>ENGENHEIRO CIVIL DE OBRA JUNIOR COM ENCARGOS COMPLEMENTARES</t>
  </si>
  <si>
    <t>CURSO DE CAPACITAÇÃO PARA ENGENHEIRO CIVIL DE OBRA JÚNIOR (ENCARGOS COMPLEMENTARES) - HORISTA</t>
  </si>
  <si>
    <t>CURSO DE CAPACITAÇÃO PARA ENGENHEIRO CIVIL DE OBRA PLENO (ENCARGOS COMPLEMENTARES) - HORISTA</t>
  </si>
  <si>
    <t>ENGENHEIRO CIVIL DE OBRA SENIOR COM ENCARGOS COMPLEMENTARES</t>
  </si>
  <si>
    <t>CURSO DE CAPACITAÇÃO PARA ENGENHEIRO CIVIL DE OBRA SÊNIOR (ENCARGOS COMPLEMENTARES) - HORISTA</t>
  </si>
  <si>
    <t>MESTRE DE OBRAS COM ENCARGOS COMPLEMENTARES</t>
  </si>
  <si>
    <t>CURSO DE CAPACITAÇÃO PARA MESTRE DE OBRAS (ENCARGOS COMPLEMENTARES) - HORISTA</t>
  </si>
  <si>
    <t>CURSO DE CAPACITAÇÃO PARA TOPÓGRAFO (ENCARGOS COMPLEMENTARES) - HORISTA</t>
  </si>
  <si>
    <t>MOTORISTA DE CAMINHAO COM ENCARGOS COMPLEMENTARES</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</si>
  <si>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</si>
  <si>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</si>
  <si>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</si>
  <si>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</si>
  <si>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</si>
  <si>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</si>
  <si>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</si>
  <si>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ARQUITETO JUNIOR COM ENCARGOS COMPLEMENTARES</t>
  </si>
  <si>
    <t>CURSO DE CAPACITAÇÃO PARA ARQUITETO JÚNIOR (ENCARGOS COMPLEMENTARES) - MENSALISTA</t>
  </si>
  <si>
    <t>ARQUITETO PLENO COM ENCARGOS COMPLEMENTARES</t>
  </si>
  <si>
    <t>CURSO DE CAPACITAÇÃO PARA ARQUITETO PLENO (ENCARGOS COMPLEMENTARES) - MENSALISTA</t>
  </si>
  <si>
    <t>ARQUITETO SENIOR COM ENCARGOS COMPLEMENTARES</t>
  </si>
  <si>
    <t>CURSO DE CAPACITAÇÃO PARA ARQUITETO SÊNIOR (ENCARGOS COMPLEMENTARES) - MENSALISTA</t>
  </si>
  <si>
    <t>ENCARREGADO GERAL DE OBRAS COM ENCARGOS COMPLEMENTARES</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</si>
  <si>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</si>
  <si>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</si>
  <si>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</si>
  <si>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</si>
  <si>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</si>
  <si>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</si>
  <si>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</si>
  <si>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</si>
  <si>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</si>
  <si>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</si>
  <si>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</si>
  <si>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</si>
  <si>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</si>
  <si>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</si>
  <si>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</si>
  <si>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</si>
  <si>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</si>
  <si>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</si>
  <si>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</si>
  <si>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</si>
  <si>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</si>
  <si>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</si>
  <si>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</si>
  <si>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</si>
  <si>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</si>
  <si>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</si>
  <si>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</si>
  <si>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</si>
  <si>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</si>
  <si>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</si>
  <si>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</si>
  <si>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</si>
  <si>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</si>
  <si>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</si>
  <si>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</si>
  <si>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</si>
  <si>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</si>
  <si>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</si>
  <si>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</si>
  <si>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</si>
  <si>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</si>
  <si>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</si>
  <si>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</si>
  <si>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</si>
  <si>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</si>
  <si>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</si>
  <si>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</si>
  <si>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</si>
  <si>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</si>
  <si>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</si>
  <si>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</si>
  <si>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</si>
  <si>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</si>
  <si>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</si>
  <si>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</si>
  <si>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</si>
  <si>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</si>
  <si>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</si>
  <si>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</si>
  <si>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</si>
  <si>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</si>
  <si>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</si>
  <si>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</si>
  <si>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</si>
  <si>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</si>
  <si>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</si>
  <si>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</si>
  <si>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</si>
  <si>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</si>
  <si>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</si>
  <si>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</si>
  <si>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</si>
  <si>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</si>
  <si>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</si>
  <si>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</si>
  <si>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</si>
  <si>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</si>
  <si>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</si>
  <si>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</si>
  <si>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</si>
  <si>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</si>
  <si>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</si>
  <si>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</si>
  <si>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</si>
  <si>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</si>
  <si>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</si>
  <si>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</si>
  <si>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</si>
  <si>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</si>
  <si>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</si>
  <si>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</si>
  <si>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</si>
  <si>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</si>
  <si>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</si>
  <si>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</si>
  <si>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</si>
  <si>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</si>
  <si>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</si>
  <si>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</si>
  <si>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</si>
  <si>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</si>
  <si>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</si>
  <si>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</si>
  <si>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</si>
  <si>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</si>
  <si>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</si>
  <si>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</si>
  <si>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</si>
  <si>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</si>
  <si>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</si>
  <si>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</si>
  <si>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</si>
  <si>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</si>
  <si>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</si>
  <si>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</si>
  <si>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</si>
  <si>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</si>
  <si>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</si>
  <si>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</si>
  <si>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</si>
  <si>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</si>
  <si>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</si>
  <si>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</si>
  <si>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</si>
  <si>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</si>
  <si>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</si>
  <si>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</si>
  <si>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</si>
  <si>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</si>
  <si>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dm³</t>
  </si>
  <si>
    <t>Aparelho de apoio de neoprene fretado para estruturas moldadas no local - fornecimento e instalação</t>
  </si>
  <si>
    <t>A - EQUIPAMENTOS</t>
  </si>
  <si>
    <t>B - MÃO DE OBRA</t>
  </si>
  <si>
    <t>P9821</t>
  </si>
  <si>
    <t>Pedreiro</t>
  </si>
  <si>
    <t>h</t>
  </si>
  <si>
    <t>Custo do FIC</t>
  </si>
  <si>
    <t>-</t>
  </si>
  <si>
    <t>Custo do FIT</t>
  </si>
  <si>
    <t>C - MATERIAL</t>
  </si>
  <si>
    <t>M0798</t>
  </si>
  <si>
    <t>Apoio de neoprene fretado</t>
  </si>
  <si>
    <t>M0786</t>
  </si>
  <si>
    <t>Placa de poliestireno expandido (EPS)</t>
  </si>
  <si>
    <t>m³</t>
  </si>
  <si>
    <t>D - ATIVIDADES AUXILIARES</t>
  </si>
  <si>
    <t>E - TEMPO FIXO</t>
  </si>
  <si>
    <t>t</t>
  </si>
  <si>
    <t>F - MOMENTO DE TRANSPORTE</t>
  </si>
  <si>
    <t>tkm</t>
  </si>
  <si>
    <t>N</t>
  </si>
  <si>
    <t>CÓDIGO</t>
  </si>
  <si>
    <t>IMPR.</t>
  </si>
  <si>
    <t>PROD.</t>
  </si>
  <si>
    <t>QTD</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</si>
  <si>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</si>
  <si>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</si>
  <si>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</si>
  <si>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</si>
  <si>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</si>
  <si>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</si>
  <si>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</si>
  <si>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</si>
  <si>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</si>
  <si>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</si>
  <si>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</si>
  <si>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</si>
  <si>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</si>
  <si>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</si>
  <si>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</si>
  <si>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</si>
  <si>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</si>
  <si>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</si>
  <si>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</si>
  <si>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</si>
  <si>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</si>
  <si>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</si>
  <si>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</si>
  <si>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</si>
  <si>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</si>
  <si>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</si>
  <si>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</si>
  <si>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</si>
  <si>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</si>
  <si>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</si>
  <si>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</si>
  <si>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</si>
  <si>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</si>
  <si>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</si>
  <si>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</si>
  <si>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</si>
  <si>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</si>
  <si>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</si>
  <si>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</si>
  <si>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</si>
  <si>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</si>
  <si>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</si>
  <si>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</si>
  <si>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</si>
  <si>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</si>
  <si>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</si>
  <si>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</si>
  <si>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</si>
  <si>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</si>
  <si>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</si>
  <si>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</si>
  <si>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</si>
  <si>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</si>
  <si>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</si>
  <si>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</si>
  <si>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</si>
  <si>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</si>
  <si>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</si>
  <si>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</si>
  <si>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</si>
  <si>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</si>
  <si>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</si>
  <si>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</si>
  <si>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</si>
  <si>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</si>
  <si>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</si>
  <si>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</si>
  <si>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</si>
  <si>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</si>
  <si>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</si>
  <si>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</si>
  <si>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</si>
  <si>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</si>
  <si>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</si>
  <si>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</si>
  <si>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</si>
  <si>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</si>
  <si>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</si>
  <si>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</si>
  <si>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</si>
  <si>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</si>
  <si>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</si>
  <si>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</si>
  <si>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</si>
  <si>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</si>
  <si>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</si>
  <si>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</si>
  <si>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</si>
  <si>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</si>
  <si>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</si>
  <si>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</si>
  <si>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</si>
  <si>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</si>
  <si>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</si>
  <si>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</si>
  <si>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</si>
  <si>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</si>
  <si>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</si>
  <si>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</si>
  <si>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</si>
  <si>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</si>
  <si>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</si>
  <si>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</si>
  <si>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</si>
  <si>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</si>
  <si>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</si>
  <si>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</si>
  <si>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</si>
  <si>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</si>
  <si>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</si>
  <si>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</si>
  <si>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</si>
  <si>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</si>
  <si>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</si>
  <si>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</si>
  <si>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</si>
  <si>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</si>
  <si>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</si>
  <si>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</si>
  <si>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</si>
  <si>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</si>
  <si>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</si>
  <si>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</si>
  <si>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</si>
  <si>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</si>
  <si>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</si>
  <si>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</si>
  <si>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</si>
  <si>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</si>
  <si>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</si>
  <si>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</si>
  <si>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</si>
  <si>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</si>
  <si>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</si>
  <si>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</si>
  <si>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</si>
  <si>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</si>
  <si>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</si>
  <si>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</si>
  <si>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</si>
  <si>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</si>
  <si>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</si>
  <si>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</si>
  <si>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</si>
  <si>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</si>
  <si>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</si>
  <si>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</si>
  <si>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</si>
  <si>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</si>
  <si>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</si>
  <si>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</si>
  <si>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</si>
  <si>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</si>
  <si>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</si>
  <si>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</si>
  <si>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</si>
  <si>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</si>
  <si>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</si>
  <si>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</si>
  <si>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</si>
  <si>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</si>
  <si>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</si>
  <si>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</si>
  <si>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</si>
  <si>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</si>
  <si>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</si>
  <si>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</si>
  <si>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</si>
  <si>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</si>
  <si>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</si>
  <si>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</si>
  <si>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</si>
  <si>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</si>
  <si>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</si>
  <si>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</si>
  <si>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</si>
  <si>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</si>
  <si>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</si>
  <si>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</si>
  <si>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</si>
  <si>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</si>
  <si>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</si>
  <si>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</si>
  <si>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</si>
  <si>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</si>
  <si>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</si>
  <si>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</si>
  <si>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</si>
  <si>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</si>
  <si>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</si>
  <si>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</si>
  <si>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</si>
  <si>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</si>
  <si>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</si>
  <si>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</si>
  <si>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</si>
  <si>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</si>
  <si>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</si>
  <si>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</si>
  <si>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</si>
  <si>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</si>
  <si>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</si>
  <si>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</si>
  <si>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</si>
  <si>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</si>
  <si>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</si>
  <si>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</si>
  <si>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</si>
  <si>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</si>
  <si>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</si>
  <si>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</si>
  <si>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</si>
  <si>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</si>
  <si>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</si>
  <si>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</si>
  <si>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</si>
  <si>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</si>
  <si>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</si>
  <si>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</si>
  <si>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</si>
  <si>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</si>
  <si>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</si>
  <si>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</si>
  <si>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</si>
  <si>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</si>
  <si>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</si>
  <si>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</si>
  <si>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</si>
  <si>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</si>
  <si>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</si>
  <si>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</si>
  <si>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</si>
  <si>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</si>
  <si>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</si>
  <si>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</si>
  <si>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</si>
  <si>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</si>
  <si>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</si>
  <si>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</si>
  <si>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</si>
  <si>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</si>
  <si>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</si>
  <si>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</si>
  <si>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</si>
  <si>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</si>
  <si>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</si>
  <si>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</si>
  <si>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</si>
  <si>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</si>
  <si>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</si>
  <si>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</si>
  <si>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</si>
  <si>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</si>
  <si>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</si>
  <si>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</si>
  <si>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</si>
  <si>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</si>
  <si>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</si>
  <si>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</si>
  <si>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</si>
  <si>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</si>
  <si>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</si>
  <si>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</si>
  <si>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</si>
  <si>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</si>
  <si>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</si>
  <si>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</si>
  <si>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</si>
  <si>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</si>
  <si>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</si>
  <si>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</si>
  <si>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</si>
  <si>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</si>
  <si>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</si>
  <si>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</si>
  <si>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</si>
  <si>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</si>
  <si>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</si>
  <si>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</si>
  <si>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</si>
  <si>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</si>
  <si>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</si>
  <si>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</si>
  <si>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</si>
  <si>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</si>
  <si>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</si>
  <si>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</si>
  <si>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</si>
  <si>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</si>
  <si>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</si>
  <si>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</si>
  <si>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</si>
  <si>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</si>
  <si>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</si>
  <si>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</si>
  <si>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DESMONTE DE MATERIAL DE 3ª CATEGORIA (BLOCOS DE ROCHAS OU MATACOS), COM MARTELETE PNEUMÁTICO MANUAL - EXCLUSIVE CARGA E TRANSPORTE. AF_03/2021</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</si>
  <si>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</si>
  <si>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</si>
  <si>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</si>
  <si>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</si>
  <si>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</si>
  <si>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</si>
  <si>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</si>
  <si>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</si>
  <si>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</si>
  <si>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</si>
  <si>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</si>
  <si>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</si>
  <si>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</si>
  <si>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</si>
  <si>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</si>
  <si>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</si>
  <si>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</si>
  <si>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</si>
  <si>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</si>
  <si>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</si>
  <si>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</si>
  <si>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</si>
  <si>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</si>
  <si>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</si>
  <si>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</si>
  <si>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</si>
  <si>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</si>
  <si>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</si>
  <si>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</si>
  <si>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</si>
  <si>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</si>
  <si>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</si>
  <si>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</si>
  <si>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</si>
  <si>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</si>
  <si>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</si>
  <si>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</si>
  <si>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</si>
  <si>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</si>
  <si>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</si>
  <si>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</si>
  <si>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</si>
  <si>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</si>
  <si>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</si>
  <si>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</si>
  <si>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</si>
  <si>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</si>
  <si>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</si>
  <si>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</si>
  <si>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</si>
  <si>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</si>
  <si>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</si>
  <si>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</si>
  <si>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</si>
  <si>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</si>
  <si>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</si>
  <si>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</si>
  <si>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</si>
  <si>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</si>
  <si>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</si>
  <si>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</si>
  <si>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</si>
  <si>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</si>
  <si>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</si>
  <si>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</si>
  <si>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</si>
  <si>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</si>
  <si>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</si>
  <si>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</si>
  <si>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</si>
  <si>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</si>
  <si>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</si>
  <si>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</si>
  <si>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</si>
  <si>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</si>
  <si>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</si>
  <si>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</si>
  <si>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</si>
  <si>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</si>
  <si>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</si>
  <si>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</si>
  <si>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</si>
  <si>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</si>
  <si>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</si>
  <si>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</si>
  <si>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</si>
  <si>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</si>
  <si>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</si>
  <si>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</si>
  <si>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</si>
  <si>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</si>
  <si>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</si>
  <si>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</si>
  <si>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</si>
  <si>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</si>
  <si>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</si>
  <si>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</si>
  <si>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</si>
  <si>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</si>
  <si>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</si>
  <si>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</si>
  <si>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</si>
  <si>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</si>
  <si>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</si>
  <si>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</si>
  <si>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</si>
  <si>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</si>
  <si>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</si>
  <si>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</si>
  <si>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</si>
  <si>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</si>
  <si>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</si>
  <si>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</si>
  <si>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</si>
  <si>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</si>
  <si>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</si>
  <si>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</si>
  <si>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</si>
  <si>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</si>
  <si>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</si>
  <si>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</si>
  <si>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</si>
  <si>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</si>
  <si>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</si>
  <si>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</si>
  <si>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</si>
  <si>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</si>
  <si>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</si>
  <si>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</si>
  <si>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</si>
  <si>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</si>
  <si>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</si>
  <si>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</si>
  <si>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</si>
  <si>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</si>
  <si>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</si>
  <si>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</si>
  <si>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</si>
  <si>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</si>
  <si>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</si>
  <si>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</si>
  <si>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</si>
  <si>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</si>
  <si>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</si>
  <si>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</si>
  <si>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</si>
  <si>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</si>
  <si>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M0003</t>
  </si>
  <si>
    <t>Aço CA 25</t>
  </si>
  <si>
    <t>kg</t>
  </si>
  <si>
    <t>M0004</t>
  </si>
  <si>
    <t>Aço CA 50</t>
  </si>
  <si>
    <t>M0005</t>
  </si>
  <si>
    <t>Brita 0</t>
  </si>
  <si>
    <t>M0006</t>
  </si>
  <si>
    <t>Fibra de poliamida para concreto</t>
  </si>
  <si>
    <t>M0007</t>
  </si>
  <si>
    <t>Fibra de aço para concreto</t>
  </si>
  <si>
    <t>M0008</t>
  </si>
  <si>
    <t>Detergente líquido neutro</t>
  </si>
  <si>
    <t>l</t>
  </si>
  <si>
    <t>M0009</t>
  </si>
  <si>
    <t>Aço CP 175 RB</t>
  </si>
  <si>
    <t>M0010</t>
  </si>
  <si>
    <t>Aditivo superplastificante para concreto e argamassa</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</si>
  <si>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</si>
  <si>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</si>
  <si>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</si>
  <si>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</si>
  <si>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</si>
  <si>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</si>
  <si>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</si>
  <si>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</si>
  <si>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</si>
  <si>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</si>
  <si>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un</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</si>
  <si>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</si>
  <si>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</si>
  <si>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</si>
  <si>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</si>
  <si>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</si>
  <si>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</si>
  <si>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</si>
  <si>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</si>
  <si>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</si>
  <si>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</si>
  <si>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</si>
  <si>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</si>
  <si>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</si>
  <si>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</si>
  <si>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</si>
  <si>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</si>
  <si>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</si>
  <si>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</si>
  <si>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</si>
  <si>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</si>
  <si>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</si>
  <si>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</si>
  <si>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</si>
  <si>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</si>
  <si>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</si>
  <si>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</si>
  <si>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</si>
  <si>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</si>
  <si>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</si>
  <si>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</si>
  <si>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</si>
  <si>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</si>
  <si>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</si>
  <si>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</si>
  <si>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</si>
  <si>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</si>
  <si>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</si>
  <si>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</si>
  <si>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</si>
  <si>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</si>
  <si>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</si>
  <si>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</si>
  <si>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</si>
  <si>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</si>
  <si>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</si>
  <si>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</si>
  <si>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</si>
  <si>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</si>
  <si>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</si>
  <si>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</si>
  <si>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</si>
  <si>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</si>
  <si>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</si>
  <si>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</si>
  <si>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</si>
  <si>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</si>
  <si>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</si>
  <si>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</si>
  <si>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</si>
  <si>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</si>
  <si>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</si>
  <si>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</si>
  <si>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</si>
  <si>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</si>
  <si>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</si>
  <si>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</si>
  <si>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</si>
  <si>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M0060</t>
  </si>
  <si>
    <t>Contêiner com janela - L = 2,44 m e C = 4,58 m (3/4 TEU)</t>
  </si>
  <si>
    <t>M0065</t>
  </si>
  <si>
    <t>Contêiner com janela e banheiro - L = 2,44 m e 4,58 m (3/4 TEU)</t>
  </si>
  <si>
    <t>M0066</t>
  </si>
  <si>
    <t>Contêiner com revestimento térmico, janela e banheiro - L = 2,44 m e C = 12,90 m (2 TEU)</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</si>
  <si>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</si>
  <si>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</si>
  <si>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</si>
  <si>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</si>
  <si>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</si>
  <si>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</si>
  <si>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</si>
  <si>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</si>
  <si>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</si>
  <si>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</si>
  <si>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</si>
  <si>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</si>
  <si>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</si>
  <si>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</si>
  <si>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</si>
  <si>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</si>
  <si>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</si>
  <si>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</si>
  <si>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</si>
  <si>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Areia fina</t>
  </si>
  <si>
    <t>M0081</t>
  </si>
  <si>
    <t>Areia grossa</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</si>
  <si>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</si>
  <si>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</si>
  <si>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</si>
  <si>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</si>
  <si>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</si>
  <si>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</si>
  <si>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</si>
  <si>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</si>
  <si>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</si>
  <si>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</si>
  <si>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</si>
  <si>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</si>
  <si>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</si>
  <si>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</si>
  <si>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</si>
  <si>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</si>
  <si>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</si>
  <si>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</si>
  <si>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</si>
  <si>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</si>
  <si>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</si>
  <si>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</si>
  <si>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</si>
  <si>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</si>
  <si>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</si>
  <si>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</si>
  <si>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M0099</t>
  </si>
  <si>
    <t>Equipamentos para a fábrica de dormentes de concreto protendido</t>
  </si>
  <si>
    <t>ISF</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</si>
  <si>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</si>
  <si>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</si>
  <si>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</si>
  <si>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</si>
  <si>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</si>
  <si>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</si>
  <si>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</si>
  <si>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</si>
  <si>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</si>
  <si>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</si>
  <si>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M0105</t>
  </si>
  <si>
    <t>Ancoragem ativa para 4 cordoalhas - D = 15,2 mm</t>
  </si>
  <si>
    <t>M0106</t>
  </si>
  <si>
    <t>Ancoragem ativa para 6 cordoalhas - D = 15,2 mm</t>
  </si>
  <si>
    <t>M0107</t>
  </si>
  <si>
    <t>Geocomposto para drenagem</t>
  </si>
  <si>
    <t>m²</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</si>
  <si>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</si>
  <si>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</si>
  <si>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</si>
  <si>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</si>
  <si>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</si>
  <si>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</si>
  <si>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</si>
  <si>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</si>
  <si>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</si>
  <si>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</si>
  <si>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</si>
  <si>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</si>
  <si>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</si>
  <si>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</si>
  <si>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</si>
  <si>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</si>
  <si>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</si>
  <si>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</si>
  <si>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</si>
  <si>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</si>
  <si>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</si>
  <si>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</si>
  <si>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</si>
  <si>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</si>
  <si>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</si>
  <si>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</si>
  <si>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</si>
  <si>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</si>
  <si>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</si>
  <si>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</si>
  <si>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</si>
  <si>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</si>
  <si>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</si>
  <si>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</si>
  <si>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</si>
  <si>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</si>
  <si>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</si>
  <si>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</si>
  <si>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</si>
  <si>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</si>
  <si>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</si>
  <si>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</si>
  <si>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</si>
  <si>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</si>
  <si>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</si>
  <si>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</si>
  <si>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</si>
  <si>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</si>
  <si>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</si>
  <si>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</si>
  <si>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</si>
  <si>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</si>
  <si>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</si>
  <si>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</si>
  <si>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</si>
  <si>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</si>
  <si>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</si>
  <si>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</si>
  <si>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</si>
  <si>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</si>
  <si>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</si>
  <si>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</si>
  <si>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</si>
  <si>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</si>
  <si>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</si>
  <si>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</si>
  <si>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</si>
  <si>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</si>
  <si>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</si>
  <si>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</si>
  <si>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</si>
  <si>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</si>
  <si>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</si>
  <si>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</si>
  <si>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</si>
  <si>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</si>
  <si>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</si>
  <si>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</si>
  <si>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</si>
  <si>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</si>
  <si>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</si>
  <si>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</si>
  <si>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</si>
  <si>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</si>
  <si>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</si>
  <si>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</si>
  <si>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</si>
  <si>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</si>
  <si>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</si>
  <si>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</si>
  <si>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</si>
  <si>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</si>
  <si>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</si>
  <si>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</si>
  <si>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</si>
  <si>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</si>
  <si>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</si>
  <si>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</si>
  <si>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</si>
  <si>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</si>
  <si>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</si>
  <si>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</si>
  <si>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</si>
  <si>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</si>
  <si>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</si>
  <si>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</si>
  <si>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</si>
  <si>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</si>
  <si>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</si>
  <si>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</si>
  <si>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</si>
  <si>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</si>
  <si>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</si>
  <si>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</si>
  <si>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</si>
  <si>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</si>
  <si>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</si>
  <si>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</si>
  <si>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</si>
  <si>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</si>
  <si>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</si>
  <si>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</si>
  <si>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</si>
  <si>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</si>
  <si>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</si>
  <si>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</si>
  <si>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</si>
  <si>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</si>
  <si>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</si>
  <si>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</si>
  <si>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M0204</t>
  </si>
  <si>
    <t>Instalações físicas para a central de pré-moldagem de dormentes de concreto protendido</t>
  </si>
  <si>
    <t>CMCC</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</si>
  <si>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</si>
  <si>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</si>
  <si>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</si>
  <si>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</si>
  <si>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</si>
  <si>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</si>
  <si>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</si>
  <si>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</si>
  <si>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</si>
  <si>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</si>
  <si>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</si>
  <si>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</si>
  <si>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</si>
  <si>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</si>
  <si>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</si>
  <si>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</si>
  <si>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</si>
  <si>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</si>
  <si>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</si>
  <si>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</si>
  <si>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</si>
  <si>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</si>
  <si>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</si>
  <si>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</si>
  <si>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</si>
  <si>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</si>
  <si>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</si>
  <si>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</si>
  <si>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</si>
  <si>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</si>
  <si>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kWh</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</si>
  <si>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</si>
  <si>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</si>
  <si>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</si>
  <si>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</si>
  <si>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</si>
  <si>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</si>
  <si>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</si>
  <si>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</si>
  <si>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</si>
  <si>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</si>
  <si>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</si>
  <si>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</si>
  <si>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</si>
  <si>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</si>
  <si>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</si>
  <si>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</si>
  <si>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</si>
  <si>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</si>
  <si>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</si>
  <si>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</si>
  <si>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</si>
  <si>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</si>
  <si>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</si>
  <si>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</si>
  <si>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</si>
  <si>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</si>
  <si>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</si>
  <si>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</si>
  <si>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</si>
  <si>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</si>
  <si>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</si>
  <si>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</si>
  <si>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</si>
  <si>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</si>
  <si>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</si>
  <si>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</si>
  <si>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</si>
  <si>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</si>
  <si>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</si>
  <si>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</si>
  <si>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</si>
  <si>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</si>
  <si>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</si>
  <si>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</si>
  <si>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</si>
  <si>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</si>
  <si>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</si>
  <si>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</si>
  <si>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</si>
  <si>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</si>
  <si>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</si>
  <si>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</si>
  <si>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</si>
  <si>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</si>
  <si>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</si>
  <si>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</si>
  <si>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</si>
  <si>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</si>
  <si>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</si>
  <si>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</si>
  <si>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M0366</t>
  </si>
  <si>
    <t>Cantoneira em aço ASTM A36 galvanizado</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</si>
  <si>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</si>
  <si>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</si>
  <si>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</si>
  <si>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</si>
  <si>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</si>
  <si>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</si>
  <si>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</si>
  <si>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</si>
  <si>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</si>
  <si>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</si>
  <si>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</si>
  <si>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</si>
  <si>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</si>
  <si>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</si>
  <si>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</si>
  <si>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</si>
  <si>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</si>
  <si>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</si>
  <si>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</si>
  <si>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</si>
  <si>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</si>
  <si>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</si>
  <si>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</si>
  <si>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</si>
  <si>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</si>
  <si>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</si>
  <si>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</si>
  <si>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</si>
  <si>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</si>
  <si>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</si>
  <si>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</si>
  <si>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</si>
  <si>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</si>
  <si>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</si>
  <si>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</si>
  <si>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</si>
  <si>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</si>
  <si>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</si>
  <si>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</si>
  <si>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</si>
  <si>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</si>
  <si>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</si>
  <si>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</si>
  <si>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</si>
  <si>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</si>
  <si>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</si>
  <si>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</si>
  <si>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</si>
  <si>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</si>
  <si>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</si>
  <si>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</si>
  <si>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</si>
  <si>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</si>
  <si>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</si>
  <si>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</si>
  <si>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</si>
  <si>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</si>
  <si>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</si>
  <si>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</si>
  <si>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</si>
  <si>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</si>
  <si>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</si>
  <si>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</si>
  <si>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</si>
  <si>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</si>
  <si>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</si>
  <si>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</si>
  <si>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</si>
  <si>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</si>
  <si>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</si>
  <si>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</si>
  <si>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</si>
  <si>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</si>
  <si>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</si>
  <si>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</si>
  <si>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</si>
  <si>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</si>
  <si>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</si>
  <si>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</si>
  <si>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</si>
  <si>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</si>
  <si>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</si>
  <si>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</si>
  <si>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</si>
  <si>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</si>
  <si>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</si>
  <si>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</si>
  <si>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</si>
  <si>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</si>
  <si>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</si>
  <si>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</si>
  <si>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</si>
  <si>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</si>
  <si>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</si>
  <si>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</si>
  <si>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</si>
  <si>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</si>
  <si>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</si>
  <si>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</si>
  <si>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</si>
  <si>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</si>
  <si>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</si>
  <si>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</si>
  <si>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</si>
  <si>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</si>
  <si>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</si>
  <si>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</si>
  <si>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</si>
  <si>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</si>
  <si>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</si>
  <si>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</si>
  <si>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</si>
  <si>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</si>
  <si>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</si>
  <si>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</si>
  <si>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</si>
  <si>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</si>
  <si>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</si>
  <si>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</si>
  <si>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</si>
  <si>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</si>
  <si>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</si>
  <si>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</si>
  <si>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</si>
  <si>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</si>
  <si>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</si>
  <si>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</si>
  <si>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</si>
  <si>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</si>
  <si>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</si>
  <si>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</si>
  <si>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</si>
  <si>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</si>
  <si>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</si>
  <si>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</si>
  <si>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</si>
  <si>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</si>
  <si>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</si>
  <si>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</si>
  <si>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</si>
  <si>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</si>
  <si>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</si>
  <si>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</si>
  <si>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</si>
  <si>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</si>
  <si>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</si>
  <si>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</si>
  <si>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</si>
  <si>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</si>
  <si>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</si>
  <si>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</si>
  <si>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</si>
  <si>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</si>
  <si>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</si>
  <si>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</si>
  <si>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</si>
  <si>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</si>
  <si>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</si>
  <si>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</si>
  <si>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</si>
  <si>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</si>
  <si>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</si>
  <si>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</si>
  <si>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</si>
  <si>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</si>
  <si>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</si>
  <si>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</si>
  <si>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</si>
  <si>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</si>
  <si>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</si>
  <si>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</si>
  <si>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</si>
  <si>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</si>
  <si>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</si>
  <si>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</si>
  <si>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</si>
  <si>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</si>
  <si>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</si>
  <si>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</si>
  <si>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</si>
  <si>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</si>
  <si>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</si>
  <si>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</si>
  <si>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</si>
  <si>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</si>
  <si>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</si>
  <si>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</si>
  <si>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</si>
  <si>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</si>
  <si>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</si>
  <si>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</si>
  <si>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</si>
  <si>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</si>
  <si>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</si>
  <si>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</si>
  <si>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</si>
  <si>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</si>
  <si>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</si>
  <si>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</si>
  <si>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</si>
  <si>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</si>
  <si>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</si>
  <si>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</si>
  <si>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</si>
  <si>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</si>
  <si>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</si>
  <si>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</si>
  <si>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</si>
  <si>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</si>
  <si>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</si>
  <si>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</si>
  <si>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</si>
  <si>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</si>
  <si>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</si>
  <si>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</si>
  <si>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</si>
  <si>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</si>
  <si>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</si>
  <si>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</si>
  <si>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</si>
  <si>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</si>
  <si>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</si>
  <si>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</si>
  <si>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</si>
  <si>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</si>
  <si>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</si>
  <si>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</si>
  <si>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</si>
  <si>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</si>
  <si>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</si>
  <si>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</si>
  <si>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</si>
  <si>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</si>
  <si>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</si>
  <si>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</si>
  <si>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</si>
  <si>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</si>
  <si>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</si>
  <si>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</si>
  <si>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</si>
  <si>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</si>
  <si>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</si>
  <si>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</si>
  <si>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</si>
  <si>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</si>
  <si>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</si>
  <si>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</si>
  <si>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</si>
  <si>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</si>
  <si>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</si>
  <si>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</si>
  <si>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</si>
  <si>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</si>
  <si>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</si>
  <si>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</si>
  <si>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</si>
  <si>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</si>
  <si>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</si>
  <si>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</si>
  <si>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</si>
  <si>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</si>
  <si>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</si>
  <si>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</si>
  <si>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</si>
  <si>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</si>
  <si>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</si>
  <si>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</si>
  <si>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</si>
  <si>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</si>
  <si>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</si>
  <si>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</si>
  <si>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</si>
  <si>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</si>
  <si>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</si>
  <si>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cj</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</si>
  <si>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</si>
  <si>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</si>
  <si>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</si>
  <si>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</si>
  <si>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</si>
  <si>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</si>
  <si>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</si>
  <si>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</si>
  <si>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</si>
  <si>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</si>
  <si>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</si>
  <si>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</si>
  <si>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</si>
  <si>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</si>
  <si>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</si>
  <si>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</si>
  <si>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</si>
  <si>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</si>
  <si>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</si>
  <si>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</si>
  <si>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</si>
  <si>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</si>
  <si>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</si>
  <si>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</si>
  <si>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</si>
  <si>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</si>
  <si>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</si>
  <si>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</si>
  <si>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</si>
  <si>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</si>
  <si>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</si>
  <si>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</si>
  <si>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</si>
  <si>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</si>
  <si>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</si>
  <si>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</si>
  <si>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</si>
  <si>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</si>
  <si>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</si>
  <si>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</si>
  <si>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</si>
  <si>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</si>
  <si>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</si>
  <si>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</si>
  <si>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</si>
  <si>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</si>
  <si>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</si>
  <si>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</si>
  <si>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</si>
  <si>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</si>
  <si>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</si>
  <si>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</si>
  <si>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</si>
  <si>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</si>
  <si>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</si>
  <si>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</si>
  <si>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</si>
  <si>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</si>
  <si>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</si>
  <si>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</si>
  <si>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</si>
  <si>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</si>
  <si>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</si>
  <si>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</si>
  <si>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</si>
  <si>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</si>
  <si>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</si>
  <si>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Massa para vidro</t>
  </si>
  <si>
    <t>M1066</t>
  </si>
  <si>
    <t>Cera de proteção para ancoragem de estais</t>
  </si>
  <si>
    <t>M1078</t>
  </si>
  <si>
    <t>Parafuso de cabeça sextavada em aço inox - D = 12,7 mm (1/2") e C = 127,0 mm (5")</t>
  </si>
  <si>
    <t>M1079</t>
  </si>
  <si>
    <t>Parafuso de cabeça sextavada em aço galvanizado tipo autoatarrachante com arruela de vedação - D = 6,3 mm e C = 19 mm</t>
  </si>
  <si>
    <t>M1097</t>
  </si>
  <si>
    <t>Pedra de mão ou rachão</t>
  </si>
  <si>
    <t>M1103</t>
  </si>
  <si>
    <t>Pedrisco</t>
  </si>
  <si>
    <t>M1118</t>
  </si>
  <si>
    <t>Cruzeta de madeira para poste - H = 240 cm</t>
  </si>
  <si>
    <t>M1129</t>
  </si>
  <si>
    <t>Junta de dilatação em perfil extrudado de borracha vulcanizada</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</si>
  <si>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</si>
  <si>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</si>
  <si>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</si>
  <si>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</si>
  <si>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</si>
  <si>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</si>
  <si>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</si>
  <si>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</si>
  <si>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</si>
  <si>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Pó de pedra</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</si>
  <si>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</si>
  <si>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</si>
  <si>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</si>
  <si>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</si>
  <si>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</si>
  <si>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</si>
  <si>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</si>
  <si>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</si>
  <si>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</si>
  <si>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</si>
  <si>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</si>
  <si>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</si>
  <si>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</si>
  <si>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</si>
  <si>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</si>
  <si>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</si>
  <si>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</si>
  <si>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</si>
  <si>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</si>
  <si>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</si>
  <si>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</si>
  <si>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</si>
  <si>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</si>
  <si>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</si>
  <si>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</si>
  <si>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</si>
  <si>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</si>
  <si>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</si>
  <si>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</si>
  <si>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</si>
  <si>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</si>
  <si>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</si>
  <si>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</si>
  <si>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</si>
  <si>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</si>
  <si>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</si>
  <si>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</si>
  <si>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</si>
  <si>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</si>
  <si>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</si>
  <si>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</si>
  <si>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</si>
  <si>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</si>
  <si>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</si>
  <si>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</si>
  <si>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</si>
  <si>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</si>
  <si>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</si>
  <si>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</si>
  <si>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</si>
  <si>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</si>
  <si>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</si>
  <si>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</si>
  <si>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</si>
  <si>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</si>
  <si>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</si>
  <si>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</si>
  <si>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</si>
  <si>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</si>
  <si>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</si>
  <si>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</si>
  <si>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</si>
  <si>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</si>
  <si>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</si>
  <si>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</si>
  <si>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</si>
  <si>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</si>
  <si>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</si>
  <si>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</si>
  <si>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</si>
  <si>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</si>
  <si>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</si>
  <si>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</si>
  <si>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</si>
  <si>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</si>
  <si>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</si>
  <si>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</si>
  <si>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</si>
  <si>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</si>
  <si>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</si>
  <si>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</si>
  <si>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</si>
  <si>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</si>
  <si>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</si>
  <si>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</si>
  <si>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</si>
  <si>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</si>
  <si>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</si>
  <si>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</si>
  <si>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</si>
  <si>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</si>
  <si>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</si>
  <si>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</si>
  <si>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</si>
  <si>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</si>
  <si>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</si>
  <si>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</si>
  <si>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</si>
  <si>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</si>
  <si>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</si>
  <si>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</si>
  <si>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</si>
  <si>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</si>
  <si>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</si>
  <si>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</si>
  <si>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</si>
  <si>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</si>
  <si>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</si>
  <si>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</si>
  <si>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</si>
  <si>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</si>
  <si>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</si>
  <si>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</si>
  <si>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</si>
  <si>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</si>
  <si>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</si>
  <si>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</si>
  <si>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</si>
  <si>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</si>
  <si>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</si>
  <si>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</si>
  <si>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</si>
  <si>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</si>
  <si>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</si>
  <si>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</si>
  <si>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</si>
  <si>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</si>
  <si>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</si>
  <si>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</si>
  <si>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</si>
  <si>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</si>
  <si>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</si>
  <si>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</si>
  <si>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</si>
  <si>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</si>
  <si>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</si>
  <si>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</si>
  <si>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</si>
  <si>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</si>
  <si>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</si>
  <si>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</si>
  <si>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</si>
  <si>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</si>
  <si>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</si>
  <si>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</si>
  <si>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</si>
  <si>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</si>
  <si>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</si>
  <si>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</si>
  <si>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</si>
  <si>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</si>
  <si>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</si>
  <si>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</si>
  <si>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</si>
  <si>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</si>
  <si>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</si>
  <si>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</si>
  <si>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</si>
  <si>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</si>
  <si>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</si>
  <si>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</si>
  <si>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</si>
  <si>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</si>
  <si>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</si>
  <si>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</si>
  <si>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</si>
  <si>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</si>
  <si>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</si>
  <si>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</si>
  <si>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</si>
  <si>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</si>
  <si>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</si>
  <si>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</si>
  <si>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</si>
  <si>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</si>
  <si>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</si>
  <si>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</si>
  <si>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</si>
  <si>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</si>
  <si>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</si>
  <si>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</si>
  <si>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</si>
  <si>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</si>
  <si>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</si>
  <si>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</si>
  <si>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</si>
  <si>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</si>
  <si>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</si>
  <si>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</si>
  <si>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</si>
  <si>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</si>
  <si>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</si>
  <si>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</si>
  <si>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</si>
  <si>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</si>
  <si>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</si>
  <si>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</si>
  <si>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</si>
  <si>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</si>
  <si>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</si>
  <si>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</si>
  <si>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</si>
  <si>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</si>
  <si>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</si>
  <si>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</si>
  <si>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</si>
  <si>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</si>
  <si>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</si>
  <si>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</si>
  <si>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</si>
  <si>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</si>
  <si>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</si>
  <si>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</si>
  <si>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</si>
  <si>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</si>
  <si>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</si>
  <si>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</si>
  <si>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</si>
  <si>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</si>
  <si>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</si>
  <si>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</si>
  <si>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</si>
  <si>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</si>
  <si>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</si>
  <si>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</si>
  <si>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</si>
  <si>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</si>
  <si>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</si>
  <si>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</si>
  <si>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</si>
  <si>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</si>
  <si>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</si>
  <si>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</si>
  <si>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</si>
  <si>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</si>
  <si>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</si>
  <si>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</si>
  <si>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</si>
  <si>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</si>
  <si>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</si>
  <si>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</si>
  <si>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</si>
  <si>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</si>
  <si>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</si>
  <si>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</si>
  <si>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</si>
  <si>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</si>
  <si>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</si>
  <si>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</si>
  <si>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</si>
  <si>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</si>
  <si>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</si>
  <si>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</si>
  <si>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</si>
  <si>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</si>
  <si>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</si>
  <si>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</si>
  <si>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</si>
  <si>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</si>
  <si>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</si>
  <si>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</si>
  <si>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</si>
  <si>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</si>
  <si>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</si>
  <si>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</si>
  <si>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</si>
  <si>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</si>
  <si>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</si>
  <si>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</si>
  <si>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</si>
  <si>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</si>
  <si>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</si>
  <si>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</si>
  <si>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</si>
  <si>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</si>
  <si>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</si>
  <si>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</si>
  <si>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</si>
  <si>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</si>
  <si>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</si>
  <si>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</si>
  <si>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</si>
  <si>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</si>
  <si>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</si>
  <si>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</si>
  <si>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</si>
  <si>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</si>
  <si>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</si>
  <si>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</si>
  <si>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</si>
  <si>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</si>
  <si>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</si>
  <si>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</si>
  <si>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</si>
  <si>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</si>
  <si>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</si>
  <si>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</si>
  <si>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</si>
  <si>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</si>
  <si>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</si>
  <si>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</si>
  <si>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</si>
  <si>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</si>
  <si>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</si>
  <si>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</si>
  <si>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</si>
  <si>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</si>
  <si>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</si>
  <si>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</si>
  <si>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</si>
  <si>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</si>
  <si>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</si>
  <si>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</si>
  <si>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</si>
  <si>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</si>
  <si>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</si>
  <si>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</si>
  <si>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</si>
  <si>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</si>
  <si>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</si>
  <si>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</si>
  <si>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</si>
  <si>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</si>
  <si>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</si>
  <si>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</si>
  <si>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</si>
  <si>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</si>
  <si>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</si>
  <si>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</si>
  <si>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</si>
  <si>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</si>
  <si>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</si>
  <si>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</si>
  <si>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</si>
  <si>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</si>
  <si>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</si>
  <si>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</si>
  <si>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</si>
  <si>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</si>
  <si>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</si>
  <si>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</si>
  <si>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</si>
  <si>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</si>
  <si>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</si>
  <si>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</si>
  <si>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</si>
  <si>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</si>
  <si>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</si>
  <si>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</si>
  <si>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</si>
  <si>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</si>
  <si>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</si>
  <si>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</si>
  <si>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</si>
  <si>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</si>
  <si>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</si>
  <si>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</si>
  <si>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</si>
  <si>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</si>
  <si>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</si>
  <si>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</si>
  <si>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</si>
  <si>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</si>
  <si>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</si>
  <si>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</si>
  <si>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</si>
  <si>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</si>
  <si>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</si>
  <si>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</si>
  <si>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</si>
  <si>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</si>
  <si>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</si>
  <si>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</si>
  <si>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</si>
  <si>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</si>
  <si>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</si>
  <si>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</si>
  <si>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</si>
  <si>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</si>
  <si>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</si>
  <si>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</si>
  <si>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</si>
  <si>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</si>
  <si>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</si>
  <si>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</si>
  <si>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</si>
  <si>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</si>
  <si>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</si>
  <si>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</si>
  <si>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</si>
  <si>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</si>
  <si>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</si>
  <si>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</si>
  <si>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</si>
  <si>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</si>
  <si>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</si>
  <si>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</si>
  <si>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</si>
  <si>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</si>
  <si>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</si>
  <si>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</si>
  <si>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</si>
  <si>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</si>
  <si>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</si>
  <si>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</si>
  <si>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</si>
  <si>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</si>
  <si>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</si>
  <si>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</si>
  <si>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</si>
  <si>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</si>
  <si>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</si>
  <si>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</si>
  <si>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</si>
  <si>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</si>
  <si>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</si>
  <si>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</si>
  <si>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</si>
  <si>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</si>
  <si>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</si>
  <si>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</si>
  <si>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</si>
  <si>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</si>
  <si>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</si>
  <si>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</si>
  <si>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</si>
  <si>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M1898</t>
  </si>
  <si>
    <t>Pasta lubrificante para tubo PEAD</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</si>
  <si>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</si>
  <si>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</si>
  <si>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</si>
  <si>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</si>
  <si>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</si>
  <si>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</si>
  <si>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</si>
  <si>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</si>
  <si>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</si>
  <si>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</si>
  <si>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</si>
  <si>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</si>
  <si>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M1922</t>
  </si>
  <si>
    <t>Tubo de PVC espaguete - D = 14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</si>
  <si>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</si>
  <si>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</si>
  <si>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</si>
  <si>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</si>
  <si>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</si>
  <si>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</si>
  <si>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</si>
  <si>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</si>
  <si>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</si>
  <si>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</si>
  <si>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</si>
  <si>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</si>
  <si>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</si>
  <si>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</si>
  <si>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</si>
  <si>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</si>
  <si>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</si>
  <si>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</si>
  <si>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</si>
  <si>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</si>
  <si>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</si>
  <si>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</si>
  <si>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</si>
  <si>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</si>
  <si>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</si>
  <si>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</si>
  <si>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</si>
  <si>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</si>
  <si>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</si>
  <si>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</si>
  <si>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</si>
  <si>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</si>
  <si>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</si>
  <si>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</si>
  <si>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</si>
  <si>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</si>
  <si>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</si>
  <si>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</si>
  <si>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</si>
  <si>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</si>
  <si>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</si>
  <si>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</si>
  <si>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</si>
  <si>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</si>
  <si>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</si>
  <si>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</si>
  <si>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</si>
  <si>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</si>
  <si>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</si>
  <si>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</si>
  <si>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</si>
  <si>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</si>
  <si>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</si>
  <si>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</si>
  <si>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</si>
  <si>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</si>
  <si>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</si>
  <si>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</si>
  <si>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</si>
  <si>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</si>
  <si>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</si>
  <si>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</si>
  <si>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</si>
  <si>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</si>
  <si>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</si>
  <si>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</si>
  <si>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</si>
  <si>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</si>
  <si>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</si>
  <si>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</si>
  <si>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</si>
  <si>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</si>
  <si>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</si>
  <si>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</si>
  <si>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</si>
  <si>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</si>
  <si>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</si>
  <si>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</si>
  <si>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</si>
  <si>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</si>
  <si>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</si>
  <si>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</si>
  <si>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</si>
  <si>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</si>
  <si>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</si>
  <si>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</si>
  <si>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</si>
  <si>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</si>
  <si>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</si>
  <si>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</si>
  <si>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</si>
  <si>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</si>
  <si>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</si>
  <si>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</si>
  <si>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</si>
  <si>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</si>
  <si>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</si>
  <si>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</si>
  <si>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</si>
  <si>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</si>
  <si>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</si>
  <si>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</si>
  <si>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</si>
  <si>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</si>
  <si>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</si>
  <si>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</si>
  <si>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</si>
  <si>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</si>
  <si>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</si>
  <si>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</si>
  <si>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</si>
  <si>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t>
  </si>
  <si>
    <t>M2002</t>
  </si>
  <si>
    <t>Amortecedor retrátil tipo TAU II combinado PCB ou similar para velocidade de projeto de 100 km/h e âncora traseira de 1.520 mm</t>
  </si>
  <si>
    <t>M2003</t>
  </si>
  <si>
    <t>Amortecedor retrátil tipo TAU II afunilado PCB ou similar para velocidade de projeto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</si>
  <si>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</si>
  <si>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</si>
  <si>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</si>
  <si>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</si>
  <si>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</si>
  <si>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</si>
  <si>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</si>
  <si>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</si>
  <si>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</si>
  <si>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</si>
  <si>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</si>
  <si>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</si>
  <si>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</si>
  <si>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</si>
  <si>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</si>
  <si>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</si>
  <si>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</si>
  <si>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</si>
  <si>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</si>
  <si>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</si>
  <si>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</si>
  <si>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</si>
  <si>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</si>
  <si>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M2018</t>
  </si>
  <si>
    <t>Gastalho - L = 10 cm e E = 2 cm</t>
  </si>
  <si>
    <t>M2019</t>
  </si>
  <si>
    <t>M2020</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</si>
  <si>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</si>
  <si>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</si>
  <si>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</si>
  <si>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</si>
  <si>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</si>
  <si>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</si>
  <si>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</si>
  <si>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</si>
  <si>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</si>
  <si>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</si>
  <si>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</si>
  <si>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</si>
  <si>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</si>
  <si>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M2030</t>
  </si>
  <si>
    <t>M2031</t>
  </si>
  <si>
    <t>M2032</t>
  </si>
  <si>
    <t>M2033</t>
  </si>
  <si>
    <t>M2034</t>
  </si>
  <si>
    <t>Solvente para tinta à base de resina acrílica</t>
  </si>
  <si>
    <t>M2035</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</si>
  <si>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</si>
  <si>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</si>
  <si>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</si>
  <si>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</si>
  <si>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</si>
  <si>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</si>
  <si>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</si>
  <si>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</si>
  <si>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</si>
  <si>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</si>
  <si>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</si>
  <si>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</si>
  <si>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</si>
  <si>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</si>
  <si>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</si>
  <si>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</si>
  <si>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</si>
  <si>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</si>
  <si>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</si>
  <si>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</si>
  <si>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</si>
  <si>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</si>
  <si>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</si>
  <si>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</si>
  <si>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</si>
  <si>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</si>
  <si>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</si>
  <si>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</si>
  <si>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</si>
  <si>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</si>
  <si>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</si>
  <si>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</si>
  <si>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</si>
  <si>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</si>
  <si>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</si>
  <si>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</si>
  <si>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</si>
  <si>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</si>
  <si>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</si>
  <si>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</si>
  <si>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</si>
  <si>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</si>
  <si>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</si>
  <si>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</si>
  <si>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</si>
  <si>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</si>
  <si>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</si>
  <si>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</si>
  <si>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</si>
  <si>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</si>
  <si>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</si>
  <si>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</si>
  <si>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</si>
  <si>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</si>
  <si>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</si>
  <si>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</si>
  <si>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</si>
  <si>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</si>
  <si>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</si>
  <si>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</si>
  <si>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</si>
  <si>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</si>
  <si>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</si>
  <si>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</si>
  <si>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</si>
  <si>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</si>
  <si>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</si>
  <si>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</si>
  <si>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</si>
  <si>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</si>
  <si>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</si>
  <si>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</si>
  <si>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</si>
  <si>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</si>
  <si>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</si>
  <si>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</si>
  <si>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</si>
  <si>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</si>
  <si>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</si>
  <si>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</si>
  <si>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</si>
  <si>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M2090</t>
  </si>
  <si>
    <t>M2091</t>
  </si>
  <si>
    <t>M2092</t>
  </si>
  <si>
    <t>Emulsão asfáltica para imprimação</t>
  </si>
  <si>
    <t>M2093</t>
  </si>
  <si>
    <t>Material fresado</t>
  </si>
  <si>
    <t>M2094</t>
  </si>
  <si>
    <t>M2095</t>
  </si>
  <si>
    <t>M2096</t>
  </si>
  <si>
    <t>M2097</t>
  </si>
  <si>
    <t>Emulsão asfáltica - RR-2C</t>
  </si>
  <si>
    <t>M2100</t>
  </si>
  <si>
    <t>Placa de ancoragem para tirante de barra de aço - E = 16,0 mm e seção de 140 x 140 mm</t>
  </si>
  <si>
    <t>M2101</t>
  </si>
  <si>
    <t>M2102</t>
  </si>
  <si>
    <t>Adesivo à base de PVA</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</si>
  <si>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</si>
  <si>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</si>
  <si>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</si>
  <si>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</si>
  <si>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</si>
  <si>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</si>
  <si>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</si>
  <si>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</si>
  <si>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</si>
  <si>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</si>
  <si>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</si>
  <si>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</si>
  <si>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</si>
  <si>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</si>
  <si>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</si>
  <si>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</si>
  <si>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</si>
  <si>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</si>
  <si>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</si>
  <si>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</si>
  <si>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</si>
  <si>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</si>
  <si>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</si>
  <si>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</si>
  <si>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</si>
  <si>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</si>
  <si>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</si>
  <si>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</si>
  <si>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</si>
  <si>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</si>
  <si>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</si>
  <si>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</si>
  <si>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</si>
  <si>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</si>
  <si>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</si>
  <si>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</si>
  <si>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</si>
  <si>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</si>
  <si>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</si>
  <si>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</si>
  <si>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</si>
  <si>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</si>
  <si>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</si>
  <si>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</si>
  <si>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</si>
  <si>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</si>
  <si>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</si>
  <si>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</si>
  <si>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</si>
  <si>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</si>
  <si>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</si>
  <si>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</si>
  <si>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</si>
  <si>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</si>
  <si>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</si>
  <si>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</si>
  <si>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</si>
  <si>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</si>
  <si>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</si>
  <si>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</si>
  <si>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</si>
  <si>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</si>
  <si>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</si>
  <si>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</si>
  <si>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</si>
  <si>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</si>
  <si>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</si>
  <si>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</si>
  <si>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</si>
  <si>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</si>
  <si>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</si>
  <si>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</si>
  <si>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</si>
  <si>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</si>
  <si>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</si>
  <si>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</si>
  <si>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</si>
  <si>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</si>
  <si>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</si>
  <si>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</si>
  <si>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</si>
  <si>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</si>
  <si>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</si>
  <si>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</si>
  <si>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</si>
  <si>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</si>
  <si>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</si>
  <si>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</si>
  <si>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</si>
  <si>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</si>
  <si>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</si>
  <si>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</si>
  <si>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</si>
  <si>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</si>
  <si>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</si>
  <si>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</si>
  <si>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</si>
  <si>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</si>
  <si>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</si>
  <si>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</si>
  <si>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</si>
  <si>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</si>
  <si>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</si>
  <si>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</si>
  <si>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</si>
  <si>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</si>
  <si>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</si>
  <si>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</si>
  <si>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</si>
  <si>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</si>
  <si>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</si>
  <si>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</si>
  <si>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</si>
  <si>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</si>
  <si>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</si>
  <si>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</si>
  <si>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</si>
  <si>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</si>
  <si>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</si>
  <si>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</si>
  <si>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</si>
  <si>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</si>
  <si>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</si>
  <si>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</si>
  <si>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</si>
  <si>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</si>
  <si>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</si>
  <si>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</si>
  <si>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</si>
  <si>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</si>
  <si>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</si>
  <si>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Lubrificador de trilhos e de flanges de rodas</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</si>
  <si>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</si>
  <si>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</si>
  <si>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</si>
  <si>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</si>
  <si>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</si>
  <si>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</si>
  <si>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</si>
  <si>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</si>
  <si>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</si>
  <si>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</si>
  <si>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</si>
  <si>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</si>
  <si>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</si>
  <si>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</si>
  <si>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</si>
  <si>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</si>
  <si>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</si>
  <si>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</si>
  <si>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</si>
  <si>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</si>
  <si>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</si>
  <si>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</si>
  <si>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</si>
  <si>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</si>
  <si>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</si>
  <si>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</si>
  <si>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</si>
  <si>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</si>
  <si>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</si>
  <si>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</si>
  <si>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</si>
  <si>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</si>
  <si>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</si>
  <si>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</si>
  <si>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</si>
  <si>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</si>
  <si>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</si>
  <si>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</si>
  <si>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</si>
  <si>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</si>
  <si>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</si>
  <si>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</si>
  <si>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</si>
  <si>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</si>
  <si>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</si>
  <si>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</si>
  <si>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</si>
  <si>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</si>
  <si>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</si>
  <si>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</si>
  <si>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</si>
  <si>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</si>
  <si>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</si>
  <si>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</si>
  <si>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</si>
  <si>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</si>
  <si>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</si>
  <si>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</si>
  <si>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</si>
  <si>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</si>
  <si>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</si>
  <si>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</si>
  <si>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</si>
  <si>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</si>
  <si>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</si>
  <si>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</si>
  <si>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</si>
  <si>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</si>
  <si>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</si>
  <si>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</si>
  <si>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</si>
  <si>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</si>
  <si>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</si>
  <si>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</si>
  <si>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</si>
  <si>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</si>
  <si>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</si>
  <si>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</si>
  <si>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</si>
  <si>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</si>
  <si>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</si>
  <si>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</si>
  <si>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</si>
  <si>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</si>
  <si>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</si>
  <si>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</si>
  <si>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</si>
  <si>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</si>
  <si>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</si>
  <si>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</si>
  <si>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</si>
  <si>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</si>
  <si>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</si>
  <si>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</si>
  <si>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</si>
  <si>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</si>
  <si>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</si>
  <si>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</si>
  <si>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</si>
  <si>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</si>
  <si>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</si>
  <si>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</si>
  <si>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</si>
  <si>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</si>
  <si>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</si>
  <si>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</si>
  <si>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</si>
  <si>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</si>
  <si>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</si>
  <si>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</si>
  <si>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</si>
  <si>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</si>
  <si>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</si>
  <si>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</si>
  <si>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</si>
  <si>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</si>
  <si>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</si>
  <si>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</si>
  <si>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</si>
  <si>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</si>
  <si>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</si>
  <si>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</si>
  <si>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</si>
  <si>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</si>
  <si>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</si>
  <si>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</si>
  <si>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</si>
  <si>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</si>
  <si>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</si>
  <si>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</si>
  <si>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</si>
  <si>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</si>
  <si>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</si>
  <si>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</si>
  <si>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</si>
  <si>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</si>
  <si>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</si>
  <si>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</si>
  <si>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</si>
  <si>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</si>
  <si>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</si>
  <si>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</si>
  <si>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</si>
  <si>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</si>
  <si>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</si>
  <si>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</si>
  <si>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</si>
  <si>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</si>
  <si>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</si>
  <si>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</si>
  <si>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</si>
  <si>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</si>
  <si>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</si>
  <si>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</si>
  <si>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</si>
  <si>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</si>
  <si>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</si>
  <si>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</si>
  <si>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</si>
  <si>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</si>
  <si>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</si>
  <si>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</si>
  <si>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</si>
  <si>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</si>
  <si>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</si>
  <si>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</si>
  <si>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</si>
  <si>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</si>
  <si>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</si>
  <si>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</si>
  <si>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</si>
  <si>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</si>
  <si>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M2326</t>
  </si>
  <si>
    <t>M2327</t>
  </si>
  <si>
    <t>M2328</t>
  </si>
  <si>
    <t>M2329</t>
  </si>
  <si>
    <t>M2330</t>
  </si>
  <si>
    <t>M2331</t>
  </si>
  <si>
    <t>M2332</t>
  </si>
  <si>
    <t>M2333</t>
  </si>
  <si>
    <t>M2334</t>
  </si>
  <si>
    <t>Coroa de widia linha BWG</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</si>
  <si>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</si>
  <si>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</si>
  <si>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</si>
  <si>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</si>
  <si>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</si>
  <si>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</si>
  <si>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</si>
  <si>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</si>
  <si>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</si>
  <si>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</si>
  <si>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</si>
  <si>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</si>
  <si>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</si>
  <si>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</si>
  <si>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</si>
  <si>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</si>
  <si>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</si>
  <si>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</si>
  <si>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</si>
  <si>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</si>
  <si>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</si>
  <si>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</si>
  <si>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</si>
  <si>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</si>
  <si>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</si>
  <si>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</si>
  <si>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</si>
  <si>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</si>
  <si>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</si>
  <si>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</si>
  <si>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</si>
  <si>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</si>
  <si>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</si>
  <si>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</si>
  <si>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</si>
  <si>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</si>
  <si>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</si>
  <si>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</si>
  <si>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</si>
  <si>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</si>
  <si>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</si>
  <si>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</si>
  <si>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</si>
  <si>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</si>
  <si>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</si>
  <si>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</si>
  <si>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</si>
  <si>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</si>
  <si>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</si>
  <si>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</si>
  <si>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</si>
  <si>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</si>
  <si>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</si>
  <si>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</si>
  <si>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</si>
  <si>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</si>
  <si>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</si>
  <si>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</si>
  <si>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</si>
  <si>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</si>
  <si>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</si>
  <si>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</si>
  <si>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</si>
  <si>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</si>
  <si>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</si>
  <si>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</si>
  <si>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</si>
  <si>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</si>
  <si>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</si>
  <si>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</si>
  <si>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</si>
  <si>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</si>
  <si>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</si>
  <si>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</si>
  <si>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</si>
  <si>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</si>
  <si>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</si>
  <si>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</si>
  <si>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</si>
  <si>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</si>
  <si>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</si>
  <si>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</si>
  <si>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</si>
  <si>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</si>
  <si>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</si>
  <si>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</si>
  <si>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</si>
  <si>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</si>
  <si>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</si>
  <si>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</si>
  <si>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</si>
  <si>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</si>
  <si>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</si>
  <si>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</si>
  <si>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</si>
  <si>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</si>
  <si>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</si>
  <si>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</si>
  <si>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</si>
  <si>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</si>
  <si>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</si>
  <si>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</si>
  <si>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</si>
  <si>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</si>
  <si>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</si>
  <si>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</si>
  <si>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</si>
  <si>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</si>
  <si>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</si>
  <si>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</si>
  <si>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</si>
  <si>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</si>
  <si>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</si>
  <si>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</si>
  <si>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</si>
  <si>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</si>
  <si>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</si>
  <si>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</si>
  <si>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</si>
  <si>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</si>
  <si>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</si>
  <si>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</si>
  <si>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</si>
  <si>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</si>
  <si>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</si>
  <si>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</si>
  <si>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</si>
  <si>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</si>
  <si>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</si>
  <si>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</si>
  <si>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</si>
  <si>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</si>
  <si>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</si>
  <si>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</si>
  <si>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</si>
  <si>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</si>
  <si>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</si>
  <si>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</si>
  <si>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</si>
  <si>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</si>
  <si>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</si>
  <si>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</si>
  <si>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</si>
  <si>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</si>
  <si>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</si>
  <si>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</si>
  <si>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</si>
  <si>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</si>
  <si>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</si>
  <si>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</si>
  <si>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</si>
  <si>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</si>
  <si>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</si>
  <si>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</si>
  <si>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</si>
  <si>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</si>
  <si>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</si>
  <si>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</si>
  <si>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</si>
  <si>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</si>
  <si>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</si>
  <si>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</si>
  <si>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</si>
  <si>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</si>
  <si>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</si>
  <si>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</si>
  <si>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</si>
  <si>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</si>
  <si>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</si>
  <si>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</si>
  <si>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</si>
  <si>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</si>
  <si>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</si>
  <si>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</si>
  <si>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</si>
  <si>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</si>
  <si>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</si>
  <si>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</si>
  <si>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</si>
  <si>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</si>
  <si>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</si>
  <si>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</si>
  <si>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</si>
  <si>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</si>
  <si>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</si>
  <si>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</si>
  <si>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</si>
  <si>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</si>
  <si>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</si>
  <si>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</si>
  <si>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</si>
  <si>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</si>
  <si>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</si>
  <si>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</si>
  <si>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</si>
  <si>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</si>
  <si>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</si>
  <si>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</si>
  <si>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</si>
  <si>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</si>
  <si>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</si>
  <si>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</si>
  <si>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</si>
  <si>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</si>
  <si>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</si>
  <si>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</si>
  <si>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</si>
  <si>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</si>
  <si>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</si>
  <si>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</si>
  <si>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</si>
  <si>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</si>
  <si>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</si>
  <si>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</si>
  <si>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</si>
  <si>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</si>
  <si>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</si>
  <si>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</si>
  <si>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</si>
  <si>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</si>
  <si>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</si>
  <si>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</si>
  <si>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</si>
  <si>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</si>
  <si>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</si>
  <si>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</si>
  <si>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</si>
  <si>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</si>
  <si>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</si>
  <si>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</si>
  <si>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</si>
  <si>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</si>
  <si>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</si>
  <si>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</si>
  <si>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</si>
  <si>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</si>
  <si>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</si>
  <si>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</si>
  <si>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</si>
  <si>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</si>
  <si>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</si>
  <si>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</si>
  <si>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</si>
  <si>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</si>
  <si>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</si>
  <si>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</si>
  <si>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</si>
  <si>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</si>
  <si>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</si>
  <si>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</si>
  <si>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</si>
  <si>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</si>
  <si>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</si>
  <si>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</si>
  <si>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</si>
  <si>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</si>
  <si>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</si>
  <si>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</si>
  <si>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</si>
  <si>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</si>
  <si>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</si>
  <si>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</si>
  <si>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</si>
  <si>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</si>
  <si>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</si>
  <si>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</si>
  <si>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</si>
  <si>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</si>
  <si>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</si>
  <si>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</si>
  <si>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</si>
  <si>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</si>
  <si>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</si>
  <si>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</si>
  <si>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</si>
  <si>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</si>
  <si>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</si>
  <si>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</si>
  <si>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</si>
  <si>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</si>
  <si>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</si>
  <si>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</si>
  <si>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</si>
  <si>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</si>
  <si>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</si>
  <si>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</si>
  <si>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</si>
  <si>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</si>
  <si>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</si>
  <si>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</si>
  <si>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</si>
  <si>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</si>
  <si>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</si>
  <si>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</si>
  <si>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</si>
  <si>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</si>
  <si>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</si>
  <si>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</si>
  <si>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</si>
  <si>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</si>
  <si>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</si>
  <si>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</si>
  <si>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</si>
  <si>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</si>
  <si>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</si>
  <si>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</si>
  <si>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</si>
  <si>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</si>
  <si>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</si>
  <si>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</si>
  <si>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</si>
  <si>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</si>
  <si>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</si>
  <si>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</si>
  <si>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</si>
  <si>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</si>
  <si>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</si>
  <si>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</si>
  <si>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</si>
  <si>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</si>
  <si>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</si>
  <si>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</si>
  <si>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</si>
  <si>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</si>
  <si>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</si>
  <si>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</si>
  <si>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</si>
  <si>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</si>
  <si>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</si>
  <si>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</si>
  <si>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</si>
  <si>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</si>
  <si>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</si>
  <si>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</si>
  <si>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</si>
  <si>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</si>
  <si>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</si>
  <si>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</si>
  <si>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</si>
  <si>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</si>
  <si>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</si>
  <si>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</si>
  <si>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</si>
  <si>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</si>
  <si>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</si>
  <si>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</si>
  <si>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</si>
  <si>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</si>
  <si>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</si>
  <si>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</si>
  <si>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</si>
  <si>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</si>
  <si>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</si>
  <si>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</si>
  <si>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</si>
  <si>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</si>
  <si>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</si>
  <si>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</si>
  <si>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</si>
  <si>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</si>
  <si>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</si>
  <si>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</si>
  <si>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</si>
  <si>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</si>
  <si>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</si>
  <si>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</si>
  <si>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</si>
  <si>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</si>
  <si>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</si>
  <si>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</si>
  <si>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</si>
  <si>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</si>
  <si>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</si>
  <si>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</si>
  <si>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</si>
  <si>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</si>
  <si>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</si>
  <si>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</si>
  <si>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</si>
  <si>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</si>
  <si>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</si>
  <si>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</si>
  <si>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</si>
  <si>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</si>
  <si>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</si>
  <si>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</si>
  <si>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</si>
  <si>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</si>
  <si>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</si>
  <si>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</si>
  <si>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</si>
  <si>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</si>
  <si>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</si>
  <si>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</si>
  <si>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</si>
  <si>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</si>
  <si>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</si>
  <si>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</si>
  <si>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</si>
  <si>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</si>
  <si>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</si>
  <si>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</si>
  <si>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</si>
  <si>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</si>
  <si>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</si>
  <si>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</si>
  <si>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</si>
  <si>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</si>
  <si>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</si>
  <si>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</si>
  <si>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</si>
  <si>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</si>
  <si>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</si>
  <si>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</si>
  <si>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</si>
  <si>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</si>
  <si>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</si>
  <si>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</si>
  <si>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</si>
  <si>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</si>
  <si>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</si>
  <si>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</si>
  <si>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</si>
  <si>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</si>
  <si>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</si>
  <si>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</si>
  <si>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</si>
  <si>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</si>
  <si>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</si>
  <si>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</si>
  <si>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</si>
  <si>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</si>
  <si>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</si>
  <si>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</si>
  <si>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</si>
  <si>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</si>
  <si>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</si>
  <si>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</si>
  <si>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</si>
  <si>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</si>
  <si>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</si>
  <si>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</si>
  <si>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</si>
  <si>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</si>
  <si>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</si>
  <si>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</si>
  <si>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</si>
  <si>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</si>
  <si>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</si>
  <si>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</si>
  <si>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</si>
  <si>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</si>
  <si>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</si>
  <si>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</si>
  <si>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</si>
  <si>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</si>
  <si>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</si>
  <si>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</si>
  <si>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</si>
  <si>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</si>
  <si>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</si>
  <si>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</si>
  <si>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</si>
  <si>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</si>
  <si>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</si>
  <si>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</si>
  <si>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</si>
  <si>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</si>
  <si>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</si>
  <si>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</si>
  <si>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</si>
  <si>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</si>
  <si>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</si>
  <si>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</si>
  <si>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</si>
  <si>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</si>
  <si>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</si>
  <si>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</si>
  <si>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</si>
  <si>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</si>
  <si>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</si>
  <si>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</si>
  <si>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</si>
  <si>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</si>
  <si>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</si>
  <si>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</si>
  <si>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</si>
  <si>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</si>
  <si>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</si>
  <si>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</si>
  <si>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</si>
  <si>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</si>
  <si>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</si>
  <si>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</si>
  <si>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</si>
  <si>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</si>
  <si>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</si>
  <si>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</si>
  <si>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</si>
  <si>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</si>
  <si>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</si>
  <si>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</si>
  <si>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</si>
  <si>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</si>
  <si>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</si>
  <si>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</si>
  <si>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</si>
  <si>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</si>
  <si>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</si>
  <si>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</si>
  <si>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</si>
  <si>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</si>
  <si>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</si>
  <si>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</si>
  <si>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</si>
  <si>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</si>
  <si>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</si>
  <si>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</si>
  <si>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</si>
  <si>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</si>
  <si>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</si>
  <si>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</si>
  <si>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</si>
  <si>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</si>
  <si>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</si>
  <si>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</si>
  <si>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</si>
  <si>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</si>
  <si>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</si>
  <si>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</si>
  <si>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</si>
  <si>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</si>
  <si>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</si>
  <si>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</si>
  <si>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</si>
  <si>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</si>
  <si>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</si>
  <si>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</si>
  <si>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</si>
  <si>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</si>
  <si>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</si>
  <si>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</si>
  <si>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</si>
  <si>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</si>
  <si>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</si>
  <si>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</si>
  <si>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</si>
  <si>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</si>
  <si>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</si>
  <si>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</si>
  <si>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</si>
  <si>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</si>
  <si>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</si>
  <si>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</si>
  <si>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</si>
  <si>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</si>
  <si>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</si>
  <si>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</si>
  <si>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</si>
  <si>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</si>
  <si>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</si>
  <si>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</si>
  <si>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</si>
  <si>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</si>
  <si>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</si>
  <si>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</si>
  <si>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</si>
  <si>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</si>
  <si>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</si>
  <si>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</si>
  <si>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</si>
  <si>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</si>
  <si>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</si>
  <si>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</si>
  <si>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</si>
  <si>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</si>
  <si>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</si>
  <si>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</si>
  <si>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</si>
  <si>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</si>
  <si>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</si>
  <si>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</si>
  <si>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</si>
  <si>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</si>
  <si>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</si>
  <si>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</si>
  <si>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</si>
  <si>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</si>
  <si>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</si>
  <si>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</si>
  <si>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</si>
  <si>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</si>
  <si>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</si>
  <si>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</si>
  <si>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</si>
  <si>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</si>
  <si>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</si>
  <si>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</si>
  <si>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</si>
  <si>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</si>
  <si>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</si>
  <si>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</si>
  <si>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</si>
  <si>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</si>
  <si>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</si>
  <si>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</si>
  <si>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</si>
  <si>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</si>
  <si>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</si>
  <si>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</si>
  <si>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</si>
  <si>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</si>
  <si>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</si>
  <si>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</si>
  <si>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</si>
  <si>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</si>
  <si>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</si>
  <si>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</si>
  <si>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</si>
  <si>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</si>
  <si>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</si>
  <si>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</si>
  <si>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</si>
  <si>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</si>
  <si>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</si>
  <si>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</si>
  <si>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</si>
  <si>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</si>
  <si>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</si>
  <si>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</si>
  <si>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</si>
  <si>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</si>
  <si>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</si>
  <si>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</si>
  <si>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</si>
  <si>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</si>
  <si>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</si>
  <si>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</si>
  <si>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</si>
  <si>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</si>
  <si>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</si>
  <si>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</si>
  <si>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</si>
  <si>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</si>
  <si>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</si>
  <si>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</si>
  <si>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</si>
  <si>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</si>
  <si>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</si>
  <si>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</si>
  <si>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</si>
  <si>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</si>
  <si>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</si>
  <si>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</si>
  <si>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</si>
  <si>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</si>
  <si>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</si>
  <si>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</si>
  <si>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</si>
  <si>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</si>
  <si>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</si>
  <si>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</si>
  <si>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</si>
  <si>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</si>
  <si>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</si>
  <si>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</si>
  <si>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</si>
  <si>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</si>
  <si>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</si>
  <si>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</si>
  <si>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</si>
  <si>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</si>
  <si>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</si>
  <si>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</si>
  <si>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</si>
  <si>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</si>
  <si>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</si>
  <si>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</si>
  <si>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</si>
  <si>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</si>
  <si>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</si>
  <si>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</si>
  <si>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</si>
  <si>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</si>
  <si>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</si>
  <si>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</si>
  <si>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</si>
  <si>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</si>
  <si>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</si>
  <si>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</si>
  <si>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</si>
  <si>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</si>
  <si>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</si>
  <si>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</si>
  <si>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</si>
  <si>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</si>
  <si>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</si>
  <si>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</si>
  <si>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</si>
  <si>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</si>
  <si>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</si>
  <si>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</si>
  <si>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</si>
  <si>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</si>
  <si>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</si>
  <si>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</si>
  <si>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</si>
  <si>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</si>
  <si>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</si>
  <si>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</si>
  <si>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</si>
  <si>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</si>
  <si>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</si>
  <si>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</si>
  <si>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</si>
  <si>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</si>
  <si>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</si>
  <si>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</si>
  <si>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</si>
  <si>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</si>
  <si>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</si>
  <si>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</si>
  <si>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</si>
  <si>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</si>
  <si>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</si>
  <si>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</si>
  <si>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</si>
  <si>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</si>
  <si>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</si>
  <si>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</si>
  <si>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</si>
  <si>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</si>
  <si>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</si>
  <si>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</si>
  <si>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</si>
  <si>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</si>
  <si>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</si>
  <si>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</si>
  <si>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</si>
  <si>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</si>
  <si>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</si>
  <si>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</si>
  <si>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</si>
  <si>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</si>
  <si>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</si>
  <si>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</si>
  <si>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</si>
  <si>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</si>
  <si>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</si>
  <si>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</si>
  <si>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</si>
  <si>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</si>
  <si>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</si>
  <si>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</si>
  <si>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</si>
  <si>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</si>
  <si>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</si>
  <si>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</si>
  <si>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</si>
  <si>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</si>
  <si>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</si>
  <si>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</si>
  <si>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</si>
  <si>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</si>
  <si>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</si>
  <si>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</si>
  <si>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</si>
  <si>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</si>
  <si>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</si>
  <si>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</si>
  <si>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</si>
  <si>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</si>
  <si>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</si>
  <si>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</si>
  <si>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</si>
  <si>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</si>
  <si>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</si>
  <si>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</si>
  <si>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</si>
  <si>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</si>
  <si>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</si>
  <si>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</si>
  <si>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</si>
  <si>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</si>
  <si>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</si>
  <si>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</si>
  <si>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</si>
  <si>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</si>
  <si>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</si>
  <si>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</si>
  <si>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</si>
  <si>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</si>
  <si>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</si>
  <si>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</si>
  <si>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</si>
  <si>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</si>
  <si>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</si>
  <si>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</si>
  <si>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</si>
  <si>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</si>
  <si>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</si>
  <si>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</si>
  <si>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</si>
  <si>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</si>
  <si>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</si>
  <si>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</si>
  <si>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</si>
  <si>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</si>
  <si>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</si>
  <si>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</si>
  <si>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</si>
  <si>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</si>
  <si>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</si>
  <si>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</si>
  <si>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</si>
  <si>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</si>
  <si>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</si>
  <si>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</si>
  <si>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</si>
  <si>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</si>
  <si>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</si>
  <si>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</si>
  <si>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</si>
  <si>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</si>
  <si>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</si>
  <si>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</si>
  <si>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</si>
  <si>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</si>
  <si>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</si>
  <si>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</si>
  <si>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</si>
  <si>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</si>
  <si>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</si>
  <si>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</si>
  <si>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</si>
  <si>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</si>
  <si>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</si>
  <si>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</si>
  <si>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</si>
  <si>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</si>
  <si>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</si>
  <si>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</si>
  <si>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</si>
  <si>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</si>
  <si>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</si>
  <si>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</si>
  <si>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</si>
  <si>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</si>
  <si>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</si>
  <si>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</si>
  <si>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</si>
  <si>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</si>
  <si>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</si>
  <si>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</si>
  <si>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</si>
  <si>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</si>
  <si>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</si>
  <si>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</si>
  <si>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</si>
  <si>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</si>
  <si>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</si>
  <si>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</si>
  <si>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</si>
  <si>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</si>
  <si>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</si>
  <si>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</si>
  <si>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</si>
  <si>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</si>
  <si>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</si>
  <si>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</si>
  <si>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</si>
  <si>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</si>
  <si>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</si>
  <si>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</si>
  <si>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</si>
  <si>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</si>
  <si>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</si>
  <si>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</si>
  <si>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</si>
  <si>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</si>
  <si>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</si>
  <si>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</si>
  <si>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</si>
  <si>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</si>
  <si>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</si>
  <si>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</si>
  <si>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</si>
  <si>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</si>
  <si>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</si>
  <si>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</si>
  <si>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</si>
  <si>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</si>
  <si>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</si>
  <si>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</si>
  <si>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</si>
  <si>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</si>
  <si>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</si>
  <si>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</si>
  <si>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</si>
  <si>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</si>
  <si>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</si>
  <si>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</si>
  <si>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</si>
  <si>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</si>
  <si>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</si>
  <si>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</si>
  <si>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</si>
  <si>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</si>
  <si>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</si>
  <si>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</si>
  <si>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</si>
  <si>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</si>
  <si>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</si>
  <si>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</si>
  <si>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</si>
  <si>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</si>
  <si>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</si>
  <si>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</si>
  <si>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</si>
  <si>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</si>
  <si>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</si>
  <si>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</si>
  <si>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M2909</t>
  </si>
  <si>
    <t>Terminal absorvedor de energia de não abertura com nível de contenção TL3 para defensa metálica</t>
  </si>
  <si>
    <t>M2979</t>
  </si>
  <si>
    <t>Chumbador em aço CA 25</t>
  </si>
  <si>
    <t>M3089</t>
  </si>
  <si>
    <t>Arame liso em aço galvanizado - D = 1,24 mm (18 BWG)</t>
  </si>
  <si>
    <t>M3091</t>
  </si>
  <si>
    <t>M3093</t>
  </si>
  <si>
    <t>Tela de poliamida - malha de 60 fios/cm</t>
  </si>
  <si>
    <t>M3094</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</si>
  <si>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</si>
  <si>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</si>
  <si>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</si>
  <si>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</si>
  <si>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</si>
  <si>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</si>
  <si>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</si>
  <si>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</si>
  <si>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</si>
  <si>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</si>
  <si>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</si>
  <si>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</si>
  <si>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</si>
  <si>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</si>
  <si>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</si>
  <si>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</si>
  <si>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</si>
  <si>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</si>
  <si>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</si>
  <si>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</si>
  <si>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</si>
  <si>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</si>
  <si>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</si>
  <si>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</si>
  <si>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</si>
  <si>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</si>
  <si>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</si>
  <si>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</si>
  <si>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</si>
  <si>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</si>
  <si>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</si>
  <si>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</si>
  <si>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</si>
  <si>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</si>
  <si>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</si>
  <si>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</si>
  <si>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</si>
  <si>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</si>
  <si>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</si>
  <si>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</si>
  <si>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</si>
  <si>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</si>
  <si>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</si>
  <si>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</si>
  <si>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</si>
  <si>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</si>
  <si>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</si>
  <si>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</si>
  <si>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</si>
  <si>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</si>
  <si>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</si>
  <si>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</si>
  <si>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</si>
  <si>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</si>
  <si>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</si>
  <si>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</si>
  <si>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</si>
  <si>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</si>
  <si>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</si>
  <si>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</si>
  <si>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</si>
  <si>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</si>
  <si>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</si>
  <si>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</si>
  <si>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</si>
  <si>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</si>
  <si>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</si>
  <si>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</si>
  <si>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</si>
  <si>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</si>
  <si>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</si>
  <si>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</si>
  <si>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</si>
  <si>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</si>
  <si>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</si>
  <si>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</si>
  <si>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</si>
  <si>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</si>
  <si>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</si>
  <si>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</si>
  <si>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</si>
  <si>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</si>
  <si>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</si>
  <si>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</si>
  <si>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</si>
  <si>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</si>
  <si>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</si>
  <si>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</si>
  <si>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</si>
  <si>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</si>
  <si>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</si>
  <si>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</si>
  <si>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</si>
  <si>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</si>
  <si>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</si>
  <si>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</si>
  <si>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</si>
  <si>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</si>
  <si>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</si>
  <si>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</si>
  <si>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</si>
  <si>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</si>
  <si>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</si>
  <si>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</si>
  <si>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</si>
  <si>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</si>
  <si>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</si>
  <si>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</si>
  <si>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</si>
  <si>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</si>
  <si>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</si>
  <si>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</si>
  <si>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</si>
  <si>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</si>
  <si>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</si>
  <si>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</si>
  <si>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</si>
  <si>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</si>
  <si>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</si>
  <si>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</si>
  <si>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</si>
  <si>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</si>
  <si>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</si>
  <si>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</si>
  <si>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</si>
  <si>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</si>
  <si>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</si>
  <si>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</si>
  <si>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</si>
  <si>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</si>
  <si>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</si>
  <si>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</si>
  <si>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</si>
  <si>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</si>
  <si>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</si>
  <si>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</si>
  <si>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</si>
  <si>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</si>
  <si>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</si>
  <si>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</si>
  <si>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</si>
  <si>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</si>
  <si>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</si>
  <si>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</si>
  <si>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</si>
  <si>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</si>
  <si>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</si>
  <si>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</si>
  <si>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</si>
  <si>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</si>
  <si>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</si>
  <si>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</si>
  <si>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</si>
  <si>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</si>
  <si>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</si>
  <si>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</si>
  <si>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</si>
  <si>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</si>
  <si>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</si>
  <si>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</si>
  <si>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</si>
  <si>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</si>
  <si>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</si>
  <si>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</si>
  <si>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</si>
  <si>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</si>
  <si>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</si>
  <si>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</si>
  <si>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</si>
  <si>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</si>
  <si>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</si>
  <si>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</si>
  <si>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</si>
  <si>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</si>
  <si>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</si>
  <si>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</si>
  <si>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</si>
  <si>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</si>
  <si>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</si>
  <si>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</si>
  <si>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</si>
  <si>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</si>
  <si>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</si>
  <si>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</si>
  <si>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</si>
  <si>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</si>
  <si>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</si>
  <si>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</si>
  <si>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</si>
  <si>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</si>
  <si>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</si>
  <si>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</si>
  <si>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</si>
  <si>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</si>
  <si>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</si>
  <si>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</si>
  <si>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</si>
  <si>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</si>
  <si>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</si>
  <si>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</si>
  <si>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</si>
  <si>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</si>
  <si>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</si>
  <si>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</si>
  <si>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</si>
  <si>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</si>
  <si>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</si>
  <si>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</si>
  <si>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</si>
  <si>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</si>
  <si>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</si>
  <si>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</si>
  <si>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</si>
  <si>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</si>
  <si>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</si>
  <si>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</si>
  <si>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</si>
  <si>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</si>
  <si>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</si>
  <si>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</si>
  <si>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</si>
  <si>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</si>
  <si>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</si>
  <si>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</si>
  <si>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</si>
  <si>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</si>
  <si>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</si>
  <si>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</si>
  <si>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</si>
  <si>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</si>
  <si>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</si>
  <si>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</si>
  <si>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</si>
  <si>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</si>
  <si>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</si>
  <si>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</si>
  <si>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</si>
  <si>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</si>
  <si>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</si>
  <si>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Mistura betuminosa</t>
  </si>
  <si>
    <t>M3503</t>
  </si>
  <si>
    <t>Material de base</t>
  </si>
  <si>
    <t>M3504</t>
  </si>
  <si>
    <t>Concreto</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</si>
  <si>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</si>
  <si>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</si>
  <si>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</si>
  <si>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</si>
  <si>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</si>
  <si>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</si>
  <si>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</si>
  <si>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</si>
  <si>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</si>
  <si>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</si>
  <si>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</si>
  <si>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</si>
  <si>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</si>
  <si>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</si>
  <si>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</si>
  <si>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</si>
  <si>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</si>
  <si>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</si>
  <si>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</si>
  <si>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</si>
  <si>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</si>
  <si>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</si>
  <si>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</si>
  <si>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</si>
  <si>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</si>
  <si>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</si>
  <si>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</si>
  <si>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</si>
  <si>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</si>
  <si>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</si>
  <si>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</si>
  <si>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</si>
  <si>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</si>
  <si>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</si>
  <si>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</si>
  <si>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</si>
  <si>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</si>
  <si>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</si>
  <si>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</si>
  <si>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</si>
  <si>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</si>
  <si>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</si>
  <si>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</si>
  <si>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</si>
  <si>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</si>
  <si>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</si>
  <si>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</si>
  <si>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</si>
  <si>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</si>
  <si>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</si>
  <si>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</si>
  <si>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</si>
  <si>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</si>
  <si>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</si>
  <si>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</si>
  <si>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</si>
  <si>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</si>
  <si>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</si>
  <si>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</si>
  <si>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</si>
  <si>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</si>
  <si>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</si>
  <si>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</si>
  <si>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</si>
  <si>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</si>
  <si>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</si>
  <si>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</si>
  <si>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</si>
  <si>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</si>
  <si>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</si>
  <si>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</si>
  <si>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</si>
  <si>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</si>
  <si>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</si>
  <si>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</si>
  <si>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</si>
  <si>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</si>
  <si>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</si>
  <si>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</si>
  <si>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</si>
  <si>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</si>
  <si>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</si>
  <si>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</si>
  <si>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</si>
  <si>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</si>
  <si>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</si>
  <si>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</si>
  <si>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</si>
  <si>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</si>
  <si>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</si>
  <si>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</si>
  <si>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</si>
  <si>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</si>
  <si>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</si>
  <si>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</si>
  <si>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</si>
  <si>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</si>
  <si>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</si>
  <si>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</si>
  <si>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</si>
  <si>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</si>
  <si>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</si>
  <si>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</si>
  <si>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</si>
  <si>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</si>
  <si>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</si>
  <si>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</si>
  <si>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</si>
  <si>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</si>
  <si>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</si>
  <si>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</si>
  <si>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</si>
  <si>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</si>
  <si>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</si>
  <si>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</si>
  <si>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</si>
  <si>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</si>
  <si>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</si>
  <si>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</si>
  <si>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</si>
  <si>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</si>
  <si>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</si>
  <si>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</si>
  <si>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</si>
  <si>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</si>
  <si>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</si>
  <si>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</si>
  <si>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</si>
  <si>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</si>
  <si>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</si>
  <si>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</si>
  <si>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</si>
  <si>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</si>
  <si>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</si>
  <si>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</si>
  <si>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</si>
  <si>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</si>
  <si>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</si>
  <si>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</si>
  <si>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</si>
  <si>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</si>
  <si>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</si>
  <si>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</si>
  <si>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</si>
  <si>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</si>
  <si>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</si>
  <si>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</si>
  <si>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</si>
  <si>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</si>
  <si>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</si>
  <si>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</si>
  <si>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</si>
  <si>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</si>
  <si>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</si>
  <si>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</si>
  <si>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</si>
  <si>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</si>
  <si>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</si>
  <si>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</si>
  <si>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</si>
  <si>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</si>
  <si>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</si>
  <si>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</si>
  <si>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</si>
  <si>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</si>
  <si>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</si>
  <si>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</si>
  <si>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</si>
  <si>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</si>
  <si>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</si>
  <si>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</si>
  <si>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</si>
  <si>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</si>
  <si>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</si>
  <si>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</si>
  <si>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</si>
  <si>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</si>
  <si>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</si>
  <si>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</si>
  <si>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</si>
  <si>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</si>
  <si>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</si>
  <si>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</si>
  <si>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</si>
  <si>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</si>
  <si>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</si>
  <si>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</si>
  <si>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</si>
  <si>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</si>
  <si>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</si>
  <si>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</si>
  <si>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</si>
  <si>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</si>
  <si>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</si>
  <si>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</si>
  <si>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</si>
  <si>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</si>
  <si>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</si>
  <si>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</si>
  <si>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</si>
  <si>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</si>
  <si>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</si>
  <si>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</si>
  <si>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</si>
  <si>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</si>
  <si>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</si>
  <si>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</si>
  <si>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</si>
  <si>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</si>
  <si>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</si>
  <si>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</si>
  <si>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</si>
  <si>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</si>
  <si>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</si>
  <si>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</si>
  <si>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</si>
  <si>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</si>
  <si>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</si>
  <si>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</si>
  <si>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</si>
  <si>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</si>
  <si>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</si>
  <si>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</si>
  <si>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</si>
  <si>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</si>
  <si>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</si>
  <si>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</si>
  <si>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</si>
  <si>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</si>
  <si>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</si>
  <si>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</si>
  <si>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</si>
  <si>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</si>
  <si>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</si>
  <si>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</si>
  <si>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</si>
  <si>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</si>
  <si>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</si>
  <si>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</si>
  <si>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</si>
  <si>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</si>
  <si>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</si>
  <si>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</si>
  <si>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</si>
  <si>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</si>
  <si>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</si>
  <si>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</si>
  <si>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</si>
  <si>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</si>
  <si>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</si>
  <si>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</si>
  <si>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</si>
  <si>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</si>
  <si>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</si>
  <si>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</si>
  <si>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</si>
  <si>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</si>
  <si>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</si>
  <si>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</si>
  <si>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</si>
  <si>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</si>
  <si>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</si>
  <si>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</si>
  <si>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</si>
  <si>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</si>
  <si>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</si>
  <si>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</si>
  <si>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</si>
  <si>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</si>
  <si>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</si>
  <si>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</si>
  <si>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</si>
  <si>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</si>
  <si>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</si>
  <si>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</si>
  <si>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</si>
  <si>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</si>
  <si>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</si>
  <si>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</si>
  <si>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</si>
  <si>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</si>
  <si>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</si>
  <si>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</si>
  <si>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</si>
  <si>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</si>
  <si>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</si>
  <si>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</si>
  <si>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</si>
  <si>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</si>
  <si>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</si>
  <si>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</si>
  <si>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</si>
  <si>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</si>
  <si>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</si>
  <si>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</si>
  <si>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</si>
  <si>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</si>
  <si>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</si>
  <si>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</si>
  <si>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</si>
  <si>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</si>
  <si>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</si>
  <si>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</si>
  <si>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</si>
  <si>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</si>
  <si>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</si>
  <si>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</si>
  <si>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</si>
  <si>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</si>
  <si>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</si>
  <si>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</si>
  <si>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</si>
  <si>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</si>
  <si>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</si>
  <si>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</si>
  <si>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</si>
  <si>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P9801</t>
  </si>
  <si>
    <t>Ajudante</t>
  </si>
  <si>
    <t>P9802</t>
  </si>
  <si>
    <t>Ajudante especializado</t>
  </si>
  <si>
    <t>P9803</t>
  </si>
  <si>
    <t>Almoxarife</t>
  </si>
  <si>
    <t>mês</t>
  </si>
  <si>
    <t>P9804</t>
  </si>
  <si>
    <t>Apontador</t>
  </si>
  <si>
    <t>P9805</t>
  </si>
  <si>
    <t>Armador</t>
  </si>
  <si>
    <t>P9806</t>
  </si>
  <si>
    <t>Auxiliar administrativo</t>
  </si>
  <si>
    <t>P9807</t>
  </si>
  <si>
    <t>Bombeiro hidráulico</t>
  </si>
  <si>
    <t>P9808</t>
  </si>
  <si>
    <t>Carpinteiro</t>
  </si>
  <si>
    <t>P9809</t>
  </si>
  <si>
    <t>Encarregado administrativo</t>
  </si>
  <si>
    <t>P9810</t>
  </si>
  <si>
    <t>Eletricista</t>
  </si>
  <si>
    <t>P9811</t>
  </si>
  <si>
    <t>Encarregado especializado</t>
  </si>
  <si>
    <t>P9812</t>
  </si>
  <si>
    <t>Engenheiro</t>
  </si>
  <si>
    <t>P9814</t>
  </si>
  <si>
    <t>Operacional</t>
  </si>
  <si>
    <t>P9815</t>
  </si>
  <si>
    <t>Jardineiro</t>
  </si>
  <si>
    <t>P9819</t>
  </si>
  <si>
    <t>Engenheiro supervisor</t>
  </si>
  <si>
    <t>P9822</t>
  </si>
  <si>
    <t>Pintor</t>
  </si>
  <si>
    <t>P9823</t>
  </si>
  <si>
    <t>Serralheiro</t>
  </si>
  <si>
    <t>P9824</t>
  </si>
  <si>
    <t>Servente</t>
  </si>
  <si>
    <t>P9825</t>
  </si>
  <si>
    <t>Soldador</t>
  </si>
  <si>
    <t>P9826</t>
  </si>
  <si>
    <t>Chefe setor de finanças</t>
  </si>
  <si>
    <t>P9827</t>
  </si>
  <si>
    <t>Vigia</t>
  </si>
  <si>
    <t>P9830</t>
  </si>
  <si>
    <t>Montador</t>
  </si>
  <si>
    <t>P9833</t>
  </si>
  <si>
    <t>Auxiliar de laboratório</t>
  </si>
  <si>
    <t>P9837</t>
  </si>
  <si>
    <t>Oceanógrafo</t>
  </si>
  <si>
    <t>P9840</t>
  </si>
  <si>
    <t>Encarregado geral</t>
  </si>
  <si>
    <t>P9842</t>
  </si>
  <si>
    <t>Faxineiro</t>
  </si>
  <si>
    <t>P9843</t>
  </si>
  <si>
    <t>Operador de equipamento leve</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</si>
  <si>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</si>
  <si>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</si>
  <si>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</si>
  <si>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</si>
  <si>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</si>
  <si>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</si>
  <si>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</si>
  <si>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</si>
  <si>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</si>
  <si>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</si>
  <si>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</si>
  <si>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</si>
  <si>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</si>
  <si>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Médico do trabalho</t>
  </si>
  <si>
    <t>P9852</t>
  </si>
  <si>
    <t>Blaster</t>
  </si>
  <si>
    <t>P9853</t>
  </si>
  <si>
    <t>Pré-marcador</t>
  </si>
  <si>
    <t>P9854</t>
  </si>
  <si>
    <t>Recepcionista</t>
  </si>
  <si>
    <t>P9855</t>
  </si>
  <si>
    <t>Marinheiro de máquinas</t>
  </si>
  <si>
    <t>P9856</t>
  </si>
  <si>
    <t>Marinheiro de convés</t>
  </si>
  <si>
    <t>P9857</t>
  </si>
  <si>
    <t>Marinheiro de convés - mensalista</t>
  </si>
  <si>
    <t>P9858</t>
  </si>
  <si>
    <t>Laboratorista</t>
  </si>
  <si>
    <t>P9859</t>
  </si>
  <si>
    <t>Trabalhador de via</t>
  </si>
  <si>
    <t>P9861</t>
  </si>
  <si>
    <t>Selecionador de material pétreo</t>
  </si>
  <si>
    <t>P9864</t>
  </si>
  <si>
    <t>Engenheiro de segurança do trabalho</t>
  </si>
  <si>
    <t>P9866</t>
  </si>
  <si>
    <t>Motorista de caminhão</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</si>
  <si>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</si>
  <si>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</si>
  <si>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</si>
  <si>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</si>
  <si>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</si>
  <si>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</si>
  <si>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</si>
  <si>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</si>
  <si>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</si>
  <si>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</si>
  <si>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</si>
  <si>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Técnico de segurança do trabalho</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</si>
  <si>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</si>
  <si>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</si>
  <si>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</si>
  <si>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</si>
  <si>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</si>
  <si>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</si>
  <si>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</si>
  <si>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</si>
  <si>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</si>
  <si>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</si>
  <si>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</si>
  <si>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</si>
  <si>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</si>
  <si>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</si>
  <si>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</si>
  <si>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</si>
  <si>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</si>
  <si>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</si>
  <si>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</si>
  <si>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</si>
  <si>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</si>
  <si>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</si>
  <si>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</si>
  <si>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</si>
  <si>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</si>
  <si>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</si>
  <si>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</si>
  <si>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</si>
  <si>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</si>
  <si>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</si>
  <si>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</si>
  <si>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</si>
  <si>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</si>
  <si>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</si>
  <si>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</si>
  <si>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</si>
  <si>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</si>
  <si>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</si>
  <si>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</si>
  <si>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</si>
  <si>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</si>
  <si>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</si>
  <si>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</si>
  <si>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</si>
  <si>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</si>
  <si>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</si>
  <si>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</si>
  <si>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</si>
  <si>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</si>
  <si>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</si>
  <si>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</si>
  <si>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</si>
  <si>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</si>
  <si>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</si>
  <si>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</si>
  <si>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</si>
  <si>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</si>
  <si>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</si>
  <si>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</si>
  <si>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</si>
  <si>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</si>
  <si>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</si>
  <si>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</si>
  <si>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</si>
  <si>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</si>
  <si>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</si>
  <si>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</si>
  <si>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</si>
  <si>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</si>
  <si>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</si>
  <si>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</si>
  <si>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</si>
  <si>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</si>
  <si>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</si>
  <si>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</si>
  <si>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</si>
  <si>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</si>
  <si>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</si>
  <si>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</si>
  <si>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</si>
  <si>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</si>
  <si>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</si>
  <si>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</si>
  <si>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</si>
  <si>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</si>
  <si>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</si>
  <si>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</si>
  <si>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</si>
  <si>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</si>
  <si>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</si>
  <si>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</si>
  <si>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</si>
  <si>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</si>
  <si>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</si>
  <si>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</si>
  <si>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</si>
  <si>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</si>
  <si>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</si>
  <si>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E9001</t>
  </si>
  <si>
    <t>E9002</t>
  </si>
  <si>
    <t>E9003</t>
  </si>
  <si>
    <t>E9004</t>
  </si>
  <si>
    <t>E9005</t>
  </si>
  <si>
    <t>E9006</t>
  </si>
  <si>
    <t>E9007</t>
  </si>
  <si>
    <t>E9008</t>
  </si>
  <si>
    <t>E9010</t>
  </si>
  <si>
    <t>E9011</t>
  </si>
  <si>
    <t>E9014</t>
  </si>
  <si>
    <t>E9015</t>
  </si>
  <si>
    <t>E9016</t>
  </si>
  <si>
    <t>E9017</t>
  </si>
  <si>
    <t>E9020</t>
  </si>
  <si>
    <t>E9021</t>
  </si>
  <si>
    <t>E9022</t>
  </si>
  <si>
    <t>E9023</t>
  </si>
  <si>
    <t>E9024</t>
  </si>
  <si>
    <t>E9025</t>
  </si>
  <si>
    <t>E9026</t>
  </si>
  <si>
    <t>E9028</t>
  </si>
  <si>
    <t>E9029</t>
  </si>
  <si>
    <t>E9030</t>
  </si>
  <si>
    <t>E9031</t>
  </si>
  <si>
    <t>E9032</t>
  </si>
  <si>
    <t>E9033</t>
  </si>
  <si>
    <t>E9034</t>
  </si>
  <si>
    <t>E9035</t>
  </si>
  <si>
    <t>E9036</t>
  </si>
  <si>
    <t>E9038</t>
  </si>
  <si>
    <t>E9039</t>
  </si>
  <si>
    <t>E9040</t>
  </si>
  <si>
    <t>E9042</t>
  </si>
  <si>
    <t>E9043</t>
  </si>
  <si>
    <t>E9044</t>
  </si>
  <si>
    <t>E9045</t>
  </si>
  <si>
    <t>E9046</t>
  </si>
  <si>
    <t>E9047</t>
  </si>
  <si>
    <t>E9048</t>
  </si>
  <si>
    <t>E9049</t>
  </si>
  <si>
    <t>E9050</t>
  </si>
  <si>
    <t>E9051</t>
  </si>
  <si>
    <t>E9052</t>
  </si>
  <si>
    <t>E9053</t>
  </si>
  <si>
    <t>E9054</t>
  </si>
  <si>
    <t>E9055</t>
  </si>
  <si>
    <t>E9057</t>
  </si>
  <si>
    <t>E9058</t>
  </si>
  <si>
    <t>E9060</t>
  </si>
  <si>
    <t>E9061</t>
  </si>
  <si>
    <t>E9062</t>
  </si>
  <si>
    <t>E9063</t>
  </si>
  <si>
    <t>E9064</t>
  </si>
  <si>
    <t>E9065</t>
  </si>
  <si>
    <t>E9066</t>
  </si>
  <si>
    <t>E9067</t>
  </si>
  <si>
    <t>E9068</t>
  </si>
  <si>
    <t>E9069</t>
  </si>
  <si>
    <t>E9070</t>
  </si>
  <si>
    <t>E9071</t>
  </si>
  <si>
    <t>E9072</t>
  </si>
  <si>
    <t>E9073</t>
  </si>
  <si>
    <t>E9074</t>
  </si>
  <si>
    <t>E9075</t>
  </si>
  <si>
    <t>E9076</t>
  </si>
  <si>
    <t>E9077</t>
  </si>
  <si>
    <t>E9078</t>
  </si>
  <si>
    <t>E9079</t>
  </si>
  <si>
    <t>E9080</t>
  </si>
  <si>
    <t>E9081</t>
  </si>
  <si>
    <t>E9083</t>
  </si>
  <si>
    <t>E9084</t>
  </si>
  <si>
    <t>E9085</t>
  </si>
  <si>
    <t>E9086</t>
  </si>
  <si>
    <t>E9089</t>
  </si>
  <si>
    <t>E9093</t>
  </si>
  <si>
    <t>E9094</t>
  </si>
  <si>
    <t>E9095</t>
  </si>
  <si>
    <t>E9096</t>
  </si>
  <si>
    <t>E9101</t>
  </si>
  <si>
    <t>E9102</t>
  </si>
  <si>
    <t>E9103</t>
  </si>
  <si>
    <t>E9106</t>
  </si>
  <si>
    <t>E9107</t>
  </si>
  <si>
    <t>E9108</t>
  </si>
  <si>
    <t>E9110</t>
  </si>
  <si>
    <t>E9111</t>
  </si>
  <si>
    <t>E9112</t>
  </si>
  <si>
    <t>E9113</t>
  </si>
  <si>
    <t>E9116</t>
  </si>
  <si>
    <t>E9117</t>
  </si>
  <si>
    <t>E9118</t>
  </si>
  <si>
    <t>E9119</t>
  </si>
  <si>
    <t>E9120</t>
  </si>
  <si>
    <t>E9122</t>
  </si>
  <si>
    <t>E9125</t>
  </si>
  <si>
    <t>E9127</t>
  </si>
  <si>
    <t>E9134</t>
  </si>
  <si>
    <t>E9141</t>
  </si>
  <si>
    <t>E9144</t>
  </si>
  <si>
    <t>E9148</t>
  </si>
  <si>
    <t>E9149</t>
  </si>
  <si>
    <t>E9151</t>
  </si>
  <si>
    <t>E9152</t>
  </si>
  <si>
    <t>E9153</t>
  </si>
  <si>
    <t>E9154</t>
  </si>
  <si>
    <t>E9155</t>
  </si>
  <si>
    <t>E9156</t>
  </si>
  <si>
    <t>E9157</t>
  </si>
  <si>
    <t>E9158</t>
  </si>
  <si>
    <t>E9159</t>
  </si>
  <si>
    <t>E9160</t>
  </si>
  <si>
    <t>E9161</t>
  </si>
  <si>
    <t>E9162</t>
  </si>
  <si>
    <t>E9163</t>
  </si>
  <si>
    <t>E9164</t>
  </si>
  <si>
    <t>E9167</t>
  </si>
  <si>
    <t>E9168</t>
  </si>
  <si>
    <t>E9200</t>
  </si>
  <si>
    <t>E9203</t>
  </si>
  <si>
    <t>E9204</t>
  </si>
  <si>
    <t>E9205</t>
  </si>
  <si>
    <t>E9206</t>
  </si>
  <si>
    <t>E9207</t>
  </si>
  <si>
    <t>E9209</t>
  </si>
  <si>
    <t>E9213</t>
  </si>
  <si>
    <t>E9242</t>
  </si>
  <si>
    <t>E9243</t>
  </si>
  <si>
    <t>E9244</t>
  </si>
  <si>
    <t>E9245</t>
  </si>
  <si>
    <t>E9246</t>
  </si>
  <si>
    <t>E9247</t>
  </si>
  <si>
    <t>E9248</t>
  </si>
  <si>
    <t>E9249</t>
  </si>
  <si>
    <t>E9251</t>
  </si>
  <si>
    <t>E9252</t>
  </si>
  <si>
    <t>E9253</t>
  </si>
  <si>
    <t>E9254</t>
  </si>
  <si>
    <t>E9255</t>
  </si>
  <si>
    <t>E9256</t>
  </si>
  <si>
    <t>E9501</t>
  </si>
  <si>
    <t>E9502</t>
  </si>
  <si>
    <t>E9503</t>
  </si>
  <si>
    <t>E9505</t>
  </si>
  <si>
    <t>E9507</t>
  </si>
  <si>
    <t>E9510</t>
  </si>
  <si>
    <t>E9511</t>
  </si>
  <si>
    <t>E9512</t>
  </si>
  <si>
    <t>E9513</t>
  </si>
  <si>
    <t>E9514</t>
  </si>
  <si>
    <t>E9515</t>
  </si>
  <si>
    <t>E9516</t>
  </si>
  <si>
    <t>E9518</t>
  </si>
  <si>
    <t>E9519</t>
  </si>
  <si>
    <t>E9521</t>
  </si>
  <si>
    <t>E9522</t>
  </si>
  <si>
    <t>E9523</t>
  </si>
  <si>
    <t>E9524</t>
  </si>
  <si>
    <t>E9525</t>
  </si>
  <si>
    <t>E9526</t>
  </si>
  <si>
    <t>E9527</t>
  </si>
  <si>
    <t>E9528</t>
  </si>
  <si>
    <t>E9529</t>
  </si>
  <si>
    <t>E9530</t>
  </si>
  <si>
    <t>E9532</t>
  </si>
  <si>
    <t>E9535</t>
  </si>
  <si>
    <t>E9536</t>
  </si>
  <si>
    <t>E9538</t>
  </si>
  <si>
    <t>E9539</t>
  </si>
  <si>
    <t>E9540</t>
  </si>
  <si>
    <t>E9541</t>
  </si>
  <si>
    <t>E9543</t>
  </si>
  <si>
    <t>E9544</t>
  </si>
  <si>
    <t>E9545</t>
  </si>
  <si>
    <t>E9547</t>
  </si>
  <si>
    <t>E9548</t>
  </si>
  <si>
    <t>E9551</t>
  </si>
  <si>
    <t>E9552</t>
  </si>
  <si>
    <t>E9553</t>
  </si>
  <si>
    <t>E9556</t>
  </si>
  <si>
    <t>E9558</t>
  </si>
  <si>
    <t>E9559</t>
  </si>
  <si>
    <t>E9560</t>
  </si>
  <si>
    <t>E9561</t>
  </si>
  <si>
    <t>E9562</t>
  </si>
  <si>
    <t>E9563</t>
  </si>
  <si>
    <t>E9565</t>
  </si>
  <si>
    <t>E9566</t>
  </si>
  <si>
    <t>E9567</t>
  </si>
  <si>
    <t>E9568</t>
  </si>
  <si>
    <t>E9569</t>
  </si>
  <si>
    <t>E9570</t>
  </si>
  <si>
    <t>E9574</t>
  </si>
  <si>
    <t>E9576</t>
  </si>
  <si>
    <t>E9577</t>
  </si>
  <si>
    <t>E9578</t>
  </si>
  <si>
    <t>E9580</t>
  </si>
  <si>
    <t>E9581</t>
  </si>
  <si>
    <t>E9583</t>
  </si>
  <si>
    <t>E9584</t>
  </si>
  <si>
    <t>E9585</t>
  </si>
  <si>
    <t>E9586</t>
  </si>
  <si>
    <t>E9587</t>
  </si>
  <si>
    <t>E9588</t>
  </si>
  <si>
    <t>E9589</t>
  </si>
  <si>
    <t>E9590</t>
  </si>
  <si>
    <t>E9591</t>
  </si>
  <si>
    <t>E9606</t>
  </si>
  <si>
    <t>E9607</t>
  </si>
  <si>
    <t>E9609</t>
  </si>
  <si>
    <t>E9610</t>
  </si>
  <si>
    <t>E9611</t>
  </si>
  <si>
    <t>E9612</t>
  </si>
  <si>
    <t>E9613</t>
  </si>
  <si>
    <t>E9614</t>
  </si>
  <si>
    <t>E9615</t>
  </si>
  <si>
    <t>E9617</t>
  </si>
  <si>
    <t>E9618</t>
  </si>
  <si>
    <t>E9619</t>
  </si>
  <si>
    <t>E9620</t>
  </si>
  <si>
    <t>E9621</t>
  </si>
  <si>
    <t>E9622</t>
  </si>
  <si>
    <t>E9623</t>
  </si>
  <si>
    <t>E9624</t>
  </si>
  <si>
    <t>E9625</t>
  </si>
  <si>
    <t>E9626</t>
  </si>
  <si>
    <t>E9627</t>
  </si>
  <si>
    <t>E9628</t>
  </si>
  <si>
    <t>E9629</t>
  </si>
  <si>
    <t>E9630</t>
  </si>
  <si>
    <t>E9631</t>
  </si>
  <si>
    <t>E9632</t>
  </si>
  <si>
    <t>E9633</t>
  </si>
  <si>
    <t>E9634</t>
  </si>
  <si>
    <t>E9639</t>
  </si>
  <si>
    <t>E9640</t>
  </si>
  <si>
    <t>E9641</t>
  </si>
  <si>
    <t>E9642</t>
  </si>
  <si>
    <t>E9643</t>
  </si>
  <si>
    <t>E9646</t>
  </si>
  <si>
    <t>E9647</t>
  </si>
  <si>
    <t>E9648</t>
  </si>
  <si>
    <t>E9649</t>
  </si>
  <si>
    <t>E9651</t>
  </si>
  <si>
    <t>E9652</t>
  </si>
  <si>
    <t>E9653</t>
  </si>
  <si>
    <t>E9654</t>
  </si>
  <si>
    <t>E9656</t>
  </si>
  <si>
    <t>E9657</t>
  </si>
  <si>
    <t>E9660</t>
  </si>
  <si>
    <t>E9661</t>
  </si>
  <si>
    <t>E9662</t>
  </si>
  <si>
    <t>E9664</t>
  </si>
  <si>
    <t>E9668</t>
  </si>
  <si>
    <t>E9671</t>
  </si>
  <si>
    <t>E9673</t>
  </si>
  <si>
    <t>E9674</t>
  </si>
  <si>
    <t>E9675</t>
  </si>
  <si>
    <t>E9676</t>
  </si>
  <si>
    <t>E9677</t>
  </si>
  <si>
    <t>E9678</t>
  </si>
  <si>
    <t>E9681</t>
  </si>
  <si>
    <t>E9682</t>
  </si>
  <si>
    <t>E9683</t>
  </si>
  <si>
    <t>E9684</t>
  </si>
  <si>
    <t>E9685</t>
  </si>
  <si>
    <t>E9689</t>
  </si>
  <si>
    <t>E9691</t>
  </si>
  <si>
    <t>E9692</t>
  </si>
  <si>
    <t>E9694</t>
  </si>
  <si>
    <t>E9697</t>
  </si>
  <si>
    <t>E9699</t>
  </si>
  <si>
    <t>E9700</t>
  </si>
  <si>
    <t>E9701</t>
  </si>
  <si>
    <t>E9703</t>
  </si>
  <si>
    <t>E9704</t>
  </si>
  <si>
    <t>E9705</t>
  </si>
  <si>
    <t>E9706</t>
  </si>
  <si>
    <t>E9707</t>
  </si>
  <si>
    <t>E9708</t>
  </si>
  <si>
    <t>E9710</t>
  </si>
  <si>
    <t>E9712</t>
  </si>
  <si>
    <t>E9714</t>
  </si>
  <si>
    <t>E9716</t>
  </si>
  <si>
    <t>E9717</t>
  </si>
  <si>
    <t>E9718</t>
  </si>
  <si>
    <t>E9719</t>
  </si>
  <si>
    <t>E9720</t>
  </si>
  <si>
    <t>E9721</t>
  </si>
  <si>
    <t>E9722</t>
  </si>
  <si>
    <t>E9723</t>
  </si>
  <si>
    <t>E9724</t>
  </si>
  <si>
    <t>E9725</t>
  </si>
  <si>
    <t>E9726</t>
  </si>
  <si>
    <t>E9727</t>
  </si>
  <si>
    <t>E9728</t>
  </si>
  <si>
    <t>E9729</t>
  </si>
  <si>
    <t>E9730</t>
  </si>
  <si>
    <t>E9731</t>
  </si>
  <si>
    <t>E9732</t>
  </si>
  <si>
    <t>E9733</t>
  </si>
  <si>
    <t>E9734</t>
  </si>
  <si>
    <t>E9735</t>
  </si>
  <si>
    <t>E9736</t>
  </si>
  <si>
    <t>E9737</t>
  </si>
  <si>
    <t>E9738</t>
  </si>
  <si>
    <t>E9742</t>
  </si>
  <si>
    <t>E9745</t>
  </si>
  <si>
    <t>E9746</t>
  </si>
  <si>
    <t>E9747</t>
  </si>
  <si>
    <t>E9748</t>
  </si>
  <si>
    <t>E9749</t>
  </si>
  <si>
    <t>E9750</t>
  </si>
  <si>
    <t>E9753</t>
  </si>
  <si>
    <t>E9754</t>
  </si>
  <si>
    <t>E9755</t>
  </si>
  <si>
    <t>E9756</t>
  </si>
  <si>
    <t>E9758</t>
  </si>
  <si>
    <t>E9760</t>
  </si>
  <si>
    <t>E9761</t>
  </si>
  <si>
    <t>E9762</t>
  </si>
  <si>
    <t>E9763</t>
  </si>
  <si>
    <t>E9764</t>
  </si>
  <si>
    <t>E9765</t>
  </si>
  <si>
    <t>E9766</t>
  </si>
  <si>
    <t>E9767</t>
  </si>
  <si>
    <t>E9768</t>
  </si>
  <si>
    <t>E9769</t>
  </si>
  <si>
    <t>E9770</t>
  </si>
  <si>
    <t>E9771</t>
  </si>
  <si>
    <t>E9772</t>
  </si>
  <si>
    <t>E9773</t>
  </si>
  <si>
    <t>E9774</t>
  </si>
  <si>
    <t>E9775</t>
  </si>
  <si>
    <t>E9776</t>
  </si>
  <si>
    <t>E9777</t>
  </si>
  <si>
    <t>E9778</t>
  </si>
  <si>
    <t>E9779</t>
  </si>
  <si>
    <t>E9780</t>
  </si>
  <si>
    <t>E9781</t>
  </si>
  <si>
    <t>E9782</t>
  </si>
  <si>
    <t>E9784</t>
  </si>
  <si>
    <t>E9785</t>
  </si>
  <si>
    <t>E9788</t>
  </si>
  <si>
    <t>E9789</t>
  </si>
  <si>
    <t>E9790</t>
  </si>
  <si>
    <t>E9791</t>
  </si>
  <si>
    <t>E9793</t>
  </si>
  <si>
    <t>E9795</t>
  </si>
  <si>
    <t>E9797</t>
  </si>
  <si>
    <t>E9798</t>
  </si>
  <si>
    <t>E9013</t>
  </si>
  <si>
    <t>A9335</t>
  </si>
  <si>
    <t>A9364</t>
  </si>
  <si>
    <t>E9018</t>
  </si>
  <si>
    <t>A9324</t>
  </si>
  <si>
    <t>A9355</t>
  </si>
  <si>
    <t>A9382</t>
  </si>
  <si>
    <t>E9027</t>
  </si>
  <si>
    <t>A9333</t>
  </si>
  <si>
    <t>A9365</t>
  </si>
  <si>
    <t>E9037</t>
  </si>
  <si>
    <t>A9334</t>
  </si>
  <si>
    <t>A9378</t>
  </si>
  <si>
    <t>E9041</t>
  </si>
  <si>
    <t>A9313</t>
  </si>
  <si>
    <t>A9351</t>
  </si>
  <si>
    <t>A9373</t>
  </si>
  <si>
    <t>E9082</t>
  </si>
  <si>
    <t>A9323</t>
  </si>
  <si>
    <t>A9347</t>
  </si>
  <si>
    <t>A9372</t>
  </si>
  <si>
    <t>A9379</t>
  </si>
  <si>
    <t>E9097</t>
  </si>
  <si>
    <t>A9326</t>
  </si>
  <si>
    <t>A9374</t>
  </si>
  <si>
    <t>E9098</t>
  </si>
  <si>
    <t>A9306</t>
  </si>
  <si>
    <t>A9375</t>
  </si>
  <si>
    <t>E9099</t>
  </si>
  <si>
    <t>A9320</t>
  </si>
  <si>
    <t>A9376</t>
  </si>
  <si>
    <t>E9100</t>
  </si>
  <si>
    <t>A9310</t>
  </si>
  <si>
    <t>E9114</t>
  </si>
  <si>
    <t>A9380</t>
  </si>
  <si>
    <t>E9115</t>
  </si>
  <si>
    <t>A9381</t>
  </si>
  <si>
    <t>E9145</t>
  </si>
  <si>
    <t>A9316</t>
  </si>
  <si>
    <t>A9340</t>
  </si>
  <si>
    <t>E9146</t>
  </si>
  <si>
    <t>A9357</t>
  </si>
  <si>
    <t>E9169</t>
  </si>
  <si>
    <t>A9385</t>
  </si>
  <si>
    <t>A9389</t>
  </si>
  <si>
    <t>E9170</t>
  </si>
  <si>
    <t>A9386</t>
  </si>
  <si>
    <t>A9387</t>
  </si>
  <si>
    <t>E9171</t>
  </si>
  <si>
    <t>A9325</t>
  </si>
  <si>
    <t>A9388</t>
  </si>
  <si>
    <t>E9199</t>
  </si>
  <si>
    <t>A9299</t>
  </si>
  <si>
    <t>E9201</t>
  </si>
  <si>
    <t>A9327</t>
  </si>
  <si>
    <t>A9343</t>
  </si>
  <si>
    <t>E9202</t>
  </si>
  <si>
    <t>A9300</t>
  </si>
  <si>
    <t>A9383</t>
  </si>
  <si>
    <t>E9506</t>
  </si>
  <si>
    <t>A9307</t>
  </si>
  <si>
    <t>A9338</t>
  </si>
  <si>
    <t>E9508</t>
  </si>
  <si>
    <t>A9309</t>
  </si>
  <si>
    <t>A9350</t>
  </si>
  <si>
    <t>E9509</t>
  </si>
  <si>
    <t>A9363</t>
  </si>
  <si>
    <t>E9520</t>
  </si>
  <si>
    <t>A9311</t>
  </si>
  <si>
    <t>A9339</t>
  </si>
  <si>
    <t>E9571</t>
  </si>
  <si>
    <t>A9332</t>
  </si>
  <si>
    <t>A9360</t>
  </si>
  <si>
    <t>E9575</t>
  </si>
  <si>
    <t>A9345</t>
  </si>
  <si>
    <t>E9579</t>
  </si>
  <si>
    <t>A9342</t>
  </si>
  <si>
    <t>E9592</t>
  </si>
  <si>
    <t>A9314</t>
  </si>
  <si>
    <t>A9352</t>
  </si>
  <si>
    <t>E9600</t>
  </si>
  <si>
    <t>A9317</t>
  </si>
  <si>
    <t>A9346</t>
  </si>
  <si>
    <t>E9604</t>
  </si>
  <si>
    <t>A9315</t>
  </si>
  <si>
    <t>A9341</t>
  </si>
  <si>
    <t>E9605</t>
  </si>
  <si>
    <t>A9358</t>
  </si>
  <si>
    <t>E9644</t>
  </si>
  <si>
    <t>A9302</t>
  </si>
  <si>
    <t>A9368</t>
  </si>
  <si>
    <t>E9645</t>
  </si>
  <si>
    <t>A9305</t>
  </si>
  <si>
    <t>A9328</t>
  </si>
  <si>
    <t>A9369</t>
  </si>
  <si>
    <t>E9663</t>
  </si>
  <si>
    <t>A9304</t>
  </si>
  <si>
    <t>A9336</t>
  </si>
  <si>
    <t>E9665</t>
  </si>
  <si>
    <t>A9318</t>
  </si>
  <si>
    <t>A9353</t>
  </si>
  <si>
    <t>E9666</t>
  </si>
  <si>
    <t>A9321</t>
  </si>
  <si>
    <t>A9354</t>
  </si>
  <si>
    <t>E9667</t>
  </si>
  <si>
    <t>A9344</t>
  </si>
  <si>
    <t>E9669</t>
  </si>
  <si>
    <t>A9331</t>
  </si>
  <si>
    <t>A9359</t>
  </si>
  <si>
    <t>E9670</t>
  </si>
  <si>
    <t>A9319</t>
  </si>
  <si>
    <t>A9367</t>
  </si>
  <si>
    <t>E9672</t>
  </si>
  <si>
    <t>E9679</t>
  </si>
  <si>
    <t>A9384</t>
  </si>
  <si>
    <t>A9390</t>
  </si>
  <si>
    <t>E9680</t>
  </si>
  <si>
    <t>A9361</t>
  </si>
  <si>
    <t>E9686</t>
  </si>
  <si>
    <t>A9308</t>
  </si>
  <si>
    <t>A9349</t>
  </si>
  <si>
    <t>E9687</t>
  </si>
  <si>
    <t>A9303</t>
  </si>
  <si>
    <t>A9348</t>
  </si>
  <si>
    <t>E9690</t>
  </si>
  <si>
    <t>A9329</t>
  </si>
  <si>
    <t>A9330</t>
  </si>
  <si>
    <t>E9693</t>
  </si>
  <si>
    <t>A9322</t>
  </si>
  <si>
    <t>A9370</t>
  </si>
  <si>
    <t>E9783</t>
  </si>
  <si>
    <t>A9301</t>
  </si>
  <si>
    <t>A9377</t>
  </si>
  <si>
    <t>E9787</t>
  </si>
  <si>
    <t>A9371</t>
  </si>
  <si>
    <t>E9792</t>
  </si>
  <si>
    <t>A9362</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</si>
  <si>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</si>
  <si>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</si>
  <si>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</si>
  <si>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</si>
  <si>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</si>
  <si>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</si>
  <si>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</si>
  <si>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</si>
  <si>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</si>
  <si>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</si>
  <si>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</si>
  <si>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</si>
  <si>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</si>
  <si>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</si>
  <si>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</si>
  <si>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</si>
  <si>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</si>
  <si>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</si>
  <si>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</si>
  <si>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</si>
  <si>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</si>
  <si>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</si>
  <si>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</si>
  <si>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</si>
  <si>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</si>
  <si>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</si>
  <si>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</si>
  <si>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</si>
  <si>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</si>
  <si>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</si>
  <si>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</si>
  <si>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</si>
  <si>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</si>
  <si>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</si>
  <si>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</si>
  <si>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</si>
  <si>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</si>
  <si>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</si>
  <si>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</si>
  <si>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</si>
  <si>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</si>
  <si>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</si>
  <si>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</si>
  <si>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</si>
  <si>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</si>
  <si>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</si>
  <si>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</si>
  <si>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</si>
  <si>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</si>
  <si>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</si>
  <si>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</si>
  <si>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</si>
  <si>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</si>
  <si>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</si>
  <si>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</si>
  <si>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</si>
  <si>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</si>
  <si>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</si>
  <si>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</si>
  <si>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</si>
  <si>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</si>
  <si>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</si>
  <si>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</si>
  <si>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</si>
  <si>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</si>
  <si>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</si>
  <si>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</si>
  <si>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</si>
  <si>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</si>
  <si>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</si>
  <si>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</si>
  <si>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</si>
  <si>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</si>
  <si>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</si>
  <si>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</si>
  <si>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</si>
  <si>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</si>
  <si>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</si>
  <si>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</si>
  <si>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</si>
  <si>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</si>
  <si>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</si>
  <si>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</si>
  <si>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</si>
  <si>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</si>
  <si>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</si>
  <si>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</si>
  <si>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</si>
  <si>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</si>
  <si>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</si>
  <si>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</si>
  <si>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</si>
  <si>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</si>
  <si>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</si>
  <si>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</si>
  <si>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</si>
  <si>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</si>
  <si>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</si>
  <si>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</si>
  <si>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</si>
  <si>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</si>
  <si>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</si>
  <si>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</si>
  <si>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</si>
  <si>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</si>
  <si>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</si>
  <si>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</si>
  <si>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</si>
  <si>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</si>
  <si>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</si>
  <si>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</si>
  <si>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</si>
  <si>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</si>
  <si>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</si>
  <si>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</si>
  <si>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</si>
  <si>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</si>
  <si>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</si>
  <si>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</si>
  <si>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</si>
  <si>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</si>
  <si>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</si>
  <si>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</si>
  <si>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</si>
  <si>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</si>
  <si>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</si>
  <si>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</si>
  <si>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</si>
  <si>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</si>
  <si>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</si>
  <si>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</si>
  <si>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</si>
  <si>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</si>
  <si>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</si>
  <si>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</si>
  <si>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</si>
  <si>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</si>
  <si>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</si>
  <si>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</si>
  <si>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</si>
  <si>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</si>
  <si>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</si>
  <si>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</si>
  <si>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</si>
  <si>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</si>
  <si>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</si>
  <si>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</si>
  <si>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</si>
  <si>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</si>
  <si>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</si>
  <si>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</si>
  <si>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</si>
  <si>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</si>
  <si>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</si>
  <si>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</si>
  <si>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</si>
  <si>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</si>
  <si>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</si>
  <si>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</si>
  <si>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</si>
  <si>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</si>
  <si>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</si>
  <si>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</si>
  <si>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</si>
  <si>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</si>
  <si>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</si>
  <si>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</si>
  <si>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</si>
  <si>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</si>
  <si>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</si>
  <si>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</si>
  <si>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</si>
  <si>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</si>
  <si>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</si>
  <si>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</si>
  <si>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</si>
  <si>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</si>
  <si>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</si>
  <si>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</si>
  <si>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</si>
  <si>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</si>
  <si>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</si>
  <si>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</si>
  <si>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</si>
  <si>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</si>
  <si>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</si>
  <si>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</si>
  <si>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</si>
  <si>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</si>
  <si>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</si>
  <si>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</si>
  <si>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</si>
  <si>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</si>
  <si>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</si>
  <si>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</si>
  <si>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</si>
  <si>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</si>
  <si>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</si>
  <si>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</si>
  <si>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</si>
  <si>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</si>
  <si>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</si>
  <si>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</si>
  <si>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</si>
  <si>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</si>
  <si>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</si>
  <si>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</si>
  <si>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</si>
  <si>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</si>
  <si>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</si>
  <si>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</si>
  <si>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</si>
  <si>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</si>
  <si>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</si>
  <si>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</si>
  <si>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</si>
  <si>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</si>
  <si>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</si>
  <si>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</si>
  <si>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</si>
  <si>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</si>
  <si>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</si>
  <si>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</si>
  <si>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</si>
  <si>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</si>
  <si>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</si>
  <si>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</si>
  <si>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</si>
  <si>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</si>
  <si>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</si>
  <si>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</si>
  <si>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</si>
  <si>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</si>
  <si>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</si>
  <si>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</si>
  <si>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</si>
  <si>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</si>
  <si>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</si>
  <si>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</si>
  <si>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</si>
  <si>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</si>
  <si>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</si>
  <si>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</si>
  <si>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</si>
  <si>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</si>
  <si>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</si>
  <si>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</si>
  <si>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</si>
  <si>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</si>
  <si>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</si>
  <si>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</si>
  <si>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</si>
  <si>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</si>
  <si>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</si>
  <si>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</si>
  <si>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</si>
  <si>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</si>
  <si>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</si>
  <si>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</si>
  <si>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</si>
  <si>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</si>
  <si>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</si>
  <si>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</si>
  <si>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</si>
  <si>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</si>
  <si>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</si>
  <si>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</si>
  <si>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</si>
  <si>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</si>
  <si>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</si>
  <si>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</si>
  <si>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</si>
  <si>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</si>
  <si>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</si>
  <si>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</si>
  <si>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</si>
  <si>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</si>
  <si>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</si>
  <si>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</si>
  <si>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</si>
  <si>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</si>
  <si>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</si>
  <si>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</si>
  <si>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</si>
  <si>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</si>
  <si>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</si>
  <si>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</si>
  <si>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</si>
  <si>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</si>
  <si>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</si>
  <si>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</si>
  <si>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</si>
  <si>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</si>
  <si>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</si>
  <si>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</si>
  <si>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</si>
  <si>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</si>
  <si>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</si>
  <si>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</si>
  <si>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</si>
  <si>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</si>
  <si>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</si>
  <si>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</si>
  <si>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</si>
  <si>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</si>
  <si>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</si>
  <si>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</si>
  <si>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</si>
  <si>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</si>
  <si>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</si>
  <si>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</si>
  <si>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</si>
  <si>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</si>
  <si>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</si>
  <si>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</si>
  <si>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</si>
  <si>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</si>
  <si>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</si>
  <si>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</si>
  <si>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</si>
  <si>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</si>
  <si>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</si>
  <si>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</si>
  <si>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</si>
  <si>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</si>
  <si>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</si>
  <si>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</si>
  <si>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</si>
  <si>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</si>
  <si>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</si>
  <si>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</si>
  <si>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</si>
  <si>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</si>
  <si>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</si>
  <si>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</si>
  <si>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</si>
  <si>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</si>
  <si>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</si>
  <si>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</si>
  <si>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</si>
  <si>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</si>
  <si>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</si>
  <si>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</si>
  <si>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</si>
  <si>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</si>
  <si>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</si>
  <si>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</si>
  <si>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</si>
  <si>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</si>
  <si>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</si>
  <si>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</si>
  <si>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</si>
  <si>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</si>
  <si>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</si>
  <si>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</si>
  <si>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</si>
  <si>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</si>
  <si>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</si>
  <si>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</si>
  <si>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</si>
  <si>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</si>
  <si>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</si>
  <si>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</si>
  <si>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</si>
  <si>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</si>
  <si>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</si>
  <si>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</si>
  <si>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</si>
  <si>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</si>
  <si>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</si>
  <si>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</si>
  <si>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</si>
  <si>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</si>
  <si>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</si>
  <si>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</si>
  <si>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</si>
  <si>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</si>
  <si>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</si>
  <si>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</si>
  <si>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</si>
  <si>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</si>
  <si>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</si>
  <si>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</si>
  <si>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</si>
  <si>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</si>
  <si>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</si>
  <si>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</si>
  <si>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</si>
  <si>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</si>
  <si>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</si>
  <si>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</si>
  <si>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</si>
  <si>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</si>
  <si>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</si>
  <si>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</si>
  <si>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</si>
  <si>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</si>
  <si>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</si>
  <si>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</si>
  <si>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</si>
  <si>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</si>
  <si>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</si>
  <si>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</si>
  <si>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</si>
  <si>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</si>
  <si>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</si>
  <si>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</si>
  <si>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</si>
  <si>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</si>
  <si>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</si>
  <si>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</si>
  <si>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</si>
  <si>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</si>
  <si>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</si>
  <si>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</si>
  <si>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</si>
  <si>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</si>
  <si>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</si>
  <si>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</si>
  <si>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</si>
  <si>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</si>
  <si>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</si>
  <si>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</si>
  <si>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</si>
  <si>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</si>
  <si>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</si>
  <si>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</si>
  <si>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</si>
  <si>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</si>
  <si>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</si>
  <si>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</si>
  <si>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</si>
  <si>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</si>
  <si>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</si>
  <si>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</si>
  <si>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</si>
  <si>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</si>
  <si>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</si>
  <si>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</si>
  <si>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</si>
  <si>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</si>
  <si>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</si>
  <si>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</si>
  <si>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</si>
  <si>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</si>
  <si>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</si>
  <si>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</si>
  <si>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</si>
  <si>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</si>
  <si>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</si>
  <si>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</si>
  <si>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</si>
  <si>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</si>
  <si>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</si>
  <si>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</si>
  <si>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</si>
  <si>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</si>
  <si>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</si>
  <si>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</si>
  <si>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</si>
  <si>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</si>
  <si>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</si>
  <si>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</si>
  <si>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</si>
  <si>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</si>
  <si>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</si>
  <si>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</si>
  <si>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</si>
  <si>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</si>
  <si>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</si>
  <si>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</si>
  <si>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</si>
  <si>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</si>
  <si>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</si>
  <si>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</si>
  <si>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</si>
  <si>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</si>
  <si>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</si>
  <si>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</si>
  <si>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</si>
  <si>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</si>
  <si>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</si>
  <si>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</si>
  <si>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</si>
  <si>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</si>
  <si>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</si>
  <si>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</si>
  <si>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</si>
  <si>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</si>
  <si>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</si>
  <si>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</si>
  <si>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</si>
  <si>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</si>
  <si>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</si>
  <si>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</si>
  <si>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</si>
  <si>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</si>
  <si>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</si>
  <si>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</si>
  <si>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</si>
  <si>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</si>
  <si>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</si>
  <si>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</si>
  <si>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</si>
  <si>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</si>
  <si>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</si>
  <si>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</si>
  <si>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</si>
  <si>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</si>
  <si>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</si>
  <si>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</si>
  <si>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</si>
  <si>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</si>
  <si>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</si>
  <si>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</si>
  <si>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</si>
  <si>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</si>
  <si>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</si>
  <si>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</si>
  <si>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</si>
  <si>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</si>
  <si>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</si>
  <si>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</si>
  <si>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</si>
  <si>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</si>
  <si>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</si>
  <si>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</si>
  <si>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</si>
  <si>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</si>
  <si>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</si>
  <si>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</si>
  <si>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</si>
  <si>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</si>
  <si>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</si>
  <si>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</si>
  <si>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</si>
  <si>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</si>
  <si>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</si>
  <si>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</si>
  <si>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</si>
  <si>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</si>
  <si>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</si>
  <si>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</si>
  <si>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</si>
  <si>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</si>
  <si>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</si>
  <si>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</si>
  <si>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</si>
  <si>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</si>
  <si>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</si>
  <si>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</si>
  <si>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</si>
  <si>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</si>
  <si>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</si>
  <si>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</si>
  <si>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</si>
  <si>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</si>
  <si>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</si>
  <si>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</si>
  <si>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</si>
  <si>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</si>
  <si>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</si>
  <si>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</si>
  <si>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</si>
  <si>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</si>
  <si>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</si>
  <si>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</si>
  <si>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</si>
  <si>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</si>
  <si>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</si>
  <si>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</si>
  <si>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</si>
  <si>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</si>
  <si>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</si>
  <si>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</si>
  <si>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</si>
  <si>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</si>
  <si>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</si>
  <si>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</si>
  <si>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</si>
  <si>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</si>
  <si>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</si>
  <si>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</si>
  <si>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</si>
  <si>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</si>
  <si>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</si>
  <si>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</si>
  <si>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</si>
  <si>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</si>
  <si>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</si>
  <si>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</si>
  <si>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</si>
  <si>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</si>
  <si>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</si>
  <si>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</si>
  <si>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</si>
  <si>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</si>
  <si>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</si>
  <si>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</si>
  <si>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</si>
  <si>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</si>
  <si>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</si>
  <si>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</si>
  <si>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</si>
  <si>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</si>
  <si>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</si>
  <si>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</si>
  <si>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</si>
  <si>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</si>
  <si>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</si>
  <si>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</si>
  <si>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</si>
  <si>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</si>
  <si>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</si>
  <si>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</si>
  <si>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</si>
  <si>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</si>
  <si>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</si>
  <si>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</si>
  <si>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</si>
  <si>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</si>
  <si>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</si>
  <si>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</si>
  <si>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</si>
  <si>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</si>
  <si>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</si>
  <si>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</si>
  <si>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</si>
  <si>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</si>
  <si>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</si>
  <si>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</si>
  <si>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</si>
  <si>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</si>
  <si>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</si>
  <si>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</si>
  <si>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</si>
  <si>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</si>
  <si>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</si>
  <si>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</si>
  <si>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</si>
  <si>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</si>
  <si>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</si>
  <si>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</si>
  <si>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</si>
  <si>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</si>
  <si>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</si>
  <si>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</si>
  <si>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</si>
  <si>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</si>
  <si>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</si>
  <si>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</si>
  <si>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</si>
  <si>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</si>
  <si>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</si>
  <si>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</si>
  <si>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</si>
  <si>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</si>
  <si>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</si>
  <si>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</si>
  <si>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</si>
  <si>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</si>
  <si>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</si>
  <si>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</si>
  <si>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</si>
  <si>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</si>
  <si>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</si>
  <si>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</si>
  <si>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</si>
  <si>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</si>
  <si>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</si>
  <si>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</si>
  <si>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</si>
  <si>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</si>
  <si>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</si>
  <si>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</si>
  <si>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</si>
  <si>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</si>
  <si>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</si>
  <si>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</si>
  <si>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</si>
  <si>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</si>
  <si>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</si>
  <si>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</si>
  <si>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</si>
  <si>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</si>
  <si>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</si>
  <si>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</si>
  <si>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</si>
  <si>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</si>
  <si>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</si>
  <si>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</si>
  <si>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</si>
  <si>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</si>
  <si>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</si>
  <si>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</si>
  <si>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</si>
  <si>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</si>
  <si>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</si>
  <si>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</si>
  <si>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</si>
  <si>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</si>
  <si>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</si>
  <si>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</si>
  <si>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</si>
  <si>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</si>
  <si>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</si>
  <si>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</si>
  <si>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</si>
  <si>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</si>
  <si>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</si>
  <si>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</si>
  <si>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</si>
  <si>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</si>
  <si>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</si>
  <si>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</si>
  <si>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</si>
  <si>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</si>
  <si>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</si>
  <si>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</si>
  <si>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</si>
  <si>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</si>
  <si>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</si>
  <si>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</si>
  <si>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</si>
  <si>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</si>
  <si>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</si>
  <si>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</si>
  <si>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</si>
  <si>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</si>
  <si>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</si>
  <si>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</si>
  <si>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</si>
  <si>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</si>
  <si>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</si>
  <si>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</si>
  <si>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</si>
  <si>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</si>
  <si>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</si>
  <si>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</si>
  <si>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</si>
  <si>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</si>
  <si>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</si>
  <si>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</si>
  <si>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</si>
  <si>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</si>
  <si>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</si>
  <si>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</si>
  <si>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</si>
  <si>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</si>
  <si>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</si>
  <si>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</si>
  <si>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</si>
  <si>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</si>
  <si>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</si>
  <si>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</si>
  <si>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</si>
  <si>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</si>
  <si>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</si>
  <si>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</si>
  <si>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</si>
  <si>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</si>
  <si>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</si>
  <si>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</si>
  <si>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</si>
  <si>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</si>
  <si>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</si>
  <si>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</si>
  <si>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</si>
  <si>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</si>
  <si>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</si>
  <si>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</si>
  <si>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</si>
  <si>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</si>
  <si>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</si>
  <si>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</si>
  <si>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</si>
  <si>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</si>
  <si>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</si>
  <si>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</si>
  <si>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</si>
  <si>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</si>
  <si>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</si>
  <si>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</si>
  <si>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</si>
  <si>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</si>
  <si>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</si>
  <si>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</si>
  <si>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</si>
  <si>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</si>
  <si>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</si>
  <si>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</si>
  <si>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</si>
  <si>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</si>
  <si>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</si>
  <si>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</si>
  <si>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</si>
  <si>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</si>
  <si>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</si>
  <si>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</si>
  <si>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</si>
  <si>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</si>
  <si>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</si>
  <si>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</si>
  <si>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</si>
  <si>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</si>
  <si>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</si>
  <si>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</si>
  <si>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</si>
  <si>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</si>
  <si>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</si>
  <si>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</si>
  <si>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</si>
  <si>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</si>
  <si>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</si>
  <si>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</si>
  <si>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</si>
  <si>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</si>
  <si>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</si>
  <si>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</si>
  <si>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</si>
  <si>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</si>
  <si>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</si>
  <si>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</si>
  <si>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</si>
  <si>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</si>
  <si>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</si>
  <si>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</si>
  <si>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</si>
  <si>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</si>
  <si>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</si>
  <si>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</si>
  <si>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</si>
  <si>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</si>
  <si>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</si>
  <si>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</si>
  <si>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</si>
  <si>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</si>
  <si>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</si>
  <si>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</si>
  <si>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</si>
  <si>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</si>
  <si>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</si>
  <si>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</si>
  <si>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</si>
  <si>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</si>
  <si>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</si>
  <si>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</si>
  <si>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</si>
  <si>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</si>
  <si>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</si>
  <si>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</si>
  <si>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</si>
  <si>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</si>
  <si>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</si>
  <si>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</si>
  <si>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</si>
  <si>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</si>
  <si>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</si>
  <si>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</si>
  <si>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</si>
  <si>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</si>
  <si>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</si>
  <si>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</si>
  <si>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</si>
  <si>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</si>
  <si>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</si>
  <si>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</si>
  <si>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</si>
  <si>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</si>
  <si>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</si>
  <si>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</si>
  <si>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</si>
  <si>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</si>
  <si>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</si>
  <si>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</si>
  <si>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</si>
  <si>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</si>
  <si>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</si>
  <si>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</si>
  <si>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</si>
  <si>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</si>
  <si>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</si>
  <si>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</si>
  <si>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</si>
  <si>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</si>
  <si>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</si>
  <si>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</si>
  <si>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</si>
  <si>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</si>
  <si>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</si>
  <si>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</si>
  <si>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</si>
  <si>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</si>
  <si>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</si>
  <si>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</si>
  <si>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</si>
  <si>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</si>
  <si>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</si>
  <si>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</si>
  <si>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</si>
  <si>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</si>
  <si>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</si>
  <si>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</si>
  <si>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</si>
  <si>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</si>
  <si>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</si>
  <si>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</si>
  <si>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</si>
  <si>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</si>
  <si>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</si>
  <si>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</si>
  <si>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</si>
  <si>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</si>
  <si>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</si>
  <si>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</si>
  <si>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</si>
  <si>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</si>
  <si>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</si>
  <si>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</si>
  <si>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</si>
  <si>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</si>
  <si>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</si>
  <si>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</si>
  <si>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</si>
  <si>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</si>
  <si>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</si>
  <si>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</si>
  <si>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</si>
  <si>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</si>
  <si>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</si>
  <si>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</si>
  <si>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</si>
  <si>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</si>
  <si>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</si>
  <si>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</si>
  <si>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</si>
  <si>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</si>
  <si>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</si>
  <si>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</si>
  <si>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</si>
  <si>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</si>
  <si>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</si>
  <si>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</si>
  <si>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</si>
  <si>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</si>
  <si>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</si>
  <si>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</si>
  <si>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</si>
  <si>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</si>
  <si>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</si>
  <si>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</si>
  <si>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</si>
  <si>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</si>
  <si>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</si>
  <si>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</si>
  <si>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</si>
  <si>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</si>
  <si>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</si>
  <si>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</si>
  <si>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</si>
  <si>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</si>
  <si>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</si>
  <si>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</si>
  <si>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</si>
  <si>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</si>
  <si>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</si>
  <si>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</si>
  <si>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</si>
  <si>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</si>
  <si>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</si>
  <si>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</si>
  <si>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</si>
  <si>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</si>
  <si>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</si>
  <si>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</si>
  <si>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</si>
  <si>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</si>
  <si>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</si>
  <si>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</si>
  <si>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</si>
  <si>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</si>
  <si>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</si>
  <si>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</si>
  <si>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</si>
  <si>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</si>
  <si>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</si>
  <si>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</si>
  <si>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</si>
  <si>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</si>
  <si>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</si>
  <si>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</si>
  <si>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</si>
  <si>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</si>
  <si>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</si>
  <si>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</si>
  <si>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</si>
  <si>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</si>
  <si>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</si>
  <si>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</si>
  <si>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</si>
  <si>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</si>
  <si>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</si>
  <si>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</si>
  <si>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</si>
  <si>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</si>
  <si>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</si>
  <si>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</si>
  <si>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</si>
  <si>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</si>
  <si>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</si>
  <si>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</si>
  <si>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</si>
  <si>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</si>
  <si>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</si>
  <si>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</si>
  <si>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</si>
  <si>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</si>
  <si>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</si>
  <si>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</si>
  <si>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</si>
  <si>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</si>
  <si>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</si>
  <si>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</si>
  <si>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</si>
  <si>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</si>
  <si>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</si>
  <si>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</si>
  <si>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</si>
  <si>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</si>
  <si>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</si>
  <si>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</si>
  <si>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</si>
  <si>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</si>
  <si>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</si>
  <si>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</si>
  <si>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</si>
  <si>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</si>
  <si>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</si>
  <si>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</si>
  <si>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</si>
  <si>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</si>
  <si>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</si>
  <si>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</si>
  <si>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</si>
  <si>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</si>
  <si>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</si>
  <si>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</si>
  <si>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</si>
  <si>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</si>
  <si>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</si>
  <si>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</si>
  <si>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</si>
  <si>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</si>
  <si>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</si>
  <si>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</si>
  <si>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</si>
  <si>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</si>
  <si>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</si>
  <si>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</si>
  <si>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</si>
  <si>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</si>
  <si>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</si>
  <si>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</si>
  <si>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</si>
  <si>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</si>
  <si>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</si>
  <si>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</si>
  <si>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</si>
  <si>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</si>
  <si>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</si>
  <si>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</si>
  <si>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</si>
  <si>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</si>
  <si>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</si>
  <si>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</si>
  <si>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</si>
  <si>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</si>
  <si>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</si>
  <si>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</si>
  <si>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</si>
  <si>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</si>
  <si>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</si>
  <si>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</si>
  <si>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</si>
  <si>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</si>
  <si>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</si>
  <si>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</si>
  <si>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</si>
  <si>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</si>
  <si>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</si>
  <si>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</si>
  <si>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</si>
  <si>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</si>
  <si>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</si>
  <si>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</si>
  <si>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</si>
  <si>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</si>
  <si>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</si>
  <si>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</si>
  <si>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</si>
  <si>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</si>
  <si>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</si>
  <si>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</si>
  <si>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</si>
  <si>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</si>
  <si>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</si>
  <si>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</si>
  <si>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</si>
  <si>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</si>
  <si>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</si>
  <si>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</si>
  <si>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</si>
  <si>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</si>
  <si>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</si>
  <si>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</si>
  <si>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</si>
  <si>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</si>
  <si>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</si>
  <si>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</si>
  <si>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</si>
  <si>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</si>
  <si>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</si>
  <si>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</si>
  <si>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</si>
  <si>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</si>
  <si>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</si>
  <si>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</si>
  <si>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</si>
  <si>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</si>
  <si>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</si>
  <si>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</si>
  <si>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</si>
  <si>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</si>
  <si>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</si>
  <si>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</si>
  <si>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</si>
  <si>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</si>
  <si>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</si>
  <si>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</si>
  <si>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</si>
  <si>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</si>
  <si>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</si>
  <si>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</si>
  <si>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</si>
  <si>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</si>
  <si>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</si>
  <si>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</si>
  <si>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</si>
  <si>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</si>
  <si>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</si>
  <si>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</si>
  <si>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</si>
  <si>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</si>
  <si>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</si>
  <si>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</si>
  <si>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</si>
  <si>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</si>
  <si>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</si>
  <si>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</si>
  <si>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</si>
  <si>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</si>
  <si>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</si>
  <si>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</si>
  <si>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</si>
  <si>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</si>
  <si>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</si>
  <si>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</si>
  <si>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</si>
  <si>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</si>
  <si>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</si>
  <si>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</si>
  <si>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</si>
  <si>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</si>
  <si>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</si>
  <si>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</si>
  <si>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</si>
  <si>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</si>
  <si>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</si>
  <si>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</si>
  <si>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</si>
  <si>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</si>
  <si>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</si>
  <si>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</si>
  <si>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</si>
  <si>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</si>
  <si>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</si>
  <si>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</si>
  <si>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</si>
  <si>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</si>
  <si>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</si>
  <si>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</si>
  <si>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</si>
  <si>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</si>
  <si>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</si>
  <si>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</si>
  <si>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</si>
  <si>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</si>
  <si>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</si>
  <si>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</si>
  <si>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</si>
  <si>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</si>
  <si>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</si>
  <si>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</si>
  <si>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</si>
  <si>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</si>
  <si>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</si>
  <si>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</si>
  <si>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</si>
  <si>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</si>
  <si>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</si>
  <si>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</si>
  <si>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</si>
  <si>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</si>
  <si>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</si>
  <si>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</si>
  <si>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</si>
  <si>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</si>
  <si>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</si>
  <si>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</si>
  <si>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</si>
  <si>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</si>
  <si>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</si>
  <si>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</si>
  <si>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</si>
  <si>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</si>
  <si>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</si>
  <si>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</si>
  <si>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</si>
  <si>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</si>
  <si>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</si>
  <si>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</si>
  <si>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</si>
  <si>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</si>
  <si>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</si>
  <si>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</si>
  <si>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</si>
  <si>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</si>
  <si>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</si>
  <si>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</si>
  <si>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</si>
  <si>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</si>
  <si>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</si>
  <si>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</si>
  <si>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</si>
  <si>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</si>
  <si>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</si>
  <si>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</si>
  <si>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</si>
  <si>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</si>
  <si>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</si>
  <si>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</si>
  <si>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</si>
  <si>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</si>
  <si>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</si>
  <si>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</si>
  <si>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</si>
  <si>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</si>
  <si>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</si>
  <si>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</si>
  <si>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</si>
  <si>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</si>
  <si>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</si>
  <si>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</si>
  <si>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</si>
  <si>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</si>
  <si>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</si>
  <si>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</si>
  <si>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</si>
  <si>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</si>
  <si>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</si>
  <si>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</si>
  <si>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</si>
  <si>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</si>
  <si>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</si>
  <si>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</si>
  <si>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</si>
  <si>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</si>
  <si>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</si>
  <si>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</si>
  <si>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</si>
  <si>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</si>
  <si>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</si>
  <si>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</si>
  <si>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</si>
  <si>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</si>
  <si>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</si>
  <si>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</si>
  <si>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</si>
  <si>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</si>
  <si>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</si>
  <si>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</si>
  <si>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</si>
  <si>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</si>
  <si>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</si>
  <si>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</si>
  <si>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</si>
  <si>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</si>
  <si>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</si>
  <si>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</si>
  <si>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</si>
  <si>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</si>
  <si>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</si>
  <si>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</si>
  <si>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</si>
  <si>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</si>
  <si>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</si>
  <si>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</si>
  <si>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</si>
  <si>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</si>
  <si>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</si>
  <si>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</si>
  <si>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</si>
  <si>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</si>
  <si>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</si>
  <si>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</si>
  <si>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</si>
  <si>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</si>
  <si>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</si>
  <si>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</si>
  <si>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</si>
  <si>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</si>
  <si>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</si>
  <si>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</si>
  <si>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</si>
  <si>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</si>
  <si>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</si>
  <si>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</si>
  <si>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</si>
  <si>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</si>
  <si>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</si>
  <si>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</si>
  <si>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</si>
  <si>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</si>
  <si>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</si>
  <si>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</si>
  <si>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</si>
  <si>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</si>
  <si>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</si>
  <si>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</si>
  <si>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</si>
  <si>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</si>
  <si>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</si>
  <si>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</si>
  <si>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</si>
  <si>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</si>
  <si>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</si>
  <si>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</si>
  <si>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</si>
  <si>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</si>
  <si>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</si>
  <si>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</si>
  <si>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</si>
  <si>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</si>
  <si>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</si>
  <si>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</si>
  <si>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</si>
  <si>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</si>
  <si>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</si>
  <si>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</si>
  <si>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</si>
  <si>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</si>
  <si>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</si>
  <si>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</si>
  <si>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</si>
  <si>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</si>
  <si>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</si>
  <si>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</si>
  <si>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</si>
  <si>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</si>
  <si>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</si>
  <si>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</si>
  <si>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</si>
  <si>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</si>
  <si>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</si>
  <si>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</si>
  <si>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</si>
  <si>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</si>
  <si>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</si>
  <si>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</si>
  <si>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</si>
  <si>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</si>
  <si>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</si>
  <si>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</si>
  <si>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</si>
  <si>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</si>
  <si>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</si>
  <si>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</si>
  <si>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</si>
  <si>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</si>
  <si>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</si>
  <si>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</si>
  <si>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</si>
  <si>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</si>
  <si>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</si>
  <si>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</si>
  <si>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</si>
  <si>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</si>
  <si>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</si>
  <si>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</si>
  <si>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</si>
  <si>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</si>
  <si>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</si>
  <si>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</si>
  <si>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</si>
  <si>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</si>
  <si>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</si>
  <si>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</si>
  <si>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</si>
  <si>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</si>
  <si>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</si>
  <si>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</si>
  <si>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</si>
  <si>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</si>
  <si>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</si>
  <si>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</si>
  <si>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</si>
  <si>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</si>
  <si>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</si>
  <si>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</si>
  <si>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</si>
  <si>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</si>
  <si>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</si>
  <si>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</si>
  <si>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</si>
  <si>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</si>
  <si>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</si>
  <si>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</si>
  <si>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</si>
  <si>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</si>
  <si>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</si>
  <si>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</si>
  <si>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</si>
  <si>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</si>
  <si>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</si>
  <si>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</si>
  <si>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</si>
  <si>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Cobertura em chapas zincadas com espessura de 0,43 mm - utilização 2 vezes</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</si>
  <si>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</si>
  <si>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</si>
  <si>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</si>
  <si>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</si>
  <si>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</si>
  <si>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</si>
  <si>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</si>
  <si>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</si>
  <si>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</si>
  <si>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</si>
  <si>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</si>
  <si>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</si>
  <si>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</si>
  <si>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</si>
  <si>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</si>
  <si>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</si>
  <si>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</si>
  <si>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</si>
  <si>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</si>
  <si>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</si>
  <si>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</si>
  <si>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</si>
  <si>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</si>
  <si>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</si>
  <si>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</si>
  <si>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</si>
  <si>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</si>
  <si>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</si>
  <si>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</si>
  <si>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</si>
  <si>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</si>
  <si>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</si>
  <si>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</si>
  <si>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</si>
  <si>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</si>
  <si>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</si>
  <si>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</si>
  <si>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</si>
  <si>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</si>
  <si>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</si>
  <si>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</si>
  <si>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</si>
  <si>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</si>
  <si>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</si>
  <si>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</si>
  <si>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</si>
  <si>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</si>
  <si>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</si>
  <si>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</si>
  <si>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</si>
  <si>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</si>
  <si>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</si>
  <si>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</si>
  <si>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</si>
  <si>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</si>
  <si>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</si>
  <si>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</si>
  <si>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</si>
  <si>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</si>
  <si>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</si>
  <si>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</si>
  <si>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</si>
  <si>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</si>
  <si>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</si>
  <si>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</si>
  <si>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</si>
  <si>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</si>
  <si>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</si>
  <si>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</si>
  <si>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</si>
  <si>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</si>
  <si>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</si>
  <si>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</si>
  <si>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</si>
  <si>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</si>
  <si>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</si>
  <si>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</si>
  <si>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</si>
  <si>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</si>
  <si>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</si>
  <si>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</si>
  <si>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</si>
  <si>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</si>
  <si>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</si>
  <si>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</si>
  <si>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</si>
  <si>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</si>
  <si>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</si>
  <si>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</si>
  <si>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</si>
  <si>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</si>
  <si>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</si>
  <si>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</si>
  <si>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</si>
  <si>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</si>
  <si>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</si>
  <si>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</si>
  <si>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</si>
  <si>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</si>
  <si>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</si>
  <si>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</si>
  <si>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</si>
  <si>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</si>
  <si>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</si>
  <si>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</si>
  <si>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</si>
  <si>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</si>
  <si>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</si>
  <si>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</si>
  <si>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</si>
  <si>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</si>
  <si>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</si>
  <si>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</si>
  <si>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</si>
  <si>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</si>
  <si>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</si>
  <si>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</si>
  <si>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</si>
  <si>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</si>
  <si>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</si>
  <si>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</si>
  <si>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</si>
  <si>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</si>
  <si>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</si>
  <si>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</si>
  <si>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</si>
  <si>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</si>
  <si>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</si>
  <si>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</si>
  <si>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</si>
  <si>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</si>
  <si>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</si>
  <si>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</si>
  <si>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</si>
  <si>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</si>
  <si>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</si>
  <si>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</si>
  <si>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</si>
  <si>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</si>
  <si>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</si>
  <si>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</si>
  <si>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</si>
  <si>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</si>
  <si>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</si>
  <si>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</si>
  <si>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</si>
  <si>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</si>
  <si>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</si>
  <si>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</si>
  <si>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</si>
  <si>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</si>
  <si>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</si>
  <si>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</si>
  <si>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</si>
  <si>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</si>
  <si>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</si>
  <si>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</si>
  <si>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</si>
  <si>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</si>
  <si>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</si>
  <si>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</si>
  <si>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</si>
  <si>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</si>
  <si>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</si>
  <si>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</si>
  <si>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</si>
  <si>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</si>
  <si>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</si>
  <si>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</si>
  <si>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</si>
  <si>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</si>
  <si>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</si>
  <si>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</si>
  <si>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</si>
  <si>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</si>
  <si>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</si>
  <si>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</si>
  <si>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</si>
  <si>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</si>
  <si>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</si>
  <si>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</si>
  <si>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</si>
  <si>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</si>
  <si>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</si>
  <si>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</si>
  <si>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</si>
  <si>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</si>
  <si>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</si>
  <si>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</si>
  <si>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</si>
  <si>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</si>
  <si>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</si>
  <si>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</si>
  <si>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</si>
  <si>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</si>
  <si>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</si>
  <si>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</si>
  <si>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</si>
  <si>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</si>
  <si>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</si>
  <si>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</si>
  <si>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</si>
  <si>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</si>
  <si>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</si>
  <si>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</si>
  <si>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</si>
  <si>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</si>
  <si>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</si>
  <si>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</si>
  <si>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</si>
  <si>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</si>
  <si>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</si>
  <si>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</si>
  <si>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</si>
  <si>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</si>
  <si>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</si>
  <si>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</si>
  <si>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</si>
  <si>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</si>
  <si>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</si>
  <si>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</si>
  <si>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</si>
  <si>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</si>
  <si>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</si>
  <si>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</si>
  <si>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</si>
  <si>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</si>
  <si>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</si>
  <si>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</si>
  <si>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</si>
  <si>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</si>
  <si>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</si>
  <si>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</si>
  <si>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</si>
  <si>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</si>
  <si>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</si>
  <si>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</si>
  <si>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</si>
  <si>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</si>
  <si>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</si>
  <si>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</si>
  <si>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</si>
  <si>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</si>
  <si>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</si>
  <si>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</si>
  <si>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</si>
  <si>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</si>
  <si>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</si>
  <si>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</si>
  <si>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</si>
  <si>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</si>
  <si>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</si>
  <si>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</si>
  <si>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</si>
  <si>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</si>
  <si>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</si>
  <si>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</si>
  <si>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</si>
  <si>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</si>
  <si>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</si>
  <si>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</si>
  <si>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</si>
  <si>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</si>
  <si>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</si>
  <si>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</si>
  <si>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</si>
  <si>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</si>
  <si>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</si>
  <si>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</si>
  <si>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</si>
  <si>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</si>
  <si>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</si>
  <si>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</si>
  <si>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</si>
  <si>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</si>
  <si>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</si>
  <si>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</si>
  <si>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</si>
  <si>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</si>
  <si>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</si>
  <si>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</si>
  <si>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</si>
  <si>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</si>
  <si>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</si>
  <si>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</si>
  <si>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</si>
  <si>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</si>
  <si>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</si>
  <si>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</si>
  <si>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</si>
  <si>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</si>
  <si>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</si>
  <si>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</si>
  <si>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</si>
  <si>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</si>
  <si>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</si>
  <si>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</si>
  <si>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</si>
  <si>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</si>
  <si>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</si>
  <si>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</si>
  <si>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</si>
  <si>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</si>
  <si>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</si>
  <si>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</si>
  <si>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</si>
  <si>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</si>
  <si>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</si>
  <si>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</si>
  <si>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</si>
  <si>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</si>
  <si>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</si>
  <si>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</si>
  <si>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</si>
  <si>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</si>
  <si>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</si>
  <si>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</si>
  <si>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</si>
  <si>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</si>
  <si>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</si>
  <si>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</si>
  <si>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</si>
  <si>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</si>
  <si>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</si>
  <si>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</si>
  <si>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</si>
  <si>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</si>
  <si>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</si>
  <si>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</si>
  <si>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</si>
  <si>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</si>
  <si>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</si>
  <si>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</si>
  <si>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</si>
  <si>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</si>
  <si>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</si>
  <si>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</si>
  <si>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</si>
  <si>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</si>
  <si>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</si>
  <si>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</si>
  <si>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</si>
  <si>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</si>
  <si>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</si>
  <si>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</si>
  <si>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</si>
  <si>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</si>
  <si>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</si>
  <si>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</si>
  <si>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</si>
  <si>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</si>
  <si>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</si>
  <si>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</si>
  <si>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</si>
  <si>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</si>
  <si>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</si>
  <si>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</si>
  <si>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</si>
  <si>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</si>
  <si>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</si>
  <si>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</si>
  <si>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</si>
  <si>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</si>
  <si>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</si>
  <si>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</si>
  <si>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</si>
  <si>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</si>
  <si>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</si>
  <si>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</si>
  <si>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</si>
  <si>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</si>
  <si>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</si>
  <si>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</si>
  <si>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</si>
  <si>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</si>
  <si>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</si>
  <si>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</si>
  <si>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</si>
  <si>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</si>
  <si>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</si>
  <si>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</si>
  <si>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</si>
  <si>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</si>
  <si>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</si>
  <si>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</si>
  <si>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</si>
  <si>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</si>
  <si>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</si>
  <si>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</si>
  <si>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</si>
  <si>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</si>
  <si>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</si>
  <si>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</si>
  <si>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</si>
  <si>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</si>
  <si>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</si>
  <si>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</si>
  <si>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</si>
  <si>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</si>
  <si>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</si>
  <si>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</si>
  <si>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</si>
  <si>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</si>
  <si>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</si>
  <si>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</si>
  <si>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</si>
  <si>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</si>
  <si>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</si>
  <si>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</si>
  <si>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</si>
  <si>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</si>
  <si>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</si>
  <si>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</si>
  <si>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</si>
  <si>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</si>
  <si>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</si>
  <si>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</si>
  <si>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</si>
  <si>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</si>
  <si>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</si>
  <si>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</si>
  <si>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</si>
  <si>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</si>
  <si>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</si>
  <si>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</si>
  <si>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</si>
  <si>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</si>
  <si>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</si>
  <si>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</si>
  <si>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</si>
  <si>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</si>
  <si>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</si>
  <si>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</si>
  <si>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</si>
  <si>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</si>
  <si>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</si>
  <si>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</si>
  <si>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</si>
  <si>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</si>
  <si>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</si>
  <si>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</si>
  <si>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</si>
  <si>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</si>
  <si>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</si>
  <si>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</si>
  <si>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</si>
  <si>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</si>
  <si>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</si>
  <si>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</si>
  <si>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</si>
  <si>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</si>
  <si>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</si>
  <si>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</si>
  <si>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</si>
  <si>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</si>
  <si>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</si>
  <si>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</si>
  <si>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</si>
  <si>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</si>
  <si>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</si>
  <si>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</si>
  <si>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</si>
  <si>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</si>
  <si>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</si>
  <si>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</si>
  <si>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</si>
  <si>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</si>
  <si>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</si>
  <si>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</si>
  <si>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</si>
  <si>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</si>
  <si>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</si>
  <si>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</si>
  <si>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</si>
  <si>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</si>
  <si>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</si>
  <si>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</si>
  <si>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</si>
  <si>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</si>
  <si>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</si>
  <si>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</si>
  <si>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</si>
  <si>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</si>
  <si>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</si>
  <si>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</si>
  <si>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</si>
  <si>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</si>
  <si>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</si>
  <si>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</si>
  <si>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</si>
  <si>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</si>
  <si>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</si>
  <si>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</si>
  <si>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</si>
  <si>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</si>
  <si>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</si>
  <si>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</si>
  <si>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</si>
  <si>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</si>
  <si>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</si>
  <si>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</si>
  <si>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</si>
  <si>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</si>
  <si>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</si>
  <si>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</si>
  <si>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</si>
  <si>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</si>
  <si>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</si>
  <si>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</si>
  <si>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</si>
  <si>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</si>
  <si>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</si>
  <si>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</si>
  <si>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</si>
  <si>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</si>
  <si>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</si>
  <si>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</si>
  <si>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</si>
  <si>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</si>
  <si>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</si>
  <si>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</si>
  <si>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</si>
  <si>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</si>
  <si>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</si>
  <si>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</si>
  <si>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</si>
  <si>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</si>
  <si>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</si>
  <si>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</si>
  <si>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</si>
  <si>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</si>
  <si>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</si>
  <si>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</si>
  <si>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</si>
  <si>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</si>
  <si>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</si>
  <si>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</si>
  <si>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</si>
  <si>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</si>
  <si>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</si>
  <si>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</si>
  <si>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</si>
  <si>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</si>
  <si>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</si>
  <si>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</si>
  <si>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</si>
  <si>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</si>
  <si>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</si>
  <si>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</si>
  <si>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</si>
  <si>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</si>
  <si>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</si>
  <si>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</si>
  <si>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</si>
  <si>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</si>
  <si>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</si>
  <si>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</si>
  <si>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</si>
  <si>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</si>
  <si>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</si>
  <si>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</si>
  <si>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</si>
  <si>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</si>
  <si>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</si>
  <si>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</si>
  <si>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</si>
  <si>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</si>
  <si>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</si>
  <si>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</si>
  <si>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</si>
  <si>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</si>
  <si>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</si>
  <si>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</si>
  <si>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</si>
  <si>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</si>
  <si>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</si>
  <si>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</si>
  <si>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</si>
  <si>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</si>
  <si>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</si>
  <si>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</si>
  <si>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</si>
  <si>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</si>
  <si>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</si>
  <si>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</si>
  <si>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</si>
  <si>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</si>
  <si>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</si>
  <si>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</si>
  <si>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</si>
  <si>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</si>
  <si>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</si>
  <si>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</si>
  <si>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</si>
  <si>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</si>
  <si>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</si>
  <si>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</si>
  <si>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</si>
  <si>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</si>
  <si>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</si>
  <si>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</si>
  <si>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</si>
  <si>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</si>
  <si>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</si>
  <si>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</si>
  <si>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</si>
  <si>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</si>
  <si>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</si>
  <si>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</si>
  <si>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</si>
  <si>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</si>
  <si>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</si>
  <si>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</si>
  <si>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</si>
  <si>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</si>
  <si>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</si>
  <si>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</si>
  <si>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</si>
  <si>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</si>
  <si>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</si>
  <si>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</si>
  <si>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</si>
  <si>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</si>
  <si>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</si>
  <si>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</si>
  <si>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</si>
  <si>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</si>
  <si>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</si>
  <si>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</si>
  <si>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</si>
  <si>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</si>
  <si>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</si>
  <si>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</si>
  <si>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</si>
  <si>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</si>
  <si>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</si>
  <si>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</si>
  <si>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</si>
  <si>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</si>
  <si>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</si>
  <si>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</si>
  <si>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</si>
  <si>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</si>
  <si>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</si>
  <si>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</si>
  <si>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</si>
  <si>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</si>
  <si>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</si>
  <si>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</si>
  <si>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</si>
  <si>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</si>
  <si>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</si>
  <si>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</si>
  <si>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</si>
  <si>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</si>
  <si>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</si>
  <si>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</si>
  <si>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</si>
  <si>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</si>
  <si>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</si>
  <si>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</si>
  <si>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</si>
  <si>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</si>
  <si>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</si>
  <si>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</si>
  <si>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</si>
  <si>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</si>
  <si>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</si>
  <si>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</si>
  <si>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</si>
  <si>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</si>
  <si>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</si>
  <si>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</si>
  <si>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</si>
  <si>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</si>
  <si>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</si>
  <si>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</si>
  <si>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</si>
  <si>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</si>
  <si>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</si>
  <si>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</si>
  <si>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</si>
  <si>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</si>
  <si>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</si>
  <si>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</si>
  <si>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</si>
  <si>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</si>
  <si>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</si>
  <si>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</si>
  <si>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</si>
  <si>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</si>
  <si>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</si>
  <si>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</si>
  <si>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</si>
  <si>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</si>
  <si>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</si>
  <si>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</si>
  <si>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</si>
  <si>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</si>
  <si>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</si>
  <si>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</si>
  <si>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</si>
  <si>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</si>
  <si>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</si>
  <si>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</si>
  <si>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</si>
  <si>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</si>
  <si>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</si>
  <si>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</si>
  <si>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</si>
  <si>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</si>
  <si>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</si>
  <si>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</si>
  <si>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</si>
  <si>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</si>
  <si>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</si>
  <si>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</si>
  <si>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</si>
  <si>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</si>
  <si>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</si>
  <si>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</si>
  <si>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</si>
  <si>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</si>
  <si>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</si>
  <si>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</si>
  <si>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</si>
  <si>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</si>
  <si>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</si>
  <si>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</si>
  <si>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</si>
  <si>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</si>
  <si>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</si>
  <si>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</si>
  <si>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</si>
  <si>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</si>
  <si>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</si>
  <si>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</si>
  <si>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</si>
  <si>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</si>
  <si>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</si>
  <si>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</si>
  <si>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</si>
  <si>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</si>
  <si>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</si>
  <si>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</si>
  <si>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</si>
  <si>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</si>
  <si>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</si>
  <si>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</si>
  <si>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</si>
  <si>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</si>
  <si>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</si>
  <si>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</si>
  <si>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</si>
  <si>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</si>
  <si>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</si>
  <si>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</si>
  <si>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</si>
  <si>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</si>
  <si>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</si>
  <si>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</si>
  <si>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</si>
  <si>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</si>
  <si>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</si>
  <si>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</si>
  <si>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</si>
  <si>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</si>
  <si>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</si>
  <si>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</si>
  <si>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</si>
  <si>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</si>
  <si>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</si>
  <si>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</si>
  <si>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</si>
  <si>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</si>
  <si>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</si>
  <si>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</si>
  <si>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</si>
  <si>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</si>
  <si>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</si>
  <si>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</si>
  <si>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</si>
  <si>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</si>
  <si>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</si>
  <si>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</si>
  <si>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</si>
  <si>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</si>
  <si>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</si>
  <si>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</si>
  <si>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</si>
  <si>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</si>
  <si>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</si>
  <si>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</si>
  <si>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</si>
  <si>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</si>
  <si>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</si>
  <si>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</si>
  <si>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</si>
  <si>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</si>
  <si>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</si>
  <si>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</si>
  <si>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</si>
  <si>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</si>
  <si>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</si>
  <si>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</si>
  <si>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</si>
  <si>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</si>
  <si>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</si>
  <si>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</si>
  <si>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</si>
  <si>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</si>
  <si>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</si>
  <si>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</si>
  <si>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</si>
  <si>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</si>
  <si>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</si>
  <si>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</si>
  <si>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</si>
  <si>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</si>
  <si>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</si>
  <si>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</si>
  <si>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</si>
  <si>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</si>
  <si>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</si>
  <si>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</si>
  <si>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</si>
  <si>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</si>
  <si>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</si>
  <si>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</si>
  <si>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</si>
  <si>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</si>
  <si>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</si>
  <si>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</si>
  <si>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</si>
  <si>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</si>
  <si>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</si>
  <si>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</si>
  <si>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</si>
  <si>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</si>
  <si>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</si>
  <si>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</si>
  <si>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</si>
  <si>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</si>
  <si>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</si>
  <si>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</si>
  <si>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</si>
  <si>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</si>
  <si>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</si>
  <si>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</si>
  <si>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</si>
  <si>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</si>
  <si>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</si>
  <si>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</si>
  <si>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</si>
  <si>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</si>
  <si>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</si>
  <si>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</si>
  <si>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</si>
  <si>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</si>
  <si>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</si>
  <si>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</si>
  <si>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</si>
  <si>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</si>
  <si>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</si>
  <si>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</si>
  <si>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</si>
  <si>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</si>
  <si>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</si>
  <si>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</si>
  <si>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</si>
  <si>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</si>
  <si>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</si>
  <si>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</si>
  <si>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</si>
  <si>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</si>
  <si>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</si>
  <si>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</si>
  <si>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</si>
  <si>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</si>
  <si>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</si>
  <si>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</si>
  <si>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</si>
  <si>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</si>
  <si>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</si>
  <si>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</si>
  <si>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</si>
  <si>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</si>
  <si>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</si>
  <si>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</si>
  <si>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</si>
  <si>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</si>
  <si>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</si>
  <si>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</si>
  <si>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</si>
  <si>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</si>
  <si>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</si>
  <si>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</si>
  <si>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</si>
  <si>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</si>
  <si>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</si>
  <si>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</si>
  <si>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</si>
  <si>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</si>
  <si>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</si>
  <si>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</si>
  <si>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</si>
  <si>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</si>
  <si>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</si>
  <si>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</si>
  <si>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</si>
  <si>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</si>
  <si>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</si>
  <si>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</si>
  <si>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</si>
  <si>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</si>
  <si>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</si>
  <si>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</si>
  <si>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</si>
  <si>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</si>
  <si>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</si>
  <si>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</si>
  <si>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</si>
  <si>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</si>
  <si>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</si>
  <si>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</si>
  <si>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</si>
  <si>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</si>
  <si>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</si>
  <si>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</si>
  <si>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</si>
  <si>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</si>
  <si>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</si>
  <si>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</si>
  <si>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</si>
  <si>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</si>
  <si>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</si>
  <si>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</si>
  <si>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</si>
  <si>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</si>
  <si>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</si>
  <si>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</si>
  <si>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</si>
  <si>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</si>
  <si>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</si>
  <si>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</si>
  <si>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</si>
  <si>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</si>
  <si>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</si>
  <si>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</si>
  <si>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</si>
  <si>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</si>
  <si>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</si>
  <si>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</si>
  <si>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</si>
  <si>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</si>
  <si>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</si>
  <si>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</si>
  <si>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</si>
  <si>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</si>
  <si>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</si>
  <si>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</si>
  <si>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</si>
  <si>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</si>
  <si>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</si>
  <si>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</si>
  <si>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</si>
  <si>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</si>
  <si>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</si>
  <si>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</si>
  <si>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</si>
  <si>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</si>
  <si>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</si>
  <si>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</si>
  <si>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</si>
  <si>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</si>
  <si>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</si>
  <si>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</si>
  <si>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</si>
  <si>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</si>
  <si>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</si>
  <si>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</si>
  <si>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</si>
  <si>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</si>
  <si>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</si>
  <si>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</si>
  <si>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</si>
  <si>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</si>
  <si>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</si>
  <si>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</si>
  <si>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</si>
  <si>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</si>
  <si>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</si>
  <si>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</si>
  <si>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</si>
  <si>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</si>
  <si>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</si>
  <si>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</si>
  <si>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</si>
  <si>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</si>
  <si>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</si>
  <si>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</si>
  <si>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</si>
  <si>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</si>
  <si>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</si>
  <si>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</si>
  <si>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</si>
  <si>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</si>
  <si>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</si>
  <si>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</si>
  <si>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</si>
  <si>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</si>
  <si>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</si>
  <si>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</si>
  <si>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</si>
  <si>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</si>
  <si>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</si>
  <si>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</si>
  <si>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</si>
  <si>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</si>
  <si>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</si>
  <si>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</si>
  <si>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</si>
  <si>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</si>
  <si>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</si>
  <si>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</si>
  <si>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</si>
  <si>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</si>
  <si>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</si>
  <si>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</si>
  <si>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</si>
  <si>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</si>
  <si>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</si>
  <si>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</si>
  <si>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</si>
  <si>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</si>
  <si>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</si>
  <si>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</si>
  <si>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</si>
  <si>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</si>
  <si>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</si>
  <si>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</si>
  <si>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</si>
  <si>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</si>
  <si>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</si>
  <si>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</si>
  <si>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</si>
  <si>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</si>
  <si>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</si>
  <si>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</si>
  <si>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</si>
  <si>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</si>
  <si>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</si>
  <si>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</si>
  <si>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</si>
  <si>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</si>
  <si>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</si>
  <si>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</si>
  <si>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</si>
  <si>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</si>
  <si>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</si>
  <si>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</si>
  <si>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</si>
  <si>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</si>
  <si>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</si>
  <si>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</si>
  <si>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</si>
  <si>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</si>
  <si>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</si>
  <si>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</si>
  <si>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</si>
  <si>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</si>
  <si>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</si>
  <si>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</si>
  <si>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</si>
  <si>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</si>
  <si>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</si>
  <si>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</si>
  <si>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</si>
  <si>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</si>
  <si>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</si>
  <si>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</si>
  <si>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</si>
  <si>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</si>
  <si>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</si>
  <si>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</si>
  <si>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</si>
  <si>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</si>
  <si>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</si>
  <si>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</si>
  <si>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</si>
  <si>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</si>
  <si>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</si>
  <si>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</si>
  <si>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</si>
  <si>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</si>
  <si>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</si>
  <si>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</si>
  <si>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</si>
  <si>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</si>
  <si>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</si>
  <si>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</si>
  <si>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</si>
  <si>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</si>
  <si>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</si>
  <si>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</si>
  <si>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</si>
  <si>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</si>
  <si>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</si>
  <si>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</si>
  <si>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</si>
  <si>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</si>
  <si>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</si>
  <si>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</si>
  <si>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</si>
  <si>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</si>
  <si>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</si>
  <si>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</si>
  <si>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</si>
  <si>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</si>
  <si>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</si>
  <si>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</si>
  <si>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</si>
  <si>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</si>
  <si>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</si>
  <si>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</si>
  <si>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</si>
  <si>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</si>
  <si>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</si>
  <si>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</si>
  <si>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</si>
  <si>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</si>
  <si>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</si>
  <si>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</si>
  <si>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</si>
  <si>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</si>
  <si>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</si>
  <si>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</si>
  <si>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</si>
  <si>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</si>
  <si>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</si>
  <si>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</si>
  <si>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</si>
  <si>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</si>
  <si>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</si>
  <si>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</si>
  <si>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</si>
  <si>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</si>
  <si>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</si>
  <si>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</si>
  <si>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</si>
  <si>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</si>
  <si>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</si>
  <si>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</si>
  <si>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</si>
  <si>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</si>
  <si>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</si>
  <si>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</si>
  <si>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</si>
  <si>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</si>
  <si>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</si>
  <si>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</si>
  <si>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</si>
  <si>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</si>
  <si>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</si>
  <si>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</si>
  <si>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</si>
  <si>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</si>
  <si>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</si>
  <si>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</si>
  <si>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</si>
  <si>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</si>
  <si>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</si>
  <si>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</si>
  <si>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</si>
  <si>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</si>
  <si>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</si>
  <si>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</si>
  <si>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</si>
  <si>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</si>
  <si>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</si>
  <si>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</si>
  <si>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</si>
  <si>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</si>
  <si>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</si>
  <si>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</si>
  <si>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</si>
  <si>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</si>
  <si>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</si>
  <si>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</si>
  <si>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</si>
  <si>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</si>
  <si>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</si>
  <si>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</si>
  <si>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</si>
  <si>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</si>
  <si>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</si>
  <si>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</si>
  <si>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</si>
  <si>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</si>
  <si>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</si>
  <si>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</si>
  <si>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</si>
  <si>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</si>
  <si>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</si>
  <si>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</si>
  <si>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</si>
  <si>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</si>
  <si>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</si>
  <si>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</si>
  <si>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</si>
  <si>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</si>
  <si>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</si>
  <si>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</si>
  <si>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</si>
  <si>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</si>
  <si>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</si>
  <si>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</si>
  <si>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</si>
  <si>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</si>
  <si>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</si>
  <si>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</si>
  <si>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</si>
  <si>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</si>
  <si>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</si>
  <si>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</si>
  <si>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</si>
  <si>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</si>
  <si>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</si>
  <si>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</si>
  <si>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</si>
  <si>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</si>
  <si>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</si>
  <si>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</si>
  <si>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</si>
  <si>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</si>
  <si>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</si>
  <si>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</si>
  <si>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</si>
  <si>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</si>
  <si>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</si>
  <si>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</si>
  <si>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</si>
  <si>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</si>
  <si>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</si>
  <si>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</si>
  <si>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</si>
  <si>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</si>
  <si>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</si>
  <si>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</si>
  <si>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</si>
  <si>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</si>
  <si>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</si>
  <si>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</si>
  <si>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</si>
  <si>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</si>
  <si>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</si>
  <si>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</si>
  <si>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</si>
  <si>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</si>
  <si>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</si>
  <si>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</si>
  <si>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</si>
  <si>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</si>
  <si>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</si>
  <si>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</si>
  <si>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</si>
  <si>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</si>
  <si>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</si>
  <si>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</si>
  <si>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</si>
  <si>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</si>
  <si>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</si>
  <si>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</si>
  <si>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</si>
  <si>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</si>
  <si>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</si>
  <si>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</si>
  <si>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</si>
  <si>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</si>
  <si>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</si>
  <si>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</si>
  <si>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</si>
  <si>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</si>
  <si>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</si>
  <si>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</si>
  <si>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</si>
  <si>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</si>
  <si>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</si>
  <si>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</si>
  <si>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</si>
  <si>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</si>
  <si>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</si>
  <si>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</si>
  <si>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</si>
  <si>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</si>
  <si>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</si>
  <si>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</si>
  <si>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</si>
  <si>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</si>
  <si>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</si>
  <si>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</si>
  <si>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</si>
  <si>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</si>
  <si>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</si>
  <si>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</si>
  <si>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</si>
  <si>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</si>
  <si>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</si>
  <si>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</si>
  <si>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</si>
  <si>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</si>
  <si>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</si>
  <si>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</si>
  <si>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</si>
  <si>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</si>
  <si>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</si>
  <si>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</si>
  <si>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</si>
  <si>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</si>
  <si>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</si>
  <si>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</si>
  <si>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</si>
  <si>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</si>
  <si>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</si>
  <si>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</si>
  <si>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</si>
  <si>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</si>
  <si>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</si>
  <si>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</si>
  <si>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</si>
  <si>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</si>
  <si>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</si>
  <si>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</si>
  <si>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</si>
  <si>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</si>
  <si>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</si>
  <si>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</si>
  <si>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</si>
  <si>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</si>
  <si>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</si>
  <si>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</si>
  <si>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</si>
  <si>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</si>
  <si>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</si>
  <si>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</si>
  <si>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</si>
  <si>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</si>
  <si>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</si>
  <si>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</si>
  <si>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</si>
  <si>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</si>
  <si>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</si>
  <si>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</si>
  <si>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</si>
  <si>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</si>
  <si>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</si>
  <si>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</si>
  <si>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</si>
  <si>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</si>
  <si>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</si>
  <si>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</si>
  <si>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</si>
  <si>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</si>
  <si>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</si>
  <si>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</si>
  <si>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</si>
  <si>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</si>
  <si>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</si>
  <si>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</si>
  <si>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</si>
  <si>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</si>
  <si>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</si>
  <si>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</si>
  <si>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</si>
  <si>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</si>
  <si>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</si>
  <si>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</si>
  <si>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</si>
  <si>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</si>
  <si>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</si>
  <si>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</si>
  <si>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</si>
  <si>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</si>
  <si>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</si>
  <si>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</si>
  <si>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</si>
  <si>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</si>
  <si>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</si>
  <si>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</si>
  <si>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</si>
  <si>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</si>
  <si>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</si>
  <si>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</si>
  <si>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</si>
  <si>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</si>
  <si>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</si>
  <si>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</si>
  <si>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</si>
  <si>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</si>
  <si>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</si>
  <si>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</si>
  <si>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</si>
  <si>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</si>
  <si>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</si>
  <si>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</si>
  <si>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</si>
  <si>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</si>
  <si>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</si>
  <si>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</si>
  <si>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</si>
  <si>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</si>
  <si>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</si>
  <si>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</si>
  <si>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</si>
  <si>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</si>
  <si>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</si>
  <si>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</si>
  <si>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</si>
  <si>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</si>
  <si>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</si>
  <si>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</si>
  <si>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</si>
  <si>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</si>
  <si>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</si>
  <si>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</si>
  <si>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</si>
  <si>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</si>
  <si>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</si>
  <si>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</si>
  <si>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</si>
  <si>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</si>
  <si>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</si>
  <si>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</si>
  <si>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</si>
  <si>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</si>
  <si>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</si>
  <si>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</si>
  <si>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</si>
  <si>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</si>
  <si>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</si>
  <si>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</si>
  <si>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</si>
  <si>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</si>
  <si>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</si>
  <si>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</si>
  <si>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</si>
  <si>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</si>
  <si>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</si>
  <si>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</si>
  <si>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</si>
  <si>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</si>
  <si>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</si>
  <si>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</si>
  <si>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</si>
  <si>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</si>
  <si>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</si>
  <si>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</si>
  <si>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</si>
  <si>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</si>
  <si>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</si>
  <si>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</si>
  <si>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</si>
  <si>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</si>
  <si>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</si>
  <si>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</si>
  <si>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</si>
  <si>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</si>
  <si>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</si>
  <si>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</si>
  <si>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</si>
  <si>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</si>
  <si>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</si>
  <si>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</si>
  <si>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</si>
  <si>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</si>
  <si>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</si>
  <si>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</si>
  <si>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</si>
  <si>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</si>
  <si>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</si>
  <si>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</si>
  <si>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</si>
  <si>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</si>
  <si>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</si>
  <si>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</si>
  <si>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</si>
  <si>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</si>
  <si>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</si>
  <si>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</si>
  <si>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</si>
  <si>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</si>
  <si>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</si>
  <si>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</si>
  <si>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</si>
  <si>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</si>
  <si>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</si>
  <si>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</si>
  <si>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</si>
  <si>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</si>
  <si>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</si>
  <si>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</si>
  <si>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</si>
  <si>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</si>
  <si>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</si>
  <si>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</si>
  <si>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</si>
  <si>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</si>
  <si>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</si>
  <si>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</si>
  <si>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</si>
  <si>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</si>
  <si>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</si>
  <si>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</si>
  <si>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</si>
  <si>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</si>
  <si>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</si>
  <si>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</si>
  <si>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</si>
  <si>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</si>
  <si>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</si>
  <si>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</si>
  <si>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</si>
  <si>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</si>
  <si>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</si>
  <si>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</si>
  <si>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</si>
  <si>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</si>
  <si>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</si>
  <si>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</si>
  <si>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</si>
  <si>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</si>
  <si>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</si>
  <si>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</si>
  <si>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</si>
  <si>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</si>
  <si>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</si>
  <si>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</si>
  <si>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</si>
  <si>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</si>
  <si>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</si>
  <si>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</si>
  <si>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</si>
  <si>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</si>
  <si>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</si>
  <si>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</si>
  <si>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</si>
  <si>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</si>
  <si>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</si>
  <si>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</si>
  <si>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</si>
  <si>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</si>
  <si>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</si>
  <si>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</si>
  <si>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</si>
  <si>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</si>
  <si>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</si>
  <si>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</si>
  <si>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</si>
  <si>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</si>
  <si>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</si>
  <si>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</si>
  <si>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</si>
  <si>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</si>
  <si>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</si>
  <si>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</si>
  <si>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</si>
  <si>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</si>
  <si>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</si>
  <si>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</si>
  <si>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</si>
  <si>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</si>
  <si>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</si>
  <si>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</si>
  <si>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</si>
  <si>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</si>
  <si>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</si>
  <si>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</si>
  <si>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</si>
  <si>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</si>
  <si>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</si>
  <si>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</si>
  <si>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</si>
  <si>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</si>
  <si>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</si>
  <si>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</si>
  <si>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</si>
  <si>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</si>
  <si>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</si>
  <si>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</si>
  <si>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</si>
  <si>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</si>
  <si>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</si>
  <si>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</si>
  <si>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</si>
  <si>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</si>
  <si>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</si>
  <si>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</si>
  <si>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</si>
  <si>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</si>
  <si>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</si>
  <si>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</si>
  <si>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</si>
  <si>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</si>
  <si>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</si>
  <si>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</si>
  <si>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</si>
  <si>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</si>
  <si>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</si>
  <si>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</si>
  <si>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</si>
  <si>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</si>
  <si>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</si>
  <si>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</si>
  <si>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</si>
  <si>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</si>
  <si>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</si>
  <si>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</si>
  <si>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</si>
  <si>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</si>
  <si>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</si>
  <si>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</si>
  <si>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</si>
  <si>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</si>
  <si>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</si>
  <si>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</si>
  <si>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</si>
  <si>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</si>
  <si>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</si>
  <si>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</si>
  <si>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</si>
  <si>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</si>
  <si>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</si>
  <si>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</si>
  <si>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</si>
  <si>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</si>
  <si>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</si>
  <si>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</si>
  <si>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</si>
  <si>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</si>
  <si>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</si>
  <si>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</si>
  <si>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</si>
  <si>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</si>
  <si>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</si>
  <si>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</si>
  <si>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</si>
  <si>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</si>
  <si>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</si>
  <si>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</si>
  <si>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</si>
  <si>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</si>
  <si>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</si>
  <si>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</si>
  <si>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</si>
  <si>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</si>
  <si>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</si>
  <si>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</si>
  <si>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</si>
  <si>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</si>
  <si>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</si>
  <si>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</si>
  <si>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</si>
  <si>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</si>
  <si>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</si>
  <si>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</si>
  <si>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</si>
  <si>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</si>
  <si>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</si>
  <si>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</si>
  <si>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</si>
  <si>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</si>
  <si>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</si>
  <si>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</si>
  <si>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</si>
  <si>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</si>
  <si>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</si>
  <si>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</si>
  <si>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</si>
  <si>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</si>
  <si>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</si>
  <si>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</si>
  <si>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</si>
  <si>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</si>
  <si>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</si>
  <si>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</si>
  <si>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</si>
  <si>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</si>
  <si>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</si>
  <si>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</si>
  <si>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</si>
  <si>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</si>
  <si>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</si>
  <si>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</si>
  <si>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</si>
  <si>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</si>
  <si>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</si>
  <si>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</si>
  <si>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</si>
  <si>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</si>
  <si>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</si>
  <si>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</si>
  <si>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</si>
  <si>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</si>
  <si>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</si>
  <si>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</si>
  <si>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</si>
  <si>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</si>
  <si>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</si>
  <si>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</si>
  <si>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</si>
  <si>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</si>
  <si>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</si>
  <si>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</si>
  <si>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</si>
  <si>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</si>
  <si>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</si>
  <si>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</si>
  <si>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</si>
  <si>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</si>
  <si>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</si>
  <si>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</si>
  <si>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</si>
  <si>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</si>
  <si>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</si>
  <si>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</si>
  <si>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</si>
  <si>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</si>
  <si>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</si>
  <si>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</si>
  <si>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</si>
  <si>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</si>
  <si>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</si>
  <si>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</si>
  <si>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</si>
  <si>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</si>
  <si>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</si>
  <si>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</si>
  <si>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</si>
  <si>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</si>
  <si>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</si>
  <si>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</si>
  <si>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</si>
  <si>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</si>
  <si>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</si>
  <si>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</si>
  <si>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</si>
  <si>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</si>
  <si>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</si>
  <si>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</si>
  <si>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</si>
  <si>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</si>
  <si>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</si>
  <si>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</si>
  <si>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</si>
  <si>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</si>
  <si>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</si>
  <si>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</si>
  <si>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</si>
  <si>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</si>
  <si>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</si>
  <si>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</si>
  <si>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</si>
  <si>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</si>
  <si>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</si>
  <si>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</si>
  <si>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</si>
  <si>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</si>
  <si>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</si>
  <si>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</si>
  <si>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</si>
  <si>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</si>
  <si>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</si>
  <si>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</si>
  <si>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</si>
  <si>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</si>
  <si>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</si>
  <si>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</si>
  <si>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</si>
  <si>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</si>
  <si>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</si>
  <si>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</si>
  <si>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</si>
  <si>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</si>
  <si>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</si>
  <si>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</si>
  <si>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</si>
  <si>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</si>
  <si>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</si>
  <si>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</si>
  <si>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</si>
  <si>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</si>
  <si>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</si>
  <si>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</si>
  <si>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</si>
  <si>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</si>
  <si>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</si>
  <si>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</si>
  <si>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</si>
  <si>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</si>
  <si>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</si>
  <si>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</si>
  <si>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</si>
  <si>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</si>
  <si>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</si>
  <si>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</si>
  <si>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</si>
  <si>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</si>
  <si>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</si>
  <si>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</si>
  <si>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</si>
  <si>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</si>
  <si>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</si>
  <si>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</si>
  <si>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</si>
  <si>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</si>
  <si>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</si>
  <si>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</si>
  <si>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</si>
  <si>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</si>
  <si>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</si>
  <si>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</si>
  <si>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</si>
  <si>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</si>
  <si>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</si>
  <si>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</si>
  <si>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</si>
  <si>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</si>
  <si>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</si>
  <si>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</si>
  <si>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</si>
  <si>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</si>
  <si>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</si>
  <si>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</si>
  <si>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</si>
  <si>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</si>
  <si>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</si>
  <si>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</si>
  <si>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</si>
  <si>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</si>
  <si>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</si>
  <si>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</si>
  <si>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</si>
  <si>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</si>
  <si>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</si>
  <si>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</si>
  <si>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</si>
  <si>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</si>
  <si>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</si>
  <si>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</si>
  <si>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</si>
  <si>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</si>
  <si>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</si>
  <si>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</si>
  <si>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</si>
  <si>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</si>
  <si>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</si>
  <si>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</si>
  <si>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</si>
  <si>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</si>
  <si>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</si>
  <si>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</si>
  <si>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</si>
  <si>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</si>
  <si>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</si>
  <si>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</si>
  <si>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</si>
  <si>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</si>
  <si>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</si>
  <si>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</si>
  <si>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</si>
  <si>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</si>
  <si>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</si>
  <si>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</si>
  <si>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</si>
  <si>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</si>
  <si>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</si>
  <si>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</si>
  <si>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</si>
  <si>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</si>
  <si>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</si>
  <si>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</si>
  <si>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</si>
  <si>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</si>
  <si>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</si>
  <si>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</si>
  <si>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</si>
  <si>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</si>
  <si>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</si>
  <si>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</si>
  <si>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</si>
  <si>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</si>
  <si>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</si>
  <si>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</si>
  <si>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</si>
  <si>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</si>
  <si>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</si>
  <si>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</si>
  <si>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</si>
  <si>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</si>
  <si>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</si>
  <si>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</si>
  <si>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</si>
  <si>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</si>
  <si>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</si>
  <si>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</si>
  <si>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</si>
  <si>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</si>
  <si>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</si>
  <si>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</si>
  <si>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</si>
  <si>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</si>
  <si>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</si>
  <si>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</si>
  <si>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</si>
  <si>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</si>
  <si>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</si>
  <si>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</si>
  <si>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</si>
  <si>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</si>
  <si>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</si>
  <si>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</si>
  <si>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</si>
  <si>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</si>
  <si>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</si>
  <si>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</si>
  <si>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</si>
  <si>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</si>
  <si>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</si>
  <si>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</si>
  <si>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</si>
  <si>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</si>
  <si>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</si>
  <si>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</si>
  <si>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</si>
  <si>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</si>
  <si>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</si>
  <si>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</si>
  <si>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</si>
  <si>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</si>
  <si>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</si>
  <si>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</si>
  <si>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</si>
  <si>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</si>
  <si>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</si>
  <si>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</si>
  <si>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</si>
  <si>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</si>
  <si>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</si>
  <si>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</si>
  <si>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</si>
  <si>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</si>
  <si>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</si>
  <si>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</si>
  <si>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</si>
  <si>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</si>
  <si>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</si>
  <si>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</si>
  <si>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</si>
  <si>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</si>
  <si>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</si>
  <si>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</si>
  <si>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</si>
  <si>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</si>
  <si>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</si>
  <si>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</si>
  <si>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</si>
  <si>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</si>
  <si>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</si>
  <si>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</si>
  <si>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</si>
  <si>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</si>
  <si>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</si>
  <si>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</si>
  <si>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</si>
  <si>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</si>
  <si>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</si>
  <si>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</si>
  <si>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</si>
  <si>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</si>
  <si>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</si>
  <si>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</si>
  <si>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</si>
  <si>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</si>
  <si>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</si>
  <si>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</si>
  <si>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</si>
  <si>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</si>
  <si>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</si>
  <si>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</si>
  <si>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</si>
  <si>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</si>
  <si>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</si>
  <si>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</si>
  <si>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</si>
  <si>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</si>
  <si>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</si>
  <si>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</si>
  <si>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</si>
  <si>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</si>
  <si>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</si>
  <si>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</si>
  <si>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</si>
  <si>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</si>
  <si>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</si>
  <si>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</si>
  <si>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</si>
  <si>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</si>
  <si>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</si>
  <si>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</si>
  <si>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</si>
  <si>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</si>
  <si>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</si>
  <si>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</si>
  <si>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</si>
  <si>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</si>
  <si>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</si>
  <si>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</si>
  <si>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</si>
  <si>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</si>
  <si>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</si>
  <si>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</si>
  <si>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</si>
  <si>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</si>
  <si>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</si>
  <si>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</si>
  <si>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</si>
  <si>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</si>
  <si>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</si>
  <si>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</si>
  <si>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</si>
  <si>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</si>
  <si>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</si>
  <si>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</si>
  <si>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</si>
  <si>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</si>
  <si>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</si>
  <si>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</si>
  <si>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</si>
  <si>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</si>
  <si>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</si>
  <si>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</si>
  <si>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</si>
  <si>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</si>
  <si>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</si>
  <si>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</si>
  <si>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</si>
  <si>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</si>
  <si>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</si>
  <si>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</si>
  <si>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</si>
  <si>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</si>
  <si>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</si>
  <si>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</si>
  <si>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</si>
  <si>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</si>
  <si>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</si>
  <si>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</si>
  <si>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</si>
  <si>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</si>
  <si>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</si>
  <si>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</si>
  <si>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</si>
  <si>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</si>
  <si>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</si>
  <si>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</si>
  <si>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</si>
  <si>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</si>
  <si>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</si>
  <si>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</si>
  <si>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</si>
  <si>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</si>
  <si>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</si>
  <si>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</si>
  <si>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</si>
  <si>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</si>
  <si>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</si>
  <si>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</si>
  <si>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</si>
  <si>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</si>
  <si>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</si>
  <si>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</si>
  <si>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</si>
  <si>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</si>
  <si>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</si>
  <si>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</si>
  <si>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</si>
  <si>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</si>
  <si>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</si>
  <si>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</si>
  <si>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</si>
  <si>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</si>
  <si>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</si>
  <si>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</si>
  <si>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</si>
  <si>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</si>
  <si>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</si>
  <si>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</si>
  <si>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</si>
  <si>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</si>
  <si>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</si>
  <si>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</si>
  <si>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</si>
  <si>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</si>
  <si>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</si>
  <si>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</si>
  <si>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</si>
  <si>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</si>
  <si>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</si>
  <si>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</si>
  <si>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</si>
  <si>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</si>
  <si>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</si>
  <si>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</si>
  <si>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</si>
  <si>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</si>
  <si>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</si>
  <si>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</si>
  <si>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</si>
  <si>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</si>
  <si>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</si>
  <si>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</si>
  <si>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</si>
  <si>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</si>
  <si>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</si>
  <si>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</si>
  <si>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</si>
  <si>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</si>
  <si>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</si>
  <si>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</si>
  <si>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</si>
  <si>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</si>
  <si>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</si>
  <si>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</si>
  <si>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</si>
  <si>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</si>
  <si>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</si>
  <si>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</si>
  <si>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</si>
  <si>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</si>
  <si>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</si>
  <si>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</si>
  <si>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</si>
  <si>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</si>
  <si>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</si>
  <si>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</si>
  <si>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</si>
  <si>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</si>
  <si>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</si>
  <si>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</si>
  <si>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</si>
  <si>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</si>
  <si>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</si>
  <si>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</si>
  <si>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</si>
  <si>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</si>
  <si>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</si>
  <si>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</si>
  <si>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</si>
  <si>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</si>
  <si>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</si>
  <si>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</si>
  <si>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</si>
  <si>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</si>
  <si>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</si>
  <si>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</si>
  <si>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</si>
  <si>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</si>
  <si>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</si>
  <si>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</si>
  <si>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</si>
  <si>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</si>
  <si>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</si>
  <si>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</si>
  <si>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</si>
  <si>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</si>
  <si>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</si>
  <si>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</si>
  <si>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</si>
  <si>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</si>
  <si>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</si>
  <si>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</si>
  <si>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</si>
  <si>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</si>
  <si>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</si>
  <si>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</si>
  <si>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</si>
  <si>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</si>
  <si>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</si>
  <si>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</si>
  <si>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</si>
  <si>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</si>
  <si>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</si>
  <si>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</si>
  <si>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</si>
  <si>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</si>
  <si>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</si>
  <si>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</si>
  <si>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</si>
  <si>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</si>
  <si>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</si>
  <si>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</si>
  <si>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</si>
  <si>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</si>
  <si>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</si>
  <si>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</si>
  <si>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</si>
  <si>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</si>
  <si>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</si>
  <si>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</si>
  <si>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</si>
  <si>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</si>
  <si>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</si>
  <si>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</si>
  <si>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</si>
  <si>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</si>
  <si>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</si>
  <si>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</si>
  <si>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</si>
  <si>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</si>
  <si>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</si>
  <si>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</si>
  <si>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</si>
  <si>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</si>
  <si>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</si>
  <si>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</si>
  <si>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</si>
  <si>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</si>
  <si>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</si>
  <si>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</si>
  <si>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</si>
  <si>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</si>
  <si>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</si>
  <si>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</si>
  <si>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</si>
  <si>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</si>
  <si>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</si>
  <si>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</si>
  <si>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</si>
  <si>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</si>
  <si>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</si>
  <si>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</si>
  <si>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</si>
  <si>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</si>
  <si>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</si>
  <si>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</si>
  <si>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</si>
  <si>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</si>
  <si>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</si>
  <si>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</si>
  <si>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</si>
  <si>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</si>
  <si>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</si>
  <si>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</si>
  <si>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</si>
  <si>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</si>
  <si>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</si>
  <si>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</si>
  <si>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</si>
  <si>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</si>
  <si>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</si>
  <si>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</si>
  <si>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</si>
  <si>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</si>
  <si>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</si>
  <si>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</si>
  <si>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</si>
  <si>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</si>
  <si>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</si>
  <si>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</si>
  <si>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</si>
  <si>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</si>
  <si>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</si>
  <si>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</si>
  <si>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</si>
  <si>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</si>
  <si>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</si>
  <si>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</si>
  <si>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</si>
  <si>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</si>
  <si>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</si>
  <si>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</si>
  <si>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</si>
  <si>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</si>
  <si>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</si>
  <si>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</si>
  <si>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</si>
  <si>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</si>
  <si>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</si>
  <si>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</si>
  <si>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</si>
  <si>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</si>
  <si>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</si>
  <si>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</si>
  <si>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</si>
  <si>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</si>
  <si>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</si>
  <si>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</si>
  <si>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</si>
  <si>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</si>
  <si>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</si>
  <si>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</si>
  <si>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</si>
  <si>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</si>
  <si>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</si>
  <si>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</si>
  <si>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</si>
  <si>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</si>
  <si>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</si>
  <si>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</si>
  <si>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</si>
  <si>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</si>
  <si>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</si>
  <si>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</si>
  <si>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</si>
  <si>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</si>
  <si>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</si>
  <si>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</si>
  <si>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</si>
  <si>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</si>
  <si>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</si>
  <si>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</si>
  <si>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</si>
  <si>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</si>
  <si>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</si>
  <si>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</si>
  <si>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</si>
  <si>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</si>
  <si>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</si>
  <si>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</si>
  <si>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</si>
  <si>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</si>
  <si>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</si>
  <si>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</si>
  <si>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</si>
  <si>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</si>
  <si>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</si>
  <si>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</si>
  <si>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</si>
  <si>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</si>
  <si>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</si>
  <si>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</si>
  <si>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</si>
  <si>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</si>
  <si>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</si>
  <si>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</si>
  <si>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</si>
  <si>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</si>
  <si>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</si>
  <si>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</si>
  <si>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</si>
  <si>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</si>
  <si>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</si>
  <si>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</si>
  <si>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</si>
  <si>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</si>
  <si>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</si>
  <si>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</si>
  <si>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</si>
  <si>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</si>
  <si>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</si>
  <si>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</si>
  <si>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</si>
  <si>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</si>
  <si>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</si>
  <si>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</si>
  <si>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</si>
  <si>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</si>
  <si>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</si>
  <si>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</si>
  <si>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</si>
  <si>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</si>
  <si>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</si>
  <si>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</si>
  <si>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</si>
  <si>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</si>
  <si>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</si>
  <si>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</si>
  <si>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</si>
  <si>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</si>
  <si>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</si>
  <si>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</si>
  <si>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</si>
  <si>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</si>
  <si>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</si>
  <si>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</si>
  <si>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</si>
  <si>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</si>
  <si>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</si>
  <si>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</si>
  <si>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</si>
  <si>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</si>
  <si>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</si>
  <si>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</si>
  <si>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</si>
  <si>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</si>
  <si>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</si>
  <si>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</si>
  <si>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</si>
  <si>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</si>
  <si>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</si>
  <si>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</si>
  <si>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</si>
  <si>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</si>
  <si>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</si>
  <si>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</si>
  <si>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</si>
  <si>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</si>
  <si>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</si>
  <si>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</si>
  <si>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</si>
  <si>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</si>
  <si>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</si>
  <si>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</si>
  <si>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</si>
  <si>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</si>
  <si>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</si>
  <si>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</si>
  <si>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</si>
  <si>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</si>
  <si>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</si>
  <si>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</si>
  <si>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</si>
  <si>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</si>
  <si>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</si>
  <si>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</si>
  <si>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</si>
  <si>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</si>
  <si>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</si>
  <si>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</si>
  <si>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</si>
  <si>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</si>
  <si>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</si>
  <si>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</si>
  <si>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</si>
  <si>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</si>
  <si>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</si>
  <si>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</si>
  <si>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</si>
  <si>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</si>
  <si>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</si>
  <si>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</si>
  <si>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</si>
  <si>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</si>
  <si>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</si>
  <si>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</si>
  <si>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</si>
  <si>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</si>
  <si>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</si>
  <si>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</si>
  <si>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</si>
  <si>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</si>
  <si>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</si>
  <si>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</si>
  <si>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</si>
  <si>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</si>
  <si>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</si>
  <si>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</si>
  <si>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</si>
  <si>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</si>
  <si>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</si>
  <si>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</si>
  <si>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</si>
  <si>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</si>
  <si>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</si>
  <si>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</si>
  <si>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</si>
  <si>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</si>
  <si>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</si>
  <si>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</si>
  <si>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</si>
  <si>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</si>
  <si>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</si>
  <si>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</si>
  <si>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</si>
  <si>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</si>
  <si>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</si>
  <si>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</si>
  <si>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</si>
  <si>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</si>
  <si>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</si>
  <si>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</si>
  <si>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</si>
  <si>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</si>
  <si>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</si>
  <si>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</si>
  <si>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</si>
  <si>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</si>
  <si>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</si>
  <si>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</si>
  <si>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</si>
  <si>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</si>
  <si>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</si>
  <si>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</si>
  <si>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</si>
  <si>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</si>
  <si>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</si>
  <si>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</si>
  <si>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</si>
  <si>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</si>
  <si>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</si>
  <si>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</si>
  <si>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</si>
  <si>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</si>
  <si>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</si>
  <si>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</si>
  <si>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</si>
  <si>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</si>
  <si>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</si>
  <si>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</si>
  <si>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</si>
  <si>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</si>
  <si>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</si>
  <si>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</si>
  <si>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</si>
  <si>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</si>
  <si>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</si>
  <si>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</si>
  <si>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</si>
  <si>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</si>
  <si>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</si>
  <si>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</si>
  <si>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</si>
  <si>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</si>
  <si>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</si>
  <si>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</si>
  <si>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</si>
  <si>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</si>
  <si>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</si>
  <si>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</si>
  <si>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</si>
  <si>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</si>
  <si>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</si>
  <si>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</si>
  <si>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</si>
  <si>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</si>
  <si>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</si>
  <si>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</si>
  <si>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</si>
  <si>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</si>
  <si>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</si>
  <si>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</si>
  <si>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</si>
  <si>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</si>
  <si>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</si>
  <si>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</si>
  <si>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</si>
  <si>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</si>
  <si>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</si>
  <si>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</si>
  <si>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</si>
  <si>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</si>
  <si>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</si>
  <si>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</si>
  <si>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</si>
  <si>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</si>
  <si>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</si>
  <si>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</si>
  <si>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</si>
  <si>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</si>
  <si>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</si>
  <si>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</si>
  <si>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</si>
  <si>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</si>
  <si>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</si>
  <si>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</si>
  <si>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</si>
  <si>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</si>
  <si>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</si>
  <si>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</si>
  <si>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</si>
  <si>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</si>
  <si>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</si>
  <si>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</si>
  <si>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</si>
  <si>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</si>
  <si>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</si>
  <si>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</si>
  <si>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</si>
  <si>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</si>
  <si>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</si>
  <si>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</si>
  <si>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</si>
  <si>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</si>
  <si>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</si>
  <si>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</si>
  <si>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</si>
  <si>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</si>
  <si>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</si>
  <si>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</si>
  <si>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</si>
  <si>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</si>
  <si>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</si>
  <si>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</si>
  <si>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</si>
  <si>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</si>
  <si>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</si>
  <si>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</si>
  <si>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</si>
  <si>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</si>
  <si>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</si>
  <si>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</si>
  <si>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</si>
  <si>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</si>
  <si>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</si>
  <si>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</si>
  <si>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</si>
  <si>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</si>
  <si>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</si>
  <si>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</si>
  <si>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</si>
  <si>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</si>
  <si>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</si>
  <si>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</si>
  <si>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</si>
  <si>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</si>
  <si>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</si>
  <si>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</si>
  <si>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</si>
  <si>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</si>
  <si>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</si>
  <si>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</si>
  <si>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</si>
  <si>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</si>
  <si>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</si>
  <si>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</si>
  <si>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</si>
  <si>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</si>
  <si>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</si>
  <si>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</si>
  <si>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</si>
  <si>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</si>
  <si>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</si>
  <si>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</si>
  <si>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</si>
  <si>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</si>
  <si>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</si>
  <si>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</si>
  <si>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</si>
  <si>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</si>
  <si>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</si>
  <si>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</si>
  <si>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</si>
  <si>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</si>
  <si>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</si>
  <si>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</si>
  <si>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</si>
  <si>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</si>
  <si>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</si>
  <si>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</si>
  <si>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</si>
  <si>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</si>
  <si>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</si>
  <si>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</si>
  <si>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</si>
  <si>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</si>
  <si>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</si>
  <si>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</si>
  <si>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</si>
  <si>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</si>
  <si>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</si>
  <si>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</si>
  <si>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</si>
  <si>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</si>
  <si>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</si>
  <si>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</si>
  <si>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</si>
  <si>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</si>
  <si>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</si>
  <si>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</si>
  <si>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</si>
  <si>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</si>
  <si>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</si>
  <si>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</si>
  <si>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</si>
  <si>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</si>
  <si>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</si>
  <si>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</si>
  <si>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</si>
  <si>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</si>
  <si>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</si>
  <si>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</si>
  <si>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</si>
  <si>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</si>
  <si>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</si>
  <si>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</si>
  <si>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</si>
  <si>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</si>
  <si>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</si>
  <si>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</si>
  <si>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</si>
  <si>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</si>
  <si>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</si>
  <si>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</si>
  <si>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</si>
  <si>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</si>
  <si>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</si>
  <si>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</si>
  <si>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</si>
  <si>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</si>
  <si>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</si>
  <si>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</si>
  <si>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</si>
  <si>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</si>
  <si>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</si>
  <si>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</si>
  <si>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</si>
  <si>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</si>
  <si>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</si>
  <si>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</si>
  <si>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</si>
  <si>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</si>
  <si>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</si>
  <si>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</si>
  <si>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</si>
  <si>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</si>
  <si>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</si>
  <si>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</si>
  <si>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</si>
  <si>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</si>
  <si>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</si>
  <si>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</si>
  <si>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</si>
  <si>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</si>
  <si>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</si>
  <si>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</si>
  <si>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</si>
  <si>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</si>
  <si>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</si>
  <si>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</si>
  <si>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</si>
  <si>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</si>
  <si>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</si>
  <si>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</si>
  <si>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</si>
  <si>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</si>
  <si>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</si>
  <si>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</si>
  <si>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</si>
  <si>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</si>
  <si>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</si>
  <si>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</si>
  <si>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</si>
  <si>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</si>
  <si>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</si>
  <si>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</si>
  <si>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</si>
  <si>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</si>
  <si>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</si>
  <si>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</si>
  <si>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</si>
  <si>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</si>
  <si>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</si>
  <si>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</si>
  <si>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</si>
  <si>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</si>
  <si>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</si>
  <si>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</si>
  <si>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</si>
  <si>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</si>
  <si>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</si>
  <si>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</si>
  <si>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</si>
  <si>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</si>
  <si>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</si>
  <si>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</si>
  <si>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</si>
  <si>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</si>
  <si>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</si>
  <si>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</si>
  <si>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</si>
  <si>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</si>
  <si>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</si>
  <si>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</si>
  <si>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</si>
  <si>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</si>
  <si>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</si>
  <si>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</si>
  <si>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</si>
  <si>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</si>
  <si>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</si>
  <si>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</si>
  <si>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</si>
  <si>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</si>
  <si>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</si>
  <si>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</si>
  <si>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</si>
  <si>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</si>
  <si>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</si>
  <si>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</si>
  <si>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</si>
  <si>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</si>
  <si>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</si>
  <si>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</si>
  <si>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</si>
  <si>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</si>
  <si>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</si>
  <si>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</si>
  <si>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</si>
  <si>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</si>
  <si>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</si>
  <si>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</si>
  <si>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</si>
  <si>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</si>
  <si>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</si>
  <si>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</si>
  <si>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</si>
  <si>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</si>
  <si>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</si>
  <si>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</si>
  <si>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</si>
  <si>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</si>
  <si>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</si>
  <si>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</si>
  <si>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</si>
  <si>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</si>
  <si>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</si>
  <si>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</si>
  <si>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</si>
  <si>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</si>
  <si>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</si>
  <si>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</si>
  <si>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</si>
  <si>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</si>
  <si>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</si>
  <si>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</si>
  <si>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</si>
  <si>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</si>
  <si>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</si>
  <si>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</si>
  <si>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</si>
  <si>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</si>
  <si>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</si>
  <si>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</si>
  <si>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</si>
  <si>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</si>
  <si>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</si>
  <si>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</si>
  <si>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</si>
  <si>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</si>
  <si>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</si>
  <si>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</si>
  <si>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</si>
  <si>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</si>
  <si>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</si>
  <si>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</si>
  <si>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</si>
  <si>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</si>
  <si>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</si>
  <si>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</si>
  <si>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</si>
  <si>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</si>
  <si>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</si>
  <si>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</si>
  <si>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</si>
  <si>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</si>
  <si>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</si>
  <si>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</si>
  <si>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</si>
  <si>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</si>
  <si>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</si>
  <si>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</si>
  <si>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</si>
  <si>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</si>
  <si>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</si>
  <si>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</si>
  <si>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</si>
  <si>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</si>
  <si>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</si>
  <si>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</si>
  <si>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</si>
  <si>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</si>
  <si>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</si>
  <si>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</si>
  <si>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</si>
  <si>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</si>
  <si>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</si>
  <si>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</si>
  <si>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</si>
  <si>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</si>
  <si>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</si>
  <si>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</si>
  <si>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</si>
  <si>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</si>
  <si>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</si>
  <si>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</si>
  <si>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</si>
  <si>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</si>
  <si>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</si>
  <si>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</si>
  <si>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</si>
  <si>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</si>
  <si>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</si>
  <si>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</si>
  <si>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</si>
  <si>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</si>
  <si>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</si>
  <si>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</si>
  <si>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</si>
  <si>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</si>
  <si>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</si>
  <si>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</si>
  <si>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</si>
  <si>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</si>
  <si>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</si>
  <si>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</si>
  <si>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</si>
  <si>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</si>
  <si>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</si>
  <si>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</si>
  <si>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</si>
  <si>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</si>
  <si>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</si>
  <si>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</si>
  <si>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</si>
  <si>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</si>
  <si>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</si>
  <si>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</si>
  <si>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</si>
  <si>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</si>
  <si>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</si>
  <si>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</si>
  <si>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</si>
  <si>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</si>
  <si>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</si>
  <si>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</si>
  <si>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</si>
  <si>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</si>
  <si>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</si>
  <si>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</si>
  <si>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</si>
  <si>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</si>
  <si>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</si>
  <si>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</si>
  <si>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</si>
  <si>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</si>
  <si>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</si>
  <si>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</si>
  <si>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</si>
  <si>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</si>
  <si>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</si>
  <si>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</si>
  <si>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</si>
  <si>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</si>
  <si>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</si>
  <si>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</si>
  <si>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</si>
  <si>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</si>
  <si>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</si>
  <si>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</si>
  <si>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</si>
  <si>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</si>
  <si>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</si>
  <si>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</si>
  <si>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</si>
  <si>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</si>
  <si>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</si>
  <si>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</si>
  <si>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</si>
  <si>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</si>
  <si>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</si>
  <si>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</si>
  <si>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</si>
  <si>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</si>
  <si>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</si>
  <si>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</si>
  <si>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</si>
  <si>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</si>
  <si>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</si>
  <si>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</si>
  <si>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</si>
  <si>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</si>
  <si>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</si>
  <si>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</si>
  <si>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</si>
  <si>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</si>
  <si>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</si>
  <si>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</si>
  <si>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</si>
  <si>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</si>
  <si>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</si>
  <si>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</si>
  <si>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</si>
  <si>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</si>
  <si>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</si>
  <si>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</si>
  <si>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</si>
  <si>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</si>
  <si>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</si>
  <si>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</si>
  <si>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</si>
  <si>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</si>
  <si>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</si>
  <si>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</si>
  <si>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</si>
  <si>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</si>
  <si>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</si>
  <si>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</si>
  <si>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</si>
  <si>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</si>
  <si>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</si>
  <si>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</si>
  <si>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</si>
  <si>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</si>
  <si>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</si>
  <si>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</si>
  <si>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</si>
  <si>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</si>
  <si>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</si>
  <si>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</si>
  <si>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</si>
  <si>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</si>
  <si>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</si>
  <si>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</si>
  <si>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</si>
  <si>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</si>
  <si>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</si>
  <si>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</si>
  <si>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</si>
  <si>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</si>
  <si>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</si>
  <si>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</si>
  <si>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</si>
  <si>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</si>
  <si>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</si>
  <si>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</si>
  <si>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</si>
  <si>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</si>
  <si>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</si>
  <si>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</si>
  <si>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</si>
  <si>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</si>
  <si>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</si>
  <si>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</si>
  <si>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</si>
  <si>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</si>
  <si>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</si>
  <si>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</si>
  <si>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</si>
  <si>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</si>
  <si>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</si>
  <si>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</si>
  <si>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</si>
  <si>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</si>
  <si>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</si>
  <si>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</si>
  <si>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</si>
  <si>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</si>
  <si>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</si>
  <si>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</si>
  <si>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</si>
  <si>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</si>
  <si>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</si>
  <si>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</si>
  <si>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</si>
  <si>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</si>
  <si>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</si>
  <si>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</si>
  <si>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</si>
  <si>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</si>
  <si>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</si>
  <si>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</si>
  <si>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</si>
  <si>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</si>
  <si>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</si>
  <si>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</si>
  <si>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</si>
  <si>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</si>
  <si>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</si>
  <si>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</si>
  <si>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</si>
  <si>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</si>
  <si>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</si>
  <si>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</si>
  <si>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</si>
  <si>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</si>
  <si>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</si>
  <si>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</si>
  <si>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</si>
  <si>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</si>
  <si>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</si>
  <si>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</si>
  <si>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</si>
  <si>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</si>
  <si>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</si>
  <si>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</si>
  <si>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</si>
  <si>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</si>
  <si>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</si>
  <si>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</si>
  <si>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</si>
  <si>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</si>
  <si>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</si>
  <si>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</si>
  <si>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</si>
  <si>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</si>
  <si>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</si>
  <si>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</si>
  <si>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</si>
  <si>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</si>
  <si>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</si>
  <si>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</si>
  <si>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</si>
  <si>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</si>
  <si>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</si>
  <si>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</si>
  <si>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</si>
  <si>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</si>
  <si>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</si>
  <si>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</si>
  <si>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</si>
  <si>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</si>
  <si>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</si>
  <si>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</si>
  <si>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</si>
  <si>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</si>
  <si>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</si>
  <si>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</si>
  <si>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</si>
  <si>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</si>
  <si>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</si>
  <si>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</si>
  <si>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</si>
  <si>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</si>
  <si>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</si>
  <si>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</si>
  <si>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</si>
  <si>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</si>
  <si>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</si>
  <si>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</si>
  <si>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</si>
  <si>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</si>
  <si>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</si>
  <si>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</si>
  <si>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</si>
  <si>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</si>
  <si>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</si>
  <si>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</si>
  <si>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</si>
  <si>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</si>
  <si>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</si>
  <si>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</si>
  <si>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</si>
  <si>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</si>
  <si>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</si>
  <si>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</si>
  <si>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</si>
  <si>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</si>
  <si>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</si>
  <si>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</si>
  <si>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</si>
  <si>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</si>
  <si>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</si>
  <si>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</si>
  <si>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</si>
  <si>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</si>
  <si>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</si>
  <si>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</si>
  <si>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</si>
  <si>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</si>
  <si>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</si>
  <si>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</si>
  <si>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</si>
  <si>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</si>
  <si>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</si>
  <si>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</si>
  <si>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</si>
  <si>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</si>
  <si>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</si>
  <si>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</si>
  <si>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</si>
  <si>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</si>
  <si>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</si>
  <si>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</si>
  <si>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</si>
  <si>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</si>
  <si>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</si>
  <si>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</si>
  <si>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erosão em corte ou aterro com material de jazida</t>
  </si>
  <si>
    <t>Recomposição de placa de sinalização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</si>
  <si>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</si>
  <si>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</si>
  <si>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</si>
  <si>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</si>
  <si>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</si>
  <si>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</si>
  <si>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</si>
  <si>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</si>
  <si>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</si>
  <si>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</si>
  <si>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</si>
  <si>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</si>
  <si>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</si>
  <si>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</si>
  <si>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</si>
  <si>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</si>
  <si>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</si>
  <si>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</si>
  <si>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</si>
  <si>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</si>
  <si>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</si>
  <si>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</si>
  <si>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</si>
  <si>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</si>
  <si>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</si>
  <si>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</si>
  <si>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</si>
  <si>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</si>
  <si>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</si>
  <si>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</si>
  <si>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</si>
  <si>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</si>
  <si>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</si>
  <si>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</si>
  <si>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</si>
  <si>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</si>
  <si>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</si>
  <si>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</si>
  <si>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</si>
  <si>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</si>
  <si>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</si>
  <si>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</si>
  <si>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</si>
  <si>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</si>
  <si>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</si>
  <si>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</si>
  <si>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</si>
  <si>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</si>
  <si>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</si>
  <si>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</si>
  <si>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</si>
  <si>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</si>
  <si>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</si>
  <si>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</si>
  <si>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</si>
  <si>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</si>
  <si>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</si>
  <si>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</si>
  <si>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</si>
  <si>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</si>
  <si>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</si>
  <si>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</si>
  <si>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</si>
  <si>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</si>
  <si>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</si>
  <si>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</si>
  <si>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</si>
  <si>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</si>
  <si>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</si>
  <si>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</si>
  <si>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</si>
  <si>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</si>
  <si>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</si>
  <si>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</si>
  <si>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</si>
  <si>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</si>
  <si>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</si>
  <si>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</si>
  <si>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</si>
  <si>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</si>
  <si>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</si>
  <si>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</si>
  <si>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</si>
  <si>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</si>
  <si>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</si>
  <si>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</si>
  <si>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</si>
  <si>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</si>
  <si>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</si>
  <si>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</si>
  <si>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</si>
  <si>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</si>
  <si>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</si>
  <si>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</si>
  <si>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</si>
  <si>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</si>
  <si>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</si>
  <si>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</si>
  <si>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</si>
  <si>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</si>
  <si>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</si>
  <si>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</si>
  <si>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</si>
  <si>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</si>
  <si>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</si>
  <si>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</si>
  <si>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</si>
  <si>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</si>
  <si>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</si>
  <si>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</si>
  <si>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</si>
  <si>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</si>
  <si>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</si>
  <si>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</si>
  <si>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</si>
  <si>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</si>
  <si>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</si>
  <si>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</si>
  <si>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</si>
  <si>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</si>
  <si>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</si>
  <si>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</si>
  <si>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</si>
  <si>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</si>
  <si>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</si>
  <si>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</si>
  <si>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</si>
  <si>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</si>
  <si>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</si>
  <si>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</si>
  <si>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</si>
  <si>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</si>
  <si>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</si>
  <si>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</si>
  <si>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</si>
  <si>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</si>
  <si>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</si>
  <si>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</si>
  <si>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</si>
  <si>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</si>
  <si>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</si>
  <si>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</si>
  <si>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</si>
  <si>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</si>
  <si>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</si>
  <si>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</si>
  <si>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</si>
  <si>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</si>
  <si>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</si>
  <si>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</si>
  <si>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</si>
  <si>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</si>
  <si>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</si>
  <si>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</si>
  <si>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</si>
  <si>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</si>
  <si>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</si>
  <si>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</si>
  <si>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</si>
  <si>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</si>
  <si>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</si>
  <si>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</si>
  <si>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</si>
  <si>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</si>
  <si>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</si>
  <si>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</si>
  <si>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</si>
  <si>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</si>
  <si>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</si>
  <si>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</si>
  <si>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</si>
  <si>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</si>
  <si>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</si>
  <si>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</si>
  <si>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</si>
  <si>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</si>
  <si>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</si>
  <si>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</si>
  <si>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</si>
  <si>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</si>
  <si>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</si>
  <si>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</si>
  <si>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</si>
  <si>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</si>
  <si>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</si>
  <si>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</si>
  <si>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</si>
  <si>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</si>
  <si>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</si>
  <si>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</si>
  <si>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</si>
  <si>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</si>
  <si>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</si>
  <si>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</si>
  <si>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</si>
  <si>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</si>
  <si>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</si>
  <si>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</si>
  <si>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</si>
  <si>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</si>
  <si>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</si>
  <si>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</si>
  <si>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</si>
  <si>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</si>
  <si>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</si>
  <si>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</si>
  <si>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</si>
  <si>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</si>
  <si>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</si>
  <si>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</si>
  <si>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</si>
  <si>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</si>
  <si>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</si>
  <si>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</si>
  <si>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</si>
  <si>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</si>
  <si>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</si>
  <si>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</si>
  <si>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</si>
  <si>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</si>
  <si>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</si>
  <si>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</si>
  <si>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</si>
  <si>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</si>
  <si>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</si>
  <si>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</si>
  <si>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</si>
  <si>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</si>
  <si>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</si>
  <si>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</si>
  <si>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</si>
  <si>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</si>
  <si>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</si>
  <si>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</si>
  <si>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</si>
  <si>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</si>
  <si>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</si>
  <si>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</si>
  <si>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</si>
  <si>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</si>
  <si>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</si>
  <si>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</si>
  <si>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</si>
  <si>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</si>
  <si>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</si>
  <si>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</si>
  <si>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</si>
  <si>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</si>
  <si>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</si>
  <si>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</si>
  <si>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</si>
  <si>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</si>
  <si>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</si>
  <si>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</si>
  <si>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</si>
  <si>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</si>
  <si>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</si>
  <si>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</si>
  <si>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</si>
  <si>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</si>
  <si>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</si>
  <si>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</si>
  <si>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</si>
  <si>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</si>
  <si>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</si>
  <si>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</si>
  <si>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</si>
  <si>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</si>
  <si>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</si>
  <si>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</si>
  <si>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</si>
  <si>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</si>
  <si>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</si>
  <si>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</si>
  <si>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</si>
  <si>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</si>
  <si>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</si>
  <si>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</si>
  <si>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</si>
  <si>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</si>
  <si>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</si>
  <si>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</si>
  <si>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</si>
  <si>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</si>
  <si>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</si>
  <si>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</si>
  <si>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</si>
  <si>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</si>
  <si>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</si>
  <si>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</si>
  <si>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</si>
  <si>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</si>
  <si>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</si>
  <si>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</si>
  <si>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</si>
  <si>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</si>
  <si>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</si>
  <si>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</si>
  <si>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</si>
  <si>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</si>
  <si>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</si>
  <si>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</si>
  <si>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</si>
  <si>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</si>
  <si>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</si>
  <si>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</si>
  <si>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</si>
  <si>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</si>
  <si>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</si>
  <si>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</si>
  <si>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</si>
  <si>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</si>
  <si>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</si>
  <si>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</si>
  <si>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</si>
  <si>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</si>
  <si>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</si>
  <si>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</si>
  <si>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</si>
  <si>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</si>
  <si>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</si>
  <si>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</si>
  <si>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</si>
  <si>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</si>
  <si>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</si>
  <si>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</si>
  <si>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</si>
  <si>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</si>
  <si>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</si>
  <si>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</si>
  <si>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</si>
  <si>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</si>
  <si>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</si>
  <si>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</si>
  <si>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</si>
  <si>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</si>
  <si>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</si>
  <si>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</si>
  <si>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</si>
  <si>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</si>
  <si>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</si>
  <si>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</si>
  <si>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</si>
  <si>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</si>
  <si>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</si>
  <si>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</si>
  <si>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</si>
  <si>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</si>
  <si>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</si>
  <si>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</si>
  <si>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</si>
  <si>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</si>
  <si>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</si>
  <si>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</si>
  <si>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</si>
  <si>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</si>
  <si>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</si>
  <si>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</si>
  <si>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</si>
  <si>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</si>
  <si>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</si>
  <si>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</si>
  <si>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</si>
  <si>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</si>
  <si>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</si>
  <si>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</si>
  <si>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</si>
  <si>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</si>
  <si>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</si>
  <si>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</si>
  <si>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</si>
  <si>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</si>
  <si>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</si>
  <si>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</si>
  <si>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</si>
  <si>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</si>
  <si>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</si>
  <si>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</si>
  <si>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</si>
  <si>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</si>
  <si>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</si>
  <si>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</si>
  <si>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</si>
  <si>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</si>
  <si>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</si>
  <si>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</si>
  <si>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</si>
  <si>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</si>
  <si>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</si>
  <si>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</si>
  <si>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</si>
  <si>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</si>
  <si>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</si>
  <si>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</si>
  <si>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</si>
  <si>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</si>
  <si>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</si>
  <si>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</si>
  <si>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</si>
  <si>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</si>
  <si>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</si>
  <si>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</si>
  <si>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</si>
  <si>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</si>
  <si>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</si>
  <si>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</si>
  <si>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</si>
  <si>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</si>
  <si>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</si>
  <si>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</si>
  <si>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</si>
  <si>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</si>
  <si>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</si>
  <si>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</si>
  <si>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</si>
  <si>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</si>
  <si>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</si>
  <si>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</si>
  <si>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</si>
  <si>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</si>
  <si>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</si>
  <si>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</si>
  <si>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</si>
  <si>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</si>
  <si>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</si>
  <si>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</si>
  <si>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</si>
  <si>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</si>
  <si>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</si>
  <si>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</si>
  <si>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</si>
  <si>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</si>
  <si>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</si>
  <si>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</si>
  <si>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</si>
  <si>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</si>
  <si>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</si>
  <si>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</si>
  <si>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</si>
  <si>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</si>
  <si>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</si>
  <si>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</si>
  <si>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</si>
  <si>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</si>
  <si>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</si>
  <si>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</si>
  <si>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</si>
  <si>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</si>
  <si>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</si>
  <si>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</si>
  <si>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</si>
  <si>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</si>
  <si>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</si>
  <si>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</si>
  <si>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</si>
  <si>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</si>
  <si>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</si>
  <si>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</si>
  <si>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</si>
  <si>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</si>
  <si>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</si>
  <si>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</si>
  <si>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</si>
  <si>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</si>
  <si>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</si>
  <si>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</si>
  <si>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</si>
  <si>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</si>
  <si>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</si>
  <si>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</si>
  <si>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</si>
  <si>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</si>
  <si>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</si>
  <si>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</si>
  <si>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</si>
  <si>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</si>
  <si>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</si>
  <si>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</si>
  <si>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</si>
  <si>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</si>
  <si>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</si>
  <si>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</si>
  <si>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</si>
  <si>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</si>
  <si>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</si>
  <si>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</si>
  <si>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</si>
  <si>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</si>
  <si>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</si>
  <si>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</si>
  <si>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</si>
  <si>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</si>
  <si>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</si>
  <si>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</si>
  <si>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</si>
  <si>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</si>
  <si>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</si>
  <si>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</si>
  <si>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</si>
  <si>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</si>
  <si>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</si>
  <si>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</si>
  <si>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</si>
  <si>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</si>
  <si>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</si>
  <si>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</si>
  <si>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</si>
  <si>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</si>
  <si>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</si>
  <si>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</si>
  <si>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</si>
  <si>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</si>
  <si>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</si>
  <si>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</si>
  <si>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</si>
  <si>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</si>
  <si>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</si>
  <si>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</si>
  <si>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</si>
  <si>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</si>
  <si>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</si>
  <si>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</si>
  <si>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</si>
  <si>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</si>
  <si>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</si>
  <si>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</si>
  <si>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</si>
  <si>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</si>
  <si>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</si>
  <si>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</si>
  <si>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</si>
  <si>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</si>
  <si>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</si>
  <si>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</si>
  <si>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</si>
  <si>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</si>
  <si>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</si>
  <si>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</si>
  <si>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</si>
  <si>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</si>
  <si>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</si>
  <si>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</si>
  <si>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</si>
  <si>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</si>
  <si>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</si>
  <si>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</si>
  <si>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</si>
  <si>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</si>
  <si>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</si>
  <si>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</si>
  <si>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</si>
  <si>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</si>
  <si>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</si>
  <si>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</si>
  <si>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</si>
  <si>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</si>
  <si>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</si>
  <si>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</si>
  <si>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</si>
  <si>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</si>
  <si>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</si>
  <si>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</si>
  <si>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</si>
  <si>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</si>
  <si>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</si>
  <si>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</si>
  <si>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</si>
  <si>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</si>
  <si>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</si>
  <si>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</si>
  <si>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</si>
  <si>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</si>
  <si>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</si>
  <si>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</si>
  <si>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</si>
  <si>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</si>
  <si>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</si>
  <si>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</si>
  <si>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</si>
  <si>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</si>
  <si>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</si>
  <si>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</si>
  <si>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</si>
  <si>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</si>
  <si>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</si>
  <si>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</si>
  <si>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</si>
  <si>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</si>
  <si>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</si>
  <si>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</si>
  <si>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</si>
  <si>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</si>
  <si>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</si>
  <si>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</si>
  <si>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</si>
  <si>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</si>
  <si>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</si>
  <si>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</si>
  <si>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</si>
  <si>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</si>
  <si>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</si>
  <si>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</si>
  <si>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</si>
  <si>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</si>
  <si>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</si>
  <si>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</si>
  <si>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</si>
  <si>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</si>
  <si>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</si>
  <si>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</si>
  <si>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</si>
  <si>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</si>
  <si>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</si>
  <si>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</si>
  <si>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</si>
  <si>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</si>
  <si>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</si>
  <si>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</si>
  <si>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</si>
  <si>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</si>
  <si>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</si>
  <si>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</si>
  <si>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</si>
  <si>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</si>
  <si>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</si>
  <si>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</si>
  <si>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</si>
  <si>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</si>
  <si>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</si>
  <si>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</si>
  <si>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</si>
  <si>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</si>
  <si>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</si>
  <si>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</si>
  <si>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</si>
  <si>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</si>
  <si>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</si>
  <si>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</si>
  <si>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</si>
  <si>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</si>
  <si>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</si>
  <si>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</si>
  <si>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</si>
  <si>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</si>
  <si>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</si>
  <si>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</si>
  <si>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</si>
  <si>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</si>
  <si>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</si>
  <si>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</si>
  <si>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</si>
  <si>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</si>
  <si>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</si>
  <si>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</si>
  <si>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</si>
  <si>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</si>
  <si>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</si>
  <si>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</si>
  <si>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</si>
  <si>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</si>
  <si>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</si>
  <si>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</si>
  <si>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</si>
  <si>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</si>
  <si>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</si>
  <si>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</si>
  <si>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</si>
  <si>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</si>
  <si>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</si>
  <si>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</si>
  <si>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</si>
  <si>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</si>
  <si>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</si>
  <si>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</si>
  <si>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</si>
  <si>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</si>
  <si>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</si>
  <si>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</si>
  <si>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</si>
  <si>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</si>
  <si>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</si>
  <si>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</si>
  <si>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</si>
  <si>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</si>
  <si>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</si>
  <si>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</si>
  <si>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</si>
  <si>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</si>
  <si>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</si>
  <si>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</si>
  <si>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</si>
  <si>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</si>
  <si>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</si>
  <si>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</si>
  <si>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</si>
  <si>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</si>
  <si>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</si>
  <si>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</si>
  <si>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</si>
  <si>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</si>
  <si>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</si>
  <si>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</si>
  <si>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</si>
  <si>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</si>
  <si>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</si>
  <si>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</si>
  <si>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</si>
  <si>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</si>
  <si>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</si>
  <si>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</si>
  <si>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</si>
  <si>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</si>
  <si>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</si>
  <si>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</si>
  <si>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</si>
  <si>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</si>
  <si>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</si>
  <si>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</si>
  <si>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</si>
  <si>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</si>
  <si>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</si>
  <si>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</si>
  <si>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</si>
  <si>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</si>
  <si>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</si>
  <si>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</si>
  <si>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</si>
  <si>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</si>
  <si>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</si>
  <si>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</si>
  <si>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</si>
  <si>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</si>
  <si>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</si>
  <si>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</si>
  <si>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</si>
  <si>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</si>
  <si>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</si>
  <si>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</si>
  <si>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</si>
  <si>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</si>
  <si>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</si>
  <si>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</si>
  <si>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</si>
  <si>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</si>
  <si>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</si>
  <si>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</si>
  <si>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</si>
  <si>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</si>
  <si>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</si>
  <si>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</si>
  <si>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</si>
  <si>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</si>
  <si>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</si>
  <si>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</si>
  <si>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</si>
  <si>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</si>
  <si>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</si>
  <si>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</si>
  <si>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</si>
  <si>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</si>
  <si>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</si>
  <si>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</si>
  <si>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</si>
  <si>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</si>
  <si>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</si>
  <si>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</si>
  <si>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</si>
  <si>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</si>
  <si>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</si>
  <si>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</si>
  <si>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</si>
  <si>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</si>
  <si>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</si>
  <si>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</si>
  <si>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</si>
  <si>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</si>
  <si>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</si>
  <si>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</si>
  <si>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</si>
  <si>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</si>
  <si>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</si>
  <si>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</si>
  <si>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</si>
  <si>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</si>
  <si>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</si>
  <si>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</si>
  <si>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</si>
  <si>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</si>
  <si>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</si>
  <si>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</si>
  <si>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</si>
  <si>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</si>
  <si>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</si>
  <si>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</si>
  <si>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</si>
  <si>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</si>
  <si>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</si>
  <si>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</si>
  <si>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</si>
  <si>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</si>
  <si>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</si>
  <si>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</si>
  <si>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</si>
  <si>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</si>
  <si>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</si>
  <si>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</si>
  <si>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</si>
  <si>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</si>
  <si>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</si>
  <si>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</si>
  <si>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</si>
  <si>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</si>
  <si>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</si>
  <si>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</si>
  <si>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</si>
  <si>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</si>
  <si>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</si>
  <si>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</si>
  <si>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</si>
  <si>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</si>
  <si>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</si>
  <si>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</si>
  <si>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</si>
  <si>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</si>
  <si>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</si>
  <si>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</si>
  <si>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</si>
  <si>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</si>
  <si>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</si>
  <si>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</si>
  <si>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</si>
  <si>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</si>
  <si>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</si>
  <si>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</si>
  <si>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</si>
  <si>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</si>
  <si>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</si>
  <si>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</si>
  <si>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</si>
  <si>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</si>
  <si>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</si>
  <si>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</si>
  <si>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</si>
  <si>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</si>
  <si>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</si>
  <si>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</si>
  <si>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</si>
  <si>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</si>
  <si>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</si>
  <si>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</si>
  <si>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</si>
  <si>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</si>
  <si>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</si>
  <si>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</si>
  <si>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</si>
  <si>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</si>
  <si>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</si>
  <si>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</si>
  <si>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</si>
  <si>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</si>
  <si>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</si>
  <si>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</si>
  <si>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</si>
  <si>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</si>
  <si>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</si>
  <si>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</si>
  <si>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</si>
  <si>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</si>
  <si>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</si>
  <si>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</si>
  <si>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</si>
  <si>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</si>
  <si>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</si>
  <si>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</si>
  <si>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</si>
  <si>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</si>
  <si>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</si>
  <si>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</si>
  <si>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</si>
  <si>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</si>
  <si>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</si>
  <si>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</si>
  <si>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</si>
  <si>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</si>
  <si>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</si>
  <si>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</si>
  <si>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</si>
  <si>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</si>
  <si>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</si>
  <si>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</si>
  <si>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</si>
  <si>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</si>
  <si>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</si>
  <si>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</si>
  <si>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</si>
  <si>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</si>
  <si>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</si>
  <si>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</si>
  <si>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</si>
  <si>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</si>
  <si>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</si>
  <si>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</si>
  <si>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</si>
  <si>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</si>
  <si>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</si>
  <si>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</si>
  <si>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</si>
  <si>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</si>
  <si>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</si>
  <si>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</si>
  <si>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</si>
  <si>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</si>
  <si>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</si>
  <si>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</si>
  <si>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</si>
  <si>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</si>
  <si>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</si>
  <si>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</si>
  <si>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</si>
  <si>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</si>
  <si>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</si>
  <si>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</si>
  <si>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</si>
  <si>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</si>
  <si>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</si>
  <si>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</si>
  <si>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</si>
  <si>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</si>
  <si>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</si>
  <si>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</si>
  <si>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</si>
  <si>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</si>
  <si>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</si>
  <si>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</si>
  <si>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</si>
  <si>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</si>
  <si>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</si>
  <si>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</si>
  <si>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</si>
  <si>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</si>
  <si>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</si>
  <si>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</si>
  <si>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</si>
  <si>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</si>
  <si>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</si>
  <si>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</si>
  <si>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</si>
  <si>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</si>
  <si>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</si>
  <si>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</si>
  <si>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</si>
  <si>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</si>
  <si>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</si>
  <si>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</si>
  <si>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</si>
  <si>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</si>
  <si>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</si>
  <si>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</si>
  <si>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</si>
  <si>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</si>
  <si>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</si>
  <si>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</si>
  <si>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</si>
  <si>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</si>
  <si>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</si>
  <si>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</si>
  <si>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</si>
  <si>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</si>
  <si>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</si>
  <si>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</si>
  <si>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</si>
  <si>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</si>
  <si>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</si>
  <si>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</si>
  <si>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</si>
  <si>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</si>
  <si>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</si>
  <si>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</si>
  <si>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</si>
  <si>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</si>
  <si>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</si>
  <si>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</si>
  <si>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</si>
  <si>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</si>
  <si>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</si>
  <si>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</si>
  <si>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</si>
  <si>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</si>
  <si>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</si>
  <si>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</si>
  <si>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</si>
  <si>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</si>
  <si>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</si>
  <si>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</si>
  <si>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</si>
  <si>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</si>
  <si>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</si>
  <si>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</si>
  <si>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</si>
  <si>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</si>
  <si>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</si>
  <si>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</si>
  <si>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</si>
  <si>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</si>
  <si>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</si>
  <si>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</si>
  <si>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</si>
  <si>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</si>
  <si>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</si>
  <si>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</si>
  <si>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</si>
  <si>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</si>
  <si>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</si>
  <si>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</si>
  <si>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</si>
  <si>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</si>
  <si>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</si>
  <si>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</si>
  <si>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</si>
  <si>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unkm</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</si>
  <si>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</si>
  <si>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</si>
  <si>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</si>
  <si>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</si>
  <si>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</si>
  <si>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</si>
  <si>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</si>
  <si>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</si>
  <si>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</si>
  <si>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</si>
  <si>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</si>
  <si>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</si>
  <si>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</si>
  <si>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</si>
  <si>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</si>
  <si>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</si>
  <si>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</si>
  <si>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</si>
  <si>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</si>
  <si>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</si>
  <si>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</si>
  <si>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</si>
  <si>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</si>
  <si>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</si>
  <si>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</si>
  <si>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</si>
  <si>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</si>
  <si>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</si>
  <si>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</si>
  <si>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</si>
  <si>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</si>
  <si>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</si>
  <si>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</si>
  <si>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</si>
  <si>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</si>
  <si>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</si>
  <si>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</si>
  <si>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</si>
  <si>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</si>
  <si>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</si>
  <si>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</si>
  <si>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</si>
  <si>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</si>
  <si>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</si>
  <si>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</si>
  <si>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</si>
  <si>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</si>
  <si>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</si>
  <si>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</si>
  <si>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</si>
  <si>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</si>
  <si>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</si>
  <si>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</si>
  <si>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</si>
  <si>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</si>
  <si>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</si>
  <si>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</si>
  <si>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</si>
  <si>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</si>
  <si>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</si>
  <si>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</si>
  <si>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</si>
  <si>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</si>
  <si>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</si>
  <si>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</si>
  <si>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</si>
  <si>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</si>
  <si>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</si>
  <si>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</si>
  <si>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</si>
  <si>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</si>
  <si>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</si>
  <si>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</si>
  <si>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</si>
  <si>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</si>
  <si>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</si>
  <si>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</si>
  <si>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</si>
  <si>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</si>
  <si>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</si>
  <si>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</si>
  <si>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</si>
  <si>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</si>
  <si>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</si>
  <si>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</si>
  <si>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</si>
  <si>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</si>
  <si>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</si>
  <si>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</si>
  <si>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</si>
  <si>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</si>
  <si>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</si>
  <si>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</si>
  <si>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</si>
  <si>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</si>
  <si>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</si>
  <si>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</si>
  <si>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</si>
  <si>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</si>
  <si>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</si>
  <si>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</si>
  <si>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</si>
  <si>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</si>
  <si>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</si>
  <si>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</si>
  <si>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</si>
  <si>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</si>
  <si>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</si>
  <si>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</si>
  <si>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</si>
  <si>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</si>
  <si>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</si>
  <si>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</si>
  <si>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</si>
  <si>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</si>
  <si>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</si>
  <si>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</si>
  <si>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</si>
  <si>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</si>
  <si>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</si>
  <si>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</si>
  <si>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</si>
  <si>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</si>
  <si>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</si>
  <si>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</si>
  <si>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</si>
  <si>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</si>
  <si>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</si>
  <si>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</si>
  <si>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</si>
  <si>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</si>
  <si>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</si>
  <si>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</si>
  <si>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</si>
  <si>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</si>
  <si>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</si>
  <si>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</si>
  <si>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</si>
  <si>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</si>
  <si>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</si>
  <si>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</si>
  <si>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</si>
  <si>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</si>
  <si>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</si>
  <si>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</si>
  <si>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</si>
  <si>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</si>
  <si>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</si>
  <si>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</si>
  <si>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</si>
  <si>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</si>
  <si>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</si>
  <si>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</si>
  <si>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</si>
  <si>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</si>
  <si>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</si>
  <si>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</si>
  <si>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</si>
  <si>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</si>
  <si>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</si>
  <si>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</si>
  <si>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</si>
  <si>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</si>
  <si>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</si>
  <si>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</si>
  <si>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</si>
  <si>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</si>
  <si>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</si>
  <si>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</si>
  <si>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</si>
  <si>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</si>
  <si>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</si>
  <si>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</si>
  <si>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</si>
  <si>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</si>
  <si>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</si>
  <si>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</si>
  <si>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</si>
  <si>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</si>
  <si>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</si>
  <si>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</si>
  <si>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</si>
  <si>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</si>
  <si>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</si>
  <si>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</si>
  <si>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</si>
  <si>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</si>
  <si>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</si>
  <si>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</si>
  <si>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</si>
  <si>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</si>
  <si>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</si>
  <si>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</si>
  <si>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</si>
  <si>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</si>
  <si>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</si>
  <si>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</si>
  <si>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</si>
  <si>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</si>
  <si>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</si>
  <si>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</si>
  <si>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</si>
  <si>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</si>
  <si>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</si>
  <si>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</si>
  <si>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</si>
  <si>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</si>
  <si>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</si>
  <si>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</si>
  <si>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</si>
  <si>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</si>
  <si>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</si>
  <si>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</si>
  <si>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</si>
  <si>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</si>
  <si>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</si>
  <si>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</si>
  <si>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</si>
  <si>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</si>
  <si>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</si>
  <si>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</si>
  <si>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</si>
  <si>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</si>
  <si>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</si>
  <si>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</si>
  <si>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</si>
  <si>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</si>
  <si>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</si>
  <si>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</si>
  <si>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</si>
  <si>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</si>
  <si>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</si>
  <si>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</si>
  <si>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</si>
  <si>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</si>
  <si>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</si>
  <si>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</si>
  <si>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</si>
  <si>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</si>
  <si>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</si>
  <si>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</si>
  <si>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</si>
  <si>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</si>
  <si>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</si>
  <si>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</si>
  <si>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</si>
  <si>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</si>
  <si>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</si>
  <si>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</si>
  <si>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</si>
  <si>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</si>
  <si>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</si>
  <si>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</si>
  <si>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</si>
  <si>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</si>
  <si>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</si>
  <si>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</si>
  <si>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</si>
  <si>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</si>
  <si>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</si>
  <si>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</si>
  <si>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</si>
  <si>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</si>
  <si>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</si>
  <si>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</si>
  <si>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</si>
  <si>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</si>
  <si>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</si>
  <si>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</si>
  <si>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</si>
  <si>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</si>
  <si>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</si>
  <si>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</si>
  <si>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</si>
  <si>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</si>
  <si>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</si>
  <si>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</si>
  <si>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</si>
  <si>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</si>
  <si>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</si>
  <si>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</si>
  <si>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</si>
  <si>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</si>
  <si>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</si>
  <si>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</si>
  <si>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</si>
  <si>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</si>
  <si>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</si>
  <si>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</si>
  <si>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</si>
  <si>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</si>
  <si>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</si>
  <si>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</si>
  <si>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</si>
  <si>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</si>
  <si>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</si>
  <si>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</si>
  <si>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</si>
  <si>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</si>
  <si>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</si>
  <si>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</si>
  <si>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</si>
  <si>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</si>
  <si>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</si>
  <si>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</si>
  <si>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</si>
  <si>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</si>
  <si>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</si>
  <si>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</si>
  <si>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</si>
  <si>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</si>
  <si>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</si>
  <si>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</si>
  <si>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</si>
  <si>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</si>
  <si>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</si>
  <si>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</si>
  <si>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</si>
  <si>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</si>
  <si>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</si>
  <si>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</si>
  <si>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</si>
  <si>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</si>
  <si>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</si>
  <si>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</si>
  <si>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</si>
  <si>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</si>
  <si>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</si>
  <si>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</si>
  <si>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</si>
  <si>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</si>
  <si>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</si>
  <si>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</si>
  <si>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</si>
  <si>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</si>
  <si>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</si>
  <si>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</si>
  <si>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</si>
  <si>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</si>
  <si>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</si>
  <si>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</si>
  <si>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</si>
  <si>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</si>
  <si>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</si>
  <si>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</si>
  <si>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</si>
  <si>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</si>
  <si>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</si>
  <si>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</si>
  <si>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</si>
  <si>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</si>
  <si>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</si>
  <si>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</si>
  <si>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</si>
  <si>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</si>
  <si>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</si>
  <si>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</si>
  <si>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</si>
  <si>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</si>
  <si>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</si>
  <si>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</si>
  <si>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</si>
  <si>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</si>
  <si>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</si>
  <si>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</si>
  <si>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</si>
  <si>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</si>
  <si>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</si>
  <si>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</si>
  <si>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</si>
  <si>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</si>
  <si>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</si>
  <si>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</si>
  <si>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</si>
  <si>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</si>
  <si>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</si>
  <si>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</si>
  <si>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</si>
  <si>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</si>
  <si>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</si>
  <si>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</si>
  <si>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</si>
  <si>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</si>
  <si>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</si>
  <si>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</si>
  <si>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</si>
  <si>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</si>
  <si>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</si>
  <si>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</si>
  <si>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</si>
  <si>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</si>
  <si>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</si>
  <si>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</si>
  <si>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</si>
  <si>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</si>
  <si>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</si>
  <si>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</si>
  <si>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</si>
  <si>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</si>
  <si>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</si>
  <si>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</si>
  <si>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</si>
  <si>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</si>
  <si>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</si>
  <si>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</si>
  <si>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</si>
  <si>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</si>
  <si>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</si>
  <si>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</si>
  <si>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</si>
  <si>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</si>
  <si>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</si>
  <si>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</si>
  <si>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</si>
  <si>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</si>
  <si>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</si>
  <si>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</si>
  <si>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</si>
  <si>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</si>
  <si>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</si>
  <si>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</si>
  <si>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</si>
  <si>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</si>
  <si>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</si>
  <si>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</si>
  <si>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</si>
  <si>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</si>
  <si>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</si>
  <si>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</si>
  <si>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</si>
  <si>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</si>
  <si>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</si>
  <si>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</si>
  <si>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</si>
  <si>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</si>
  <si>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</si>
  <si>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</si>
  <si>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</si>
  <si>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</si>
  <si>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</si>
  <si>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</si>
  <si>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</si>
  <si>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</si>
  <si>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</si>
  <si>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Transporte interno em estaleiro para movimentação de peças</t>
  </si>
  <si>
    <t>Tratamento superficial e pintura da ponte e demais estruturas metálicas navais - exceto fundo do flutuante</t>
  </si>
  <si>
    <t>Tratamento superficial e pintura do fundo do flutuante</t>
  </si>
  <si>
    <t>TOTAL EQUIPAMENTOS</t>
  </si>
  <si>
    <t>TOTAL MÃO OBRA</t>
  </si>
  <si>
    <t>TOTAL EXECUÇÃO</t>
  </si>
  <si>
    <t>CUSTO UNITÁRIO DA EXECUÇÃO</t>
  </si>
  <si>
    <t>TOTAL MATERIAL</t>
  </si>
  <si>
    <t>TOTAL ATIVIDADES AUXILIARES</t>
  </si>
  <si>
    <t>PREÇO UNIT.</t>
  </si>
  <si>
    <t>TOTAL TEMPO FIXO</t>
  </si>
  <si>
    <t>DMT-LN</t>
  </si>
  <si>
    <t>DMT-RP</t>
  </si>
  <si>
    <t>DMT-P</t>
  </si>
  <si>
    <t>TOTAL TRANSPORTE</t>
  </si>
  <si>
    <t>FILTRO</t>
  </si>
  <si>
    <t>ITEM</t>
  </si>
  <si>
    <t>ORIGEM</t>
  </si>
  <si>
    <t>PLANILHA ORÇAMENTÁRIA</t>
  </si>
  <si>
    <t>BDI</t>
  </si>
  <si>
    <t>PROPOSTA DE PREÇOS</t>
  </si>
  <si>
    <t>ÍNDICE DA PROPOSTA</t>
  </si>
  <si>
    <t>PÁGINAS</t>
  </si>
  <si>
    <t>/</t>
  </si>
  <si>
    <t xml:space="preserve">CRONOGRAMA FÍSICO-FINANCEIRO </t>
  </si>
  <si>
    <t>TERMO DE ENCERRAMENTO</t>
  </si>
  <si>
    <t>JS CONSTRUTORA E LOCADORA LTDA</t>
  </si>
  <si>
    <t>ENG. CIVIL ADALBERTO VIEIRA</t>
  </si>
  <si>
    <t>CREA N.º: 20040/D-GO</t>
  </si>
  <si>
    <t>SÓCIO / DIRETOR</t>
  </si>
  <si>
    <t xml:space="preserve">À  </t>
  </si>
  <si>
    <t>Prezados Senhores:</t>
  </si>
  <si>
    <t xml:space="preserve">OBJETO: </t>
  </si>
  <si>
    <t xml:space="preserve">Outrossim, declara que: </t>
  </si>
  <si>
    <t>Atenciosamente,</t>
  </si>
  <si>
    <t>UNDADE</t>
  </si>
  <si>
    <t>PREÇO</t>
  </si>
  <si>
    <t>CUSTO TOTAL PARCIAL</t>
  </si>
  <si>
    <t>TOTAL</t>
  </si>
  <si>
    <t>DNIT</t>
  </si>
  <si>
    <t>ELETRICO</t>
  </si>
  <si>
    <t>DIESEL</t>
  </si>
  <si>
    <t>GASOLINA</t>
  </si>
  <si>
    <t>M0291</t>
  </si>
  <si>
    <t>Estrutura modular com 2 banheiros - L = 2,44 m e C = 6,06 m (1 TEU)</t>
  </si>
  <si>
    <t>M0292</t>
  </si>
  <si>
    <t>Estrutura modular com janela - L = 2,44 m e C = 6,06 m (1 TEU)</t>
  </si>
  <si>
    <t>M0293</t>
  </si>
  <si>
    <t>Estrutura modular com janela - L = 4,88 m e C = 6,06 m (1 TEU duplo)</t>
  </si>
  <si>
    <t>M0294</t>
  </si>
  <si>
    <t>Estrutura modular com janela e 2 banheiros - L = 4,88 m e C = 6,06 m (1 TEU duplo)</t>
  </si>
  <si>
    <t>M0295</t>
  </si>
  <si>
    <t>Estrutura modular com revestimento térmico, janela e banheiro - L = 2,44 m e C = 6,06 m (1 TEU)</t>
  </si>
  <si>
    <t>M0296</t>
  </si>
  <si>
    <t>Estrutura modular com revestimento térmico, janela e banheiro - L = 2,44 m e C = 12,19 m (2 TEU)</t>
  </si>
  <si>
    <t>M0297</t>
  </si>
  <si>
    <t>Estrutura modular com 3 janelas para guarita - L = 2,44 m e C = 3,05 m (1/2 TEU)</t>
  </si>
  <si>
    <t>M0713</t>
  </si>
  <si>
    <t>Cinta com cerdas de aço</t>
  </si>
  <si>
    <t>M0714</t>
  </si>
  <si>
    <t>Tinta de acabamento poliuretano acrílico alifático brilhante bicomponente</t>
  </si>
  <si>
    <t>M0715</t>
  </si>
  <si>
    <t>Tinta selante epóxi vinílico bicomponente curada com poliamida</t>
  </si>
  <si>
    <t>M0716</t>
  </si>
  <si>
    <t>Tinta anti-incrustante livre de estanho</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</si>
  <si>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</si>
  <si>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</si>
  <si>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</si>
  <si>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</si>
  <si>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</si>
  <si>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</si>
  <si>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M1894</t>
  </si>
  <si>
    <t>Cabo de aço - D = 16,00 mm (5/8")</t>
  </si>
  <si>
    <t>M1895</t>
  </si>
  <si>
    <t>Coroa de botões esféricos linha R25 - D = 48 mm (1 7/8")</t>
  </si>
  <si>
    <t>M1899</t>
  </si>
  <si>
    <t>Tela metálica de dupla torção em liga de zinco e alumínio com cabos de aço longitudinais - resistência longitudinal à tração de 121 kN/m - inclusive grampos e clipes de junção</t>
  </si>
  <si>
    <t>M1920</t>
  </si>
  <si>
    <t>Duto flexível de poliéster aluminizado sem isolamento para exaustão - D = 263 mm</t>
  </si>
  <si>
    <t>M1923</t>
  </si>
  <si>
    <t>Duto flexível de poliéster aluminizado sem isolamento para ventilação forçada - D = 161 mm</t>
  </si>
  <si>
    <t>EQUIPAMENTO</t>
  </si>
  <si>
    <t>UND</t>
  </si>
  <si>
    <t>POTÊNCIA (HP)</t>
  </si>
  <si>
    <t>VIDA ÚTIL
(n)</t>
  </si>
  <si>
    <t>VALOR DE AQUISIÇÃO
(VA)</t>
  </si>
  <si>
    <t>CÓDIGO M.O</t>
  </si>
  <si>
    <t>SALARIO MENSAL</t>
  </si>
  <si>
    <t>MÃO DE OBRA (CMO)</t>
  </si>
  <si>
    <t>PRODUTIVO
CD+JH+CM+CMA+CMO</t>
  </si>
  <si>
    <t>AQUECEDOR DE FLUÍDO TÉRMICO C/ CALDEIRA</t>
  </si>
  <si>
    <t>Energia (kwh)</t>
  </si>
  <si>
    <t>BETONEIRA DE 320L - DIESEL</t>
  </si>
  <si>
    <t>Óleo Diesel</t>
  </si>
  <si>
    <t>BETONEIRA DE 320L - ELÉTRICA</t>
  </si>
  <si>
    <t>BOMBA PARA INJEÇÃO DE NATA DE CIMENTO</t>
  </si>
  <si>
    <t>CAMINHÃO APLICADOR DE MATERIAL TERMOPLÁSTICO</t>
  </si>
  <si>
    <t>CAMINHÃO BASCULANTE 10 M3 - 15 T</t>
  </si>
  <si>
    <t>CAMINHÃO BASCULANTE 6 M3 - 10,5 T</t>
  </si>
  <si>
    <t>CAMINHÃO CARROCERIA MADEIRA - 15 T</t>
  </si>
  <si>
    <t>CAMINHÃO DISTRIBUIDOR DE CIMENTO</t>
  </si>
  <si>
    <t>CAMINHÃO MUNCK (GUINDAUTO)</t>
  </si>
  <si>
    <t>CAMINHÃO PARA HIDROSSEMEADURA</t>
  </si>
  <si>
    <t>CAMINHÃO PRANCHA</t>
  </si>
  <si>
    <t>CAMINHÃO TANQUE 10.000L</t>
  </si>
  <si>
    <t>CAMINHÃO TANQUE 6.000L</t>
  </si>
  <si>
    <t>CAMINHÃO TANQUE DISTRIBUIDOR DE ASFALTO</t>
  </si>
  <si>
    <t>Nenhum</t>
  </si>
  <si>
    <t>CARRINHO DE MÃO 80L</t>
  </si>
  <si>
    <t>COMPACTADOR DE PLACA VIBRATÓRIA</t>
  </si>
  <si>
    <t>Gasolina</t>
  </si>
  <si>
    <t>COMPACTADOR MANUAL COM SOQUETE VIBRATÓRIO</t>
  </si>
  <si>
    <t>COMPRESSOR DE AR 124 PCM</t>
  </si>
  <si>
    <t>COMPRESSOR DE AR 295 PCM</t>
  </si>
  <si>
    <t>COMPRESSOR DE AR 340 PCM</t>
  </si>
  <si>
    <t>ESCAVADEIRA HIDRÁULICA - 320DL OU EQUIVALENTE</t>
  </si>
  <si>
    <t>EXTRUSORA PARA MEIO FIO DE CONCRETO</t>
  </si>
  <si>
    <t>FÁBRICA DE PRÉ-MOLDADO DE CONCRETO</t>
  </si>
  <si>
    <t>FRESADORA A FRIO - W 200 F OU EQUIVALENTE</t>
  </si>
  <si>
    <t>GRADE DE DISCO - 24X24</t>
  </si>
  <si>
    <t>MARTELETE PERFURADOR / ROMPEDOR - ELÉTRICO</t>
  </si>
  <si>
    <t>MINI-CARREGADEIRA DE PNEUS COM FRESADORA</t>
  </si>
  <si>
    <t>MOTONIVELADORA - CAT 120K OU EQUIVALENTE</t>
  </si>
  <si>
    <t>MOTOSSERRA</t>
  </si>
  <si>
    <t>RETRO ESCAVADEIRA DE PNEUS - CATERPILLAR 416E OU EQUIVALENTE</t>
  </si>
  <si>
    <t>ROÇADEIRA COSTAL</t>
  </si>
  <si>
    <t>SERRA CIRCULAR 12" COM BANCADA</t>
  </si>
  <si>
    <t>TANQUE DE ESTOCAGEM ASFALTO (30.000L)</t>
  </si>
  <si>
    <t>TRATOR DE PNEUS AGRÍCOLA - MF 4292 OU EQUIVALENTE</t>
  </si>
  <si>
    <t>TRATOR DE PNEUS COM ROÇADEIRA</t>
  </si>
  <si>
    <t>USINA MÓVEL PARA MICRO REVESTIMENTO</t>
  </si>
  <si>
    <t>VASSOURA MECÂNICA REBOCÁVEL</t>
  </si>
  <si>
    <t>VIBROACABADORA DE ASFALTO SOBRE ESTEIRAS</t>
  </si>
  <si>
    <t>AJUDANTE</t>
  </si>
  <si>
    <t>ARMADOR</t>
  </si>
  <si>
    <t>BLASTER</t>
  </si>
  <si>
    <t>CARPINTEIRO</t>
  </si>
  <si>
    <t>ENCARREGADO DE SERVIÇO</t>
  </si>
  <si>
    <t>GREDISTA</t>
  </si>
  <si>
    <t>MONTADOR</t>
  </si>
  <si>
    <t>MOTORISTA DE CAMINHÃO</t>
  </si>
  <si>
    <t>MOTORISTA DE VEÍCULO ESPECIAL</t>
  </si>
  <si>
    <t>MOTORISTA DE VEÍCULO LEVE</t>
  </si>
  <si>
    <t>OPERADOR DE EQUIPAMENTO ESPECIAL</t>
  </si>
  <si>
    <t>OPERADOR DE EQUIPAMENTO LEVE</t>
  </si>
  <si>
    <t>OPERADOR DE EQUIPAMENTO PESADO</t>
  </si>
  <si>
    <t>PEDREIRO</t>
  </si>
  <si>
    <t>PINTOR</t>
  </si>
  <si>
    <t>SERVENTE</t>
  </si>
  <si>
    <t>AÇO CA - 50</t>
  </si>
  <si>
    <t>Kg</t>
  </si>
  <si>
    <t>ADESIVO FIXADOR PARA HIDROSSEMEADURA - GOMA XANTANA</t>
  </si>
  <si>
    <t>ADITIVO PLASTIFICANTE E RETARDADOR</t>
  </si>
  <si>
    <t>ADUBO NPK</t>
  </si>
  <si>
    <t>ADUBO ORGÂNICO</t>
  </si>
  <si>
    <t>ANCORAGEM P/ CABO 12V D=1/2" - MAC (CONJUNTO)</t>
  </si>
  <si>
    <t>ANCORAGEM P/ CABO 12V D=5/8" - MAC (CONJUNTO)</t>
  </si>
  <si>
    <t>ANCORAGEM P/ CABO 6V D=1/2" - MAC (CONJUNTO)</t>
  </si>
  <si>
    <t>ANCORAGEM P/ CABO 6V D=5/8" - MAC (CONJUNTO)</t>
  </si>
  <si>
    <t>APARELHO DE NEOPRENE FRETADO</t>
  </si>
  <si>
    <t>dm3</t>
  </si>
  <si>
    <t>ARAME GALVANIZADO Nº 10</t>
  </si>
  <si>
    <t>ARAME LISO</t>
  </si>
  <si>
    <t>ARAME RECOZIDO</t>
  </si>
  <si>
    <t>m3</t>
  </si>
  <si>
    <t>ASFALTO DILUÍDO DE PETRÓLEO CM-30</t>
  </si>
  <si>
    <t>BAINHA METÁLICA D=55,0mm - MAC</t>
  </si>
  <si>
    <t>BAINHA METÁLICA D=60,0mm - MAC</t>
  </si>
  <si>
    <t>BAINHA METÁLICA D=70,0mm - MAC</t>
  </si>
  <si>
    <t>BAINHA METÁLICA D=80,0mm - MAC</t>
  </si>
  <si>
    <t>BIT P/ FRESADORA W 200</t>
  </si>
  <si>
    <t>BIT PARA MINI-CARREGADEIRA FRESADORA</t>
  </si>
  <si>
    <t>BITS P/ RECICLADORA</t>
  </si>
  <si>
    <t>BLOCOS DE DESGASTE P/ RECICLADORA</t>
  </si>
  <si>
    <t>BLOKRET 8CM FCK 25 MPA</t>
  </si>
  <si>
    <t>m2</t>
  </si>
  <si>
    <t>BOMBEAMENTO DE CONCRETO USINADO (COMERCIAL)</t>
  </si>
  <si>
    <t>CABO DE AÇO D = 6,3 mm</t>
  </si>
  <si>
    <t>CAIBROS DE 7,5 CM X 7,5 CM</t>
  </si>
  <si>
    <t>CAL PARA PINTURA</t>
  </si>
  <si>
    <t>CIMENTO ASFÁLTICO DE PETRÓLEO CAP-50/70</t>
  </si>
  <si>
    <t>CIMENTO ASFÁLTICO DE PETRÓLEO CAP-60/85 COM POLÍMERO SBS</t>
  </si>
  <si>
    <t>CIMENTO PORTLAND CP II - 32</t>
  </si>
  <si>
    <t>COLA POLIESTER</t>
  </si>
  <si>
    <t>COMPENSADO PLASTIFICADO - 17 mm</t>
  </si>
  <si>
    <t>COMPENSADO RESINADO - 10 mm</t>
  </si>
  <si>
    <t>COMPENSADO RESINADO - 12 mm</t>
  </si>
  <si>
    <t>CONCRETO USINADO BOMBEÁVEL FCK = 15 MPa (COMERCIAL)</t>
  </si>
  <si>
    <t>CONCRETO USINADO BOMBEÁVEL FCK = 20 MPa (COMERCIAL)</t>
  </si>
  <si>
    <t>CONCRETO USINADO BOMBEÁVEL FCK = 25 MPa (COMERCIAL)</t>
  </si>
  <si>
    <t>CONCRETO USINADO BOMBEÁVEL FCK = 30 MPa (COMERCIAL)</t>
  </si>
  <si>
    <t>CONCRETO USINADO BOMBEÁVEL FCK = 35 MPa (COMERCIAL)</t>
  </si>
  <si>
    <t>CONCRETO USINADO BOMBEÁVEL FCK = 40 MPa (COMERCIAL)</t>
  </si>
  <si>
    <t>CONCRETO USINADO CONVENCIONAL FCK = 15 MPa (COMERCIAL)</t>
  </si>
  <si>
    <t>CONCRETO USINADO CONVENCIONAL FCK = 20 MPa (COMERCIAL)</t>
  </si>
  <si>
    <t>CONCRETO USINADO CONVENCIONAL FCK = 25 MPa (COMERCIAL)</t>
  </si>
  <si>
    <t>CONCRETO USINADO CONVENCIONAL FCK = 30 MPa (COMERCIAL)</t>
  </si>
  <si>
    <t>CONCRETO USINADO CONVENCIONAL FCK = 35 MPa (COMERCIAL)</t>
  </si>
  <si>
    <t>CONCRETO USINADO CONVENCIONAL FCK = 40 MPa (COMERCIAL)</t>
  </si>
  <si>
    <t>CORDOALHA CP-190 RB</t>
  </si>
  <si>
    <t>COROA DE BOTÕES ESFÉRICOS - D = 251 mm (9 7/8")</t>
  </si>
  <si>
    <t>COROA DE BOTÕES ESFÉRICOS - D = 305 mm (12")</t>
  </si>
  <si>
    <t>COROA DIAMANTADA</t>
  </si>
  <si>
    <t>COROA PARA PERFURATRIZ DE ESTEIRA</t>
  </si>
  <si>
    <t>DEFENSA METÁLICA SEMI-MALEÁVEL SIMPLES</t>
  </si>
  <si>
    <t>DESMOLDANTE P/ FORMA</t>
  </si>
  <si>
    <t>EMULSÃO ASFÁLTICA RC-1C C/ POLIMERO</t>
  </si>
  <si>
    <t>EMULSÃO ASFÁLTICA RL-1C</t>
  </si>
  <si>
    <t>EMULSÃO ASFÁLTICA RM-1C</t>
  </si>
  <si>
    <t>EMULSÃO ASFÁLTICA RR-1C</t>
  </si>
  <si>
    <t>EMULSÃO ASFÁLTICA RR-2C</t>
  </si>
  <si>
    <t>EMULSÃO EXPLOSIVA ENCARTUCHADA</t>
  </si>
  <si>
    <t>ENXOFRE</t>
  </si>
  <si>
    <t>FILLER</t>
  </si>
  <si>
    <t>GEOTÊXTIL NÃO-TECIDO AGULHADO (GRAMATURA 240 G/M2)</t>
  </si>
  <si>
    <t>GEOTEXTIL NÃO-TECIDO AGULHADO (GRAMATURA 300 G/M2)</t>
  </si>
  <si>
    <t>GRAMA EM PLACAS</t>
  </si>
  <si>
    <t>GUINDASTE 120 T - MÍNIMO 10H/DIA</t>
  </si>
  <si>
    <t>GUINDASTE 30 T - MÍNIMO 10H/DIA</t>
  </si>
  <si>
    <t>GUINDASTE 60 T - MÍNIMO 10H/DIA</t>
  </si>
  <si>
    <t>GUINDASTE 90 T - MÍNIMO 10H/DIA</t>
  </si>
  <si>
    <t>HASTE PARA PERFURATRIZ DE ESTEIRA</t>
  </si>
  <si>
    <t>INTERPLAST N OU EQUIVALENTE</t>
  </si>
  <si>
    <t>ISOPOR 5CM DE ESPESSURA</t>
  </si>
  <si>
    <t>LUVA PARA PERFURATRIZ DE ESTEIRA</t>
  </si>
  <si>
    <t>MADEIRA DE LEI / MAO OBRA / FABRICAÇÃO / VERNIZ.(I=1,6)</t>
  </si>
  <si>
    <t>MADEIRA ROLIÇA 10 A 12 CM</t>
  </si>
  <si>
    <t>MARTELO DE FUNDO DTH - DN = 203 mm (8")</t>
  </si>
  <si>
    <t>MATERIAL FORMADOR DE CAMADA PROTETORA DE HIDROSSEMEADURA</t>
  </si>
  <si>
    <t>MICROESFERAS REFLETIVAS DE VIDRO</t>
  </si>
  <si>
    <t>MOURÃO DE MADEIRA DE 2,10 M D= 10CM</t>
  </si>
  <si>
    <t>MOURÃO DE MADEIRA DE 2,80 M D= 15 CM</t>
  </si>
  <si>
    <t>MUDA DE ÁRVORE H=1,0m</t>
  </si>
  <si>
    <t>NONEL DE COLUNA - C = 6,0 m</t>
  </si>
  <si>
    <t>NONEL DE INICIAÇÃO PARA FOGACHO - C = 6,0 m</t>
  </si>
  <si>
    <t>NONEL DE LIGAÇÃO - C = 6,0 m</t>
  </si>
  <si>
    <t>NONEL INICIADOR - C = 150,0 m</t>
  </si>
  <si>
    <t>ÓLEO COMBUSTÍVEL BPF (1A) - DENSIDADE 1,024kg/l</t>
  </si>
  <si>
    <t>PARAFUSO</t>
  </si>
  <si>
    <t>PARALELEPIPEDO</t>
  </si>
  <si>
    <t>PEDRISCO</t>
  </si>
  <si>
    <t>PELÍCULA RETRORREFLETIVA - TIPO I</t>
  </si>
  <si>
    <t>PELÍCULA RETRORREFLETIVA - TIPO III</t>
  </si>
  <si>
    <t>PERFIL METÁLICO RIGIDO EM C</t>
  </si>
  <si>
    <t>PLACA P/ SINALIZAÇÃO EM CHAPA DE ALUMÍNIO 2mm C/ PINTURA ELETROSTÁTICA</t>
  </si>
  <si>
    <t>PLACA P/ SINALIZAÇÃO EM CHAPA N°16 C/ PINTURA ELETROSTÁTICA</t>
  </si>
  <si>
    <t>PÓ CALCÁRIO</t>
  </si>
  <si>
    <t>PONTALETE EM MAD. LEI (8,0X8,0CM)TRATADO</t>
  </si>
  <si>
    <t>PONTALETES D= 20 CM (TRONCO P/ ESCORAMENTO)</t>
  </si>
  <si>
    <t>PONTALETES D=15 cm</t>
  </si>
  <si>
    <t>PORTA BIT P/ FRESADORA W 200</t>
  </si>
  <si>
    <t>PORTA BIT P/ RECICLADORA</t>
  </si>
  <si>
    <t>PORTA BIT PARA MINI-CAREGADEIRA FRESADORA</t>
  </si>
  <si>
    <t>PRANCHA (TÁBUA) 2,5 X 15</t>
  </si>
  <si>
    <t>PRANCHÃO - 5,0 CM X 30,0 CM</t>
  </si>
  <si>
    <t>PRANCHÃO 6 X 16</t>
  </si>
  <si>
    <t>PREGO</t>
  </si>
  <si>
    <t>PUNHO PARA PERFURATRIZ DE ESTEIRA</t>
  </si>
  <si>
    <t>PURGADOR PLÁSTICO</t>
  </si>
  <si>
    <t>RIPAS DE 2,5CM X 5,0CM</t>
  </si>
  <si>
    <t>SACO DE POLIPROPILENO 50kg - SACO RAFIA</t>
  </si>
  <si>
    <t>SARRAFO</t>
  </si>
  <si>
    <t>SEMENTES PARA HIDROSSEMEADURA</t>
  </si>
  <si>
    <t>SÉRIE DE BROCAS S-12 D=22mm</t>
  </si>
  <si>
    <t>SOLVENTE / DILUENTE</t>
  </si>
  <si>
    <t>TÁBUA 1 X 6</t>
  </si>
  <si>
    <t>TABUA DE 30</t>
  </si>
  <si>
    <t>TACHA REFLETIVA BIDIRECIONAL</t>
  </si>
  <si>
    <t>TACHA REFLETIVA MONODIRECIONAL</t>
  </si>
  <si>
    <t>TACHÃO REFLETIVO BIDIRECIONAL</t>
  </si>
  <si>
    <t>TACHÃO REFLETIVO MONODIRECIONAL</t>
  </si>
  <si>
    <t>TAMBOR DE 200 L</t>
  </si>
  <si>
    <t>TELA DE AÇO REVEST. PVC P/ GABIÕES (0,30M) - TIPO COLCHÃO</t>
  </si>
  <si>
    <t>TELA DE AÇO REVEST. PVC P/ GABIÕES (0,50M) - TIPO CAIXÃO</t>
  </si>
  <si>
    <t>TELA DE AÇO REVEST. PVC P/ GABIÕES (1,00M) - TIPO CAIXÃO</t>
  </si>
  <si>
    <t>TELA SOLDADA NERVURADA Nº 246</t>
  </si>
  <si>
    <t>TERMOPLÁSTICO (BRANCO OU AMARELO)</t>
  </si>
  <si>
    <t>TIJOLO COMUM</t>
  </si>
  <si>
    <t>TINTA ESMALTE SINTÉTICO</t>
  </si>
  <si>
    <t>TINTA PARA PRE-MARCAÇÃO</t>
  </si>
  <si>
    <t>TINTA REFLETIVA ACRÍLICA</t>
  </si>
  <si>
    <t>TINTA REFLETIVA ACRÍLICA EMULSIONADA EM ÁGUA</t>
  </si>
  <si>
    <t>TRANSPORTE DE GUINDASTE 120 T - KM RODADO</t>
  </si>
  <si>
    <t>Km</t>
  </si>
  <si>
    <t>TRANSPORTE DE GUINDASTE 30 T - KM RODADO</t>
  </si>
  <si>
    <t>TRANSPORTE DE GUINDASTE 60 T - KM RODADO</t>
  </si>
  <si>
    <t>TRANSPORTE DE GUINDASTE 90 T - KM RODADO</t>
  </si>
  <si>
    <t>TUBO DE CONCRETO ARMADO D= 0,40 M - PA1</t>
  </si>
  <si>
    <t>TUBO DE CONCRETO ARMADO D= 0,60 M - PA1</t>
  </si>
  <si>
    <t>TUBO DE CONCRETO ARMADO D= 0,80 M - PA1</t>
  </si>
  <si>
    <t>TUBO DE CONCRETO ARMADO D= 1,00 M - PA1</t>
  </si>
  <si>
    <t>TUBO DE CONCRETO ARMADO D= 1,20 M - PA1</t>
  </si>
  <si>
    <t>TUBO DE CONCRETO ARMADO D= 1,50 M - PA1</t>
  </si>
  <si>
    <t>TUBO DE REVESTIMENTO SCHEDULE PARA ESTACA RAIZ - D = 273,0 mm</t>
  </si>
  <si>
    <t>TUBO DE REVESTIMENTO SCHEDULE PARA ESTACA RAIZ - D = 323,8 mm</t>
  </si>
  <si>
    <t>TUBO DRENO PEAD CORRUGADO PERFURADO D=100mm</t>
  </si>
  <si>
    <t>TUBO PERFURADO PVC 100 MM</t>
  </si>
  <si>
    <t>TUBO PLÁSTICO PARA PURGADORES</t>
  </si>
  <si>
    <t>TUBO PVC 100 MM</t>
  </si>
  <si>
    <t>VIGOTA 6 X 16</t>
  </si>
  <si>
    <t>TRANSPORTE DE MATERIAL DE JAZIDA (CASCALHO)</t>
  </si>
  <si>
    <t>FORNECIMENTO DE MATERIAL DE JAZIDA (CASCALHO)</t>
  </si>
  <si>
    <t xml:space="preserve">m3    </t>
  </si>
  <si>
    <t>ESCAV., CARGA E TRANSPORTE DE MAT. 1ª CATEG. - C/ ESCAVADEIRA - (DT: 801 A 1.000M)</t>
  </si>
  <si>
    <t>TRANSPORTE COMERCIAL DE AGREGADOS</t>
  </si>
  <si>
    <t xml:space="preserve">un    </t>
  </si>
  <si>
    <t>FORNECIMENTO DE CAP-50/70</t>
  </si>
  <si>
    <t>DESMATAMENTO E LIMPEZA - INCLUSO DESTOCAMENTO DE ÁRVORES COM DIÂMETROS MENORES DE 15 cm</t>
  </si>
  <si>
    <t xml:space="preserve">m2    </t>
  </si>
  <si>
    <t>TRANSPORTE LOCAL DE MASSA ASFÁLTICA</t>
  </si>
  <si>
    <t>TRANSPORTE LOCAL DE AGREGADOS</t>
  </si>
  <si>
    <t>ACABAMENTO E RECOMPOSIÇÃO DE EMPRESTIMO</t>
  </si>
  <si>
    <t>COMPACTAÇÃO A 95% DO PROCTOR NORMAL</t>
  </si>
  <si>
    <t>FORNECIMENTO DE EMULSÃO RL-1C</t>
  </si>
  <si>
    <t>REVESTIMENTO PRIMÁRIO - ESPALHAMENTO</t>
  </si>
  <si>
    <t>USINAGEM DE CONCRETO BETUMINOSO USINADO À QUENTE - CBUQ - FAIXA C</t>
  </si>
  <si>
    <t>RECICLAGEM DE BASE COM 20% DE BRITA E 2% DE CIMENTO EM PESO (BC)</t>
  </si>
  <si>
    <t>TAPA BURACO (EXCETO FORN. E TRANSP. MAT.)</t>
  </si>
  <si>
    <t>RECICLAGEM DE BASE COM 3% DE CIMENTO EM PESO</t>
  </si>
  <si>
    <t>CONCRETO BETUMINOSO USINADO À QUENTE - CBUQ - FAIXA C</t>
  </si>
  <si>
    <t>ESTABILIZAÇÃO DE SOLO COM BAIXA CAPACIDADE DE SUPORTE COM RACHÃO</t>
  </si>
  <si>
    <t>GABIÕES (1,00 M)</t>
  </si>
  <si>
    <t>FRESAGEM DESCONTÍNUA PARA REPARO LOCALIZADO</t>
  </si>
  <si>
    <t>RECUPERAÇÃO DE PONTES DE MADEIRA</t>
  </si>
  <si>
    <t>FORNECIMENTO DE EMULSÃO RR-2C COM POLÍMERO</t>
  </si>
  <si>
    <t>RECICLAGEM DE BASE SEM MISTURA C/ INCORPORAÇÃO DO PAVIMENTO</t>
  </si>
  <si>
    <t>FORNECIMENTO DE CM-30</t>
  </si>
  <si>
    <t xml:space="preserve">m     </t>
  </si>
  <si>
    <t>EXECUÇÃO DE CAIXAS (BACIAS) DE RETENÇÃO</t>
  </si>
  <si>
    <t>AQUISIÇÃO E MONTAGEM CHAPA METÁLICA</t>
  </si>
  <si>
    <t>FORNECIMENTO DE VIGAS PRÉ-MOLDADAS ATÉ 10 M</t>
  </si>
  <si>
    <t>TRATAMENTO SUPERFICIAL DUPLO - TSD (BC)</t>
  </si>
  <si>
    <t>AÇO CA50/60 AQUISIÇÃO, ARMAÇÃO E COLOCAÇÃO (INCLUSO PERDAS)</t>
  </si>
  <si>
    <t>FORNECIMENTO DE EMULSÃO ASFÁLTICA PARA IMPRIMAÇÃO - EAI</t>
  </si>
  <si>
    <t>REMOÇÃO DE OBJETOS DIVERSOS, LIXO E CARCAÇAS DE ANIMAIS</t>
  </si>
  <si>
    <t>FORNECIMENTO E ASSENTAMENTO DE TUBO D=1,00 M</t>
  </si>
  <si>
    <t>ENSECADEIRA</t>
  </si>
  <si>
    <t>FORNECIMENTO DE EMULSÃO RR-1C</t>
  </si>
  <si>
    <t>TRANSPORTE LOCAL DE MATERIAL BETUMINOSO</t>
  </si>
  <si>
    <t>SINALIZAÇÃO VERTICAL TOTALMENTE REFLETIVA</t>
  </si>
  <si>
    <t>ENROCAMENTO DE PEDRA JOGADA</t>
  </si>
  <si>
    <t>REFORÇO DE SUB-LEITO COM PEDRA RACHÃO</t>
  </si>
  <si>
    <t>FORMA CHAPA COMPENSADA RESINADA 12 mm - UTILIZAÇÃO 3X (CONFECÇÃO, INSTALAÇÃO E RETIRADA)</t>
  </si>
  <si>
    <t>4915710-DNIT</t>
  </si>
  <si>
    <t>LIMPEZA DE VALA DE DRENAGEM</t>
  </si>
  <si>
    <t>ENLEIVAMENTO (SVA)</t>
  </si>
  <si>
    <t>RIP-RAP</t>
  </si>
  <si>
    <t>TRANSPORTE COMERCIAL DE CIMENTO / CAL / FILLER</t>
  </si>
  <si>
    <t>DESOBSTRUÇÃO DE BUEIRO/DRENO</t>
  </si>
  <si>
    <t>REVESTIMENTO VEGETAL POR HIDROSSEMEADURA</t>
  </si>
  <si>
    <t>CONCRETO CICLÓPICO FCK=11 MPA P/ DRENAGEM</t>
  </si>
  <si>
    <t>CONCRETO FCK=30 MPA</t>
  </si>
  <si>
    <t>USINAGEM DE PRÉ-MISTURADO A FRIO - PMF</t>
  </si>
  <si>
    <t>FRESAGEM CONTÍNUA Á FRIO</t>
  </si>
  <si>
    <t>ESCAV., CARGA E TRANSP. 3ª CATEG. C/ CARREGADEIRA - (DT: 801 A 1.000M)</t>
  </si>
  <si>
    <t>PODA DE ÁRVORES COM MAIS DE 10 M DE ALTURA</t>
  </si>
  <si>
    <t>INSTALAÇÃO DE PLACAS INSTITUCIONAIS INFORMATIVAS</t>
  </si>
  <si>
    <t>TRANSPORTE DE ENTULHOS</t>
  </si>
  <si>
    <t>EXECUÇÃO DE VALETA NÃO REVESTIDA</t>
  </si>
  <si>
    <t>LIMPEZA DE PONTES E TALVEGUES</t>
  </si>
  <si>
    <t>TRANSPORTE LOCAL DE CIMENTO / CAL / FILLER</t>
  </si>
  <si>
    <t>TRANSPORTE DE PRÉ MOLDADOS EM CAMINHÃO PRANCHA 3 EIXOS - CAP. 30 T</t>
  </si>
  <si>
    <t>CONCRETO FCK=15 MPA</t>
  </si>
  <si>
    <t>LIMPEZA DE VALETAS  DE CORTE</t>
  </si>
  <si>
    <t>COLCHÃO DRENANTE COM BRITA</t>
  </si>
  <si>
    <t>REMOÇÃO E RECOLOCAÇÃO DE CERCA</t>
  </si>
  <si>
    <t>DEMOLIÇÃO DE CONCRETO ARMADO</t>
  </si>
  <si>
    <t>PINTURA DE LIGAÇÃO</t>
  </si>
  <si>
    <t>ESCAV., CARGA E TRANSPORTE DE MAT. 1ª CATEG. - C/ ESCAVADEIRA - (DT: 2.001 A 3.000M)</t>
  </si>
  <si>
    <t>NEOPRENE</t>
  </si>
  <si>
    <t>TRANSPORTE COMERCIAL DE AGREGADOS - OAE</t>
  </si>
  <si>
    <t>DESTOCAMENTO DE ÁRVORES COM DIÂMETRO MAIOR QUE 30 cm</t>
  </si>
  <si>
    <t>DRENO PROFUNDO, CORTE EM SOLO PEAD - DPS-13 (ANTIGO DPS07) (EXCETO ESCAVAÇÃO) (BC) SEM TRANSPORTE</t>
  </si>
  <si>
    <t>COMPACTAÇÃO A 100% DO PROCTOR NORMAL</t>
  </si>
  <si>
    <t>SINALIZAÇÃO VERTICAL SEMI-REFLETIVA</t>
  </si>
  <si>
    <t>IMPRIMAÇÃO</t>
  </si>
  <si>
    <t>ESCAV., CARGA E TRANSPORTE DE MAT. 2ª CATEG. - C/ ESCAVADEIRA - (DT: 801 A 1.000M)</t>
  </si>
  <si>
    <t>DRENO CEGO, CORTE EM SOLO - DPS06 (EXCETO ESCAVAÇÃO) (BC)</t>
  </si>
  <si>
    <t>COMPACTAÇÃO MANUAL</t>
  </si>
  <si>
    <t>DESTOCAMENTO DE ÁRVORES COM DIÂMETRO DE 15 A 30 cm</t>
  </si>
  <si>
    <t>EXECUÇÃO DO QUEBRA-MOLA COM PMF S/MATERIAL BETUMINOSO</t>
  </si>
  <si>
    <t>BARRACÃO DE OBRAS PADRÃO GOINFRA (BLOCOS, COBERTURAS, PASSARELAS E MÓVEIS) COM ALOJAMENTO E LAVANDERIA, COM PINTURA, EM CONSONÂNCIA COM AS NR's, EM ESPECIAL A NR 18, INCLUSO INSTALAÇÕES ELÉTRICAS E HIDROSSANITÁRIAS - (COM REAPROVEITAMENTO 1 VEZ)</t>
  </si>
  <si>
    <t>DEPÓSITO PARA CIMENTO TIPO 1 COM PINTURA PADRÃO GOINFRA (2,20 2,262M) A=4,98 M2 (C/ REAPROV. 1 VEZ) - INCLUSO PALETES</t>
  </si>
  <si>
    <t>ESCAVAÇÃO MANUAL MAT. 1ª CAT.</t>
  </si>
  <si>
    <t>RECOMPOSIÇÃO DE GUARDA-CORPO (EXCETO TRANSPORTE)</t>
  </si>
  <si>
    <t>FORNECIMENTO E ASSENTAMENTO DE TUBO D=1,50 M</t>
  </si>
  <si>
    <t>ESCAV., CARGA E TRANSPORTE DE MAT. 1ª CATEG. - C/ ESCAVADEIRA - (DT: 3.001 A 5.000M)</t>
  </si>
  <si>
    <t>LASTRO DE PEDRA</t>
  </si>
  <si>
    <t>DESCIDA D'ÁGUA DE ATERROS TIPO RÁPIDO - DAR 02 (AC/BC)</t>
  </si>
  <si>
    <t>TRANSPORTE COMERCIAL DE TUBOS</t>
  </si>
  <si>
    <t>MEIO FIO SEM SARJETA - MFC05</t>
  </si>
  <si>
    <t>ESTABILIZAÇÃO GRANULOMÉTRICA SEM MISTURA - REF.PROCTOR: 26 GOLPES (100% P.I.)</t>
  </si>
  <si>
    <t>ESCAVAÇÃO MANUAL MAT. 3ª CAT.</t>
  </si>
  <si>
    <t>CARGA DE ENTULHOS</t>
  </si>
  <si>
    <t>REMOÇÃO DE BARREIRA</t>
  </si>
  <si>
    <t>ESCAV., CARGA E TRANSPORTE DE MAT. 1ª CATEG. - C/ ESCAVADEIRA - (DT: 1.001 A 1.200M)</t>
  </si>
  <si>
    <t>FORNECIMENTO DE CIMENTO</t>
  </si>
  <si>
    <t>DESCIDA D'ÁGUA DE CORTES EM DEGRAUS - DCD 01 (AC/BC)</t>
  </si>
  <si>
    <t>FORNECIMENTO E ASSENTAMENTO DE TUBO D=1,20 M</t>
  </si>
  <si>
    <t>TRANSPORTE COMERCIAL DE MATERIAL BETUMINOSO</t>
  </si>
  <si>
    <t>REMOÇÃO CHAPA BUEIRO METÁLICO</t>
  </si>
  <si>
    <t>TRANSPORTE DE PAVIMENTO REMOVIDO</t>
  </si>
  <si>
    <t>ESCAVAÇÃO MANUAL MAT. 2ª CAT.</t>
  </si>
  <si>
    <t>DEMOLIÇÃO DE CONCRETO SIMPLES</t>
  </si>
  <si>
    <t>SARJETA TRIANGULAR DE CONCRETO - STC04 (AC/BC)</t>
  </si>
  <si>
    <t>LIMPEZA GERAL</t>
  </si>
  <si>
    <t>SINALIZAÇÃO COM TAMBORES REFLETIVOS</t>
  </si>
  <si>
    <t>DEMOLIÇÃO MECÂNICA COM CARREGADEIRA DE PNEUS - SEM REAPROVEITAMENTO</t>
  </si>
  <si>
    <t>FORNECIMENTO E ASSENTAMENTO DE TUBO D=0,80 M</t>
  </si>
  <si>
    <t>CORTA-RIO</t>
  </si>
  <si>
    <t>TRANSPORTE COMERCIAL DE MATERIAL BÁSICO</t>
  </si>
  <si>
    <t>VALETA DE PROTEÇÃO DE ATERRO - VPAC 160-30</t>
  </si>
  <si>
    <t>ESCAVAÇÃO MECÂNIZADA</t>
  </si>
  <si>
    <t>GEOTEXTIL - BIDIM RT-16 OU EQUIVALENTE</t>
  </si>
  <si>
    <t>BOCA DE BSTC D=1,50M (AC/BC)</t>
  </si>
  <si>
    <t>DRENO SUB-SUPERFICIAL - DSS 03 (EXCETO ESCAVAÇÃO) (BC)</t>
  </si>
  <si>
    <t>BOCA DE BSTC D=1,00M (AC/BC)</t>
  </si>
  <si>
    <t>DISSIPADOR DE ENERGIA - DED 01 (AC/BC)</t>
  </si>
  <si>
    <t>ESCAVAÇÃO E CARGA DE MATERIAL DE JAZIDA</t>
  </si>
  <si>
    <t>DISSIPADOR DE ENERGIA - DES 01 (AC/BC)</t>
  </si>
  <si>
    <t>BOCA DE BSTC D=1,20M (AC/BC)</t>
  </si>
  <si>
    <t>CONSUMO DE ENERGIA ELÉTRICA</t>
  </si>
  <si>
    <t>MONTAGEM DE VIGAS PRÉ-MOLDADAS ATÉ 10 M</t>
  </si>
  <si>
    <t>BOCA DE BSTC D=0,80M (AC/BC)</t>
  </si>
  <si>
    <t>REGULARIZAÇÃO E COMPACTAÇÃO DO SUB-LEITO</t>
  </si>
  <si>
    <t>ENTRADA D'ÁGUA - EDA 01 (AC/BC)</t>
  </si>
  <si>
    <t>ARGAMASSA DE CIMENTO E AREIA 1:4 (AC)</t>
  </si>
  <si>
    <t>ENTRADA D'ÁGUA - EDA 02 (AC/BC)</t>
  </si>
  <si>
    <t>ESCAVAÇÃO, CARGA E TRANSPORTE DE SOLO MOLE - C/ ESCAVADEIRA - (DT: 000 A 200M)</t>
  </si>
  <si>
    <t>ACABAMENTO E RECOMPOSIÇÃO DE JAZIDA</t>
  </si>
  <si>
    <t>BOCA P/ DRENO PROFUNDO - BSD 02 (AC/BC)</t>
  </si>
  <si>
    <t>TRANSPORTE LOCAL DE MATERIAL BÁSICO</t>
  </si>
  <si>
    <t>BOCA P/ DRENO SUB-SUPERFICIAL - BSD 03 (AC/BC)</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</si>
  <si>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</si>
  <si>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</si>
  <si>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</si>
  <si>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</si>
  <si>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</si>
  <si>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</si>
  <si>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</si>
  <si>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</si>
  <si>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</si>
  <si>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</si>
  <si>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</si>
  <si>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</si>
  <si>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</si>
  <si>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</si>
  <si>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</si>
  <si>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</si>
  <si>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</si>
  <si>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</si>
  <si>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</si>
  <si>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</si>
  <si>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</si>
  <si>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</si>
  <si>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</si>
  <si>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</si>
  <si>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</si>
  <si>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</si>
  <si>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</si>
  <si>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</si>
  <si>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</si>
  <si>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</si>
  <si>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</si>
  <si>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</si>
  <si>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</si>
  <si>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</si>
  <si>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</si>
  <si>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</si>
  <si>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</si>
  <si>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</si>
  <si>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</si>
  <si>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</si>
  <si>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</si>
  <si>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</si>
  <si>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</si>
  <si>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</si>
  <si>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</si>
  <si>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</si>
  <si>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</si>
  <si>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</si>
  <si>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</si>
  <si>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</si>
  <si>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</si>
  <si>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</si>
  <si>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</si>
  <si>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</si>
  <si>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</si>
  <si>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</si>
  <si>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</si>
  <si>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</si>
  <si>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</si>
  <si>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</si>
  <si>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</si>
  <si>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</si>
  <si>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</si>
  <si>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</si>
  <si>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</si>
  <si>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</si>
  <si>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</si>
  <si>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</si>
  <si>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</si>
  <si>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</si>
  <si>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</si>
  <si>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</si>
  <si>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</si>
  <si>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</si>
  <si>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</si>
  <si>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</si>
  <si>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</si>
  <si>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</si>
  <si>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</si>
  <si>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</si>
  <si>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</si>
  <si>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</si>
  <si>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</si>
  <si>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</si>
  <si>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</si>
  <si>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</si>
  <si>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</si>
  <si>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</si>
  <si>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</si>
  <si>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</si>
  <si>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</si>
  <si>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</si>
  <si>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</si>
  <si>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</si>
  <si>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</si>
  <si>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</si>
  <si>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</si>
  <si>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</si>
  <si>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</si>
  <si>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</si>
  <si>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</si>
  <si>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</si>
  <si>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</si>
  <si>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</si>
  <si>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</si>
  <si>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</si>
  <si>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</si>
  <si>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</si>
  <si>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</si>
  <si>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</si>
  <si>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</si>
  <si>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</si>
  <si>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</si>
  <si>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</si>
  <si>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</si>
  <si>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</si>
  <si>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</si>
  <si>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</si>
  <si>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</si>
  <si>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</si>
  <si>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</si>
  <si>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</si>
  <si>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</si>
  <si>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</si>
  <si>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</si>
  <si>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</si>
  <si>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</si>
  <si>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</si>
  <si>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</si>
  <si>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</si>
  <si>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</si>
  <si>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</si>
  <si>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</si>
  <si>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</si>
  <si>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</si>
  <si>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</si>
  <si>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</si>
  <si>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</si>
  <si>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</si>
  <si>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</si>
  <si>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</si>
  <si>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</si>
  <si>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</si>
  <si>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</si>
  <si>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</si>
  <si>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</si>
  <si>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</si>
  <si>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</si>
  <si>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</si>
  <si>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</si>
  <si>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</si>
  <si>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</si>
  <si>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</si>
  <si>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</si>
  <si>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</si>
  <si>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</si>
  <si>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</si>
  <si>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</si>
  <si>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</si>
  <si>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</si>
  <si>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</si>
  <si>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</si>
  <si>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</si>
  <si>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</si>
  <si>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</si>
  <si>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</si>
  <si>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</si>
  <si>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</si>
  <si>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</si>
  <si>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</si>
  <si>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</si>
  <si>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</si>
  <si>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</si>
  <si>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</si>
  <si>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</si>
  <si>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</si>
  <si>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</si>
  <si>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</si>
  <si>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</si>
  <si>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</si>
  <si>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</si>
  <si>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</si>
  <si>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</si>
  <si>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</si>
  <si>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</si>
  <si>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</si>
  <si>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</si>
  <si>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</si>
  <si>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</si>
  <si>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</si>
  <si>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</si>
  <si>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</si>
  <si>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</si>
  <si>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</si>
  <si>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</si>
  <si>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</si>
  <si>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</si>
  <si>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</si>
  <si>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</si>
  <si>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</si>
  <si>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</si>
  <si>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</si>
  <si>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</si>
  <si>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</si>
  <si>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</si>
  <si>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</si>
  <si>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</si>
  <si>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</si>
  <si>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</si>
  <si>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</si>
  <si>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</si>
  <si>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</si>
  <si>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</si>
  <si>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</si>
  <si>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</si>
  <si>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</si>
  <si>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</si>
  <si>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</si>
  <si>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</si>
  <si>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</si>
  <si>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</si>
  <si>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</si>
  <si>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</si>
  <si>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</si>
  <si>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</si>
  <si>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</si>
  <si>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</si>
  <si>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</si>
  <si>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</si>
  <si>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</si>
  <si>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</si>
  <si>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</si>
  <si>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</si>
  <si>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</si>
  <si>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</si>
  <si>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</si>
  <si>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</si>
  <si>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</si>
  <si>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</si>
  <si>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</si>
  <si>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</si>
  <si>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</si>
  <si>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</si>
  <si>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</si>
  <si>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</si>
  <si>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</si>
  <si>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</si>
  <si>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</si>
  <si>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</si>
  <si>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</si>
  <si>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</si>
  <si>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</si>
  <si>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</si>
  <si>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</si>
  <si>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</si>
  <si>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</si>
  <si>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</si>
  <si>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</si>
  <si>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</si>
  <si>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</si>
  <si>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</si>
  <si>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</si>
  <si>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</si>
  <si>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</si>
  <si>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</si>
  <si>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</si>
  <si>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</si>
  <si>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</si>
  <si>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</si>
  <si>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</si>
  <si>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</si>
  <si>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</si>
  <si>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</si>
  <si>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</si>
  <si>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</si>
  <si>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</si>
  <si>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</si>
  <si>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</si>
  <si>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</si>
  <si>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</si>
  <si>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</si>
  <si>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</si>
  <si>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</si>
  <si>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</si>
  <si>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</si>
  <si>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</si>
  <si>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</si>
  <si>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</si>
  <si>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</si>
  <si>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</si>
  <si>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</si>
  <si>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</si>
  <si>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</si>
  <si>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</si>
  <si>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</si>
  <si>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</si>
  <si>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</si>
  <si>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</si>
  <si>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</si>
  <si>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</si>
  <si>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</si>
  <si>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</si>
  <si>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</si>
  <si>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</si>
  <si>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</si>
  <si>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</si>
  <si>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</si>
  <si>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</si>
  <si>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</si>
  <si>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</si>
  <si>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</si>
  <si>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</si>
  <si>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</si>
  <si>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</si>
  <si>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</si>
  <si>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</si>
  <si>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</si>
  <si>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</si>
  <si>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</si>
  <si>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</si>
  <si>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</si>
  <si>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</si>
  <si>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</si>
  <si>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</si>
  <si>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</si>
  <si>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</si>
  <si>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</si>
  <si>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</si>
  <si>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</si>
  <si>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</si>
  <si>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</si>
  <si>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</si>
  <si>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</si>
  <si>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</si>
  <si>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</si>
  <si>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</si>
  <si>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</si>
  <si>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</si>
  <si>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</si>
  <si>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</si>
  <si>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</si>
  <si>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</si>
  <si>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</si>
  <si>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</si>
  <si>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</si>
  <si>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</si>
  <si>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</si>
  <si>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</si>
  <si>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</si>
  <si>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</si>
  <si>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</si>
  <si>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</si>
  <si>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</si>
  <si>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</si>
  <si>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</si>
  <si>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</si>
  <si>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</si>
  <si>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</si>
  <si>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</si>
  <si>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</si>
  <si>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</si>
  <si>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</si>
  <si>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</si>
  <si>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</si>
  <si>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</si>
  <si>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</si>
  <si>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</si>
  <si>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</si>
  <si>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</si>
  <si>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</si>
  <si>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</si>
  <si>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</si>
  <si>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</si>
  <si>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</si>
  <si>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</si>
  <si>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</si>
  <si>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</si>
  <si>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</si>
  <si>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</si>
  <si>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</si>
  <si>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</si>
  <si>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</si>
  <si>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</si>
  <si>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</si>
  <si>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</si>
  <si>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</si>
  <si>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</si>
  <si>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</si>
  <si>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</si>
  <si>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</si>
  <si>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</si>
  <si>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</si>
  <si>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</si>
  <si>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</si>
  <si>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</si>
  <si>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</si>
  <si>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</si>
  <si>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</si>
  <si>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</si>
  <si>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</si>
  <si>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</si>
  <si>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</si>
  <si>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</si>
  <si>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</si>
  <si>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</si>
  <si>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</si>
  <si>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</si>
  <si>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</si>
  <si>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</si>
  <si>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</si>
  <si>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</si>
  <si>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</si>
  <si>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</si>
  <si>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</si>
  <si>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</si>
  <si>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</si>
  <si>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</si>
  <si>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</si>
  <si>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</si>
  <si>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</si>
  <si>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</si>
  <si>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</si>
  <si>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</si>
  <si>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</si>
  <si>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</si>
  <si>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</si>
  <si>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</si>
  <si>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</si>
  <si>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</si>
  <si>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</si>
  <si>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</si>
  <si>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</si>
  <si>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</si>
  <si>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</si>
  <si>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</si>
  <si>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</si>
  <si>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</si>
  <si>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</si>
  <si>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</si>
  <si>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</si>
  <si>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</si>
  <si>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</si>
  <si>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</si>
  <si>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</si>
  <si>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</si>
  <si>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</si>
  <si>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</si>
  <si>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</si>
  <si>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</si>
  <si>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</si>
  <si>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</si>
  <si>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</si>
  <si>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</si>
  <si>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</si>
  <si>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</si>
  <si>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</si>
  <si>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</si>
  <si>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</si>
  <si>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</si>
  <si>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</si>
  <si>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</si>
  <si>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</si>
  <si>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</si>
  <si>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</si>
  <si>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</si>
  <si>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</si>
  <si>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</si>
  <si>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</si>
  <si>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</si>
  <si>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</si>
  <si>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</si>
  <si>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</si>
  <si>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</si>
  <si>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</si>
  <si>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</si>
  <si>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</si>
  <si>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</si>
  <si>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</si>
  <si>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</si>
  <si>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</si>
  <si>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</si>
  <si>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</si>
  <si>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</si>
  <si>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</si>
  <si>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</si>
  <si>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</si>
  <si>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</si>
  <si>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</si>
  <si>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</si>
  <si>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</si>
  <si>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</si>
  <si>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</si>
  <si>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</si>
  <si>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</si>
  <si>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</si>
  <si>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</si>
  <si>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</si>
  <si>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</si>
  <si>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</si>
  <si>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</si>
  <si>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</si>
  <si>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</si>
  <si>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</si>
  <si>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</si>
  <si>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</si>
  <si>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</si>
  <si>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</si>
  <si>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</si>
  <si>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</si>
  <si>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</si>
  <si>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</si>
  <si>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</si>
  <si>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</si>
  <si>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</si>
  <si>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</si>
  <si>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</si>
  <si>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</si>
  <si>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</si>
  <si>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</si>
  <si>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</si>
  <si>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</si>
  <si>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</si>
  <si>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</si>
  <si>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</si>
  <si>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</si>
  <si>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</si>
  <si>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</si>
  <si>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</si>
  <si>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</si>
  <si>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</si>
  <si>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</si>
  <si>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</si>
  <si>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</si>
  <si>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</si>
  <si>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</si>
  <si>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</si>
  <si>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</si>
  <si>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</si>
  <si>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</si>
  <si>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</si>
  <si>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</si>
  <si>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</si>
  <si>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</si>
  <si>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</si>
  <si>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</si>
  <si>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</si>
  <si>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</si>
  <si>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</si>
  <si>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</si>
  <si>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</si>
  <si>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</si>
  <si>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</si>
  <si>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</si>
  <si>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</si>
  <si>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</si>
  <si>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</si>
  <si>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</si>
  <si>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</si>
  <si>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</si>
  <si>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</si>
  <si>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</si>
  <si>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</si>
  <si>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</si>
  <si>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</si>
  <si>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</si>
  <si>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</si>
  <si>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</si>
  <si>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</si>
  <si>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</si>
  <si>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</si>
  <si>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</si>
  <si>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</si>
  <si>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</si>
  <si>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</si>
  <si>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</si>
  <si>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</si>
  <si>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</si>
  <si>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</si>
  <si>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</si>
  <si>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</si>
  <si>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</si>
  <si>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</si>
  <si>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</si>
  <si>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</si>
  <si>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</si>
  <si>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</si>
  <si>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</si>
  <si>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</si>
  <si>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</si>
  <si>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</si>
  <si>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</si>
  <si>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</si>
  <si>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</si>
  <si>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</si>
  <si>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</si>
  <si>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</si>
  <si>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</si>
  <si>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</si>
  <si>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</si>
  <si>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</si>
  <si>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</si>
  <si>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</si>
  <si>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</si>
  <si>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</si>
  <si>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</si>
  <si>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</si>
  <si>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</si>
  <si>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</si>
  <si>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</si>
  <si>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</si>
  <si>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</si>
  <si>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</si>
  <si>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</si>
  <si>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</si>
  <si>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</si>
  <si>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</si>
  <si>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</si>
  <si>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</si>
  <si>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</si>
  <si>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</si>
  <si>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</si>
  <si>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</si>
  <si>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</si>
  <si>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</si>
  <si>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</si>
  <si>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</si>
  <si>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</si>
  <si>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</si>
  <si>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</si>
  <si>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</si>
  <si>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</si>
  <si>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</si>
  <si>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</si>
  <si>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</si>
  <si>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</si>
  <si>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</si>
  <si>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</si>
  <si>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</si>
  <si>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</si>
  <si>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</si>
  <si>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</si>
  <si>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</si>
  <si>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</si>
  <si>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</si>
  <si>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</si>
  <si>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</si>
  <si>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</si>
  <si>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</si>
  <si>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</si>
  <si>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</si>
  <si>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</si>
  <si>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</si>
  <si>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</si>
  <si>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</si>
  <si>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</si>
  <si>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</si>
  <si>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</si>
  <si>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</si>
  <si>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</si>
  <si>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</si>
  <si>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</si>
  <si>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</si>
  <si>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</si>
  <si>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</si>
  <si>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</si>
  <si>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</si>
  <si>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</si>
  <si>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</si>
  <si>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</si>
  <si>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</si>
  <si>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</si>
  <si>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</si>
  <si>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</si>
  <si>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</si>
  <si>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</si>
  <si>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</si>
  <si>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</si>
  <si>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</si>
  <si>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</si>
  <si>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</si>
  <si>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</si>
  <si>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</si>
  <si>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</si>
  <si>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</si>
  <si>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</si>
  <si>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</si>
  <si>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</si>
  <si>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</si>
  <si>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</si>
  <si>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</si>
  <si>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</si>
  <si>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</si>
  <si>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</si>
  <si>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</si>
  <si>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</si>
  <si>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</si>
  <si>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</si>
  <si>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</si>
  <si>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</si>
  <si>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</si>
  <si>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</si>
  <si>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</si>
  <si>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</si>
  <si>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</si>
  <si>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</si>
  <si>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</si>
  <si>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</si>
  <si>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</si>
  <si>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</si>
  <si>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</si>
  <si>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</si>
  <si>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</si>
  <si>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</si>
  <si>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</si>
  <si>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</si>
  <si>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</si>
  <si>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</si>
  <si>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</si>
  <si>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</si>
  <si>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</si>
  <si>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</si>
  <si>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</si>
  <si>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</si>
  <si>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</si>
  <si>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</si>
  <si>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</si>
  <si>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</si>
  <si>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</si>
  <si>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</si>
  <si>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</si>
  <si>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</si>
  <si>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</si>
  <si>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</si>
  <si>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</si>
  <si>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</si>
  <si>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</si>
  <si>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</si>
  <si>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</si>
  <si>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</si>
  <si>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</si>
  <si>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</si>
  <si>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</si>
  <si>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</si>
  <si>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</si>
  <si>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</si>
  <si>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</si>
  <si>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</si>
  <si>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</si>
  <si>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</si>
  <si>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</si>
  <si>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</si>
  <si>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</si>
  <si>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</si>
  <si>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</si>
  <si>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</si>
  <si>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</si>
  <si>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</si>
  <si>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</si>
  <si>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</si>
  <si>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</si>
  <si>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</si>
  <si>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</si>
  <si>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</si>
  <si>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</si>
  <si>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</si>
  <si>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</si>
  <si>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</si>
  <si>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</si>
  <si>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</si>
  <si>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</si>
  <si>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</si>
  <si>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</si>
  <si>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</si>
  <si>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</si>
  <si>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</si>
  <si>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</si>
  <si>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</si>
  <si>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</si>
  <si>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</si>
  <si>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</si>
  <si>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</si>
  <si>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</si>
  <si>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</si>
  <si>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</si>
  <si>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</si>
  <si>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</si>
  <si>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</si>
  <si>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</si>
  <si>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</si>
  <si>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</si>
  <si>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</si>
  <si>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</si>
  <si>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</si>
  <si>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</si>
  <si>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</si>
  <si>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</si>
  <si>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</si>
  <si>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</si>
  <si>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</si>
  <si>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</si>
  <si>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</si>
  <si>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</si>
  <si>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</si>
  <si>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</si>
  <si>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</si>
  <si>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</si>
  <si>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</si>
  <si>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</si>
  <si>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</si>
  <si>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</si>
  <si>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</si>
  <si>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</si>
  <si>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</si>
  <si>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</si>
  <si>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</si>
  <si>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</si>
  <si>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</si>
  <si>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</si>
  <si>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</si>
  <si>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</si>
  <si>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</si>
  <si>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</si>
  <si>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</si>
  <si>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</si>
  <si>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</si>
  <si>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</si>
  <si>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</si>
  <si>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</si>
  <si>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</si>
  <si>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</si>
  <si>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</si>
  <si>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</si>
  <si>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</si>
  <si>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</si>
  <si>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</si>
  <si>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</si>
  <si>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</si>
  <si>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</si>
  <si>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</si>
  <si>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</si>
  <si>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</si>
  <si>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</si>
  <si>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</si>
  <si>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</si>
  <si>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</si>
  <si>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</si>
  <si>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</si>
  <si>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</si>
  <si>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</si>
  <si>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</si>
  <si>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</si>
  <si>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</si>
  <si>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</si>
  <si>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</si>
  <si>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</si>
  <si>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</si>
  <si>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</si>
  <si>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</si>
  <si>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</si>
  <si>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</si>
  <si>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</si>
  <si>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</si>
  <si>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</si>
  <si>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</si>
  <si>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</si>
  <si>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</si>
  <si>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</si>
  <si>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</si>
  <si>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</si>
  <si>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</si>
  <si>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</si>
  <si>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</si>
  <si>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</si>
  <si>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</si>
  <si>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</si>
  <si>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</si>
  <si>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</si>
  <si>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</si>
  <si>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</si>
  <si>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</si>
  <si>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</si>
  <si>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</si>
  <si>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</si>
  <si>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</si>
  <si>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</si>
  <si>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</si>
  <si>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</si>
  <si>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</si>
  <si>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</si>
  <si>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</si>
  <si>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</si>
  <si>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</si>
  <si>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</si>
  <si>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</si>
  <si>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</si>
  <si>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</si>
  <si>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</si>
  <si>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</si>
  <si>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</si>
  <si>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</si>
  <si>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</si>
  <si>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</si>
  <si>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</si>
  <si>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</si>
  <si>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</si>
  <si>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</si>
  <si>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</si>
  <si>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</si>
  <si>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</si>
  <si>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</si>
  <si>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</si>
  <si>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</si>
  <si>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</si>
  <si>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</si>
  <si>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</si>
  <si>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</si>
  <si>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</si>
  <si>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</si>
  <si>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</si>
  <si>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</si>
  <si>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</si>
  <si>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</si>
  <si>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</si>
  <si>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</si>
  <si>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</si>
  <si>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</si>
  <si>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</si>
  <si>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</si>
  <si>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</si>
  <si>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</si>
  <si>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</si>
  <si>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</si>
  <si>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</si>
  <si>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</si>
  <si>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</si>
  <si>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</si>
  <si>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</si>
  <si>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</si>
  <si>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</si>
  <si>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</si>
  <si>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</si>
  <si>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</si>
  <si>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</si>
  <si>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</si>
  <si>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</si>
  <si>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</si>
  <si>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</si>
  <si>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</si>
  <si>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</si>
  <si>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</si>
  <si>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</si>
  <si>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</si>
  <si>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</si>
  <si>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</si>
  <si>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</si>
  <si>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</si>
  <si>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</si>
  <si>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</si>
  <si>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</si>
  <si>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</si>
  <si>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</si>
  <si>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</si>
  <si>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</si>
  <si>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</si>
  <si>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</si>
  <si>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</si>
  <si>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</si>
  <si>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</si>
  <si>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</si>
  <si>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</si>
  <si>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</si>
  <si>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</si>
  <si>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</si>
  <si>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</si>
  <si>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</si>
  <si>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</si>
  <si>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</si>
  <si>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</si>
  <si>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</si>
  <si>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</si>
  <si>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</si>
  <si>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</si>
  <si>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</si>
  <si>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</si>
  <si>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</si>
  <si>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</si>
  <si>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</si>
  <si>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</si>
  <si>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</si>
  <si>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</si>
  <si>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</si>
  <si>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</si>
  <si>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</si>
  <si>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</si>
  <si>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</si>
  <si>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</si>
  <si>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</si>
  <si>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</si>
  <si>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</si>
  <si>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</si>
  <si>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</si>
  <si>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</si>
  <si>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</si>
  <si>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</si>
  <si>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</si>
  <si>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</si>
  <si>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</si>
  <si>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</si>
  <si>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</si>
  <si>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</si>
  <si>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</si>
  <si>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</si>
  <si>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</si>
  <si>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</si>
  <si>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</si>
  <si>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</si>
  <si>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</si>
  <si>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</si>
  <si>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</si>
  <si>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</si>
  <si>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</si>
  <si>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</si>
  <si>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</si>
  <si>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</si>
  <si>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</si>
  <si>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</si>
  <si>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</si>
  <si>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</si>
  <si>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</si>
  <si>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</si>
  <si>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</si>
  <si>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</si>
  <si>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</si>
  <si>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</si>
  <si>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</si>
  <si>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</si>
  <si>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</si>
  <si>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</si>
  <si>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</si>
  <si>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</si>
  <si>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</si>
  <si>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</si>
  <si>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</si>
  <si>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</si>
  <si>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</si>
  <si>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</si>
  <si>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</si>
  <si>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</si>
  <si>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</si>
  <si>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</si>
  <si>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</si>
  <si>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</si>
  <si>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</si>
  <si>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</si>
  <si>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</si>
  <si>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</si>
  <si>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</si>
  <si>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</si>
  <si>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</si>
  <si>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</si>
  <si>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</si>
  <si>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</si>
  <si>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</si>
  <si>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</si>
  <si>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</si>
  <si>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</si>
  <si>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</si>
  <si>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</si>
  <si>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</si>
  <si>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</si>
  <si>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</si>
  <si>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</si>
  <si>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</si>
  <si>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</si>
  <si>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</si>
  <si>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</si>
  <si>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</si>
  <si>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</si>
  <si>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</si>
  <si>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</si>
  <si>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</si>
  <si>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</si>
  <si>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</si>
  <si>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</si>
  <si>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</si>
  <si>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</si>
  <si>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</si>
  <si>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</si>
  <si>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</si>
  <si>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</si>
  <si>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</si>
  <si>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</si>
  <si>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</si>
  <si>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</si>
  <si>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</si>
  <si>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</si>
  <si>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</si>
  <si>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</si>
  <si>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</si>
  <si>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</si>
  <si>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</si>
  <si>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</si>
  <si>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</si>
  <si>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</si>
  <si>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</si>
  <si>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</si>
  <si>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</si>
  <si>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</si>
  <si>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</si>
  <si>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</si>
  <si>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</si>
  <si>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</si>
  <si>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</si>
  <si>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</si>
  <si>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</si>
  <si>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</si>
  <si>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</si>
  <si>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</si>
  <si>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</si>
  <si>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</si>
  <si>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</si>
  <si>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</si>
  <si>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</si>
  <si>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</si>
  <si>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</si>
  <si>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</si>
  <si>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</si>
  <si>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</si>
  <si>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</si>
  <si>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</si>
  <si>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</si>
  <si>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</si>
  <si>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</si>
  <si>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</si>
  <si>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</si>
  <si>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</si>
  <si>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</si>
  <si>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</si>
  <si>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</si>
  <si>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</si>
  <si>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</si>
  <si>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</si>
  <si>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</si>
  <si>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</si>
  <si>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</si>
  <si>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</si>
  <si>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</si>
  <si>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</si>
  <si>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</si>
  <si>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</si>
  <si>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</si>
  <si>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</si>
  <si>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</si>
  <si>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</si>
  <si>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</si>
  <si>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</si>
  <si>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</si>
  <si>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</si>
  <si>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</si>
  <si>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</si>
  <si>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</si>
  <si>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</si>
  <si>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</si>
  <si>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</si>
  <si>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</si>
  <si>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</si>
  <si>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</si>
  <si>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</si>
  <si>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</si>
  <si>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</si>
  <si>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</si>
  <si>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</si>
  <si>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</si>
  <si>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</si>
  <si>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</si>
  <si>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</si>
  <si>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</si>
  <si>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</si>
  <si>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</si>
  <si>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</si>
  <si>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</si>
  <si>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</si>
  <si>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</si>
  <si>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</si>
  <si>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</si>
  <si>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</si>
  <si>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</si>
  <si>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</si>
  <si>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</si>
  <si>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</si>
  <si>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</si>
  <si>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</si>
  <si>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</si>
  <si>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</si>
  <si>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</si>
  <si>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</si>
  <si>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</si>
  <si>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</si>
  <si>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</si>
  <si>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</si>
  <si>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</si>
  <si>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</si>
  <si>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</si>
  <si>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</si>
  <si>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</si>
  <si>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</si>
  <si>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</si>
  <si>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</si>
  <si>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</si>
  <si>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</si>
  <si>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</si>
  <si>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</si>
  <si>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</si>
  <si>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</si>
  <si>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</si>
  <si>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</si>
  <si>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</si>
  <si>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</si>
  <si>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</si>
  <si>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</si>
  <si>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</si>
  <si>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</si>
  <si>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</si>
  <si>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</si>
  <si>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</si>
  <si>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</si>
  <si>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</si>
  <si>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</si>
  <si>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</si>
  <si>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</si>
  <si>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</si>
  <si>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</si>
  <si>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</si>
  <si>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</si>
  <si>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</si>
  <si>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</si>
  <si>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</si>
  <si>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</si>
  <si>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</si>
  <si>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</si>
  <si>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</si>
  <si>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</si>
  <si>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</si>
  <si>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</si>
  <si>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</si>
  <si>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</si>
  <si>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</si>
  <si>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</si>
  <si>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</si>
  <si>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</si>
  <si>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</si>
  <si>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</si>
  <si>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</si>
  <si>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</si>
  <si>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</si>
  <si>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</si>
  <si>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</si>
  <si>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</si>
  <si>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</si>
  <si>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</si>
  <si>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</si>
  <si>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</si>
  <si>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</si>
  <si>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</si>
  <si>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</si>
  <si>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</si>
  <si>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</si>
  <si>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</si>
  <si>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</si>
  <si>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</si>
  <si>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</si>
  <si>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</si>
  <si>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</si>
  <si>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</si>
  <si>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</si>
  <si>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</si>
  <si>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</si>
  <si>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</si>
  <si>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</si>
  <si>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</si>
  <si>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</si>
  <si>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</si>
  <si>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</si>
  <si>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</si>
  <si>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</si>
  <si>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</si>
  <si>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</si>
  <si>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</si>
  <si>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</si>
  <si>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</si>
  <si>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</si>
  <si>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</si>
  <si>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</si>
  <si>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</si>
  <si>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</si>
  <si>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</si>
  <si>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</si>
  <si>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</si>
  <si>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</si>
  <si>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</si>
  <si>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</si>
  <si>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</si>
  <si>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</si>
  <si>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</si>
  <si>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</si>
  <si>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</si>
  <si>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</si>
  <si>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</si>
  <si>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</si>
  <si>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</si>
  <si>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</si>
  <si>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</si>
  <si>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</si>
  <si>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</si>
  <si>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</si>
  <si>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</si>
  <si>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</si>
  <si>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</si>
  <si>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</si>
  <si>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</si>
  <si>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</si>
  <si>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</si>
  <si>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</si>
  <si>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</si>
  <si>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</si>
  <si>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</si>
  <si>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</si>
  <si>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</si>
  <si>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</si>
  <si>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</si>
  <si>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</si>
  <si>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</si>
  <si>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</si>
  <si>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</si>
  <si>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</si>
  <si>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</si>
  <si>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</si>
  <si>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</si>
  <si>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</si>
  <si>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</si>
  <si>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</si>
  <si>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</si>
  <si>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</si>
  <si>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</si>
  <si>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</si>
  <si>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</si>
  <si>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</si>
  <si>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</si>
  <si>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</si>
  <si>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</si>
  <si>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</si>
  <si>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</si>
  <si>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</si>
  <si>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</si>
  <si>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</si>
  <si>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</si>
  <si>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</si>
  <si>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</si>
  <si>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</si>
  <si>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</si>
  <si>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</si>
  <si>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</si>
  <si>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</si>
  <si>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</si>
  <si>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</si>
  <si>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</si>
  <si>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</si>
  <si>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</si>
  <si>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</si>
  <si>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</si>
  <si>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</si>
  <si>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</si>
  <si>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</si>
  <si>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</si>
  <si>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</si>
  <si>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</si>
  <si>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</si>
  <si>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</si>
  <si>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</si>
  <si>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</si>
  <si>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</si>
  <si>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</si>
  <si>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</si>
  <si>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</si>
  <si>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</si>
  <si>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</si>
  <si>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</si>
  <si>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</si>
  <si>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</si>
  <si>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</si>
  <si>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</si>
  <si>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</si>
  <si>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</si>
  <si>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</si>
  <si>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</si>
  <si>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</si>
  <si>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</si>
  <si>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</si>
  <si>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</si>
  <si>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</si>
  <si>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</si>
  <si>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</si>
  <si>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</si>
  <si>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</si>
  <si>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</si>
  <si>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</si>
  <si>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</si>
  <si>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</si>
  <si>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</si>
  <si>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</si>
  <si>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</si>
  <si>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</si>
  <si>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</si>
  <si>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</si>
  <si>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</si>
  <si>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</si>
  <si>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</si>
  <si>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</si>
  <si>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</si>
  <si>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</si>
  <si>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</si>
  <si>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</si>
  <si>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</si>
  <si>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</si>
  <si>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</si>
  <si>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</si>
  <si>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</si>
  <si>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</si>
  <si>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</si>
  <si>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</si>
  <si>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</si>
  <si>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</si>
  <si>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</si>
  <si>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</si>
  <si>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</si>
  <si>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</si>
  <si>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</si>
  <si>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</si>
  <si>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</si>
  <si>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</si>
  <si>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</si>
  <si>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</si>
  <si>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</si>
  <si>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</si>
  <si>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</si>
  <si>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</si>
  <si>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</si>
  <si>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</si>
  <si>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</si>
  <si>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</si>
  <si>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</si>
  <si>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</si>
  <si>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</si>
  <si>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</si>
  <si>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</si>
  <si>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</si>
  <si>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</si>
  <si>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</si>
  <si>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</si>
  <si>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</si>
  <si>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</si>
  <si>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</si>
  <si>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</si>
  <si>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</si>
  <si>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</si>
  <si>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</si>
  <si>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</si>
  <si>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</si>
  <si>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</si>
  <si>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</si>
  <si>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</si>
  <si>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</si>
  <si>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</si>
  <si>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</si>
  <si>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</si>
  <si>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</si>
  <si>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</si>
  <si>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</si>
  <si>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</si>
  <si>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</si>
  <si>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</si>
  <si>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</si>
  <si>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</si>
  <si>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</si>
  <si>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</si>
  <si>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</si>
  <si>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</si>
  <si>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</si>
  <si>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</si>
  <si>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</si>
  <si>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</si>
  <si>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</si>
  <si>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</si>
  <si>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</si>
  <si>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</si>
  <si>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</si>
  <si>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</si>
  <si>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</si>
  <si>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</si>
  <si>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</si>
  <si>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</si>
  <si>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</si>
  <si>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</si>
  <si>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</si>
  <si>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</si>
  <si>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</si>
  <si>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</si>
  <si>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</si>
  <si>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</si>
  <si>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</si>
  <si>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</si>
  <si>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</si>
  <si>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</si>
  <si>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</si>
  <si>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</si>
  <si>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</si>
  <si>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</si>
  <si>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</si>
  <si>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</si>
  <si>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</si>
  <si>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</si>
  <si>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</si>
  <si>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</si>
  <si>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</si>
  <si>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</si>
  <si>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</si>
  <si>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</si>
  <si>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</si>
  <si>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</si>
  <si>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</si>
  <si>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</si>
  <si>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</si>
  <si>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</si>
  <si>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</si>
  <si>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</si>
  <si>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</si>
  <si>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</si>
  <si>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</si>
  <si>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</si>
  <si>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</si>
  <si>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</si>
  <si>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</si>
  <si>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</si>
  <si>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</si>
  <si>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</si>
  <si>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</si>
  <si>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</si>
  <si>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</si>
  <si>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</si>
  <si>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</si>
  <si>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</si>
  <si>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</si>
  <si>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</si>
  <si>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</si>
  <si>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</si>
  <si>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</si>
  <si>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</si>
  <si>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</si>
  <si>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</si>
  <si>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</si>
  <si>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</si>
  <si>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</si>
  <si>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</si>
  <si>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</si>
  <si>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</si>
  <si>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</si>
  <si>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</si>
  <si>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</si>
  <si>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</si>
  <si>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</si>
  <si>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</si>
  <si>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</si>
  <si>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</si>
  <si>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</si>
  <si>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</si>
  <si>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</si>
  <si>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</si>
  <si>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</si>
  <si>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</si>
  <si>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</si>
  <si>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</si>
  <si>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</si>
  <si>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</si>
  <si>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</si>
  <si>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</si>
  <si>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</si>
  <si>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</si>
  <si>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</si>
  <si>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</si>
  <si>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</si>
  <si>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</si>
  <si>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</si>
  <si>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</si>
  <si>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</si>
  <si>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</si>
  <si>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</si>
  <si>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</si>
  <si>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</si>
  <si>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</si>
  <si>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</si>
  <si>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</si>
  <si>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</si>
  <si>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</si>
  <si>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</si>
  <si>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</si>
  <si>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</si>
  <si>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</si>
  <si>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</si>
  <si>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</si>
  <si>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</si>
  <si>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</si>
  <si>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</si>
  <si>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</si>
  <si>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</si>
  <si>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</si>
  <si>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</si>
  <si>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</si>
  <si>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</si>
  <si>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</si>
  <si>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</si>
  <si>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</si>
  <si>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</si>
  <si>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</si>
  <si>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</si>
  <si>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</si>
  <si>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</si>
  <si>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</si>
  <si>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</si>
  <si>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</si>
  <si>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</si>
  <si>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</si>
  <si>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</si>
  <si>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</si>
  <si>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</si>
  <si>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</si>
  <si>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</si>
  <si>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</si>
  <si>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</si>
  <si>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</si>
  <si>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</si>
  <si>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</si>
  <si>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</si>
  <si>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</si>
  <si>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</si>
  <si>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</si>
  <si>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</si>
  <si>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</si>
  <si>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</si>
  <si>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</si>
  <si>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</si>
  <si>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</si>
  <si>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</si>
  <si>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</si>
  <si>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</si>
  <si>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</si>
  <si>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</si>
  <si>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</si>
  <si>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</si>
  <si>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</si>
  <si>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</si>
  <si>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</si>
  <si>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</si>
  <si>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</si>
  <si>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</si>
  <si>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</si>
  <si>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</si>
  <si>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</si>
  <si>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</si>
  <si>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</si>
  <si>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</si>
  <si>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</si>
  <si>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</si>
  <si>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</si>
  <si>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</si>
  <si>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</si>
  <si>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</si>
  <si>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</si>
  <si>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</si>
  <si>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</si>
  <si>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</si>
  <si>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</si>
  <si>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</si>
  <si>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</si>
  <si>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</si>
  <si>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</si>
  <si>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</si>
  <si>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</si>
  <si>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</si>
  <si>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</si>
  <si>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</si>
  <si>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</si>
  <si>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</si>
  <si>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</si>
  <si>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</si>
  <si>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</si>
  <si>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</si>
  <si>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</si>
  <si>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</si>
  <si>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</si>
  <si>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</si>
  <si>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</si>
  <si>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</si>
  <si>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</si>
  <si>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</si>
  <si>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</si>
  <si>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</si>
  <si>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</si>
  <si>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</si>
  <si>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</si>
  <si>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</si>
  <si>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</si>
  <si>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</si>
  <si>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</si>
  <si>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</si>
  <si>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</si>
  <si>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</si>
  <si>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</si>
  <si>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</si>
  <si>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</si>
  <si>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</si>
  <si>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</si>
  <si>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</si>
  <si>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</si>
  <si>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</si>
  <si>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</si>
  <si>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</si>
  <si>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</si>
  <si>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</si>
  <si>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</si>
  <si>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</si>
  <si>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</si>
  <si>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</si>
  <si>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</si>
  <si>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</si>
  <si>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</si>
  <si>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</si>
  <si>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</si>
  <si>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</si>
  <si>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</si>
  <si>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</si>
  <si>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</si>
  <si>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</si>
  <si>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</si>
  <si>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</si>
  <si>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</si>
  <si>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</si>
  <si>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</si>
  <si>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</si>
  <si>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</si>
  <si>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</si>
  <si>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</si>
  <si>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</si>
  <si>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</si>
  <si>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</si>
  <si>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</si>
  <si>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</si>
  <si>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</si>
  <si>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</si>
  <si>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</si>
  <si>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</si>
  <si>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</si>
  <si>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</si>
  <si>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</si>
  <si>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</si>
  <si>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</si>
  <si>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</si>
  <si>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</si>
  <si>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</si>
  <si>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</si>
  <si>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</si>
  <si>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</si>
  <si>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</si>
  <si>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</si>
  <si>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</si>
  <si>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</si>
  <si>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</si>
  <si>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</si>
  <si>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</si>
  <si>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</si>
  <si>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</si>
  <si>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</si>
  <si>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</si>
  <si>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</si>
  <si>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</si>
  <si>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</si>
  <si>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</si>
  <si>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</si>
  <si>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</si>
  <si>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</si>
  <si>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</si>
  <si>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</si>
  <si>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</si>
  <si>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</si>
  <si>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</si>
  <si>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</si>
  <si>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</si>
  <si>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</si>
  <si>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</si>
  <si>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</si>
  <si>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</si>
  <si>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</si>
  <si>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</si>
  <si>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</si>
  <si>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</si>
  <si>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</si>
  <si>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</si>
  <si>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</si>
  <si>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</si>
  <si>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</si>
  <si>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</si>
  <si>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</si>
  <si>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</si>
  <si>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</si>
  <si>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</si>
  <si>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</si>
  <si>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</si>
  <si>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</si>
  <si>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</si>
  <si>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</si>
  <si>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</si>
  <si>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</si>
  <si>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</si>
  <si>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</si>
  <si>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</si>
  <si>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</si>
  <si>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</si>
  <si>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</si>
  <si>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</si>
  <si>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</si>
  <si>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</si>
  <si>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</si>
  <si>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</si>
  <si>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</si>
  <si>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</si>
  <si>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</si>
  <si>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</si>
  <si>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</si>
  <si>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</si>
  <si>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</si>
  <si>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</si>
  <si>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</si>
  <si>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</si>
  <si>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</si>
  <si>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</si>
  <si>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</si>
  <si>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</si>
  <si>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</si>
  <si>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</si>
  <si>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</si>
  <si>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</si>
  <si>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</si>
  <si>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</si>
  <si>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</si>
  <si>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</si>
  <si>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</si>
  <si>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</si>
  <si>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</si>
  <si>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</si>
  <si>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</si>
  <si>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</si>
  <si>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</si>
  <si>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</si>
  <si>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</si>
  <si>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</si>
  <si>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</si>
  <si>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</si>
  <si>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</si>
  <si>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</si>
  <si>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</si>
  <si>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</si>
  <si>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</si>
  <si>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</si>
  <si>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</si>
  <si>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</si>
  <si>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</si>
  <si>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</si>
  <si>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</si>
  <si>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</si>
  <si>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</si>
  <si>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</si>
  <si>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</si>
  <si>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</si>
  <si>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</si>
  <si>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</si>
  <si>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</si>
  <si>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</si>
  <si>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</si>
  <si>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</si>
  <si>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</si>
  <si>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</si>
  <si>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</si>
  <si>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</si>
  <si>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</si>
  <si>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</si>
  <si>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</si>
  <si>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</si>
  <si>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</si>
  <si>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</si>
  <si>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</si>
  <si>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</si>
  <si>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</si>
  <si>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</si>
  <si>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</si>
  <si>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</si>
  <si>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</si>
  <si>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</si>
  <si>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</si>
  <si>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</si>
  <si>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</si>
  <si>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</si>
  <si>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</si>
  <si>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</si>
  <si>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</si>
  <si>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</si>
  <si>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</si>
  <si>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</si>
  <si>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</si>
  <si>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</si>
  <si>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</si>
  <si>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</si>
  <si>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</si>
  <si>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</si>
  <si>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</si>
  <si>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</si>
  <si>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</si>
  <si>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</si>
  <si>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</si>
  <si>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</si>
  <si>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</si>
  <si>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</si>
  <si>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</si>
  <si>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</si>
  <si>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</si>
  <si>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</si>
  <si>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</si>
  <si>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</si>
  <si>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</si>
  <si>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</si>
  <si>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</si>
  <si>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</si>
  <si>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</si>
  <si>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</si>
  <si>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</si>
  <si>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</si>
  <si>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</si>
  <si>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</si>
  <si>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</si>
  <si>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</si>
  <si>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</si>
  <si>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</si>
  <si>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</si>
  <si>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</si>
  <si>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</si>
  <si>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</si>
  <si>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</si>
  <si>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</si>
  <si>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</si>
  <si>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</si>
  <si>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</si>
  <si>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</si>
  <si>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</si>
  <si>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</si>
  <si>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</si>
  <si>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</si>
  <si>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</si>
  <si>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</si>
  <si>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</si>
  <si>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</si>
  <si>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</si>
  <si>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</si>
  <si>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</si>
  <si>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</si>
  <si>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</si>
  <si>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</si>
  <si>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</si>
  <si>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</si>
  <si>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</si>
  <si>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</si>
  <si>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</si>
  <si>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</si>
  <si>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</si>
  <si>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</si>
  <si>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</si>
  <si>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</si>
  <si>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</si>
  <si>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</si>
  <si>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</si>
  <si>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</si>
  <si>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</si>
  <si>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</si>
  <si>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</si>
  <si>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</si>
  <si>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</si>
  <si>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</si>
  <si>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</si>
  <si>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</si>
  <si>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</si>
  <si>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</si>
  <si>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</si>
  <si>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</si>
  <si>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</si>
  <si>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</si>
  <si>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</si>
  <si>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</si>
  <si>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</si>
  <si>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</si>
  <si>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</si>
  <si>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</si>
  <si>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</si>
  <si>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</si>
  <si>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</si>
  <si>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</si>
  <si>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</si>
  <si>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</si>
  <si>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</si>
  <si>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</si>
  <si>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</si>
  <si>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</si>
  <si>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</si>
  <si>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</si>
  <si>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</si>
  <si>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</si>
  <si>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</si>
  <si>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</si>
  <si>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</si>
  <si>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</si>
  <si>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</si>
  <si>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</si>
  <si>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</si>
  <si>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</si>
  <si>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</si>
  <si>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</si>
  <si>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</si>
  <si>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</si>
  <si>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</si>
  <si>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</si>
  <si>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</si>
  <si>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</si>
  <si>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</si>
  <si>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</si>
  <si>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</si>
  <si>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</si>
  <si>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</si>
  <si>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</si>
  <si>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DE MADEIRA CEDRINHO OU EQUIVALENTE DA REGIAO, ENCAIXE MACHO/FEMEA COM FRISO, *10 X 1* CM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</si>
  <si>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</si>
  <si>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</si>
  <si>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</si>
  <si>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</si>
  <si>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</si>
  <si>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</si>
  <si>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</si>
  <si>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</si>
  <si>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</si>
  <si>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</si>
  <si>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</si>
  <si>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</si>
  <si>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</si>
  <si>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</si>
  <si>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</si>
  <si>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</si>
  <si>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</si>
  <si>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</si>
  <si>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</si>
  <si>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</si>
  <si>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</si>
  <si>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</si>
  <si>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</si>
  <si>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</si>
  <si>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</si>
  <si>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</si>
  <si>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</si>
  <si>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</si>
  <si>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</si>
  <si>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</si>
  <si>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</si>
  <si>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</si>
  <si>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</si>
  <si>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</si>
  <si>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</si>
  <si>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</si>
  <si>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</si>
  <si>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</si>
  <si>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</si>
  <si>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</si>
  <si>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</si>
  <si>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</si>
  <si>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</si>
  <si>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</si>
  <si>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</si>
  <si>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</si>
  <si>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</si>
  <si>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</si>
  <si>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</si>
  <si>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</si>
  <si>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</si>
  <si>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</si>
  <si>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</si>
  <si>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</si>
  <si>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</si>
  <si>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</si>
  <si>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</si>
  <si>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</si>
  <si>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</si>
  <si>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</si>
  <si>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</si>
  <si>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</si>
  <si>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</si>
  <si>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</si>
  <si>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</si>
  <si>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</si>
  <si>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</si>
  <si>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</si>
  <si>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</si>
  <si>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</si>
  <si>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</si>
  <si>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</si>
  <si>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</si>
  <si>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</si>
  <si>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</si>
  <si>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</si>
  <si>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</si>
  <si>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</si>
  <si>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</si>
  <si>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</si>
  <si>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</si>
  <si>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</si>
  <si>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</si>
  <si>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</si>
  <si>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</si>
  <si>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</si>
  <si>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</si>
  <si>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</si>
  <si>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</si>
  <si>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</si>
  <si>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</si>
  <si>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</si>
  <si>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</si>
  <si>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</si>
  <si>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</si>
  <si>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</si>
  <si>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</si>
  <si>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</si>
  <si>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</si>
  <si>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</si>
  <si>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</si>
  <si>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</si>
  <si>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</si>
  <si>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</si>
  <si>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</si>
  <si>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</si>
  <si>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</si>
  <si>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</si>
  <si>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</si>
  <si>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</si>
  <si>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</si>
  <si>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</si>
  <si>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</si>
  <si>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</si>
  <si>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</si>
  <si>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</si>
  <si>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</si>
  <si>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</si>
  <si>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</si>
  <si>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</si>
  <si>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</si>
  <si>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</si>
  <si>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</si>
  <si>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</si>
  <si>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</si>
  <si>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</si>
  <si>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</si>
  <si>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</si>
  <si>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</si>
  <si>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</si>
  <si>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</si>
  <si>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</si>
  <si>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</si>
  <si>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</si>
  <si>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</si>
  <si>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</si>
  <si>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</si>
  <si>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</si>
  <si>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</si>
  <si>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</si>
  <si>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</si>
  <si>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</si>
  <si>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</si>
  <si>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</si>
  <si>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</si>
  <si>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</si>
  <si>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</si>
  <si>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</si>
  <si>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</si>
  <si>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</si>
  <si>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</si>
  <si>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</si>
  <si>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</si>
  <si>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</si>
  <si>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</si>
  <si>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</si>
  <si>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</si>
  <si>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</si>
  <si>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</si>
  <si>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</si>
  <si>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</si>
  <si>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</si>
  <si>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</si>
  <si>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</si>
  <si>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</si>
  <si>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</si>
  <si>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</si>
  <si>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</si>
  <si>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</si>
  <si>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</si>
  <si>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</si>
  <si>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</si>
  <si>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</si>
  <si>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</si>
  <si>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</si>
  <si>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</si>
  <si>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</si>
  <si>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</si>
  <si>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</si>
  <si>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</si>
  <si>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</si>
  <si>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</si>
  <si>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</si>
  <si>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</si>
  <si>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</si>
  <si>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</si>
  <si>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</si>
  <si>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</si>
  <si>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</si>
  <si>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</si>
  <si>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</si>
  <si>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</si>
  <si>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</si>
  <si>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</si>
  <si>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</si>
  <si>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</si>
  <si>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</si>
  <si>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</si>
  <si>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</si>
  <si>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</si>
  <si>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</si>
  <si>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</si>
  <si>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</si>
  <si>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</si>
  <si>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</si>
  <si>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</si>
  <si>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</si>
  <si>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</si>
  <si>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</si>
  <si>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</si>
  <si>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</si>
  <si>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</si>
  <si>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</si>
  <si>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</si>
  <si>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</si>
  <si>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</si>
  <si>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</si>
  <si>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</si>
  <si>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</si>
  <si>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</si>
  <si>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</si>
  <si>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</si>
  <si>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</si>
  <si>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</si>
  <si>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</si>
  <si>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</si>
  <si>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</si>
  <si>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</si>
  <si>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</si>
  <si>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</si>
  <si>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</si>
  <si>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</si>
  <si>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</si>
  <si>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</si>
  <si>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</si>
  <si>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</si>
  <si>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</si>
  <si>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</si>
  <si>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</si>
  <si>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</si>
  <si>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</si>
  <si>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</si>
  <si>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</si>
  <si>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</si>
  <si>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</si>
  <si>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</si>
  <si>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</si>
  <si>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</si>
  <si>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</si>
  <si>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</si>
  <si>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</si>
  <si>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</si>
  <si>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</si>
  <si>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</si>
  <si>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</si>
  <si>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</si>
  <si>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</si>
  <si>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</si>
  <si>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</si>
  <si>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</si>
  <si>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</si>
  <si>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</si>
  <si>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</si>
  <si>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</si>
  <si>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</si>
  <si>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</si>
  <si>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</si>
  <si>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</si>
  <si>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</si>
  <si>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</si>
  <si>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</si>
  <si>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</si>
  <si>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</si>
  <si>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</si>
  <si>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</si>
  <si>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</si>
  <si>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</si>
  <si>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</si>
  <si>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</si>
  <si>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</si>
  <si>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</si>
  <si>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</si>
  <si>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</si>
  <si>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</si>
  <si>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</si>
  <si>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</si>
  <si>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</si>
  <si>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</si>
  <si>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</si>
  <si>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</si>
  <si>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</si>
  <si>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</si>
  <si>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</si>
  <si>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</si>
  <si>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</si>
  <si>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</si>
  <si>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</si>
  <si>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</si>
  <si>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</si>
  <si>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</si>
  <si>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</si>
  <si>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</si>
  <si>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</si>
  <si>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</si>
  <si>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</si>
  <si>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</si>
  <si>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</si>
  <si>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</si>
  <si>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</si>
  <si>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</si>
  <si>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</si>
  <si>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</si>
  <si>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</si>
  <si>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</si>
  <si>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</si>
  <si>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</si>
  <si>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</si>
  <si>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</si>
  <si>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</si>
  <si>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</si>
  <si>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</si>
  <si>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</si>
  <si>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</si>
  <si>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</si>
  <si>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</si>
  <si>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</si>
  <si>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</si>
  <si>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</si>
  <si>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</si>
  <si>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</si>
  <si>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</si>
  <si>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</si>
  <si>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</si>
  <si>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</si>
  <si>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</si>
  <si>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</si>
  <si>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</si>
  <si>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</si>
  <si>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</si>
  <si>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</si>
  <si>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</si>
  <si>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</si>
  <si>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</si>
  <si>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</si>
  <si>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</si>
  <si>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</si>
  <si>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</si>
  <si>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</si>
  <si>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</si>
  <si>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</si>
  <si>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</si>
  <si>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</si>
  <si>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</si>
  <si>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</si>
  <si>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</si>
  <si>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</si>
  <si>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</si>
  <si>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</si>
  <si>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</si>
  <si>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</si>
  <si>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</si>
  <si>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</si>
  <si>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</si>
  <si>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</si>
  <si>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</si>
  <si>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</si>
  <si>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</si>
  <si>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</si>
  <si>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</si>
  <si>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</si>
  <si>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</si>
  <si>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</si>
  <si>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</si>
  <si>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</si>
  <si>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</si>
  <si>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</si>
  <si>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</si>
  <si>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</si>
  <si>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</si>
  <si>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</si>
  <si>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</si>
  <si>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</si>
  <si>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</si>
  <si>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</si>
  <si>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</si>
  <si>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</si>
  <si>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</si>
  <si>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</si>
  <si>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</si>
  <si>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</si>
  <si>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</si>
  <si>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</si>
  <si>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</si>
  <si>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</si>
  <si>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</si>
  <si>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</si>
  <si>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</si>
  <si>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</si>
  <si>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</si>
  <si>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</si>
  <si>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</si>
  <si>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</si>
  <si>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</si>
  <si>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</si>
  <si>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</si>
  <si>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</si>
  <si>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</si>
  <si>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</si>
  <si>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</si>
  <si>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</si>
  <si>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</si>
  <si>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</si>
  <si>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</si>
  <si>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</si>
  <si>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</si>
  <si>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</si>
  <si>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</si>
  <si>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</si>
  <si>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</si>
  <si>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</si>
  <si>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</si>
  <si>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</si>
  <si>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</si>
  <si>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</si>
  <si>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</si>
  <si>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</si>
  <si>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</si>
  <si>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</si>
  <si>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</si>
  <si>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</si>
  <si>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</si>
  <si>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</si>
  <si>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</si>
  <si>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</si>
  <si>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</si>
  <si>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</si>
  <si>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</si>
  <si>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</si>
  <si>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</si>
  <si>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</si>
  <si>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</si>
  <si>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</si>
  <si>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</si>
  <si>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</si>
  <si>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</si>
  <si>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</si>
  <si>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</si>
  <si>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</si>
  <si>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</si>
  <si>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</si>
  <si>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</si>
  <si>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</si>
  <si>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</si>
  <si>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</si>
  <si>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</si>
  <si>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</si>
  <si>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</si>
  <si>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</si>
  <si>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</si>
  <si>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</si>
  <si>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</si>
  <si>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</si>
  <si>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</si>
  <si>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</si>
  <si>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</si>
  <si>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</si>
  <si>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</si>
  <si>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</si>
  <si>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</si>
  <si>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</si>
  <si>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</si>
  <si>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</si>
  <si>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</si>
  <si>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</si>
  <si>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</si>
  <si>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</si>
  <si>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</si>
  <si>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</si>
  <si>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</si>
  <si>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</si>
  <si>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</si>
  <si>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</si>
  <si>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</si>
  <si>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</si>
  <si>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</si>
  <si>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</si>
  <si>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</si>
  <si>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</si>
  <si>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</si>
  <si>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</si>
  <si>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</si>
  <si>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</si>
  <si>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</si>
  <si>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</si>
  <si>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</si>
  <si>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</si>
  <si>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</si>
  <si>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</si>
  <si>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</si>
  <si>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</si>
  <si>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</si>
  <si>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</si>
  <si>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</si>
  <si>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</si>
  <si>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</si>
  <si>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</si>
  <si>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</si>
  <si>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</si>
  <si>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</si>
  <si>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</si>
  <si>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</si>
  <si>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</si>
  <si>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</si>
  <si>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</si>
  <si>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</si>
  <si>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</si>
  <si>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</si>
  <si>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</si>
  <si>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</si>
  <si>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</si>
  <si>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</si>
  <si>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</si>
  <si>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</si>
  <si>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</si>
  <si>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</si>
  <si>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</si>
  <si>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</si>
  <si>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</si>
  <si>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</si>
  <si>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</si>
  <si>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</si>
  <si>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</si>
  <si>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</si>
  <si>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</si>
  <si>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</si>
  <si>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</si>
  <si>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</si>
  <si>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</si>
  <si>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</si>
  <si>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</si>
  <si>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</si>
  <si>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</si>
  <si>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</si>
  <si>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</si>
  <si>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</si>
  <si>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</si>
  <si>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</si>
  <si>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</si>
  <si>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</si>
  <si>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</si>
  <si>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</si>
  <si>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</si>
  <si>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</si>
  <si>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</si>
  <si>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</si>
  <si>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</si>
  <si>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</si>
  <si>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</si>
  <si>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</si>
  <si>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</si>
  <si>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</si>
  <si>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</si>
  <si>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</si>
  <si>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</si>
  <si>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</si>
  <si>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</si>
  <si>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</si>
  <si>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</si>
  <si>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</si>
  <si>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</si>
  <si>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</si>
  <si>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</si>
  <si>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</si>
  <si>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</si>
  <si>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</si>
  <si>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</si>
  <si>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</si>
  <si>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</si>
  <si>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</si>
  <si>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</si>
  <si>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</si>
  <si>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</si>
  <si>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</si>
  <si>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</si>
  <si>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</si>
  <si>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</si>
  <si>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</si>
  <si>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</si>
  <si>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</si>
  <si>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</si>
  <si>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</si>
  <si>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</si>
  <si>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</si>
  <si>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</si>
  <si>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</si>
  <si>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</si>
  <si>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</si>
  <si>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</si>
  <si>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</si>
  <si>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</si>
  <si>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</si>
  <si>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</si>
  <si>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</si>
  <si>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</si>
  <si>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</si>
  <si>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</si>
  <si>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</si>
  <si>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</si>
  <si>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</si>
  <si>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</si>
  <si>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</si>
  <si>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</si>
  <si>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</si>
  <si>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</si>
  <si>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</si>
  <si>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</si>
  <si>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</si>
  <si>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</si>
  <si>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</si>
  <si>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</si>
  <si>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</si>
  <si>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</si>
  <si>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</si>
  <si>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</si>
  <si>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</si>
  <si>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</si>
  <si>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</si>
  <si>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</si>
  <si>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</si>
  <si>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</si>
  <si>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</si>
  <si>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</si>
  <si>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</si>
  <si>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</si>
  <si>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</si>
  <si>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</si>
  <si>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</si>
  <si>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</si>
  <si>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</si>
  <si>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</si>
  <si>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</si>
  <si>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</si>
  <si>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</si>
  <si>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</si>
  <si>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</si>
  <si>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</si>
  <si>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</si>
  <si>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</si>
  <si>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</si>
  <si>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</si>
  <si>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</si>
  <si>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</si>
  <si>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</si>
  <si>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</si>
  <si>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</si>
  <si>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</si>
  <si>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</si>
  <si>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</si>
  <si>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</si>
  <si>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</si>
  <si>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</si>
  <si>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</si>
  <si>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</si>
  <si>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</si>
  <si>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</si>
  <si>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</si>
  <si>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</si>
  <si>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</si>
  <si>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</si>
  <si>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</si>
  <si>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</si>
  <si>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</si>
  <si>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</si>
  <si>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</si>
  <si>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</si>
  <si>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</si>
  <si>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</si>
  <si>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</si>
  <si>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</si>
  <si>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</si>
  <si>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</si>
  <si>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</si>
  <si>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</si>
  <si>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</si>
  <si>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</si>
  <si>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</si>
  <si>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</si>
  <si>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</si>
  <si>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</si>
  <si>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</si>
  <si>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</si>
  <si>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</si>
  <si>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</si>
  <si>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</si>
  <si>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</si>
  <si>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</si>
  <si>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</si>
  <si>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</si>
  <si>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</si>
  <si>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</si>
  <si>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</si>
  <si>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</si>
  <si>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</si>
  <si>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</si>
  <si>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</si>
  <si>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</si>
  <si>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</si>
  <si>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</si>
  <si>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</si>
  <si>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</si>
  <si>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</si>
  <si>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</si>
  <si>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</si>
  <si>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</si>
  <si>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</si>
  <si>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</si>
  <si>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</si>
  <si>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</si>
  <si>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</si>
  <si>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</si>
  <si>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</si>
  <si>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</si>
  <si>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</si>
  <si>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</si>
  <si>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</si>
  <si>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</si>
  <si>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</si>
  <si>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</si>
  <si>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</si>
  <si>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</si>
  <si>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</si>
  <si>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</si>
  <si>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</si>
  <si>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</si>
  <si>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</si>
  <si>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</si>
  <si>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</si>
  <si>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</si>
  <si>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</si>
  <si>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</si>
  <si>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</si>
  <si>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</si>
  <si>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</si>
  <si>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</si>
  <si>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</si>
  <si>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</si>
  <si>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</si>
  <si>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</si>
  <si>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</si>
  <si>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</si>
  <si>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</si>
  <si>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</si>
  <si>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</si>
  <si>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</si>
  <si>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</si>
  <si>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</si>
  <si>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</si>
  <si>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</si>
  <si>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</si>
  <si>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</si>
  <si>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</si>
  <si>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</si>
  <si>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</si>
  <si>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</si>
  <si>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</si>
  <si>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</si>
  <si>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</si>
  <si>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</si>
  <si>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</si>
  <si>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</si>
  <si>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</si>
  <si>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</si>
  <si>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</si>
  <si>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</si>
  <si>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</si>
  <si>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</si>
  <si>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</si>
  <si>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</si>
  <si>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</si>
  <si>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</si>
  <si>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</si>
  <si>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</si>
  <si>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</si>
  <si>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</si>
  <si>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</si>
  <si>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</si>
  <si>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</si>
  <si>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</si>
  <si>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</si>
  <si>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</si>
  <si>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</si>
  <si>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</si>
  <si>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</si>
  <si>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</si>
  <si>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</si>
  <si>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</si>
  <si>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</si>
  <si>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</si>
  <si>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</si>
  <si>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</si>
  <si>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</si>
  <si>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</si>
  <si>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</si>
  <si>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</si>
  <si>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</si>
  <si>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</si>
  <si>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</si>
  <si>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</si>
  <si>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</si>
  <si>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</si>
  <si>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</si>
  <si>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</si>
  <si>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</si>
  <si>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</si>
  <si>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</si>
  <si>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</si>
  <si>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</si>
  <si>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</si>
  <si>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</si>
  <si>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</si>
  <si>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</si>
  <si>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</si>
  <si>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</si>
  <si>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</si>
  <si>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</si>
  <si>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</si>
  <si>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</si>
  <si>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</si>
  <si>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</si>
  <si>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</si>
  <si>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</si>
  <si>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</si>
  <si>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</si>
  <si>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</si>
  <si>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</si>
  <si>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</si>
  <si>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</si>
  <si>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</si>
  <si>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</si>
  <si>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</si>
  <si>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</si>
  <si>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</si>
  <si>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</si>
  <si>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</si>
  <si>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</si>
  <si>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</si>
  <si>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</si>
  <si>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</si>
  <si>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</si>
  <si>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</si>
  <si>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</si>
  <si>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</si>
  <si>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</si>
  <si>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</si>
  <si>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</si>
  <si>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</si>
  <si>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</si>
  <si>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</si>
  <si>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</si>
  <si>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</si>
  <si>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</si>
  <si>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</si>
  <si>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</si>
  <si>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</si>
  <si>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</si>
  <si>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</si>
  <si>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</si>
  <si>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</si>
  <si>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</si>
  <si>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</si>
  <si>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</si>
  <si>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</si>
  <si>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</si>
  <si>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</si>
  <si>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</si>
  <si>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</si>
  <si>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</si>
  <si>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</si>
  <si>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</si>
  <si>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</si>
  <si>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</si>
  <si>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</si>
  <si>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</si>
  <si>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</si>
  <si>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</si>
  <si>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</si>
  <si>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</si>
  <si>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</si>
  <si>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</si>
  <si>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</si>
  <si>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</si>
  <si>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</si>
  <si>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</si>
  <si>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</si>
  <si>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</si>
  <si>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</si>
  <si>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</si>
  <si>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</si>
  <si>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</si>
  <si>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</si>
  <si>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</si>
  <si>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</si>
  <si>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</si>
  <si>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</si>
  <si>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</si>
  <si>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</si>
  <si>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</si>
  <si>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</si>
  <si>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</si>
  <si>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</si>
  <si>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</si>
  <si>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</si>
  <si>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</si>
  <si>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</si>
  <si>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</si>
  <si>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</si>
  <si>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</si>
  <si>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</si>
  <si>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</si>
  <si>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</si>
  <si>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</si>
  <si>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</si>
  <si>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</si>
  <si>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</si>
  <si>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</si>
  <si>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</si>
  <si>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</si>
  <si>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</si>
  <si>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</si>
  <si>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</si>
  <si>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</si>
  <si>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</si>
  <si>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</si>
  <si>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</si>
  <si>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</si>
  <si>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</si>
  <si>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</si>
  <si>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</si>
  <si>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</si>
  <si>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</si>
  <si>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</si>
  <si>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</si>
  <si>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</si>
  <si>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</si>
  <si>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</si>
  <si>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</si>
  <si>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</si>
  <si>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</si>
  <si>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</si>
  <si>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</si>
  <si>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</si>
  <si>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</si>
  <si>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</si>
  <si>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</si>
  <si>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</si>
  <si>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</si>
  <si>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</si>
  <si>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</si>
  <si>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</si>
  <si>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</si>
  <si>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</si>
  <si>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</si>
  <si>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</si>
  <si>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</si>
  <si>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</si>
  <si>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</si>
  <si>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</si>
  <si>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</si>
  <si>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</si>
  <si>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</si>
  <si>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</si>
  <si>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</si>
  <si>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</si>
  <si>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</si>
  <si>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</si>
  <si>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</si>
  <si>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</si>
  <si>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</si>
  <si>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</si>
  <si>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</si>
  <si>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</si>
  <si>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</si>
  <si>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</si>
  <si>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</si>
  <si>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</si>
  <si>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</si>
  <si>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</si>
  <si>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</si>
  <si>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</si>
  <si>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</si>
  <si>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</si>
  <si>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</si>
  <si>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</si>
  <si>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</si>
  <si>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</si>
  <si>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</si>
  <si>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</si>
  <si>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</si>
  <si>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</si>
  <si>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</si>
  <si>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</si>
  <si>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</si>
  <si>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</si>
  <si>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</si>
  <si>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</si>
  <si>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</si>
  <si>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</si>
  <si>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</si>
  <si>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</si>
  <si>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</si>
  <si>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</si>
  <si>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</si>
  <si>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</si>
  <si>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</si>
  <si>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</si>
  <si>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</si>
  <si>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</si>
  <si>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</si>
  <si>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</si>
  <si>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</si>
  <si>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</si>
  <si>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</si>
  <si>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</si>
  <si>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</si>
  <si>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</si>
  <si>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</si>
  <si>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</si>
  <si>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</si>
  <si>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</si>
  <si>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</si>
  <si>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</si>
  <si>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</si>
  <si>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</si>
  <si>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</si>
  <si>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</si>
  <si>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</si>
  <si>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</si>
  <si>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</si>
  <si>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</si>
  <si>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</si>
  <si>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</si>
  <si>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</si>
  <si>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</si>
  <si>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</si>
  <si>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</si>
  <si>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</si>
  <si>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</si>
  <si>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</si>
  <si>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</si>
  <si>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</si>
  <si>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</si>
  <si>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</si>
  <si>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</si>
  <si>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</si>
  <si>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</si>
  <si>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</si>
  <si>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</si>
  <si>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</si>
  <si>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</si>
  <si>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</si>
  <si>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</si>
  <si>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</si>
  <si>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</si>
  <si>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</si>
  <si>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</si>
  <si>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</si>
  <si>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</si>
  <si>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</si>
  <si>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</si>
  <si>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</si>
  <si>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</si>
  <si>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</si>
  <si>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</si>
  <si>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</si>
  <si>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</si>
  <si>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</si>
  <si>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</si>
  <si>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</si>
  <si>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</si>
  <si>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</si>
  <si>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</si>
  <si>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</si>
  <si>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</si>
  <si>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</si>
  <si>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</si>
  <si>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</si>
  <si>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</si>
  <si>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</si>
  <si>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</si>
  <si>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</si>
  <si>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</si>
  <si>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</si>
  <si>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</si>
  <si>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</si>
  <si>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</si>
  <si>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</si>
  <si>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</si>
  <si>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</si>
  <si>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</si>
  <si>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</si>
  <si>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</si>
  <si>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</si>
  <si>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</si>
  <si>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</si>
  <si>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</si>
  <si>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</si>
  <si>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</si>
  <si>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</si>
  <si>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</si>
  <si>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</si>
  <si>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</si>
  <si>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</si>
  <si>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</si>
  <si>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</si>
  <si>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</si>
  <si>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</si>
  <si>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</si>
  <si>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</si>
  <si>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</si>
  <si>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</si>
  <si>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</si>
  <si>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</si>
  <si>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</si>
  <si>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</si>
  <si>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</si>
  <si>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</si>
  <si>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</si>
  <si>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</si>
  <si>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</si>
  <si>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</si>
  <si>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</si>
  <si>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</si>
  <si>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</si>
  <si>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</si>
  <si>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</si>
  <si>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</si>
  <si>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</si>
  <si>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</si>
  <si>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</si>
  <si>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</si>
  <si>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</si>
  <si>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</si>
  <si>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</si>
  <si>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</si>
  <si>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</si>
  <si>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</si>
  <si>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</si>
  <si>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</si>
  <si>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</si>
  <si>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</si>
  <si>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</si>
  <si>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</si>
  <si>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</si>
  <si>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</si>
  <si>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</si>
  <si>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</si>
  <si>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</si>
  <si>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</si>
  <si>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</si>
  <si>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</si>
  <si>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</si>
  <si>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</si>
  <si>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</si>
  <si>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</si>
  <si>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</si>
  <si>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</si>
  <si>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</si>
  <si>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</si>
  <si>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</si>
  <si>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</si>
  <si>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</si>
  <si>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</si>
  <si>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</si>
  <si>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</si>
  <si>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</si>
  <si>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</si>
  <si>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</si>
  <si>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</si>
  <si>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</si>
  <si>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</si>
  <si>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</si>
  <si>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</si>
  <si>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</si>
  <si>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</si>
  <si>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</si>
  <si>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</si>
  <si>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</si>
  <si>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</si>
  <si>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</si>
  <si>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</si>
  <si>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</si>
  <si>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</si>
  <si>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</si>
  <si>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</si>
  <si>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FULGET (GRANITO LAVADO) EM PLACAS DE *40 X 40* CM, E = 2,0 CM (SEM COLOCACAO)</t>
  </si>
  <si>
    <t>PISO FULGET (GRANITO LAVADO) EM PLACAS DE *75 X 75* CM, E = 2,0 CM (SEM COLOCACAO)</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</si>
  <si>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</si>
  <si>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</si>
  <si>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</si>
  <si>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</si>
  <si>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</si>
  <si>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</si>
  <si>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</si>
  <si>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</si>
  <si>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</si>
  <si>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RESISTENTE A UMIDADE (RU), COR VERDE, E = 12,5 MM, 1200 X 2400 MM (L X C)</t>
  </si>
  <si>
    <t>PLACA / CHAPA DE GESSO ACARTONADO, RESISTENTE A UMIDADE (RU), COR VERDE,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</si>
  <si>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</si>
  <si>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</si>
  <si>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</si>
  <si>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</si>
  <si>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</si>
  <si>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</si>
  <si>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</si>
  <si>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</si>
  <si>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</si>
  <si>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</si>
  <si>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</si>
  <si>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</si>
  <si>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</si>
  <si>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</si>
  <si>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</si>
  <si>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</si>
  <si>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</si>
  <si>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</si>
  <si>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</si>
  <si>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</si>
  <si>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</si>
  <si>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</si>
  <si>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</si>
  <si>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</si>
  <si>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</si>
  <si>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</si>
  <si>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</si>
  <si>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</si>
  <si>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</si>
  <si>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</si>
  <si>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</si>
  <si>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</si>
  <si>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</si>
  <si>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</si>
  <si>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</si>
  <si>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</si>
  <si>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</si>
  <si>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</si>
  <si>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</si>
  <si>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</si>
  <si>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</si>
  <si>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</si>
  <si>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</si>
  <si>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</si>
  <si>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</si>
  <si>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</si>
  <si>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</si>
  <si>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</si>
  <si>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</si>
  <si>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</si>
  <si>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</si>
  <si>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</si>
  <si>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</si>
  <si>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PORCA OLHAL EM ACO GALVANIZADO, ESPESSURA 16MM, ABERTURA 21MM</t>
  </si>
  <si>
    <t>PORCA OLHAL M 16, EM ACO GALVANIZADO, DIAMETRO = 16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</si>
  <si>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</si>
  <si>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</si>
  <si>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</si>
  <si>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</si>
  <si>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</si>
  <si>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</si>
  <si>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</si>
  <si>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</si>
  <si>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</si>
  <si>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</si>
  <si>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</si>
  <si>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</si>
  <si>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</si>
  <si>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</si>
  <si>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</si>
  <si>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</si>
  <si>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</si>
  <si>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</si>
  <si>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</si>
  <si>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</si>
  <si>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</si>
  <si>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</si>
  <si>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</si>
  <si>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</si>
  <si>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</si>
  <si>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</si>
  <si>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</si>
  <si>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</si>
  <si>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</si>
  <si>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</si>
  <si>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</si>
  <si>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</si>
  <si>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</si>
  <si>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</si>
  <si>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</si>
  <si>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</si>
  <si>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</si>
  <si>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</si>
  <si>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</si>
  <si>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</si>
  <si>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</si>
  <si>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</si>
  <si>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</si>
  <si>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</si>
  <si>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</si>
  <si>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</si>
  <si>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</si>
  <si>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</si>
  <si>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</si>
  <si>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</si>
  <si>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</si>
  <si>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</si>
  <si>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</si>
  <si>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</si>
  <si>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</si>
  <si>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</si>
  <si>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</si>
  <si>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</si>
  <si>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</si>
  <si>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</si>
  <si>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</si>
  <si>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</si>
  <si>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</si>
  <si>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</si>
  <si>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</si>
  <si>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</si>
  <si>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</si>
  <si>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</si>
  <si>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</si>
  <si>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</si>
  <si>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</si>
  <si>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</si>
  <si>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</si>
  <si>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</si>
  <si>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</si>
  <si>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</si>
  <si>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</si>
  <si>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</si>
  <si>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</si>
  <si>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</si>
  <si>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</si>
  <si>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</si>
  <si>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</si>
  <si>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</si>
  <si>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</si>
  <si>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</si>
  <si>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</si>
  <si>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</si>
  <si>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</si>
  <si>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</si>
  <si>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</si>
  <si>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</si>
  <si>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</si>
  <si>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</si>
  <si>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</si>
  <si>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</si>
  <si>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</si>
  <si>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</si>
  <si>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</si>
  <si>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</si>
  <si>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</si>
  <si>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</si>
  <si>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</si>
  <si>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</si>
  <si>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</si>
  <si>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</si>
  <si>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</si>
  <si>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</si>
  <si>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</si>
  <si>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</si>
  <si>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</si>
  <si>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</si>
  <si>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</si>
  <si>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</si>
  <si>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</si>
  <si>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</si>
  <si>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</si>
  <si>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</si>
  <si>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</si>
  <si>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</si>
  <si>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</si>
  <si>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</si>
  <si>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</si>
  <si>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</si>
  <si>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</si>
  <si>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</si>
  <si>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</si>
  <si>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</si>
  <si>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</si>
  <si>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</si>
  <si>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</si>
  <si>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</si>
  <si>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</si>
  <si>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</si>
  <si>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</si>
  <si>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</si>
  <si>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</si>
  <si>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</si>
  <si>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</si>
  <si>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</si>
  <si>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</si>
  <si>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</si>
  <si>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</si>
  <si>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</si>
  <si>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</si>
  <si>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</si>
  <si>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</si>
  <si>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</si>
  <si>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</si>
  <si>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</si>
  <si>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</si>
  <si>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</si>
  <si>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</si>
  <si>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</si>
  <si>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</si>
  <si>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</si>
  <si>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</si>
  <si>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</si>
  <si>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</si>
  <si>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</si>
  <si>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</si>
  <si>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</si>
  <si>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</si>
  <si>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</si>
  <si>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</si>
  <si>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</si>
  <si>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</si>
  <si>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</si>
  <si>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</si>
  <si>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</si>
  <si>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</si>
  <si>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</si>
  <si>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</si>
  <si>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</si>
  <si>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</si>
  <si>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</si>
  <si>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</si>
  <si>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</si>
  <si>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</si>
  <si>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</si>
  <si>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</si>
  <si>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</si>
  <si>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</si>
  <si>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</si>
  <si>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</si>
  <si>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</si>
  <si>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</si>
  <si>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</si>
  <si>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</si>
  <si>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</si>
  <si>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</si>
  <si>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</si>
  <si>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</si>
  <si>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</si>
  <si>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</si>
  <si>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</si>
  <si>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</si>
  <si>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</si>
  <si>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</si>
  <si>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</si>
  <si>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</si>
  <si>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</si>
  <si>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</si>
  <si>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</si>
  <si>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</si>
  <si>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</si>
  <si>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</si>
  <si>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</si>
  <si>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</si>
  <si>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</si>
  <si>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</si>
  <si>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</si>
  <si>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</si>
  <si>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</si>
  <si>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</si>
  <si>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</si>
  <si>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</si>
  <si>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</si>
  <si>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</si>
  <si>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</si>
  <si>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</si>
  <si>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</si>
  <si>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</si>
  <si>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</si>
  <si>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</si>
  <si>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</si>
  <si>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</si>
  <si>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</si>
  <si>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</si>
  <si>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</si>
  <si>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</si>
  <si>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</si>
  <si>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</si>
  <si>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</si>
  <si>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</si>
  <si>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</si>
  <si>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</si>
  <si>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</si>
  <si>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</si>
  <si>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</si>
  <si>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</si>
  <si>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</si>
  <si>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</si>
  <si>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</si>
  <si>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</si>
  <si>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</si>
  <si>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</si>
  <si>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</si>
  <si>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</si>
  <si>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</si>
  <si>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</si>
  <si>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</si>
  <si>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</si>
  <si>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</si>
  <si>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</si>
  <si>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</si>
  <si>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</si>
  <si>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</si>
  <si>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</si>
  <si>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</si>
  <si>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</si>
  <si>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</si>
  <si>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</si>
  <si>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</si>
  <si>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</si>
  <si>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</si>
  <si>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</si>
  <si>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</si>
  <si>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</si>
  <si>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</si>
  <si>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</si>
  <si>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</si>
  <si>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</si>
  <si>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</si>
  <si>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</si>
  <si>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</si>
  <si>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</si>
  <si>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</si>
  <si>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</si>
  <si>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</si>
  <si>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</si>
  <si>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</si>
  <si>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</si>
  <si>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</si>
  <si>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</si>
  <si>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</si>
  <si>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</si>
  <si>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</si>
  <si>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</si>
  <si>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</si>
  <si>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</si>
  <si>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</si>
  <si>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</si>
  <si>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</si>
  <si>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</si>
  <si>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</si>
  <si>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</si>
  <si>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</si>
  <si>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</si>
  <si>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</si>
  <si>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</si>
  <si>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</si>
  <si>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</si>
  <si>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</si>
  <si>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</si>
  <si>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</si>
  <si>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</si>
  <si>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</si>
  <si>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</si>
  <si>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</si>
  <si>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</si>
  <si>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</si>
  <si>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</si>
  <si>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</si>
  <si>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</si>
  <si>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</si>
  <si>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</si>
  <si>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</si>
  <si>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</si>
  <si>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</si>
  <si>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</si>
  <si>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</si>
  <si>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</si>
  <si>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</si>
  <si>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</si>
  <si>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</si>
  <si>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</si>
  <si>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</si>
  <si>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</si>
  <si>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</si>
  <si>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</si>
  <si>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</si>
  <si>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</si>
  <si>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</si>
  <si>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</si>
  <si>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</si>
  <si>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</si>
  <si>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</si>
  <si>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</si>
  <si>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</si>
  <si>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</si>
  <si>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</si>
  <si>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</si>
  <si>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</si>
  <si>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</si>
  <si>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</si>
  <si>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</si>
  <si>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</si>
  <si>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</si>
  <si>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</si>
  <si>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</si>
  <si>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</si>
  <si>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</si>
  <si>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</si>
  <si>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</si>
  <si>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</si>
  <si>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</si>
  <si>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</si>
  <si>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</si>
  <si>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</si>
  <si>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</si>
  <si>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</si>
  <si>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</si>
  <si>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</si>
  <si>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</si>
  <si>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</si>
  <si>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</si>
  <si>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</si>
  <si>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</si>
  <si>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SERVENTE DE OBRAS (HORISTA)</t>
  </si>
  <si>
    <t>SERVENTE DE OBRAS (MENSALISTA)</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</si>
  <si>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</si>
  <si>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</si>
  <si>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</si>
  <si>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</si>
  <si>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</si>
  <si>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</si>
  <si>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</si>
  <si>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</si>
  <si>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</si>
  <si>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</si>
  <si>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</si>
  <si>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</si>
  <si>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</si>
  <si>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</si>
  <si>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</si>
  <si>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</si>
  <si>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</si>
  <si>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</si>
  <si>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</si>
  <si>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</si>
  <si>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</si>
  <si>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</si>
  <si>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</si>
  <si>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</si>
  <si>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</si>
  <si>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</si>
  <si>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</si>
  <si>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</si>
  <si>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</si>
  <si>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</si>
  <si>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</si>
  <si>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</si>
  <si>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</si>
  <si>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</si>
  <si>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</si>
  <si>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</si>
  <si>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</si>
  <si>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</si>
  <si>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</si>
  <si>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</si>
  <si>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</si>
  <si>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</si>
  <si>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</si>
  <si>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</si>
  <si>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</si>
  <si>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</si>
  <si>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</si>
  <si>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</si>
  <si>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</si>
  <si>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</si>
  <si>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</si>
  <si>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</si>
  <si>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</si>
  <si>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</si>
  <si>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</si>
  <si>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</si>
  <si>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</si>
  <si>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</si>
  <si>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</si>
  <si>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</si>
  <si>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</si>
  <si>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</si>
  <si>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</si>
  <si>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</si>
  <si>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</si>
  <si>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</si>
  <si>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</si>
  <si>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</si>
  <si>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</si>
  <si>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</si>
  <si>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</si>
  <si>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</si>
  <si>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</si>
  <si>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</si>
  <si>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</si>
  <si>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</si>
  <si>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</si>
  <si>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</si>
  <si>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</si>
  <si>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</si>
  <si>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</si>
  <si>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</si>
  <si>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</si>
  <si>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</si>
  <si>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</si>
  <si>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</si>
  <si>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</si>
  <si>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</si>
  <si>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</si>
  <si>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</si>
  <si>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</si>
  <si>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</si>
  <si>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</si>
  <si>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</si>
  <si>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</si>
  <si>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</si>
  <si>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</si>
  <si>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</si>
  <si>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</si>
  <si>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</si>
  <si>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</si>
  <si>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</si>
  <si>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</si>
  <si>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</si>
  <si>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</si>
  <si>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</si>
  <si>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</si>
  <si>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</si>
  <si>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</si>
  <si>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</si>
  <si>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</si>
  <si>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</si>
  <si>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</si>
  <si>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</si>
  <si>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</si>
  <si>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</si>
  <si>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</si>
  <si>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</si>
  <si>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</si>
  <si>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</si>
  <si>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</si>
  <si>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</si>
  <si>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</si>
  <si>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</si>
  <si>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</si>
  <si>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</si>
  <si>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</si>
  <si>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</si>
  <si>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</si>
  <si>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</si>
  <si>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</si>
  <si>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</si>
  <si>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</si>
  <si>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</si>
  <si>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</si>
  <si>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</si>
  <si>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</si>
  <si>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</si>
  <si>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</si>
  <si>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</si>
  <si>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</si>
  <si>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</si>
  <si>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</si>
  <si>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</si>
  <si>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</si>
  <si>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</si>
  <si>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</si>
  <si>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</si>
  <si>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</si>
  <si>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</si>
  <si>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</si>
  <si>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</si>
  <si>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</si>
  <si>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</si>
  <si>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</si>
  <si>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</si>
  <si>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</si>
  <si>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</si>
  <si>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</si>
  <si>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</si>
  <si>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</si>
  <si>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</si>
  <si>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</si>
  <si>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</si>
  <si>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</si>
  <si>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</si>
  <si>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</si>
  <si>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</si>
  <si>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</si>
  <si>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</si>
  <si>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</si>
  <si>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</si>
  <si>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</si>
  <si>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</si>
  <si>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</si>
  <si>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</si>
  <si>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</si>
  <si>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</si>
  <si>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</si>
  <si>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</si>
  <si>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</si>
  <si>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</si>
  <si>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</si>
  <si>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</si>
  <si>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</si>
  <si>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</si>
  <si>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</si>
  <si>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</si>
  <si>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</si>
  <si>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</si>
  <si>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</si>
  <si>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</si>
  <si>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</si>
  <si>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</si>
  <si>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</si>
  <si>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</si>
  <si>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</si>
  <si>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</si>
  <si>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</si>
  <si>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</si>
  <si>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</si>
  <si>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</si>
  <si>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</si>
  <si>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</si>
  <si>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</si>
  <si>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</si>
  <si>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</si>
  <si>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</si>
  <si>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</si>
  <si>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</si>
  <si>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</si>
  <si>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</si>
  <si>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</si>
  <si>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</si>
  <si>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</si>
  <si>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</si>
  <si>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</si>
  <si>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</si>
  <si>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</si>
  <si>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</si>
  <si>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</si>
  <si>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</si>
  <si>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</si>
  <si>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</si>
  <si>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</si>
  <si>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</si>
  <si>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</si>
  <si>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</si>
  <si>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</si>
  <si>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</si>
  <si>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</si>
  <si>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</si>
  <si>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</si>
  <si>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</si>
  <si>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</si>
  <si>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</si>
  <si>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</si>
  <si>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</si>
  <si>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</si>
  <si>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</si>
  <si>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</si>
  <si>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</si>
  <si>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</si>
  <si>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</si>
  <si>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</si>
  <si>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</si>
  <si>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</si>
  <si>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</si>
  <si>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</si>
  <si>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</si>
  <si>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</si>
  <si>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</si>
  <si>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</si>
  <si>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</si>
  <si>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</si>
  <si>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</si>
  <si>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</si>
  <si>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</si>
  <si>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</si>
  <si>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</si>
  <si>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</si>
  <si>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</si>
  <si>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</si>
  <si>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</si>
  <si>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</si>
  <si>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</si>
  <si>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</si>
  <si>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</si>
  <si>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</si>
  <si>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</si>
  <si>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</si>
  <si>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</si>
  <si>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</si>
  <si>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</si>
  <si>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</si>
  <si>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</si>
  <si>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</si>
  <si>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</si>
  <si>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</si>
  <si>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</si>
  <si>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</si>
  <si>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</si>
  <si>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</si>
  <si>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</si>
  <si>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</si>
  <si>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</si>
  <si>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</si>
  <si>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</si>
  <si>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</si>
  <si>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</si>
  <si>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</si>
  <si>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</si>
  <si>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</si>
  <si>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</si>
  <si>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</si>
  <si>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</si>
  <si>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</si>
  <si>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</si>
  <si>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</si>
  <si>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</si>
  <si>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</si>
  <si>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</si>
  <si>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</si>
  <si>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</si>
  <si>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</si>
  <si>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</si>
  <si>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</si>
  <si>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</si>
  <si>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</si>
  <si>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</si>
  <si>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</si>
  <si>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</si>
  <si>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</si>
  <si>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</si>
  <si>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</si>
  <si>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</si>
  <si>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</si>
  <si>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</si>
  <si>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</si>
  <si>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</si>
  <si>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</si>
  <si>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</si>
  <si>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</si>
  <si>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</si>
  <si>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</si>
  <si>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</si>
  <si>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</si>
  <si>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</si>
  <si>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</si>
  <si>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</si>
  <si>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</si>
  <si>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</si>
  <si>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</si>
  <si>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</si>
  <si>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</si>
  <si>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</si>
  <si>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</si>
  <si>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</si>
  <si>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</si>
  <si>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</si>
  <si>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</si>
  <si>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</si>
  <si>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</si>
  <si>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</si>
  <si>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</si>
  <si>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</si>
  <si>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</si>
  <si>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</si>
  <si>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</si>
  <si>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</si>
  <si>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</si>
  <si>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</si>
  <si>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</si>
  <si>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</si>
  <si>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</si>
  <si>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</si>
  <si>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</si>
  <si>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</si>
  <si>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</si>
  <si>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</si>
  <si>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</si>
  <si>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</si>
  <si>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</si>
  <si>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</si>
  <si>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</si>
  <si>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</si>
  <si>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</si>
  <si>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</si>
  <si>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</si>
  <si>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</si>
  <si>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</si>
  <si>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</si>
  <si>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</si>
  <si>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</si>
  <si>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</si>
  <si>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</si>
  <si>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</si>
  <si>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</si>
  <si>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</si>
  <si>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</si>
  <si>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</si>
  <si>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</si>
  <si>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</si>
  <si>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</si>
  <si>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</si>
  <si>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</si>
  <si>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</si>
  <si>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</si>
  <si>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</si>
  <si>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</si>
  <si>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</si>
  <si>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</si>
  <si>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</si>
  <si>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</si>
  <si>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</si>
  <si>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</si>
  <si>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</si>
  <si>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</si>
  <si>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</si>
  <si>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</si>
  <si>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</si>
  <si>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</si>
  <si>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</si>
  <si>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</si>
  <si>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</si>
  <si>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</si>
  <si>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</si>
  <si>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</si>
  <si>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</si>
  <si>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</si>
  <si>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</si>
  <si>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</si>
  <si>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</si>
  <si>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</si>
  <si>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</si>
  <si>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</si>
  <si>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</si>
  <si>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</si>
  <si>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</si>
  <si>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</si>
  <si>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</si>
  <si>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</si>
  <si>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</si>
  <si>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</si>
  <si>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</si>
  <si>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</si>
  <si>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</si>
  <si>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</si>
  <si>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</si>
  <si>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</si>
  <si>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</si>
  <si>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</si>
  <si>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</si>
  <si>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</si>
  <si>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</si>
  <si>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</si>
  <si>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</si>
  <si>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</si>
  <si>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</si>
  <si>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</si>
  <si>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</si>
  <si>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</si>
  <si>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</si>
  <si>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</si>
  <si>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</si>
  <si>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</si>
  <si>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</si>
  <si>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</si>
  <si>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</si>
  <si>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</si>
  <si>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</si>
  <si>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</si>
  <si>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</si>
  <si>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</si>
  <si>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</si>
  <si>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</si>
  <si>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</si>
  <si>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</si>
  <si>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</si>
  <si>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</si>
  <si>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</si>
  <si>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</si>
  <si>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</si>
  <si>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</si>
  <si>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</si>
  <si>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</si>
  <si>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</si>
  <si>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</si>
  <si>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</si>
  <si>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</si>
  <si>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</si>
  <si>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</si>
  <si>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</si>
  <si>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</si>
  <si>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</si>
  <si>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</si>
  <si>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</si>
  <si>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</si>
  <si>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</si>
  <si>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</si>
  <si>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</si>
  <si>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</si>
  <si>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</si>
  <si>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</si>
  <si>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</si>
  <si>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</si>
  <si>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</si>
  <si>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</si>
  <si>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</si>
  <si>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</si>
  <si>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</si>
  <si>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</si>
  <si>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</si>
  <si>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</si>
  <si>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</si>
  <si>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</si>
  <si>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</si>
  <si>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</si>
  <si>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</si>
  <si>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</si>
  <si>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</si>
  <si>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</si>
  <si>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</si>
  <si>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</si>
  <si>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</si>
  <si>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</si>
  <si>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</si>
  <si>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</si>
  <si>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</si>
  <si>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</si>
  <si>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</si>
  <si>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</si>
  <si>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</si>
  <si>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</si>
  <si>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</si>
  <si>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</si>
  <si>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</si>
  <si>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</si>
  <si>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</si>
  <si>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</si>
  <si>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</si>
  <si>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</si>
  <si>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</si>
  <si>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</si>
  <si>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</si>
  <si>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</si>
  <si>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</si>
  <si>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</si>
  <si>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</si>
  <si>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</si>
  <si>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</si>
  <si>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</si>
  <si>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</si>
  <si>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</si>
  <si>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</si>
  <si>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</si>
  <si>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</si>
  <si>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</si>
  <si>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</si>
  <si>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</si>
  <si>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</si>
  <si>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</si>
  <si>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</si>
  <si>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</si>
  <si>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</si>
  <si>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</si>
  <si>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</si>
  <si>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</si>
  <si>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</si>
  <si>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</si>
  <si>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</si>
  <si>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</si>
  <si>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</si>
  <si>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</si>
  <si>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</si>
  <si>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</si>
  <si>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</si>
  <si>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</si>
  <si>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</si>
  <si>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</si>
  <si>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</si>
  <si>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</si>
  <si>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</si>
  <si>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</si>
  <si>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</si>
  <si>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</si>
  <si>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</si>
  <si>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</si>
  <si>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</si>
  <si>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</si>
  <si>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</si>
  <si>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</si>
  <si>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</si>
  <si>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</si>
  <si>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</si>
  <si>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</si>
  <si>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</si>
  <si>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</si>
  <si>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</si>
  <si>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</si>
  <si>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</si>
  <si>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</si>
  <si>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</si>
  <si>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</si>
  <si>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</si>
  <si>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</si>
  <si>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</si>
  <si>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</si>
  <si>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</si>
  <si>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</si>
  <si>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</si>
  <si>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</si>
  <si>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</si>
  <si>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</si>
  <si>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</si>
  <si>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</si>
  <si>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</si>
  <si>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</si>
  <si>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</si>
  <si>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</si>
  <si>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</si>
  <si>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</si>
  <si>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</si>
  <si>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</si>
  <si>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</si>
  <si>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</si>
  <si>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</si>
  <si>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</si>
  <si>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</si>
  <si>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</si>
  <si>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</si>
  <si>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</si>
  <si>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</si>
  <si>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</si>
  <si>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</si>
  <si>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</si>
  <si>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</si>
  <si>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</si>
  <si>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</si>
  <si>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</si>
  <si>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</si>
  <si>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</si>
  <si>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</si>
  <si>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</si>
  <si>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</si>
  <si>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</si>
  <si>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</si>
  <si>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</si>
  <si>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</si>
  <si>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</si>
  <si>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</si>
  <si>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</si>
  <si>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</si>
  <si>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</si>
  <si>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</si>
  <si>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</si>
  <si>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</si>
  <si>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</si>
  <si>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</si>
  <si>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</si>
  <si>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</si>
  <si>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</si>
  <si>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</si>
  <si>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</si>
  <si>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</si>
  <si>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</si>
  <si>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</si>
  <si>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</si>
  <si>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</si>
  <si>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</si>
  <si>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</si>
  <si>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</si>
  <si>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</si>
  <si>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</si>
  <si>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</si>
  <si>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</si>
  <si>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</si>
  <si>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</si>
  <si>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</si>
  <si>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</si>
  <si>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</si>
  <si>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</si>
  <si>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</si>
  <si>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</si>
  <si>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</si>
  <si>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</si>
  <si>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</si>
  <si>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</si>
  <si>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</si>
  <si>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</si>
  <si>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</si>
  <si>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</si>
  <si>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</si>
  <si>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</si>
  <si>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</si>
  <si>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</si>
  <si>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</si>
  <si>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</si>
  <si>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</si>
  <si>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</si>
  <si>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</si>
  <si>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</si>
  <si>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</si>
  <si>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</si>
  <si>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</si>
  <si>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</si>
  <si>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</si>
  <si>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</si>
  <si>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</si>
  <si>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</si>
  <si>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</si>
  <si>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</si>
  <si>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</si>
  <si>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</si>
  <si>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</si>
  <si>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</si>
  <si>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</si>
  <si>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</si>
  <si>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</si>
  <si>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</si>
  <si>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</si>
  <si>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</si>
  <si>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</si>
  <si>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</si>
  <si>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</si>
  <si>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</si>
  <si>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</si>
  <si>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</si>
  <si>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</si>
  <si>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</si>
  <si>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</si>
  <si>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</si>
  <si>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</si>
  <si>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</si>
  <si>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</si>
  <si>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</si>
  <si>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</si>
  <si>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</si>
  <si>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</si>
  <si>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</si>
  <si>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</si>
  <si>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</si>
  <si>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</si>
  <si>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</si>
  <si>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</si>
  <si>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</si>
  <si>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</si>
  <si>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</si>
  <si>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</si>
  <si>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</si>
  <si>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</si>
  <si>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</si>
  <si>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</si>
  <si>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</si>
  <si>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</si>
  <si>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</si>
  <si>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</si>
  <si>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</si>
  <si>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</si>
  <si>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</si>
  <si>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</si>
  <si>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</si>
  <si>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</si>
  <si>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</si>
  <si>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</si>
  <si>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</si>
  <si>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</si>
  <si>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</si>
  <si>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</si>
  <si>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</si>
  <si>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</si>
  <si>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</si>
  <si>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</si>
  <si>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</si>
  <si>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</si>
  <si>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</si>
  <si>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</si>
  <si>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</si>
  <si>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</si>
  <si>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</si>
  <si>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</si>
  <si>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</si>
  <si>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</si>
  <si>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</si>
  <si>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</si>
  <si>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</si>
  <si>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</si>
  <si>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</si>
  <si>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</si>
  <si>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</si>
  <si>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</si>
  <si>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</si>
  <si>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</si>
  <si>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</si>
  <si>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</si>
  <si>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</si>
  <si>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</si>
  <si>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</si>
  <si>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</si>
  <si>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</si>
  <si>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</si>
  <si>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</si>
  <si>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</si>
  <si>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</si>
  <si>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</si>
  <si>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</si>
  <si>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</si>
  <si>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</si>
  <si>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</si>
  <si>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</si>
  <si>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</si>
  <si>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</si>
  <si>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</si>
  <si>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</si>
  <si>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</si>
  <si>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</si>
  <si>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</si>
  <si>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</si>
  <si>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</si>
  <si>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</si>
  <si>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</si>
  <si>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</si>
  <si>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</si>
  <si>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</si>
  <si>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</si>
  <si>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</si>
  <si>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</si>
  <si>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</si>
  <si>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</si>
  <si>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</si>
  <si>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</si>
  <si>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</si>
  <si>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</si>
  <si>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</si>
  <si>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</si>
  <si>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</si>
  <si>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</si>
  <si>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</si>
  <si>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</si>
  <si>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</si>
  <si>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</si>
  <si>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</si>
  <si>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</si>
  <si>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</si>
  <si>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</si>
  <si>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</si>
  <si>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</si>
  <si>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</si>
  <si>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</si>
  <si>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</si>
  <si>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</si>
  <si>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</si>
  <si>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</si>
  <si>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</si>
  <si>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</si>
  <si>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</si>
  <si>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</si>
  <si>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</si>
  <si>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</si>
  <si>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</si>
  <si>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</si>
  <si>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</si>
  <si>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</si>
  <si>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</si>
  <si>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</si>
  <si>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</si>
  <si>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</si>
  <si>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</si>
  <si>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</si>
  <si>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</si>
  <si>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</si>
  <si>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</si>
  <si>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</si>
  <si>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</si>
  <si>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</si>
  <si>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</si>
  <si>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</si>
  <si>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</si>
  <si>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</si>
  <si>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</si>
  <si>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</si>
  <si>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</si>
  <si>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</si>
  <si>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</si>
  <si>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</si>
  <si>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</si>
  <si>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</si>
  <si>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</si>
  <si>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</si>
  <si>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</si>
  <si>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</si>
  <si>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</si>
  <si>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</si>
  <si>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</si>
  <si>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</si>
  <si>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</si>
  <si>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</si>
  <si>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</si>
  <si>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</si>
  <si>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</si>
  <si>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</si>
  <si>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</si>
  <si>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</si>
  <si>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</si>
  <si>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</si>
  <si>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</si>
  <si>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</si>
  <si>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</si>
  <si>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</si>
  <si>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</si>
  <si>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</si>
  <si>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</si>
  <si>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</si>
  <si>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</si>
  <si>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</si>
  <si>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</si>
  <si>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</si>
  <si>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</si>
  <si>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</si>
  <si>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</si>
  <si>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</si>
  <si>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</si>
  <si>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</si>
  <si>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</si>
  <si>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</si>
  <si>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</si>
  <si>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</si>
  <si>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</si>
  <si>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</si>
  <si>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</si>
  <si>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</si>
  <si>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</si>
  <si>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</si>
  <si>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</si>
  <si>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</si>
  <si>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</si>
  <si>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</si>
  <si>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</si>
  <si>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</si>
  <si>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</si>
  <si>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</si>
  <si>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</si>
  <si>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</si>
  <si>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</si>
  <si>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</si>
  <si>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</si>
  <si>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</si>
  <si>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</si>
  <si>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</si>
  <si>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</si>
  <si>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</si>
  <si>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</si>
  <si>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</si>
  <si>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</si>
  <si>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</si>
  <si>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</si>
  <si>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</si>
  <si>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</si>
  <si>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</si>
  <si>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</si>
  <si>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</si>
  <si>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</si>
  <si>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</si>
  <si>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</si>
  <si>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</si>
  <si>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</si>
  <si>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</si>
  <si>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</si>
  <si>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</si>
  <si>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</si>
  <si>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</si>
  <si>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</si>
  <si>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</si>
  <si>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</si>
  <si>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</si>
  <si>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</si>
  <si>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</si>
  <si>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</si>
  <si>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</si>
  <si>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</si>
  <si>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</si>
  <si>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</si>
  <si>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</si>
  <si>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</si>
  <si>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</si>
  <si>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</si>
  <si>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</si>
  <si>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</si>
  <si>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</si>
  <si>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</si>
  <si>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</si>
  <si>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</si>
  <si>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</si>
  <si>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</si>
  <si>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</si>
  <si>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</si>
  <si>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</si>
  <si>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</si>
  <si>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</si>
  <si>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</si>
  <si>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</si>
  <si>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</si>
  <si>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</si>
  <si>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</si>
  <si>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</si>
  <si>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</si>
  <si>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</si>
  <si>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</si>
  <si>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</si>
  <si>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</si>
  <si>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</si>
  <si>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</si>
  <si>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</si>
  <si>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</si>
  <si>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</si>
  <si>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</si>
  <si>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</si>
  <si>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</si>
  <si>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</si>
  <si>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</si>
  <si>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</si>
  <si>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</si>
  <si>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SINAPI</t>
  </si>
  <si>
    <t>ADMINISTRAÇÃO</t>
  </si>
  <si>
    <t>M0375</t>
  </si>
  <si>
    <t>Serra copo com suporte para furadeira para chapas de até 3 mm - D = 25 mm</t>
  </si>
  <si>
    <t>M0785</t>
  </si>
  <si>
    <t>Massa asfáltica comercial</t>
  </si>
  <si>
    <t>Porca em aço para ancoragem de tirantes - D = 38 mm e C = 55 mm</t>
  </si>
  <si>
    <t>Porca em aço para ancoragem de tirantes - D = 38 mm e C = 60 mm</t>
  </si>
  <si>
    <t>Porca em aço para ancoragem de tirantes - D = 48 mm e C = 65 mm</t>
  </si>
  <si>
    <t>Porca em aço para ancoragem de tirantes - D = 60 mm e C = 65 mm</t>
  </si>
  <si>
    <t>Porca em aço para ancoragem de tirantes - D = 73 mm e C = 80 mm</t>
  </si>
  <si>
    <t>Porca em aço para ancoragem de tirantes - D = 73 mm e C = 100 mm</t>
  </si>
  <si>
    <t>Porca em aço para ancoragem de tirantes - D = 82 mm e C = 100 mm</t>
  </si>
  <si>
    <t>Porca em aço para ancoragem de tirantes - D = 89 mm e C = 100 mm</t>
  </si>
  <si>
    <t>Porca em aço para ancoragem de tirantes - D = 97 mm e C = 110 mm</t>
  </si>
  <si>
    <t>Porca sextavada em aço para ancoragem de tirantes - D = 50 mm e C = 85 mm</t>
  </si>
  <si>
    <t>Porca em aço para ancoragem de tirantes - D = 73 mm e C = 60 mm</t>
  </si>
  <si>
    <t>Porca sextavada em aço para ancoragem de tirantes - D = 50 mm e C = 50 mm</t>
  </si>
  <si>
    <t>Porca em aço para ancoragem de tirantes - D = 49 mm e C = 60 mm</t>
  </si>
  <si>
    <t>Porca em aço para ancoragem de tirantes - D = 60 mm e C = 90 mm</t>
  </si>
  <si>
    <t>Porca em aço para ancoragem de tirantes - D = 60 mm e C = 110 mm</t>
  </si>
  <si>
    <t>Porca sextavada em aço para ancoragem de tirantes - D = 41 mm e C = 50 mm</t>
  </si>
  <si>
    <t>Anel de compensação angular para tirantes com diâmetro de 30 mm</t>
  </si>
  <si>
    <t>Anel de compensação angular para tirantes com diâmetro de 32 mm</t>
  </si>
  <si>
    <t>Anel de compensação angular para tirantes com diâmetro de 40 mm</t>
  </si>
  <si>
    <t>Anel de compensação angular para tirantes com diâmetro de 44 mm</t>
  </si>
  <si>
    <t>Anel de compensação angular para tirantes com diâmetro de 50 mm</t>
  </si>
  <si>
    <t>Anel de compensação angular para tirantes com diâmetro de 53 mm</t>
  </si>
  <si>
    <t>Anel de compensação angular para tirantes com diâmetro de 57 mm</t>
  </si>
  <si>
    <t>Anel de compensação angular para tirantes com diâmetro de 63 mm</t>
  </si>
  <si>
    <t>Anel de compensação angular para tirantes com diâmetro de 69 mm</t>
  </si>
  <si>
    <t>M2585</t>
  </si>
  <si>
    <t>Tirante de barra de aço - tensão de escoamento = 520 MPa, tensão de ruptura = 690 MPa e D = 25 mm</t>
  </si>
  <si>
    <t>M2586</t>
  </si>
  <si>
    <t>Tirante de barra de aço - tensão de escoamento = 700 MPa, tensão de ruptura = 800 MPa e D = 19 mm</t>
  </si>
  <si>
    <t>M2587</t>
  </si>
  <si>
    <t>Tirante de barra de aço - tensão de escoamento = 700 MPa, tensão de ruptura = 800 MPa e D = 22 mm</t>
  </si>
  <si>
    <t>M2588</t>
  </si>
  <si>
    <t>Tirante de barra de aço - tensão de escoamento = 700 MPa, tensão de ruptura = 800 MPa e D = 25 mm</t>
  </si>
  <si>
    <t>M2589</t>
  </si>
  <si>
    <t>Tirante de barra de aço - tensão de escoamento = 700 MPa, tensão de ruptura = 800 MPa e D = 32 mm</t>
  </si>
  <si>
    <t>M2590</t>
  </si>
  <si>
    <t>Tirante de barra de aço - tensão de escoamento = 700 MPa, tensão de ruptura = 800 MPa e D = 36 mm</t>
  </si>
  <si>
    <t>M2591</t>
  </si>
  <si>
    <t>Luva em aço para emenda de tirantes - D = 73 mm e C = 150 mm</t>
  </si>
  <si>
    <t>Porca sextavada em aço para ancoragem de tirantes - D = 38 mm e C = 55 mm</t>
  </si>
  <si>
    <t>Tirante de barra de aço - tensão de escoamento = 520 MPa, tensão de ruptura = 690 MPa e D = 32 mm</t>
  </si>
  <si>
    <t>AREIA COMERCIAL (POSTO AREAL)</t>
  </si>
  <si>
    <t>AREIA COMERCIAL - CENTRO GOIANO (POSTO AREAL)</t>
  </si>
  <si>
    <t>AREIA COMERCIAL - LESTE GOIANO (POSTO AREAL)</t>
  </si>
  <si>
    <t>AREIA COMERCIAL - NOROESTE GOIANO (POSTO AREAL)</t>
  </si>
  <si>
    <t>AREIA COMERCIAL - NORTE GOIANO (POSTO AREAL)</t>
  </si>
  <si>
    <t>AREIA COMERCIAL - SUL GOIANO (POSTO AREAL)</t>
  </si>
  <si>
    <t>BRITA COMERCIAL - LESTE GOIANO (POSTO PEDREIRA)</t>
  </si>
  <si>
    <t>BRITA COMERCIAL - NOROESTE GOIANO (POSTO PEDREIRA)</t>
  </si>
  <si>
    <t>BRITA COMERCIAL - NORTE GOIANO (POSTO PEDREIRA)</t>
  </si>
  <si>
    <t>BRITA COMERCIAL - SUL GOIANO (POSTO PEDREIRA)</t>
  </si>
  <si>
    <t>VALOR RESIDUAL
(VR)</t>
  </si>
  <si>
    <t>DEPRECIAÇÃO HORÁRIA
(DH)</t>
  </si>
  <si>
    <t>SEGUROS E IMPOSTOS (IH)</t>
  </si>
  <si>
    <t>MATERIAIS
(CC)</t>
  </si>
  <si>
    <t>IMPRODUTIVO
CMO+DH+IH</t>
  </si>
  <si>
    <t>BETONEIRA DE 600L - GASOLINA</t>
  </si>
  <si>
    <t>20000 / 20028</t>
  </si>
  <si>
    <t>20004 / 20028</t>
  </si>
  <si>
    <t>20000 / 20027</t>
  </si>
  <si>
    <t>CONCRETO USINADO BOMBEÁVEL FCK=15 MPA</t>
  </si>
  <si>
    <t>m3km</t>
  </si>
  <si>
    <t>CONCRETO USINADO BOMBEÁVEL FCK=25 MPA</t>
  </si>
  <si>
    <t>CONCRETO USINADO BOMBEÁVEL FCK=30 MPA</t>
  </si>
  <si>
    <t>CONCRETO USINADO BOMBEÁVEL FCK=20 MPA</t>
  </si>
  <si>
    <t>Un</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</si>
  <si>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</si>
  <si>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</si>
  <si>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</si>
  <si>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</si>
  <si>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</si>
  <si>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</si>
  <si>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</si>
  <si>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</si>
  <si>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</si>
  <si>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</si>
  <si>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</si>
  <si>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</si>
  <si>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</si>
  <si>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</si>
  <si>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</si>
  <si>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</si>
  <si>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</si>
  <si>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</si>
  <si>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</si>
  <si>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</si>
  <si>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</si>
  <si>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</si>
  <si>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</si>
  <si>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</si>
  <si>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</si>
  <si>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</si>
  <si>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</si>
  <si>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</si>
  <si>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ARGAMASSA INDUSTRIALIZADA PARA REVESTIMENTOS, MISTURA E PROJEÇÃO DE 2 M³/H DE ARGAMASSA. AF_08/2019</t>
  </si>
  <si>
    <t>ARGAMASSA PARA REVESTIMENTO DECORATIVO MONOCAMADA (MONOCAPA), MISTURA E PROJEÇÃO DE 2 M3/H DE ARGAMASSA. AF_08/2019</t>
  </si>
  <si>
    <t>ARGAMASSA TRAÇO 1:1,93 (EM VOLUME DE CIMENTO E AREIA MÉDIA ÚMIDA), FCK 20MPA, PREPARO MECÂNICO COM MISTURADOR DUPLO HORIZONTAL DE ALTA TURBULÊNCIA. AF_03/2020</t>
  </si>
  <si>
    <t>ARGAMASSA TRAÇO 1:4 (CIMENTO E AREIA MÉDIA), PREPARO MECÂNICO COM BETONEIRA 400 L. AF_08/2019</t>
  </si>
  <si>
    <t>CORTE E DOBRA DE AÇO CA-50, DIÂMETRO DE 32 MM. AF_06/2022</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</si>
  <si>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</si>
  <si>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</si>
  <si>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</si>
  <si>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</si>
  <si>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</si>
  <si>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</si>
  <si>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</si>
  <si>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</si>
  <si>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</si>
  <si>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</si>
  <si>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</si>
  <si>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</si>
  <si>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</si>
  <si>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</si>
  <si>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</si>
  <si>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</si>
  <si>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</si>
  <si>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</si>
  <si>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</si>
  <si>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</si>
  <si>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</si>
  <si>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</si>
  <si>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</si>
  <si>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</si>
  <si>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</si>
  <si>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</si>
  <si>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</si>
  <si>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</si>
  <si>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</si>
  <si>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</si>
  <si>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</si>
  <si>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</si>
  <si>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</si>
  <si>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</si>
  <si>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</si>
  <si>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</si>
  <si>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</si>
  <si>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</si>
  <si>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</si>
  <si>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</si>
  <si>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</si>
  <si>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</si>
  <si>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</si>
  <si>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</si>
  <si>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</si>
  <si>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</si>
  <si>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</si>
  <si>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</si>
  <si>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</si>
  <si>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</si>
  <si>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</si>
  <si>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</si>
  <si>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</si>
  <si>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</si>
  <si>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</si>
  <si>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</si>
  <si>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</si>
  <si>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</si>
  <si>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</si>
  <si>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</si>
  <si>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</si>
  <si>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</si>
  <si>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</si>
  <si>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</si>
  <si>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</si>
  <si>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</si>
  <si>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</si>
  <si>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</si>
  <si>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</si>
  <si>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</si>
  <si>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</si>
  <si>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</si>
  <si>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</si>
  <si>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</si>
  <si>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</si>
  <si>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</si>
  <si>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</si>
  <si>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</si>
  <si>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</si>
  <si>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</si>
  <si>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</si>
  <si>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</si>
  <si>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</si>
  <si>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</si>
  <si>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</si>
  <si>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</si>
  <si>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</si>
  <si>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</si>
  <si>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</si>
  <si>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</si>
  <si>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</si>
  <si>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</si>
  <si>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</si>
  <si>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</si>
  <si>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</si>
  <si>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</si>
  <si>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</si>
  <si>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</si>
  <si>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</si>
  <si>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</si>
  <si>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</si>
  <si>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</si>
  <si>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</si>
  <si>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</si>
  <si>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</si>
  <si>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</si>
  <si>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</si>
  <si>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</si>
  <si>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</si>
  <si>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</si>
  <si>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</si>
  <si>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</si>
  <si>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</si>
  <si>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</si>
  <si>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</si>
  <si>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</si>
  <si>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</si>
  <si>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</si>
  <si>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</si>
  <si>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</si>
  <si>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</si>
  <si>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</si>
  <si>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</si>
  <si>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</si>
  <si>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</si>
  <si>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</si>
  <si>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</si>
  <si>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</si>
  <si>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</si>
  <si>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</si>
  <si>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</si>
  <si>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</si>
  <si>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</si>
  <si>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</si>
  <si>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</si>
  <si>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</si>
  <si>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</si>
  <si>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</si>
  <si>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</si>
  <si>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</si>
  <si>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</si>
  <si>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</si>
  <si>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</si>
  <si>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</si>
  <si>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</si>
  <si>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</si>
  <si>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</si>
  <si>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</si>
  <si>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</si>
  <si>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</si>
  <si>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</si>
  <si>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</si>
  <si>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</si>
  <si>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</si>
  <si>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</si>
  <si>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</si>
  <si>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</si>
  <si>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</si>
  <si>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</si>
  <si>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</si>
  <si>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</si>
  <si>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</si>
  <si>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</si>
  <si>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</si>
  <si>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</si>
  <si>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</si>
  <si>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</si>
  <si>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</si>
  <si>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</si>
  <si>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</si>
  <si>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</si>
  <si>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</si>
  <si>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</si>
  <si>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</si>
  <si>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</si>
  <si>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</si>
  <si>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</si>
  <si>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</si>
  <si>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</si>
  <si>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</si>
  <si>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</si>
  <si>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</si>
  <si>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</si>
  <si>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</si>
  <si>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</si>
  <si>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</si>
  <si>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</si>
  <si>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</si>
  <si>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</si>
  <si>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</si>
  <si>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</si>
  <si>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</si>
  <si>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</si>
  <si>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</si>
  <si>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</si>
  <si>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</si>
  <si>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</si>
  <si>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</si>
  <si>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</si>
  <si>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</si>
  <si>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</si>
  <si>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</si>
  <si>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</si>
  <si>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</si>
  <si>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</si>
  <si>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</si>
  <si>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</si>
  <si>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</si>
  <si>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</si>
  <si>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</si>
  <si>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</si>
  <si>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</si>
  <si>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</si>
  <si>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</si>
  <si>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</si>
  <si>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</si>
  <si>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</si>
  <si>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</si>
  <si>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</si>
  <si>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</si>
  <si>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</si>
  <si>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</si>
  <si>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</si>
  <si>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</si>
  <si>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</si>
  <si>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</si>
  <si>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</si>
  <si>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</si>
  <si>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</si>
  <si>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</si>
  <si>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</si>
  <si>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</si>
  <si>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</si>
  <si>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</si>
  <si>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</si>
  <si>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</si>
  <si>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</si>
  <si>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</si>
  <si>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</si>
  <si>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</si>
  <si>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</si>
  <si>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</si>
  <si>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</si>
  <si>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</si>
  <si>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</si>
  <si>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</si>
  <si>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</si>
  <si>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</si>
  <si>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</si>
  <si>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</si>
  <si>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</si>
  <si>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</si>
  <si>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</si>
  <si>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</si>
  <si>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</si>
  <si>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</si>
  <si>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</si>
  <si>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</si>
  <si>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</si>
  <si>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</si>
  <si>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</si>
  <si>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</si>
  <si>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</si>
  <si>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</si>
  <si>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</si>
  <si>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</si>
  <si>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</si>
  <si>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</si>
  <si>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</si>
  <si>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</si>
  <si>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</si>
  <si>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</si>
  <si>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</si>
  <si>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</si>
  <si>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</si>
  <si>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</si>
  <si>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</si>
  <si>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</si>
  <si>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</si>
  <si>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</si>
  <si>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</si>
  <si>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</si>
  <si>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</si>
  <si>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</si>
  <si>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</si>
  <si>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</si>
  <si>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</si>
  <si>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</si>
  <si>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</si>
  <si>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</si>
  <si>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</si>
  <si>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</si>
  <si>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</si>
  <si>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</si>
  <si>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</si>
  <si>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</si>
  <si>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</si>
  <si>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</si>
  <si>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</si>
  <si>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</si>
  <si>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</si>
  <si>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</si>
  <si>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</si>
  <si>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</si>
  <si>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</si>
  <si>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</si>
  <si>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</si>
  <si>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</si>
  <si>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</si>
  <si>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</si>
  <si>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</si>
  <si>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</si>
  <si>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</si>
  <si>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</si>
  <si>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</si>
  <si>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</si>
  <si>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</si>
  <si>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</si>
  <si>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</si>
  <si>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</si>
  <si>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</si>
  <si>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</si>
  <si>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</si>
  <si>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</si>
  <si>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</si>
  <si>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</si>
  <si>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</si>
  <si>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</si>
  <si>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</si>
  <si>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</si>
  <si>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</si>
  <si>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</si>
  <si>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</si>
  <si>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</si>
  <si>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</si>
  <si>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</si>
  <si>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</si>
  <si>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</si>
  <si>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</si>
  <si>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</si>
  <si>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</si>
  <si>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</si>
  <si>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</si>
  <si>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</si>
  <si>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</si>
  <si>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</si>
  <si>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</si>
  <si>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</si>
  <si>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</si>
  <si>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</si>
  <si>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</si>
  <si>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</si>
  <si>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</si>
  <si>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</si>
  <si>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</si>
  <si>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</si>
  <si>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</si>
  <si>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</si>
  <si>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</si>
  <si>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</si>
  <si>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</si>
  <si>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</si>
  <si>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</si>
  <si>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</si>
  <si>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</si>
  <si>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</si>
  <si>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</si>
  <si>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</si>
  <si>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</si>
  <si>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</si>
  <si>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</si>
  <si>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</si>
  <si>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</si>
  <si>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</si>
  <si>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</si>
  <si>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</si>
  <si>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</si>
  <si>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</si>
  <si>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</si>
  <si>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</si>
  <si>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</si>
  <si>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</si>
  <si>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</si>
  <si>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</si>
  <si>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</si>
  <si>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</si>
  <si>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</si>
  <si>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</si>
  <si>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</si>
  <si>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</si>
  <si>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</si>
  <si>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</si>
  <si>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</si>
  <si>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</si>
  <si>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</si>
  <si>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</si>
  <si>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</si>
  <si>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</si>
  <si>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</si>
  <si>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</si>
  <si>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</si>
  <si>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</si>
  <si>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ESCAVADEIRA HIDRÁULICA DE BRAÇO LONGO (LONGO ALCANCE) SOBRE ESTEIRAS, CAÇAMBA 0,52 M3, PESO OPERACIONAL 24 T, POTÊNCIA LÍQUIDA 155 HP - CHI DIURNO. AF_06/2023</t>
  </si>
  <si>
    <t>MINIESCAVADEIRA SOBRE ESTEIRAS, POTÊNCIA LÍQUIDA DE *30* HP, PESO OPERACIONAL DE *3.500* KG - CHI DIURNO. AF_04/2017</t>
  </si>
  <si>
    <t>MINIESCAVADEIRA SOBRE ESTEIRAS, POTÊNCIA LÍQUIDA DE *30* HP, PESO OPERACIONAL DE *3.500* KG - CHP DIURNO. AF_04/2017</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</si>
  <si>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</si>
  <si>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</si>
  <si>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</si>
  <si>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</si>
  <si>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</si>
  <si>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</si>
  <si>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</si>
  <si>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</si>
  <si>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</si>
  <si>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</si>
  <si>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</si>
  <si>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</si>
  <si>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</si>
  <si>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</si>
  <si>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</si>
  <si>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</si>
  <si>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</si>
  <si>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</si>
  <si>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</si>
  <si>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</si>
  <si>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</si>
  <si>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GUINDAUTO HIDRÁULICO, CAPACIDADE MÁXIMA DE CARGA 6200 KG, MOMENTO MÁXIMO DE CARGA 11,7 TM, ALCANCE MÁXIMO HORIZONTAL 9,70 M, INCLUSIVE CAMINHÃO TOCO PBT 16.000 KG, POTÊNCIA DE 189 CV E CESTA AÉREA COM ISOLAMENTO CLASSE C - MATERIAIS NA OPERAÇÃO. AF_01/2025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</si>
  <si>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</si>
  <si>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</si>
  <si>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</si>
  <si>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</si>
  <si>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</si>
  <si>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</si>
  <si>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</si>
  <si>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</si>
  <si>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</si>
  <si>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</si>
  <si>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</si>
  <si>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</si>
  <si>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</si>
  <si>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</si>
  <si>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</si>
  <si>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</si>
  <si>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</si>
  <si>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</si>
  <si>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</si>
  <si>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</si>
  <si>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</si>
  <si>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</si>
  <si>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</si>
  <si>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</si>
  <si>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</si>
  <si>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</si>
  <si>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</si>
  <si>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</si>
  <si>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</si>
  <si>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</si>
  <si>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</si>
  <si>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</si>
  <si>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DRAGAGEM DE MATERIAIS DE 1A CATEGORIA E COMPOSTOS ORGÂNICOS E INORGÂNICOS COM ESCAVADEIRA HIDRÁULICA DE LONGO ALCANCE (CAÇAMBA: 0,52 M3/155 HP). AF_03/2024</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</si>
  <si>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</si>
  <si>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</si>
  <si>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</si>
  <si>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FECHAMENTO REMOVÍVEL DE ABERTURA NO PISO EM MADEIRA - 1 MONTAGEM EM OBRA. AF_03/2024</t>
  </si>
  <si>
    <t>GUARDA-CORPO PARA POÇO DE CREMALHEIRA, COM MONTANTE METÁLICO FIXADO EM LAJE COM CHUMBADOR PARABOLT E FECHAMENTO EM PAINEL DE TELA METÁLICA (EXCLUSO PROTEÇÃO). AF_03/2024</t>
  </si>
  <si>
    <t>MONTAGEM E DESMONTAGEM DE ANDAIME TUBULAR TIPO "TORRE" (EXCLUSIVE ANDAIME E LIMPEZA). AF_03/2024</t>
  </si>
  <si>
    <t>PONTEIRAS DE PROTEÇÃO DE PONTAS E VERGALHÕES EXPOSTOS EM FUNDAÇÕES. AF_03/2024</t>
  </si>
  <si>
    <t>PROTEÇÃO DE ACESSO A CREMALHEIRA, COM CANCELA FIXADA EM LAJE - 1 MONTAGEM (EXCLUSO CANCELA).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</si>
  <si>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</si>
  <si>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</si>
  <si>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FABRICAÇÃO DE FÔRMA PARA ESCADA DUPLA COM 2 LANCES EM X E LAJE CASCATA, EM MADEIRA SERRADA, E=25 MM. AF_11/2020</t>
  </si>
  <si>
    <t>FABRICAÇÃO DE FÔRMA PARA ESCADA DUPLA COM 2 LANCES EM X E LAJE PLANA, EM MADEIRA SERRADA, E=25 MM. AF_11/2020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</si>
  <si>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</si>
  <si>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</si>
  <si>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</si>
  <si>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</si>
  <si>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</si>
  <si>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</si>
  <si>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</si>
  <si>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</si>
  <si>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</si>
  <si>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</si>
  <si>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</si>
  <si>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</si>
  <si>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</si>
  <si>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</si>
  <si>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</si>
  <si>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</si>
  <si>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</si>
  <si>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</si>
  <si>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</si>
  <si>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</si>
  <si>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</si>
  <si>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</si>
  <si>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</si>
  <si>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</si>
  <si>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</si>
  <si>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</si>
  <si>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</si>
  <si>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</si>
  <si>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</si>
  <si>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</si>
  <si>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</si>
  <si>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</si>
  <si>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</si>
  <si>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</si>
  <si>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</si>
  <si>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</si>
  <si>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</si>
  <si>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</si>
  <si>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</si>
  <si>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</si>
  <si>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</si>
  <si>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</si>
  <si>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</si>
  <si>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</si>
  <si>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</si>
  <si>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</si>
  <si>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</si>
  <si>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</si>
  <si>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</si>
  <si>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</si>
  <si>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</si>
  <si>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</si>
  <si>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</si>
  <si>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</si>
  <si>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</si>
  <si>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</si>
  <si>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</si>
  <si>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</si>
  <si>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</si>
  <si>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</si>
  <si>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</si>
  <si>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</si>
  <si>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</si>
  <si>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</si>
  <si>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</si>
  <si>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</si>
  <si>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</si>
  <si>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</si>
  <si>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</si>
  <si>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</si>
  <si>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</si>
  <si>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</si>
  <si>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</si>
  <si>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</si>
  <si>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</si>
  <si>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</si>
  <si>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</si>
  <si>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</si>
  <si>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</si>
  <si>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</si>
  <si>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</si>
  <si>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</si>
  <si>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</si>
  <si>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</si>
  <si>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</si>
  <si>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</si>
  <si>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</si>
  <si>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</si>
  <si>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</si>
  <si>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</si>
  <si>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</si>
  <si>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</si>
  <si>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</si>
  <si>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</si>
  <si>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</si>
  <si>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</si>
  <si>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ESTACA BROCA DE CONCRETO, DIÂMETRO DE 30CM, ESCAVAÇÃO MANUAL COM TRADO CONCHA, INTEIRAMENTE ARMADA.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</si>
  <si>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</si>
  <si>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</si>
  <si>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</si>
  <si>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</si>
  <si>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</si>
  <si>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</si>
  <si>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</si>
  <si>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</si>
  <si>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</si>
  <si>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</si>
  <si>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</si>
  <si>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</si>
  <si>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</si>
  <si>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</si>
  <si>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</si>
  <si>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</si>
  <si>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</si>
  <si>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</si>
  <si>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</si>
  <si>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</si>
  <si>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</si>
  <si>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</si>
  <si>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</si>
  <si>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</si>
  <si>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</si>
  <si>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</si>
  <si>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</si>
  <si>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</si>
  <si>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</si>
  <si>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PEÇA CIRCULAR PRÉ-MOLDADA, VOLUME DE CONCRETO DE 10 A 30 LITROS, TAXA DE FIBRA DE POLIPROPILENO APROXIMADA DE 6 KG/M³. AF_03/2024_PS</t>
  </si>
  <si>
    <t>PEÇA RETANGULAR PRÉ-MOLDADA, VOLUME DE CONCRETO DE 30 A 70 LITROS, TAXA DE AÇO APROXIMADA DE 70KG/M³.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</si>
  <si>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</si>
  <si>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</si>
  <si>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</si>
  <si>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</si>
  <si>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</si>
  <si>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</si>
  <si>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</si>
  <si>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</si>
  <si>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</si>
  <si>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</si>
  <si>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</si>
  <si>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</si>
  <si>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</si>
  <si>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</si>
  <si>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</si>
  <si>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</si>
  <si>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</si>
  <si>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</si>
  <si>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</si>
  <si>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</si>
  <si>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PERFURAÇÃO DE PAREDE DIAFRAGMA COM COROA DIAMANTADA DE DIÂMETRO DE 102 MM. AF_11/2023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</si>
  <si>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</si>
  <si>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</si>
  <si>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</si>
  <si>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</si>
  <si>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</si>
  <si>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</si>
  <si>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</si>
  <si>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</si>
  <si>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</si>
  <si>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</si>
  <si>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</si>
  <si>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</si>
  <si>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</si>
  <si>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</si>
  <si>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DE VIGA, ESCORAMENTO METÁLICO, PÉ-DIREITO DUPLO, EM CHAPA DE MADEIRA RESINADA, 6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</si>
  <si>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</si>
  <si>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</si>
  <si>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</si>
  <si>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</si>
  <si>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</si>
  <si>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</si>
  <si>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</si>
  <si>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</si>
  <si>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</si>
  <si>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</si>
  <si>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</si>
  <si>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</si>
  <si>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</si>
  <si>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</si>
  <si>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</si>
  <si>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</si>
  <si>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</si>
  <si>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</si>
  <si>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</si>
  <si>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</si>
  <si>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</si>
  <si>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</si>
  <si>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</si>
  <si>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</si>
  <si>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</si>
  <si>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</si>
  <si>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</si>
  <si>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</si>
  <si>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</si>
  <si>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</si>
  <si>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</si>
  <si>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</si>
  <si>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</si>
  <si>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DE SUPERFÍCIE COM ARGAMASSA POLIMÉRICA / MEMBRANA ACRÍLICA, 4 DEMÃOS, REFORÇADA COM VÉU DE POLIÉSTER (MAV). AF_09/2023</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</si>
  <si>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</si>
  <si>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</si>
  <si>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</si>
  <si>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</si>
  <si>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</si>
  <si>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</si>
  <si>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</si>
  <si>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</si>
  <si>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</si>
  <si>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</si>
  <si>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</si>
  <si>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</si>
  <si>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</si>
  <si>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</si>
  <si>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</si>
  <si>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</si>
  <si>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</si>
  <si>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</si>
  <si>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</si>
  <si>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</si>
  <si>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</si>
  <si>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</si>
  <si>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</si>
  <si>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</si>
  <si>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</si>
  <si>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</si>
  <si>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</si>
  <si>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</si>
  <si>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</si>
  <si>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</si>
  <si>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</si>
  <si>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</si>
  <si>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</si>
  <si>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</si>
  <si>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</si>
  <si>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</si>
  <si>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</si>
  <si>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</si>
  <si>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</si>
  <si>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</si>
  <si>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</si>
  <si>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</si>
  <si>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</si>
  <si>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</si>
  <si>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</si>
  <si>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</si>
  <si>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</si>
  <si>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</si>
  <si>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</si>
  <si>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</si>
  <si>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</si>
  <si>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</si>
  <si>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</si>
  <si>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</si>
  <si>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</si>
  <si>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</si>
  <si>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</si>
  <si>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</si>
  <si>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</si>
  <si>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</si>
  <si>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</si>
  <si>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</si>
  <si>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</si>
  <si>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</si>
  <si>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</si>
  <si>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</si>
  <si>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</si>
  <si>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</si>
  <si>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</si>
  <si>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</si>
  <si>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</si>
  <si>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</si>
  <si>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</si>
  <si>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</si>
  <si>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</si>
  <si>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</si>
  <si>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</si>
  <si>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</si>
  <si>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</si>
  <si>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</si>
  <si>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</si>
  <si>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</si>
  <si>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</si>
  <si>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</si>
  <si>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</si>
  <si>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</si>
  <si>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</si>
  <si>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</si>
  <si>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</si>
  <si>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</si>
  <si>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</si>
  <si>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</si>
  <si>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</si>
  <si>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</si>
  <si>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</si>
  <si>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</si>
  <si>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</si>
  <si>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</si>
  <si>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</si>
  <si>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</si>
  <si>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</si>
  <si>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</si>
  <si>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</si>
  <si>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</si>
  <si>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</si>
  <si>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</si>
  <si>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</si>
  <si>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</si>
  <si>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</si>
  <si>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</si>
  <si>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</si>
  <si>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</si>
  <si>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</si>
  <si>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</si>
  <si>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</si>
  <si>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</si>
  <si>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</si>
  <si>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</si>
  <si>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</si>
  <si>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</si>
  <si>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</si>
  <si>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</si>
  <si>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</si>
  <si>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</si>
  <si>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</si>
  <si>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</si>
  <si>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</si>
  <si>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</si>
  <si>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</si>
  <si>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</si>
  <si>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</si>
  <si>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</si>
  <si>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</si>
  <si>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</si>
  <si>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</si>
  <si>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</si>
  <si>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</si>
  <si>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</si>
  <si>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</si>
  <si>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</si>
  <si>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</si>
  <si>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</si>
  <si>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</si>
  <si>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</si>
  <si>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</si>
  <si>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</si>
  <si>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</si>
  <si>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</si>
  <si>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</si>
  <si>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</si>
  <si>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</si>
  <si>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</si>
  <si>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</si>
  <si>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</si>
  <si>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</si>
  <si>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</si>
  <si>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</si>
  <si>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</si>
  <si>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</si>
  <si>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</si>
  <si>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</si>
  <si>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</si>
  <si>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</si>
  <si>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</si>
  <si>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</si>
  <si>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</si>
  <si>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</si>
  <si>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</si>
  <si>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</si>
  <si>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</si>
  <si>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</si>
  <si>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</si>
  <si>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</si>
  <si>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</si>
  <si>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</si>
  <si>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</si>
  <si>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</si>
  <si>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</si>
  <si>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</si>
  <si>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</si>
  <si>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</si>
  <si>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</si>
  <si>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</si>
  <si>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</si>
  <si>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</si>
  <si>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</si>
  <si>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</si>
  <si>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</si>
  <si>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</si>
  <si>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</si>
  <si>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</si>
  <si>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</si>
  <si>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</si>
  <si>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</si>
  <si>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</si>
  <si>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</si>
  <si>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</si>
  <si>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</si>
  <si>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</si>
  <si>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</si>
  <si>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</si>
  <si>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</si>
  <si>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</si>
  <si>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</si>
  <si>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</si>
  <si>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</si>
  <si>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</si>
  <si>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</si>
  <si>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</si>
  <si>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</si>
  <si>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</si>
  <si>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</si>
  <si>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</si>
  <si>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</si>
  <si>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</si>
  <si>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</si>
  <si>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</si>
  <si>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</si>
  <si>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</si>
  <si>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</si>
  <si>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</si>
  <si>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</si>
  <si>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</si>
  <si>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</si>
  <si>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</si>
  <si>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</si>
  <si>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</si>
  <si>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</si>
  <si>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</si>
  <si>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</si>
  <si>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</si>
  <si>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</si>
  <si>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</si>
  <si>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</si>
  <si>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</si>
  <si>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</si>
  <si>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</si>
  <si>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</si>
  <si>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</si>
  <si>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</si>
  <si>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</si>
  <si>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</si>
  <si>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</si>
  <si>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</si>
  <si>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DE REDUÇÃO, PVC, SOLDÁVEL, DN 110 MM X 60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</si>
  <si>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</si>
  <si>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</si>
  <si>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</si>
  <si>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</si>
  <si>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</si>
  <si>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</si>
  <si>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</si>
  <si>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</si>
  <si>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</si>
  <si>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</si>
  <si>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</si>
  <si>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</si>
  <si>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</si>
  <si>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</si>
  <si>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</si>
  <si>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</si>
  <si>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</si>
  <si>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</si>
  <si>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</si>
  <si>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</si>
  <si>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</si>
  <si>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</si>
  <si>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</si>
  <si>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</si>
  <si>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</si>
  <si>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</si>
  <si>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</si>
  <si>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</si>
  <si>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</si>
  <si>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</si>
  <si>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</si>
  <si>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</si>
  <si>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</si>
  <si>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</si>
  <si>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</si>
  <si>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</si>
  <si>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</si>
  <si>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</si>
  <si>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</si>
  <si>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</si>
  <si>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</si>
  <si>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</si>
  <si>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</si>
  <si>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</si>
  <si>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</si>
  <si>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</si>
  <si>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</si>
  <si>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</si>
  <si>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</si>
  <si>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VASO SANITARIO SIFONADO CONVENCIONAL COM LOUÇA BRANCA, INCLUSO CONJUNTO DE LIGAÇÃO PARA BACIA SANITÁRIA AJUSTÁVEL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</si>
  <si>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</si>
  <si>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</si>
  <si>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</si>
  <si>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</si>
  <si>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</si>
  <si>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</si>
  <si>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</si>
  <si>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</si>
  <si>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</si>
  <si>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</si>
  <si>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</si>
  <si>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</si>
  <si>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</si>
  <si>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</si>
  <si>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</si>
  <si>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</si>
  <si>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</si>
  <si>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</si>
  <si>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</si>
  <si>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</si>
  <si>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</si>
  <si>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</si>
  <si>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</si>
  <si>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</si>
  <si>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</si>
  <si>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MANUALMENTE EM FACHADA DE UM EDIFÍCIO DE ESTRUTURA CONVENCIONAL E ACABAMENTO CHAPISCADO/FLOCADO. AF_03/2024</t>
  </si>
  <si>
    <t>APLICAÇÃO DE ADUBO EM SOLO. AF_07/2024</t>
  </si>
  <si>
    <t>APLICAÇÃO DE CALCÁRIO PARA CORREÇÃO DO PH DO SOLO. AF_07/2024</t>
  </si>
  <si>
    <t>ESPALHAMENTO DE TERRA VEGETAL PARA O PLANTIO.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</si>
  <si>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</si>
  <si>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</si>
  <si>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</si>
  <si>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</si>
  <si>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</si>
  <si>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</si>
  <si>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</si>
  <si>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</si>
  <si>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</si>
  <si>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</si>
  <si>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</si>
  <si>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</si>
  <si>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</si>
  <si>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</si>
  <si>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</si>
  <si>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</si>
  <si>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</si>
  <si>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</si>
  <si>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</si>
  <si>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</si>
  <si>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</si>
  <si>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</si>
  <si>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</si>
  <si>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</si>
  <si>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</si>
  <si>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</si>
  <si>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</si>
  <si>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</si>
  <si>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</si>
  <si>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</si>
  <si>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</si>
  <si>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</si>
  <si>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</si>
  <si>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</si>
  <si>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</si>
  <si>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</si>
  <si>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</si>
  <si>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</si>
  <si>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</si>
  <si>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</si>
  <si>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</si>
  <si>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</si>
  <si>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</si>
  <si>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</si>
  <si>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</si>
  <si>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</si>
  <si>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</si>
  <si>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</si>
  <si>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</si>
  <si>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</si>
  <si>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</si>
  <si>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</si>
  <si>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</si>
  <si>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</si>
  <si>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</si>
  <si>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</si>
  <si>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</si>
  <si>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</si>
  <si>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</si>
  <si>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</si>
  <si>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</si>
  <si>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</si>
  <si>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</si>
  <si>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</si>
  <si>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</si>
  <si>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</si>
  <si>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</si>
  <si>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PEITORIL LINEAR EM GRANITO OU MÁRMORE, L = 15CM, ASSENTADO COM ARGAMASSA 1:6 COM ADITIVO. AF_11/2020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</si>
  <si>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</si>
  <si>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</si>
  <si>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</si>
  <si>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</si>
  <si>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</si>
  <si>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</si>
  <si>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</si>
  <si>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</si>
  <si>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</si>
  <si>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</si>
  <si>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</si>
  <si>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</si>
  <si>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</si>
  <si>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</si>
  <si>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</si>
  <si>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</si>
  <si>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</si>
  <si>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</si>
  <si>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</si>
  <si>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</si>
  <si>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</si>
  <si>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</si>
  <si>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</si>
  <si>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</si>
  <si>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</si>
  <si>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</si>
  <si>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</si>
  <si>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</si>
  <si>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</si>
  <si>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</si>
  <si>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</si>
  <si>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</si>
  <si>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</si>
  <si>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</si>
  <si>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</si>
  <si>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</si>
  <si>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</si>
  <si>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</si>
  <si>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</si>
  <si>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</si>
  <si>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</si>
  <si>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</si>
  <si>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</si>
  <si>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</si>
  <si>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</si>
  <si>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</si>
  <si>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</si>
  <si>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</si>
  <si>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</si>
  <si>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</si>
  <si>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</si>
  <si>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</si>
  <si>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</si>
  <si>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</si>
  <si>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</si>
  <si>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</si>
  <si>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</si>
  <si>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</si>
  <si>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</si>
  <si>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</si>
  <si>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</si>
  <si>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</si>
  <si>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</si>
  <si>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</si>
  <si>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</si>
  <si>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</si>
  <si>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</si>
  <si>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</si>
  <si>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</si>
  <si>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</si>
  <si>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</si>
  <si>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</si>
  <si>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</si>
  <si>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</si>
  <si>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</si>
  <si>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</si>
  <si>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</si>
  <si>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</si>
  <si>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</si>
  <si>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</si>
  <si>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</si>
  <si>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</si>
  <si>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</si>
  <si>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</si>
  <si>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</si>
  <si>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</si>
  <si>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</si>
  <si>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</si>
  <si>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</si>
  <si>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</si>
  <si>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</si>
  <si>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</si>
  <si>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</si>
  <si>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</si>
  <si>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</si>
  <si>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</si>
  <si>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</si>
  <si>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</si>
  <si>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</si>
  <si>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</si>
  <si>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</si>
  <si>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</si>
  <si>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</si>
  <si>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</si>
  <si>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</si>
  <si>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</si>
  <si>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</si>
  <si>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</si>
  <si>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HIDRÔMETRO DN 1 1/2", 20 M³/H - FORNECIMENTO E INSTALAÇÃO. AF_03/2024</t>
  </si>
  <si>
    <t>HIDRÔMETRO DN 1", 10 M³/H - FORNECIMENTO E INSTALAÇÃO. AF_03/2024</t>
  </si>
  <si>
    <t>HIDRÔMETRO DN 1", 7 M³/H - FORNECIMENTO E INSTALAÇÃO.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</si>
  <si>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</si>
  <si>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</si>
  <si>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</si>
  <si>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</si>
  <si>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</si>
  <si>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</si>
  <si>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</si>
  <si>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</si>
  <si>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</si>
  <si>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</si>
  <si>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</si>
  <si>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</si>
  <si>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</si>
  <si>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</si>
  <si>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</si>
  <si>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</si>
  <si>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</si>
  <si>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</si>
  <si>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</si>
  <si>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</si>
  <si>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</si>
  <si>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</si>
  <si>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</si>
  <si>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</si>
  <si>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</si>
  <si>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</si>
  <si>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CARPINTEIRO AUXILIAR (HORISTA)</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</si>
  <si>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</si>
  <si>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</si>
  <si>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</si>
  <si>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</si>
  <si>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FUSIVEL NH 125 A TAMANHO 00, CAPACIDADE DE INTERRUPCAO DE 120 KA, TENSAO NOMINAL DE 500 V</t>
  </si>
  <si>
    <t>PISO TATIL / PODOTATIL, LADRILHO HIDRAULICO / CONCRETO, *25 X 25* CM, E= *2,5* CM, PADRAO TATIL ALERTA OU DIRECIONAL, COR AMARELA</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</si>
  <si>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</si>
  <si>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</si>
  <si>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</si>
  <si>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</si>
  <si>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</si>
  <si>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DE ACRILICO TRANSPARENTE ADESIVADA PARA SINALIZACAO DE PORTAS, BORDA POLIDA, DE *25 X 8*, E = 6 MM (NAO INCLUI ACESSORIOS PARA FIXACAO)</t>
  </si>
  <si>
    <t>RODAPE PLANO PARA PISO VINILICO, H = 5 CM</t>
  </si>
  <si>
    <t>RODAPE PRE-MOLDADO DE GRANILITE, MARMORITE OU GRANITINA L = 10 CM</t>
  </si>
  <si>
    <t>ROLDANA PLASTICA COM PREGO, TAMANHO 30 X 30 MM, PARA INSTALACAO ELETRICA APARENTE</t>
  </si>
  <si>
    <t>SOLDADOR (HORISTA)</t>
  </si>
  <si>
    <t>VIDRO TEMPERADO VERDE E = 10 MM, SEM COLOCACAO</t>
  </si>
  <si>
    <t>VIDRO TEMPERADO VERDE E = 6 MM, SEM COLOCACAO</t>
  </si>
  <si>
    <t>VIDRO TEMPERADO VERDE E = 8 MM, SEM COLOCACAO</t>
  </si>
  <si>
    <t>VIGA *7,5 X 10* CM EM PINUS, MISTA OU EQUIVALENTE DA REGIAO - BRUTA</t>
  </si>
  <si>
    <t>ESCAVAÇÃO, CARGA E TRANSPORTE DE MATERIAL DE 1ª CATEGORIA ATÉ 50M</t>
  </si>
  <si>
    <t>ESCAVAÇÃO, CARGA E TRANSPORTE DE MATERIAL DE 2ª CATEGORIA ATÉ 50M</t>
  </si>
  <si>
    <t>ESCAVAÇÃO, CARGA E TRANSPORTE DE MATERIAL DE 3ª CATEGORIA ATÉ 50M</t>
  </si>
  <si>
    <t>ESCAV., CARGA E TRANSPORTE DE MAT. 1ª CATEG. - C/ ESCAVADEIRA - (DT: 51 A 200M)</t>
  </si>
  <si>
    <t>ESCAV., CARGA E TRANSPORTE DE MAT. 1ª CATEG. - C/ ESCAVADEIRA - (DT: 201 A 400M)</t>
  </si>
  <si>
    <t>ESCAV., CARGA E TRANSPORTE DE MAT. 1ª CATEG. - C/ ESCAVADEIRA - (DT: 401 A 600M)</t>
  </si>
  <si>
    <t>ESCAV., CARGA E TRANSPORTE DE MAT. 1ª CATEG. - C/ ESCAVADEIRA - (DT: 601 A 800M)</t>
  </si>
  <si>
    <t>ESCAV., CARGA E TRANSPORTE DE MAT. 1ª CATEG. - C/ ESCAVADEIRA - (DT: 1.201 A 1.400M)</t>
  </si>
  <si>
    <t>ESCAV., CARGA E TRANSPORTE DE MAT. 1ª CATEG. - C/ ESCAVADEIRA - (DT: 1.401 A 1.600M)</t>
  </si>
  <si>
    <t>ESCAV., CARGA E TRANSPORTE DE MAT. 1ª CATEG. - C/ ESCAVADEIRA - (DT: 1.601 A 1.800M)</t>
  </si>
  <si>
    <t>ESCAV., CARGA E TRANSPORTE DE MAT. 1ª CATEG. - C/ ESCAVADEIRA - (DT: 1.801 A 2.000M)</t>
  </si>
  <si>
    <t>ESCAV., CARGA E TRANSPORTE DE MAT. 1ª CATEG. - C/ ESCAVADEIRA - (DT: 5.001 A 10.000M)</t>
  </si>
  <si>
    <t>ESCAV., CARGA E TRANSPORTE DE MAT. 2ª CATEG. - C/ ESCAVADEIRA - (DT: 51 A 200M)</t>
  </si>
  <si>
    <t>ESCAV., CARGA E TRANSPORTE DE MAT. 2ª CATEG. - C/ ESCAVADEIRA - (DT: 201 A 400M)</t>
  </si>
  <si>
    <t>ESCAV., CARGA E TRANSPORTE DE MAT. 2ª CATEG. - C/ ESCAVADEIRA - (DT: 401 A 600M)</t>
  </si>
  <si>
    <t>ESCAV., CARGA E TRANSPORTE DE MAT. 2ª CATEG. - C/ ESCAVADEIRA - (DT: 601 A 800M)</t>
  </si>
  <si>
    <t>ESCAV., CARGA E TRANSPORTE DE MAT. 2ª CATEG. - C/ ESCAVADEIRA - (DT: 1.001 A 1.200M)</t>
  </si>
  <si>
    <t>ESCAV., CARGA E TRANSPORTE DE MAT. 2ª CATEG. - C/ ESCAVADEIRA - (DT: 1.201 A 1.400M)</t>
  </si>
  <si>
    <t>ESCAV., CARGA E TRANSPORTE DE MAT. 2ª CATEG. - C/ ESCAVADEIRA - (DT: 1.401 A 1.600M)</t>
  </si>
  <si>
    <t>ESCAV., CARGA E TRANSPORTE DE MAT. 2ª CATEG. - C/ ESCAVADEIRA - (DT: 1.601 A 1.800M)</t>
  </si>
  <si>
    <t>ESCAV., CARGA E TRANSPORTE DE MAT. 2ª CATEG. - C/ ESCAVADEIRA - (DT: 1.801 A 2.000M)</t>
  </si>
  <si>
    <t>ESCAV., CARGA E TRANSPORTE DE MAT. 2ª CATEG. - C/ ESCAVADEIRA - (DT: 2.001 A 3.000M)</t>
  </si>
  <si>
    <t>ESCAV., CARGA E TRANSPORTE DE MAT. 2ª CATEG. - C/ ESCAVADEIRA - (DT: 3.001 A 5.000M)</t>
  </si>
  <si>
    <t>ESCAV., CARGA E TRANSPORTE DE MAT. 2ª CATEG. - C/ ESCAVADEIRA - (DT: 5.001 A 10.000M)</t>
  </si>
  <si>
    <t>ESCAV., CARGA E TRANSP. 1ª CATEG. C/ CARREGADEIRA P/ PEQUENOS MOVIMENTOS DE TERRA - (DT:
51 A 200M)</t>
  </si>
  <si>
    <t>ESCAV., CARGA E TRANSP. 1ª CATEG. C/ CARREGADEIRA P/ PEQUENOS MOVIMENTOS DE TERRA - (DT:
201 A 400M)</t>
  </si>
  <si>
    <t>ESCAV., CARGA E TRANSP. 1ª CATEG. C/ CARREGADEIRA P/ PEQUENOS MOVIMENTOS DE TERRA - (DT: 401 A 600M)</t>
  </si>
  <si>
    <t>ESCAV., CARGA E TRANSP. 1ª CATEG. C/ CARREGADEIRA P/ PEQUENOS MOVIMENTOS DE TERRA - (DT:
601 A 800M)</t>
  </si>
  <si>
    <t>ESCAV., CARGA E TRANSP. 1ª CATEG. C/ CARREGADEIRA P/ PEQUENOS MOVIMENTOS DE TERRA - (DT:
801 A 1.000M)</t>
  </si>
  <si>
    <t>ESCAV., CARGA E TRANSP. 1ª CATEG. C/ CARREGADEIRA P/ PEQUENOS MOVIMENTOS DE TERRA - (DT: 1.
001 A 1.200M)</t>
  </si>
  <si>
    <t>ESCAV., CARGA E TRANSP. 1ª CATEG. C/ CARREGADEIRA P/ PEQUENOS MOVIMENTOS DE TERRA - (DT: 1.
201 A 1.400M)</t>
  </si>
  <si>
    <t>ESCAV., CARGA E TRANSP. 1ª CATEG. C/ CARREGADEIRA P/ PEQUENOS MOVIMENTOS DE TERRA - (DT: 1.
401 A 1.600M)</t>
  </si>
  <si>
    <t>ESCAV., CARGA E TRANSP. 1ª CATEG. C/ CARREGADEIRA P/ PEQUENOS MOVIMENTOS DE TERRA - (DT: 1. 601 A 1.800M)</t>
  </si>
  <si>
    <t>ESCAV., CARGA E TRANSP. 1ª CATEG. C/ CARREGADEIRA P/ PEQUENOS MOVIMENTOS DE TERRA - (DT: 1.
801 A 2.000M)</t>
  </si>
  <si>
    <t>ESCAV., CARGA E TRANSP. 1ª CATEG. C/ CARREGADEIRA P/ PEQUENOS MOVIMENTOS DE TERRA - (DT:
2001 A 3000M)</t>
  </si>
  <si>
    <t>ESCAV., CARGA E TRANSP. 1ª CATEG. C/ CARREGADEIRA P/ PEQUENOS MOVIMENTOS DE TERRA - (DT: 3.
001 A 5.000M)</t>
  </si>
  <si>
    <t>ESCAV., CARGA E TRANSP. 1ª CATEG. C/ CARREGADEIRA P/ PEQUENOS MOVIMENTOS DE TERRA - (DT: 5.
001 A 10.000M)</t>
  </si>
  <si>
    <t>ESCAV., CARGA E TRANSP. 2ª CATEG. C/ CARREGADEIRA P/ PEQUENOS MOVIMENTOS DE TERRA - (DT:
51 A 200M)</t>
  </si>
  <si>
    <t>ESCAV., CARGA E TRANSP. 2ª CATEG. C/ CARREGADEIRA P/ PEQUENOS MOVIMENTOS DE TERRA - (DT: 201 A 400M)</t>
  </si>
  <si>
    <t>ESCAV., CARGA E TRANSP. 2ª CATEG. C/ CARREGADEIRA P/ PEQUENOS MOVIMENTOS DE TERRA - (DT:
401 A 600M)</t>
  </si>
  <si>
    <t>ESCAV., CARGA E TRANSP. 2ª CATEG. C/ CARREGADEIRA P/ PEQUENOS MOVIMENTOS DE TERRA - (DT:
601 A 800M)</t>
  </si>
  <si>
    <t>ESCAV., CARGA E TRANSP. 2ª CATEG. C/ CARREGADEIRA P/ PEQUENOS MOVIMENTOS DE TERRA - (DT:
801 A 1.000M)</t>
  </si>
  <si>
    <t>ESCAV., CARGA E TRANSP. 2ª CATEG. C/ CARREGADEIRA P/ PEQUENOS MOVIMENTOS DE TERRA - (DT: 1.
001 A 1.200M)</t>
  </si>
  <si>
    <t>ESCAV., CARGA E TRANSP. 2ª CATEG. C/ CARREGADEIRA P/ PEQUENOS MOVIMENTOS DE TERRA - (DT: 1.
201 A 1.400M)</t>
  </si>
  <si>
    <t>ESCAV., CARGA E TRANSP. 2ª CATEG. C/ CARREGADEIRA P/ PEQUENOS MOVIMENTOS DE TERRA - (DT: 1.
401 A 1.600M)</t>
  </si>
  <si>
    <t>ESCAV., CARGA E TRANSP. 2ª CATEG. C/ CARREGADEIRA P/ PEQUENOS MOVIMENTOS DE TERRA - (DT: 1.
601 A 1.800M)</t>
  </si>
  <si>
    <t>ESCAV., CARGA E TRANSP. 2ª CATEG. C/ CARREGADEIRA P/ PEQUENOS MOVIMENTOS DE TERRA - (DT: 1.
801 A 2.000M)</t>
  </si>
  <si>
    <t>ESCAV., CARGA E TRANSP. 2ª CATEG. C/ CARREGADEIRA P/ PEQUENOS MOVIMENTOS DE TERRA - (DT: 2.
001 A 3.000M)</t>
  </si>
  <si>
    <t>ESCAV., CARGA E TRANSP. 2ª CATEG. C/ CARREGADEIRA P/ PEQUENOS MOVIMENTOS DE TERRA - (DT: 3.
001 A 5.000M)</t>
  </si>
  <si>
    <t>ESCAV., CARGA E TRANSP. 2ª CATEG. C/ CARREGADEIRA P/ PEQUENOS MOVIMENTOS DE TERRA - (DT: 5.
001 A 10.000M)</t>
  </si>
  <si>
    <t>ESCAV., CARGA E TRANSP. 3ª CATEG. C/ CARREGADEIRA - (DT: 51 A 200M)</t>
  </si>
  <si>
    <t>ESCAV., CARGA E TRANSP. 3ª CATEG. C/ CARREGADEIRA - (DT: 201 A 400M)</t>
  </si>
  <si>
    <t>ESCAV., CARGA E TRANSP. 3ª CATEG. C/ CARREGADEIRA - (DT: 401 A 600M)</t>
  </si>
  <si>
    <t>ESCAV., CARGA E TRANSP. 3ª CATEG. C/ CARREGADEIRA - (DT: 601 A 800M)</t>
  </si>
  <si>
    <t>ESCAV., CARGA E TRANSP. 3ª CATEG. C/ CARREGADEIRA - (DT: 1.001 A 1.200M)</t>
  </si>
  <si>
    <t>ESCAV., CARGA E TRANSP. 3ª CATEG. C/ CARREGADEIRA - (DT: 1.201 A 1.400M)</t>
  </si>
  <si>
    <t>ESCAV., CARGA E TRANSP. 3ª CATEG. C/ CARREGADEIRA - (DT: 1.401 A 1.600M)</t>
  </si>
  <si>
    <t>ESCAV., CARGA E TRANSP. 3ª CATEG. C/ CARREGADEIRA - (DT: 1.601 A 1.800M)</t>
  </si>
  <si>
    <t>ESCAV., CARGA E TRANSP. 3ª CATEG. C/ CARREGADEIRA - (DT: 1.801 A 2.000M)</t>
  </si>
  <si>
    <t>ESCAVAÇÃO, CARGA E TRANSPORTE DE SOLO MOLE - C/ ESCAVADEIRA - (DT: 201 A 400M)</t>
  </si>
  <si>
    <t>ESCAVAÇÃO, CARGA E TRANSPORTE DE SOLO MOLE - C/ ESCAVADEIRA - (DT: 401 A 600M)</t>
  </si>
  <si>
    <t>ESCAVAÇÃO, CARGA E TRANSPORTE DE SOLO MOLE - C/ ESCAVADEIRA - (DT: 601 A 800M)</t>
  </si>
  <si>
    <t>ESCAVAÇÃO, CARGA E TRANSPORTE DE SOLO MOLE - C/ ESCAVADEIRA - (DT: 801 A 1.000M)</t>
  </si>
  <si>
    <t>ESCAV. E CARGA 1ª CATEG. - SEM TRANSPORTE</t>
  </si>
  <si>
    <t>ESCAV. E CARGA 2ª CATEG. - SEM TRANSPORTE</t>
  </si>
  <si>
    <t>ESCAV. E CARGA 3ª CATEG. - SEM TRANSPORTE</t>
  </si>
  <si>
    <t>TRANSPORTE LOCAL SOLO MOLE C/ BASCULANTE 6M³ - DMT&gt;1,0KM</t>
  </si>
  <si>
    <t>TRANSPORTE LOCAL  MAT. 3ª CATEG. C/ BASCULANTE 10M³ - DMT&gt;2,0KM</t>
  </si>
  <si>
    <t>TRANSPORTE LOCAL MAT. 1ª CATEG. C/ BASCULANTE 10M³ - DMT&gt;10,0KM</t>
  </si>
  <si>
    <t>TRANSPORTE LOCAL MAT. 2ª CATEG. C/ BASCULANTE 10M³ - DMT&gt;10,0KM</t>
  </si>
  <si>
    <t>COMPACTAÇÃO A 100% DO PROCTOR INTERMEDIÁRIO</t>
  </si>
  <si>
    <t>ESPALHAMENTO DE MATERIAL EM BOTA-FORA</t>
  </si>
  <si>
    <t>ESTABILIZAÇÃO GRANULOMÉTRICA SEM MISTURA - REF.PROCTOR: 39 GOLPES (100% P.IM.)</t>
  </si>
  <si>
    <t>ESTABILIZAÇÃO GRANULOMÉTRICA SEM MISTURA - REF.PROCTOR: 55 GOLPES (100% P.M.)</t>
  </si>
  <si>
    <t>ESTABILIZAÇÃO SOLO-CIMENTO 2% PESO - PISTA</t>
  </si>
  <si>
    <t>ESTABILIZAÇÃO SOLO-CIMENTO 6% PESO - USINA</t>
  </si>
  <si>
    <t>ESTABILIZAÇÃO SOLO-CIMENTO 4% PESO - PISTA</t>
  </si>
  <si>
    <t>ESTABILIZAÇÃO SOLO-CIMENTO 3% PESO - PISTA</t>
  </si>
  <si>
    <t>ESCARIFICAÇÃO DE PAVIMENTO ASFÁLTICO</t>
  </si>
  <si>
    <t>REMOÇÃO E CARGA DE PAV. ASFÁLTICA ( EXCETO TRANSPORTE)</t>
  </si>
  <si>
    <t>TKM</t>
  </si>
  <si>
    <t>TRANSPORTE LOCAL DE CONCRETO</t>
  </si>
  <si>
    <t>TRANSPORTE LOCAL DE TUBOS</t>
  </si>
  <si>
    <t>TRANSPORTE COMERCIAL DE GRAMA</t>
  </si>
  <si>
    <t>TRANSPORTE COMERCIAL DE MADEIRA</t>
  </si>
  <si>
    <t>TRANSPORTE COMERCIAL DE MASSA</t>
  </si>
  <si>
    <t>FRESAGEM DESCONTÍNUA À FRIO</t>
  </si>
  <si>
    <t>FORNECIMENTO DE EMULSÃO RR-2C</t>
  </si>
  <si>
    <t>FORNECIMENTO DE EMULSÃO RL-1C COM POLÍMERO</t>
  </si>
  <si>
    <t>FORNECIMENTO DE EMULSÃO RM-1C</t>
  </si>
  <si>
    <t>FORNECIMENTO DE EMULSÃO RC-1C COM POLÍMERO</t>
  </si>
  <si>
    <t>FORNECIMENTO DE CAP-60/85 COM POLÍMERO</t>
  </si>
  <si>
    <t>FORNECIMENTO DE CAP-30/45</t>
  </si>
  <si>
    <t>FORNECIMENTO DE CAP-BORRACHA - AB8</t>
  </si>
  <si>
    <t>ESTABILIZAÇÃO SOLO AREIA 20% PESO - USINA (AC)</t>
  </si>
  <si>
    <t>LAMA ASFÁLTICA FINA</t>
  </si>
  <si>
    <t>LAMA ASFÁLTICA GROSSA</t>
  </si>
  <si>
    <t>LAMA ASFÁLTICA FINA COM POLIMERO (AC/BC)</t>
  </si>
  <si>
    <t>ESTABILIZAÇÃO SOLO BRITA 50% PESO - USINA (BC)</t>
  </si>
  <si>
    <t>TRATAMENTO SUPERFICIAL SIMPLES - TSS (BC)</t>
  </si>
  <si>
    <t>MICRORREVESTIMENTO À FRIO - 0,8cm C/ COMPACTAÇÃO (BC)</t>
  </si>
  <si>
    <t>MICRORREVESTIMENTO À FRIO - 0,8cm S/ COMPACTAÇÃO (BC)</t>
  </si>
  <si>
    <t>MICRORREVESTIMENTO À FRIO - 1,0cm C/ COMPACTAÇÃO (BC)</t>
  </si>
  <si>
    <t>MICRORREVESTIMENTO À FRIO - 1,0cm S/ COMPACTAÇÃO (BC)</t>
  </si>
  <si>
    <t>PRÉ-MISTURADO A FRIO - PMF</t>
  </si>
  <si>
    <t>CAPA SELANTE COM PÓ DE PEDRA</t>
  </si>
  <si>
    <t>CONCRETO BETUMINOSO USINADO À QUENTE - CBUQ - FAIXA B</t>
  </si>
  <si>
    <t>PENEIRAMENTO</t>
  </si>
  <si>
    <t>RECICLAGEM DE BASE COM 25% DE BRITA EM PESO (BC)</t>
  </si>
  <si>
    <t>CERCA DE VEDAÇÃO DE FAIXA DE DOMÍNIO EM MADEIRA</t>
  </si>
  <si>
    <t>REMOÇÃO DE CERCA</t>
  </si>
  <si>
    <t>ANCORAGEM DE DEFENSA METÁLICA SEMI-MALEÁVEL SIMPLES</t>
  </si>
  <si>
    <t>SINALIZAÇÃO HORIZONTAL COM RESINA ACRÍLICA (0,4 mm)</t>
  </si>
  <si>
    <t>SINALIZAÇÃO HORIZONTAL COM RESINA ACRÍLICA (0,6 mm)</t>
  </si>
  <si>
    <t>SINALIZAÇÃO HORIZONTAL COM RESINA ACRÍLICA EMULSIONADA EM ÁGUA (0,3 mm)</t>
  </si>
  <si>
    <t>SINALIZAÇÃO HORIZONTAL COM RESINA ACRÍLICA EMULSIONADA EM ÁGUA (0,4 mm)</t>
  </si>
  <si>
    <t>SINALIZAÇÃO HORIZONTAL COM RESINA ACRÍLICA EMULSIONADA EM ÁGUA (0,5 mm)</t>
  </si>
  <si>
    <t>SINALIZAÇÃO HORIZONTAL COM TERMOPLÁSTICO POR ASPERSÃO - HOT SPRAY (1,5 mm)</t>
  </si>
  <si>
    <t>SINALIZAÇÃO HORIZONTAL COM TERMOPLÁSTICO EXTRUDADO (3 mm)</t>
  </si>
  <si>
    <t>SINALIZAÇÃO VERTICAL TOTALMENTE REFLETIVA (TIPO I)</t>
  </si>
  <si>
    <t>SINALIZAÇÃO VERTICAL TOTALMENTE REFLETIVA (TIPO III)</t>
  </si>
  <si>
    <t>SINALIZAÇÃO VERTICAL TOTALMENTE REFLETIVA - CHAPA DE ALUMÍNIO</t>
  </si>
  <si>
    <t>REVESTIMENTO VEGETAL EM PLACAS (GRAMA)</t>
  </si>
  <si>
    <t>REVESTIMENTO VEGETAL EM MUDAS</t>
  </si>
  <si>
    <t>CONFORMAÇÃO DE TALUDE</t>
  </si>
  <si>
    <t>FLORESTAMENTO</t>
  </si>
  <si>
    <t>SEMEADURA MANUAL</t>
  </si>
  <si>
    <t>SARJETA TRIANGULAR DE CONCRETO - STC 150-30</t>
  </si>
  <si>
    <t>SARJETA TRIANGULAR DE CONCRETO - STC 125-25</t>
  </si>
  <si>
    <t>SARJETA TRIANGULAR DE CONCRETO - STC 100-20</t>
  </si>
  <si>
    <t>SARJETA TRIANGULAR DE CONCRETO - STC 80-15</t>
  </si>
  <si>
    <t>SARJETA TRIANGULAR DE CONCRETO - STC 150-32</t>
  </si>
  <si>
    <t>SARJETA TRIANGULAR DE CONCRETO - STC 125-27</t>
  </si>
  <si>
    <t>SARJETA TRIANGULAR DE CONCRETO - STC 100-21</t>
  </si>
  <si>
    <t>SARJETA TRIANGULAR DE CONCRETO - STC 80-17</t>
  </si>
  <si>
    <t>SARJETA TRIANGULAR DE CONCRETO - STC 108-25</t>
  </si>
  <si>
    <t>SARJETA TRIANGULAR DE CONCRETO - STC 88-20</t>
  </si>
  <si>
    <t>SARJETA TRIANGULAR DE CONCRETO - STC 73-15</t>
  </si>
  <si>
    <t>SARJETA TRIANGULAR DE GRAMA - STG 125-25</t>
  </si>
  <si>
    <t>SARJETA TRIANGULAR DE GRAMA - STG 100-20</t>
  </si>
  <si>
    <t>SARJETA TRIANGULAR DE GRAMA - STG 80-15</t>
  </si>
  <si>
    <t>SARJETA TRAPEZOIDAL DE GRAMA - SZG 90-30</t>
  </si>
  <si>
    <t>SARJETA TRAPEZOIDAL DE GRAMA - SZG 60-20</t>
  </si>
  <si>
    <t>VALETA MEC. DE PROTEÇÃO P/ CORTE E ATERRO (LEIRAMENTO POR MOTONIVELADORA)</t>
  </si>
  <si>
    <t>VALETA DE PROTEÇÃO DE CORTE - VPCG 160-30</t>
  </si>
  <si>
    <t>VALETA DE PROTEÇÃO DE CORTE - VPCG 120-30</t>
  </si>
  <si>
    <t>SOLO LOCAL / SELO DE ARGILA APILOADO</t>
  </si>
  <si>
    <t>APILOAMENTO MANUAL</t>
  </si>
  <si>
    <t>LASTRO DE BRITA</t>
  </si>
  <si>
    <t>VALETA DE PROTEÇÃO DE ATERRO - VPAG 160-30</t>
  </si>
  <si>
    <t>VALETA DE PROTEÇÃO DE ATERRO - VPAG 120-30</t>
  </si>
  <si>
    <t>COLCHÃO DRENANTE COM AREIA</t>
  </si>
  <si>
    <t>DRENO PROFUNDO, CORTE EM SOLO PVC - DPS01  (EXCETO ESCAVAÇÃO) (AC)</t>
  </si>
  <si>
    <t>DRENO PROFUNDO, CORTE EM SOLO PVC - DPS02 (EXCETO ESCAVAÇÃO) (AC)</t>
  </si>
  <si>
    <t>DRENO PROFUNDO, CORTE EM SOLO PEAD - DPS11 (ANTIGO DPS03) (EXCETO ESCAVAÇÃO) (AC/BC)</t>
  </si>
  <si>
    <t>DRENO PROFUNDO, CORTE EM SOLO PEAD - DPS12 (ANTIGO DPS04) (EXCETO ESCAVAÇÃO) (AC/BC)</t>
  </si>
  <si>
    <t>DRENO CEGO, CORTE EM SOLO - DPS05 (EXCETO ESCAVAÇÃO) (BC)</t>
  </si>
  <si>
    <t>DRENO PROFUNDO, CORTE EM SOLO PEAD - DPS13 (ANTIGO DPS07) (EXCETO ESCAVAÇÃO) (BC)</t>
  </si>
  <si>
    <t>DRENO PROFUNDO, CORTE EM SOLO PEAD - DPS14 (ANTIGO DPS08) (EXCETO ESCAVAÇÃO) (BC)</t>
  </si>
  <si>
    <t>DRENO PROFUNDO, CORTE EM ROCHA PEAD - DPR01 (EXCETO ESCAVAÇÃO) (BC)</t>
  </si>
  <si>
    <t>DRENO PROFUNDO, CORTE EM ROCHA PEAD - DPR02 (EXCETO ESCAVAÇÃO) (BC)</t>
  </si>
  <si>
    <t>DRENO CEGO, CORTE EM ROCHA - DPR03 (EXCETO ESCAVAÇÃO) (BC)</t>
  </si>
  <si>
    <t>DRENO CEGO, CORTE EM ROCHA - DPR04 (EXCETO ESCAVAÇÃO) (BC)</t>
  </si>
  <si>
    <t>DRENO PROFUNDO, CORTE EM ROCHA PEAD - DPR05 (EXCETO ESCAVAÇÃO) (AC)</t>
  </si>
  <si>
    <t>SARJETA TRAPEZOIDAL DE CONCRETO - SZC 90-30</t>
  </si>
  <si>
    <t>SARJETA TRAPEZOIDAL DE CONCRETO - SZC 60-20</t>
  </si>
  <si>
    <t>SARJETA DE CANTEIRO CENTRAL DE CONCRETO - STCC 100-25</t>
  </si>
  <si>
    <t>SARJETA DE CANTEIRO CENTRAL DE CONCRETO - STCC 140-35</t>
  </si>
  <si>
    <t>SARJETA DE CANTEIRO CENTRAL DE CONCRETO - SZCC 100-25</t>
  </si>
  <si>
    <t>SARJETA DE CANTEIRO CENTRAL DE CONCRETO - SZCC 140-35</t>
  </si>
  <si>
    <t>MEIO FIO COM SARJETA - MFC01</t>
  </si>
  <si>
    <t>MEIO FIO COM SARJETA - MFC02</t>
  </si>
  <si>
    <t>MEIO FIO COM SARJETA - MFC03</t>
  </si>
  <si>
    <t>MEIO FIO COM SARJETA - MFC04</t>
  </si>
  <si>
    <t>MEIO FIO SEM SARJETA - MFC06</t>
  </si>
  <si>
    <t>MEIO FIO SEM SARJETA - MFC07</t>
  </si>
  <si>
    <t>MEIO FIO SEM SARJETA - MFC08</t>
  </si>
  <si>
    <t>VALETA DE PROTEÇÃO DE CORTE - VPCC 160-30</t>
  </si>
  <si>
    <t>VALETA DE PROTEÇÃO DE CORTE - VPCC 120-30</t>
  </si>
  <si>
    <t>VALETA DE PROTEÇÃO DE ATERRO - VPAC 120-30</t>
  </si>
  <si>
    <t>CAIXA COLETORA EM CONCRETO TUBO D=0,60M EXCETO ESCAVAÇÃO (AC/BC)</t>
  </si>
  <si>
    <t>CAIXA COLETORA EM CONCRETO TUBO D=0,80M EXCETO ESCAVAÇÃO (AC/BC)</t>
  </si>
  <si>
    <t>CAIXA COLETORA EM CONCRETO TUBO D=1,00M EXCETO ESCAVAÇÃO (AC/BC)</t>
  </si>
  <si>
    <t>DISSIPADOR DE ENERGIA - DES 02 (AC/BC)</t>
  </si>
  <si>
    <t>DISSIPADOR DE ENERGIA - DES 03 (AC/BC)</t>
  </si>
  <si>
    <t>DISSIPADOR DE ENERGIA - DES 04 (AC/BC)</t>
  </si>
  <si>
    <t>DISSIPADOR DE ENERGIA - DEB 01 (AC/BC)</t>
  </si>
  <si>
    <t>DISSIPADOR DE ENERGIA - DEB 02 (AC/BC)</t>
  </si>
  <si>
    <t>DISSIPADOR DE ENERGIA - DEB 03 (AC/BC)</t>
  </si>
  <si>
    <t>DISSIPADOR DE ENERGIA - DEB 04 (AC/BC)</t>
  </si>
  <si>
    <t>DISSIPADOR DE ENERGIA - DEB 05 (AC/BC)</t>
  </si>
  <si>
    <t>DISSIPADOR DE ENERGIA - DEB 06 (AC/BC)</t>
  </si>
  <si>
    <t>DISSIPADOR DE ENERGIA - DEB 07 (AC/BC)</t>
  </si>
  <si>
    <t>DISSIPADOR DE ENERGIA - DEB 08 (AC/BC)</t>
  </si>
  <si>
    <t>DISSIPADOR DE ENERGIA - DEB 11 (AC/BC)</t>
  </si>
  <si>
    <t>DESCIDA D'ÁGUA DE ATERROS TIPO RÁPIDO - DAR 03 (AC/BC)</t>
  </si>
  <si>
    <t>DESCIDA D'ÁGUA DE CORTES EM DEGRAUS - DCD 02 (AC/BC)</t>
  </si>
  <si>
    <t>DESCIDA D'ÁGUA DE CORTES EM DEGRAUS - DCD 03 (AC/BC)</t>
  </si>
  <si>
    <t>DESCIDA D'ÁGUA DE CORTES EM DEGRAUS - DCD 04 (AC/BC)</t>
  </si>
  <si>
    <t>DESCIDA D'ÁGUA DE ATERROS EM DEGRAUS - DAD 01 (AC/BC)</t>
  </si>
  <si>
    <t>DESCIDA D'ÁGUA DE ATERROS EM DEGRAUS - DAD 02 (AC/BC)</t>
  </si>
  <si>
    <t>DESCIDA D'ÁGUA DE ATERROS EM DEGRAUS - DAD 03 (AC/BC)</t>
  </si>
  <si>
    <t>DESCIDA D'ÁGUA DE ATERROS EM DEGRAUS - DAD 04 (AC/BC)</t>
  </si>
  <si>
    <t>DESCIDA D'ÁGUA DE ATERROS EM DEGRAUS - DAD 05 (AC/BC)</t>
  </si>
  <si>
    <t>DESCIDA D'ÁGUA DE ATERROS EM DEGRAUS - DAD 06 (AC/BC)</t>
  </si>
  <si>
    <t>DESCIDA D'ÁGUA DE ATERROS EM DEGRAUS - DAD 07 (AC/BC)</t>
  </si>
  <si>
    <t>DESCIDA D'ÁGUA DE ATERROS EM DEGRAUS - DAD 08 (AC/BC)</t>
  </si>
  <si>
    <t>DESCIDA D'ÁGUA DE ATERROS EM DEGRAUS - DAD 09 (AC/BC)</t>
  </si>
  <si>
    <t>DESCIDA D'ÁGUA DE ATERROS EM DEGRAUS - DAD 10 (AC/BC)</t>
  </si>
  <si>
    <t>DESCIDA D'ÁGUA DE ATERROS EM DEGRAUS - DAD 11 (AC/BC)</t>
  </si>
  <si>
    <t>DESCIDA D'ÁGUA DE ATERROS EM DEGRAUS - DAD 12 (AC/BC)</t>
  </si>
  <si>
    <t>DESCIDA D'ÁGUA DE ATERROS EM DEGRAUS - DAD 13 (AC/BC)</t>
  </si>
  <si>
    <t>DESCIDA D'ÁGUA DE ATERROS EM DEGRAUS - DAD 14 (AC/BC)</t>
  </si>
  <si>
    <t>DESCIDA D'ÁGUA DE ATERROS EM DEGRAUS - DAD 15 (AC/BC)</t>
  </si>
  <si>
    <t>DESCIDA D'ÁGUA DE ATERROS EM DEGRAUS - DAD 16 (AC/BC)</t>
  </si>
  <si>
    <t>DESCIDA D'ÁGUA DE ATERROS EM DEGRAUS - DAD 17 (AC/BC)</t>
  </si>
  <si>
    <t>DESCIDA D'ÁGUA DE ATERROS EM DEGRAUS - DAD 18 (AC/BC)</t>
  </si>
  <si>
    <t>DRENO SUB-SUPERFICIAL - DSS 01 (EXCETO ESCAVAÇÃO) (AC)</t>
  </si>
  <si>
    <t>DRENO SUB-SUPERFICIAL - DSS 02 (EXCETO ESCAVAÇÃO) (BC)</t>
  </si>
  <si>
    <t>DRENO SUB-SUPERFICIAL - DSS 04 (EXCETO ESCAVAÇÃO) (BC)</t>
  </si>
  <si>
    <t>DRENO PEAD SUB-SUPERFICIAL - DSS 01 (EXCETO ESCAVAÇÃO) (AC)</t>
  </si>
  <si>
    <t>DRENO PEAD SUB-SUPERFICIAL - DSS 04 (EXCETO ESCAVAÇÃO) (BC)</t>
  </si>
  <si>
    <t>BOCA P/ DRENO PROFUNDO - BSD 01 (AC/BC)</t>
  </si>
  <si>
    <t>REMOÇÃO DE BUEIROS TUBULARES</t>
  </si>
  <si>
    <t>CORPO DE BSTC D=0,60M (EXCETO ESCAVAÇÃO)</t>
  </si>
  <si>
    <t>CORPO DE BSTC D=0,80M (EXCETO ESCAVAÇÃO)</t>
  </si>
  <si>
    <t>CORPO DE BSTC D=1,00M (EXCETO ESCAVAÇÃO)</t>
  </si>
  <si>
    <t>CORPO DE BSTC D=1,20M (EXCETO ESCAVAÇÃO)</t>
  </si>
  <si>
    <t>CORPO DE BSTC D=1,50M (EXCETO ESCAVAÇÃO)</t>
  </si>
  <si>
    <t>CORPO DE BDTC D=1,00M (EXCETO ESCAVAÇÃO)</t>
  </si>
  <si>
    <t>CORPO DE BDTC D=0,80M (EXCETO ESCAVAÇÃO)</t>
  </si>
  <si>
    <t>CORPO DE BTTC D=1,00M (EXCETO ESCAVAÇÃO)</t>
  </si>
  <si>
    <t>BOCA DE BSTC D=0,60M (AC/BC)</t>
  </si>
  <si>
    <t>BOCA DE BDTC D=0,80M (AC/BC)</t>
  </si>
  <si>
    <t>BOCA DE BDTC D=1,00M (AC/BC)</t>
  </si>
  <si>
    <t>BOCA DE BTTC D=1,00M (AC/BC)</t>
  </si>
  <si>
    <t>ADMINISTRAÇÃO LOCAL - TIPO A1</t>
  </si>
  <si>
    <t>ADMINISTRAÇÃO LOCAL - TIPO A2</t>
  </si>
  <si>
    <t>ADMINISTRAÇÃO LOCAL - TIPO B1</t>
  </si>
  <si>
    <t>ADMINISTRAÇÃO LOCAL - TIPO B2</t>
  </si>
  <si>
    <t>ADMINISTRAÇÃO LOCAL - TIPO C1</t>
  </si>
  <si>
    <t>ADMINISTRAÇÃO LOCAL - TIPO C2</t>
  </si>
  <si>
    <t>ADMINISTRAÇÃO LOCAL - TIPO D1</t>
  </si>
  <si>
    <t>ADMINISTRAÇÃO LOCAL - TIPO D2</t>
  </si>
  <si>
    <t>ADMINISTRAÇÃO LOCAL - TIPO E1</t>
  </si>
  <si>
    <t>ADMINISTRAÇÃO LOCAL - TIPO F</t>
  </si>
  <si>
    <t>CANTEIRO DE OBRA - TIPO A1</t>
  </si>
  <si>
    <t>CANTEIRO DE OBRA - TIPO A2</t>
  </si>
  <si>
    <t>CANTEIRO DE OBRA - TIPO B1</t>
  </si>
  <si>
    <t>CANTEIRO DE OBRA - TIPO B2</t>
  </si>
  <si>
    <t>CANTEIRO DE OBRA - TIPO C1</t>
  </si>
  <si>
    <t>CANTEIRO DE OBRA - TIPO C2</t>
  </si>
  <si>
    <t>CANTEIRO DE OBRA - TIPO D1</t>
  </si>
  <si>
    <t>CANTEIRO DE OBRA - TIPO D2</t>
  </si>
  <si>
    <t>CANTEIRO DE OBRA - TIPO E1</t>
  </si>
  <si>
    <t>CANTEIRO DE OBRA - TIPO F</t>
  </si>
  <si>
    <t>MOBILIZAÇÃO / DESMOBILIZAÇÃO - CONFORME DEMONSTRATIVO</t>
  </si>
  <si>
    <t>REMENDO PROFUNDO (EXCETO FORN. E TRANSP. MAT.)</t>
  </si>
  <si>
    <t>ROÇADA MANUAL</t>
  </si>
  <si>
    <t>Ha</t>
  </si>
  <si>
    <t>ROÇADA COM ROÇADEIRA COSTAL</t>
  </si>
  <si>
    <t>ROÇADA MECÂNIZADA</t>
  </si>
  <si>
    <t>CAPINA MANUAL</t>
  </si>
  <si>
    <t>LIMPEZA DE MEIO-FIO E DESCIDA D´AGUA</t>
  </si>
  <si>
    <t>LIMPEZA DE SARJETA</t>
  </si>
  <si>
    <t>LIMPEZA DE PONTE</t>
  </si>
  <si>
    <t>DESOBSTRUÇÃO DE BUEIROS</t>
  </si>
  <si>
    <t>REMOÇÃO DE BARREIRA (MANUAL)</t>
  </si>
  <si>
    <t>RECOMPOSIÇÃO MANUAL DE ATERRO</t>
  </si>
  <si>
    <t>RECOMPOSIÇÃO MECÂNIZADA DE ATERRO</t>
  </si>
  <si>
    <t>RECOMPOSIÇÃO DE DRENAGEM SUPERFICIAL</t>
  </si>
  <si>
    <t>CAIAÇÃO (3 DEMÃOS)</t>
  </si>
  <si>
    <t>SELAGEM DE TRINCA(EXC. MAT. BET. E TRANSP. MAT.) (AC)</t>
  </si>
  <si>
    <t>USINAGEM DE CONCRETO BETUMINOSO USINADO À QUENTE - CBUQ - FAIXA B</t>
  </si>
  <si>
    <t>GABIÕES (0,5 M)</t>
  </si>
  <si>
    <t>COLCHÕES RENO (0,3 M)</t>
  </si>
  <si>
    <t>CONCRETO FCK=11 MPA P/ DRENAGEM</t>
  </si>
  <si>
    <t>CONCRETO FCK=15 MPA P/ DRENAGEM</t>
  </si>
  <si>
    <t>CONCRETO FCK=20 MPA P/ DRENAGEM</t>
  </si>
  <si>
    <t>ENROCAMENTO DE PEDRA ARRUMADA</t>
  </si>
  <si>
    <t>ENROCAMENTO DE PEDRA ARGAMASSADA</t>
  </si>
  <si>
    <t>PATROLAMENTO</t>
  </si>
  <si>
    <t>ARE</t>
  </si>
  <si>
    <t>LIMPEZA (PAV.URB.)</t>
  </si>
  <si>
    <t>CARGA DE ENTULHOS (PAV.URB.)</t>
  </si>
  <si>
    <t>TRANSPORTE DE ENTULHOS (PAV.URB.)</t>
  </si>
  <si>
    <t>ESCAVAÇÃO E CARGA DE MAT. DE 1ºCAT (PAV.URB.)</t>
  </si>
  <si>
    <t>TRANSPORTE DE MAT. DE 1º CAT.-À CAMINHÃO (PAV.URB.)</t>
  </si>
  <si>
    <t>COMPACTAÇÃO A 95% DO PROCTOR NORMAL (PAV.URB.)</t>
  </si>
  <si>
    <t>COMPACTAÇÃO A 100% DO PROCTOR NORMAL (PAV.URB.)</t>
  </si>
  <si>
    <t>REGULARIZAÇÃO E COMPACTAÇÃO DO SUB-LEITO (PAV.URB.)</t>
  </si>
  <si>
    <t>ESCAVAÇÃO E CARGA DE MATERIAL DE JAZIDA (PAV.URB.)</t>
  </si>
  <si>
    <t>TRANSPORTE DE MATERIAL DE JAZIDA (CASCALHO) (PAV.URB.)</t>
  </si>
  <si>
    <t>ESTABILIZAÇÃO GRANULOMÉTRICA SEM MISTURA (PAV.URB.)</t>
  </si>
  <si>
    <t>ESTABILIZAÇÃO SOLO-CIMENTO 2% PESO-PISTA (PAV.URB.) S/ TRANS. LOCAL DE CIMENTO</t>
  </si>
  <si>
    <t>IMPRIMAÇÃO (PAV.URB.)</t>
  </si>
  <si>
    <t>PINTURA DE LIGAÇÃO (PAV.URB.)</t>
  </si>
  <si>
    <t>TRATAMENTO SUPERFICIAL DUPLO - TSD (BC) (PAV.URB.)</t>
  </si>
  <si>
    <t>CAPA SELANTE COM PÓ-DE-PEDRA (PAV.URB.)</t>
  </si>
  <si>
    <t>CONCRETO BETUMINOSO USINADO À QUENTE - CBUQ (PAV. URB.)</t>
  </si>
  <si>
    <t>PRÉ-MISTURADO A FRIO - PMF (PAV.URB.)</t>
  </si>
  <si>
    <t>BLOKRET  8 CM - CONCRETO  FCK=25 MPA (PAV.URB.)</t>
  </si>
  <si>
    <t>PARALELEPÍPEDO (PAV.URB.)</t>
  </si>
  <si>
    <t>LAMA ASFÁLTICA FINA (PAV.URB.)</t>
  </si>
  <si>
    <t>TRATAMENTO SUPERFICIAL SIMPLES - TSS (BC) (PAV.URB.)</t>
  </si>
  <si>
    <t>MICRORREVESTIMENTO À FRIO - 0,8cm S/COMP. (BC) (PAV.URB.)</t>
  </si>
  <si>
    <t>MICRORREVESTIMENTO À FRIO - 1,0cm S/COMP. (BC) (PAV.URB.)</t>
  </si>
  <si>
    <t>TRANSPORTE LOCAL DE MATERIAL BETUMINOSO (PAV.URB.)</t>
  </si>
  <si>
    <t>TRANSPORTE LOCAL DE MASSA ASFÁLTICA (PAV.URB.)</t>
  </si>
  <si>
    <t>TRANSPORTE LOCAL DE AGREGADO (PAV.URB.)</t>
  </si>
  <si>
    <t>TRANSPORTE LOCAL DE CIMENTO / CAL / FILLER (PAV.URB.)</t>
  </si>
  <si>
    <t>CALÇADA EM CONCRETO DESEMPENADO 15MPa - ESPESSURA = 5cm (AC/BC)</t>
  </si>
  <si>
    <t>MEIO FIO SEM SARJETA - MFU01</t>
  </si>
  <si>
    <t>MEIO FIO COM SARJETA - MFU02</t>
  </si>
  <si>
    <t>FORMA CHAPA COMPENSADA RESINADA 12 mm - UTILIZAÇÃO 1X (CONFECÇÃO, INSTALAÇÃO E
RETIRADA)</t>
  </si>
  <si>
    <t>FORMA CHAPA COMPENSADA PLASTIFICADA 17 mm - UTILIZAÇÃO 1X (CONFECÇÃO, INSTALAÇÃO E
RETIRADA)</t>
  </si>
  <si>
    <t>CONCRETO USINADO FCK=15 MPA</t>
  </si>
  <si>
    <t>ENCHIMENTO COM ARGILA</t>
  </si>
  <si>
    <t>ESCORAMENTO PARA PONTE</t>
  </si>
  <si>
    <t>PLATAFORMA DE TRABALHO EM MADEIRA</t>
  </si>
  <si>
    <t>ESCORAMENTO PARA BUEIRO</t>
  </si>
  <si>
    <t>CONCRETO USINADO FCK=20 MPA</t>
  </si>
  <si>
    <t>CONCRETO USINADO FCK=25 MPA</t>
  </si>
  <si>
    <t>CONCRETO USINADO FCK=30 MPA</t>
  </si>
  <si>
    <t>CONCRETO USINADO FCK=35 MPA</t>
  </si>
  <si>
    <t>CONCRETO USINADO FCK=40 MPA</t>
  </si>
  <si>
    <t>TRANSLADO, LANÇAMENTO E POSICIONAMENTO DE PRÉ-LAJES</t>
  </si>
  <si>
    <t>CONCRETO USINADO BOMBEÁVEL FCK=35 MPA</t>
  </si>
  <si>
    <t>CONCRETO USINADO BOMBEÁVEL FCK=40 MPA</t>
  </si>
  <si>
    <t>CONCRETO FCK=20 MPA</t>
  </si>
  <si>
    <t>CONCRETO FCK=25 MPA</t>
  </si>
  <si>
    <t>CONCRETO FCK=35 MPA</t>
  </si>
  <si>
    <t>CONCRETO FCK=40 MPA</t>
  </si>
  <si>
    <t>TRANSPORTE LOCAL COM DOLLY</t>
  </si>
  <si>
    <t>TRANSPORTE COMERCIAL COM DOLLY</t>
  </si>
  <si>
    <t>PINTURA À CAL (3 DEMÃOS)</t>
  </si>
  <si>
    <t>PINTURA COM NATA DE CIMENTO</t>
  </si>
  <si>
    <t>SINALIZAÇÃO-PINTURA FLUORESCENTE</t>
  </si>
  <si>
    <t>DRENOS 100 MM</t>
  </si>
  <si>
    <t>CONCRETO CICLÓPICO FCK=15 MPA</t>
  </si>
  <si>
    <t>ESTACA RAIZ PERFURADA NO SOLO - D = 31 cm</t>
  </si>
  <si>
    <t>ESTACA RAIZ PERFURADA NO SOLO - D = 40 cm</t>
  </si>
  <si>
    <t>ESTACA RAIZ PERFURADA NA ROCHA - D = 31 cm</t>
  </si>
  <si>
    <t>ESTACA RAIZ PERFURADA NA ROCHA - D = 40 cm</t>
  </si>
  <si>
    <t>TUBO DE REVESTIMENTO PARA ESTACA RAIZ (CAMISA PERDIDA) - D = 273,0 mm</t>
  </si>
  <si>
    <t>TUBO DE REVESTIMENTO PARA ESTACA RAIZ (CAMISA PERDIDA) - D = 323,8 mm</t>
  </si>
  <si>
    <t>ARRASAMENTO DE ESTACAS DE CONCRETO</t>
  </si>
  <si>
    <t>ESCAVAÇÃO MANUAL DE VALAS</t>
  </si>
  <si>
    <t>ESCAVAÇÃO MECÂNICA EM TERRA</t>
  </si>
  <si>
    <t>ESCAVAÇÃO MECÂNICA EM CASCALHO</t>
  </si>
  <si>
    <t>ESCAVAÇÃO MECÂNICA EM ROCHA DECOMP. OU MATACÃO</t>
  </si>
  <si>
    <t>ESCAVAÇÃO MECÂNICA EM SOLO MOLE</t>
  </si>
  <si>
    <t>REATERRO APILOADO DE VALAS</t>
  </si>
  <si>
    <t>REATERRO DE VALAS C/ COMPACTAÇÃO VIBRATÓRIA</t>
  </si>
  <si>
    <t>FORNECIMENTO E ASSENTAMENTO DE TUBO D=0,40 M</t>
  </si>
  <si>
    <t>FORNECIMENTO E ASSENTAMENTO DE TUBO D=0,60 M</t>
  </si>
  <si>
    <t>POÇO DE VISITA PARA REDE D=0,40 M (AC/BC)</t>
  </si>
  <si>
    <t>ACRÉSCIMO NA ALTURA DO P.V. PARA REDE D= 0,40 M (AC)</t>
  </si>
  <si>
    <t>POÇO DE VISITA PARA REDE D=0,60 M, PARTE FIXA C/1,00M DE ALTURA (AC/BC)</t>
  </si>
  <si>
    <t>ACRÉSCIMO NA ALTURA DO P.V. PARA REDE D= 0,60 M (AC)</t>
  </si>
  <si>
    <t>POÇO DE VISITA PARA REDE D=0,80 M, PARTE FIXA C/ 1,00M DE ALTURA (AC/BC)</t>
  </si>
  <si>
    <t>ACRÉSCIMO NA ALTURA DO P.V. PARA REDE D= 0,80 M (AC)</t>
  </si>
  <si>
    <t>POÇO DE VISITA PARA REDE D=1,00 M, PARTE FIXA C/ 1,00 M DE ALTURA (AC/BC)</t>
  </si>
  <si>
    <t>ACRÉSCIMO NA ALTURA DO POÇO DE VISITA PARA REDE D=1,00 M (AC)</t>
  </si>
  <si>
    <t>POÇO DE VISITA PARA REDE D=1,20 M, PARTE FIXA C/ 1,00 M DE ALTURA (AC/BC)</t>
  </si>
  <si>
    <t>ACRÉSCIMO NA ALTURA DO P.V. PARA REDE D= 1,20 M (AC)</t>
  </si>
  <si>
    <t>POÇO DE VISITA PARA REDE D=1,50 M, PARTE FIXA C/ 1,00 M DE ALTURA (AC/BC)</t>
  </si>
  <si>
    <t>ACRÉSCIMO NA ALTURA DO POÇO DE VISITA PARA REDE D=1,50 M (AC)</t>
  </si>
  <si>
    <t>CHAMINÉ PARA POÇO DE VISITA,INCLUSIVE TAMPÃO E ANEL (AC/BC)</t>
  </si>
  <si>
    <t>BOCA-DE-LOBO, ALTURA MÉDIA DE 1,30 M (AC/BC)</t>
  </si>
  <si>
    <t>DRENO DE TUBO PEAD 100MM (0,5MX0,4M) (GAP) (AC/BC)</t>
  </si>
  <si>
    <t>LASTRO DE BRITA (GAP)</t>
  </si>
  <si>
    <t>LASTRO DE PEDRA MARROADA (GAP)</t>
  </si>
  <si>
    <t>ESCORAMENTO CONTÍNUO EM VALAS(ESP. 2,00M)</t>
  </si>
  <si>
    <t>ESCORAMENTO DESCONTÍNUO EM VALAS(ESPAÇ.1,80 M)</t>
  </si>
  <si>
    <t>ESCAVAÇÃO DE MATERIAL DE 3ª CATEGORIA EM VALAS (GAP)</t>
  </si>
  <si>
    <t>CARGA DE MATERIAL DE GALERIAS</t>
  </si>
  <si>
    <t>FORNECIMENTO, CORTE E COLOCAÇÃO DE CABO CP-190 RB D=12,7mm C/ ADERÊNCIA</t>
  </si>
  <si>
    <t>FORNECIMENTO, CORTE E COLOCAÇÃO DE CABO CP-190 RB D=15,2mm C/ ADERÊNCIA</t>
  </si>
  <si>
    <t>FORNECIMENTO, CORTE E COLOCAÇÃO DE BAINHA METÁLICA D=55,0mm P/ 6 CORDOALHAS (D=12,7mm) -
MAC</t>
  </si>
  <si>
    <t>FORNECIMENTO, CORTE E COLOCAÇÃO DE BAINHA METÁLICA D=70,0mm P/ 12 CORDOALHAS (D=12,7mm)
- MAC</t>
  </si>
  <si>
    <t>FORNECIMENTO, CORTE E COLOCAÇÃO DE BAINHA METÁLICA D=60,0mm P/ 6 CORDOALHAS (D=15,2mm) -
MAC</t>
  </si>
  <si>
    <t>FORNECIMENTO, CORTE E COLOCAÇÃO DE BAINHA METÁLICA D=80,0mm P/ 12 CORDOALHAS (D=15,2mm)
- MAC</t>
  </si>
  <si>
    <t>FORNECIMENTO E COLOCAÇÃO DE ANCORAGENS ATIVAS, PROTENSÃO E INJEÇÃO DE NATA DE
CIMENTO (6 CORDOALHAS D=12,7mm) - MAC</t>
  </si>
  <si>
    <t>FORNECIMENTO E COLOCAÇÃO DE ANCORAGENS ATIVAS, PROTENSÃO E INJEÇÃO DE NATA DE
CIMENTO (12 CORDOALHAS D=12,7mm) - MAC</t>
  </si>
  <si>
    <t>FORNECIMENTO E COLOCAÇÃO DE ANCORAGENS ATIVAS, PROTENSÃO E INJEÇÃO DE NATA DE
CIMENTO (6 CORDOALHAS D=15,2mm) - MAC</t>
  </si>
  <si>
    <t>FORNECIMENTO E COLOCAÇÃO DE ANCORAGENS ATIVAS, PROTENSÃO E INJEÇÃO DE NATA DE
CIMENTO (12 CORDOALHAS D=15,2mm) - MAC</t>
  </si>
  <si>
    <t>FORMA DE PLACA COMPENSADA</t>
  </si>
  <si>
    <t>CONFECÇÃO E INSTALAÇÃO DE GUIAS</t>
  </si>
  <si>
    <t>ESCAVAÇÃO MEC. DE VALAS DE MAT. 3ª CAT. (INCL. TRANSPORTE)</t>
  </si>
  <si>
    <t>ESCAVAÇÃO MEC. DE VALAS DE MAT. 1ª CAT. (INCL. TRANSPORTE)</t>
  </si>
  <si>
    <t>ESCAVAÇÃO MECÂNICA DE VALA PARA DRENAGEM</t>
  </si>
  <si>
    <t>ESCAVAÇÃO MANUAL</t>
  </si>
  <si>
    <t>TRANSPORTE LOCAL DE MADEIRA</t>
  </si>
  <si>
    <t>COMPRESSOR DE AR 1.146PCM</t>
  </si>
  <si>
    <t>DISTRIBUIDOR DE AGREGADOS  REBOCÁVEL</t>
  </si>
  <si>
    <t>Dobramento de chapas metálicas com espessuras de até 10 mm</t>
  </si>
  <si>
    <t>Perfuração de chapas metálicas com espessura de até 3 mm - D = 25 mm</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</si>
  <si>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</si>
  <si>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</si>
  <si>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</si>
  <si>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</si>
  <si>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</si>
  <si>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</si>
  <si>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</si>
  <si>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</si>
  <si>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</si>
  <si>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</si>
  <si>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</si>
  <si>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</si>
  <si>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</si>
  <si>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</si>
  <si>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</si>
  <si>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</si>
  <si>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</si>
  <si>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</si>
  <si>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</si>
  <si>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</si>
  <si>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</si>
  <si>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</si>
  <si>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</si>
  <si>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</si>
  <si>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</si>
  <si>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</si>
  <si>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</si>
  <si>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</si>
  <si>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</si>
  <si>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</si>
  <si>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</si>
  <si>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</si>
  <si>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</si>
  <si>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</si>
  <si>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</si>
  <si>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</si>
  <si>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</si>
  <si>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</si>
  <si>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</si>
  <si>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</si>
  <si>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</si>
  <si>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</si>
  <si>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</si>
  <si>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</si>
  <si>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</si>
  <si>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</si>
  <si>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</si>
  <si>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</si>
  <si>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</si>
  <si>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</si>
  <si>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</si>
  <si>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</si>
  <si>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</si>
  <si>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</si>
  <si>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</si>
  <si>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</si>
  <si>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</si>
  <si>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</si>
  <si>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</si>
  <si>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</si>
  <si>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</si>
  <si>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</si>
  <si>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</si>
  <si>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</si>
  <si>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</si>
  <si>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</si>
  <si>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</si>
  <si>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</si>
  <si>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</si>
  <si>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</si>
  <si>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</si>
  <si>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</si>
  <si>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</si>
  <si>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</si>
  <si>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</si>
  <si>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</si>
  <si>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</si>
  <si>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</si>
  <si>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</si>
  <si>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</si>
  <si>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</si>
  <si>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</si>
  <si>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</si>
  <si>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</si>
  <si>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</si>
  <si>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</si>
  <si>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</si>
  <si>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</si>
  <si>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</si>
  <si>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</si>
  <si>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</si>
  <si>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</si>
  <si>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</si>
  <si>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</si>
  <si>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</si>
  <si>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</si>
  <si>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</si>
  <si>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</si>
  <si>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</si>
  <si>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</si>
  <si>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</si>
  <si>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</si>
  <si>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</si>
  <si>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</si>
  <si>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</si>
  <si>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</si>
  <si>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</si>
  <si>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</si>
  <si>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</si>
  <si>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</si>
  <si>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</si>
  <si>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</si>
  <si>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</si>
  <si>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</si>
  <si>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</si>
  <si>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</si>
  <si>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</si>
  <si>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</si>
  <si>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</si>
  <si>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</si>
  <si>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</si>
  <si>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</si>
  <si>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</si>
  <si>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</si>
  <si>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</si>
  <si>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</si>
  <si>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</si>
  <si>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</si>
  <si>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</si>
  <si>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</si>
  <si>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</si>
  <si>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</si>
  <si>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</si>
  <si>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</si>
  <si>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</si>
  <si>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</si>
  <si>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</si>
  <si>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</si>
  <si>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</si>
  <si>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</si>
  <si>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</si>
  <si>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</si>
  <si>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</si>
  <si>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</si>
  <si>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</si>
  <si>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</si>
  <si>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</si>
  <si>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</si>
  <si>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</si>
  <si>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</si>
  <si>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</si>
  <si>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</si>
  <si>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</si>
  <si>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</si>
  <si>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</si>
  <si>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</si>
  <si>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</si>
  <si>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</si>
  <si>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</si>
  <si>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</si>
  <si>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</si>
  <si>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</si>
  <si>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</si>
  <si>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</si>
  <si>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</si>
  <si>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</si>
  <si>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</si>
  <si>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</si>
  <si>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</si>
  <si>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</si>
  <si>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</si>
  <si>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</si>
  <si>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</si>
  <si>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</si>
  <si>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</si>
  <si>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</si>
  <si>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</si>
  <si>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</si>
  <si>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</si>
  <si>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</si>
  <si>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</si>
  <si>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</si>
  <si>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</si>
  <si>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</si>
  <si>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</si>
  <si>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</si>
  <si>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</si>
  <si>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</si>
  <si>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</si>
  <si>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</si>
  <si>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</si>
  <si>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</si>
  <si>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</si>
  <si>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</si>
  <si>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</si>
  <si>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</si>
  <si>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</si>
  <si>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</si>
  <si>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</si>
  <si>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</si>
  <si>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</si>
  <si>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</si>
  <si>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</si>
  <si>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</si>
  <si>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</si>
  <si>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</si>
  <si>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</si>
  <si>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</si>
  <si>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</si>
  <si>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</si>
  <si>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</si>
  <si>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</si>
  <si>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</si>
  <si>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</si>
  <si>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</si>
  <si>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</si>
  <si>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</si>
  <si>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</si>
  <si>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</si>
  <si>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</si>
  <si>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</si>
  <si>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</si>
  <si>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</si>
  <si>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</si>
  <si>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</si>
  <si>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</si>
  <si>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</si>
  <si>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</si>
  <si>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</si>
  <si>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</si>
  <si>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</si>
  <si>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</si>
  <si>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</si>
  <si>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</si>
  <si>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</si>
  <si>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</si>
  <si>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</si>
  <si>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</si>
  <si>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</si>
  <si>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</si>
  <si>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</si>
  <si>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</si>
  <si>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</si>
  <si>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</si>
  <si>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</si>
  <si>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</si>
  <si>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</si>
  <si>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</si>
  <si>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</si>
  <si>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</si>
  <si>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</si>
  <si>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</si>
  <si>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</si>
  <si>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</si>
  <si>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</si>
  <si>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</si>
  <si>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</si>
  <si>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</si>
  <si>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</si>
  <si>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</si>
  <si>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</si>
  <si>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</si>
  <si>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</si>
  <si>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</si>
  <si>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</si>
  <si>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</si>
  <si>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</si>
  <si>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</si>
  <si>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</si>
  <si>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</si>
  <si>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</si>
  <si>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</si>
  <si>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</si>
  <si>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</si>
  <si>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</si>
  <si>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</si>
  <si>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</si>
  <si>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</si>
  <si>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Fôrma metálica para pavimento de concreto - utilização de 100 vezes - confecção, instalação e retirada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</si>
  <si>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</si>
  <si>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</si>
  <si>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</si>
  <si>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</si>
  <si>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</si>
  <si>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</si>
  <si>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</si>
  <si>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</si>
  <si>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</si>
  <si>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</si>
  <si>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</si>
  <si>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</si>
  <si>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</si>
  <si>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</si>
  <si>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</si>
  <si>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</si>
  <si>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</si>
  <si>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</si>
  <si>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</si>
  <si>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</si>
  <si>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</si>
  <si>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</si>
  <si>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</si>
  <si>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</si>
  <si>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</si>
  <si>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</si>
  <si>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</si>
  <si>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</si>
  <si>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</si>
  <si>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</si>
  <si>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</si>
  <si>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</si>
  <si>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</si>
  <si>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</si>
  <si>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</si>
  <si>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</si>
  <si>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</si>
  <si>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</si>
  <si>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</si>
  <si>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</si>
  <si>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Execução de revestimento primário com material de jazida - 100% Proctor intermediário</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</si>
  <si>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</si>
  <si>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</si>
  <si>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</si>
  <si>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</si>
  <si>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</si>
  <si>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</si>
  <si>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</si>
  <si>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</si>
  <si>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</si>
  <si>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</si>
  <si>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</si>
  <si>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</si>
  <si>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</si>
  <si>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</si>
  <si>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</si>
  <si>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</si>
  <si>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</si>
  <si>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</si>
  <si>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</si>
  <si>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</si>
  <si>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</si>
  <si>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</si>
  <si>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</si>
  <si>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</si>
  <si>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</si>
  <si>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Recomposição de camada granular do pavimento com material de jazida - 100% Proctor modificado</t>
  </si>
  <si>
    <t>Recomposição de revestimento primário com material de jazida - 100% Proctor intermediário</t>
  </si>
  <si>
    <t>Protensão de tirante permanente protendido de aço D = 32 mm, tensão de escoamento = 520 MPa e tensão de ruptura = 690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</si>
  <si>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</si>
  <si>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</si>
  <si>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</si>
  <si>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</si>
  <si>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</si>
  <si>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</si>
  <si>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de aço D = 32 mm, tensão de escoamento = 520 MPa e tensão de ruptura = 690 MPa - exceto perfuração</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</si>
  <si>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</si>
  <si>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</si>
  <si>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</si>
  <si>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</si>
  <si>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</si>
  <si>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</si>
  <si>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</si>
  <si>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</si>
  <si>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PRODUÇÃO DE EQUIPE</t>
  </si>
  <si>
    <t>ORGÃO</t>
  </si>
  <si>
    <t>GOINFRA</t>
  </si>
  <si>
    <t>DIESEL GOINFRA:</t>
  </si>
  <si>
    <t>ENERGIA GOINFRA:</t>
  </si>
  <si>
    <t>GASOLINA GOINFRA:</t>
  </si>
  <si>
    <t>OPORTUNIDADE CAPITAL (DNIT)</t>
  </si>
  <si>
    <t>COEF. CONSUMO</t>
  </si>
  <si>
    <t>NENHUM</t>
  </si>
  <si>
    <t>HORAS
TRAB. ANO
(HTA)</t>
  </si>
  <si>
    <t>TIPO DE COMB.</t>
  </si>
  <si>
    <t>COEF. DE MAN. (K)</t>
  </si>
  <si>
    <t>COEF. RESIDUAL (R%)</t>
  </si>
  <si>
    <t>VM MÉDIO INVEST. (VM)</t>
  </si>
  <si>
    <t>MANUT.
(MH)</t>
  </si>
  <si>
    <t>EQUIPAMENTOS</t>
  </si>
  <si>
    <t>ALICATE AMPERIMETRO, TENSAO AC/DC, CAPACIDADE MAXIMA 1000 A</t>
  </si>
  <si>
    <t>ALICATE BICO LONGO (MEIA CANA) 6", COM ISOLAMENTO ATE 1000 V</t>
  </si>
  <si>
    <t>ALICATE DESENCAPADOR AUTOMATICO 8"</t>
  </si>
  <si>
    <t>ALICATE PROFISSIONAL 8", UNIVERSAL, COM ISOLAMENTO ATE 1000 V</t>
  </si>
  <si>
    <t>APOIO DO PORTA DENTE PARA FRESADORA DE ASFALTO</t>
  </si>
  <si>
    <t>AQUECEDOR DE OLEO BPF (FLUIDO) TERMICO, CAPACIDADE DE 300.000 KCAL/H</t>
  </si>
  <si>
    <t>ARCO DE SERRA REGULAVEL PARA LAMINAS DE 8" A 12"</t>
  </si>
  <si>
    <t>AVENTAL EM PVC, FORRADO, *0,3* MM DE ESPESSURA, *1,15 X 0,70* M (COMPRIMENTO X LARGURA), 100% IMPERMEAVEL</t>
  </si>
  <si>
    <t>BALANCIM INDIVIDUAL, TIPO CADEIRA SUSPENSA SOBE E DESCE</t>
  </si>
  <si>
    <t>BALDE DE PLASTICO CAPACIDADE 12 L</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</si>
  <si>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</si>
  <si>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</si>
  <si>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</si>
  <si>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</si>
  <si>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</si>
  <si>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</si>
  <si>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</si>
  <si>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</si>
  <si>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BRACO OU HASTE COM CANOPLA PLASTICA, 1/2", PARA CHUVEIRO SIMPLES</t>
  </si>
  <si>
    <t>BRACO OU HASTE RETA COM CANOPLA PLASTICA, 1/2", PARA CHUVEIRO ELETRICO</t>
  </si>
  <si>
    <t>BROCHA RETANGULAR, *15 X 5* CM</t>
  </si>
  <si>
    <t>BUCHA DE REDUCAO EM ALUMINIO, COM ROSCA, DE 3/4" X 1/2", PARA ELETRODUTO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</si>
  <si>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</si>
  <si>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</si>
  <si>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</si>
  <si>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</si>
  <si>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</si>
  <si>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CALCARIO DOLOMITICO A (POSTO PEDREIRA/FORNECEDOR, SEM FRETE)</t>
  </si>
  <si>
    <t>CARRINHO PLATAFORMA EM MADEIRA COM ESTRUTURA EM ACO, 1500 X 800 MM, COM CAPACIDADE DE 600 KG, 4 RODAS/PNEUS/CAMARAS</t>
  </si>
  <si>
    <t>CAVALETE DE FERRO DOBRAVEL, ALTURA 80 CM</t>
  </si>
  <si>
    <t>CHAPA PARA EMENDA DE VIGA, EM ACO GROSSO, QUALIDADE ESTRUTURAL, BITOLA 3/16", E= 4,75 MM, 4 FUROS, LARGURA 45 MM, COMPRIMENTO 500 MM</t>
  </si>
  <si>
    <t>CHAVE AJUSTAVEL (INGLESA) 10"</t>
  </si>
  <si>
    <t>CHAVE AJUSTAVEL (INGLESA) 15"</t>
  </si>
  <si>
    <t>CHAVE AJUSTAVEL (INGLESA) 6"</t>
  </si>
  <si>
    <t>CHAVE DE GRIFO DE 24"</t>
  </si>
  <si>
    <t>CHAVE FIXA 19 X 22 MM</t>
  </si>
  <si>
    <t>COLHER DE PEDREIRO 9", EM ACO, COM CANTOS REDONDOS E CABO DE MADEIRA OU PLASTICO</t>
  </si>
  <si>
    <t>COMPRESSOR DE AR PROFISSIONAL 10 PCM, *110* L, 140 PSI, 110/220 VOLTS, MONOFASICO</t>
  </si>
  <si>
    <t>CORTA-TUBOS COM CAPACIDADE DE 6 A 42 MM</t>
  </si>
  <si>
    <t>CUBA ACO INOX (AISI 304) DE EMBUTIR COM VALVULA 3 1/2", DE *40 X 34 X 12* CM</t>
  </si>
  <si>
    <t>CUBA ACO INOX (AISI 304) DE EMBUTIR COM VALVULA 3 1/2", DE *46 X 30 X 12* CM</t>
  </si>
  <si>
    <t>CUBA ACO INOX (AISI 304) DE EMBUTIR COM VALVULA DE 3 1/2", DE *56 X 33 X 12* CM</t>
  </si>
  <si>
    <t>DENTE PARA FRESADORA</t>
  </si>
  <si>
    <t>DESEMPENADEIRA DE MADEIRA *16 X 27* CM</t>
  </si>
  <si>
    <t>DETECTOR DE TENSAO 90 V A 1000 V (CAT IV)</t>
  </si>
  <si>
    <t>DISCO DE LIXA PARA METAL, DIAMETRO = 180 MM, GRAO 120</t>
  </si>
  <si>
    <t>DISPOSITIVO DR, 2 POLOS, SENSIBILIDADE DE 300 MA, CORRENTE DE 80 A, TIPO AC</t>
  </si>
  <si>
    <t>DOBRADICA EM LATAO, 3" X 2 1/2", E= 1,9 A 2 MM, COM ANEL, CROMADO, TAMPA BOLA, COM PARAFUSOS</t>
  </si>
  <si>
    <t>ELEMENTO PRE-MOLDADO PARA TRANSICAO EXCENTRICA EM CONCRETO ARMADO, DN *1200* MM, FURO CIRCULAR DN 600 MM, ESPESSURA *12* CM</t>
  </si>
  <si>
    <t>ELEMENTO PRE-MOLDADO PARA TRANSICAO EXCENTRICA EM CONCRETO ARMADO, DN *1500* MM, FURO CIRCULAR DN 600 MM, ESPESSURA 15 CM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</si>
  <si>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</si>
  <si>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</si>
  <si>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</si>
  <si>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</si>
  <si>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</si>
  <si>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</si>
  <si>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</si>
  <si>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</si>
  <si>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</si>
  <si>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ESCOVA CIRCULAR EM ACO LATONADO, 6 X 1" (DIAMETRO X ESPESSURA), FURO DE 1 1/4", FIO ONDULADO *0,30* MM</t>
  </si>
  <si>
    <t>ESQUADRO PARA SOLDA, EM ALUMINIO, 65 MM, COM DUAS MORSAS (GRAMPO SARGENTO)</t>
  </si>
  <si>
    <t>EXTENSAO DE SOLDA 201 ACETILENO, E = *1,5 A 2,5* MM (N2)</t>
  </si>
  <si>
    <t>EXTENSAO DE SOLDA 201 GLP, E = *2,5 A 4,0* MM (N4)</t>
  </si>
  <si>
    <t>FERRO DE SOLDA, POTENCIA 40 W</t>
  </si>
  <si>
    <t>FERTILIZANTE NPK - 10:10:10</t>
  </si>
  <si>
    <t>FILTRO QUIMICO PARA RESPIRADOR SEMI FACIAL, PROTECAO CONTRA VAPORES ORGANICOS E GASES ACIDOS</t>
  </si>
  <si>
    <t>FITA VEDA ROSCA, EM PTFE, ROLO DE 18 MM X 25 M (L X C)</t>
  </si>
  <si>
    <t>FORMAO CHANFRADO 1", CABO DE MADEIRA</t>
  </si>
  <si>
    <t>FURADEIRA ELETRICA DE IMPACTO 1/2", 600 W</t>
  </si>
  <si>
    <t>GRAMPO DE APERTO RAPIDO 18"</t>
  </si>
  <si>
    <t>GRANALHA DE ACO, ESFERICA (SHOT), PARA JATEAMENTO, PENEIRA 1,19 A 1,00 MM (SAE S390)</t>
  </si>
  <si>
    <t>GRUPO GERADOR ESTACIONARIO SILENCIADO, POTENCIA 50 KVA, MOTOR DIESEL</t>
  </si>
  <si>
    <t>GRUPO GERADOR ESTACIONARIO, SILENCIADO, POTENCIA 180 KVA, MOTOR DIESEL</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</si>
  <si>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</si>
  <si>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</si>
  <si>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</si>
  <si>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</si>
  <si>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</si>
  <si>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JOGO DE CHAVES ALLEN LONGAS HEXAGONAIS DE 1,5 MM A 10 MM - 9 PECAS</t>
  </si>
  <si>
    <t>JOGO DE CHAVES DE FENDA E PHILLIPS ISOLADAS, 1000 V - *6* PECAS</t>
  </si>
  <si>
    <t>JOGO SERRA COPO COM 6 SERRAS, DIAMETRO VARIANDO DE 15 MM A 60 MM</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</si>
  <si>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</si>
  <si>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</si>
  <si>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</si>
  <si>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</si>
  <si>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</si>
  <si>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</si>
  <si>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LAPIS PARA CARPINTEIRO</t>
  </si>
  <si>
    <t>LIMA QUADRADA BASTARDA 8", COM CABO</t>
  </si>
  <si>
    <t>LIMA REDONDA BASTARDA 8", COM CABO</t>
  </si>
  <si>
    <t>LUVA DE LATEX MULTIUSO AMARELA FORRADA</t>
  </si>
  <si>
    <t>LUVAS DE PVC, COM COMPRIMENTO DE *35* CM, FORRADAS, ACABAMENTO ASPERO ANTIDERRAPANTE NA FACE PALMAR</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</si>
  <si>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</si>
  <si>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</si>
  <si>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</si>
  <si>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</si>
  <si>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ALUMINIZADA NAS DUAS FACES, PARA SUBCOBERTURA, E = *2* MM</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</si>
  <si>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</si>
  <si>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</si>
  <si>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</si>
  <si>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</si>
  <si>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</si>
  <si>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</si>
  <si>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</si>
  <si>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</si>
  <si>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</si>
  <si>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</si>
  <si>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MARTELO PERFURADOR PNEUMATICO MANUAL, DE SUPERFICIE, COM AVANCO DE COLUNA, PESO DE *28* KG</t>
  </si>
  <si>
    <t>MARTELO PERFURADOR PNEUMATICO MANUAL, HASTE 19 X 108 MM, *11* KG</t>
  </si>
  <si>
    <t>MARTELO ROMPEDOR PNEUMATICO MANUAL, HASTE 22 X 82,5 MM, 10 KG</t>
  </si>
  <si>
    <t>MASCARA DE SOLDA AUTOMATICA, COM GRAU DE ESCURECIMENTO DIN 9 A 13</t>
  </si>
  <si>
    <t>MEIO-FIO OU GUIA DE CONCRETO PRE-MOLDADO, TIPO CHAPEU PARA BOCA DE LOBO, DIMENSOES *1,20* X 0,15 X 0,30 M</t>
  </si>
  <si>
    <t>MICROESFERAS DE VIDRO PARA SINALIZACAO HORIZONTAL VIARIA, TIPO I-B (PREMIX) - NBR 16184</t>
  </si>
  <si>
    <t>MICROESFERAS DE VIDRO PARA SINALIZACAO HORIZONTAL VIARIA, TIPO II-A (DROP-ON) - NBR 16184</t>
  </si>
  <si>
    <t>MISTURADOR METALICO, BASE PARA CHUVEIRO/BANHEIRA, 1/2" OU 3/4", SOLDAVEL OU ROSCAVEL (NAO INCLUI ACABAMENTOS)</t>
  </si>
  <si>
    <t>NIVEL DE ALUMINIO 350 MM (14"), COM 3 BOLHAS</t>
  </si>
  <si>
    <t>OCULOS DE SOLDA COM ESCURECIMENTO AUTOMATICO</t>
  </si>
  <si>
    <t>PA QUADRADA COM CABO DE MADEIRA EM Y DE 71 CM</t>
  </si>
  <si>
    <t>PAINEL ESTRUTURAL PARA LAJE SECA REVESTIDO EM PLACA CIMENTICIA, DE *1,20 X 2,50* M, E = 55 MM</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</si>
  <si>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</si>
  <si>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</si>
  <si>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</si>
  <si>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</si>
  <si>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</si>
  <si>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</si>
  <si>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PASTA ABRASIVA PARA LIMPEZA DE MAOS</t>
  </si>
  <si>
    <t>PERNEIRA DE RASPA COM VELCRO</t>
  </si>
  <si>
    <t>PINO DE ACO COM ROSCA 1/4", COMPRIMENTO DA HASTE = 30 MM E ROSCA = 20 MM (ACAO DIRETA)</t>
  </si>
  <si>
    <t>PINO DE ACO LISO 1/4", HASTE = *36,5* MM (ACAO DIRETA)</t>
  </si>
  <si>
    <t>PINO DE ACO LISO 1/4", HASTE = *53* MM (ACAO DIRETA)</t>
  </si>
  <si>
    <t>PONTEIRO DE ACO, LISO, REDONDO, 3/4" X 10"</t>
  </si>
  <si>
    <t>PONTEIRO PARA MARTELO ROMPEDOR, DIAMETRO = *28* MM, COMPRIMENTO = *520* MM, ENCAIXE SEXTAVADO</t>
  </si>
  <si>
    <t>PORCA UNIAO/JUNCAO ZINCADA SEXTAVADA 1/4", CHAVE 7/16", COMPRIMENTO = 25 MM</t>
  </si>
  <si>
    <t>PORTA DENTE PARA FRESADORA</t>
  </si>
  <si>
    <t>PORTA GRADE DE ENROLAR MANUAL COMPLETA, PERFIL TUBULAR TIJOLINHO 3/4", EM ACO GALVANIZADO NATURAL (SEM INSTALACAO)</t>
  </si>
  <si>
    <t>POZOLANA DE CLASSE C</t>
  </si>
  <si>
    <t>PREGO DE ACO POLIDO COM CABECA 19 X 36 (3 1/4 X 9)</t>
  </si>
  <si>
    <t>PROTETOR FACIAL ARCO ELETRICO, COM QUEIXEIRA E LENTE EM POLICARBONATO, CAPACETE INCLUIDO</t>
  </si>
  <si>
    <t>PROTETOR FACIAL DE POLICARBONATO, 200 MM X *390* MM, COM COROA E CARNEIRA</t>
  </si>
  <si>
    <t>RESPIRADOR / MASCARA SEMI FACIAL COM UMA VALVULA DE INALACAO E DUAS DE EXALACAO, PROTECAO CONTRA VAPORES ORGANICOS E GASES ACIDOS (1 FILTRO INCLUIDO)</t>
  </si>
  <si>
    <t>RISCADOR DE FORMICA COM COMPRIMENTO *16* CM E ALTURA *5* CM</t>
  </si>
  <si>
    <t>ROLO DE ESPUMA POLIESTER, 9 CM X 10 MM, COM CABO</t>
  </si>
  <si>
    <t>SERRA TICO-TICO COM MOTOR ELETRICO, POTENCIA DE 450 W, 60 HZ, 220 V, 3000 GPM, SEM LAMINA</t>
  </si>
  <si>
    <t>SERROTE PROFISSIONAL EM ACO TEMPERADO 20", CABO DE MADEIRA</t>
  </si>
  <si>
    <t>SILICA ATIVA PARA ADICAO EM CONCRETO E ARGAMASSA</t>
  </si>
  <si>
    <t>SUPORTE MANUAL PARA LIXA, PLASTICO, COM 230 X 80 MM (COMPRIMENTO X LARGURA)</t>
  </si>
  <si>
    <t>TALHADEIRA CHATA, DE ACO, 10"</t>
  </si>
  <si>
    <t>TELA DE ANIAGEM (JUTA)</t>
  </si>
  <si>
    <t>TORNEIRA DE BOIA BALAO METALICO, VAZAO TOTAL, PARA CAIXA D'AGUA, AGUA QUENTE, ROSCA 1/2", COM HASTE, TORNEIRA E BALAO METALICOS</t>
  </si>
  <si>
    <t>TORNEIRA DE BOIA BALAO METALICO, VAZAO TOTAL, PARA CAIXA D'AGUA, AGUA QUENTE, ROSCA 3/4", COM HASTE, TORNEIRA E BALAO METALICOS</t>
  </si>
  <si>
    <t>TORNEIRA PLASTICA DE BOIA CONVENCIONAL PARA CAIXA DE AGUA, AGUA FRIA, 3/4", COM HASTE METALICA E COM TORNEIRA E BALAO PLASTICOS (PADRAO POPULAR)</t>
  </si>
  <si>
    <t>TORNO/MORSA DE BANCADA NUMERO 4</t>
  </si>
  <si>
    <t>TRENA COM FITA DE ACO DE 10 M X 25 MM (COMPRIMENTO X LARGURA)</t>
  </si>
  <si>
    <t>TRINCHA DE 1" COM CERDAS SINTETICAS</t>
  </si>
  <si>
    <t>TRINCHA DE 2" COM CERDAS SINTETICAS</t>
  </si>
  <si>
    <t>TUBO COLETOR DE ESGOTO PVC, JEI, DN 100 MM (NBR 7362)</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</si>
  <si>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</si>
  <si>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</si>
  <si>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</si>
  <si>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</si>
  <si>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</si>
  <si>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</si>
  <si>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</si>
  <si>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POLIETILENO DE ALTA DENSIDADE, PEAD, PE-80, DE= 50 MM X 4,6 MM PAREDE, (SDR 11 - PN 12,5) PARA REDE DE AGUA OU ESGOTO (NBR 15561)</t>
  </si>
  <si>
    <t>UNIFORME PROFISSIONAL DE BRIM, CALCA E CAMISA MANGA LONGA COM FAIXA REFLETIVA</t>
  </si>
  <si>
    <t>USINA DE ASFALTO, GRAVIMETRICA, CAPACIDADE DE 150 T/H, POTENCIA DE 400 KW</t>
  </si>
  <si>
    <t>VALVULA DE ESCOAMENTO PARA TANQUE, EM METAL CROMADO, 1.1/2", SEM LADRAO, COM TAMPAO PLASTICO</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</si>
  <si>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</si>
  <si>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</si>
  <si>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</si>
  <si>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</si>
  <si>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</si>
  <si>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VIBROACABADORA DE ASFALTO SOBRE ESTEIRAS, LARG. PAVIM. 2,13 M A 4,55 M, POT. 74 KW/ 100 HP, CAP. 400 T/ H</t>
  </si>
  <si>
    <t>VIBROACABADORA DE ASFALTO SOBRE ESTEIRAS, LARG. PAVIM. MAX. 8,00 M, POT. 100 KW/ 134 HP, CAP. 600 T/ H</t>
  </si>
  <si>
    <t>VIDRO LISO INCOLOR 8MM - SEM COLOCACAO</t>
  </si>
  <si>
    <t>EQUIPAMENTO-SINAPI</t>
  </si>
  <si>
    <t>MATERIAL-SINAPI</t>
  </si>
  <si>
    <t>MAO DE OBRA-SINAPI</t>
  </si>
  <si>
    <t>DESCRIÇÃO</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</si>
  <si>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</si>
  <si>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</si>
  <si>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</si>
  <si>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</si>
  <si>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</si>
  <si>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</si>
  <si>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</si>
  <si>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</si>
  <si>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</si>
  <si>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</si>
  <si>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</si>
  <si>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</si>
  <si>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</si>
  <si>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</si>
  <si>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</si>
  <si>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</si>
  <si>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</si>
  <si>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</si>
  <si>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</si>
  <si>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</si>
  <si>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</si>
  <si>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</si>
  <si>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</si>
  <si>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</si>
  <si>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</si>
  <si>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</si>
  <si>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</si>
  <si>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</si>
  <si>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</si>
  <si>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</si>
  <si>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</si>
  <si>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</si>
  <si>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</si>
  <si>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</si>
  <si>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</si>
  <si>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</si>
  <si>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</si>
  <si>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</si>
  <si>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</si>
  <si>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</si>
  <si>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</si>
  <si>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</si>
  <si>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</si>
  <si>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</si>
  <si>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</si>
  <si>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</si>
  <si>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</si>
  <si>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</si>
  <si>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</si>
  <si>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</si>
  <si>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</si>
  <si>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</si>
  <si>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</si>
  <si>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</si>
  <si>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</si>
  <si>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</si>
  <si>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</si>
  <si>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</si>
  <si>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</si>
  <si>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</si>
  <si>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</si>
  <si>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</si>
  <si>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</si>
  <si>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</si>
  <si>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</si>
  <si>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</si>
  <si>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</si>
  <si>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</si>
  <si>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</si>
  <si>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</si>
  <si>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</si>
  <si>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</si>
  <si>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</si>
  <si>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</si>
  <si>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</si>
  <si>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</si>
  <si>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</si>
  <si>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</si>
  <si>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</si>
  <si>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</si>
  <si>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</si>
  <si>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</si>
  <si>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</si>
  <si>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</si>
  <si>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</si>
  <si>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</si>
  <si>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</si>
  <si>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</si>
  <si>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</si>
  <si>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</si>
  <si>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</si>
  <si>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</si>
  <si>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</si>
  <si>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</si>
  <si>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</si>
  <si>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</si>
  <si>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</si>
  <si>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</si>
  <si>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</si>
  <si>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</si>
  <si>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</si>
  <si>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</si>
  <si>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</si>
  <si>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</si>
  <si>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</si>
  <si>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</si>
  <si>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</si>
  <si>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</si>
  <si>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</si>
  <si>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</si>
  <si>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</si>
  <si>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</si>
  <si>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</si>
  <si>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</si>
  <si>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</si>
  <si>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</si>
  <si>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</si>
  <si>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</si>
  <si>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</si>
  <si>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</si>
  <si>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</si>
  <si>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</si>
  <si>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</si>
  <si>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</si>
  <si>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</si>
  <si>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</si>
  <si>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</si>
  <si>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</si>
  <si>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</si>
  <si>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</si>
  <si>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</si>
  <si>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</si>
  <si>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</si>
  <si>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</si>
  <si>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</si>
  <si>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</si>
  <si>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</si>
  <si>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</si>
  <si>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</si>
  <si>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</si>
  <si>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</si>
  <si>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</si>
  <si>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</si>
  <si>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</si>
  <si>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</si>
  <si>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</si>
  <si>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</si>
  <si>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</si>
  <si>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</si>
  <si>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</si>
  <si>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</si>
  <si>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</si>
  <si>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</si>
  <si>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</si>
  <si>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</si>
  <si>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</si>
  <si>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</si>
  <si>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</si>
  <si>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</si>
  <si>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</si>
  <si>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</si>
  <si>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</si>
  <si>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</si>
  <si>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</si>
  <si>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</si>
  <si>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</si>
  <si>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</si>
  <si>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</si>
  <si>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</si>
  <si>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</si>
  <si>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</si>
  <si>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</si>
  <si>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</si>
  <si>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</si>
  <si>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</si>
  <si>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</si>
  <si>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</si>
  <si>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</si>
  <si>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</si>
  <si>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</si>
  <si>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</si>
  <si>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</si>
  <si>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</si>
  <si>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</si>
  <si>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</si>
  <si>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</si>
  <si>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</si>
  <si>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</si>
  <si>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</si>
  <si>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</si>
  <si>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</si>
  <si>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</si>
  <si>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</si>
  <si>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</si>
  <si>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</si>
  <si>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</si>
  <si>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</si>
  <si>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</si>
  <si>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</si>
  <si>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</si>
  <si>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</si>
  <si>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</si>
  <si>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</si>
  <si>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</si>
  <si>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</si>
  <si>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</si>
  <si>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</si>
  <si>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</si>
  <si>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</si>
  <si>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</si>
  <si>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</si>
  <si>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</si>
  <si>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</si>
  <si>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</si>
  <si>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</si>
  <si>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</si>
  <si>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</si>
  <si>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</si>
  <si>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</si>
  <si>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</si>
  <si>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</si>
  <si>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</si>
  <si>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</si>
  <si>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</si>
  <si>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</si>
  <si>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</si>
  <si>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</si>
  <si>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</si>
  <si>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</si>
  <si>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</si>
  <si>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</si>
  <si>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</si>
  <si>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</si>
  <si>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</si>
  <si>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</si>
  <si>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</si>
  <si>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</si>
  <si>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</si>
  <si>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</si>
  <si>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</si>
  <si>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</si>
  <si>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</si>
  <si>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</si>
  <si>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</si>
  <si>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</si>
  <si>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</si>
  <si>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</si>
  <si>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</si>
  <si>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</si>
  <si>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</si>
  <si>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</si>
  <si>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</si>
  <si>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</si>
  <si>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</si>
  <si>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</si>
  <si>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</si>
  <si>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</si>
  <si>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</si>
  <si>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</si>
  <si>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</si>
  <si>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</si>
  <si>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</si>
  <si>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</si>
  <si>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</si>
  <si>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</si>
  <si>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</si>
  <si>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</si>
  <si>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</si>
  <si>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</si>
  <si>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</si>
  <si>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</si>
  <si>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</si>
  <si>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</si>
  <si>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</si>
  <si>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</si>
  <si>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</si>
  <si>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</si>
  <si>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</si>
  <si>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</si>
  <si>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</si>
  <si>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</si>
  <si>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</si>
  <si>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</si>
  <si>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</si>
  <si>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</si>
  <si>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</si>
  <si>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</si>
  <si>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</si>
  <si>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</si>
  <si>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</si>
  <si>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</si>
  <si>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</si>
  <si>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</si>
  <si>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</si>
  <si>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</si>
  <si>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</si>
  <si>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</si>
  <si>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</si>
  <si>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</si>
  <si>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</si>
  <si>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</si>
  <si>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</si>
  <si>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</si>
  <si>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BOMBA DE INJEÇÃO, ELÉTRICA, TRIFÁSICA, POTÊNCIA 7,5 CV - CHI DIURNO. AF_08/2025</t>
  </si>
  <si>
    <t>BOMBA DE INJEÇÃO, ELÉTRICA, TRIFÁSICA, POTÊNCIA 7,5 CV- CHP DIURNO. AF_08/2025</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</si>
  <si>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</si>
  <si>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</si>
  <si>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</si>
  <si>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</si>
  <si>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</si>
  <si>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</si>
  <si>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</si>
  <si>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</si>
  <si>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</si>
  <si>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</si>
  <si>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</si>
  <si>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</si>
  <si>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</si>
  <si>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</si>
  <si>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</si>
  <si>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</si>
  <si>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</si>
  <si>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</si>
  <si>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</si>
  <si>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</si>
  <si>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</si>
  <si>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</si>
  <si>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</si>
  <si>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</si>
  <si>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</si>
  <si>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</si>
  <si>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</si>
  <si>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</si>
  <si>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</si>
  <si>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</si>
  <si>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</si>
  <si>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</si>
  <si>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</si>
  <si>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</si>
  <si>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</si>
  <si>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</si>
  <si>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</si>
  <si>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</si>
  <si>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</si>
  <si>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</si>
  <si>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</si>
  <si>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</si>
  <si>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</si>
  <si>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</si>
  <si>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</si>
  <si>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</si>
  <si>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</si>
  <si>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</si>
  <si>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</si>
  <si>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</si>
  <si>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</si>
  <si>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</si>
  <si>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</si>
  <si>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</si>
  <si>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</si>
  <si>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</si>
  <si>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</si>
  <si>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</si>
  <si>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</si>
  <si>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</si>
  <si>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</si>
  <si>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</si>
  <si>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</si>
  <si>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</si>
  <si>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</si>
  <si>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</si>
  <si>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</si>
  <si>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</si>
  <si>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</si>
  <si>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</si>
  <si>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</si>
  <si>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</si>
  <si>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</si>
  <si>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</si>
  <si>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</si>
  <si>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</si>
  <si>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</si>
  <si>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</si>
  <si>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</si>
  <si>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</si>
  <si>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</si>
  <si>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</si>
  <si>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</si>
  <si>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</si>
  <si>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</si>
  <si>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</si>
  <si>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</si>
  <si>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</si>
  <si>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</si>
  <si>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</si>
  <si>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</si>
  <si>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</si>
  <si>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</si>
  <si>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</si>
  <si>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</si>
  <si>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</si>
  <si>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</si>
  <si>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</si>
  <si>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</si>
  <si>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</si>
  <si>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</si>
  <si>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</si>
  <si>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</si>
  <si>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</si>
  <si>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</si>
  <si>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</si>
  <si>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</si>
  <si>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</si>
  <si>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</si>
  <si>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</si>
  <si>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</si>
  <si>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</si>
  <si>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</si>
  <si>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</si>
  <si>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</si>
  <si>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</si>
  <si>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</si>
  <si>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</si>
  <si>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</si>
  <si>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</si>
  <si>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</si>
  <si>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</si>
  <si>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</si>
  <si>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</si>
  <si>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</si>
  <si>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</si>
  <si>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</si>
  <si>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</si>
  <si>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</si>
  <si>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</si>
  <si>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</si>
  <si>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</si>
  <si>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</si>
  <si>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</si>
  <si>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</si>
  <si>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</si>
  <si>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</si>
  <si>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</si>
  <si>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</si>
  <si>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</si>
  <si>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</si>
  <si>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</si>
  <si>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</si>
  <si>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</si>
  <si>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</si>
  <si>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</si>
  <si>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</si>
  <si>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</si>
  <si>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</si>
  <si>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</si>
  <si>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</si>
  <si>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</si>
  <si>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</si>
  <si>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</si>
  <si>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</si>
  <si>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</si>
  <si>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</si>
  <si>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</si>
  <si>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</si>
  <si>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</si>
  <si>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</si>
  <si>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</si>
  <si>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</si>
  <si>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</si>
  <si>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</si>
  <si>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</si>
  <si>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</si>
  <si>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</si>
  <si>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</si>
  <si>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</si>
  <si>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</si>
  <si>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</si>
  <si>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</si>
  <si>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</si>
  <si>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</si>
  <si>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</si>
  <si>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</si>
  <si>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</si>
  <si>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</si>
  <si>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</si>
  <si>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</si>
  <si>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</si>
  <si>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</si>
  <si>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</si>
  <si>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</si>
  <si>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</si>
  <si>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</si>
  <si>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</si>
  <si>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</si>
  <si>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</si>
  <si>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</si>
  <si>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</si>
  <si>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</si>
  <si>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</si>
  <si>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</si>
  <si>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</si>
  <si>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</si>
  <si>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</si>
  <si>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</si>
  <si>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</si>
  <si>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</si>
  <si>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</si>
  <si>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</si>
  <si>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</si>
  <si>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</si>
  <si>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</si>
  <si>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</si>
  <si>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</si>
  <si>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</si>
  <si>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</si>
  <si>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</si>
  <si>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</si>
  <si>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</si>
  <si>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</si>
  <si>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</si>
  <si>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</si>
  <si>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</si>
  <si>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</si>
  <si>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</si>
  <si>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</si>
  <si>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</si>
  <si>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</si>
  <si>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</si>
  <si>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</si>
  <si>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</si>
  <si>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</si>
  <si>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</si>
  <si>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</si>
  <si>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</si>
  <si>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</si>
  <si>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</si>
  <si>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</si>
  <si>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</si>
  <si>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</si>
  <si>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</si>
  <si>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</si>
  <si>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</si>
  <si>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</si>
  <si>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</si>
  <si>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</si>
  <si>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</si>
  <si>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</si>
  <si>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</si>
  <si>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</si>
  <si>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</si>
  <si>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</si>
  <si>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</si>
  <si>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</si>
  <si>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</si>
  <si>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</si>
  <si>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</si>
  <si>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</si>
  <si>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</si>
  <si>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</si>
  <si>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</si>
  <si>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</si>
  <si>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</si>
  <si>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</si>
  <si>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</si>
  <si>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</si>
  <si>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</si>
  <si>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</si>
  <si>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</si>
  <si>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</si>
  <si>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</si>
  <si>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</si>
  <si>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</si>
  <si>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</si>
  <si>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</si>
  <si>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</si>
  <si>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</si>
  <si>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</si>
  <si>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</si>
  <si>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</si>
  <si>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</si>
  <si>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</si>
  <si>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</si>
  <si>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</si>
  <si>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</si>
  <si>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</si>
  <si>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</si>
  <si>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</si>
  <si>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</si>
  <si>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</si>
  <si>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</si>
  <si>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</si>
  <si>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</si>
  <si>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</si>
  <si>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</si>
  <si>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</si>
  <si>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</si>
  <si>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</si>
  <si>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</si>
  <si>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</si>
  <si>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</si>
  <si>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</si>
  <si>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</si>
  <si>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</si>
  <si>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</si>
  <si>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</si>
  <si>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</si>
  <si>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</si>
  <si>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</si>
  <si>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</si>
  <si>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</si>
  <si>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</si>
  <si>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</si>
  <si>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</si>
  <si>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</si>
  <si>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</si>
  <si>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</si>
  <si>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</si>
  <si>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</si>
  <si>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</si>
  <si>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</si>
  <si>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</si>
  <si>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</si>
  <si>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</si>
  <si>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</si>
  <si>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</si>
  <si>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</si>
  <si>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</si>
  <si>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</si>
  <si>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</si>
  <si>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</si>
  <si>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</si>
  <si>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</si>
  <si>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</si>
  <si>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</si>
  <si>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</si>
  <si>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</si>
  <si>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</si>
  <si>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</si>
  <si>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</si>
  <si>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</si>
  <si>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</si>
  <si>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</si>
  <si>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</si>
  <si>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</si>
  <si>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</si>
  <si>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</si>
  <si>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</si>
  <si>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</si>
  <si>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</si>
  <si>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</si>
  <si>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</si>
  <si>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</si>
  <si>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</si>
  <si>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</si>
  <si>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</si>
  <si>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</si>
  <si>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</si>
  <si>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</si>
  <si>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</si>
  <si>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</si>
  <si>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</si>
  <si>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</si>
  <si>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</si>
  <si>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</si>
  <si>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</si>
  <si>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</si>
  <si>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</si>
  <si>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</si>
  <si>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</si>
  <si>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</si>
  <si>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</si>
  <si>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</si>
  <si>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</si>
  <si>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</si>
  <si>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</si>
  <si>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</si>
  <si>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</si>
  <si>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</si>
  <si>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</si>
  <si>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</si>
  <si>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</si>
  <si>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</si>
  <si>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</si>
  <si>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</si>
  <si>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</si>
  <si>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</si>
  <si>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</si>
  <si>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</si>
  <si>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</si>
  <si>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</si>
  <si>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</si>
  <si>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</si>
  <si>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</si>
  <si>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</si>
  <si>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</si>
  <si>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</si>
  <si>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</si>
  <si>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</si>
  <si>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</si>
  <si>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</si>
  <si>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</si>
  <si>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</si>
  <si>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</si>
  <si>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</si>
  <si>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</si>
  <si>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</si>
  <si>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</si>
  <si>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</si>
  <si>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</si>
  <si>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</si>
  <si>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</si>
  <si>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</si>
  <si>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</si>
  <si>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</si>
  <si>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</si>
  <si>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</si>
  <si>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</si>
  <si>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</si>
  <si>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</si>
  <si>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</si>
  <si>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</si>
  <si>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</si>
  <si>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</si>
  <si>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</si>
  <si>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</si>
  <si>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</si>
  <si>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</si>
  <si>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</si>
  <si>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</si>
  <si>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</si>
  <si>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</si>
  <si>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</si>
  <si>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</si>
  <si>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</si>
  <si>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</si>
  <si>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</si>
  <si>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</si>
  <si>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</si>
  <si>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</si>
  <si>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</si>
  <si>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</si>
  <si>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</si>
  <si>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</si>
  <si>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</si>
  <si>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</si>
  <si>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</si>
  <si>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</si>
  <si>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</si>
  <si>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</si>
  <si>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</si>
  <si>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</si>
  <si>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</si>
  <si>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</si>
  <si>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</si>
  <si>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</si>
  <si>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</si>
  <si>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</si>
  <si>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</si>
  <si>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</si>
  <si>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</si>
  <si>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</si>
  <si>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</si>
  <si>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</si>
  <si>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</si>
  <si>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</si>
  <si>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</si>
  <si>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</si>
  <si>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</si>
  <si>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</si>
  <si>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</si>
  <si>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</si>
  <si>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</si>
  <si>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</si>
  <si>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</si>
  <si>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</si>
  <si>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</si>
  <si>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</si>
  <si>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</si>
  <si>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</si>
  <si>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</si>
  <si>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</si>
  <si>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</si>
  <si>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</si>
  <si>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</si>
  <si>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</si>
  <si>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</si>
  <si>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</si>
  <si>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</si>
  <si>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</si>
  <si>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</si>
  <si>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</si>
  <si>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</si>
  <si>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</si>
  <si>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</si>
  <si>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</si>
  <si>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</si>
  <si>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</si>
  <si>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</si>
  <si>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</si>
  <si>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</si>
  <si>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</si>
  <si>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</si>
  <si>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</si>
  <si>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</si>
  <si>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</si>
  <si>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</si>
  <si>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</si>
  <si>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</si>
  <si>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</si>
  <si>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</si>
  <si>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</si>
  <si>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</si>
  <si>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</si>
  <si>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</si>
  <si>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</si>
  <si>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</si>
  <si>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</si>
  <si>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</si>
  <si>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</si>
  <si>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</si>
  <si>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</si>
  <si>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</si>
  <si>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</si>
  <si>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</si>
  <si>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</si>
  <si>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</si>
  <si>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</si>
  <si>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</si>
  <si>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</si>
  <si>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</si>
  <si>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</si>
  <si>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</si>
  <si>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</si>
  <si>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</si>
  <si>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</si>
  <si>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</si>
  <si>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</si>
  <si>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</si>
  <si>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</si>
  <si>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</si>
  <si>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</si>
  <si>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</si>
  <si>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</si>
  <si>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</si>
  <si>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</si>
  <si>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</si>
  <si>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</si>
  <si>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</si>
  <si>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</si>
  <si>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</si>
  <si>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</si>
  <si>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</si>
  <si>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</si>
  <si>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</si>
  <si>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</si>
  <si>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</si>
  <si>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</si>
  <si>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</si>
  <si>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</si>
  <si>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</si>
  <si>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</si>
  <si>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</si>
  <si>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</si>
  <si>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</si>
  <si>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</si>
  <si>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</si>
  <si>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</si>
  <si>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</si>
  <si>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</si>
  <si>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</si>
  <si>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</si>
  <si>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</si>
  <si>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</si>
  <si>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</si>
  <si>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</si>
  <si>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</si>
  <si>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</si>
  <si>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</si>
  <si>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</si>
  <si>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</si>
  <si>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</si>
  <si>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</si>
  <si>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</si>
  <si>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</si>
  <si>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</si>
  <si>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</si>
  <si>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</si>
  <si>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</si>
  <si>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</si>
  <si>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</si>
  <si>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</si>
  <si>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</si>
  <si>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</si>
  <si>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</si>
  <si>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</si>
  <si>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</si>
  <si>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</si>
  <si>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</si>
  <si>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</si>
  <si>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</si>
  <si>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PVC BRANCO PARA VIDRO (VIDRO INCLUSO), BATENTE/ REQUADRO DE 4 A 14 CM, SEM GUARNIÇÃO/ ALIZAR, COM FERRAGENS, FIXAÇÃO COM PARAFUSOS, VEDAÇÃO COM SILICONE, EXCLUSIVE CONTRAMARCO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</si>
  <si>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</si>
  <si>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</si>
  <si>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</si>
  <si>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</si>
  <si>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</si>
  <si>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</si>
  <si>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</si>
  <si>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</si>
  <si>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</si>
  <si>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</si>
  <si>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</si>
  <si>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</si>
  <si>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</si>
  <si>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</si>
  <si>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</si>
  <si>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</si>
  <si>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</si>
  <si>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</si>
  <si>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</si>
  <si>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</si>
  <si>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</si>
  <si>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</si>
  <si>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</si>
  <si>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</si>
  <si>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</si>
  <si>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</si>
  <si>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</si>
  <si>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</si>
  <si>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</si>
  <si>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</si>
  <si>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50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</si>
  <si>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</si>
  <si>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</si>
  <si>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</si>
  <si>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</si>
  <si>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</si>
  <si>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</si>
  <si>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</si>
  <si>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</si>
  <si>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</si>
  <si>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</si>
  <si>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</si>
  <si>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</si>
  <si>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</si>
  <si>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</si>
  <si>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</si>
  <si>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</si>
  <si>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</si>
  <si>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</si>
  <si>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</si>
  <si>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</si>
  <si>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</si>
  <si>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</si>
  <si>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</si>
  <si>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</si>
  <si>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</si>
  <si>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</si>
  <si>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</si>
  <si>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</si>
  <si>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</si>
  <si>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</si>
  <si>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</si>
  <si>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</si>
  <si>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</si>
  <si>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</si>
  <si>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</si>
  <si>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</si>
  <si>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</si>
  <si>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</si>
  <si>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</si>
  <si>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</si>
  <si>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</si>
  <si>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</si>
  <si>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</si>
  <si>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</si>
  <si>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</si>
  <si>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</si>
  <si>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</si>
  <si>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</si>
  <si>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</si>
  <si>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</si>
  <si>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</si>
  <si>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</si>
  <si>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</si>
  <si>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</si>
  <si>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</si>
  <si>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</si>
  <si>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</si>
  <si>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</si>
  <si>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</si>
  <si>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</si>
  <si>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</si>
  <si>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</si>
  <si>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</si>
  <si>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</si>
  <si>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</si>
  <si>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</si>
  <si>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</si>
  <si>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</si>
  <si>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</si>
  <si>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</si>
  <si>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</si>
  <si>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</si>
  <si>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</si>
  <si>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</si>
  <si>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</si>
  <si>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</si>
  <si>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</si>
  <si>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</si>
  <si>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</si>
  <si>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</si>
  <si>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</si>
  <si>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</si>
  <si>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</si>
  <si>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</si>
  <si>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</si>
  <si>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</si>
  <si>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</si>
  <si>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</si>
  <si>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</si>
  <si>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</si>
  <si>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</si>
  <si>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</si>
  <si>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</si>
  <si>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</si>
  <si>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</si>
  <si>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</si>
  <si>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</si>
  <si>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</si>
  <si>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</si>
  <si>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</si>
  <si>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</si>
  <si>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</si>
  <si>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</si>
  <si>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</si>
  <si>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</si>
  <si>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</si>
  <si>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</si>
  <si>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</si>
  <si>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</si>
  <si>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</si>
  <si>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</si>
  <si>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</si>
  <si>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</si>
  <si>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</si>
  <si>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</si>
  <si>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</si>
  <si>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</si>
  <si>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</si>
  <si>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</si>
  <si>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</si>
  <si>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</si>
  <si>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</si>
  <si>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</si>
  <si>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</si>
  <si>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</si>
  <si>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</si>
  <si>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</si>
  <si>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</si>
  <si>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</si>
  <si>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</si>
  <si>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</si>
  <si>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</si>
  <si>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</si>
  <si>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</si>
  <si>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</si>
  <si>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</si>
  <si>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</si>
  <si>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</si>
  <si>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</si>
  <si>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</si>
  <si>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</si>
  <si>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</si>
  <si>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</si>
  <si>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</si>
  <si>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</si>
  <si>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</si>
  <si>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</si>
  <si>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</si>
  <si>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</si>
  <si>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</si>
  <si>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</si>
  <si>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</si>
  <si>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</si>
  <si>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</si>
  <si>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</si>
  <si>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</si>
  <si>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</si>
  <si>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</si>
  <si>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</si>
  <si>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</si>
  <si>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</si>
  <si>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</si>
  <si>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</si>
  <si>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</si>
  <si>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</si>
  <si>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</si>
  <si>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</si>
  <si>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</si>
  <si>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</si>
  <si>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</si>
  <si>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</si>
  <si>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</si>
  <si>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</si>
  <si>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</si>
  <si>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</si>
  <si>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</si>
  <si>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</si>
  <si>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</si>
  <si>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</si>
  <si>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</si>
  <si>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</si>
  <si>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</si>
  <si>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</si>
  <si>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</si>
  <si>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</si>
  <si>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</si>
  <si>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</si>
  <si>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</si>
  <si>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</si>
  <si>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</si>
  <si>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</si>
  <si>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</si>
  <si>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</si>
  <si>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</si>
  <si>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</si>
  <si>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</si>
  <si>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</si>
  <si>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</si>
  <si>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</si>
  <si>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</si>
  <si>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</si>
  <si>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</si>
  <si>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</si>
  <si>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</si>
  <si>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</si>
  <si>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</si>
  <si>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</si>
  <si>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</si>
  <si>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</si>
  <si>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</si>
  <si>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</si>
  <si>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</si>
  <si>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</si>
  <si>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</si>
  <si>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</si>
  <si>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</si>
  <si>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</si>
  <si>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</si>
  <si>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</si>
  <si>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</si>
  <si>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</si>
  <si>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</si>
  <si>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</si>
  <si>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</si>
  <si>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</si>
  <si>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</si>
  <si>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</si>
  <si>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</si>
  <si>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</si>
  <si>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</si>
  <si>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</si>
  <si>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</si>
  <si>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</si>
  <si>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</si>
  <si>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</si>
  <si>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</si>
  <si>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</si>
  <si>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</si>
  <si>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</si>
  <si>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</si>
  <si>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</si>
  <si>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</si>
  <si>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</si>
  <si>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</si>
  <si>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</si>
  <si>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</si>
  <si>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</si>
  <si>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</si>
  <si>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</si>
  <si>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</si>
  <si>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</si>
  <si>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</si>
  <si>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</si>
  <si>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</si>
  <si>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</si>
  <si>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</si>
  <si>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</si>
  <si>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</si>
  <si>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</si>
  <si>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</si>
  <si>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</si>
  <si>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</si>
  <si>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</si>
  <si>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</si>
  <si>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</si>
  <si>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</si>
  <si>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</si>
  <si>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</si>
  <si>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</si>
  <si>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</si>
  <si>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</si>
  <si>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</si>
  <si>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</si>
  <si>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</si>
  <si>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</si>
  <si>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</si>
  <si>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</si>
  <si>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</si>
  <si>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</si>
  <si>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</si>
  <si>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</si>
  <si>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</si>
  <si>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</si>
  <si>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</si>
  <si>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</si>
  <si>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</si>
  <si>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</si>
  <si>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</si>
  <si>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</si>
  <si>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</si>
  <si>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</si>
  <si>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</si>
  <si>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</si>
  <si>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</si>
  <si>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</si>
  <si>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</si>
  <si>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</si>
  <si>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</si>
  <si>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</si>
  <si>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</si>
  <si>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</si>
  <si>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</si>
  <si>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</si>
  <si>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</si>
  <si>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</si>
  <si>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</si>
  <si>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</si>
  <si>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</si>
  <si>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</si>
  <si>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</si>
  <si>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</si>
  <si>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</si>
  <si>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</si>
  <si>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</si>
  <si>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</si>
  <si>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</si>
  <si>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</si>
  <si>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</si>
  <si>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</si>
  <si>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</si>
  <si>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</si>
  <si>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</si>
  <si>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</si>
  <si>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</si>
  <si>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</si>
  <si>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</si>
  <si>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</si>
  <si>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</si>
  <si>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</si>
  <si>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</si>
  <si>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</si>
  <si>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</si>
  <si>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</si>
  <si>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</si>
  <si>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</si>
  <si>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</si>
  <si>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</si>
  <si>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</si>
  <si>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</si>
  <si>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</si>
  <si>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</si>
  <si>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</si>
  <si>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</si>
  <si>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</si>
  <si>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</si>
  <si>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</si>
  <si>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</si>
  <si>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</si>
  <si>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</si>
  <si>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</si>
  <si>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</si>
  <si>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</si>
  <si>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</si>
  <si>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</si>
  <si>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</si>
  <si>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</si>
  <si>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</si>
  <si>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</si>
  <si>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</si>
  <si>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</si>
  <si>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</si>
  <si>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</si>
  <si>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</si>
  <si>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</si>
  <si>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</si>
  <si>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</si>
  <si>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</si>
  <si>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</si>
  <si>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</si>
  <si>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</si>
  <si>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</si>
  <si>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</si>
  <si>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</si>
  <si>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</si>
  <si>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</si>
  <si>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</si>
  <si>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</si>
  <si>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</si>
  <si>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</si>
  <si>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</si>
  <si>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</si>
  <si>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</si>
  <si>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</si>
  <si>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</si>
  <si>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</si>
  <si>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</si>
  <si>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</si>
  <si>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</si>
  <si>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</si>
  <si>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</si>
  <si>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</si>
  <si>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</si>
  <si>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</si>
  <si>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</si>
  <si>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</si>
  <si>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</si>
  <si>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</si>
  <si>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</si>
  <si>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</si>
  <si>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</si>
  <si>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</si>
  <si>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</si>
  <si>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</si>
  <si>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</si>
  <si>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</si>
  <si>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</si>
  <si>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</si>
  <si>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</si>
  <si>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</si>
  <si>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</si>
  <si>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</si>
  <si>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</si>
  <si>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</si>
  <si>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</si>
  <si>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</si>
  <si>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</si>
  <si>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</si>
  <si>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</si>
  <si>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</si>
  <si>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</si>
  <si>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</si>
  <si>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</si>
  <si>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</si>
  <si>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</si>
  <si>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</si>
  <si>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</si>
  <si>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</si>
  <si>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</si>
  <si>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</si>
  <si>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</si>
  <si>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</si>
  <si>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</si>
  <si>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</si>
  <si>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</si>
  <si>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</si>
  <si>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</si>
  <si>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</si>
  <si>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</si>
  <si>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</si>
  <si>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</si>
  <si>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</si>
  <si>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</si>
  <si>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</si>
  <si>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</si>
  <si>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</si>
  <si>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</si>
  <si>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</si>
  <si>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</si>
  <si>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</si>
  <si>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</si>
  <si>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</si>
  <si>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</si>
  <si>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</si>
  <si>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</si>
  <si>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</si>
  <si>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</si>
  <si>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</si>
  <si>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</si>
  <si>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</si>
  <si>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</si>
  <si>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</si>
  <si>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</si>
  <si>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</si>
  <si>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</si>
  <si>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</si>
  <si>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</si>
  <si>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</si>
  <si>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</si>
  <si>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</si>
  <si>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</si>
  <si>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</si>
  <si>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</si>
  <si>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</si>
  <si>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</si>
  <si>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</si>
  <si>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</si>
  <si>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</si>
  <si>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</si>
  <si>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</si>
  <si>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</si>
  <si>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</si>
  <si>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</si>
  <si>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</si>
  <si>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</si>
  <si>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</si>
  <si>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</si>
  <si>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</si>
  <si>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</si>
  <si>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</si>
  <si>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</si>
  <si>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</si>
  <si>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</si>
  <si>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</si>
  <si>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</si>
  <si>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</si>
  <si>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</si>
  <si>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</si>
  <si>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</si>
  <si>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</si>
  <si>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</si>
  <si>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</si>
  <si>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</si>
  <si>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</si>
  <si>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</si>
  <si>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</si>
  <si>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</si>
  <si>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</si>
  <si>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</si>
  <si>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</si>
  <si>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</si>
  <si>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</si>
  <si>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</si>
  <si>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</si>
  <si>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</si>
  <si>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</si>
  <si>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</si>
  <si>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</si>
  <si>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</si>
  <si>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</si>
  <si>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</si>
  <si>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</si>
  <si>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</si>
  <si>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</si>
  <si>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</si>
  <si>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</si>
  <si>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</si>
  <si>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</si>
  <si>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</si>
  <si>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</si>
  <si>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</si>
  <si>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</si>
  <si>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</si>
  <si>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</si>
  <si>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</si>
  <si>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</si>
  <si>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</si>
  <si>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</si>
  <si>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</si>
  <si>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</si>
  <si>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</si>
  <si>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</si>
  <si>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</si>
  <si>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</si>
  <si>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</si>
  <si>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</si>
  <si>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</si>
  <si>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</si>
  <si>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</si>
  <si>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</si>
  <si>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</si>
  <si>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</si>
  <si>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</si>
  <si>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</si>
  <si>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</si>
  <si>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</si>
  <si>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</si>
  <si>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</si>
  <si>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</si>
  <si>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</si>
  <si>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</si>
  <si>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</si>
  <si>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</si>
  <si>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</si>
  <si>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</si>
  <si>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</si>
  <si>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</si>
  <si>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</si>
  <si>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</si>
  <si>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</si>
  <si>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</si>
  <si>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</si>
  <si>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</si>
  <si>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</si>
  <si>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</si>
  <si>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</si>
  <si>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</si>
  <si>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</si>
  <si>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</si>
  <si>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</si>
  <si>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</si>
  <si>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</si>
  <si>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</si>
  <si>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</si>
  <si>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</si>
  <si>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</si>
  <si>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</si>
  <si>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</si>
  <si>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</si>
  <si>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</si>
  <si>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</si>
  <si>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</si>
  <si>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</si>
  <si>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</si>
  <si>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</si>
  <si>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</si>
  <si>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</si>
  <si>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</si>
  <si>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</si>
  <si>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</si>
  <si>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</si>
  <si>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</si>
  <si>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</si>
  <si>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</si>
  <si>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</si>
  <si>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</si>
  <si>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</si>
  <si>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</si>
  <si>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</si>
  <si>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</si>
  <si>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</si>
  <si>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</si>
  <si>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</si>
  <si>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</si>
  <si>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</si>
  <si>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</si>
  <si>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</si>
  <si>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</si>
  <si>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</si>
  <si>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</si>
  <si>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</si>
  <si>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</si>
  <si>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</si>
  <si>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</si>
  <si>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</si>
  <si>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</si>
  <si>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</si>
  <si>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</si>
  <si>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</si>
  <si>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</si>
  <si>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</si>
  <si>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</si>
  <si>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</si>
  <si>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</si>
  <si>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</si>
  <si>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</si>
  <si>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</si>
  <si>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</si>
  <si>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</si>
  <si>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</si>
  <si>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</si>
  <si>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</si>
  <si>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</si>
  <si>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</si>
  <si>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</si>
  <si>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</si>
  <si>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</si>
  <si>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</si>
  <si>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</si>
  <si>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</si>
  <si>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</si>
  <si>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</si>
  <si>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</si>
  <si>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</si>
  <si>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</si>
  <si>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</si>
  <si>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</si>
  <si>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</si>
  <si>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</si>
  <si>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</si>
  <si>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</si>
  <si>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</si>
  <si>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</si>
  <si>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</si>
  <si>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</si>
  <si>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</si>
  <si>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</si>
  <si>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</si>
  <si>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</si>
  <si>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</si>
  <si>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</si>
  <si>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</si>
  <si>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</si>
  <si>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</si>
  <si>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</si>
  <si>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</si>
  <si>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</si>
  <si>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</si>
  <si>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</si>
  <si>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</si>
  <si>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</si>
  <si>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</si>
  <si>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</si>
  <si>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</si>
  <si>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</si>
  <si>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</si>
  <si>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</si>
  <si>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</si>
  <si>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</si>
  <si>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</si>
  <si>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</si>
  <si>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</si>
  <si>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</si>
  <si>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</si>
  <si>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</si>
  <si>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</si>
  <si>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</si>
  <si>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</si>
  <si>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</si>
  <si>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</si>
  <si>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</si>
  <si>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</si>
  <si>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</si>
  <si>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</si>
  <si>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</si>
  <si>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</si>
  <si>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</si>
  <si>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</si>
  <si>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</si>
  <si>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</si>
  <si>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</si>
  <si>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</si>
  <si>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</si>
  <si>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</si>
  <si>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</si>
  <si>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</si>
  <si>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</si>
  <si>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</si>
  <si>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</si>
  <si>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</si>
  <si>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</si>
  <si>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</si>
  <si>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</si>
  <si>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</si>
  <si>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</si>
  <si>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</si>
  <si>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</si>
  <si>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</si>
  <si>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</si>
  <si>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</si>
  <si>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</si>
  <si>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</si>
  <si>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</si>
  <si>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</si>
  <si>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</si>
  <si>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</si>
  <si>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</si>
  <si>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</si>
  <si>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</si>
  <si>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</si>
  <si>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</si>
  <si>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</si>
  <si>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</si>
  <si>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</si>
  <si>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</si>
  <si>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</si>
  <si>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</si>
  <si>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</si>
  <si>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</si>
  <si>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</si>
  <si>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</si>
  <si>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</si>
  <si>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</si>
  <si>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</si>
  <si>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</si>
  <si>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</si>
  <si>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</si>
  <si>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</si>
  <si>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</si>
  <si>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</si>
  <si>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</si>
  <si>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</si>
  <si>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</si>
  <si>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</si>
  <si>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</si>
  <si>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</si>
  <si>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</si>
  <si>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</si>
  <si>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</si>
  <si>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</si>
  <si>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</si>
  <si>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</si>
  <si>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</si>
  <si>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</si>
  <si>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</si>
  <si>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</si>
  <si>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</si>
  <si>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</si>
  <si>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</si>
  <si>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</si>
  <si>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</si>
  <si>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</si>
  <si>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</si>
  <si>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</si>
  <si>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</si>
  <si>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</si>
  <si>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</si>
  <si>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</si>
  <si>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</si>
  <si>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</si>
  <si>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</si>
  <si>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</si>
  <si>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</si>
  <si>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</si>
  <si>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</si>
  <si>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</si>
  <si>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</si>
  <si>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</si>
  <si>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</si>
  <si>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</si>
  <si>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</si>
  <si>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</si>
  <si>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</si>
  <si>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</si>
  <si>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</si>
  <si>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</si>
  <si>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</si>
  <si>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</si>
  <si>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</si>
  <si>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</si>
  <si>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</si>
  <si>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</si>
  <si>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</si>
  <si>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</si>
  <si>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</si>
  <si>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</si>
  <si>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</si>
  <si>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</si>
  <si>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</si>
  <si>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</si>
  <si>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</si>
  <si>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</si>
  <si>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</si>
  <si>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</si>
  <si>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</si>
  <si>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</si>
  <si>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</si>
  <si>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</si>
  <si>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</si>
  <si>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</si>
  <si>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</si>
  <si>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</si>
  <si>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</si>
  <si>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</si>
  <si>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</si>
  <si>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</si>
  <si>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</si>
  <si>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</si>
  <si>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</si>
  <si>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</si>
  <si>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</si>
  <si>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</si>
  <si>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</si>
  <si>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</si>
  <si>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</si>
  <si>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</si>
  <si>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</si>
  <si>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</si>
  <si>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</si>
  <si>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</si>
  <si>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</si>
  <si>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</si>
  <si>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</si>
  <si>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</si>
  <si>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</si>
  <si>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</si>
  <si>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MONTADOR ELETROMECÂNICO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</si>
  <si>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</si>
  <si>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</si>
  <si>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</si>
  <si>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</si>
  <si>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</si>
  <si>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</si>
  <si>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</si>
  <si>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</si>
  <si>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</si>
  <si>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</si>
  <si>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</si>
  <si>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</si>
  <si>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</si>
  <si>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</si>
  <si>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</si>
  <si>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</si>
  <si>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</si>
  <si>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</si>
  <si>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</si>
  <si>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</si>
  <si>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</si>
  <si>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</si>
  <si>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</si>
  <si>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</si>
  <si>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</si>
  <si>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</si>
  <si>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</si>
  <si>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</si>
  <si>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</si>
  <si>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</si>
  <si>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</si>
  <si>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</si>
  <si>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</si>
  <si>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</si>
  <si>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</si>
  <si>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</si>
  <si>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</si>
  <si>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</si>
  <si>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</si>
  <si>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</si>
  <si>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</si>
  <si>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</si>
  <si>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</si>
  <si>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</si>
  <si>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</si>
  <si>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</si>
  <si>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</si>
  <si>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</si>
  <si>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</si>
  <si>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</si>
  <si>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</si>
  <si>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</si>
  <si>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</si>
  <si>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</si>
  <si>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</si>
  <si>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</si>
  <si>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</si>
  <si>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</si>
  <si>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</si>
  <si>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</si>
  <si>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</si>
  <si>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</si>
  <si>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</si>
  <si>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</si>
  <si>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</si>
  <si>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</si>
  <si>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</si>
  <si>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</si>
  <si>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</si>
  <si>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</si>
  <si>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</si>
  <si>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</si>
  <si>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</si>
  <si>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</si>
  <si>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</si>
  <si>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</si>
  <si>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</si>
  <si>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</si>
  <si>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</si>
  <si>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</si>
  <si>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</si>
  <si>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</si>
  <si>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</si>
  <si>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</si>
  <si>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</si>
  <si>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</si>
  <si>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</si>
  <si>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</si>
  <si>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</si>
  <si>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</si>
  <si>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</si>
  <si>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</si>
  <si>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</si>
  <si>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</si>
  <si>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</si>
  <si>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</si>
  <si>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</si>
  <si>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</si>
  <si>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</si>
  <si>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</si>
  <si>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</si>
  <si>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</si>
  <si>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</si>
  <si>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</si>
  <si>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</si>
  <si>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</si>
  <si>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</si>
  <si>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</si>
  <si>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</si>
  <si>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</si>
  <si>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</si>
  <si>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</si>
  <si>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</si>
  <si>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</si>
  <si>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</si>
  <si>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</si>
  <si>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</si>
  <si>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</si>
  <si>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</si>
  <si>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</si>
  <si>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</si>
  <si>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</si>
  <si>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</si>
  <si>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</si>
  <si>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</si>
  <si>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</si>
  <si>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</si>
  <si>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</si>
  <si>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</si>
  <si>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</si>
  <si>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</si>
  <si>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</si>
  <si>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</si>
  <si>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</si>
  <si>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</si>
  <si>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</si>
  <si>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</si>
  <si>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</si>
  <si>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</si>
  <si>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</si>
  <si>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</si>
  <si>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</si>
  <si>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</si>
  <si>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</si>
  <si>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</si>
  <si>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</si>
  <si>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</si>
  <si>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</si>
  <si>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</si>
  <si>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</si>
  <si>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</si>
  <si>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</si>
  <si>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</si>
  <si>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</si>
  <si>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</si>
  <si>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</si>
  <si>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</si>
  <si>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</si>
  <si>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</si>
  <si>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</si>
  <si>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</si>
  <si>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</si>
  <si>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</si>
  <si>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</si>
  <si>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</si>
  <si>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</si>
  <si>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</si>
  <si>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</si>
  <si>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</si>
  <si>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</si>
  <si>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</si>
  <si>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</si>
  <si>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</si>
  <si>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</si>
  <si>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</si>
  <si>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</si>
  <si>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</si>
  <si>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</si>
  <si>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</si>
  <si>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</si>
  <si>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</si>
  <si>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</si>
  <si>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</si>
  <si>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</si>
  <si>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</si>
  <si>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</si>
  <si>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</si>
  <si>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</si>
  <si>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</si>
  <si>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</si>
  <si>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</si>
  <si>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</si>
  <si>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</si>
  <si>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</si>
  <si>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</si>
  <si>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</si>
  <si>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</si>
  <si>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</si>
  <si>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</si>
  <si>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</si>
  <si>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</si>
  <si>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</si>
  <si>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</si>
  <si>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</si>
  <si>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</si>
  <si>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</si>
  <si>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</si>
  <si>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</si>
  <si>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</si>
  <si>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</si>
  <si>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</si>
  <si>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</si>
  <si>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</si>
  <si>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</si>
  <si>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</si>
  <si>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</si>
  <si>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</si>
  <si>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</si>
  <si>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</si>
  <si>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</si>
  <si>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</si>
  <si>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</si>
  <si>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</si>
  <si>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</si>
  <si>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</si>
  <si>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</si>
  <si>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</si>
  <si>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</si>
  <si>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</si>
  <si>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</si>
  <si>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</si>
  <si>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</si>
  <si>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</si>
  <si>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</si>
  <si>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</si>
  <si>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</si>
  <si>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</si>
  <si>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</si>
  <si>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</si>
  <si>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</si>
  <si>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</si>
  <si>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</si>
  <si>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</si>
  <si>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</si>
  <si>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</si>
  <si>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</si>
  <si>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</si>
  <si>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</si>
  <si>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</si>
  <si>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</si>
  <si>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</si>
  <si>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</si>
  <si>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</si>
  <si>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</si>
  <si>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</si>
  <si>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</si>
  <si>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</si>
  <si>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</si>
  <si>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</si>
  <si>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</si>
  <si>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</si>
  <si>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</si>
  <si>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</si>
  <si>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</si>
  <si>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</si>
  <si>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</si>
  <si>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</si>
  <si>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</si>
  <si>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</si>
  <si>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</si>
  <si>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</si>
  <si>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</si>
  <si>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</si>
  <si>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</si>
  <si>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</si>
  <si>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</si>
  <si>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</si>
  <si>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</si>
  <si>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</si>
  <si>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</si>
  <si>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</si>
  <si>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</si>
  <si>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</si>
  <si>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</si>
  <si>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</si>
  <si>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</si>
  <si>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</si>
  <si>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</si>
  <si>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</si>
  <si>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</si>
  <si>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</si>
  <si>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</si>
  <si>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</si>
  <si>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</si>
  <si>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</si>
  <si>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</si>
  <si>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</si>
  <si>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</si>
  <si>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</si>
  <si>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</si>
  <si>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</si>
  <si>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</si>
  <si>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</si>
  <si>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</si>
  <si>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</si>
  <si>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</si>
  <si>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</si>
  <si>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</si>
  <si>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</si>
  <si>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</si>
  <si>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</si>
  <si>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</si>
  <si>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</si>
  <si>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</si>
  <si>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</si>
  <si>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</si>
  <si>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</si>
  <si>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</si>
  <si>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</si>
  <si>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</si>
  <si>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</si>
  <si>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</si>
  <si>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</si>
  <si>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</si>
  <si>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</si>
  <si>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</si>
  <si>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</si>
  <si>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</si>
  <si>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</si>
  <si>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</si>
  <si>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</si>
  <si>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</si>
  <si>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</si>
  <si>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</si>
  <si>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</si>
  <si>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</si>
  <si>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</si>
  <si>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</si>
  <si>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</si>
  <si>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</si>
  <si>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</si>
  <si>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</si>
  <si>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</si>
  <si>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</si>
  <si>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</si>
  <si>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</si>
  <si>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</si>
  <si>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</si>
  <si>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</si>
  <si>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</si>
  <si>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</si>
  <si>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</si>
  <si>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</si>
  <si>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</si>
  <si>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</si>
  <si>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</si>
  <si>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</si>
  <si>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</si>
  <si>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</si>
  <si>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</si>
  <si>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</si>
  <si>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</si>
  <si>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</si>
  <si>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</si>
  <si>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</si>
  <si>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</si>
  <si>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</si>
  <si>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</si>
  <si>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</si>
  <si>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</si>
  <si>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</si>
  <si>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</si>
  <si>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</si>
  <si>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</si>
  <si>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</si>
  <si>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</si>
  <si>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</si>
  <si>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</si>
  <si>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</si>
  <si>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</si>
  <si>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</si>
  <si>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</si>
  <si>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</si>
  <si>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</si>
  <si>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</si>
  <si>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</si>
  <si>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</si>
  <si>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</si>
  <si>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</si>
  <si>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</si>
  <si>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</si>
  <si>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</si>
  <si>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</si>
  <si>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</si>
  <si>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</si>
  <si>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</si>
  <si>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</si>
  <si>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</si>
  <si>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</si>
  <si>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</si>
  <si>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</si>
  <si>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</si>
  <si>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</si>
  <si>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</si>
  <si>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</si>
  <si>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</si>
  <si>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</si>
  <si>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</si>
  <si>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</si>
  <si>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</si>
  <si>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</si>
  <si>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</si>
  <si>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</si>
  <si>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</si>
  <si>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</si>
  <si>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</si>
  <si>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</si>
  <si>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</si>
  <si>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</si>
  <si>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</si>
  <si>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</si>
  <si>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</si>
  <si>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</si>
  <si>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</si>
  <si>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</si>
  <si>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</si>
  <si>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</si>
  <si>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</si>
  <si>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</si>
  <si>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</si>
  <si>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</si>
  <si>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</si>
  <si>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</si>
  <si>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</si>
  <si>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</si>
  <si>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</si>
  <si>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</si>
  <si>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</si>
  <si>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</si>
  <si>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</si>
  <si>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</si>
  <si>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</si>
  <si>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</si>
  <si>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</si>
  <si>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</si>
  <si>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</si>
  <si>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</si>
  <si>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</si>
  <si>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</si>
  <si>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</si>
  <si>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</si>
  <si>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</si>
  <si>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</si>
  <si>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</si>
  <si>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</si>
  <si>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</si>
  <si>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</si>
  <si>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</si>
  <si>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</si>
  <si>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</si>
  <si>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</si>
  <si>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</si>
  <si>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</si>
  <si>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</si>
  <si>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</si>
  <si>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</si>
  <si>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</si>
  <si>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</si>
  <si>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</si>
  <si>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</si>
  <si>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</si>
  <si>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</si>
  <si>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</si>
  <si>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</si>
  <si>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</si>
  <si>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</si>
  <si>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</si>
  <si>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</si>
  <si>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</si>
  <si>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</si>
  <si>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</si>
  <si>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</si>
  <si>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</si>
  <si>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</si>
  <si>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</si>
  <si>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</si>
  <si>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</si>
  <si>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</si>
  <si>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</si>
  <si>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</si>
  <si>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</si>
  <si>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</si>
  <si>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</si>
  <si>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</si>
  <si>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</si>
  <si>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</si>
  <si>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</si>
  <si>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</si>
  <si>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</si>
  <si>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</si>
  <si>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</si>
  <si>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</si>
  <si>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</si>
  <si>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</si>
  <si>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</si>
  <si>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</si>
  <si>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</si>
  <si>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</si>
  <si>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</si>
  <si>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</si>
  <si>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</si>
  <si>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</si>
  <si>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</si>
  <si>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</si>
  <si>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</si>
  <si>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</si>
  <si>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</si>
  <si>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</si>
  <si>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</si>
  <si>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</si>
  <si>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</si>
  <si>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</si>
  <si>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</si>
  <si>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</si>
  <si>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</si>
  <si>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</si>
  <si>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</si>
  <si>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</si>
  <si>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</si>
  <si>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</si>
  <si>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</si>
  <si>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</si>
  <si>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</si>
  <si>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</si>
  <si>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</si>
  <si>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</si>
  <si>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</si>
  <si>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</si>
  <si>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</si>
  <si>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</si>
  <si>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</si>
  <si>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</si>
  <si>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</si>
  <si>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</si>
  <si>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</si>
  <si>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</si>
  <si>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</si>
  <si>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</si>
  <si>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</si>
  <si>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</si>
  <si>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</si>
  <si>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</si>
  <si>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</si>
  <si>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</si>
  <si>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</si>
  <si>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</si>
  <si>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</si>
  <si>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</si>
  <si>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</si>
  <si>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</si>
  <si>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</si>
  <si>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</si>
  <si>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</si>
  <si>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</si>
  <si>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</si>
  <si>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</si>
  <si>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</si>
  <si>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</si>
  <si>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</si>
  <si>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</si>
  <si>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</si>
  <si>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</si>
  <si>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</si>
  <si>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</si>
  <si>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</si>
  <si>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</si>
  <si>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</si>
  <si>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</si>
  <si>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</si>
  <si>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</si>
  <si>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</si>
  <si>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</si>
  <si>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</si>
  <si>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</si>
  <si>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</si>
  <si>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</si>
  <si>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</si>
  <si>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</si>
  <si>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</si>
  <si>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</si>
  <si>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</si>
  <si>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</si>
  <si>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</si>
  <si>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</si>
  <si>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</si>
  <si>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</si>
  <si>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</si>
  <si>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</si>
  <si>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</si>
  <si>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</si>
  <si>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</si>
  <si>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</si>
  <si>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</si>
  <si>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</si>
  <si>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</si>
  <si>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</si>
  <si>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</si>
  <si>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</si>
  <si>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</si>
  <si>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</si>
  <si>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</si>
  <si>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</si>
  <si>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</si>
  <si>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</si>
  <si>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</si>
  <si>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</si>
  <si>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</si>
  <si>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</si>
  <si>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</si>
  <si>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</si>
  <si>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</si>
  <si>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</si>
  <si>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</si>
  <si>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</si>
  <si>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</si>
  <si>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</si>
  <si>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</si>
  <si>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</si>
  <si>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</si>
  <si>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</si>
  <si>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</si>
  <si>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</si>
  <si>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</si>
  <si>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</si>
  <si>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</si>
  <si>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</si>
  <si>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</si>
  <si>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</si>
  <si>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</si>
  <si>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</si>
  <si>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</si>
  <si>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</si>
  <si>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</si>
  <si>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</si>
  <si>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</si>
  <si>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</si>
  <si>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</si>
  <si>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</si>
  <si>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</si>
  <si>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</si>
  <si>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</si>
  <si>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</si>
  <si>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</si>
  <si>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</si>
  <si>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</si>
  <si>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</si>
  <si>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</si>
  <si>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</si>
  <si>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</si>
  <si>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</si>
  <si>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</si>
  <si>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</si>
  <si>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</si>
  <si>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</si>
  <si>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</si>
  <si>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</si>
  <si>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</si>
  <si>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</si>
  <si>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</si>
  <si>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</si>
  <si>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</si>
  <si>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</si>
  <si>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</si>
  <si>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</si>
  <si>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</si>
  <si>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</si>
  <si>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</si>
  <si>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</si>
  <si>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</si>
  <si>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</si>
  <si>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</si>
  <si>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</si>
  <si>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</si>
  <si>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</si>
  <si>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</si>
  <si>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</si>
  <si>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</si>
  <si>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</si>
  <si>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</si>
  <si>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</si>
  <si>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</si>
  <si>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</si>
  <si>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</si>
  <si>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</si>
  <si>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</si>
  <si>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</si>
  <si>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</si>
  <si>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</si>
  <si>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</si>
  <si>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</si>
  <si>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</si>
  <si>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</si>
  <si>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</si>
  <si>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</si>
  <si>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</si>
  <si>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</si>
  <si>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</si>
  <si>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</si>
  <si>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</si>
  <si>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</si>
  <si>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</si>
  <si>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</si>
  <si>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</si>
  <si>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</si>
  <si>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</si>
  <si>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</si>
  <si>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</si>
  <si>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</si>
  <si>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</si>
  <si>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</si>
  <si>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</si>
  <si>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</si>
  <si>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</si>
  <si>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</si>
  <si>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</si>
  <si>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</si>
  <si>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</si>
  <si>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</si>
  <si>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</si>
  <si>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</si>
  <si>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</si>
  <si>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</si>
  <si>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</si>
  <si>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</si>
  <si>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</si>
  <si>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</si>
  <si>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</si>
  <si>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</si>
  <si>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</si>
  <si>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</si>
  <si>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</si>
  <si>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</si>
  <si>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</si>
  <si>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</si>
  <si>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</si>
  <si>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</si>
  <si>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</si>
  <si>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</si>
  <si>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</si>
  <si>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</si>
  <si>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</si>
  <si>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</si>
  <si>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</si>
  <si>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</si>
  <si>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</si>
  <si>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</si>
  <si>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</si>
  <si>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</si>
  <si>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</si>
  <si>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</si>
  <si>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</si>
  <si>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</si>
  <si>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</si>
  <si>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</si>
  <si>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</si>
  <si>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</si>
  <si>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</si>
  <si>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</si>
  <si>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</si>
  <si>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</si>
  <si>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</si>
  <si>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</si>
  <si>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</si>
  <si>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</si>
  <si>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</si>
  <si>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</si>
  <si>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</si>
  <si>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</si>
  <si>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</si>
  <si>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</si>
  <si>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</si>
  <si>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</si>
  <si>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</si>
  <si>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</si>
  <si>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</si>
  <si>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</si>
  <si>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</si>
  <si>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</si>
  <si>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</si>
  <si>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</si>
  <si>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</si>
  <si>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</si>
  <si>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</si>
  <si>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</si>
  <si>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</si>
  <si>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</si>
  <si>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</si>
  <si>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</si>
  <si>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</si>
  <si>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</si>
  <si>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</si>
  <si>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</si>
  <si>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</si>
  <si>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</si>
  <si>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</si>
  <si>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</si>
  <si>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</si>
  <si>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</si>
  <si>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</si>
  <si>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</si>
  <si>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</si>
  <si>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</si>
  <si>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</si>
  <si>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</si>
  <si>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</si>
  <si>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</si>
  <si>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</si>
  <si>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</si>
  <si>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</si>
  <si>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</si>
  <si>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</si>
  <si>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</si>
  <si>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</si>
  <si>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</si>
  <si>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</si>
  <si>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</si>
  <si>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</si>
  <si>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</si>
  <si>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</si>
  <si>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</si>
  <si>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</si>
  <si>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</si>
  <si>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</si>
  <si>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</si>
  <si>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</si>
  <si>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</si>
  <si>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</si>
  <si>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</si>
  <si>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</si>
  <si>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</si>
  <si>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</si>
  <si>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</si>
  <si>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</si>
  <si>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</si>
  <si>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</si>
  <si>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</si>
  <si>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</si>
  <si>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</si>
  <si>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</si>
  <si>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</si>
  <si>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</si>
  <si>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</si>
  <si>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</si>
  <si>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</si>
  <si>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</si>
  <si>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</si>
  <si>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</si>
  <si>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</si>
  <si>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</si>
  <si>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</si>
  <si>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</si>
  <si>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</si>
  <si>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</si>
  <si>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</si>
  <si>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</si>
  <si>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</si>
  <si>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</si>
  <si>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</si>
  <si>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</si>
  <si>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</si>
  <si>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</si>
  <si>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</si>
  <si>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</si>
  <si>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</si>
  <si>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BOX FRONTAL DE CORRER, COM VIDRO TEMPERADO 8 MM, 190X100CM, 1 FOLHA FIXA, 1 FOLHA MÓVEL, PERFIS E FERRAGENS EM ALUMÍNIO.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</si>
  <si>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</si>
  <si>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</si>
  <si>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</si>
  <si>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</si>
  <si>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</si>
  <si>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</si>
  <si>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</si>
  <si>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</si>
  <si>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</si>
  <si>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</si>
  <si>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</si>
  <si>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</si>
  <si>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</si>
  <si>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</si>
  <si>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</si>
  <si>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</si>
  <si>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</si>
  <si>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</si>
  <si>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</si>
  <si>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</si>
  <si>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</si>
  <si>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</si>
  <si>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</si>
  <si>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</si>
  <si>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</si>
  <si>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</si>
  <si>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</si>
  <si>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</si>
  <si>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</si>
  <si>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</si>
  <si>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</si>
  <si>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</si>
  <si>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</si>
  <si>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</si>
  <si>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</si>
  <si>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</si>
  <si>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</si>
  <si>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</si>
  <si>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</si>
  <si>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</si>
  <si>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</si>
  <si>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</si>
  <si>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</si>
  <si>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</si>
  <si>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</si>
  <si>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</si>
  <si>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</si>
  <si>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</si>
  <si>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</si>
  <si>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</si>
  <si>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</si>
  <si>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</si>
  <si>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</si>
  <si>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</si>
  <si>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</si>
  <si>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</si>
  <si>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</si>
  <si>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</si>
  <si>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</si>
  <si>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</si>
  <si>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</si>
  <si>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</si>
  <si>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</si>
  <si>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</si>
  <si>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</si>
  <si>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</si>
  <si>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</si>
  <si>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</si>
  <si>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</si>
  <si>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</si>
  <si>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</si>
  <si>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</si>
  <si>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</si>
  <si>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</si>
  <si>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</si>
  <si>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</si>
  <si>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</si>
  <si>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</si>
  <si>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</si>
  <si>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</si>
  <si>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</si>
  <si>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</si>
  <si>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</si>
  <si>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</si>
  <si>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</si>
  <si>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</si>
  <si>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</si>
  <si>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</si>
  <si>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</si>
  <si>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</si>
  <si>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</si>
  <si>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</si>
  <si>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</si>
  <si>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</si>
  <si>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</si>
  <si>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</si>
  <si>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</si>
  <si>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</si>
  <si>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</si>
  <si>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</si>
  <si>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</si>
  <si>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</si>
  <si>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MAO DE OBRA-DNIT</t>
  </si>
  <si>
    <t>MATERIAL-DNIT</t>
  </si>
  <si>
    <t>E9009</t>
  </si>
  <si>
    <t>E9056</t>
  </si>
  <si>
    <t>E9059</t>
  </si>
  <si>
    <t>E9105</t>
  </si>
  <si>
    <t>E9126</t>
  </si>
  <si>
    <t>E9231</t>
  </si>
  <si>
    <t>E9259</t>
  </si>
  <si>
    <t>E9260</t>
  </si>
  <si>
    <t>E9261</t>
  </si>
  <si>
    <t>E9262</t>
  </si>
  <si>
    <t>E9263</t>
  </si>
  <si>
    <t>E9264</t>
  </si>
  <si>
    <t>E9265</t>
  </si>
  <si>
    <t>E9267</t>
  </si>
  <si>
    <t>E9593</t>
  </si>
  <si>
    <t>E9594</t>
  </si>
  <si>
    <t>E9595</t>
  </si>
  <si>
    <t>E9596</t>
  </si>
  <si>
    <t>E9597</t>
  </si>
  <si>
    <t>E9598</t>
  </si>
  <si>
    <t>E9599</t>
  </si>
  <si>
    <t>E9601</t>
  </si>
  <si>
    <t>E9603</t>
  </si>
  <si>
    <t>E9635</t>
  </si>
  <si>
    <t>E9636</t>
  </si>
  <si>
    <t>E9637</t>
  </si>
  <si>
    <t>E9638</t>
  </si>
  <si>
    <t>A9293</t>
  </si>
  <si>
    <t>A9296</t>
  </si>
  <si>
    <t>A9297</t>
  </si>
  <si>
    <t>EQUIPAMENTO-DNIT</t>
  </si>
  <si>
    <t>Carga e manobra de aduelas de concreto pré-moldadas em cavalo mecânico com semirreboque 20 t - carga com caminhão guindauto com capacidade de elevação de 11,9 t</t>
  </si>
  <si>
    <t>Carga, manobra e descarga de barras de trilho de 12 m em cavalo mecânico com semirreboque com capacidade de 32 t - carga e descarga com carregadeira</t>
  </si>
  <si>
    <t>Carga, manobra e descarga de blocos artificiais de concreto com 10 a 12 t para molhe em cavalo mecânico com semirreboque com capacidade de 32 t - carga e descarga com guindaste com pinça</t>
  </si>
  <si>
    <t>Carga, manobra e descarga de blocos artificiais de concreto com 8 a 9 t para molhe em cavalo mecânico com semirreboque com capacidade de 32 t - carga e descarga com guindaste com pinça</t>
  </si>
  <si>
    <t>Carga, manobra e descarga de concreto de cimento em caminhão basculante de 10 m³ - carga em central de concreto de 150 m³/h e descarga em vibroacabadora</t>
  </si>
  <si>
    <t>Carga, manobra e descarga de dormentes de madeira de bitola larga ou mista em cavalo mecânico com semirreboque com capacidade de 32 t - carga e descarga com carregadeira</t>
  </si>
  <si>
    <t>Carga, manobra e descarga de dormentes de madeira de bitola métrica em cavalo mecânico com semirreboque com capacidade de 32 t - carga e descarga com carregadeira</t>
  </si>
  <si>
    <t>Carga, manobra e descarga de materiais diversos em caminhão carroceria com capacidade de 11,5 t e com guindauto com capacidade de elevação de 11,9 t</t>
  </si>
  <si>
    <t>Carga, manobra e descarga de materiais diversos em caminhão carroceria com capacidade de 7 t e com guindauto com capacidade de elevação de 6,2 t</t>
  </si>
  <si>
    <t>Carga, manobra e descarga de materiais diversos em caminhão carroceria de 15 t - carga e descarga com caminhão guindauto com capacidade de elevação de 6,2 t</t>
  </si>
  <si>
    <t>Carga, manobra e descarga de materiais metálicos para AMV de bitola larga, qualquer abertura, em cavalo mecânico com semirreboque com capacidade de 32 t - carga e descarga com carregadeira</t>
  </si>
  <si>
    <t>Carga, manobra e descarga de materiais metálicos para AMV de bitola métrica, qualquer abertura, em cavalo mecânico com semirreboque com capacidade de 32 t - carga e descarga com carregadeira</t>
  </si>
  <si>
    <t>Carga, manobra e descarga de materiais metálicos para AMV de bitola mista, qualquer abertura, em cavalo mecânico com semirreboque com capacidade de 32 t - carga e descarga com carregadeira</t>
  </si>
  <si>
    <t>Carga, manobra e descarga de tetrápodes em cavalo mecânico com semirreboque com capacidade de 32 t - carga e descarga com guindaste</t>
  </si>
  <si>
    <t>Transporte com caminhão carroceria com capacidade de 11,5 t e com guindauto com capacidade de elevação de 11,9 t - rodovia em leito natural</t>
  </si>
  <si>
    <t>Transporte com caminhão carroceria com capacidade de 11,5 t e com guindauto com capacidade de elevação de 11,9 t - rodovia em revestimento primário</t>
  </si>
  <si>
    <t>Transporte com caminhão carroceria com capacidade de 11,5 t e com guindauto com capacidade de elevação de 11,9 t - rodovia pavimentada</t>
  </si>
  <si>
    <t>Transporte com caminhão carroceria com capacidade de 7 t e com guindauto com capacidade de elevação de 6,2 t - rodovia em leito natural</t>
  </si>
  <si>
    <t>Transporte com caminhão carroceria com capacidade de 7 t e com guindauto com capacidade de elevação de 6,2 t - rodovia em revestimento primário</t>
  </si>
  <si>
    <t>Transporte com caminhão carroceria com capacidade de 7 t e com guindauto com capacidade de elevação de 6,2 t - rodovia pavimentada</t>
  </si>
  <si>
    <t>Transporte com caminhão carroceria com capacidade de 8,5 t e com guindauto com capacidade de elevação de 5,7 t - rodovia em leito natural</t>
  </si>
  <si>
    <t>Transporte com caminhão carroceria com capacidade de 8,5 t e com guindauto com capacidade de elevação de 5,7 t - rodovia em revestimento primário</t>
  </si>
  <si>
    <t>Transporte com caminhão carroceria com capacidade de 8,5 t e com guindauto com capacidade de elevação de 5,7 t - rodovia pavimentada</t>
  </si>
  <si>
    <t>Transporte com cavalo mecânico com semirreboque com capacidade de 20 t - rodovia em leito natural</t>
  </si>
  <si>
    <t>Transporte com cavalo mecânico com semirreboque com capacidade de 20 t - rodovia em revestimento primário</t>
  </si>
  <si>
    <t>Transporte com cavalo mecânico com semirreboque com capacidade de 20 t - rodovia pavimentada</t>
  </si>
  <si>
    <t>Transporte com cavalo mecânico com semirreboque com capacidade de 32 t - rodovia em leito natural</t>
  </si>
  <si>
    <t>Transporte com cavalo mecânico com semirreboque com capacidade de 32 t - rodovia em revestimento primário</t>
  </si>
  <si>
    <t>Transporte com cavalo mecânico com semirreboque com capacidade de 32 t - rodovia pavimentada</t>
  </si>
  <si>
    <t>Transporte de blocos artificiais de concreto com 10 a 12 t para a execução de molhe com cavalo mecânico com semirreboque com capacidade de 32 t - rodovia em leito natural</t>
  </si>
  <si>
    <t>Transporte de blocos artificiais de concreto com 10 a 12 t para a execução de molhe com cavalo mecânico com semirreboque com capacidade de 32 t - rodovia em revestimento primário</t>
  </si>
  <si>
    <t>Transporte de blocos artificiais de concreto com 10 a 12 t para a execução de molhe com cavalo mecânico com semirreboque com capacidade de 32 t - rodovia pavimentada</t>
  </si>
  <si>
    <t>Transporte de blocos artificiais de concreto com 8 a 9 t para a execução de molhe com cavalo mecânico com semirreboque com capacidade de 32 t - rodovia em leito natural</t>
  </si>
  <si>
    <t>Transporte de blocos artificiais de concreto com 8 a 9 t para a execução de molhe com cavalo mecânico com semirreboque com capacidade de 32 t - rodovia em revestimento primário</t>
  </si>
  <si>
    <t>Transporte de blocos artificiais de concreto com 8 a 9 t para a execução de molhe com cavalo mecânico com semirreboque com capacidade de 32 t - rodovia pavimentada</t>
  </si>
  <si>
    <t>Transporte de cimento ou cal com caminhão distribuidor de 15 m³ - rodovia em leito natural</t>
  </si>
  <si>
    <t>Transporte de cimento ou cal com caminhão distribuidor de 15 m³ - rodovia em revestimento primário</t>
  </si>
  <si>
    <t>Transporte de cimento ou cal com caminhão distribuidor de 15 m³ - rodovia pavimentada</t>
  </si>
  <si>
    <t>Transporte de concreto com caminhão basculante de 10 m³ - rodovia em leito natural</t>
  </si>
  <si>
    <t>Transporte de concreto com caminhão basculante de 10 m³ - rodovia em revestimento primário</t>
  </si>
  <si>
    <t>Transporte de concreto com caminhão basculante de 10 m³ - rodovia pavimentada</t>
  </si>
  <si>
    <t>Transporte de veículos leves com guincho de resgate de 5 t - rodovia em leito natural</t>
  </si>
  <si>
    <t>Transporte de veículos leves com guincho de resgate de 5 t - rodovia em revestimento primário</t>
  </si>
  <si>
    <t>Transporte de veículos leves com guincho de resgate de 5 t - rodovia pavimentada</t>
  </si>
  <si>
    <t>EQUIPAMENTO-GOINFRA</t>
  </si>
  <si>
    <t>SOLDADOR</t>
  </si>
  <si>
    <t>MAO DE OBRA-GOINFRA</t>
  </si>
  <si>
    <t>MATERIAL-GOINFRA</t>
  </si>
  <si>
    <t>TRANSPORTE LOCAL DA MISTURA</t>
  </si>
  <si>
    <t>TRANSPORTE COMERCIAL DA MISTURA</t>
  </si>
  <si>
    <t>ESTABILIZAÇÃO BRITA GRADUADA - BGS - USINA</t>
  </si>
  <si>
    <t>ESTABILIZAÇÃO BRITA GRADUADA TRATADA COM CIMENTO - BGTC - USINA</t>
  </si>
  <si>
    <t>MÊS</t>
  </si>
  <si>
    <t>ESCAVADEIRA HIDRÁULICA - CAT 323DL OU EQUIVALENTE</t>
  </si>
  <si>
    <t>ROLO PÉ DE CARNEIRO AUTOPROPELIDO - CA 250 OU EQUIVALENTE</t>
  </si>
  <si>
    <t>ESTACA DUPLO PERFIL METÁLICO W 250 X 17,9 - COM EMENDA - FORNECIMENTO E CRAVAÇÃO</t>
  </si>
  <si>
    <t>ESTACA PRÉ-MOLDADA DE CONCRETO ARMADO CENTRIFUGADO COM COMPRESSÃO ADMISSÍVEL DE
100 t - FORNECIMENTO E CRAVAÇÃO</t>
  </si>
  <si>
    <t>ESTACA PRÉ-MOLDADA DE CONCRETO ARMADO CENTRIFUGADO COM COMPRESSÃO ADMISSÍVEL DE
125 t - FORNECIMENTO E CRAVAÇÃO</t>
  </si>
  <si>
    <t>ESTACA PRÉ-MOLDADA DE CONCRETO ARMADO CENTRIFUGADO COM COMPRESSÃO ADMISSÍVEL DE 170 t - FORNECIMENTO E CRAVAÇÃO</t>
  </si>
  <si>
    <t>ESTACA PRÉ-MOLDADA DE CONCRETO ARMADO CENTRIFUGADO COM COMPRESSÃO ADMISSÍVEL DE
230 t - FORNECIMENTO E CRAVAÇÃO</t>
  </si>
  <si>
    <t>ESTACA PRÉ-MOLDADA DE CONCRETO ARMADO CENTRIFUGADO COM COMPRESSÃO ADMISSÍVEL DE
300 t - FORNECIMENTO E CRAVAÇÃO</t>
  </si>
  <si>
    <t>ESTACA DE COMPACTAÇÃO COM FUSTE APILOADO D = 35 cm</t>
  </si>
  <si>
    <t>CAMISA METÁLICA CRAVADA COM MARTELO VIBRATÓRIO D = 400 mm / E = 6,3 mm</t>
  </si>
  <si>
    <t>CAMISA METÁLICA CRAVADA COM MARTELO VIBRATÓRIO D = 500 mm / E = 6,3 mm</t>
  </si>
  <si>
    <t>CAMISA METÁLICA CRAVADA COM MARTELO VIBRATÓRIO D = 600 mm / E = 6,3 mm</t>
  </si>
  <si>
    <t>CAMISA METÁLICA CRAVADA COM MARTELO VIBRATÓRIO D = 700 mm / E = 8 mm</t>
  </si>
  <si>
    <t>CAMISA METÁLICA CRAVADA COM MARTELO VIBRATÓRIO D = 800 mm / E = 8 mm</t>
  </si>
  <si>
    <t>CAMISA METÁLICA CRAVADA COM MARTELO VIBRATÓRIO D = 900 mm / E = 9,5 mm</t>
  </si>
  <si>
    <t>1 - BDI ESTIMADO PARA OBRAS RODOVIÁRIAS</t>
  </si>
  <si>
    <t>Tributos</t>
  </si>
  <si>
    <t>CONDIÇÃO</t>
  </si>
  <si>
    <t>LUCRO</t>
  </si>
  <si>
    <t>DESPESA FINANCEIRA</t>
  </si>
  <si>
    <t>SEGURO + GARANTIA</t>
  </si>
  <si>
    <t>RISCOS</t>
  </si>
  <si>
    <t>SEM DESONERAÇÃO</t>
  </si>
  <si>
    <t>2 - BDI REDUZIDO ESTIMADO PARA OBRAS RODOVIÁRIAS</t>
  </si>
  <si>
    <t>DESPESAS FINANCERIRAS</t>
  </si>
  <si>
    <t>SEGUROS + GARANTIAS</t>
  </si>
  <si>
    <t>____________________________________</t>
  </si>
  <si>
    <t>CNPJ Nº: 16.910.656/0001-81</t>
  </si>
  <si>
    <t>CREA Nº: 20040/D-GO</t>
  </si>
  <si>
    <t>OBRAS RODOVIÁRIAS - SERVIÇO</t>
  </si>
  <si>
    <t>1º QUARTIL</t>
  </si>
  <si>
    <t>MÉDIO</t>
  </si>
  <si>
    <t>3º QUARTIL</t>
  </si>
  <si>
    <t>ADMINISTRAÇÃO LOCAL:</t>
  </si>
  <si>
    <t>RISCO</t>
  </si>
  <si>
    <t>DESPESAS FINANCEIRAS</t>
  </si>
  <si>
    <t>OBRAS RODOVIÁRIAS - FORNECIMENTO MATERIAL</t>
  </si>
  <si>
    <t>DEMONSTRATIVO DO BDI</t>
  </si>
  <si>
    <t>TRATOR ESTEIRAS COM LAMINA - CAT D6 OU EQUIVALENTE</t>
  </si>
  <si>
    <t>TRATOR ESTEIRAS COM LÂMINA - CAT D8 OU EQUIVALENTE</t>
  </si>
  <si>
    <t>TRATOR ESTEIRAS COM LAMINA - CAT D4 OU EQUIVALENTE</t>
  </si>
  <si>
    <t>PRODUT.</t>
  </si>
  <si>
    <t>IMPRODUT.</t>
  </si>
  <si>
    <t>Serviço</t>
  </si>
  <si>
    <t>__________________________________________________________</t>
  </si>
  <si>
    <t>________________________________________________________</t>
  </si>
  <si>
    <t>CARTA PROPOSTA</t>
  </si>
  <si>
    <t>UND.</t>
  </si>
  <si>
    <t xml:space="preserve">                                                                                COMPOSIÇÃO DE PREÇOS UNITÁRIOS                                 </t>
  </si>
  <si>
    <t>TABELA REF.:</t>
  </si>
  <si>
    <t>NÃO DESONERADO</t>
  </si>
  <si>
    <t>GOINFRA:</t>
  </si>
  <si>
    <t>SICRO:</t>
  </si>
  <si>
    <t>ORGÃO:</t>
  </si>
  <si>
    <t>OBJETO:</t>
  </si>
  <si>
    <t>DATA:</t>
  </si>
  <si>
    <t>EDITAL:</t>
  </si>
  <si>
    <t>PREGÃO ELETRÔNICO Nº 002/2025/CINDVALE</t>
  </si>
  <si>
    <t>CONSÓRCIO INTERMUNICIPAL DE INFRAESTRUTURA E DESENVOLVIMENTO DO VALE DO ARINOS</t>
  </si>
  <si>
    <t>MANUTENÇÃO E CONSERVAÇÃO DE RODOVIAS ESTADUAIS NÃO PAVIMENTADAS, ESPECIFICAMENTE NOS TRECHOS COMPREENDIDO PELAS RODOVIAS MT-160  NUMA EXTENSÃO DE 70,96 KM E MT-338, NUMA EXTENSÃO DE 93,90 KM, ALCANÇANDO UM EXTENSAO TOTAL DE 164,86 KM, SITUADOS NO MUNICIPÍO DE JUARA-MT</t>
  </si>
  <si>
    <r>
      <t xml:space="preserve">Administração
central </t>
    </r>
    <r>
      <rPr>
        <sz val="10"/>
        <color indexed="8"/>
        <rFont val="Courier New"/>
        <family val="3"/>
      </rPr>
      <t>(1)</t>
    </r>
  </si>
  <si>
    <r>
      <t xml:space="preserve">(2)
</t>
    </r>
    <r>
      <rPr>
        <b/>
        <sz val="10"/>
        <color indexed="8"/>
        <rFont val="Courier New"/>
        <family val="3"/>
      </rPr>
      <t>Lucro</t>
    </r>
  </si>
  <si>
    <r>
      <t xml:space="preserve">Despesas
financeiras </t>
    </r>
    <r>
      <rPr>
        <sz val="10"/>
        <color indexed="8"/>
        <rFont val="Courier New"/>
        <family val="3"/>
      </rPr>
      <t>(3)</t>
    </r>
  </si>
  <si>
    <r>
      <t xml:space="preserve">Seguros +
Garantias </t>
    </r>
    <r>
      <rPr>
        <sz val="10"/>
        <color indexed="8"/>
        <rFont val="Courier New"/>
        <family val="3"/>
      </rPr>
      <t>(4)</t>
    </r>
  </si>
  <si>
    <r>
      <t xml:space="preserve">(5)
</t>
    </r>
    <r>
      <rPr>
        <b/>
        <sz val="10"/>
        <color indexed="8"/>
        <rFont val="Courier New"/>
        <family val="3"/>
      </rPr>
      <t>Riscos</t>
    </r>
  </si>
  <si>
    <r>
      <t>(</t>
    </r>
    <r>
      <rPr>
        <sz val="10"/>
        <color indexed="8"/>
        <rFont val="Courier New"/>
        <family val="3"/>
      </rPr>
      <t>*</t>
    </r>
    <r>
      <rPr>
        <b/>
        <sz val="10"/>
        <color indexed="8"/>
        <rFont val="Courier New"/>
        <family val="3"/>
      </rPr>
      <t>)
Resultado</t>
    </r>
  </si>
  <si>
    <r>
      <t xml:space="preserve">ISS </t>
    </r>
    <r>
      <rPr>
        <sz val="10"/>
        <color indexed="8"/>
        <rFont val="Courier New"/>
        <family val="3"/>
      </rPr>
      <t>(6)</t>
    </r>
  </si>
  <si>
    <r>
      <t xml:space="preserve">PIS </t>
    </r>
    <r>
      <rPr>
        <sz val="10"/>
        <color indexed="8"/>
        <rFont val="Courier New"/>
        <family val="3"/>
      </rPr>
      <t>(7)</t>
    </r>
  </si>
  <si>
    <r>
      <t xml:space="preserve">COFINS </t>
    </r>
    <r>
      <rPr>
        <sz val="10"/>
        <color indexed="8"/>
        <rFont val="Courier New"/>
        <family val="3"/>
      </rPr>
      <t>(8)</t>
    </r>
  </si>
  <si>
    <r>
      <t xml:space="preserve">CPRB </t>
    </r>
    <r>
      <rPr>
        <sz val="10"/>
        <color indexed="8"/>
        <rFont val="Courier New"/>
        <family val="3"/>
      </rPr>
      <t>(9)</t>
    </r>
  </si>
  <si>
    <r>
      <t xml:space="preserve">Despesas financeiras </t>
    </r>
    <r>
      <rPr>
        <sz val="10"/>
        <color indexed="8"/>
        <rFont val="Courier New"/>
        <family val="3"/>
      </rPr>
      <t>(3)</t>
    </r>
  </si>
  <si>
    <t>GOINFRA - Agência Goiana de Infraestrutura e Transportes</t>
  </si>
  <si>
    <t>Orçamento Sintético</t>
  </si>
  <si>
    <t>Setor</t>
  </si>
  <si>
    <t>Orçamento</t>
  </si>
  <si>
    <t>Descrição</t>
  </si>
  <si>
    <t>Versão</t>
  </si>
  <si>
    <t>Trecho</t>
  </si>
  <si>
    <t xml:space="preserve">: </t>
  </si>
  <si>
    <t>Nat. Serviço</t>
  </si>
  <si>
    <t>: Obra Rodoviária</t>
  </si>
  <si>
    <t>Subtrecho</t>
  </si>
  <si>
    <t>Extensão</t>
  </si>
  <si>
    <t>Cód. Auxiliar</t>
  </si>
  <si>
    <t>Bdi</t>
  </si>
  <si>
    <t>Unid.</t>
  </si>
  <si>
    <t>Quantidade</t>
  </si>
  <si>
    <t>Preço Unitário</t>
  </si>
  <si>
    <t>Total</t>
  </si>
  <si>
    <t>100001-K</t>
  </si>
  <si>
    <t>CONSERVAÇÃO ROTINEIRA - DESEMPENHO (LOTE 11)</t>
  </si>
  <si>
    <t>PINTURA A CAL (CAIAÇÃO 1 DEMÃO)</t>
  </si>
  <si>
    <t xml:space="preserve">Total do Grupo : </t>
  </si>
  <si>
    <t>41319A</t>
  </si>
  <si>
    <t>RECONFORMAÇÃO DE PLATAFORMA</t>
  </si>
  <si>
    <t xml:space="preserve">Total do Orçamento : </t>
  </si>
  <si>
    <t>T289</t>
  </si>
  <si>
    <t>CAMINHÃO PARA PINTURA A FRIO COM DEMARCADOR DE FAIXAS</t>
  </si>
  <si>
    <t>CARREGADEIRA DE PNEUS CAT - 924 H OU EQUIVALENTE</t>
  </si>
  <si>
    <t>CARREGADEIRA DE PNEUS CAT - 950 H  OU EQUIVALENTE</t>
  </si>
  <si>
    <t>CONJUNTO BOMBA E MACACO HIDRAULICO PARA PROTENÇÃO</t>
  </si>
  <si>
    <t>PERFURATRIZ HIDRÁULICA SOBRE ESTEIRAS PARA ESTACA RAIZ</t>
  </si>
  <si>
    <t>ROLO COMPACTADOR DE PNEUS AUTOPROPELIDO - 27 T</t>
  </si>
  <si>
    <t>SONDA ROTATIVA COM ACESSÓRIOS (INCLUI MOTOBOMBA)</t>
  </si>
  <si>
    <t>RECICLADORA DE PAVIMENTO À FRIO - CATERPILLAR RM-500 OU EQUIVALENTE</t>
  </si>
  <si>
    <t>20017.</t>
  </si>
  <si>
    <t>FABRICAÇÃO DE GUARDA- CORPO (BC/AC) (SVA)</t>
  </si>
  <si>
    <t>RETRO ESCAVADEIRA DE PNEUS - CATERPILLAR 416E  OU EQUIVALENTE</t>
  </si>
  <si>
    <t>10404.</t>
  </si>
  <si>
    <t>OBTENÇÃO DE GRAMA PARA REPLANTIO (SVA)</t>
  </si>
  <si>
    <t>10406.</t>
  </si>
  <si>
    <t>PERFURATRIZ SOBRE ESTEIRAS - CRAWLER DRILL OU EQUIVALENTE</t>
  </si>
  <si>
    <t>10410.</t>
  </si>
  <si>
    <t>10415.</t>
  </si>
  <si>
    <t>10420.</t>
  </si>
  <si>
    <t>10425.</t>
  </si>
  <si>
    <t>11026.</t>
  </si>
  <si>
    <t>11027.</t>
  </si>
  <si>
    <t>ADENSAMENTO DE CONCRETO</t>
  </si>
  <si>
    <t xml:space="preserve">T </t>
  </si>
  <si>
    <t>USINAGEM DE BRITA GRADUADA (SVA)</t>
  </si>
  <si>
    <t>PARTIC. MENSAL MÉDIA (%)</t>
  </si>
  <si>
    <t>MESES</t>
  </si>
  <si>
    <t>CUSTO UNITÁRIO</t>
  </si>
  <si>
    <t>DIVISÃO DE ENGENHARIA</t>
  </si>
  <si>
    <t>Engenheiro de Produção/ Civil</t>
  </si>
  <si>
    <t>Auxiliar de Laboratorista</t>
  </si>
  <si>
    <t>Laboratorista de Betumes e Concretos</t>
  </si>
  <si>
    <t>DIVISÃO DE SEGURANÇA E MEDICINA DO TRABALHO</t>
  </si>
  <si>
    <t>Técnico de Segurança do Trabalho</t>
  </si>
  <si>
    <t>DIVISÃO ADMINISTRATIVA</t>
  </si>
  <si>
    <t>Encarregado Administrativo</t>
  </si>
  <si>
    <t>MANUTENÇÃO DO CANTEIRO</t>
  </si>
  <si>
    <t>Material de Expediente / Cópias / Impressões</t>
  </si>
  <si>
    <t>Medicamentos</t>
  </si>
  <si>
    <t>VEÍCULOS</t>
  </si>
  <si>
    <t>Equipamentos de Laboratório de Betume</t>
  </si>
  <si>
    <t>Caminhão prancha 30 T</t>
  </si>
  <si>
    <t>IMÓVEIS</t>
  </si>
  <si>
    <t>Aluguel de casa para alojamento</t>
  </si>
  <si>
    <t>MOBILIÁRIO</t>
  </si>
  <si>
    <t>Mobiliário de alojamento p/ pessoal</t>
  </si>
  <si>
    <t>SERVIÇOS TÉCNICOS</t>
  </si>
  <si>
    <t>Exames Admissionais/Demissionais</t>
  </si>
  <si>
    <t>Anotação de Responsabilidade Técnica</t>
  </si>
  <si>
    <t>OUTROS</t>
  </si>
  <si>
    <t>Banheiro Químico</t>
  </si>
  <si>
    <t>LICENÇAS AMBIENTAIS</t>
  </si>
  <si>
    <t>Licença de Instalação de Canteiro (fixo)</t>
  </si>
  <si>
    <t>Licença de Instalação de Canteiro (área)</t>
  </si>
  <si>
    <t>CODIGO</t>
  </si>
  <si>
    <t>FU (A)</t>
  </si>
  <si>
    <t>HORA PRODUTIVA (B)</t>
  </si>
  <si>
    <t>DT* (C )</t>
  </si>
  <si>
    <t>CUSTO (D=AxB/60)</t>
  </si>
  <si>
    <t>QUANTIDADE (E)</t>
  </si>
  <si>
    <t>CUSTO TOTAL (CxDxE)</t>
  </si>
  <si>
    <t>Autopropelido</t>
  </si>
  <si>
    <t>Rebocados</t>
  </si>
  <si>
    <t>TRATOR ESTEIRAS COM ESCARIFICADOR - CAT D8 OU EQUIVALENTE</t>
  </si>
  <si>
    <t>Mão de Obra</t>
  </si>
  <si>
    <t>Custo (H)</t>
  </si>
  <si>
    <t>Total (GxHxI)</t>
  </si>
  <si>
    <t>EFETIVO PESSOAL A SER MOBILIZADO</t>
  </si>
  <si>
    <t>TOTAL SEM BDI:</t>
  </si>
  <si>
    <t>TOTAL COM BDI:</t>
  </si>
  <si>
    <t>Total de oper. (I)</t>
  </si>
  <si>
    <t>% mob. (G)</t>
  </si>
  <si>
    <t>TOTAL MOB/DEMOB (2X):</t>
  </si>
  <si>
    <t>CAMINHÃO COM BATE-ESTACA HIDRÁULICO PARA DEFENSA</t>
  </si>
  <si>
    <t>BATE-ESTACA COM MARTELO HIDRÁULICO</t>
  </si>
  <si>
    <t>MÁQUINA DE SOLDA ELÉTRICA TRANSFORMADORA 250 A</t>
  </si>
  <si>
    <t>MARTELO HIDRÁULICO VIBRATÓRIO COM UNIDADE HIDRÁULICA</t>
  </si>
  <si>
    <t>AÇO EM PERFIS ASTM A572 GRAU 50</t>
  </si>
  <si>
    <t>CAMISA METÁLICA EM AÇO ASTM A36 COM ESPESSURA DE 6,3 mm - D = 400 mm</t>
  </si>
  <si>
    <t>CAMISA METÁLICA EM AÇO ASTM A36 COM ESPESSURA DE 6,3 mm - D = 500 mm</t>
  </si>
  <si>
    <t>CAMISA METÁLICA EM AÇO ASTM A36 COM ESPESSURA DE 6,3 mm - D = 600 mm</t>
  </si>
  <si>
    <t>CAMISA METÁLICA EM AÇO ASTM A36 COM ESPESSURA DE 8 mm - D = 700 mm</t>
  </si>
  <si>
    <t>CAMISA METÁLICA EM AÇO ASTM A36 COM ESPESSURA DE 8 mm - D = 800 mm</t>
  </si>
  <si>
    <t>CAMISA METÁLICA EM AÇO ASTM A36 COM ESPESSURA DE 9,5 mm - D = 900 mm</t>
  </si>
  <si>
    <t>ELETRODO REVESTIDO E70XX</t>
  </si>
  <si>
    <t>ESTACA PRÉ-MOLDADA DE CONCRETO ARMADO CENTRIFUGADO COM COMPRESSÃO ADMISSÍVEL DE 125 t</t>
  </si>
  <si>
    <t>ESTACA PRÉ-MOLDADA DE CONCRETO ARMADO CENTRIFUGADO COM COMPRESSÃO ADMISSÍVEL DE 230 t</t>
  </si>
  <si>
    <t>40316-A</t>
  </si>
  <si>
    <t>ESCAVAÇÃO E ACRGA MAT. DE JAZIDA COM INDENIZAÇÃO</t>
  </si>
  <si>
    <t>10046A</t>
  </si>
  <si>
    <t>INDENIZAÇÃO DE JAZIDA - CASCALHO</t>
  </si>
  <si>
    <t>FORMA CHAPA COMPENSADA PLASTIFICADA 17 mm - UTILIZAÇÃO 3X (CONFECÇÃO, INSTALAÇÃO E RETIRADA)</t>
  </si>
  <si>
    <t>AGÊNCIA GOIANA DE INFRAESTRUTURA E TRANSPORTES - GOINFRA</t>
  </si>
  <si>
    <t>CGCIT</t>
  </si>
  <si>
    <t>SISTEMA DE CUSTOS REFERENCIAIS DE OBRAS - SICRO</t>
  </si>
  <si>
    <t>Goiás - Abril/2025</t>
  </si>
  <si>
    <t>Sem desoneração</t>
  </si>
  <si>
    <t>Código</t>
  </si>
  <si>
    <t>Encargos Sociais (%)</t>
  </si>
  <si>
    <t>Encargos Trabalhistas (%)</t>
  </si>
  <si>
    <t>Verbas Rescisórias (%)</t>
  </si>
  <si>
    <t>Reincidências (%)</t>
  </si>
  <si>
    <t>Total (%)</t>
  </si>
  <si>
    <t>A1</t>
  </si>
  <si>
    <t>A2</t>
  </si>
  <si>
    <t>A3</t>
  </si>
  <si>
    <t>A4</t>
  </si>
  <si>
    <t>A5</t>
  </si>
  <si>
    <t>A6</t>
  </si>
  <si>
    <t>A7</t>
  </si>
  <si>
    <t>A8</t>
  </si>
  <si>
    <t>A9</t>
  </si>
  <si>
    <t>B1</t>
  </si>
  <si>
    <t>B2</t>
  </si>
  <si>
    <t>B3</t>
  </si>
  <si>
    <t>B4</t>
  </si>
  <si>
    <t>B5</t>
  </si>
  <si>
    <t>B6</t>
  </si>
  <si>
    <t>B7</t>
  </si>
  <si>
    <t>B8</t>
  </si>
  <si>
    <t>B9</t>
  </si>
  <si>
    <t>B10</t>
  </si>
  <si>
    <t>C1</t>
  </si>
  <si>
    <t>C2</t>
  </si>
  <si>
    <t>C3</t>
  </si>
  <si>
    <t>C4</t>
  </si>
  <si>
    <t>C5</t>
  </si>
  <si>
    <t>D1</t>
  </si>
  <si>
    <t>D2</t>
  </si>
  <si>
    <t>Legenda:</t>
  </si>
  <si>
    <t>CONSIDERAÇÕES SOBRE O USO DOS DADOS DESTA PLANILHA:</t>
  </si>
  <si>
    <t>Classificação</t>
  </si>
  <si>
    <t>Parcela</t>
  </si>
  <si>
    <r>
      <t>1.</t>
    </r>
    <r>
      <rPr>
        <sz val="8"/>
        <color theme="1"/>
        <rFont val="Times New Roman"/>
        <family val="1"/>
      </rPr>
      <t xml:space="preserve">     </t>
    </r>
    <r>
      <rPr>
        <sz val="8"/>
        <color theme="1"/>
        <rFont val="Arial"/>
        <family val="2"/>
      </rPr>
      <t>Para fins de apresentação dos valores percentuais obtidos para cada parcela dos encargos sociais e trabalhistas adotou-se apenas quatro casas decimais em porcentagem</t>
    </r>
    <r>
      <rPr>
        <sz val="8"/>
        <color rgb="FF1F497D"/>
        <rFont val="Arial"/>
        <family val="2"/>
      </rPr>
      <t xml:space="preserve">, </t>
    </r>
    <r>
      <rPr>
        <sz val="8"/>
        <color theme="1"/>
        <rFont val="Arial"/>
        <family val="2"/>
      </rPr>
      <t>o que pode promover pequenas diferenças entre o valor divulgado na coluna “Total (%)” em relação a uma eventual soma dos valores visíveis das parcelas.
2.     Sobre os encargos sociais e trabalhistas apresentados na presente tabela, não está aplicada a média móvel. A média móvel é parte da metodologia de cálculo dos salários e encargos sociais das categorias do SICRO, tendo por objetivo estabilizar os resultados e realizar o abrandamento das variações decorrentes de eventuais alterações nos tamanhos das amostras. Isso implica dizer que, após a obtenção dos valores totais dos encargos sociais (última coluna), deve ser aplicada a média aritmética simples sobre o resultado da referência atual juntamente com os resultados das duas referências anteriores, obtendo desta forma, os percentuais efetivamente utilizados no cálculo dos custos da Mão de Obra.</t>
    </r>
  </si>
  <si>
    <t>Grupo A - Encargos Sociais (%)</t>
  </si>
  <si>
    <t>Previdência Social</t>
  </si>
  <si>
    <t>FGTS</t>
  </si>
  <si>
    <t>Salário Educação</t>
  </si>
  <si>
    <t>SESC ou SESI</t>
  </si>
  <si>
    <t>SENAI / SEBRAE</t>
  </si>
  <si>
    <t>INCRA</t>
  </si>
  <si>
    <t>Seguro Contra Risco e Acidente de Trabalho</t>
  </si>
  <si>
    <t>SECONCI</t>
  </si>
  <si>
    <t>FAE - Financiamento de Aposentadoria Especial</t>
  </si>
  <si>
    <t>Grupo B - Encargos Trabalhistas (%)</t>
  </si>
  <si>
    <t>Repouso Semanal Remunerado - Domingos</t>
  </si>
  <si>
    <t>Feriados</t>
  </si>
  <si>
    <t>Férias Gozadas + 1/3</t>
  </si>
  <si>
    <t>Auxílio Enfermidade</t>
  </si>
  <si>
    <t>Auxílio Acidente de Trabalho</t>
  </si>
  <si>
    <t>Licença Paternidade</t>
  </si>
  <si>
    <t>13° Salário</t>
  </si>
  <si>
    <t>Faltas Justificadas</t>
  </si>
  <si>
    <t>Férias sobre Licença Maternidade</t>
  </si>
  <si>
    <t>Reciclagem Tecnológica</t>
  </si>
  <si>
    <t>Grupo C - Verbas Rescisórias (%)</t>
  </si>
  <si>
    <t>Aviso Prévio Indenizado</t>
  </si>
  <si>
    <t>Aviso Prévio Trabalhado</t>
  </si>
  <si>
    <t>Férias Indenizadas + 1/3</t>
  </si>
  <si>
    <t>Depósito por Rescisão Sem Justa Causa</t>
  </si>
  <si>
    <t>Indenização Adicional</t>
  </si>
  <si>
    <t>Grupo D - Reincidências (%)</t>
  </si>
  <si>
    <t>Reincidência de A sobre B</t>
  </si>
  <si>
    <t>Reincidência de A sobre Aviso Prévio Trabalhado + Reincidência de FGTS sobre Aviso Prévio Indenizado</t>
  </si>
  <si>
    <t>ES</t>
  </si>
  <si>
    <t>EC</t>
  </si>
  <si>
    <t>EA</t>
  </si>
  <si>
    <t>Unidade</t>
  </si>
  <si>
    <t>Salário 
(R$)</t>
  </si>
  <si>
    <t xml:space="preserve"> %</t>
  </si>
  <si>
    <t>Grupo A - Encargos Sociais</t>
  </si>
  <si>
    <t>Total Grupo A</t>
  </si>
  <si>
    <t>Grupo B - Encargos Trabalhistas</t>
  </si>
  <si>
    <t>Total Grupo B</t>
  </si>
  <si>
    <t>Grupo C - Verbas Rescisórias</t>
  </si>
  <si>
    <t>Total Grupo C</t>
  </si>
  <si>
    <t>Grupo D - Verbas Rescisórias</t>
  </si>
  <si>
    <t>Total Grupo D</t>
  </si>
  <si>
    <t>Periculosidade/Insalubridade</t>
  </si>
  <si>
    <t>R$</t>
  </si>
  <si>
    <t>Total Periculosidade/Insalubridade</t>
  </si>
  <si>
    <t>Encargos Sociais e Trabalhistas - Média Móvel</t>
  </si>
  <si>
    <t>Encargos Sociais e Trabalhistas - Média Móvel - Sobre Salário</t>
  </si>
  <si>
    <t>Encargos Sociais e Trabalhistas - Média Móvel - Sobre Periculosidade/Insalubridade</t>
  </si>
  <si>
    <t>Total Encargos Sociais e Trabalhistas - Média Móvel</t>
  </si>
  <si>
    <t>Encargos Complementares</t>
  </si>
  <si>
    <t>Alimentação</t>
  </si>
  <si>
    <t>EPI</t>
  </si>
  <si>
    <t>Ferramenta</t>
  </si>
  <si>
    <t>Transporte</t>
  </si>
  <si>
    <t>Consulta Ocupacional</t>
  </si>
  <si>
    <t>Total Encargos Complementares</t>
  </si>
  <si>
    <t>Encargos Adicionais</t>
  </si>
  <si>
    <t>Cesta Básica</t>
  </si>
  <si>
    <t>Assistência Médica</t>
  </si>
  <si>
    <t>Seguro de Vida</t>
  </si>
  <si>
    <t>Desgaste Orgânico</t>
  </si>
  <si>
    <t>Adicional de Confinamento</t>
  </si>
  <si>
    <t>Total Encargos Adicionais</t>
  </si>
  <si>
    <t>Encargos Totais</t>
  </si>
  <si>
    <t>Custo Total</t>
  </si>
  <si>
    <t>Encargos Sociais e Trabalhistas</t>
  </si>
  <si>
    <t>Total Encargos Sociais e Trabalhistas</t>
  </si>
  <si>
    <t>Reinc. de A sobre Aviso Pr. Trabalhado + Reinc. de FGTS sobre Aviso Pr. Indenizado</t>
  </si>
  <si>
    <t>Gredista</t>
  </si>
  <si>
    <t>Perfurador</t>
  </si>
  <si>
    <t>Perfurador AC</t>
  </si>
  <si>
    <t xml:space="preserve">TRANSPORTE TERCEIRIZADO </t>
  </si>
  <si>
    <t>M3KM</t>
  </si>
  <si>
    <t>30037C</t>
  </si>
  <si>
    <t>BRITA PÓ DE PEDRA  (POSTO PEDREIRA)</t>
  </si>
  <si>
    <t>ESTACA PRÉ-MOLDADA DE CONCRETO ARMADO CENTRIFUGADO COM COMPRESSÃO
ADMISSÍVEL DE 100 t</t>
  </si>
  <si>
    <t>ESTACA PRÉ-MOLDADA DE CONCRETO ARMADO CENTRIFUGADO COM COMPRESSÃO
ADMISSÍVEL DE 170 t</t>
  </si>
  <si>
    <t>ESTACA PRÉ-MOLDADA DE CONCRETO ARMADO CENTRIFUGADO COM COMPRESSÃO
ADMISSÍVEL DE 300 t</t>
  </si>
  <si>
    <t>PEDRA DE MÃO / MARROADA  (POSTO PEDREIRA)</t>
  </si>
  <si>
    <t>: DMA - DIRETORIA DE MANUTENÇÃO</t>
  </si>
  <si>
    <t>Observação</t>
  </si>
  <si>
    <t>MOBILIZAÇÃO E INSTALAÇÃO DE CANTEIRO</t>
  </si>
  <si>
    <t>INSTALAÇÃO DE CANTEIRO/ ADMINISTRAÇÃO - CONFORME DEMONSTRATIVO</t>
  </si>
  <si>
    <t>PAVIMENTAÇÃO</t>
  </si>
  <si>
    <t>SERVIÇOS COMPLEMENTARES</t>
  </si>
  <si>
    <t>FWD (FALLING WEIGHT DEFLECTOMETER) - DEFLECTRÔMETRO
DE IMPACTO INSTALADO EM CAMINHONETE</t>
  </si>
  <si>
    <t>OUTROS ITENS</t>
  </si>
  <si>
    <t>Veículo sedan - 71 a 115 CV</t>
  </si>
  <si>
    <t>EQUIPAMENTOS INDIRETOS</t>
  </si>
  <si>
    <t>Aluguel de escritório</t>
  </si>
  <si>
    <t>Mobiliário de escritório</t>
  </si>
  <si>
    <t>PCMSO (NR-7)</t>
  </si>
  <si>
    <t>und</t>
  </si>
  <si>
    <t>PGR (NR-18 )</t>
  </si>
  <si>
    <t>SINALIZAÇÃO</t>
  </si>
  <si>
    <t>Placa Padrão Programa Goiás em Movimento</t>
  </si>
  <si>
    <t>Sinalização - placas de sinalização (desvio / pare siga)</t>
  </si>
  <si>
    <t>Cones de Sinalização</t>
  </si>
  <si>
    <t>Licença de Instalação de Usina de PMF</t>
  </si>
  <si>
    <t xml:space="preserve">                                                                                           COMPOSIÇÃO AUXILIAR DE PREÇOS UNITÁRIOS                                 </t>
  </si>
  <si>
    <t>MUNICÍPIOS</t>
  </si>
  <si>
    <t>SERVIÇOS</t>
  </si>
  <si>
    <t>TOTAIS</t>
  </si>
  <si>
    <t>1º mês</t>
  </si>
  <si>
    <t>2º mês</t>
  </si>
  <si>
    <t>3º mês</t>
  </si>
  <si>
    <t>4º mês</t>
  </si>
  <si>
    <t>5º mês</t>
  </si>
  <si>
    <t>6º mês</t>
  </si>
  <si>
    <t>7º mês</t>
  </si>
  <si>
    <t>15 dias</t>
  </si>
  <si>
    <t>30 dias</t>
  </si>
  <si>
    <t>45 dias</t>
  </si>
  <si>
    <t>60 dias</t>
  </si>
  <si>
    <t>75 dias</t>
  </si>
  <si>
    <t>90 dias</t>
  </si>
  <si>
    <t>105 dias</t>
  </si>
  <si>
    <t>120 dias</t>
  </si>
  <si>
    <t>135 dias</t>
  </si>
  <si>
    <t>150 dias</t>
  </si>
  <si>
    <t>165 dias</t>
  </si>
  <si>
    <t>180 dias</t>
  </si>
  <si>
    <t>195 dias</t>
  </si>
  <si>
    <t>210 dias</t>
  </si>
  <si>
    <t>MOBILIZAÇÃO E INST. CANTEIRO</t>
  </si>
  <si>
    <t>PERCENTUAL GLOBAL SIMPLES</t>
  </si>
  <si>
    <t>PERCENTUAL GLOBAL ACUM.</t>
  </si>
  <si>
    <t>VALOR SIMPLES</t>
  </si>
  <si>
    <t>VALOR ACUMULADO</t>
  </si>
  <si>
    <t>MUNICÍPIO</t>
  </si>
  <si>
    <t>DISCRIMINAÇÃO</t>
  </si>
  <si>
    <t>TOTAL GERAL</t>
  </si>
  <si>
    <t>COMPOSIÇÃO DE PREÇOS UNITÁRIOS - ARAGUAPAZ / FAINA / MATRINCHÃ / MOZARLÂNDIA</t>
  </si>
  <si>
    <t>PROGRAMA GOIÁS EM MOVIMENTO - EIXO MUNICÍPIOS 2025</t>
  </si>
  <si>
    <t>8º mês</t>
  </si>
  <si>
    <t>225 dias</t>
  </si>
  <si>
    <t>240 dias</t>
  </si>
  <si>
    <t>PREÇO/M2</t>
  </si>
  <si>
    <t>COMPOSIÇÃO AUXILIAR DE PREÇOS UNITÁRIOS</t>
  </si>
  <si>
    <t>44204A</t>
  </si>
  <si>
    <t>CONCRETO BETUMINOSO USINADO À QUENTE - CBUQ (PAV. URB)</t>
  </si>
  <si>
    <t>FORNECIMENTO DE CBUQ PARA PAVIMENTAÇÃO ASFÁLTICA,PADRÃO DNIT, FAIXA C, COM CAP 50/70 - AQUISIÇÃO POSTO USINA</t>
  </si>
  <si>
    <t>1518S</t>
  </si>
  <si>
    <t>CONCRETO BETUMINOSO USINADO A QUENTE (CBUQ) PARA PAVIMENTACAO ASFALTICA,PADRAO DNIT, FAIXA C, COM CAP 50/70 - AQUISICAO POSTO USINA</t>
  </si>
  <si>
    <t xml:space="preserve">COMPOSIÇÃO DE PREÇOS UNITÁRIOS           </t>
  </si>
  <si>
    <t xml:space="preserve">COMPOSIÇÃO DE PREÇOS UNITÁRIOS          </t>
  </si>
  <si>
    <t>: CONSERVAÇÃO DE VIAS URBANAS EM CBUQ</t>
  </si>
  <si>
    <t xml:space="preserve">ROLO LISO VIBRATÓRIO AUTOPROPELIDO - CS533 E OU EQUIVALENTE </t>
  </si>
  <si>
    <t>BRITA COMERCIAL</t>
  </si>
  <si>
    <t>CONCORRÊNCIA ELETRÔNICA Nº 029/2026</t>
  </si>
  <si>
    <t>LOTE 86</t>
  </si>
  <si>
    <t>ORÇAMENTO LOTE 86 - PROGRAMA GOIÁS EM MOVIMENTO - EIXO MUNICÍPIOS 2025</t>
  </si>
  <si>
    <t>ORÇAMENTO CONSOLIDADO LOTE 86</t>
  </si>
  <si>
    <t>: 202500036012953 -1/2025</t>
  </si>
  <si>
    <t>: CONSERVAÇÃO DE VIAS URBANAS EM CBUQ, NO MUNICÍPIO DE GOIANÉSIA, REFERENTE AO PROGRAMA GOIÁS EM MOVIMENTO - MUNICÍPIO (GMM)</t>
  </si>
  <si>
    <t>: GOIANÉSIA - TABELA T313 - SEM DESONERAÇÃO</t>
  </si>
  <si>
    <t>GOIANÉSIA</t>
  </si>
  <si>
    <t xml:space="preserve">: 77.822,80 m2    </t>
  </si>
  <si>
    <t>: 202500036010363-1/2025</t>
  </si>
  <si>
    <t>: CONSERVAÇÃO DE VIAS URBANAS EM CBUQ NO MUNICIPIO DE HIDROLINA, REFERENTE AO PROGRAMA GOIÁS EM MOVIMENTO - MUNICIPIOS (GMM)</t>
  </si>
  <si>
    <t>: HIDROLINA - TABELA T313 - SEM DESONERAÇÃO</t>
  </si>
  <si>
    <t xml:space="preserve">: 17.508,55 m2    </t>
  </si>
  <si>
    <t>HIDROLINA</t>
  </si>
  <si>
    <t>: 202500036009336-1/2025</t>
  </si>
  <si>
    <t>: CONSERVAÇÃO DE VIAS URBANAS EM CBUQ NO MUNICIPIO DE IPIRANGA DE GOIÁS, REFERENTE AO PROGRAMA GOIÁS EM MOVIMENTO - MUNICIPIOS (GMM)</t>
  </si>
  <si>
    <t>: IPIRANGA DE GOIÁS - TABELA T313 - SEM DESONERAÇÃO</t>
  </si>
  <si>
    <t xml:space="preserve">: 17.036,02 m2    </t>
  </si>
  <si>
    <t>IPIRANGA DO NORTE</t>
  </si>
  <si>
    <t>: 202500036010148-1/2025</t>
  </si>
  <si>
    <t>: CONSERVAÇÃO DE VIAS URBANAS EM CBUQ, NO MUNICÍPIO DE NOVA GLÓRIA, REFERENTE AO PROGRAMA GOIÁS EM MOVIMENTO - MUNICÍPIO (GMM)</t>
  </si>
  <si>
    <t>: NOVA GLÓRIA - TABELA T313 - SEM DESONERAÇÃO</t>
  </si>
  <si>
    <t xml:space="preserve">: 27.896,35 m2    </t>
  </si>
  <si>
    <t>NOVA GLÓRIA</t>
  </si>
  <si>
    <t>RIALMA</t>
  </si>
  <si>
    <t>: 202500036016133-1/2025</t>
  </si>
  <si>
    <t>: CONSERVAÇÃO DE VIAS URBANAS EM CBUQ NO MUNICÍPIO DE RIALMA, REFERENTE AO PROGRAMA GOIÁS EM MOVIMENTO - MUNICÍPIOS (GMM).</t>
  </si>
  <si>
    <t>: RIALMA - TABELA T313 - SEM DESONERAÇÃO</t>
  </si>
  <si>
    <t xml:space="preserve">: 39.489,47 m2    </t>
  </si>
  <si>
    <t>RIANÁPOLIS</t>
  </si>
  <si>
    <t>: 202500036017155-1/2025</t>
  </si>
  <si>
    <t>: CONSERVAÇÃO DE VIAS URBANAS EM CBUQ NO MUNICIPIO DE RIANÓPOLIS, REFERENTE AO PROGRAMA GOIÁS EM MOVIMENTO - MUNICIPIOS (GMM)</t>
  </si>
  <si>
    <t xml:space="preserve">: 26.095,20 m2    </t>
  </si>
  <si>
    <t>RUBIATABA</t>
  </si>
  <si>
    <t>: 202500036009503-1/2025</t>
  </si>
  <si>
    <t>: CONSERVAÇÃO DE VIAS URBANAS EM CBUQ NO MUNICIPIO DE RUBIATABA, REFERENTE AO PROGRAMA GOIÁS EM MOVIMENTO - MUNICIPIOS (GMM)</t>
  </si>
  <si>
    <t>: RUBIATABA - TABELA T313 - SEM DESONERAÇÃO</t>
  </si>
  <si>
    <t xml:space="preserve">: 27.300,00 m2    </t>
  </si>
  <si>
    <t>: CONSERVAÇÃO DE VIAS URBANAS EM CBUQ, NO MUNICÍPIO DE SANTA ISABEL, REFERENTE AO PROGRAMA GOIÁS EM MOVIMENTO - MUNICÍPIO (GMM)</t>
  </si>
  <si>
    <t>: SANTA ISABEL - TABELA T313 - SEM DESONERAÇÃO</t>
  </si>
  <si>
    <t xml:space="preserve">: 26.339,05 m2    </t>
  </si>
  <si>
    <t>SANTA ISABEL</t>
  </si>
  <si>
    <t>SÃO LUÍZ DO NORTE</t>
  </si>
  <si>
    <t>: 202500036008666-1/2025</t>
  </si>
  <si>
    <t>: CONSERVAÇÃO DE VIAS URBANAS EM CBUQ NO MUNICIPIO DE SÃO LUIZ DO NORTE, REFERENTE AO PROGRAMA GOIÁS EM MOVIMENTO - MUNICIPIOS (GMM)</t>
  </si>
  <si>
    <t>: SÃO LUIZ DO NORTE - TABELA T313 - SEM DESONERAÇÃO</t>
  </si>
  <si>
    <t xml:space="preserve">: 17.296,40 m2    </t>
  </si>
  <si>
    <t>: RIANÁPOLIS - TABELA T313 - SEM DESONERAÇÃO</t>
  </si>
  <si>
    <t>CRONOGRAMA FÍSICO FINANCEIRO CONSOLIDADO LOTE 86</t>
  </si>
  <si>
    <t>9º mês</t>
  </si>
  <si>
    <t>10º mês</t>
  </si>
  <si>
    <t>255 dias</t>
  </si>
  <si>
    <t>270 dias</t>
  </si>
  <si>
    <t>285 dias</t>
  </si>
  <si>
    <t>300 dias</t>
  </si>
  <si>
    <t>IPIRANGA DE GOIÁS</t>
  </si>
  <si>
    <r>
      <t xml:space="preserve">             A </t>
    </r>
    <r>
      <rPr>
        <b/>
        <sz val="12"/>
        <color indexed="8"/>
        <rFont val="Courier New"/>
        <family val="3"/>
      </rPr>
      <t>JS CONSTRUTORA E LOCADORA LTDA</t>
    </r>
    <r>
      <rPr>
        <sz val="12"/>
        <color indexed="8"/>
        <rFont val="Courier New"/>
        <family val="3"/>
      </rPr>
      <t>, com sede na Avenida Guarujá, Qd. 99, Lt. 15, Nº 171 - Jardim Atlântico - Goiânia - Go, CEP 74.343-370, inscrita no CNPJ/MF sob o nº 16.910.656/0001-81, representada por seu Sócio-Diretor Sr. Adalberto Vieira, registrado no CPF Nº. 857.324.861-00, vem através desta, informar que a presente contém 61 (sessenta e uma) páginas numericamente ordenadas e rubricadas referente a CONCORRÊNCIA PÚBLICA Nº: 029/2026.</t>
    </r>
  </si>
  <si>
    <r>
      <t xml:space="preserve">Eu,  ADALBERTO VIEIRA representante  Legal  devidamente  qualificado  da  empresa  JS CONSTRUTORA E LOCADORA LTDA, sediada à Av. Guarujá, qd. 99, lt. 15, nº 171 - Setor Jardim Atlântico - Goiânia/GO, FONE (62) 98133-0228, e-mail: adalberto@jsconstrutora.net, tendo examinado o Edital, vem apresentar a proposta para execução dos serviços nele referidos, no valor de </t>
    </r>
    <r>
      <rPr>
        <b/>
        <sz val="12"/>
        <color theme="1"/>
        <rFont val="Courier New"/>
        <family val="3"/>
      </rPr>
      <t xml:space="preserve">R$ 11.141.537,90(onze milhões cento e quarenta e um mil quinhentos e trinta e sete reais e noventa centavos).  </t>
    </r>
  </si>
  <si>
    <t>GOIÂNIA, 16  DE MARÇO DE 2026</t>
  </si>
  <si>
    <t>a) Esta proposta compreende todas as despesas diretas e indiretas, tais com: mão-de-obra (inclusive  leis  sociais),  materiais,  ferramentas,  transportes,  equipamentos,  seguros, impostos e demais encargos necessários à perfeita execução de toda a obra; 
b) Concordamos em manter a validade desta proposta por um período de 90  (noventa) dias, contado da data final prevista para sua entrega;  
c) Que  os  serviços  serão  executados  no  prazo  de 10 [dez]  meses,  a  contar  da emissão da ordem de serviço; 
d)  Até que o contrato seja assinado, esta proposta constituirá um compromisso de nossa parte, observada as condições do Edital; 
e) Declaramos  que  os  serviços  serão  executados  em  conformidade  com  a  planilha  de quantitativos e preços do Órgão Solicitante, especificações e demais elementos.</t>
  </si>
  <si>
    <t/>
  </si>
  <si>
    <t>OK</t>
  </si>
  <si>
    <t>BALANÇA DIGITAL - CAPACIDADE 500 KG</t>
  </si>
  <si>
    <t>BOMBA PARA INJEÇÃO DE ARGAMASSA - 50 L/MIN</t>
  </si>
  <si>
    <t>CAMINHÃO COM DOLLY - 57 T</t>
  </si>
  <si>
    <t>GERICA 180 L</t>
  </si>
  <si>
    <t>GRUPO GERADOR 174 KVA</t>
  </si>
  <si>
    <t>GRUPO GERADOR 3,2 KVA</t>
  </si>
  <si>
    <t>GRUPO GERADOR 40 KVA</t>
  </si>
  <si>
    <t>GRUPO GERADOR 68 KVA</t>
  </si>
  <si>
    <t>MARTELETE PERFURADOR / ROMPEDOR - AR COMPRIMIDO (25KG)</t>
  </si>
  <si>
    <t>MINI-CARREGADEIRA DE PNEUS COM VASSOURA DE 1,8 M</t>
  </si>
  <si>
    <t>MISTURADOR DE ARGAMASSA - 200 L</t>
  </si>
  <si>
    <t>ROLO LISO TANDEN - 10 T</t>
  </si>
  <si>
    <t>USINA DE ASFALTO A QUENTE 80 T/H</t>
  </si>
  <si>
    <t>USINA MISTURADORA DE SOLO 300 T/H</t>
  </si>
  <si>
    <t>USINA PRÉ-MISTURADO A FRIO 60 T/H</t>
  </si>
  <si>
    <t>VIBRADOR DE IMERSÃO - D = 35 MM</t>
  </si>
  <si>
    <t>BATE-ESTACA DE GRAVIDADE PARA 6 T</t>
  </si>
  <si>
    <t>GRUPO GERADOR 23 KVA</t>
  </si>
  <si>
    <t>GUINDASTE MÓVEL SOBRE ESTEIRAS COM CAPACIDADE DE 40 T</t>
  </si>
  <si>
    <t>CONJUNTO VIBRATÓRIO PARA TUBOS DE CONCRETO COM ENCAIXE PB E 3 JOGOS DE FÔRMAS - D = 0,60 M - 2,20 KW</t>
  </si>
  <si>
    <t>CONJUNTO VIBRATÓRIO PARA TUBOS DE CONCRETO COM ENCAIXE PB E 3 JOGOS DE FÔRMAS - D = 0,80 M - 2,20 KW</t>
  </si>
  <si>
    <t>CONJUNTO VIBRATÓRIO PARA TUBOS DE CONCRETO COM ENCAIXE PB E 3 JOGOS DE FÔRMAS - D = 1,00 M - 2,20 KW</t>
  </si>
  <si>
    <t>CONJUNTO VIBRATÓRIO PARA TUBOS DE CONCRETO COM ENCAIXE PB E 3 JOGOS DE FÔRMAS - D = 1,20 M - 2,20 KW</t>
  </si>
  <si>
    <t>CONJUNTO VIBRATÓRIO PARA TUBOS DE CONCRETO COM ENCAIXE PB E 3 JOGOS DE FÔRMAS - D = 1,50 M - 2,20 KW</t>
  </si>
  <si>
    <t>EQUIPAMENTO PARA SONDAGEM MANUAL</t>
  </si>
  <si>
    <t>BOMBA DE PISTÃO TRIPLEX COM CAPACIDADE DE 7,80 M³/H (130 L/MIN) - 8,20 KW</t>
  </si>
  <si>
    <t>TRANSPORTADOR MANUAL DE TUBOS DE CONCRETO COM CAPACIDADE DE 1 T</t>
  </si>
  <si>
    <t>BALANÇA PLATAFORMA DIGITAL À BATERIA, COM MESA DE 75 X 75 CM E CAPACIDADE DE 500 KG</t>
  </si>
  <si>
    <t>CARRO MANUAL MODELO PLATAFORMA DE 200 X 80 CM COM CAPACIDADE DE 800 KG</t>
  </si>
  <si>
    <t>DEFLECTÔMETRO DE IMPACTO (FWD) INSTALADO EM PICAPE COM REBOQUE E FAIXA DE CARGA DE 7 A 120 KN - 147 KW</t>
  </si>
  <si>
    <t>ELEVADOR DE OBRA COM CAPACIDADE DE 1.000 KG - 9 KW</t>
  </si>
  <si>
    <t>USINA MISTURADORA MÓVEL DE RECICLAGEM A FRIO COM SISTEMA DE ESPUMA DE ASFALTO - 129,40 KW</t>
  </si>
  <si>
    <t>ESCAVADEIRA HIDRÁULICA SOBRE ESTEIRA COM CAPACIDADE DE 0,4 M³ - 64 KW</t>
  </si>
  <si>
    <t>RECICLADORA A FRIO - 455 KW</t>
  </si>
  <si>
    <t>GRUPO GERADOR - 456 KVA</t>
  </si>
  <si>
    <t>PÓRTICO METÁLICO ROLANTE COM CAPACIDADE DE 25 T - 30 KW</t>
  </si>
  <si>
    <t>GUINDASTE MÓVEL SOBRE ESTEIRAS COM DRAGLINE COM CAPACIDADE DE 1,9 A 2,3 M³ - 270 KW</t>
  </si>
  <si>
    <t>MISTURADOR DE NATA CIMENTO - 1,50 KW</t>
  </si>
  <si>
    <t>CONJUNTO BOMBA E MACACO HIDRÁULICO PARA PROTENSÃO COM CAPACIDADE DE 7.000 KN - 15 KW</t>
  </si>
  <si>
    <t>BOMBA PARA INJEÇÃO DE NATA DE CIMENTO COM CAPACIDADE DE 2 MPA - 2,20 KW</t>
  </si>
  <si>
    <t>BOMBA DE ALTA PRESSÃO PARA HIDROJATEAMENTO COM CAPACIDADE DE 18 MPA - 5,20 KW</t>
  </si>
  <si>
    <t>CONJUNTO BOMBA E MACACO HIDRÁULICO PARA PROTENSÃO COM CAPACIDADE DE 8.000 KN - 20 KW</t>
  </si>
  <si>
    <t>BOMBA DE PROTENSÃO COM LEITURA DIGITAL PARA TENSIONAMENTO DE ESTAIS - 3 KW</t>
  </si>
  <si>
    <t>ELEVADOR DE CREMALHEIRA COM CABINE SIMPLES, COM CAPACIDADE DE 1.500 KG E ALTURA DE ATÉ 100 M - 15 KW</t>
  </si>
  <si>
    <t>EQUIPAMENTO PARA REGULAGEM FINAL DE ESTAIS COM ATÉ 37 CORDOALHAS - D = 15,7 MM - 20 KW</t>
  </si>
  <si>
    <t>EQUIPAMENTO PARA REGULAGEM FINAL DE ESTAIS DE 38 A 55 CORDOALHAS - D = 15,7 MM - 30 KW</t>
  </si>
  <si>
    <t>EQUIPAMENTO PARA REGULAGEM FINAL DE ESTAIS DE 56 A 73 CORDOALHAS - D = 15,7 MM - 40 KW</t>
  </si>
  <si>
    <t>EQUIPAMENTO PARA REGULAGEM FINAL DE ESTAIS DE 74 A 91 CORDOALHAS - D = 15,7 MM - 50 KW</t>
  </si>
  <si>
    <t>GRUA FIXA PARA ALTURAS DE 60 A 102 M, COM ALCANCE DE 60 M COM CAPACIDADE DE 1.500 KG NA PONTA DA LANÇA - 37 KW</t>
  </si>
  <si>
    <t>MACACO HIDRÁULICO MONOCORDOALHA PARA TENSIONAMENTO DE ESTAIS - 3 KW</t>
  </si>
  <si>
    <t>MÁQUINA DE SOLDA POR TERMOFUSÃO PARA TUBOS PEAD COM GERADOR DE 4 KW</t>
  </si>
  <si>
    <t>SERRA MÁRMORE - 1,45 KW</t>
  </si>
  <si>
    <t>TRATOR SOBRE ESTEIRAS COM LÂMINA - 97 KW</t>
  </si>
  <si>
    <t>CENTRAL DE CONCRETO COM CAPACIDADE DE 150 M³/H - DOSADORA E MISTURADORA</t>
  </si>
  <si>
    <t>CONJUNTO BOMBA E MACACO HIDRÁULICO PARA ELEVAÇÃO COM CAPACIDADE DE 496 KN</t>
  </si>
  <si>
    <t>CONJUNTO BOMBA E MACACO HIDRÁULICO PARA ELEVAÇÃO COM CAPACIDADE DE 929 KN</t>
  </si>
  <si>
    <t>CONJUNTO BOMBA E MACACO HIDRÁULICO PARA ELEVAÇÃO COM CAPACIDADE DE 1.390 KN</t>
  </si>
  <si>
    <t>CONJUNTO BOMBA E MACACO HIDRÁULICO PARA ELEVAÇÃO COM CAPACIDADE DE 1.859 KN</t>
  </si>
  <si>
    <t>BOMBA DE ALTA PRESSÃO PARA HIDROJATEAMENTO COM CAPACIDADE DE 250 MPA - 72 KW</t>
  </si>
  <si>
    <t>GUINDASTE MÓVEL SOBRE PNEUS COM 2 EIXOS COM CAPACIDADE DE 18 T - 97 KW</t>
  </si>
  <si>
    <t>MÁQUINA LEVANTADORA E POSICIONADORA DE VIA - 7,40 KW</t>
  </si>
  <si>
    <t>EMPILHADEIRA A DIESEL COM CAPACIDADE DE 10 T - 82 KW</t>
  </si>
  <si>
    <t>PERFURATRIZ HIDRÁULICA MONTADA EM FLUTUANTE - 32 KW</t>
  </si>
  <si>
    <t>EQUIPAMENTO SOBRE FORMA-TRILHO PARA EXECUÇÃO E ACABAMENTO DE PAVIMENTO DE CONCRETO - 13,40 KW</t>
  </si>
  <si>
    <t>GUINCHO PNEUMÁTICO COM CAPACIDADE DE 2,5 T</t>
  </si>
  <si>
    <t>PERFURATRIZ PNEUMÁTICA ROTOPERCUSSIVA MONTADA EM FLUTUANTE COM PRESSÃO DE 0,70 MPA E CAPACIDADE DE 2.500 GPM</t>
  </si>
  <si>
    <t>LIXADEIRA ELÉTRICA MANUAL ANGULAR - 2 KW</t>
  </si>
  <si>
    <t>SOPRADOR DE AR QUENTE MANUAL - 1,60 KW</t>
  </si>
  <si>
    <t>EQUIPAMENTO DE ESTABILIZAÇÃO DINÂMICA DA VIA - 300 KW</t>
  </si>
  <si>
    <t>TRANSPORTADOR MANUAL GERICA COM CAPACIDADE DE 180 L</t>
  </si>
  <si>
    <t>CARRO CONTROLE FERROVIÁRIO - 186 KW</t>
  </si>
  <si>
    <t>GRUPO GERADOR - 14 KVA</t>
  </si>
  <si>
    <t>VEÍCULO FERROVIÁRIO PARA CAPINA QUÍMICA COM CAPACIDADE DE 12.000 L - 115 KW</t>
  </si>
  <si>
    <t>PERFURATRIZ HIDRÁULICA ROTOPERCUSSIVA PARA CCPH - 123 KW</t>
  </si>
  <si>
    <t>VIBRADOR DE IMERSÃO PARA CONCRETO - 4,10 KW</t>
  </si>
  <si>
    <t>PONTE ROLANTE COM CAPACIDADE DE 5 T E VÃO DE ATÉ 15 M - 10 KW</t>
  </si>
  <si>
    <t>TRANSPORTADOR MANUAL CARRINHO DE MÃO COM CAPACIDADE DE 80 L</t>
  </si>
  <si>
    <t>MARTELO HIDRÁULICO VIBRATÓRIO COM UNIDADE HIDRÁULICA - 486 KW</t>
  </si>
  <si>
    <t>BOMBA DE CONCRETO REBOCÁVEL COM CAPACIDADE DE 30 M³/H - 74 KW</t>
  </si>
  <si>
    <t>TANQUE DE ESTOCAGEM DE ASFALTO COM AGITADORES DE 60.000 L</t>
  </si>
  <si>
    <t>TRADO CAVADEIRA DE 12"</t>
  </si>
  <si>
    <t>EQUIPAMENTO PARA PINTURA ELETROSTÁTICA COM CABINE DUPLA DE 7,00 KW E ESTUFA DE 80.000 KCAL</t>
  </si>
  <si>
    <t>PERFURATRIZ DE CIRCULAÇÃO REVERSA TIPO WIRTH OU SIMILAR COM UNIDADE HIDRÁULICA (POWER PACK) - 273 KW</t>
  </si>
  <si>
    <t>TRELIÇA LANÇADEIRA COM CAPACIDADE DE CARGA DE 100 A 120 T E VÃO MÁXIMO DE 45 M - 110 KW</t>
  </si>
  <si>
    <t>BOMBA SUBMERSÍVEL COM CAPACIDADE DE 360 M³/H - 23 KW</t>
  </si>
  <si>
    <t>CARRELONE COM CAPACIDADE MÁXIMA DE 70 T</t>
  </si>
  <si>
    <t>FISCHIETTI SIMPLES COM CAPACIDADE DE 70 T</t>
  </si>
  <si>
    <t>VAGÃO FECHADO FLT COM CAPACIDADE DE 99 T</t>
  </si>
  <si>
    <t>VAGÃO TANQUE CONVENCIONAL TCT COM CAPACIDADE DE 97 T E 103.000 L</t>
  </si>
  <si>
    <t>VAGÃO GÔNDOLA GDE COM CAPACIDADE DE 93,5 T / 29 M³</t>
  </si>
  <si>
    <t>BOMBA DE CONCRETO REBOCÁVEL COM CAPACIDADE DE 41 M³/H - 74 KW</t>
  </si>
  <si>
    <t>ROÇADEIRA COSTAL - 1,40 KW</t>
  </si>
  <si>
    <t>VEÍCULO LEVE - 53 KW (SEM MOTORISTA)</t>
  </si>
  <si>
    <t>GUINDASTE MÓVEL SOBRE PNEUS COM 6 EIXOS COM CAPACIDADE MÁXIMA DE 350 T - 450 KW</t>
  </si>
  <si>
    <t>GUINDASTE MÓVEL SOBRE PNEUS COM 8 EIXOS COM CAPACIDADE MÁXIMA DE 500 T - 500 KW</t>
  </si>
  <si>
    <t>MINICARREGADEIRA DE PNEUS - 45,50 KW</t>
  </si>
  <si>
    <t>REMOVEDORA DE FAIXAS DE SINALIZAÇÃO VIÁRIA - 9,69 KW</t>
  </si>
  <si>
    <t>EXTRUSORA PARA SARJETA DE CONCRETO - 10,44 KW</t>
  </si>
  <si>
    <t>EXTRUSORA PARA MEIO-FIO DE CONCRETO - 10,44 KW</t>
  </si>
  <si>
    <t>COMPACTADOR MANUAL COM SOQUETE VIBRATÓRIO - 2,24 KW</t>
  </si>
  <si>
    <t>SOLDADORA DE TRILHO POR CALDEAMENTO NA VIA - 400 KW</t>
  </si>
  <si>
    <t>ESCAVADEIRA HIDRÁULICA SOBRE ESTEIRAS PARA ROCHA COM CAÇAMBA COM CAPACIDADE DE 1,56 M³ - 118 KW</t>
  </si>
  <si>
    <t>JATEADOR ABRASIVO ÚMIDO COM CAPACIDADE DE 350 KG DE ABRASIVO</t>
  </si>
  <si>
    <t>SINALIZADOR DIRECIONAL MÓVEL COM SISTEMA FOTOVOLTAICO DE ENERGIA E MONTADO EM CHASSI SOBRE PNEUS</t>
  </si>
  <si>
    <t>PAINEL DE MENSAGEM VARIÁVEL - PMV MÓVEL, COM SISTEMA FOTOVOLTAICO DE ENERGIA E MONTADO EM CHASSI SOBRE PNEUS</t>
  </si>
  <si>
    <t>SEMÁFORO MÓVEL COM 3 LENTES E BATERIA - D = 200 MM</t>
  </si>
  <si>
    <t>CARREGADEIRA DE PNEUS PARA ROCHA COM CAPACIDADE DE 2,50 M³ - 105 KW</t>
  </si>
  <si>
    <t>CORTADORA DE PAVIMENTO COM DISCO DIAMANTADO DE 450 A 1.500 MM - 55,40 KW</t>
  </si>
  <si>
    <t>MINICARREGADEIRA SOBRE PNEUS COM VALETADEIRA - 55,40 KW</t>
  </si>
  <si>
    <t>EQUIPAMENTO DE CRAVAÇÃO SOBRE ESTEIRA PARA GEODRENO COM HASTE PARA PROFUNDIDADE DE ATÉ 20 M - 258 KW</t>
  </si>
  <si>
    <t>PERFURATRIZ TIPO BOTTOM FEED PARA COLUNA DE BRITA - 194 KW</t>
  </si>
  <si>
    <t>VEÍCULO TIPO VAN FURGÃO COM CAPACIDADE DE 1,38 T - 100 KW</t>
  </si>
  <si>
    <t>ESCAVADEIRA HIDRÁULICA COM MARTELO HIDRÁULICO DE 520 KG - 75 KW</t>
  </si>
  <si>
    <t>MINIÔNIBUS COM CAPACIDADE PARA 30 PASSAGEIROS - 111 KW</t>
  </si>
  <si>
    <t>REBARBADOR HIDRÁULICO COM BOMBA MANUAL COM CAPACIDADE DE FORÇA DE 9.000 KGF</t>
  </si>
  <si>
    <t>PÓRTICO METÁLICO ROLANTE COM TALHA COM CAPACIDADE DE 5 T - 10 KW</t>
  </si>
  <si>
    <t>MACACO DE PROTENSÃO DE FIOS COM BOMBA - 3,72 KW</t>
  </si>
  <si>
    <t>MÁQUINA DE APLICAÇÃO E EXTRAÇÃO DE GRAMPO ELÁSTICO TIPO PANDROL - 6,70 KW</t>
  </si>
  <si>
    <t>BRITADOR DE MANDÍBULAS MÓVEL SOBRE ESTEIRAS, SEM PENEIRA, COM CAPACIDADE DE 140 M³/H - 170 KW</t>
  </si>
  <si>
    <t>FERRAMENTA DE FIXAÇÃO À PÓLVORA DE AÇÃO DIRETA</t>
  </si>
  <si>
    <t>FERRAMENTA DE FIXAÇÃO À PÓLVORA E SISTEMA À PISTÃO</t>
  </si>
  <si>
    <t>EQUIPAMENTO PARA SELAGEM COM MATERIAL ASFÁLTICO REBOCÁVEL COM CAPACIDADE DE 370 L - 35 KW</t>
  </si>
  <si>
    <t>CALDEIRA DE ASFALTO REBOCÁVEL COM CAPACIDADE DE 600 L - 5,20 KW</t>
  </si>
  <si>
    <t>SOPRADOR DE AR COSTAL - 2,6 KW</t>
  </si>
  <si>
    <t>LOCOMOTIVA DIESEL-ELÉTRICA CC - BITOLA MÉTRICA - 2.237 KW</t>
  </si>
  <si>
    <t>LOCOMOTIVA DIESEL-ELÉTRICA CC - BITOLA LARGA - 2.237 KW</t>
  </si>
  <si>
    <t>VAGÃO PLATAFORMA PNE COM CAPACIDADE DE 82 T - BITOLA MÉTRICA</t>
  </si>
  <si>
    <t>VAGÃO PLATAFORMA PNT COM CAPACIDADE DE 98 T - BITOLA LARGA</t>
  </si>
  <si>
    <t>VAGÃO FECHADO COM PORTA PARA CARGA E DESCARGA DE PALETES FLD COM CAPACIDADE DE 64 T - BITOLA MÉTRICA</t>
  </si>
  <si>
    <t>VAGÃO FECHADO COM PORTA PARA CARGA E DESCARGA DE PALETES FLT COM CAPACIDADE DE 99 T - BITOLA LARGA</t>
  </si>
  <si>
    <t>VAGÃO HOPPER ABERTO COM DESCARGA AUTOMÁTICA HNE COM CAPACIDADE DE 45 M³ - BITOLA MÉTRICA</t>
  </si>
  <si>
    <t>VAGÃO HOPPER ABERTO COM DESCARGA AUTOMÁTICA HNT COM CAPACIDADE DE 63 M³ - BITOLA LARGA</t>
  </si>
  <si>
    <t>EQUIPAMENTO PARA CARGA E DESCARGA DE TLS DE ATÉ 250 M - 90 KW</t>
  </si>
  <si>
    <t>CARREGADEIRA DE PNEUS COM IMPLEMENTO DE GARFO - 195 KW</t>
  </si>
  <si>
    <t>CARREGADEIRA DE PNEUS PARA ROCHA COM CAPACIDADE DE 2,50 M³ - 105 KW COM PERICULOSIDADE</t>
  </si>
  <si>
    <t>ESCAVADEIRA HIDRÁULICA COM MARTELO HIDRÁULICO DE 1.700 KG - 103 KW COM PERICULOSIDADE</t>
  </si>
  <si>
    <t>PERFURATRIZ SOBRE ESTEIRAS - 145 KW COM PERICULOSIDADE</t>
  </si>
  <si>
    <t>EQUIPAMENTO DE CORTE A PLASMA CNC - 12.000 X 5.500 MM - 19,5 KW</t>
  </si>
  <si>
    <t>EQUIPAMENTO DE SOLDA MIG AUTOMÁTICA COM ACESSÓRIOS - 14,6 KVA</t>
  </si>
  <si>
    <t>MÁQUINA DE SOLDA ELÉTRICA RETIFICADORA 425 A - 18,70 KW</t>
  </si>
  <si>
    <t>MARTELETE PERFURADOR/ROMPEDOR A AR COMPRIMIDO DE 25 KG PARA ROCHA, COM INSALUBRIDADE, COM CAPACIDADE DE 2.040 GPM</t>
  </si>
  <si>
    <t>JUMBO ELETRO-HIDRÁULICO COM 3 BRAÇOS - 155 KW/237 KW COM PERICULOSIDADE</t>
  </si>
  <si>
    <t>ESTAÇÃO TRANSMISSORA DE SUPERFÍCIE PARA TELEVISIONAMENTO</t>
  </si>
  <si>
    <t>CÂMARA HIPERBÁRICA COM FILTRO, SERPENTINA E RESERVATÓRIO DE AR PARA MERGULHO RASO - D = 1,80 M E H = 2,22 M</t>
  </si>
  <si>
    <t>ESTAÇÃO TRANSMISSORA DE SUPERFÍCIE PARA COMUNICAÇÃO SEM FIO</t>
  </si>
  <si>
    <t>ESTAÇÃO TRANSMISSORA DE SUPERFÍCIE PARA COMUNICAÇÃO COM FIO</t>
  </si>
  <si>
    <t>PAINEL DE CONTROLE DE AR COM MANÔMETROS E PNEUFATÔMETROS</t>
  </si>
  <si>
    <t>SISTEMA DE SINO ABERTO (SINETE) PARA MERGULHO ATÉ 50 M - 33,50 KW</t>
  </si>
  <si>
    <t>SISTEMA DE AR COMPRIMIDO PARA MERGULHO ATÉ 30 M COM PRESSÃO DE TRABALHO DE 1,4 MPA - 7,46 KW</t>
  </si>
  <si>
    <t>SISTEMA DE AR COMPRIMIDO PARA MERGULHO ATÉ 50 M COM PRESSÃO DE TRABALHO DE 1,7 MPA - 16,18 KW</t>
  </si>
  <si>
    <t>FONTE DE PLASMA PARA CORTE MANUAL - 65A - 15 KW</t>
  </si>
  <si>
    <t>SERRA DE ESQUADRIA COM BRAÇO TELESCÓPICO - D = 250 MM (10") - 1,80 KW</t>
  </si>
  <si>
    <t>REBORDEADEIRA DIÂMETRO MÁXIMO 3,00 M - 4,85 KW</t>
  </si>
  <si>
    <t>DOBRADEIRA VIRADEIRA MANUAL COMPRIMENTO MÁXIMO DE DOBRA DE ATÉ 2.000 MM</t>
  </si>
  <si>
    <t>FONTE DE PLASMA PARA CORTE MANUAL - 45A - 10 KW</t>
  </si>
  <si>
    <t>EQUIPAMENTO PARA PINTURA COM CAL REBOCÁVEL COM DOIS BICOS APLICADORES E CAPACIDADE DE 2.200 L</t>
  </si>
  <si>
    <t>VENTILADOR AXIAL PARA VENTILAÇÃO FORÇADA COM VELOCIDADE DE SAÍDA DE 32,8 M/S - D = 1.000 MM - 30 KW</t>
  </si>
  <si>
    <t>BATE-ESTACA DE GRAVIDADE PARA 6 T - 119 KW</t>
  </si>
  <si>
    <t>GUILHOTINA HIDRÁULICA 16 X 6.100 MM - 30 KW</t>
  </si>
  <si>
    <t>PRENSA DOBRADEIRA CAPACIDADE 320 T - COMPRIMENTO ATÉ 3.100 MM - 30 KW</t>
  </si>
  <si>
    <t>PLOTADORA DE RECORTE COM COMPUTADOR E PROGRAMA COMPUTACIONAL</t>
  </si>
  <si>
    <t>VENTILADOR CENTRÍFUGO BAIXA PRESSÃO COM CAPACIDADE DE 58 M³/MIN - 3,68 KW</t>
  </si>
  <si>
    <t>CARREGADEIRA DE PNEUS COM CAPACIDADE DE 3,40 M³ - 195 KW</t>
  </si>
  <si>
    <t>VEÍCULO LEVE - 53 KW</t>
  </si>
  <si>
    <t>COMPRESSOR DE AR PORTÁTIL DE 160,46 L/S (340 PCM) - 81 KW</t>
  </si>
  <si>
    <t>DISTRIBUIDOR DE AGREGADOS SOBRE PNEUS AUTOPROPELIDO - 130 KW</t>
  </si>
  <si>
    <t>ESCAVADEIRA HIDRÁULICA SOBRE ESTEIRAS COM CAÇAMBA COM CAPACIDADE DE 1,56 M³ - 118 KW</t>
  </si>
  <si>
    <t>PERFURATRIZ HIDRÁULICA SOBRE ESTEIRAS - 283 KW</t>
  </si>
  <si>
    <t>GRADE DE 24 DISCOS REBOCÁVEL DE D = 60 CM (24")</t>
  </si>
  <si>
    <t>BETONEIRA COM MOTOR A GASOLINA COM CAPACIDADE DE 600 L - 10 KW</t>
  </si>
  <si>
    <t>GRUPO GERADOR - 3,2 KVA</t>
  </si>
  <si>
    <t>CALDEIRA DE ASFALTO REBOCÁVEL COM CAPACIDADE DE 1.500 L - 6,5 KW</t>
  </si>
  <si>
    <t>MOTOSCRAPER - 304 KW</t>
  </si>
  <si>
    <t>MOTONIVELADORA - 93 KW</t>
  </si>
  <si>
    <t>PONTE ROLANTE COM CAPACIDADE DE 15 T E VÃO DE ATÉ 15 M - 20 KW</t>
  </si>
  <si>
    <t xml:space="preserve">RETROESCAVADEIRA DE PNEUS - CAPACIDADE DA CAÇAMBA DA PÁ-CARREGADEIRA DE 0,76 M³ E DA RETROESCAVADEIRA DE 0,29 M³ - 58 KW </t>
  </si>
  <si>
    <t>MARTELETE PERFURADOR/ROMPEDOR A AR COMPRIMIDO DE 25 KG PARA ROCHA COM CAPACIDADE DE 2.040 GPM</t>
  </si>
  <si>
    <t>EMPILHADEIRA A DIESEL COM CAPACIDADE DE 4 T - 60 KW</t>
  </si>
  <si>
    <t>JATEADOR PARA ESTRUTURAS METÁLICAS COM TRANSPORTADOR A ROLETES - 22 KW</t>
  </si>
  <si>
    <t>ROLO COMPACTADOR LISO VIBRATÓRIO AUTOPROPELIDO POR PNEUS DE 11 T - 97 KW</t>
  </si>
  <si>
    <t>EQUIPAMENTO DE SOLDA MIG COM ACESSÓRIOS - 14,6 KVA</t>
  </si>
  <si>
    <t>SERRA CIRCULAR COM BANCADA - D = 30 CM - 4 KW</t>
  </si>
  <si>
    <t>CONJUNTO VIBRATÓRIO PARA MEIO TUBO DE CONCRETO COM ENCAIXE PB E 3 JOGOS DE FÔRMAS - D = 0,30 M - 2,20 KW</t>
  </si>
  <si>
    <t>TRATOR SOBRE ESTEIRAS COM LÂMINA - 127 KW</t>
  </si>
  <si>
    <t>TRATOR SOBRE ESTEIRAS COM LÂMINA - 259 KW</t>
  </si>
  <si>
    <t>COMPRESSOR DE AR RESPIRÁVEL COM CAPACIDADE DE ATÉ 35 MPA E 3,58 L/S - 5,52 KW</t>
  </si>
  <si>
    <t>VASSOURA MECÂNICA REBOCÁVEL COM LARGURA DE 2,44 M</t>
  </si>
  <si>
    <t>VIBROACABADORA DE ASFALTO SOBRE ESTEIRAS - 97 KW</t>
  </si>
  <si>
    <t>MÁQUINA DE SOLDA ELÉTRICA TRANSFORMADORA 250 A - 9,20 KW</t>
  </si>
  <si>
    <t>BOMBA CENTRÍFUGA COM CAPACIDADE DE 7,1 A 22 M³/H - 1,50 KW</t>
  </si>
  <si>
    <t>OBTURADOR MECÂNICO SIMPLES COM EXTENSÃO DE 12 M</t>
  </si>
  <si>
    <t>NÍVEL ÓTICO COM CAPACIDADE DE AUMENTO DE 32X</t>
  </si>
  <si>
    <t>ESTAÇÃO TOTAL ELETRÔNICA COM ALCANCE MÁXIMO DE 3.000 M</t>
  </si>
  <si>
    <t>COMPACTADOR MANUAL DE PLACA VIBRATÓRIA - 3,00 KW</t>
  </si>
  <si>
    <t>TANQUE DE ESTOCAGEM DE ASFALTO COM CAPACIDADE DE 30.000 L</t>
  </si>
  <si>
    <t>AQUECEDOR DE FLUIDO TÉRMICO - 12 KW</t>
  </si>
  <si>
    <t>ÔNIBUS COM CAPACIDADE PARA 80 PASSAGEIROS - 175 KW</t>
  </si>
  <si>
    <t>GPS GEODÉSICO DE SIMPLES FREQUÊNCIA (L1)</t>
  </si>
  <si>
    <t>GPS GEODÉSICO DE DUPLA FREQUÊNCIA (L1/L2)</t>
  </si>
  <si>
    <t>PERFURATRIZ HIDRÁULICA SOBRE ESTEIRAS COM CLAMSHELL - 220 KW</t>
  </si>
  <si>
    <t>TRATOR SOBRE ESTEIRAS COM LÂMINA E ESCARIFICADOR - 259 KW</t>
  </si>
  <si>
    <t>GUINDASTE MÓVEL SOBRE ESTEIRAS COM CLAMSHELL DE 1,9 M³ - 220 KW</t>
  </si>
  <si>
    <t>FRESADORA DE PISO DE CONCRETO - 6,7 KW</t>
  </si>
  <si>
    <t>FURADEIRA DE IMPACTO DE 12,5 MM - 0,80 KW</t>
  </si>
  <si>
    <t>GUINDASTE MÓVEL SOBRE ESTEIRAS COM CLAMSHELL DE 4,6 M³ - 403 KW</t>
  </si>
  <si>
    <t>FURADEIRA COM BASE MAGNÉTICA - 1,20 KW</t>
  </si>
  <si>
    <t>PERFURATRIZ SOBRE ESTEIRAS - 145 KW</t>
  </si>
  <si>
    <t>ESCAVADEIRA HIDRÁULICA DE LONGO ALCANCE SOBRE ESTEIRAS - 103 KW</t>
  </si>
  <si>
    <t>TRATOR AGRÍCOLA SOBRE PNEUS - 77 KW</t>
  </si>
  <si>
    <t>CONJUNTO VIBRATÓRIO PARA MEIO TUBO DE CONCRETO COM ENCAIXE PB E 3 JOGOS DE FÔRMAS - D = 0,40 M - 2,20 KW</t>
  </si>
  <si>
    <t>FRESADORA E DISTRIBUIDORA COM CONTROLE DE GREIDE - 287 KW</t>
  </si>
  <si>
    <t>CARREGADEIRA DE PNEUS PARA ROCHA COM CAPACIDADE DE 1,72 M³ - 113 KW</t>
  </si>
  <si>
    <t>DISTRIBUIDOR DE AGREGADOS REBOCÁVEL COM CAPACIDADE DE 1,9 M³</t>
  </si>
  <si>
    <t>CARREGADEIRA DE PNEUS COM CAPACIDADE DE 1,72 M³ - 113 KW</t>
  </si>
  <si>
    <t>MOTOSSERRA COM MOTOR A GASOLINA - 2,30 KW</t>
  </si>
  <si>
    <t>RÉGUA VIBRATÓRIA DUPLA COM 4 M - 4,10 KW</t>
  </si>
  <si>
    <t>SERRA PARA CORTE DE CONCRETO - 4 KW</t>
  </si>
  <si>
    <t>VIBROACABADORA DE CONCRETO SOBRE ESTEIRAS COM FÔRMAS DESLIZANTES - 205 KW</t>
  </si>
  <si>
    <t>MÁQUINA TEXTURIZADORA E APLICADORA DE CURA QUÍMICA EM PAVIMENTO DE CONCRETO - 44,80 KW</t>
  </si>
  <si>
    <t>CENTRAL DE CONCRETO COM CAPACIDADE DE 40 M³/H - DOSADORA FIXA</t>
  </si>
  <si>
    <t>SERRA PARA CORTE DE CONCRETO E ASFALTO - 10 KW</t>
  </si>
  <si>
    <t>CONJUNTO DE BRITAGEM PARA RACHÃO COM CAPACIDADE DE 80 M³/H - 224 KW</t>
  </si>
  <si>
    <t>COMPRESSOR DE AR PORTÁTIL DE 42,48 L/S (90 PCM) - 18,50 KW</t>
  </si>
  <si>
    <t>CONJUNTO DE BRITAGEM COM CAPACIDADE DE 80 M³/H - 313 KW</t>
  </si>
  <si>
    <t>GUINDASTE MÓVEL SOBRE ESTEIRAS COM PINÇA COM CAPACIDADE DE 40 T - 186 KW</t>
  </si>
  <si>
    <t>BOMBA COM CAPACIDADE DE 136 M³/H E CÂMARA DE VÁCUO - 5,60 KW</t>
  </si>
  <si>
    <t>USINA MISTURADORA DE SOLOS COM CAPACIDADE DE 300 T/H - 44 KW</t>
  </si>
  <si>
    <t>USINA MISTURADORA DE PRÉ-MISTURADO A FRIO COM CAPACIDADE DE 60 T/H - 23,50 KW</t>
  </si>
  <si>
    <t>MÁQUINA DE BANCADA UNIVERSAL PARA CORTE DE CHAPA - 1,50 KW</t>
  </si>
  <si>
    <t>MÁQUINA DE BANCADA GUILHOTINA - 4,00 KW</t>
  </si>
  <si>
    <t>FÁBRICA DE PRÉ-MOLDADO DE CONCRETO PARA BALIZADOR - 2,20 KW</t>
  </si>
  <si>
    <t>COMPRESSOR DE AR PORTÁTIL DE 185,95 L/S (394 PCM) - 81,50 KW</t>
  </si>
  <si>
    <t>BOMBA SUBMERSÍVEL COM CAPACIDADE DE 75 M³/H - 3,6 KW</t>
  </si>
  <si>
    <t>BOMBA PARA CONCRETO PROJETADO VIA SECA COM CAPACIDADE DE 6 M³/H - 7,5 KW</t>
  </si>
  <si>
    <t>CONJUNTO VIBRATÓRIO PARA TUBOS DE CONCRETO COM ENCAIXE PB E 3 JOGOS DE FÔRMAS - D = 0,20 M - 2,20 KW</t>
  </si>
  <si>
    <t>CONJUNTO VIBRATÓRIO PARA TUBOS DE CONCRETO COM ENCAIXE PB E 3 JOGOS DE FÔRMAS - D = 0,30 M - 2,20 KW</t>
  </si>
  <si>
    <t>CONJUNTO VIBRATÓRIO PARA TUBOS DE CONCRETO COM ENCAIXE PB E 3 JOGOS DE FÔRMAS - D = 0,40 M - 2,20 KW</t>
  </si>
  <si>
    <t>COMPRESSOR DE AR PORTÁTIL DE 33,51 L/S (71 PCM) - 14 KW</t>
  </si>
  <si>
    <t>COMPRESSOR DE AR PORTÁTIL DE 75,04 L/S (159 PCM) - 33 KW</t>
  </si>
  <si>
    <t>PERFURATRIZ HIDRÁULICA SOBRE ESTEIRAS PARA ESTACA RAIZ - 56 KW</t>
  </si>
  <si>
    <t>EQUIPAMENTO PARA PINTURA A AR COMPRIMIDO DE PISTOLA COM CANECA COM CAPACIDADE DE 1.000 ML E COMPRESSOR DE 1,50 KW</t>
  </si>
  <si>
    <t>COMPRESSOR DE AR PORTÁTIL DE 58,52 L/S (124 PCM) - 27 KW</t>
  </si>
  <si>
    <t>COMPACTADOR MANUAL COM SOQUETE VIBRATÓRIO - 4,10 KW</t>
  </si>
  <si>
    <t>COMPRESSOR DE AR PORTÁTIL DE 422,86 L/S (896 PCM) - 213 KW</t>
  </si>
  <si>
    <t>COMPRESSOR DE AR PORTÁTIL DE 94,39 L/S (200 PCM) - 36 KW</t>
  </si>
  <si>
    <t>GUINDASTE MÓVEL SOBRE ESTEIRAS COM HAMMER GRAB - 186 KW</t>
  </si>
  <si>
    <t>COMPRESSOR DE AR PORTÁTIL DE 540,85 L/S (1.146 PCM) - 331,10 KW</t>
  </si>
  <si>
    <t>GUINDASTE MÓVEL SOBRE ESTEIRAS COM TRADO PARA ESCAVAÇÃO EM SOLOS - 186 KW</t>
  </si>
  <si>
    <t>GUINDASTE MÓVEL SOBRE ESTEIRAS COM TRADO COM BITS ESCAVAÇÃO EM ROCHA - 186 KW</t>
  </si>
  <si>
    <t>GUINDASTE MÓVEL SOBRE ESTEIRAS COM CAÇAMBA PARA ESCAVAÇÃO EM SOLOS - 186 KW</t>
  </si>
  <si>
    <t>GUINDASTE MÓVEL SOBRE ESTEIRAS COM CAÇAMBA PARA ESCAVAÇÃO EM ROCHA - 186 KW</t>
  </si>
  <si>
    <t>GUINDASTE MÓVEL SOBRE ESTEIRAS COM CAPACIDADE DE 40 T - 186 KW</t>
  </si>
  <si>
    <t>COMPRESSOR DE AR PORTÁTIL DE 89,67 L/S (190 PCM) - 36 KW</t>
  </si>
  <si>
    <t>EQUIPAMENTO PARA SOLDA E CORTE COM OXIACETILENO</t>
  </si>
  <si>
    <t>GUINDASTE MÓVEL SOBRE ESTEIRAS COM CAPACIDADE DE 80 T - 212 KW</t>
  </si>
  <si>
    <t>MESA VIBRATÓRIA - 2,20 KW</t>
  </si>
  <si>
    <t>COMPRESSOR DE AR PORTÁTIL DE 363,87 L/S (771 PCM) - 158,13 KW</t>
  </si>
  <si>
    <t>MARTELETE PERFURADOR/ROMPEDOR ELÉTRICO - 1,50 KW</t>
  </si>
  <si>
    <t>MARTELETE PERFURADOR/ROMPEDOR A AR COMPRIMIDO DE 10 KG COM CAPACIDADE DE 1.800 GPM</t>
  </si>
  <si>
    <t>FRESADORA A FRIO - 455 KW</t>
  </si>
  <si>
    <t>ROLO COMPACTADOR LISO TANDEM VIBRATÓRIO AUTOPROPELIDO DE 10,4 T - 82 KW</t>
  </si>
  <si>
    <t>ROLO COMPACTADOR LISO TANDEM VIBRATÓRIO AUTOPROPELIDO DE 1,6 T - 18 KW</t>
  </si>
  <si>
    <t>MARTELETE PERFURADOR/ROMPEDOR ELÉTRICO - 0,90 KW</t>
  </si>
  <si>
    <t>VEÍCULO LEVE PICAPE 4 X 4 COM CAPACIDADE DE 1,10 T - 147 KW</t>
  </si>
  <si>
    <t>ROLO COMPACTADOR PÉ DE CARNEIRO VIBRATÓRIO AUTOPROPELIDO POR PNEUS DE 11,6 T - 82 KW</t>
  </si>
  <si>
    <t>USINA DE ASFALTO A QUENTE GRAVIMÉTRICA COM CAPACIDADE DE 100/140 T/H - 260 KW</t>
  </si>
  <si>
    <t>GUINCHO TRACIONADOR DE CORDOALHAS - 7,50 KW</t>
  </si>
  <si>
    <t>CALDEIRA PARA AQUECIMENTO E INJEÇÃO DE CERA - 1 KW</t>
  </si>
  <si>
    <t>MISTURADOR DE ARGAMASSA DE ALTA TURBULÊNCIA COM CAPACIDADE DE 220 L - 13 KW</t>
  </si>
  <si>
    <t>MINICARREGADEIRA DE PNEUS COM VASSOURA DE 1,68 M - 45,50 KW</t>
  </si>
  <si>
    <t>TRITURADORA DE GALHOS E TRONCOS REBOCÁVEL COM CAPACIDADE DE ATÉ 350 MM DE DIÂMETRO COM GUINCHO - 96,94 KW</t>
  </si>
  <si>
    <t>FRESADORA A FRIO - 155 KW</t>
  </si>
  <si>
    <t>JATEADOR PRESSURIZADO MULTIABRASIVO COM CAPACIDADE DE 280 L</t>
  </si>
  <si>
    <t>FÁBRICA DE PRÉ-MOLDADO DE CONCRETO PARA MOURÃO - 2,20 KW</t>
  </si>
  <si>
    <t>MISTURADOR DE LAMA BENTONÍTICA - 4 KW</t>
  </si>
  <si>
    <t>MARTELETE PERFURADOR/ROMPEDOR A AR COMPRIMIDO DE 28 KG PARA CONCRETO COM CAPACIDADE DE 1.230 GPM</t>
  </si>
  <si>
    <t>DESARENADOR - 15 KW</t>
  </si>
  <si>
    <t>MICROTRATOR COM ROÇADEIRA - 10 KW</t>
  </si>
  <si>
    <t>BATE-ESTACA COM MARTELO HIDRÁULICO - 450 KW</t>
  </si>
  <si>
    <t>CONJUNTO BOMBA E MACACO HIDRÁULICO PARA PROTENSÃO COM CAPACIDADE DE 590 KN - 3,70 KW</t>
  </si>
  <si>
    <t>MÁQUINA POLICORTE - 2,20 KW</t>
  </si>
  <si>
    <t>TALHA MANUAL COM CAPACIDADE DE 3 T</t>
  </si>
  <si>
    <t>CONJUNTO BOMBA E MACACO HIDRÁULICO PARA PROTENSÃO COM CAPACIDADE DE 250 KN - 3,70 KW</t>
  </si>
  <si>
    <t>CONJUNTO BOMBA E MACACO HIDRÁULICO PARA PROTENSÃO COM CAPACIDADE DE 1.150 KN - 5 KW</t>
  </si>
  <si>
    <t>CONJUNTO BOMBA E MACACO HIDRÁULICO PARA PROTENSÃO COM CAPACIDADE DE 2.000 KN - 5 KW</t>
  </si>
  <si>
    <t>CONJUNTO BOMBA E MACACO HIDRÁULICO PARA PROTENSÃO COM CAPACIDADE DE 2.500 KN - 7 KW</t>
  </si>
  <si>
    <t>CONJUNTO BOMBA E MACACO HIDRÁULICO PARA PROTENSÃO COM CAPACIDADE DE 4.000 KN - 10 KW</t>
  </si>
  <si>
    <t>CONJUNTO BOMBA E MACACO HIDRÁULICO PARA PROTENSÃO COM CAPACIDADE DE 5.400 KN - 10 KW</t>
  </si>
  <si>
    <t>BATE-ESTACA STRAUSS - 15 KW</t>
  </si>
  <si>
    <t>POSICIONADORA DE TRILHOS - 7,40 KW</t>
  </si>
  <si>
    <t>TIREFONADORA/PARAFUSADORA PORTÁTIL - 3,10 KW</t>
  </si>
  <si>
    <t>EQUIPAMENTO PARA PINTURA ELETROSTÁTICA COM CABINE SIMPLES DE 5,50 KW E ESTUFA DE 2X120.000 KCAL</t>
  </si>
  <si>
    <t>GRUPO VIBRADOR COM GERADOR - 2,80 KW</t>
  </si>
  <si>
    <t>MÁQUINA DE FURAR DORMENTE PORTÁTIL - 1,50 KW</t>
  </si>
  <si>
    <t>MÁQUINA PARA FURAR DORMENTE - 6,70 KW</t>
  </si>
  <si>
    <t>MÁQUINA TIREFONADORA E PARAFUSADORA - 6,70 KW</t>
  </si>
  <si>
    <t>BOMBA PROJETORA DE ARGAMASSA COM CAPACIDADE DE 2 M³/H - 5,50 KW</t>
  </si>
  <si>
    <t>MÁQUINA PARA SERRAR TRILHO - 5,00 KW</t>
  </si>
  <si>
    <t>MÁQUINA PARA FURAR TRILHO - 1,20 KW</t>
  </si>
  <si>
    <t>CONJUNTO PARA PRÉ-AQUECIMENTO DE TRILHO EM SOLDA ALUMINOTÉRMICA</t>
  </si>
  <si>
    <t>MÁQUINA DE ESMERILHAR TOPO E LATERAL DE BOLETO - 5,20 KW</t>
  </si>
  <si>
    <t>TRATOR AGRÍCOLA SOBRE PNEUS COM ROÇADEIRA ARTICULADA E CAPACIDADE DE 1,12 M - 77 KW</t>
  </si>
  <si>
    <t>TRATOR AGRÍCOLA SOBRE PNEUS COM ROÇADEIRA DE ARRASTE E CAPACIDADE DE 1,50 M - 77 KW</t>
  </si>
  <si>
    <t>CONJUNTO BOMBA E PRENSA PARA LUVA DE EMENDA DE 25 MM</t>
  </si>
  <si>
    <t>CONJUNTO BOMBA E PRENSA PARA LUVA DE EMENDA DE 32 MM</t>
  </si>
  <si>
    <t>ROSQUEADEIRA PARA ROSCA CÔNICA - 0,75 KW</t>
  </si>
  <si>
    <t>JATEADOR PORTÁTIL MULTIABRASIVO COM CAPACIDADE DE 300 KG</t>
  </si>
  <si>
    <t>BOMBA DE INJEÇÃO DE ARGAMASSA COM CAPACIDADE DE 50 L/MIN</t>
  </si>
  <si>
    <t>GRUPO GERADOR - 23 KVA</t>
  </si>
  <si>
    <t>GRUPO GERADOR - 68 KVA</t>
  </si>
  <si>
    <t>BOMBA DE ALTA PRESSÃO PARA JET GROUTING DE ATÉ 45 MPA - 150 KW</t>
  </si>
  <si>
    <t>CALANDRA PARA CHAPAS DE AÇO ATÉ 25 MM - 22 KW</t>
  </si>
  <si>
    <t>VIBROACABADORA DE ASFALTO SOBRE PNEUS - 97 KW</t>
  </si>
  <si>
    <t>PERFURATRIZ MANUAL PARA COROA DIAMANTADA - 1,60 KW</t>
  </si>
  <si>
    <t>GUINCHO DE COLUNA COM CAPACIDADE DE 200 KG - 0,92 KW</t>
  </si>
  <si>
    <t>ROLO COMPACTADOR DE PNEUS AUTOPROPELIDO DE 27 T - 85 KW</t>
  </si>
  <si>
    <t>GRUPO GERADOR - 40 KVA</t>
  </si>
  <si>
    <t>GRUPO GERADOR - 7,2 KVA</t>
  </si>
  <si>
    <t>GRUPO GERADOR - 569 KVA</t>
  </si>
  <si>
    <t>PRENSA HIDRÁULICA PARA FABRICAÇÃO DE BLOCOS PRÉ-MOLDADOS - 20 KW</t>
  </si>
  <si>
    <t>COMPRESSOR DE AR PORTÁTIL DE 9,44 L/S (20 PCM) A GASOLINA - 5,22 KW</t>
  </si>
  <si>
    <t>COMPRESSOR DE AR PORTÁTIL DE 373,78 L/S (792 PCM) - 213,30 KW</t>
  </si>
  <si>
    <t>CUNHA HIDRÁULICA COM TRÊS CILINDROS E ACESSÓRIOS COM CAPACIDADE DE 3.000 KN - 5,60 KW</t>
  </si>
  <si>
    <t>RETROESCAVADEIRA DE PNEUS COM CAÇAMBA DE ESCAVAÇÃO TRAPEZOIDAL OU TRIANGULAR COM SEÇÃO DE CORTE INFERIOR A 0,10 M² - 58 KW</t>
  </si>
  <si>
    <t>RETROESCAVADEIRA DE PNEUS COM CAÇAMBA DE ESCAVAÇÃO TRAPEZOIDAL OU TRIANGULAR COM SEÇÃO DE CORTE DE 0,10 A 0,15 M² - 58 KW</t>
  </si>
  <si>
    <t>RETROESCAVADEIRA DE PNEUS COM CAÇAMBA DE ESCAVAÇÃO TRAPEZOIDAL OU TRIANGULAR COM SEÇÃO DE CORTE DE 0,15 A 0,20 M² - 58 KW</t>
  </si>
  <si>
    <t>RETROESCAVADEIRA DE PNEUS COM CAÇAMBA DE ESCAVAÇÃO TRAPEZOIDAL OU TRIANGULAR COM SEÇÃO DE CORTE DE 0,20 A 0,30 M² - 58 KW</t>
  </si>
  <si>
    <t>RETROESCAVADEIRA DE PNEUS COM CAÇAMBA DE ESCAVAÇÃO TRAPEZOIDAL OU TRIANGULAR COM SEÇÃO DE CORTE DE 0,30 A 0,50 M² - 58 KW</t>
  </si>
  <si>
    <t>ESCAVADEIRA HIDRÁULICA COM MARTELO HIDRÁULICO DE 1.700 KG - 103 KW</t>
  </si>
  <si>
    <t>GRUPO GERADOR - 174 KVA</t>
  </si>
  <si>
    <t>EXTRUSORA DE BARREIRA DE CONCRETO - 74 KW</t>
  </si>
  <si>
    <t>GRUPO GERADOR - 338 KVA</t>
  </si>
  <si>
    <t>GRUPO GERADOR - 113 KVA</t>
  </si>
  <si>
    <t>MISTURADOR AUTOMÁTICO PARA GRAUTEAMENTO COM CAPACIDADE DE 20 M³/H - 7 KW</t>
  </si>
  <si>
    <t>MISTURADOR COM BOMBA PARA GRAUTEAMENTO TIPO FLEX E OU SIMILAR - 25 KW</t>
  </si>
  <si>
    <t>PERFURATRIZ PNEUMÁTICA COM AVANÇO DE COLUNA DE 33,5 KG COM CAPACIDADE DE 2.280 GPM</t>
  </si>
  <si>
    <t>PLATAFORMA AUTOPROPELIDA COM ALCANCE DE 12 M COM CAPACIDADE DE 700 KG - 24 KW</t>
  </si>
  <si>
    <t>GUINDASTE MÓVEL SOBRE PNEUS COM 2 EIXOS COM CAPACIDADE MÁXIMA DE 55 T - 186 KW</t>
  </si>
  <si>
    <t>MISTURADOR DE ARGAMASSA COM CAPACIDADE DE 0,250 M³ - 3,70 KW</t>
  </si>
  <si>
    <t>CARRO MANUAL MODELO PLATAFORMA DE 150 X 80 CM COM CAPACIDADE DE 800 KG</t>
  </si>
  <si>
    <t>BOMBA PARA CONCRETO PROJETADO VIA ÚMIDA COM CAPACIDADE DE 10 M³/H - 14,70 KW</t>
  </si>
  <si>
    <t>BOMBA PNEUMÁTICA PARA INJEÇÃO DE RESINA COM CAPACIDADE DE 0,18 M³/H</t>
  </si>
  <si>
    <t>ROBOT PARA CONCRETO PROJETADO COM CAPACIDADE DE 30 M³/H - 70 KW - COM COMPRESSOR DIESEL</t>
  </si>
  <si>
    <t>PERFURATRIZ DE SUPERFÍCIE SOBRE PNEUS COM MARTELO DE TOPO E CONTROLE REMOTO VIA RÁDIO - 60 KW</t>
  </si>
  <si>
    <t>JUMBO ELETRO-HIDRÁULICO COM 3 BRAÇOS - 155 KW/237 KW</t>
  </si>
  <si>
    <t>PERFURATRIZ HIDRÁULICA ROTOPERCUSSIVA - 123 KW</t>
  </si>
  <si>
    <t>CAMINHÃO TANQUE DE ASFALTO COM CAPACIDADE DE 31.000 L - 368 KW</t>
  </si>
  <si>
    <t>INEXEQUÍVEL</t>
  </si>
  <si>
    <t>CAVALO MECÂNICO ESTRADEIRO 8 X 2, PBT 29.000 KG - 368 KW - CONDIÇÃO DE TRABALHO SEVERA - MOTORISTA DE VEÍCULO ESPECIAL</t>
  </si>
  <si>
    <t>TANQUE ISOTÉRMICO DE ASFALTO COM CAPACIDADE DE 31.000 L</t>
  </si>
  <si>
    <t>CAVALO MECÂNICO COM DOLLY INTERMEDIÁRIO E SEMIRREBOQUE DE 4 EIXOS COM CAPACIDADE DE 52 T - 364 KW</t>
  </si>
  <si>
    <t>CAVALO MECÂNICO ESTRADEIRO 6 X 4, PBT 23.000 KG - 364 KW - MOTORISTA DE VEÍCULO ESPECIAL</t>
  </si>
  <si>
    <t>SEMIRREBOQUE COM 4 EIXOS</t>
  </si>
  <si>
    <t>DOLLY INTERMEDIÁRIO COM 2 EIXOS PARA SEMIRREBOQUE</t>
  </si>
  <si>
    <t>CAMINHÃO DISTRIBUIDOR DE CIMENTO E CAL COM CAPACIDADE DE 15 M³ - 210 KW</t>
  </si>
  <si>
    <t>CAMINHÃO PLATAFORMA 8 X 4, PBT 29.000 KG E DISTÂNCIA ENTRE EIXOS 4,6 M - 210 KW - MOTORISTA DE VEÍCULO ESPECIAL</t>
  </si>
  <si>
    <t>ERRO</t>
  </si>
  <si>
    <t>DISTRIBUIDOR DE CIMENTO E CAL MONTADO SOBRE CHASSI COM CAPACIDADE DE 15 M³</t>
  </si>
  <si>
    <t>PLATAFORMA DE INSPEÇÃO SOB PONTES MONTADA EM CAMINHÃO COM CAPACIDADE DE 500 KG E ALCANCE DE 15 M - 236 KW</t>
  </si>
  <si>
    <t>CAMINHÃO PLATAFORMA 8 X 2, PBT 29.000 KG E DISTÂNCIA ENTRE EIXOS 4,8 M - 236 KW - CONDIÇÃO DE TRABALHO SEVERA - MOTORISTA DE VEÍCULO ESPECIAL</t>
  </si>
  <si>
    <t>PLATAFORMA TELESCÓPICA PARA INSPEÇÃO DE PONTES MONTADA SOBRE CHASSI COM CAPACIDADE DE 500 KG</t>
  </si>
  <si>
    <t>CAMINHÃO GUINDAUTO COM CAPACIDADE DE ELEVAÇÃO DE 11,9 T E CARROCERIA DE 11,5 T - 188 KW</t>
  </si>
  <si>
    <t>CAMINHÃO PLATAFORMA 6 X 2, PBT 23.000 KG E DISTÂNCIA ENTRE EIXOS 5,2 M - 188 KW - MOTORISTA DE VEÍCULO ESPECIAL</t>
  </si>
  <si>
    <t>CARROCERIA DE MADEIRA COM CAPACIDADE DE 11,5 T</t>
  </si>
  <si>
    <t>GUINDASTE ARTICULADO MONTADO SOBRE CHASSI COM CAPACIDADE MÁXIMA DE ELEVAÇÃO DE 11,9 T</t>
  </si>
  <si>
    <t>BATE-ESTACA HIDRÁULICO PARA DEFENSAS MONTADO EM CAMINHÃO GUINDAUTO COM CAPACIDADE DE 6,2 T E CARROCERIA DE 5 T - 152 KW</t>
  </si>
  <si>
    <t>CAMINHÃO PLATAFORMA 4 X 2, PBT 14.300 KG E DISTÂNCIA ENTRE EIXOS 4,8 M - 136 KW - CONDIÇÃO DE TRABALHO SEVERA - MOTORISTA DE CAMINHÃO</t>
  </si>
  <si>
    <t>GUINDASTE ARTICULADO MONTADO SOBRE CHASSI COM CAPACIDADE MÁXIMA DE ELEVAÇÃO DE 6,2 T</t>
  </si>
  <si>
    <t>BATE-ESTACA HIDRÁULICO PARA DEFENSAS METÁLICAS MONTADA SOBRE CHASSI</t>
  </si>
  <si>
    <t>CAMINHÃO DE RESGATE DE VEÍCULOS LEVES COM PLATAFORMA COM CAPACIDADE DE 5 T - 129 KW</t>
  </si>
  <si>
    <t>CAMINHÃO PLATAFORMA 4 X 2, PBT 10.800 KG E DISTÂNCIA ENTRE EIXOS 4,6 M - 129 KW - MOTORISTA DE VEÍCULO ESPECIAL</t>
  </si>
  <si>
    <t>PLATAFORMA HIDRÁULICA PARA RESGATE DE VEÍCULOS MONTADA SOBRE CHASSI COM CAPACIDADE DE 5 T</t>
  </si>
  <si>
    <t>CAMINHÃO DE RESGATE DE VEÍCULOS DE PORTE MÉDIO COM CAPACIDADE DO GUINCHO DE 20 T - 236 KW</t>
  </si>
  <si>
    <t>CAMINHÃO PLATAFORMA 4 X 2, PBT 16.000 KG E DISTÂNCIA ENTRE EIXOS 3,6 M - 236 KW - MOTORISTA DE VEÍCULO ESPECIAL</t>
  </si>
  <si>
    <t>GUINCHO REBOCADOR PARA RESGATE DE VEÍCULOS MONTADA SOBRE CHASSI COM CAPACIDADE DE 20 T</t>
  </si>
  <si>
    <t>CAMINHÃO DE RESGATE DE VEÍCULOS PESADOS COM DOIS GUINCHOS COM CAPACIDADE DE 35 T - 265 KW</t>
  </si>
  <si>
    <t>CAMINHÃO PLATAFORMA 6 X 4, PBT 23.000 KG E DISTÂNCIA ENTRE EIXOS 4,8 M - 265 KW - MOTORISTA DE VEÍCULO ESPECIAL</t>
  </si>
  <si>
    <t>GUINCHO REBOCADOR PARA RESGATE DE VEÍCULOS MONTADA SOBRE CHASSI COM CAPACIDADE DE 35 T</t>
  </si>
  <si>
    <t>CAVALO MECÂNICO SEM REBOQUE - 272 KW</t>
  </si>
  <si>
    <t>CAVALO MECÂNICO 4 X 2, PBT 16.000 KG - 272 KW - MOTORISTA DE VEÍCULO ESPECIAL</t>
  </si>
  <si>
    <t>PAINEL COM SETA LUMINOSA PARA MONTAGEM EM CAMINHÃO</t>
  </si>
  <si>
    <t>PAINEL COM SETA LUMINOSA MONTADO SOBRE CHASSI</t>
  </si>
  <si>
    <t>AMORTECEDOR RETRÁTIL (AMC) PARA MONTAGEM EM CAMINHÃO</t>
  </si>
  <si>
    <t>AMORTECEDOR RETRÁTIL MONTADO EM CAMINHÃO</t>
  </si>
  <si>
    <t>CAMINHÃO BASCULANTE PARA CONCRETO COM CAPACIDADE DE 10 M³ - 210 KW</t>
  </si>
  <si>
    <t>CAMINHÃO PLATAFORMA 8 X 4, PBT 29.000 KG E DISTÂNCIA ENTRE EIXOS 4,6 M - 210 KW - MOTORISTA DE CAMINHÃO</t>
  </si>
  <si>
    <t>CAÇAMBA BASCULANTE PARA CONCRETO COM CAPACIDADE DE 10 M³</t>
  </si>
  <si>
    <t>CAMINHÃO SILO COM CAPACIDADE DE 30 M³ - 368 KW</t>
  </si>
  <si>
    <t>SEMIRREBOQUE SILO PARA CIMENTO COM CAPACIDADE DE 30 M³</t>
  </si>
  <si>
    <t>CAVALO MECÂNICO COM DOLLY PNEUMÁTICO DE 4 EIXOS E MESAS DE GIRO COM CAPACIDADE DE 56 T - 364 KW</t>
  </si>
  <si>
    <t>CONJUNTO DE DUAS MESAS DE GIRO PARA QUINTA RODA OU REBOQUE COM CAPACIDADE DE 100 T CADA</t>
  </si>
  <si>
    <t>DOLLY PNEUMÁTICO COM CAPACIDADE DE 48 T E 4 EIXOS</t>
  </si>
  <si>
    <t>CAVALO MECÂNICO COM DOIS DOLLYS PNEUMÁTICOS DE 3 E 4 EIXOS E MESAS DE GIRO COM CAPACIDADE DE 77 T - 364 KW</t>
  </si>
  <si>
    <t>CAVALO MECÂNICO ESTRADEIRO 6 X 4, CMT 150.000 KG - 364 KW - MOTORISTA DE VEÍCULO ESPECIAL</t>
  </si>
  <si>
    <t>DOLLY PNEUMÁTICO COM CAPACIDADE DE 28,5 T E 3 EIXOS</t>
  </si>
  <si>
    <t>CAVALO MECÂNICO COM DOIS DOLLYS PNEUMÁTICOS DE 4 E 5 EIXOS E MESAS DE GIRO COM CAPACIDADE DE 111 T - 440 KW</t>
  </si>
  <si>
    <t>CAVALO MECÂNICO 8 X 8, PBT 26.000 KG - 440 KW -  MOTORISTA DE VEÍCULO ESPECIAL</t>
  </si>
  <si>
    <t>DOLLY PNEUMÁTICO COM CAPACIDADE DE 60 T E 5 EIXOS</t>
  </si>
  <si>
    <t>CAMINHÃO COM SISTEMA DE HIDROJATEAMENTO DE ALTA PRESSÃO E VÁCUO PARA LIMPEZA E DESOBSTRUÇÃO DE BUEIROS COM CAPACIDADE TOTAL DE 15.600 L - 188 KW</t>
  </si>
  <si>
    <t>EQUIPAMENTO COM SISTEMA DE HIDROJATEAMENTO DE ALTA PRESSÃO E VÁCUO PARA LIMPEZA E DESOBSTRUÇÃO DE BUEIROS COM DIÂMETRO DE ATÉ 1.500 MM COM CAPACIDADE TOTAL DE 15.600 L</t>
  </si>
  <si>
    <t>CAMINHÃO BASCULANTE PARA ROCHA COM CAPACIDADE DE 12 M³ - 210 KW COM PERICULOSIDADE</t>
  </si>
  <si>
    <t>CAMINHÃO PLATAFORMA 8 X 4, PBT 29.000 KG E DISTÂNCIA ENTRE EIXOS 4,6 M - 210 KW - MOTORISTA DE CAMINHÃO COM PERICULOSIDADE</t>
  </si>
  <si>
    <t>CAÇAMBA BASCULANTE PARA ROCHA COM CAPACIDADE DE 12 M³</t>
  </si>
  <si>
    <t>PLATAFORMA PANTOGRÁFICA MONTADA EM CAMINHÃO COM CAPACIDADE DE CARGA DE 600 KG - 120 KW COM PERICULOSIDADE</t>
  </si>
  <si>
    <t>CAMINHÃO PLATAFORMA 4 X 2, PBT 8.300 KG E DISTÂNCIA ENTRE EIXOS 3,9 M - 120 KW - MOTORISTA DE VEÍCULO ESPECIAL COM PERICULOSIDADE</t>
  </si>
  <si>
    <t>PLATAFORMA PANTOGRÁFICA HIDRÁULICA MONTADA SOBRE CHASSI COM CAPACIDADE DE 600 KG - COM PERICULOSIDADE</t>
  </si>
  <si>
    <t>CAMINHÃO BASCULANTE COM CAPACIDADE DE 6 M³ - 136 KW</t>
  </si>
  <si>
    <t>CAMINHÃO PLATAFORMA 4 X 2, PBT 16.000 KG E DISTÂNCIA ENTRE EIXOS 3,6 M - 136 KW - MOTORISTA DE CAMINHÃO</t>
  </si>
  <si>
    <t>CAÇAMBA BASCULANTE COM CAPACIDADE DE 6 M³</t>
  </si>
  <si>
    <t>CAMINHÃO CARROCERIA COM CAPACIDADE DE 9 T - 136 KW</t>
  </si>
  <si>
    <t>CAMINHÃO PLATAFORMA 4 X 2, PBT 16.000 KG E DISTÂNCIA ENTRE EIXOS 4,8 M - 136 KW - MOTORISTA DE CAMINHÃO</t>
  </si>
  <si>
    <t>CARROCERIA DE MADEIRA COM CAPACIDADE DE 9 T</t>
  </si>
  <si>
    <t>CAMINHÃO TANQUE DISTRIBUIDOR DE ASFALTO COM CAPACIDADE DE 6.000 L - 7 KW/136 KW</t>
  </si>
  <si>
    <t>TANQUE ESPARGIDOR DE ASFALTO COM CAPACIDADE DE 6.000 L - 7 KW</t>
  </si>
  <si>
    <t>CAMINHÃO COM CAÇAMBA TÉRMICA COM CAPACIDADE DE 6 M³ - 136 KW</t>
  </si>
  <si>
    <t>CAÇAMBA TÉRMICA COM CAPACIDADE DE 6 M³</t>
  </si>
  <si>
    <t>CAMINHÃO TANQUE COM CAPACIDADE DE 10.000 L - 188 KW</t>
  </si>
  <si>
    <t>CAMINHÃO PLATAFORMA 6 X 2, PBT 23.000 KG E DISTÂNCIA ENTRE EIXOS 4,8 M - 188 KW - CONDIÇÃO DE TRABALHO SEVERA - MOTORISTA DE CAMINHÃO</t>
  </si>
  <si>
    <t>TANQUE PARA TRANSPORTE DE ÁGUA COM CAPACIDADE DE 10.000 L</t>
  </si>
  <si>
    <t>CAMINHÃO BASCULANTE COM CAÇAMBA ESTANQUE COM CAPACIDADE DE 14 M³ - 210 KW</t>
  </si>
  <si>
    <t>CAMINHÃO PLATAFORMA 8 X 2, PBT 29.000 KG E DISTÂNCIA ENTRE EIXOS 4,8 M - 236 KW - MOTORISTA DE VEÍCULO ESPECIAL</t>
  </si>
  <si>
    <t>CAÇAMBA BASCULANTE ESTANQUE COM CAPACIDADE DE 14 M³</t>
  </si>
  <si>
    <t>CAMINHÃO BASCULANTE COM CAPACIDADE DE 10 M³ - 210 KW</t>
  </si>
  <si>
    <t>CAÇAMBA BASCULANTE COM CAPACIDADE DE 10 M³</t>
  </si>
  <si>
    <t>CAMINHÃO CARROCERIA COM CAPACIDADE DE 15 T - 188 KW</t>
  </si>
  <si>
    <t>CAMINHÃO PLATAFORMA 6 X 2, PBT 23.000 KG E DISTÂNCIA ENTRE EIXOS 5,2 M - 188 KW - MOTORISTA DE CAMINHÃO</t>
  </si>
  <si>
    <t>CARROCERIA DE MADEIRA COM CAPACIDADE DE 15 T</t>
  </si>
  <si>
    <t>CAMINHÃO BETONEIRA COM CAPACIDADE DE 8 M³ - 236 KW</t>
  </si>
  <si>
    <t>MISTURADOR DE CONCRETO PARA MONTAGEM EM CHASSI DE CAMINHÃO COM CAPACIDADE DE 8 M³</t>
  </si>
  <si>
    <t>CAMINHÃO BASCULANTE PARA ROCHA COM CAPACIDADE DE 8 M³ - 210 KW</t>
  </si>
  <si>
    <t>CAMINHÃO BASCULANTE 6 X 4, PBT 23.000 KG E DISTÂNCIA ENTRE EIXOS 3,6 M - 210 KW -  MOTORISTA DE CAMINHÃO</t>
  </si>
  <si>
    <t>CAÇAMBA BASCULANTE PARA ROCHA COM CAPACIDADE DE 8 M³</t>
  </si>
  <si>
    <t>CAMINHÃO TANQUE COM CAPACIDADE DE 6.000 L - 136 KW</t>
  </si>
  <si>
    <t>TANQUE PARA TRANSPORTE DE ÁGUA COM CAPACIDADE DE 6.000 L</t>
  </si>
  <si>
    <t>CAMINHÃO DEMARCADOR DE FAIXAS COM SISTEMA DE PINTURA A FRIO - 28 KW/129 KW</t>
  </si>
  <si>
    <t>CAMINHÃO PLATAFORMA 4 X 2, PBT 9.200 KG E DISTÂNCIA ENTRE EIXOS 4,6 M - 129 KW - MOTORISTA DE CAMINHÃO</t>
  </si>
  <si>
    <t>EQUIPAMENTO DEMARCADOR DE FAIXAS A FRIO MONTADO SOBRE CHASSI COM CAPACIDADE DE 800 L - 28 KW</t>
  </si>
  <si>
    <t>CAMINHÃO DEMARCADOR DE FAIXAS COM SISTEMA DE PINTURA A QUENTE - 5 KW/30,10 KW/136 KW</t>
  </si>
  <si>
    <t>CAMINHÃO PLATAFORMA 4 X 2, PBT 15.000 KG E DISTÂNCIA ENTRE EIXOS 4,8 M - 152 KW - MOTORISTA DE VEÍCULO ESPECIAL</t>
  </si>
  <si>
    <t>COMPRESSOR DE AR PORTÁTIL DE 70,79 L/S (150 PCM) SEM REBOQUE - 30,10 KW</t>
  </si>
  <si>
    <t>EQUIPAMENTO DEMARCADOR DE FAIXAS A QUENTE MONTADO SOBRE CHASSI COM CAPACIDADE DE 500 L - 5,0 KW</t>
  </si>
  <si>
    <t>CAVALO MECÂNICO COM SEMIRREBOQUE COM CAPACIDADE DE 20 T - 276 KW</t>
  </si>
  <si>
    <t>CAVALO MECÂNICO 4 X 2, PBT 16.000 KG - 276 KW - MOTORISTA DE VEÍCULO ESPECIAL</t>
  </si>
  <si>
    <t>SEMIRREBOQUE COM 2 EIXOS</t>
  </si>
  <si>
    <t>CAVALO MECÂNICO COM SEMIRREBOQUE COM CAPACIDADE DE 32 T - 302 KW</t>
  </si>
  <si>
    <t>CAVALO MECÂNICO ESTRADEIRO 6 X 2, PBT 23.000 KG - 302 KW - MOTORISTA DE VEÍCULO ESPECIAL</t>
  </si>
  <si>
    <t>SEMIRREBOQUE COM 3 EIXOS</t>
  </si>
  <si>
    <t>CAMINHÃO BASCULANTE COM CAPACIDADE DE 14 M³ - 210 KW</t>
  </si>
  <si>
    <t>CAÇAMBA BASCULANTE COM CAPACIDADE DE 14 M³</t>
  </si>
  <si>
    <t>CAMINHÃO TANQUE COM CAPACIDADE DE 8.000 L - 136 KW</t>
  </si>
  <si>
    <t>CAMINHÃO PLATAFORMA 4 X 2, PBT 16.000 KG E DISTÂNCIA ENTRE EIXOS 4,8 M - 136 KW - CONDIÇÃO DE TRABALHO SEVERA - MOTORISTA DE CAMINHÃO</t>
  </si>
  <si>
    <t>TANQUE PARA TRANSPORTE DE ÁGUA COM CAPACIDADE DE 8.000 L</t>
  </si>
  <si>
    <t>USINA MÓVEL DE LAMA ASFÁLTICA OU MICRORREVESTIMENTO COM CAVALO MECÂNICO COM CAPACIDADE DE 12 M³ - 95,6 KW/276 KW</t>
  </si>
  <si>
    <t>CAVALO MECÂNICO 6 X 2, PBT 23.000 KG - 276 KW - CONDIÇÃO DE TRABALHO SEVERA - MOTORISTA DE VEÍCULO ESPECIAL</t>
  </si>
  <si>
    <t>USINA DE LAMA ASFÁLTICA OU MICRORREVESTIMENTO ASFÁLTICO REBOCÁVEL COM CAPACIDADE DE 12 M³ - 95,6 KW</t>
  </si>
  <si>
    <t>CAMINHÃO BASCULANTE PARA ROCHA COM CAPACIDADE DE 12 M³ - 210 KW</t>
  </si>
  <si>
    <t>CAVALO MECÂNICO COM DOIS REBOQUES HIDROPNEUMÁTICOS DE 5 E 4 EIXOS E MESAS DE GIRO COM CAPACIDADE DE 130 T - 440 KW</t>
  </si>
  <si>
    <t>REBOQUE HIDROPNEUMÁTICO COM CAPACIDADE DE 166 T E 4 EIXOS</t>
  </si>
  <si>
    <t>REBOQUE HIDROPNEUMÁTICO COM CAPACIDADE DE 117 T E 5 EIXOS</t>
  </si>
  <si>
    <t>CAMINHÃO TANQUE COM CAPACIDADE DE 13.000 L - 188 KW</t>
  </si>
  <si>
    <t>TANQUE PARA TRANSPORTE DE ÁGUA COM CAPACIDADE DE 13.000 L</t>
  </si>
  <si>
    <t>CAMINHÃO GUINDAUTO COM CAPACIDADE DE ELEVAÇÃO DE 6,2 T E CARROCERIA DE 7 T - 136 KW</t>
  </si>
  <si>
    <t>CAMINHÃO PLATAFORMA 4 X 2, PBT 16.000 KG E DISTÂNCIA ENTRE EIXOS 4,8 M - 136 KW - MOTORISTA DE VEÍCULO ESPECIAL</t>
  </si>
  <si>
    <t>CARROCERIA DE MADEIRA COM CAPACIDADE DE 7 T</t>
  </si>
  <si>
    <t>CAMINHÃO CARROCERIA COM CAPACIDADE DE 5 T - 120 KW</t>
  </si>
  <si>
    <t>CAMINHÃO PLATAFORMA 4 X 2, PBT 9.600 KG E DISTÂNCIA ENTRE EIXOS 3,9 M - 120 KW - MOTORISTA DE CAMINHÃO</t>
  </si>
  <si>
    <t>CARROCERIA DE MADEIRA COM CAPACIDADE DE 5 T</t>
  </si>
  <si>
    <t>CAMINHÃO GUINDAUTO COM CESTO AÉREO SIMPLES E CAPACIDADE DE ELEVAÇÃO DE 5,7 T E CARROCERIA DE 8,5 T - 136 KW</t>
  </si>
  <si>
    <t>CESTO AÉREO SIMPLES ISOLADO COM CAPACIDADE PARA 135 KG</t>
  </si>
  <si>
    <t>GUINDASTE ARTICULADO MONTADO SOBRE CHASSI COM CAPACIDADE MÁXIMA DE ELEVAÇÃO DE 5,7 T</t>
  </si>
  <si>
    <t>CAMINHÃO DEMARCADOR DE FAIXAS COM SISTEMA DE PINTURA SPRAY - 129 KW</t>
  </si>
  <si>
    <t>CAMINHÃO PLATAFORMA 4 X 2, PBT 10.800 KG E DISTÂNCIA ENTRE EIXOS 4,0 M - 129 KW - CONDIÇÃO DE TRABALHO SEVERA - MOTORISTA DE CAMINHÃO</t>
  </si>
  <si>
    <t>EQUIPAMENTO DEMARCADOR DE FAIXAS SISTEMA SPRAY MONTADO SOBRE CHASSI COM CAPACIDADE 1.080 L</t>
  </si>
  <si>
    <t>PLATAFORMA PANTOGRÁFICA MONTADA EM CAMINHÃO COM CAPACIDADE DE CARGA DE 600 KG - 120 KW</t>
  </si>
  <si>
    <t>CAMINHÃO PLATAFORMA 4 X 2, PBT 8.300 KG E DISTÂNCIA ENTRE EIXOS 3,9 M - 120 KW - MOTORISTA DE VEÍCULO ESPECIAL</t>
  </si>
  <si>
    <t>PLATAFORMA PANTOGRÁFICA HIDRÁULICA MONTADA SOBRE CHASSI COM CAPACIDADE DE 600 KG</t>
  </si>
  <si>
    <t>BOMBA PARA CONCRETO COM LANÇA MONTADA SOBRE CHASSI COM CAPACIDADE DE 50 M³/H - 136 KW</t>
  </si>
  <si>
    <t>BOMBA PARA CONCRETO COM LANÇA MONTADA SOBRE CHASSI COM CAPACIDADE DE 50 M³/H</t>
  </si>
  <si>
    <t>CAMINHÃO PARA HIDROSSEMEADURA COM CAPACIDADE DE 7.500 L - 77,2 KW/235 KW</t>
  </si>
  <si>
    <t>TANQUE PARA HIDROSSEMEADURA COM CAPACIDADE DE 7.500 L - 77,2 KW</t>
  </si>
  <si>
    <t>DESMATAMENTO E LIMPEZA - INCLUSO DESTOCAMENTO DE ÁRVORES COM DIÂMETROS MENORES DE 15 CM</t>
  </si>
  <si>
    <t>SINALIZAÇÃO HORIZONTAL COM RESINA ACRÍLICA (0,6 MM)</t>
  </si>
  <si>
    <t>VALOR MENOR QUE 1º QUARTIL</t>
  </si>
  <si>
    <t>VALOR SUPERA 3º QUARTIL</t>
  </si>
  <si>
    <t>ADMINISTRAÇÃO LOCAL / INSTALAÇÕES PROVISÓRIAS: GOIANÉSIA - TABELA T313 - SEM DESONERAÇÃO</t>
  </si>
  <si>
    <t>ADMINISTRAÇÃO LOCAL / INSTALAÇÕES PROVISÓRIAS: HIDROLINA - TABELA T313 - SEM DESONERAÇÃO</t>
  </si>
  <si>
    <t>ADMINISTRAÇÃO LOCAL / INSTALAÇÕES PROVISÓRIAS: IPIRANGA DE GOIÁS - TABELA T313 - SEM DESONERAÇÃO</t>
  </si>
  <si>
    <t>ADMINISTRAÇÃO LOCAL / INSTALAÇÕES PROVISÓRIAS: NOVA GLÓRIA - TABELA T313 - SEM DESONERAÇÃO</t>
  </si>
  <si>
    <t>ADMINISTRAÇÃO LOCAL / INSTALAÇÕES PROVISÓRIAS: RIALMA - TABELA T313 - SEM DESONERAÇÃO</t>
  </si>
  <si>
    <t>ADMINISTRAÇÃO LOCAL / INSTALAÇÕES PROVISÓRIAS: RIANÁPOLIS - TABELA T313 - SEM DESONERAÇÃO</t>
  </si>
  <si>
    <t>ADMINISTRAÇÃO LOCAL / INSTALAÇÕES PROVISÓRIAS: RUBIATABA - TABELA T313 - SEM DESONERAÇÃO</t>
  </si>
  <si>
    <t>ADMINISTRAÇÃO LOCAL / INSTALAÇÕES PROVISÓRIAS: SANTA ISABEL - TABELA T313 - SEM DESONERAÇÃO</t>
  </si>
  <si>
    <t>ADMINISTRAÇÃO LOCAL / INSTALAÇÕES PROVISÓRIAS: SÃO LUIZ DO NORTE - TABELA T313 - SEM DESONERAÇÃO</t>
  </si>
  <si>
    <t>MOBILIZAÇÃO / DESMOBILIZAÇÃO: GOIANÉSIA - TABELA T313 - SEM DESONERAÇÃO</t>
  </si>
  <si>
    <t>MOBILIZAÇÃO / DESMOBILIZAÇÃO: HIDROLINA - TABELA T313 - SEM DESONERAÇÃO</t>
  </si>
  <si>
    <t>MOBILIZAÇÃO / DESMOBILIZAÇÃO: IPIRANGA DE GOIÁS - TABELA T313 - SEM DESONERAÇÃO</t>
  </si>
  <si>
    <t>MOBILIZAÇÃO / DESMOBILIZAÇÃO: NOVA GLÓRIA - TABELA T313 - SEM DESONERAÇÃO</t>
  </si>
  <si>
    <t>MOBILIZAÇÃO / DESMOBILIZAÇÃO: RIALMA - TABELA T313 - SEM DESONERAÇÃO</t>
  </si>
  <si>
    <t>MOBILIZAÇÃO / DESMOBILIZAÇÃO: RIANÁPOLIS - TABELA T313 - SEM DESONERAÇÃO</t>
  </si>
  <si>
    <t>MOBILIZAÇÃO / DESMOBILIZAÇÃO: RUBIATABA - TABELA T313 - SEM DESONERAÇÃO</t>
  </si>
  <si>
    <t>MOBILIZAÇÃO / DESMOBILIZAÇÃO: SANTA ISABEL - TABELA T313 - SEM DESONERAÇÃO</t>
  </si>
  <si>
    <t>MOBILIZAÇÃO / DESMOBILIZAÇÃO: SÃO LUIZ DO NORTE - TABELA T313 - SEM DESONERAÇÃO</t>
  </si>
  <si>
    <t>MICRORREVESTIMENTO À FRIO - 1,0CM S/COMP. (BC) (PAV.URB.)</t>
  </si>
  <si>
    <t>OBJETO: CONTRATAÇÃO DE EMPRESA ESPECIALIZADA PARA A EXECUÇÃO DE SERVIÇOS DE CONSERVAÇÃO PREVENTIVA DE PAVIMENTOS ASFÁLTICOS, A SEREM PRESTADOS NOS MUNICÍPIOS QUE COMPÕEM O LOTE 86 DO PROGRAMA GOIÁS EM MOVIMENTO – EIXO MUNICÍPIOS (GOIANÉSIA, HIDROLINA, IPIRANGA DE GOIÁS, NOVA GLÓRIA,RIALMA, RIANÁPOLIS, RUBIATABA, SANTA ISABEL, SÃO LUIZ DO NORTE).</t>
  </si>
  <si>
    <t>CONTRATAÇÃO DE EMPRESA ESPECIALIZADA PARA A EXECUÇÃO DE SERVIÇOS DE CONSERVAÇÃO PREVENTIVA DE PAVIMENTOS ASFÁLTICOS, A SEREM PRESTADOS NOS MUNICÍPIOS QUE COMPÕEM O LOTE 86 DO PROGRAMA GOIÁS EM MOVIMENTO – EIXO MUNICÍPIOS (GOIANÉSIA, HIDROLINA, IPIRANGA DE GOIÁS, NOVA GLÓRIA,RIALMA, RIANÁPOLIS, RUBIATABA, SANTA ISABEL, SÃO LUIZ DO NORTE).</t>
  </si>
  <si>
    <t>SEM DESCONTO</t>
  </si>
  <si>
    <t>COTAÇÃO EM ANEXO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</si>
</sst>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quot;R$&quot;\ * #,##0.00_-;\-&quot;R$&quot;\ * #,##0.00_-;_-&quot;R$&quot;\ * &quot;-&quot;??_-;_-@_-"/>
    <numFmt numFmtId="43" formatCode="_-* #,##0.00_-;\-* #,##0.00_-;_-* &quot;-&quot;??_-;_-@_-"/>
    <numFmt numFmtId="164" formatCode="#,##0.000000"/>
    <numFmt numFmtId="165" formatCode="#,##0.0000"/>
    <numFmt numFmtId="166" formatCode="#,##0.000"/>
    <numFmt numFmtId="167" formatCode="&quot;R$&quot;\ #,##0.00"/>
    <numFmt numFmtId="168" formatCode="00000"/>
    <numFmt numFmtId="169" formatCode="0.000"/>
    <numFmt numFmtId="172" formatCode="##0.000"/>
    <numFmt numFmtId="173" formatCode="##,##0.000"/>
    <numFmt numFmtId="174" formatCode="#0.000"/>
    <numFmt numFmtId="175" formatCode="#,##0.0000000"/>
    <numFmt numFmtId="176" formatCode="&quot;BDI:&quot;\ 0.00%"/>
    <numFmt numFmtId="178" formatCode="#,##0.00000"/>
    <numFmt numFmtId="179" formatCode="0.0000"/>
    <numFmt numFmtId="180" formatCode="0.000%"/>
    <numFmt numFmtId="181" formatCode="_-&quot;R$ &quot;* #,##0.00_-;&quot;-R$ &quot;* #,##0.00_-;_-&quot;R$ &quot;* \-??_-;_-@"/>
    <numFmt numFmtId="182" formatCode=";;;"/>
    <numFmt numFmtId="183" formatCode="_-&quot;R$&quot;\ * #,##0.00_-;\-&quot;R$&quot;\ * #,##0.00_-;_-&quot;R$&quot;\ * &quot;-&quot;??_-;_-@"/>
    <numFmt numFmtId="184" formatCode="&quot;:&quot;\ #,##0;\-#,##0\ &quot;m2&quot;"/>
    <numFmt numFmtId="188" formatCode="#,##0.000000000"/>
  </numFmts>
  <fonts count="84">
    <font>
      <sz val="11"/>
      <color theme="1"/>
      <name val="Calibri"/>
      <family val="2"/>
      <scheme val="minor"/>
    </font>
    <font>
      <sz val="11"/>
      <color theme="1"/>
      <name val="Calibri"/>
      <family val="2"/>
      <scheme val="minor"/>
    </font>
    <font>
      <sz val="8"/>
      <name val="Calibri"/>
      <family val="2"/>
      <scheme val="minor"/>
    </font>
    <font>
      <sz val="10"/>
      <name val="Arial"/>
      <family val="2"/>
    </font>
    <font>
      <b/>
      <i/>
      <sz val="11"/>
      <color theme="1"/>
      <name val="Courier New"/>
      <family val="3"/>
    </font>
    <font>
      <sz val="11"/>
      <color theme="1"/>
      <name val="Courier New"/>
      <family val="3"/>
    </font>
    <font>
      <b/>
      <sz val="10"/>
      <name val="Courier New"/>
      <family val="3"/>
    </font>
    <font>
      <b/>
      <sz val="10"/>
      <color theme="0"/>
      <name val="Courier New"/>
      <family val="3"/>
    </font>
    <font>
      <sz val="10"/>
      <name val="Courier New"/>
      <family val="3"/>
    </font>
    <font>
      <b/>
      <sz val="10"/>
      <color rgb="FFFF0000"/>
      <name val="Courier New"/>
      <family val="3"/>
    </font>
    <font>
      <sz val="10"/>
      <color rgb="FF000000"/>
      <name val="Courier New"/>
      <family val="3"/>
    </font>
    <font>
      <b/>
      <sz val="11"/>
      <color theme="1"/>
      <name val="Courier New"/>
      <family val="3"/>
    </font>
    <font>
      <sz val="11"/>
      <color rgb="FF000000"/>
      <name val="Courier New"/>
      <family val="3"/>
    </font>
    <font>
      <b/>
      <sz val="16"/>
      <name val="Courier New"/>
      <family val="3"/>
    </font>
    <font>
      <b/>
      <sz val="26"/>
      <name val="Courier New"/>
      <family val="3"/>
    </font>
    <font>
      <sz val="14"/>
      <name val="Courier New"/>
      <family val="3"/>
    </font>
    <font>
      <sz val="9"/>
      <color indexed="8"/>
      <name val="Courier New"/>
      <family val="3"/>
    </font>
    <font>
      <sz val="12"/>
      <name val="Courier New"/>
      <family val="3"/>
    </font>
    <font>
      <b/>
      <sz val="12"/>
      <name val="Courier New"/>
      <family val="3"/>
    </font>
    <font>
      <sz val="12"/>
      <color indexed="8"/>
      <name val="Courier New"/>
      <family val="3"/>
    </font>
    <font>
      <b/>
      <sz val="12"/>
      <color indexed="8"/>
      <name val="Courier New"/>
      <family val="3"/>
    </font>
    <font>
      <sz val="21"/>
      <color indexed="8"/>
      <name val="Courier New"/>
      <family val="3"/>
    </font>
    <font>
      <sz val="20"/>
      <name val="Courier New"/>
      <family val="3"/>
    </font>
    <font>
      <sz val="14"/>
      <color rgb="FFFF0000"/>
      <name val="Courier New"/>
      <family val="3"/>
    </font>
    <font>
      <sz val="11"/>
      <name val="Courier New"/>
      <family val="3"/>
    </font>
    <font>
      <b/>
      <sz val="11"/>
      <name val="Courier New"/>
      <family val="3"/>
    </font>
    <font>
      <sz val="11"/>
      <color indexed="8"/>
      <name val="Courier New"/>
      <family val="3"/>
    </font>
    <font>
      <b/>
      <sz val="13"/>
      <color indexed="8"/>
      <name val="Courier New"/>
      <family val="3"/>
    </font>
    <font>
      <b/>
      <sz val="13"/>
      <color indexed="18"/>
      <name val="Courier New"/>
      <family val="3"/>
    </font>
    <font>
      <b/>
      <sz val="22"/>
      <name val="Courier New"/>
      <family val="3"/>
    </font>
    <font>
      <b/>
      <sz val="10"/>
      <color theme="1"/>
      <name val="Courier New"/>
      <family val="3"/>
    </font>
    <font>
      <b/>
      <sz val="10"/>
      <color rgb="FF0070C0"/>
      <name val="Courier New"/>
      <family val="3"/>
    </font>
    <font>
      <b/>
      <sz val="10"/>
      <color rgb="FF000000"/>
      <name val="Courier New"/>
      <family val="3"/>
    </font>
    <font>
      <sz val="10"/>
      <color indexed="8"/>
      <name val="Courier New"/>
      <family val="3"/>
    </font>
    <font>
      <b/>
      <sz val="10"/>
      <color indexed="8"/>
      <name val="Courier New"/>
      <family val="3"/>
    </font>
    <font>
      <sz val="12"/>
      <color theme="1"/>
      <name val="Courier New"/>
      <family val="3"/>
    </font>
    <font>
      <b/>
      <sz val="12"/>
      <color theme="1"/>
      <name val="Courier New"/>
      <family val="3"/>
    </font>
    <font>
      <b/>
      <sz val="12"/>
      <color rgb="FF0070C0"/>
      <name val="Courier New"/>
      <family val="3"/>
    </font>
    <font>
      <b/>
      <sz val="16"/>
      <color theme="1"/>
      <name val="Courier New"/>
      <family val="3"/>
    </font>
    <font>
      <u/>
      <sz val="12"/>
      <name val="Courier New"/>
      <family val="3"/>
    </font>
    <font>
      <b/>
      <sz val="18"/>
      <name val="Courier New"/>
      <family val="3"/>
    </font>
    <font>
      <b/>
      <sz val="20"/>
      <name val="Courier New"/>
      <family val="3"/>
    </font>
    <font>
      <sz val="14"/>
      <color indexed="8"/>
      <name val="Courier New"/>
      <family val="3"/>
    </font>
    <font>
      <sz val="16"/>
      <name val="Courier New"/>
      <family val="3"/>
    </font>
    <font>
      <b/>
      <sz val="14"/>
      <color indexed="8"/>
      <name val="Courier New"/>
      <family val="3"/>
    </font>
    <font>
      <sz val="22"/>
      <name val="Courier New"/>
      <family val="3"/>
    </font>
    <font>
      <b/>
      <sz val="11"/>
      <color indexed="8"/>
      <name val="Courier New"/>
      <family val="3"/>
    </font>
    <font>
      <sz val="10"/>
      <name val="Arial"/>
      <family val="2"/>
    </font>
    <font>
      <sz val="9"/>
      <color theme="1"/>
      <name val="Courier New"/>
      <family val="3"/>
    </font>
    <font>
      <b/>
      <i/>
      <sz val="9"/>
      <color rgb="FFFF0000"/>
      <name val="Courier New"/>
      <family val="3"/>
    </font>
    <font>
      <b/>
      <sz val="9"/>
      <color rgb="FFFF0000"/>
      <name val="Courier New"/>
      <family val="3"/>
    </font>
    <font>
      <sz val="9"/>
      <color theme="8" tint="0.79998168889431442"/>
      <name val="Courier New"/>
      <family val="3"/>
    </font>
    <font>
      <b/>
      <sz val="9"/>
      <color rgb="FF000000"/>
      <name val="Courier New"/>
      <family val="3"/>
    </font>
    <font>
      <sz val="9"/>
      <color rgb="FF000000"/>
      <name val="Courier New"/>
      <family val="3"/>
    </font>
    <font>
      <sz val="9"/>
      <color rgb="FFFF0000"/>
      <name val="Courier New"/>
      <family val="3"/>
    </font>
    <font>
      <b/>
      <sz val="9"/>
      <color theme="1"/>
      <name val="Courier New"/>
      <family val="3"/>
    </font>
    <font>
      <b/>
      <sz val="9"/>
      <color rgb="FF0070C0"/>
      <name val="Courier New"/>
      <family val="3"/>
    </font>
    <font>
      <sz val="10"/>
      <color theme="1"/>
      <name val="Courier New"/>
      <family val="3"/>
    </font>
    <font>
      <b/>
      <i/>
      <sz val="14"/>
      <color theme="1"/>
      <name val="Courier New"/>
      <family val="3"/>
    </font>
    <font>
      <sz val="10"/>
      <color theme="0" tint="-4.9989318521683403E-2"/>
      <name val="Courier New"/>
      <family val="3"/>
    </font>
    <font>
      <b/>
      <sz val="48"/>
      <name val="Courier New"/>
      <family val="3"/>
    </font>
    <font>
      <b/>
      <sz val="11"/>
      <color rgb="FFFF0000"/>
      <name val="Courier New"/>
      <family val="3"/>
    </font>
    <font>
      <b/>
      <i/>
      <sz val="10"/>
      <color rgb="FF002060"/>
      <name val="Arial Black"/>
      <family val="2"/>
    </font>
    <font>
      <b/>
      <sz val="10"/>
      <color rgb="FF002060"/>
      <name val="Arial Black"/>
      <family val="2"/>
    </font>
    <font>
      <sz val="8"/>
      <color theme="1"/>
      <name val="Arial"/>
      <family val="2"/>
    </font>
    <font>
      <sz val="8"/>
      <color rgb="FF000000"/>
      <name val="Arial"/>
      <family val="2"/>
    </font>
    <font>
      <b/>
      <sz val="8"/>
      <color rgb="FF000000"/>
      <name val="Arial"/>
      <family val="2"/>
    </font>
    <font>
      <sz val="8"/>
      <color theme="1"/>
      <name val="Calibri"/>
      <family val="2"/>
      <scheme val="minor"/>
    </font>
    <font>
      <sz val="8"/>
      <color theme="1"/>
      <name val="Times New Roman"/>
      <family val="1"/>
    </font>
    <font>
      <sz val="8"/>
      <color rgb="FF1F497D"/>
      <name val="Arial"/>
      <family val="2"/>
    </font>
    <font>
      <b/>
      <sz val="12"/>
      <color rgb="FFFF0000"/>
      <name val="Courier New"/>
      <family val="3"/>
    </font>
    <font>
      <b/>
      <sz val="9"/>
      <name val="Courier New"/>
      <family val="3"/>
    </font>
    <font>
      <sz val="9"/>
      <name val="Courier New"/>
      <family val="3"/>
    </font>
    <font>
      <b/>
      <sz val="11"/>
      <color theme="0"/>
      <name val="Courier New"/>
      <family val="3"/>
    </font>
    <font>
      <b/>
      <u/>
      <sz val="14"/>
      <name val="Courier New"/>
      <family val="3"/>
    </font>
    <font>
      <b/>
      <sz val="16"/>
      <color theme="0"/>
      <name val="Courier New"/>
      <family val="3"/>
    </font>
    <font>
      <b/>
      <u/>
      <sz val="14"/>
      <color theme="0"/>
      <name val="Courier New"/>
      <family val="3"/>
    </font>
    <font>
      <b/>
      <sz val="10"/>
      <color rgb="FF333333"/>
      <name val="Courier New"/>
      <family val="3"/>
    </font>
    <font>
      <sz val="8"/>
      <color rgb="FF000000"/>
      <name val="Arial MT"/>
      <family val="2"/>
    </font>
    <font>
      <sz val="24"/>
      <name val="Courier New"/>
      <family val="3"/>
    </font>
    <font>
      <b/>
      <sz val="26"/>
      <color theme="1"/>
      <name val="Courier New"/>
      <family val="3"/>
    </font>
    <font>
      <b/>
      <sz val="14"/>
      <color theme="1"/>
      <name val="Courier New"/>
      <family val="3"/>
    </font>
    <font>
      <b/>
      <sz val="14"/>
      <color rgb="FFFF0000"/>
      <name val="Courier New"/>
      <family val="3"/>
    </font>
    <font>
      <b/>
      <sz val="14"/>
      <color rgb="FF00B050"/>
      <name val="Courier New"/>
      <family val="3"/>
    </font>
  </fonts>
  <fills count="37">
    <fill>
      <patternFill patternType="none"/>
    </fill>
    <fill>
      <patternFill patternType="gray125"/>
    </fill>
    <fill>
      <patternFill patternType="solid">
        <fgColor theme="0"/>
        <bgColor indexed="64"/>
      </patternFill>
    </fill>
    <fill>
      <gradientFill degree="270">
        <stop position="0">
          <color theme="0"/>
        </stop>
        <stop position="1">
          <color theme="4" tint="0.59999389629810485"/>
        </stop>
      </gradientFill>
    </fill>
    <fill>
      <patternFill patternType="solid">
        <fgColor rgb="FFFFFF00"/>
        <bgColor indexed="64"/>
      </patternFill>
    </fill>
    <fill>
      <patternFill patternType="solid">
        <fgColor theme="4" tint="0.59999389629810485"/>
        <bgColor indexed="64"/>
      </patternFill>
    </fill>
    <fill>
      <patternFill patternType="solid">
        <fgColor indexed="9"/>
        <bgColor indexed="64"/>
      </patternFill>
    </fill>
    <fill>
      <patternFill patternType="solid">
        <fgColor rgb="FFC0C0C0"/>
      </patternFill>
    </fill>
    <fill>
      <patternFill patternType="solid">
        <fgColor rgb="FFFF0000"/>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rgb="FFD0CECE"/>
      </patternFill>
    </fill>
    <fill>
      <patternFill patternType="solid">
        <fgColor rgb="FFE7E6E6"/>
      </patternFill>
    </fill>
    <fill>
      <patternFill patternType="solid">
        <fgColor theme="0" tint="-0.249977111117893"/>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theme="7" tint="0.39997558519241921"/>
        <bgColor indexed="64"/>
      </patternFill>
    </fill>
    <fill>
      <patternFill patternType="solid">
        <fgColor theme="4"/>
        <bgColor rgb="FF385623"/>
      </patternFill>
    </fill>
    <fill>
      <patternFill patternType="solid">
        <fgColor theme="4" tint="0.79998168889431442"/>
        <bgColor rgb="FFE2EFD9"/>
      </patternFill>
    </fill>
    <fill>
      <patternFill patternType="solid">
        <fgColor rgb="FFD8D8D8"/>
        <bgColor rgb="FFD8D8D8"/>
      </patternFill>
    </fill>
    <fill>
      <patternFill patternType="solid">
        <fgColor theme="2"/>
        <bgColor rgb="FF385623"/>
      </patternFill>
    </fill>
    <fill>
      <patternFill patternType="solid">
        <fgColor theme="0"/>
        <bgColor rgb="FF385623"/>
      </patternFill>
    </fill>
    <fill>
      <patternFill patternType="solid">
        <fgColor theme="2"/>
        <bgColor rgb="FFD8D8D8"/>
      </patternFill>
    </fill>
    <fill>
      <patternFill patternType="solid">
        <fgColor theme="0"/>
        <bgColor rgb="FFE2EFD9"/>
      </patternFill>
    </fill>
    <fill>
      <patternFill patternType="solid">
        <fgColor theme="0"/>
        <bgColor rgb="FFD8D8D8"/>
      </patternFill>
    </fill>
    <fill>
      <patternFill patternType="solid">
        <fgColor rgb="FF00B050"/>
        <bgColor indexed="64"/>
      </patternFill>
    </fill>
    <fill>
      <patternFill patternType="solid">
        <fgColor rgb="FF00B0F0"/>
        <bgColor indexed="64"/>
      </patternFill>
    </fill>
    <fill>
      <patternFill patternType="solid">
        <fgColor rgb="FF0070C0"/>
        <bgColor indexed="64"/>
      </patternFill>
    </fill>
    <fill>
      <patternFill patternType="solid">
        <fgColor rgb="FF7030A0"/>
        <bgColor indexed="64"/>
      </patternFill>
    </fill>
    <fill>
      <patternFill patternType="solid">
        <fgColor rgb="FFFFC000"/>
        <bgColor indexed="64"/>
      </patternFill>
    </fill>
    <fill>
      <patternFill patternType="solid">
        <fgColor theme="8" tint="0.79998168889431442"/>
        <bgColor indexed="64"/>
      </patternFill>
    </fill>
    <fill>
      <patternFill patternType="solid">
        <fgColor theme="2"/>
        <bgColor rgb="FFE2EFD9"/>
      </patternFill>
    </fill>
    <fill>
      <patternFill patternType="solid">
        <fgColor theme="2"/>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medium">
        <color auto="1"/>
      </bottom>
      <diagonal/>
    </border>
    <border>
      <left/>
      <right/>
      <top style="medium">
        <color auto="1"/>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ck">
        <color theme="1"/>
      </left>
      <right style="thick">
        <color theme="1"/>
      </right>
      <top style="thick">
        <color theme="1"/>
      </top>
      <bottom style="thick">
        <color theme="1"/>
      </bottom>
      <diagonal/>
    </border>
    <border>
      <left/>
      <right/>
      <top/>
      <bottom style="double">
        <color rgb="FF0070C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rgb="FF000000"/>
      </top>
      <bottom/>
      <diagonal/>
    </border>
    <border>
      <left/>
      <right style="medium">
        <color indexed="64"/>
      </right>
      <top style="thin">
        <color rgb="FF000000"/>
      </top>
      <bottom/>
      <diagonal/>
    </border>
    <border>
      <left/>
      <right style="medium">
        <color indexed="64"/>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rgb="FF0070C0"/>
      </top>
      <bottom style="hair">
        <color rgb="FF0070C0"/>
      </bottom>
      <diagonal/>
    </border>
    <border>
      <left style="medium">
        <color rgb="FF0070C0"/>
      </left>
      <right/>
      <top style="hair">
        <color rgb="FF0070C0"/>
      </top>
      <bottom style="hair">
        <color rgb="FF0070C0"/>
      </bottom>
      <diagonal/>
    </border>
    <border>
      <left/>
      <right style="medium">
        <color rgb="FF0070C0"/>
      </right>
      <top style="hair">
        <color rgb="FF0070C0"/>
      </top>
      <bottom style="hair">
        <color rgb="FF0070C0"/>
      </bottom>
      <diagonal/>
    </border>
    <border>
      <left style="medium">
        <color rgb="FF0070C0"/>
      </left>
      <right/>
      <top style="hair">
        <color rgb="FF0070C0"/>
      </top>
      <bottom style="medium">
        <color rgb="FF0070C0"/>
      </bottom>
      <diagonal/>
    </border>
    <border>
      <left/>
      <right/>
      <top style="hair">
        <color rgb="FF0070C0"/>
      </top>
      <bottom style="medium">
        <color rgb="FF0070C0"/>
      </bottom>
      <diagonal/>
    </border>
    <border>
      <left/>
      <right style="medium">
        <color rgb="FF0070C0"/>
      </right>
      <top style="hair">
        <color rgb="FF0070C0"/>
      </top>
      <bottom style="medium">
        <color rgb="FF0070C0"/>
      </bottom>
      <diagonal/>
    </border>
    <border>
      <left style="medium">
        <color rgb="FF0070C0"/>
      </left>
      <right/>
      <top/>
      <bottom style="hair">
        <color rgb="FF0070C0"/>
      </bottom>
      <diagonal/>
    </border>
    <border>
      <left/>
      <right/>
      <top/>
      <bottom style="hair">
        <color rgb="FF0070C0"/>
      </bottom>
      <diagonal/>
    </border>
    <border>
      <left/>
      <right style="medium">
        <color rgb="FF0070C0"/>
      </right>
      <top/>
      <bottom style="hair">
        <color rgb="FF0070C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right/>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indexed="64"/>
      </top>
      <bottom style="thin">
        <color rgb="FF000000"/>
      </bottom>
      <diagonal/>
    </border>
    <border>
      <left style="thin">
        <color rgb="FF000000"/>
      </left>
      <right style="thin">
        <color indexed="64"/>
      </right>
      <top style="thin">
        <color rgb="FF000000"/>
      </top>
      <bottom style="medium">
        <color indexed="64"/>
      </bottom>
      <diagonal/>
    </border>
    <border>
      <left style="thin">
        <color rgb="FFA0A0A0"/>
      </left>
      <right/>
      <top style="thin">
        <color rgb="FFA0A0A0"/>
      </top>
      <bottom style="thin">
        <color rgb="FFA0A0A0"/>
      </bottom>
      <diagonal/>
    </border>
    <border>
      <left/>
      <right/>
      <top style="thin">
        <color rgb="FFA0A0A0"/>
      </top>
      <bottom style="thin">
        <color rgb="FFA0A0A0"/>
      </bottom>
      <diagonal/>
    </border>
    <border>
      <left style="thin">
        <color theme="0"/>
      </left>
      <right/>
      <top style="thin">
        <color rgb="FFA0A0A0"/>
      </top>
      <bottom style="thin">
        <color rgb="FFA0A0A0"/>
      </bottom>
      <diagonal/>
    </border>
    <border>
      <left style="medium">
        <color indexed="64"/>
      </left>
      <right/>
      <top style="medium">
        <color indexed="64"/>
      </top>
      <bottom style="thin">
        <color rgb="FFA0A0A0"/>
      </bottom>
      <diagonal/>
    </border>
    <border>
      <left style="thin">
        <color rgb="FFA0A0A0"/>
      </left>
      <right/>
      <top style="medium">
        <color indexed="64"/>
      </top>
      <bottom style="thin">
        <color rgb="FFA0A0A0"/>
      </bottom>
      <diagonal/>
    </border>
    <border>
      <left style="thin">
        <color rgb="FFA0A0A0"/>
      </left>
      <right style="medium">
        <color indexed="64"/>
      </right>
      <top style="medium">
        <color indexed="64"/>
      </top>
      <bottom style="thin">
        <color rgb="FFA0A0A0"/>
      </bottom>
      <diagonal/>
    </border>
    <border>
      <left style="medium">
        <color indexed="64"/>
      </left>
      <right/>
      <top style="thin">
        <color rgb="FFA0A0A0"/>
      </top>
      <bottom style="thin">
        <color rgb="FFA0A0A0"/>
      </bottom>
      <diagonal/>
    </border>
    <border>
      <left/>
      <right style="medium">
        <color indexed="64"/>
      </right>
      <top style="thin">
        <color rgb="FFA0A0A0"/>
      </top>
      <bottom style="thin">
        <color rgb="FFA0A0A0"/>
      </bottom>
      <diagonal/>
    </border>
    <border>
      <left style="thin">
        <color rgb="FFA0A0A0"/>
      </left>
      <right style="medium">
        <color indexed="64"/>
      </right>
      <top style="thin">
        <color rgb="FFA0A0A0"/>
      </top>
      <bottom style="thin">
        <color rgb="FFA0A0A0"/>
      </bottom>
      <diagonal/>
    </border>
    <border>
      <left style="thin">
        <color theme="0"/>
      </left>
      <right style="medium">
        <color indexed="64"/>
      </right>
      <top style="thin">
        <color rgb="FFA0A0A0"/>
      </top>
      <bottom style="thin">
        <color rgb="FFA0A0A0"/>
      </bottom>
      <diagonal/>
    </border>
    <border>
      <left style="medium">
        <color indexed="64"/>
      </left>
      <right/>
      <top style="thin">
        <color rgb="FFA0A0A0"/>
      </top>
      <bottom style="medium">
        <color indexed="64"/>
      </bottom>
      <diagonal/>
    </border>
    <border>
      <left/>
      <right/>
      <top style="thin">
        <color rgb="FFA0A0A0"/>
      </top>
      <bottom style="medium">
        <color indexed="64"/>
      </bottom>
      <diagonal/>
    </border>
    <border>
      <left style="thin">
        <color rgb="FFA0A0A0"/>
      </left>
      <right style="medium">
        <color indexed="64"/>
      </right>
      <top style="thin">
        <color rgb="FFA0A0A0"/>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rgb="FF000000"/>
      </right>
      <top style="thin">
        <color indexed="64"/>
      </top>
      <bottom style="thin">
        <color rgb="FF000000"/>
      </bottom>
      <diagonal/>
    </border>
    <border>
      <left style="thin">
        <color rgb="FF000000"/>
      </left>
      <right style="medium">
        <color indexed="64"/>
      </right>
      <top style="thin">
        <color indexed="64"/>
      </top>
      <bottom style="thin">
        <color rgb="FF000000"/>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medium">
        <color rgb="FF000000"/>
      </top>
      <bottom style="medium">
        <color rgb="FF000000"/>
      </bottom>
      <diagonal/>
    </border>
    <border>
      <left style="dotted">
        <color rgb="FF000000"/>
      </left>
      <right style="dotted">
        <color rgb="FF000000"/>
      </right>
      <top/>
      <bottom/>
      <diagonal/>
    </border>
    <border>
      <left style="dotted">
        <color rgb="FF000000"/>
      </left>
      <right style="medium">
        <color rgb="FF000000"/>
      </right>
      <top/>
      <bottom/>
      <diagonal/>
    </border>
    <border>
      <left/>
      <right/>
      <top/>
      <bottom style="dotted">
        <color rgb="FF000000"/>
      </bottom>
      <diagonal/>
    </border>
    <border>
      <left/>
      <right style="dotted">
        <color rgb="FF000000"/>
      </right>
      <top/>
      <bottom style="dotted">
        <color rgb="FF000000"/>
      </bottom>
      <diagonal/>
    </border>
    <border>
      <left style="dotted">
        <color rgb="FF000000"/>
      </left>
      <right/>
      <top/>
      <bottom style="dotted">
        <color rgb="FF000000"/>
      </bottom>
      <diagonal/>
    </border>
    <border>
      <left style="dotted">
        <color rgb="FF000000"/>
      </left>
      <right style="dotted">
        <color rgb="FF000000"/>
      </right>
      <top style="medium">
        <color rgb="FF000000"/>
      </top>
      <bottom style="dotted">
        <color rgb="FF000000"/>
      </bottom>
      <diagonal/>
    </border>
    <border>
      <left style="dotted">
        <color rgb="FF000000"/>
      </left>
      <right style="dotted">
        <color rgb="FF000000"/>
      </right>
      <top/>
      <bottom style="medium">
        <color rgb="FF000000"/>
      </bottom>
      <diagonal/>
    </border>
    <border>
      <left style="dotted">
        <color rgb="FF000000"/>
      </left>
      <right style="medium">
        <color rgb="FF000000"/>
      </right>
      <top/>
      <bottom style="medium">
        <color rgb="FF000000"/>
      </bottom>
      <diagonal/>
    </border>
    <border>
      <left/>
      <right style="dotted">
        <color rgb="FF000000"/>
      </right>
      <top style="dotted">
        <color rgb="FF000000"/>
      </top>
      <bottom/>
      <diagonal/>
    </border>
    <border>
      <left style="dotted">
        <color rgb="FF000000"/>
      </left>
      <right style="dotted">
        <color rgb="FF000000"/>
      </right>
      <top style="dotted">
        <color rgb="FF000000"/>
      </top>
      <bottom/>
      <diagonal/>
    </border>
    <border>
      <left style="dotted">
        <color rgb="FF000000"/>
      </left>
      <right style="dotted">
        <color rgb="FF000000"/>
      </right>
      <top style="dotted">
        <color rgb="FF000000"/>
      </top>
      <bottom style="medium">
        <color rgb="FF000000"/>
      </bottom>
      <diagonal/>
    </border>
    <border>
      <left style="dotted">
        <color rgb="FF000000"/>
      </left>
      <right style="dotted">
        <color rgb="FF000000"/>
      </right>
      <top style="medium">
        <color rgb="FF000000"/>
      </top>
      <bottom/>
      <diagonal/>
    </border>
    <border>
      <left style="dotted">
        <color rgb="FF000000"/>
      </left>
      <right/>
      <top style="medium">
        <color rgb="FF000000"/>
      </top>
      <bottom style="dotted">
        <color rgb="FF000000"/>
      </bottom>
      <diagonal/>
    </border>
    <border>
      <left style="dotted">
        <color rgb="FF000000"/>
      </left>
      <right style="medium">
        <color rgb="FF000000"/>
      </right>
      <top style="medium">
        <color rgb="FF000000"/>
      </top>
      <bottom style="dotted">
        <color rgb="FF000000"/>
      </bottom>
      <diagonal/>
    </border>
    <border>
      <left style="dotted">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style="dotted">
        <color rgb="FF000000"/>
      </left>
      <right/>
      <top style="dotted">
        <color rgb="FF000000"/>
      </top>
      <bottom style="medium">
        <color rgb="FF000000"/>
      </bottom>
      <diagonal/>
    </border>
    <border>
      <left style="dotted">
        <color rgb="FF000000"/>
      </left>
      <right style="medium">
        <color rgb="FF000000"/>
      </right>
      <top style="dotted">
        <color rgb="FF000000"/>
      </top>
      <bottom style="medium">
        <color rgb="FF000000"/>
      </bottom>
      <diagonal/>
    </border>
    <border>
      <left style="dotted">
        <color rgb="FF000000"/>
      </left>
      <right style="dotted">
        <color rgb="FF000000"/>
      </right>
      <top/>
      <bottom style="dotted">
        <color rgb="FF000000"/>
      </bottom>
      <diagonal/>
    </border>
    <border>
      <left style="dotted">
        <color rgb="FF000000"/>
      </left>
      <right style="medium">
        <color rgb="FF000000"/>
      </right>
      <top/>
      <bottom style="dotted">
        <color rgb="FF000000"/>
      </bottom>
      <diagonal/>
    </border>
    <border>
      <left style="dotted">
        <color rgb="FF000000"/>
      </left>
      <right style="medium">
        <color rgb="FF000000"/>
      </right>
      <top style="dotted">
        <color rgb="FF000000"/>
      </top>
      <bottom/>
      <diagonal/>
    </border>
    <border>
      <left/>
      <right/>
      <top style="dotted">
        <color rgb="FF000000"/>
      </top>
      <bottom style="dotted">
        <color rgb="FF000000"/>
      </bottom>
      <diagonal/>
    </border>
    <border>
      <left style="dotted">
        <color rgb="FF000000"/>
      </left>
      <right style="medium">
        <color rgb="FF000000"/>
      </right>
      <top style="dotted">
        <color rgb="FF000000"/>
      </top>
      <bottom style="dotted">
        <color rgb="FF000000"/>
      </bottom>
      <diagonal/>
    </border>
    <border>
      <left/>
      <right style="medium">
        <color indexed="64"/>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indexed="64"/>
      </right>
      <top style="medium">
        <color rgb="FF000000"/>
      </top>
      <bottom style="thin">
        <color rgb="FF000000"/>
      </bottom>
      <diagonal/>
    </border>
    <border>
      <left style="thin">
        <color rgb="FF000000"/>
      </left>
      <right style="medium">
        <color indexed="64"/>
      </right>
      <top style="thin">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thin">
        <color rgb="FF000000"/>
      </left>
      <right style="medium">
        <color indexed="64"/>
      </right>
      <top/>
      <bottom/>
      <diagonal/>
    </border>
    <border>
      <left style="medium">
        <color rgb="FF000000"/>
      </left>
      <right style="thin">
        <color rgb="FF000000"/>
      </right>
      <top/>
      <bottom style="medium">
        <color indexed="64"/>
      </bottom>
      <diagonal/>
    </border>
    <border>
      <left style="medium">
        <color indexed="64"/>
      </left>
      <right style="dotted">
        <color rgb="FF000000"/>
      </right>
      <top/>
      <bottom/>
      <diagonal/>
    </border>
    <border>
      <left style="medium">
        <color indexed="64"/>
      </left>
      <right style="dotted">
        <color rgb="FF000000"/>
      </right>
      <top/>
      <bottom style="medium">
        <color rgb="FF000000"/>
      </bottom>
      <diagonal/>
    </border>
    <border>
      <left style="medium">
        <color indexed="64"/>
      </left>
      <right style="dotted">
        <color rgb="FF000000"/>
      </right>
      <top style="medium">
        <color rgb="FF000000"/>
      </top>
      <bottom/>
      <diagonal/>
    </border>
    <border>
      <left style="medium">
        <color rgb="FF000000"/>
      </left>
      <right style="dotted">
        <color rgb="FF000000"/>
      </right>
      <top style="medium">
        <color rgb="FF000000"/>
      </top>
      <bottom style="dotted">
        <color rgb="FF000000"/>
      </bottom>
      <diagonal/>
    </border>
    <border>
      <left style="dotted">
        <color rgb="FF000000"/>
      </left>
      <right style="medium">
        <color indexed="64"/>
      </right>
      <top style="medium">
        <color rgb="FF000000"/>
      </top>
      <bottom style="dotted">
        <color rgb="FF000000"/>
      </bottom>
      <diagonal/>
    </border>
    <border>
      <left style="medium">
        <color rgb="FF000000"/>
      </left>
      <right style="dotted">
        <color rgb="FF000000"/>
      </right>
      <top style="dotted">
        <color rgb="FF000000"/>
      </top>
      <bottom style="dotted">
        <color rgb="FF000000"/>
      </bottom>
      <diagonal/>
    </border>
    <border>
      <left style="dotted">
        <color rgb="FF000000"/>
      </left>
      <right style="medium">
        <color indexed="64"/>
      </right>
      <top style="dotted">
        <color rgb="FF000000"/>
      </top>
      <bottom style="dotted">
        <color rgb="FF000000"/>
      </bottom>
      <diagonal/>
    </border>
    <border>
      <left style="medium">
        <color indexed="64"/>
      </left>
      <right style="dotted">
        <color rgb="FF000000"/>
      </right>
      <top/>
      <bottom style="dotted">
        <color rgb="FF000000"/>
      </bottom>
      <diagonal/>
    </border>
    <border>
      <left style="dotted">
        <color rgb="FF000000"/>
      </left>
      <right style="medium">
        <color indexed="64"/>
      </right>
      <top style="dotted">
        <color rgb="FF000000"/>
      </top>
      <bottom/>
      <diagonal/>
    </border>
    <border>
      <left style="dotted">
        <color rgb="FF000000"/>
      </left>
      <right/>
      <top style="dotted">
        <color rgb="FF000000"/>
      </top>
      <bottom/>
      <diagonal/>
    </border>
    <border>
      <left/>
      <right style="medium">
        <color rgb="FF000000"/>
      </right>
      <top style="medium">
        <color indexed="64"/>
      </top>
      <bottom style="medium">
        <color indexed="64"/>
      </bottom>
      <diagonal/>
    </border>
    <border>
      <left style="medium">
        <color indexed="64"/>
      </left>
      <right/>
      <top style="medium">
        <color indexed="64"/>
      </top>
      <bottom style="dotted">
        <color rgb="FF000000"/>
      </bottom>
      <diagonal/>
    </border>
    <border>
      <left/>
      <right/>
      <top style="medium">
        <color indexed="64"/>
      </top>
      <bottom style="dotted">
        <color rgb="FF000000"/>
      </bottom>
      <diagonal/>
    </border>
    <border>
      <left/>
      <right style="dotted">
        <color rgb="FF000000"/>
      </right>
      <top style="medium">
        <color indexed="64"/>
      </top>
      <bottom style="dotted">
        <color rgb="FF000000"/>
      </bottom>
      <diagonal/>
    </border>
    <border>
      <left style="dotted">
        <color rgb="FF000000"/>
      </left>
      <right style="medium">
        <color rgb="FF000000"/>
      </right>
      <top style="medium">
        <color indexed="64"/>
      </top>
      <bottom style="dotted">
        <color rgb="FF000000"/>
      </bottom>
      <diagonal/>
    </border>
    <border>
      <left style="dotted">
        <color rgb="FF000000"/>
      </left>
      <right style="dotted">
        <color rgb="FF000000"/>
      </right>
      <top style="medium">
        <color indexed="64"/>
      </top>
      <bottom style="dotted">
        <color rgb="FF000000"/>
      </bottom>
      <diagonal/>
    </border>
    <border>
      <left style="dotted">
        <color rgb="FF000000"/>
      </left>
      <right style="medium">
        <color indexed="64"/>
      </right>
      <top style="medium">
        <color indexed="64"/>
      </top>
      <bottom style="dotted">
        <color rgb="FF000000"/>
      </bottom>
      <diagonal/>
    </border>
    <border>
      <left style="medium">
        <color indexed="64"/>
      </left>
      <right/>
      <top style="dotted">
        <color rgb="FF000000"/>
      </top>
      <bottom style="dotted">
        <color rgb="FF000000"/>
      </bottom>
      <diagonal/>
    </border>
    <border>
      <left/>
      <right style="medium">
        <color indexed="64"/>
      </right>
      <top style="dotted">
        <color rgb="FF000000"/>
      </top>
      <bottom style="dotted">
        <color rgb="FF000000"/>
      </bottom>
      <diagonal/>
    </border>
    <border>
      <left style="medium">
        <color indexed="64"/>
      </left>
      <right/>
      <top style="dotted">
        <color rgb="FF000000"/>
      </top>
      <bottom style="medium">
        <color indexed="64"/>
      </bottom>
      <diagonal/>
    </border>
    <border>
      <left/>
      <right/>
      <top style="dotted">
        <color rgb="FF000000"/>
      </top>
      <bottom style="medium">
        <color indexed="64"/>
      </bottom>
      <diagonal/>
    </border>
    <border>
      <left/>
      <right style="dotted">
        <color rgb="FF000000"/>
      </right>
      <top style="dotted">
        <color rgb="FF000000"/>
      </top>
      <bottom style="medium">
        <color indexed="64"/>
      </bottom>
      <diagonal/>
    </border>
    <border>
      <left style="dotted">
        <color rgb="FF000000"/>
      </left>
      <right style="medium">
        <color rgb="FF000000"/>
      </right>
      <top style="dotted">
        <color rgb="FF000000"/>
      </top>
      <bottom style="medium">
        <color indexed="64"/>
      </bottom>
      <diagonal/>
    </border>
    <border>
      <left style="dotted">
        <color rgb="FF000000"/>
      </left>
      <right style="medium">
        <color indexed="64"/>
      </right>
      <top/>
      <bottom style="dotted">
        <color rgb="FF000000"/>
      </bottom>
      <diagonal/>
    </border>
    <border>
      <left style="dotted">
        <color rgb="FF000000"/>
      </left>
      <right style="medium">
        <color indexed="64"/>
      </right>
      <top style="dotted">
        <color rgb="FF000000"/>
      </top>
      <bottom style="medium">
        <color rgb="FF000000"/>
      </bottom>
      <diagonal/>
    </border>
    <border>
      <left/>
      <right style="medium">
        <color indexed="64"/>
      </right>
      <top style="dotted">
        <color rgb="FF000000"/>
      </top>
      <bottom style="medium">
        <color indexed="64"/>
      </bottom>
      <diagonal/>
    </border>
  </borders>
  <cellStyleXfs count="15">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 fillId="0" borderId="0"/>
    <xf numFmtId="43" fontId="1" fillId="0" borderId="0" applyFont="0" applyFill="0" applyBorder="0" applyAlignment="0" applyProtection="0"/>
    <xf numFmtId="0" fontId="3" fillId="0" borderId="0"/>
    <xf numFmtId="43" fontId="1" fillId="0" borderId="0" applyFont="0" applyFill="0" applyBorder="0" applyAlignment="0" applyProtection="0"/>
    <xf numFmtId="9" fontId="3" fillId="0" borderId="0" applyFont="0" applyFill="0" applyBorder="0" applyAlignment="0" applyProtection="0"/>
    <xf numFmtId="0" fontId="47" fillId="0" borderId="0" applyNumberFormat="0" applyFont="0" applyFill="0" applyBorder="0" applyAlignment="0" applyProtection="0"/>
  </cellStyleXfs>
  <cellXfs count="904">
    <xf numFmtId="0" fontId="0" fillId="0" borderId="0" xfId="0"/>
    <xf numFmtId="0" fontId="4" fillId="0" borderId="0" xfId="0" applyFont="1" applyAlignment="1">
      <alignment horizontal="left" vertical="center"/>
    </xf>
    <xf numFmtId="17"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center" vertical="center"/>
    </xf>
    <xf numFmtId="4" fontId="6" fillId="0" borderId="0" xfId="0" applyNumberFormat="1" applyFont="1" applyAlignment="1">
      <alignment horizontal="center" vertical="center"/>
    </xf>
    <xf numFmtId="166" fontId="6" fillId="5" borderId="0" xfId="0" applyNumberFormat="1" applyFont="1" applyFill="1" applyAlignment="1">
      <alignment horizontal="center" vertical="center"/>
    </xf>
    <xf numFmtId="0" fontId="7" fillId="2" borderId="0" xfId="0" applyFont="1" applyFill="1" applyAlignment="1">
      <alignment horizontal="center" vertical="center"/>
    </xf>
    <xf numFmtId="0" fontId="6" fillId="5" borderId="0" xfId="0" applyFont="1" applyFill="1" applyAlignment="1">
      <alignment vertical="center"/>
    </xf>
    <xf numFmtId="0" fontId="8" fillId="2" borderId="0" xfId="0" applyFont="1" applyFill="1" applyAlignment="1">
      <alignment vertical="center"/>
    </xf>
    <xf numFmtId="0" fontId="8" fillId="0" borderId="0" xfId="0" applyFont="1" applyAlignment="1">
      <alignment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8" fillId="0" borderId="23" xfId="0" applyFont="1" applyBorder="1" applyAlignment="1">
      <alignment horizontal="justify" vertical="center"/>
    </xf>
    <xf numFmtId="4" fontId="8" fillId="0" borderId="23" xfId="0" applyNumberFormat="1" applyFont="1" applyBorder="1" applyAlignment="1">
      <alignment vertical="center"/>
    </xf>
    <xf numFmtId="4" fontId="8" fillId="0" borderId="23" xfId="0" applyNumberFormat="1" applyFont="1" applyBorder="1" applyAlignment="1">
      <alignment horizontal="center" vertical="center"/>
    </xf>
    <xf numFmtId="4" fontId="9" fillId="0" borderId="23" xfId="0" applyNumberFormat="1" applyFont="1" applyBorder="1" applyAlignment="1">
      <alignment horizontal="center" vertical="center"/>
    </xf>
    <xf numFmtId="4" fontId="8" fillId="0" borderId="23" xfId="10" applyNumberFormat="1" applyFont="1" applyFill="1" applyBorder="1" applyAlignment="1">
      <alignment horizontal="center" vertical="center"/>
    </xf>
    <xf numFmtId="4" fontId="9" fillId="0" borderId="23" xfId="0" applyNumberFormat="1" applyFont="1" applyBorder="1" applyAlignment="1">
      <alignment vertical="center"/>
    </xf>
    <xf numFmtId="44" fontId="8" fillId="0" borderId="23" xfId="1" applyFont="1" applyFill="1" applyBorder="1" applyAlignment="1">
      <alignment vertical="center"/>
    </xf>
    <xf numFmtId="1" fontId="8" fillId="0" borderId="23" xfId="0" applyNumberFormat="1" applyFont="1" applyBorder="1" applyAlignment="1">
      <alignment horizontal="center" vertical="center"/>
    </xf>
    <xf numFmtId="165" fontId="8" fillId="0" borderId="23" xfId="0" applyNumberFormat="1" applyFont="1" applyBorder="1" applyAlignment="1">
      <alignment vertical="center"/>
    </xf>
    <xf numFmtId="4" fontId="8" fillId="0" borderId="24" xfId="0" applyNumberFormat="1" applyFont="1" applyBorder="1" applyAlignment="1">
      <alignment vertical="center"/>
    </xf>
    <xf numFmtId="4" fontId="8" fillId="0" borderId="0" xfId="0" applyNumberFormat="1" applyFont="1" applyAlignment="1">
      <alignment vertical="center"/>
    </xf>
    <xf numFmtId="10" fontId="8" fillId="0" borderId="0" xfId="0" applyNumberFormat="1" applyFont="1" applyAlignment="1">
      <alignment vertical="center"/>
    </xf>
    <xf numFmtId="0" fontId="8" fillId="0" borderId="0" xfId="0" applyFont="1" applyAlignment="1">
      <alignment horizontal="center" vertical="center"/>
    </xf>
    <xf numFmtId="0" fontId="10" fillId="0" borderId="22" xfId="0" applyFont="1" applyBorder="1" applyAlignment="1">
      <alignment horizontal="center" vertical="center"/>
    </xf>
    <xf numFmtId="0" fontId="10" fillId="0" borderId="23" xfId="0" applyFont="1" applyBorder="1" applyAlignment="1">
      <alignment horizontal="center" vertical="center"/>
    </xf>
    <xf numFmtId="4" fontId="10" fillId="0" borderId="23" xfId="10" applyNumberFormat="1" applyFont="1" applyFill="1" applyBorder="1" applyAlignment="1">
      <alignment horizontal="center" vertical="center"/>
    </xf>
    <xf numFmtId="3" fontId="10" fillId="0" borderId="23" xfId="10" applyNumberFormat="1" applyFont="1" applyFill="1" applyBorder="1" applyAlignment="1">
      <alignment horizontal="center" vertical="center"/>
    </xf>
    <xf numFmtId="10" fontId="10" fillId="0" borderId="23" xfId="2" applyNumberFormat="1" applyFont="1" applyFill="1" applyBorder="1" applyAlignment="1">
      <alignment horizontal="center" vertical="center"/>
    </xf>
    <xf numFmtId="4" fontId="8" fillId="2" borderId="0" xfId="0" applyNumberFormat="1" applyFont="1" applyFill="1" applyAlignment="1">
      <alignment vertical="center"/>
    </xf>
    <xf numFmtId="0" fontId="8" fillId="0" borderId="23" xfId="0" applyFont="1" applyBorder="1" applyAlignment="1">
      <alignment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8" fillId="0" borderId="19" xfId="0" applyFont="1" applyBorder="1" applyAlignment="1">
      <alignment horizontal="justify" vertical="center"/>
    </xf>
    <xf numFmtId="0" fontId="8" fillId="0" borderId="19" xfId="0" applyFont="1" applyBorder="1" applyAlignment="1">
      <alignment horizontal="center" vertical="center"/>
    </xf>
    <xf numFmtId="165" fontId="10" fillId="0" borderId="19" xfId="0" applyNumberFormat="1" applyFont="1" applyBorder="1" applyAlignment="1">
      <alignment vertical="center"/>
    </xf>
    <xf numFmtId="4" fontId="10" fillId="0" borderId="19" xfId="10" applyNumberFormat="1" applyFont="1" applyFill="1" applyBorder="1" applyAlignment="1">
      <alignment horizontal="center" vertical="center"/>
    </xf>
    <xf numFmtId="4" fontId="9" fillId="0" borderId="19" xfId="0" applyNumberFormat="1" applyFont="1" applyBorder="1" applyAlignment="1">
      <alignment vertical="center"/>
    </xf>
    <xf numFmtId="44" fontId="8" fillId="0" borderId="19" xfId="1" applyFont="1" applyFill="1" applyBorder="1" applyAlignment="1">
      <alignment vertical="center"/>
    </xf>
    <xf numFmtId="4" fontId="8" fillId="0" borderId="19" xfId="0" applyNumberFormat="1" applyFont="1" applyBorder="1" applyAlignment="1">
      <alignment vertical="center"/>
    </xf>
    <xf numFmtId="0" fontId="8" fillId="0" borderId="19" xfId="0" applyFont="1" applyBorder="1" applyAlignment="1">
      <alignment vertical="center"/>
    </xf>
    <xf numFmtId="4" fontId="8" fillId="0" borderId="25" xfId="0" applyNumberFormat="1" applyFont="1" applyBorder="1" applyAlignment="1">
      <alignment vertical="center"/>
    </xf>
    <xf numFmtId="0" fontId="10" fillId="0" borderId="27" xfId="0" applyFont="1" applyBorder="1" applyAlignment="1">
      <alignment horizontal="center" vertical="center"/>
    </xf>
    <xf numFmtId="0" fontId="10" fillId="0" borderId="0" xfId="0" applyFont="1" applyAlignment="1">
      <alignment horizontal="center" vertical="center"/>
    </xf>
    <xf numFmtId="0" fontId="8" fillId="0" borderId="0" xfId="0" applyFont="1" applyAlignment="1">
      <alignment horizontal="justify" vertical="center"/>
    </xf>
    <xf numFmtId="4" fontId="10" fillId="0" borderId="0" xfId="10" applyNumberFormat="1" applyFont="1" applyFill="1" applyBorder="1" applyAlignment="1">
      <alignment horizontal="center" vertical="center"/>
    </xf>
    <xf numFmtId="3" fontId="10" fillId="0" borderId="0" xfId="10" applyNumberFormat="1" applyFont="1" applyFill="1" applyBorder="1" applyAlignment="1">
      <alignment horizontal="center" vertical="center"/>
    </xf>
    <xf numFmtId="10" fontId="10" fillId="0" borderId="0" xfId="2" applyNumberFormat="1" applyFont="1" applyFill="1" applyBorder="1" applyAlignment="1">
      <alignment horizontal="center" vertical="center"/>
    </xf>
    <xf numFmtId="4" fontId="9" fillId="0" borderId="0" xfId="0" applyNumberFormat="1" applyFont="1" applyAlignment="1">
      <alignment vertical="center"/>
    </xf>
    <xf numFmtId="44" fontId="8" fillId="0" borderId="0" xfId="1" applyFont="1" applyFill="1" applyBorder="1" applyAlignment="1">
      <alignment vertical="center"/>
    </xf>
    <xf numFmtId="4" fontId="8" fillId="0" borderId="21" xfId="0" applyNumberFormat="1" applyFont="1" applyBorder="1" applyAlignment="1">
      <alignment vertical="center"/>
    </xf>
    <xf numFmtId="0" fontId="10" fillId="0" borderId="20" xfId="0" applyFont="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justify" vertical="center"/>
    </xf>
    <xf numFmtId="0" fontId="8" fillId="0" borderId="4" xfId="0" applyFont="1" applyBorder="1" applyAlignment="1">
      <alignment horizontal="center" vertical="center"/>
    </xf>
    <xf numFmtId="4" fontId="10" fillId="0" borderId="4" xfId="10" applyNumberFormat="1" applyFont="1" applyFill="1" applyBorder="1" applyAlignment="1">
      <alignment horizontal="center" vertical="center"/>
    </xf>
    <xf numFmtId="3" fontId="10" fillId="0" borderId="4" xfId="10" applyNumberFormat="1" applyFont="1" applyFill="1" applyBorder="1" applyAlignment="1">
      <alignment horizontal="center" vertical="center"/>
    </xf>
    <xf numFmtId="10" fontId="10" fillId="0" borderId="4" xfId="2" applyNumberFormat="1" applyFont="1" applyFill="1" applyBorder="1" applyAlignment="1">
      <alignment horizontal="center" vertical="center"/>
    </xf>
    <xf numFmtId="4" fontId="9" fillId="0" borderId="4" xfId="0" applyNumberFormat="1" applyFont="1" applyBorder="1" applyAlignment="1">
      <alignment vertical="center"/>
    </xf>
    <xf numFmtId="44" fontId="8" fillId="0" borderId="4" xfId="1" applyFont="1" applyFill="1" applyBorder="1" applyAlignment="1">
      <alignment vertical="center"/>
    </xf>
    <xf numFmtId="4" fontId="8" fillId="0" borderId="4" xfId="0" applyNumberFormat="1" applyFont="1" applyBorder="1" applyAlignment="1">
      <alignment vertical="center"/>
    </xf>
    <xf numFmtId="0" fontId="8" fillId="0" borderId="4" xfId="0" applyFont="1" applyBorder="1" applyAlignment="1">
      <alignment vertical="center"/>
    </xf>
    <xf numFmtId="4" fontId="8" fillId="0" borderId="26" xfId="0" applyNumberFormat="1" applyFont="1" applyBorder="1" applyAlignment="1">
      <alignment vertical="center"/>
    </xf>
    <xf numFmtId="165" fontId="10" fillId="0" borderId="23" xfId="0" applyNumberFormat="1" applyFont="1" applyBorder="1" applyAlignment="1">
      <alignment vertical="center"/>
    </xf>
    <xf numFmtId="0" fontId="8" fillId="2" borderId="0" xfId="0" applyFont="1" applyFill="1" applyAlignment="1">
      <alignment horizontal="justify" vertical="center"/>
    </xf>
    <xf numFmtId="0" fontId="8" fillId="2" borderId="0" xfId="0" applyFont="1" applyFill="1" applyAlignment="1">
      <alignment horizontal="center" vertical="center"/>
    </xf>
    <xf numFmtId="4" fontId="8" fillId="0" borderId="0" xfId="0" applyNumberFormat="1" applyFont="1" applyAlignment="1">
      <alignment horizontal="center" vertical="center"/>
    </xf>
    <xf numFmtId="4" fontId="8" fillId="0" borderId="0" xfId="10" applyNumberFormat="1" applyFont="1" applyFill="1" applyBorder="1" applyAlignment="1">
      <alignment horizontal="center" vertical="center"/>
    </xf>
    <xf numFmtId="1" fontId="8" fillId="0" borderId="0" xfId="0" applyNumberFormat="1" applyFont="1" applyAlignment="1">
      <alignment horizontal="center" vertical="center"/>
    </xf>
    <xf numFmtId="10" fontId="8" fillId="2" borderId="0" xfId="0" applyNumberFormat="1" applyFont="1" applyFill="1" applyAlignment="1">
      <alignment vertical="center"/>
    </xf>
    <xf numFmtId="0" fontId="11" fillId="8" borderId="0" xfId="0" applyFont="1" applyFill="1" applyAlignment="1">
      <alignment horizontal="center" vertical="center"/>
    </xf>
    <xf numFmtId="4" fontId="11" fillId="8" borderId="0" xfId="0" applyNumberFormat="1" applyFont="1" applyFill="1" applyAlignment="1">
      <alignment horizontal="center" vertical="center"/>
    </xf>
    <xf numFmtId="0" fontId="5" fillId="0" borderId="0" xfId="0" applyFont="1" applyAlignment="1">
      <alignment horizontal="center" vertical="center"/>
    </xf>
    <xf numFmtId="4" fontId="5" fillId="0" borderId="0" xfId="0" applyNumberFormat="1" applyFont="1" applyAlignment="1">
      <alignment horizontal="right" vertical="center"/>
    </xf>
    <xf numFmtId="4" fontId="5" fillId="0" borderId="0" xfId="0" applyNumberFormat="1" applyFont="1" applyAlignment="1">
      <alignment vertical="center"/>
    </xf>
    <xf numFmtId="0" fontId="12" fillId="0" borderId="0" xfId="0" applyFont="1" applyAlignment="1">
      <alignment horizontal="center" vertical="center"/>
    </xf>
    <xf numFmtId="0" fontId="12" fillId="0" borderId="0" xfId="0" applyFont="1" applyAlignment="1">
      <alignment horizontal="left" vertical="center"/>
    </xf>
    <xf numFmtId="4" fontId="12" fillId="0" borderId="0" xfId="0" applyNumberFormat="1" applyFont="1" applyAlignment="1">
      <alignment horizontal="right" vertical="center"/>
    </xf>
    <xf numFmtId="165" fontId="5" fillId="0" borderId="0" xfId="0" applyNumberFormat="1" applyFont="1" applyAlignment="1">
      <alignment vertical="center"/>
    </xf>
    <xf numFmtId="0" fontId="8" fillId="0" borderId="0" xfId="0" applyFont="1"/>
    <xf numFmtId="0" fontId="14" fillId="0" borderId="0" xfId="0" applyFont="1" applyAlignment="1">
      <alignment vertical="center" wrapText="1"/>
    </xf>
    <xf numFmtId="0" fontId="15" fillId="0" borderId="0" xfId="0" applyFont="1" applyAlignment="1">
      <alignment vertical="center"/>
    </xf>
    <xf numFmtId="0" fontId="16" fillId="0" borderId="0" xfId="0" applyFont="1" applyAlignment="1">
      <alignment vertical="center"/>
    </xf>
    <xf numFmtId="0" fontId="5" fillId="0" borderId="0" xfId="0" applyFont="1"/>
    <xf numFmtId="0" fontId="17" fillId="0" borderId="0" xfId="0" applyFont="1" applyAlignment="1">
      <alignment vertical="center"/>
    </xf>
    <xf numFmtId="0" fontId="17" fillId="0" borderId="0" xfId="0" applyFont="1" applyAlignment="1">
      <alignment horizontal="center" vertical="center"/>
    </xf>
    <xf numFmtId="4" fontId="17" fillId="0" borderId="0" xfId="0" applyNumberFormat="1" applyFont="1" applyAlignment="1">
      <alignment vertical="center"/>
    </xf>
    <xf numFmtId="0" fontId="18" fillId="0" borderId="0" xfId="0" applyFont="1" applyAlignment="1">
      <alignment vertical="center"/>
    </xf>
    <xf numFmtId="0" fontId="19" fillId="0" borderId="0" xfId="0" applyFont="1" applyAlignment="1">
      <alignment vertical="center"/>
    </xf>
    <xf numFmtId="0" fontId="19" fillId="0" borderId="0" xfId="0" applyFont="1" applyAlignment="1">
      <alignment vertical="center" wrapText="1"/>
    </xf>
    <xf numFmtId="0" fontId="21" fillId="0" borderId="0" xfId="0" applyFont="1" applyAlignment="1">
      <alignment vertical="center"/>
    </xf>
    <xf numFmtId="0" fontId="17" fillId="0" borderId="0" xfId="0" applyFont="1" applyAlignment="1">
      <alignment vertical="distributed" justifyLastLine="1"/>
    </xf>
    <xf numFmtId="0" fontId="22" fillId="0" borderId="0" xfId="0" applyFont="1" applyAlignment="1">
      <alignment horizontal="center" vertical="center"/>
    </xf>
    <xf numFmtId="4" fontId="22" fillId="0" borderId="0" xfId="0" applyNumberFormat="1" applyFont="1" applyAlignment="1">
      <alignment horizontal="left" vertical="center"/>
    </xf>
    <xf numFmtId="0" fontId="23" fillId="0" borderId="0" xfId="0" applyFont="1" applyAlignment="1">
      <alignment vertical="center"/>
    </xf>
    <xf numFmtId="0" fontId="23" fillId="0" borderId="0" xfId="0" applyFont="1" applyAlignment="1">
      <alignment horizontal="center" vertical="center"/>
    </xf>
    <xf numFmtId="4" fontId="23" fillId="0" borderId="0" xfId="0" applyNumberFormat="1"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24" fillId="0" borderId="0" xfId="0" applyFont="1"/>
    <xf numFmtId="0" fontId="24" fillId="0" borderId="0" xfId="0" applyFont="1" applyAlignment="1">
      <alignment vertical="center"/>
    </xf>
    <xf numFmtId="0" fontId="26" fillId="0" borderId="0" xfId="0" applyFont="1" applyAlignment="1">
      <alignment vertical="center"/>
    </xf>
    <xf numFmtId="0" fontId="24" fillId="0" borderId="0" xfId="0" applyFont="1" applyAlignment="1">
      <alignment horizontal="center" vertical="center"/>
    </xf>
    <xf numFmtId="0" fontId="27" fillId="0" borderId="0" xfId="0" applyFont="1" applyAlignment="1">
      <alignment vertical="center"/>
    </xf>
    <xf numFmtId="0" fontId="28" fillId="0" borderId="0" xfId="0" applyFont="1" applyAlignment="1">
      <alignment vertical="center"/>
    </xf>
    <xf numFmtId="0" fontId="29" fillId="3" borderId="13" xfId="0" applyFont="1" applyFill="1" applyBorder="1" applyAlignment="1">
      <alignment horizontal="center" vertical="center"/>
    </xf>
    <xf numFmtId="0" fontId="5" fillId="3" borderId="0" xfId="0" applyFont="1" applyFill="1" applyAlignment="1">
      <alignment horizontal="left"/>
    </xf>
    <xf numFmtId="0" fontId="8" fillId="0" borderId="11" xfId="0" applyFont="1" applyBorder="1" applyAlignment="1">
      <alignment vertical="center"/>
    </xf>
    <xf numFmtId="0" fontId="8" fillId="0" borderId="12" xfId="0" applyFont="1" applyBorder="1" applyAlignment="1">
      <alignment vertical="center"/>
    </xf>
    <xf numFmtId="0" fontId="31" fillId="0" borderId="11" xfId="0" applyFont="1" applyBorder="1" applyAlignment="1">
      <alignment vertical="center"/>
    </xf>
    <xf numFmtId="0" fontId="32" fillId="7" borderId="17" xfId="0" applyFont="1" applyFill="1" applyBorder="1" applyAlignment="1">
      <alignment horizontal="center" vertical="center"/>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32" fillId="0" borderId="28" xfId="0" applyFont="1" applyBorder="1" applyAlignment="1">
      <alignment horizontal="left" vertical="center"/>
    </xf>
    <xf numFmtId="10" fontId="10" fillId="0" borderId="17" xfId="0" applyNumberFormat="1" applyFont="1" applyBorder="1" applyAlignment="1">
      <alignment horizontal="center" vertical="center"/>
    </xf>
    <xf numFmtId="10" fontId="10" fillId="7" borderId="17" xfId="0" applyNumberFormat="1" applyFont="1" applyFill="1" applyBorder="1" applyAlignment="1">
      <alignment horizontal="center" vertical="center"/>
    </xf>
    <xf numFmtId="10" fontId="31" fillId="0" borderId="29" xfId="0" applyNumberFormat="1" applyFont="1" applyBorder="1" applyAlignment="1">
      <alignment horizontal="center" vertical="center"/>
    </xf>
    <xf numFmtId="0" fontId="8" fillId="0" borderId="32" xfId="0" applyFont="1" applyBorder="1" applyAlignment="1">
      <alignment horizontal="center" vertical="center"/>
    </xf>
    <xf numFmtId="0" fontId="32" fillId="0" borderId="33" xfId="0" applyFont="1" applyBorder="1" applyAlignment="1">
      <alignment horizontal="left" vertical="center"/>
    </xf>
    <xf numFmtId="10" fontId="10" fillId="0" borderId="15" xfId="0" applyNumberFormat="1" applyFont="1" applyBorder="1" applyAlignment="1">
      <alignment horizontal="center" vertical="center"/>
    </xf>
    <xf numFmtId="10" fontId="32" fillId="0" borderId="34" xfId="0" applyNumberFormat="1" applyFont="1" applyBorder="1" applyAlignment="1">
      <alignment horizontal="center" vertical="center"/>
    </xf>
    <xf numFmtId="0" fontId="8" fillId="0" borderId="6" xfId="0" applyFont="1" applyBorder="1" applyAlignment="1">
      <alignment vertical="center"/>
    </xf>
    <xf numFmtId="0" fontId="32" fillId="0" borderId="11" xfId="0" applyFont="1" applyBorder="1" applyAlignment="1">
      <alignment horizontal="left" vertical="center"/>
    </xf>
    <xf numFmtId="10" fontId="10" fillId="0" borderId="0" xfId="0" applyNumberFormat="1" applyFont="1" applyAlignment="1">
      <alignment horizontal="center" vertical="center"/>
    </xf>
    <xf numFmtId="10" fontId="32" fillId="0" borderId="12" xfId="0" applyNumberFormat="1" applyFont="1" applyBorder="1" applyAlignment="1">
      <alignment horizontal="center" vertical="center"/>
    </xf>
    <xf numFmtId="10" fontId="10" fillId="0" borderId="16" xfId="0" applyNumberFormat="1" applyFont="1" applyBorder="1" applyAlignment="1">
      <alignment horizontal="center" vertical="center"/>
    </xf>
    <xf numFmtId="10" fontId="32" fillId="0" borderId="35" xfId="0" applyNumberFormat="1" applyFont="1" applyBorder="1" applyAlignment="1">
      <alignment horizontal="center" vertical="center"/>
    </xf>
    <xf numFmtId="0" fontId="8" fillId="0" borderId="5" xfId="0" applyFont="1" applyBorder="1" applyAlignment="1">
      <alignment vertical="center"/>
    </xf>
    <xf numFmtId="0" fontId="32" fillId="0" borderId="36" xfId="0" applyFont="1" applyBorder="1" applyAlignment="1">
      <alignment horizontal="left" vertical="center"/>
    </xf>
    <xf numFmtId="10" fontId="10" fillId="0" borderId="37" xfId="0" applyNumberFormat="1" applyFont="1" applyBorder="1" applyAlignment="1">
      <alignment horizontal="center" vertical="center"/>
    </xf>
    <xf numFmtId="10" fontId="10" fillId="7" borderId="37" xfId="0" applyNumberFormat="1" applyFont="1" applyFill="1" applyBorder="1" applyAlignment="1">
      <alignment horizontal="center" vertical="center"/>
    </xf>
    <xf numFmtId="10" fontId="31" fillId="0" borderId="38" xfId="0" applyNumberFormat="1"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10" fontId="8" fillId="0" borderId="0" xfId="2" applyNumberFormat="1" applyFont="1" applyBorder="1" applyAlignment="1">
      <alignment vertical="center"/>
    </xf>
    <xf numFmtId="10" fontId="8" fillId="0" borderId="12" xfId="2" applyNumberFormat="1" applyFont="1" applyBorder="1" applyAlignment="1">
      <alignment vertical="center"/>
    </xf>
    <xf numFmtId="0" fontId="8" fillId="0" borderId="7" xfId="0" applyFont="1" applyBorder="1" applyAlignment="1">
      <alignment vertical="center"/>
    </xf>
    <xf numFmtId="10" fontId="8" fillId="0" borderId="5" xfId="2" applyNumberFormat="1" applyFont="1" applyBorder="1" applyAlignment="1">
      <alignment vertical="center"/>
    </xf>
    <xf numFmtId="10" fontId="8" fillId="0" borderId="8" xfId="2" applyNumberFormat="1" applyFont="1" applyBorder="1" applyAlignment="1">
      <alignment vertical="center"/>
    </xf>
    <xf numFmtId="0" fontId="35" fillId="0" borderId="0" xfId="0" applyFont="1" applyAlignment="1">
      <alignment vertical="center"/>
    </xf>
    <xf numFmtId="0" fontId="35" fillId="0" borderId="0" xfId="0" applyFont="1" applyAlignment="1">
      <alignment horizontal="left" vertical="center"/>
    </xf>
    <xf numFmtId="0" fontId="5" fillId="0" borderId="0" xfId="0" applyFont="1" applyAlignment="1">
      <alignment horizontal="justify" vertical="center"/>
    </xf>
    <xf numFmtId="0" fontId="25" fillId="0" borderId="0" xfId="0" applyFont="1" applyAlignment="1">
      <alignment horizontal="left" vertical="center" wrapText="1"/>
    </xf>
    <xf numFmtId="0" fontId="25" fillId="0" borderId="0" xfId="0" applyFont="1" applyAlignment="1">
      <alignment horizontal="left" vertical="center"/>
    </xf>
    <xf numFmtId="0" fontId="36" fillId="0" borderId="0" xfId="0" applyFont="1" applyAlignment="1">
      <alignment horizontal="left" vertical="center"/>
    </xf>
    <xf numFmtId="43" fontId="17" fillId="0" borderId="0" xfId="0" applyNumberFormat="1" applyFont="1" applyAlignment="1">
      <alignment vertical="center"/>
    </xf>
    <xf numFmtId="0" fontId="37" fillId="0" borderId="0" xfId="0" applyFont="1" applyAlignment="1">
      <alignment vertical="center"/>
    </xf>
    <xf numFmtId="4" fontId="39" fillId="0" borderId="0" xfId="0" applyNumberFormat="1" applyFont="1" applyAlignment="1">
      <alignment vertical="center"/>
    </xf>
    <xf numFmtId="0" fontId="17" fillId="0" borderId="0" xfId="0" applyFont="1" applyAlignment="1">
      <alignment vertical="center" wrapText="1"/>
    </xf>
    <xf numFmtId="0" fontId="17" fillId="0" borderId="0" xfId="0" applyFont="1" applyAlignment="1">
      <alignment horizontal="left" vertical="center"/>
    </xf>
    <xf numFmtId="0" fontId="17" fillId="0" borderId="0" xfId="0" applyFont="1" applyAlignment="1">
      <alignment horizontal="justify" vertical="center"/>
    </xf>
    <xf numFmtId="4" fontId="15" fillId="0" borderId="0" xfId="0" applyNumberFormat="1" applyFont="1" applyAlignment="1">
      <alignment vertical="center"/>
    </xf>
    <xf numFmtId="0" fontId="13" fillId="3" borderId="0" xfId="0" applyFont="1" applyFill="1" applyAlignment="1">
      <alignment horizontal="center" vertical="center" wrapText="1"/>
    </xf>
    <xf numFmtId="0" fontId="42" fillId="0" borderId="0" xfId="0" applyFont="1" applyAlignment="1">
      <alignment vertical="center"/>
    </xf>
    <xf numFmtId="0" fontId="43" fillId="0" borderId="0" xfId="0" applyFont="1" applyAlignment="1">
      <alignment horizontal="center" vertical="center"/>
    </xf>
    <xf numFmtId="0" fontId="43" fillId="0" borderId="0" xfId="0" applyFont="1" applyAlignment="1">
      <alignment vertical="center"/>
    </xf>
    <xf numFmtId="0" fontId="18" fillId="0" borderId="0" xfId="0" applyFont="1" applyAlignment="1">
      <alignment horizontal="center" vertical="center" wrapText="1"/>
    </xf>
    <xf numFmtId="168" fontId="18" fillId="0" borderId="0" xfId="0" applyNumberFormat="1" applyFont="1" applyAlignment="1">
      <alignment horizontal="center" vertical="center" wrapText="1"/>
    </xf>
    <xf numFmtId="0" fontId="19" fillId="0" borderId="0" xfId="0" applyFont="1" applyAlignment="1">
      <alignment horizontal="center" vertical="center"/>
    </xf>
    <xf numFmtId="0" fontId="16" fillId="0" borderId="0" xfId="0" applyFont="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xf>
    <xf numFmtId="0" fontId="45" fillId="0" borderId="0" xfId="0" applyFont="1" applyAlignment="1">
      <alignment horizontal="center" vertical="center"/>
    </xf>
    <xf numFmtId="0" fontId="40" fillId="0" borderId="0" xfId="0" applyFont="1" applyAlignment="1">
      <alignment horizontal="left" vertical="center"/>
    </xf>
    <xf numFmtId="0" fontId="6" fillId="0" borderId="0" xfId="0" applyFont="1"/>
    <xf numFmtId="0" fontId="5" fillId="0" borderId="0" xfId="0" applyFont="1" applyAlignment="1">
      <alignment wrapText="1"/>
    </xf>
    <xf numFmtId="4" fontId="8" fillId="0" borderId="0" xfId="0" applyNumberFormat="1" applyFont="1"/>
    <xf numFmtId="0" fontId="48" fillId="0" borderId="0" xfId="0" applyFont="1" applyAlignment="1">
      <alignment vertical="center"/>
    </xf>
    <xf numFmtId="0" fontId="48" fillId="0" borderId="0" xfId="0" applyFont="1" applyAlignment="1">
      <alignment horizontal="justify" vertical="center" wrapText="1"/>
    </xf>
    <xf numFmtId="4" fontId="48" fillId="0" borderId="0" xfId="0" applyNumberFormat="1" applyFont="1" applyAlignment="1">
      <alignment vertical="center"/>
    </xf>
    <xf numFmtId="0" fontId="49" fillId="0" borderId="0" xfId="0" applyFont="1" applyAlignment="1">
      <alignment horizontal="center" vertical="center"/>
    </xf>
    <xf numFmtId="4" fontId="49" fillId="0" borderId="0" xfId="0" applyNumberFormat="1" applyFont="1" applyAlignment="1">
      <alignment horizontal="center" vertical="center"/>
    </xf>
    <xf numFmtId="0" fontId="50" fillId="0" borderId="0" xfId="0" applyFont="1" applyAlignment="1">
      <alignment horizontal="center" vertical="center"/>
    </xf>
    <xf numFmtId="0" fontId="50" fillId="0" borderId="0" xfId="0" applyFont="1" applyAlignment="1" applyProtection="1">
      <alignment horizontal="center" vertical="center"/>
      <protection locked="0"/>
    </xf>
    <xf numFmtId="0" fontId="50" fillId="0" borderId="43" xfId="0" applyFont="1" applyBorder="1" applyAlignment="1" applyProtection="1">
      <alignment horizontal="center" vertical="center"/>
      <protection locked="0"/>
    </xf>
    <xf numFmtId="0" fontId="52" fillId="0" borderId="42" xfId="0" applyFont="1" applyBorder="1" applyAlignment="1" applyProtection="1">
      <alignment vertical="center"/>
      <protection hidden="1"/>
    </xf>
    <xf numFmtId="0" fontId="50" fillId="0" borderId="42" xfId="0" applyFont="1" applyBorder="1" applyAlignment="1" applyProtection="1">
      <alignment horizontal="center" vertical="center"/>
      <protection locked="0"/>
    </xf>
    <xf numFmtId="0" fontId="52" fillId="0" borderId="42" xfId="0" applyFont="1" applyBorder="1" applyAlignment="1" applyProtection="1">
      <alignment horizontal="center" vertical="center"/>
      <protection hidden="1"/>
    </xf>
    <xf numFmtId="4" fontId="52" fillId="0" borderId="44" xfId="0" applyNumberFormat="1" applyFont="1" applyBorder="1" applyAlignment="1" applyProtection="1">
      <alignment horizontal="center" vertical="center"/>
      <protection hidden="1"/>
    </xf>
    <xf numFmtId="0" fontId="53" fillId="0" borderId="42" xfId="0" applyFont="1" applyBorder="1" applyAlignment="1" applyProtection="1">
      <alignment horizontal="justify" vertical="center" wrapText="1"/>
      <protection hidden="1"/>
    </xf>
    <xf numFmtId="164" fontId="50" fillId="0" borderId="42" xfId="0" applyNumberFormat="1" applyFont="1" applyBorder="1" applyAlignment="1" applyProtection="1">
      <alignment horizontal="right" vertical="center"/>
      <protection locked="0"/>
    </xf>
    <xf numFmtId="165" fontId="50" fillId="0" borderId="42" xfId="0" applyNumberFormat="1" applyFont="1" applyBorder="1" applyAlignment="1" applyProtection="1">
      <alignment horizontal="right" vertical="center"/>
      <protection locked="0"/>
    </xf>
    <xf numFmtId="165" fontId="53" fillId="0" borderId="42" xfId="0" applyNumberFormat="1" applyFont="1" applyBorder="1" applyAlignment="1" applyProtection="1">
      <alignment horizontal="right" vertical="center"/>
      <protection hidden="1"/>
    </xf>
    <xf numFmtId="44" fontId="53" fillId="0" borderId="42" xfId="1" applyFont="1" applyBorder="1" applyAlignment="1" applyProtection="1">
      <alignment horizontal="right" vertical="center"/>
      <protection hidden="1"/>
    </xf>
    <xf numFmtId="44" fontId="53" fillId="0" borderId="44" xfId="1" applyFont="1" applyBorder="1" applyAlignment="1" applyProtection="1">
      <alignment horizontal="right" vertical="center"/>
      <protection hidden="1"/>
    </xf>
    <xf numFmtId="175" fontId="50" fillId="0" borderId="42" xfId="0" applyNumberFormat="1" applyFont="1" applyBorder="1" applyAlignment="1" applyProtection="1">
      <alignment horizontal="right" vertical="center"/>
      <protection locked="0"/>
    </xf>
    <xf numFmtId="175" fontId="53" fillId="0" borderId="42" xfId="0" applyNumberFormat="1" applyFont="1" applyBorder="1" applyAlignment="1" applyProtection="1">
      <alignment horizontal="right" vertical="center"/>
      <protection hidden="1"/>
    </xf>
    <xf numFmtId="0" fontId="50" fillId="0" borderId="43" xfId="0" applyFont="1" applyBorder="1" applyAlignment="1" applyProtection="1">
      <alignment horizontal="center" vertical="center"/>
      <protection hidden="1"/>
    </xf>
    <xf numFmtId="0" fontId="52" fillId="0" borderId="42" xfId="0" applyFont="1" applyBorder="1" applyAlignment="1" applyProtection="1">
      <alignment horizontal="justify" vertical="center" wrapText="1"/>
      <protection hidden="1"/>
    </xf>
    <xf numFmtId="166" fontId="50" fillId="0" borderId="42" xfId="0" applyNumberFormat="1" applyFont="1" applyBorder="1" applyAlignment="1" applyProtection="1">
      <alignment horizontal="center" vertical="center"/>
      <protection hidden="1"/>
    </xf>
    <xf numFmtId="0" fontId="50" fillId="0" borderId="42" xfId="0" applyFont="1" applyBorder="1" applyAlignment="1" applyProtection="1">
      <alignment horizontal="center" vertical="center"/>
      <protection hidden="1"/>
    </xf>
    <xf numFmtId="0" fontId="52" fillId="0" borderId="42" xfId="0" applyFont="1" applyBorder="1" applyAlignment="1" applyProtection="1">
      <alignment horizontal="right" vertical="center"/>
      <protection hidden="1"/>
    </xf>
    <xf numFmtId="44" fontId="52" fillId="0" borderId="44" xfId="1" applyFont="1" applyBorder="1" applyAlignment="1" applyProtection="1">
      <alignment horizontal="right" vertical="center"/>
      <protection hidden="1"/>
    </xf>
    <xf numFmtId="0" fontId="50" fillId="0" borderId="0" xfId="0" applyFont="1" applyAlignment="1">
      <alignment horizontal="center" vertical="center" wrapText="1"/>
    </xf>
    <xf numFmtId="0" fontId="50" fillId="0" borderId="43" xfId="0" applyFont="1" applyBorder="1" applyAlignment="1" applyProtection="1">
      <alignment horizontal="center" vertical="center" wrapText="1"/>
      <protection locked="0"/>
    </xf>
    <xf numFmtId="0" fontId="52" fillId="0" borderId="42" xfId="0" applyFont="1" applyBorder="1" applyAlignment="1">
      <alignment horizontal="left" vertical="center" wrapText="1"/>
    </xf>
    <xf numFmtId="0" fontId="54" fillId="0" borderId="42" xfId="0" applyFont="1" applyBorder="1" applyAlignment="1">
      <alignment vertical="center" wrapText="1"/>
    </xf>
    <xf numFmtId="0" fontId="50" fillId="0" borderId="42" xfId="0" applyFont="1" applyBorder="1" applyAlignment="1">
      <alignment horizontal="center" vertical="center" wrapText="1"/>
    </xf>
    <xf numFmtId="166" fontId="55" fillId="0" borderId="42" xfId="0" applyNumberFormat="1" applyFont="1" applyBorder="1" applyAlignment="1" applyProtection="1">
      <alignment horizontal="center" vertical="center" wrapText="1"/>
      <protection locked="0"/>
    </xf>
    <xf numFmtId="166" fontId="50" fillId="0" borderId="42" xfId="0" applyNumberFormat="1" applyFont="1" applyBorder="1" applyAlignment="1" applyProtection="1">
      <alignment horizontal="center" vertical="center" wrapText="1"/>
      <protection locked="0"/>
    </xf>
    <xf numFmtId="4" fontId="52" fillId="0" borderId="42" xfId="0" applyNumberFormat="1" applyFont="1" applyBorder="1" applyAlignment="1" applyProtection="1">
      <alignment horizontal="center" vertical="center"/>
      <protection hidden="1"/>
    </xf>
    <xf numFmtId="0" fontId="48" fillId="0" borderId="0" xfId="0" applyFont="1" applyAlignment="1">
      <alignment vertical="center" wrapText="1"/>
    </xf>
    <xf numFmtId="4" fontId="48" fillId="0" borderId="0" xfId="0" applyNumberFormat="1" applyFont="1" applyAlignment="1">
      <alignment vertical="center" wrapText="1"/>
    </xf>
    <xf numFmtId="175" fontId="48" fillId="0" borderId="42" xfId="0" applyNumberFormat="1" applyFont="1" applyBorder="1" applyAlignment="1" applyProtection="1">
      <alignment horizontal="center" vertical="center"/>
      <protection locked="0"/>
    </xf>
    <xf numFmtId="178" fontId="50" fillId="0" borderId="42" xfId="0" applyNumberFormat="1" applyFont="1" applyBorder="1" applyAlignment="1" applyProtection="1">
      <alignment horizontal="right" vertical="center"/>
      <protection locked="0"/>
    </xf>
    <xf numFmtId="0" fontId="50" fillId="0" borderId="43" xfId="0" applyFont="1" applyBorder="1" applyAlignment="1" applyProtection="1">
      <alignment vertical="center"/>
      <protection hidden="1"/>
    </xf>
    <xf numFmtId="0" fontId="55" fillId="0" borderId="42" xfId="0" applyFont="1" applyBorder="1" applyAlignment="1" applyProtection="1">
      <alignment vertical="center"/>
      <protection hidden="1"/>
    </xf>
    <xf numFmtId="0" fontId="54" fillId="0" borderId="43" xfId="0" applyFont="1" applyBorder="1" applyAlignment="1" applyProtection="1">
      <alignment horizontal="center" vertical="center"/>
      <protection hidden="1"/>
    </xf>
    <xf numFmtId="0" fontId="53" fillId="0" borderId="42" xfId="0" applyFont="1" applyBorder="1" applyAlignment="1" applyProtection="1">
      <alignment horizontal="center" vertical="center"/>
      <protection hidden="1"/>
    </xf>
    <xf numFmtId="165" fontId="50" fillId="0" borderId="44" xfId="0" applyNumberFormat="1" applyFont="1" applyBorder="1" applyAlignment="1" applyProtection="1">
      <alignment horizontal="right" vertical="center"/>
      <protection hidden="1"/>
    </xf>
    <xf numFmtId="0" fontId="54" fillId="0" borderId="43" xfId="0" applyFont="1" applyBorder="1" applyAlignment="1" applyProtection="1">
      <alignment vertical="center"/>
      <protection hidden="1"/>
    </xf>
    <xf numFmtId="0" fontId="48" fillId="0" borderId="42" xfId="0" applyFont="1" applyBorder="1" applyAlignment="1" applyProtection="1">
      <alignment vertical="center"/>
      <protection hidden="1"/>
    </xf>
    <xf numFmtId="44" fontId="52" fillId="0" borderId="44" xfId="1" applyFont="1" applyBorder="1" applyAlignment="1" applyProtection="1">
      <alignment vertical="center"/>
      <protection hidden="1"/>
    </xf>
    <xf numFmtId="0" fontId="50" fillId="0" borderId="43" xfId="0" applyFont="1" applyBorder="1" applyAlignment="1">
      <alignment vertical="center"/>
    </xf>
    <xf numFmtId="0" fontId="55" fillId="0" borderId="42" xfId="0" applyFont="1" applyBorder="1" applyAlignment="1">
      <alignment vertical="center"/>
    </xf>
    <xf numFmtId="0" fontId="52" fillId="0" borderId="42" xfId="0" applyFont="1" applyBorder="1" applyAlignment="1">
      <alignment horizontal="right" vertical="center"/>
    </xf>
    <xf numFmtId="164" fontId="50" fillId="0" borderId="42" xfId="0" applyNumberFormat="1" applyFont="1" applyBorder="1" applyAlignment="1">
      <alignment horizontal="right" vertical="center"/>
    </xf>
    <xf numFmtId="44" fontId="52" fillId="0" borderId="44" xfId="1" applyFont="1" applyBorder="1" applyAlignment="1">
      <alignment horizontal="right" vertical="center"/>
    </xf>
    <xf numFmtId="0" fontId="50" fillId="0" borderId="43" xfId="0" applyFont="1" applyBorder="1" applyAlignment="1">
      <alignment horizontal="center" vertical="center"/>
    </xf>
    <xf numFmtId="0" fontId="52" fillId="0" borderId="42" xfId="0" applyFont="1" applyBorder="1" applyAlignment="1">
      <alignment horizontal="center" vertical="center"/>
    </xf>
    <xf numFmtId="0" fontId="52" fillId="0" borderId="42" xfId="0" applyFont="1" applyBorder="1" applyAlignment="1" applyProtection="1">
      <alignment horizontal="left" vertical="center"/>
      <protection hidden="1"/>
    </xf>
    <xf numFmtId="166" fontId="55" fillId="0" borderId="42" xfId="0" applyNumberFormat="1" applyFont="1" applyBorder="1" applyAlignment="1" applyProtection="1">
      <alignment horizontal="center" vertical="center"/>
      <protection locked="0"/>
    </xf>
    <xf numFmtId="166" fontId="50" fillId="0" borderId="42" xfId="0" applyNumberFormat="1" applyFont="1" applyBorder="1" applyAlignment="1" applyProtection="1">
      <alignment horizontal="center" vertical="center"/>
      <protection locked="0"/>
    </xf>
    <xf numFmtId="4" fontId="52" fillId="0" borderId="44" xfId="0" applyNumberFormat="1" applyFont="1" applyBorder="1" applyAlignment="1">
      <alignment horizontal="center" vertical="center"/>
    </xf>
    <xf numFmtId="0" fontId="50" fillId="0" borderId="0" xfId="0" applyFont="1" applyAlignment="1">
      <alignment horizontal="justify" vertical="center" wrapText="1"/>
    </xf>
    <xf numFmtId="0" fontId="52" fillId="0" borderId="42" xfId="0" applyFont="1" applyBorder="1" applyAlignment="1" applyProtection="1">
      <alignment horizontal="center" vertical="center" wrapText="1"/>
      <protection hidden="1"/>
    </xf>
    <xf numFmtId="4" fontId="48" fillId="0" borderId="0" xfId="0" applyNumberFormat="1" applyFont="1" applyAlignment="1">
      <alignment horizontal="justify" vertical="center" wrapText="1"/>
    </xf>
    <xf numFmtId="0" fontId="53" fillId="0" borderId="42" xfId="0" applyFont="1" applyBorder="1" applyAlignment="1" applyProtection="1">
      <alignment horizontal="left" vertical="center"/>
      <protection hidden="1"/>
    </xf>
    <xf numFmtId="0" fontId="56" fillId="0" borderId="42" xfId="0" applyFont="1" applyBorder="1" applyAlignment="1">
      <alignment horizontal="center" vertical="center"/>
    </xf>
    <xf numFmtId="164" fontId="50" fillId="0" borderId="42" xfId="0" applyNumberFormat="1" applyFont="1" applyBorder="1" applyAlignment="1" applyProtection="1">
      <alignment horizontal="center" vertical="center"/>
      <protection locked="0"/>
    </xf>
    <xf numFmtId="0" fontId="52" fillId="0" borderId="42" xfId="0" applyFont="1" applyBorder="1" applyAlignment="1">
      <alignment vertical="center"/>
    </xf>
    <xf numFmtId="0" fontId="53" fillId="0" borderId="42" xfId="0" applyFont="1" applyBorder="1" applyAlignment="1" applyProtection="1">
      <alignment horizontal="left" vertical="center" wrapText="1"/>
      <protection locked="0"/>
    </xf>
    <xf numFmtId="0" fontId="53" fillId="0" borderId="42" xfId="0" applyFont="1" applyBorder="1" applyAlignment="1" applyProtection="1">
      <alignment horizontal="center" vertical="center"/>
      <protection locked="0"/>
    </xf>
    <xf numFmtId="4" fontId="48" fillId="0" borderId="44" xfId="0" applyNumberFormat="1" applyFont="1" applyBorder="1" applyAlignment="1" applyProtection="1">
      <alignment vertical="center"/>
      <protection locked="0"/>
    </xf>
    <xf numFmtId="44" fontId="55" fillId="0" borderId="44" xfId="1" applyFont="1" applyBorder="1" applyAlignment="1">
      <alignment vertical="center"/>
    </xf>
    <xf numFmtId="0" fontId="50" fillId="0" borderId="45" xfId="0" applyFont="1" applyBorder="1" applyAlignment="1">
      <alignment vertical="center"/>
    </xf>
    <xf numFmtId="0" fontId="55" fillId="0" borderId="46" xfId="0" applyFont="1" applyBorder="1" applyAlignment="1">
      <alignment vertical="center"/>
    </xf>
    <xf numFmtId="44" fontId="55" fillId="0" borderId="47" xfId="1" applyFont="1" applyBorder="1" applyAlignment="1">
      <alignment vertical="center"/>
    </xf>
    <xf numFmtId="0" fontId="30" fillId="8" borderId="0" xfId="0" applyFont="1" applyFill="1" applyAlignment="1">
      <alignment horizontal="center" vertical="center" wrapText="1"/>
    </xf>
    <xf numFmtId="0" fontId="57" fillId="0" borderId="0" xfId="0" applyFont="1" applyAlignment="1">
      <alignment horizontal="justify" vertical="center" wrapText="1"/>
    </xf>
    <xf numFmtId="3" fontId="51" fillId="12" borderId="53" xfId="0" applyNumberFormat="1" applyFont="1" applyFill="1" applyBorder="1" applyAlignment="1">
      <alignment vertical="center"/>
    </xf>
    <xf numFmtId="0" fontId="50" fillId="12" borderId="48" xfId="0" applyFont="1" applyFill="1" applyBorder="1" applyAlignment="1" applyProtection="1">
      <alignment horizontal="center" vertical="center"/>
      <protection locked="0"/>
    </xf>
    <xf numFmtId="4" fontId="52" fillId="12" borderId="50" xfId="0" applyNumberFormat="1" applyFont="1" applyFill="1" applyBorder="1" applyAlignment="1" applyProtection="1">
      <alignment horizontal="center" vertical="center"/>
      <protection hidden="1"/>
    </xf>
    <xf numFmtId="0" fontId="30" fillId="8" borderId="0" xfId="0" applyFont="1" applyFill="1" applyAlignment="1">
      <alignment horizontal="center" vertical="center"/>
    </xf>
    <xf numFmtId="0" fontId="57" fillId="0" borderId="0" xfId="0" applyFont="1" applyAlignment="1">
      <alignment vertical="center"/>
    </xf>
    <xf numFmtId="0" fontId="57" fillId="0" borderId="0" xfId="0" applyFont="1" applyAlignment="1">
      <alignment horizontal="center" vertical="center"/>
    </xf>
    <xf numFmtId="0" fontId="5" fillId="0" borderId="0" xfId="0" applyFont="1" applyAlignment="1">
      <alignment horizontal="left" vertical="center"/>
    </xf>
    <xf numFmtId="0" fontId="57" fillId="0" borderId="0" xfId="0" applyFont="1" applyAlignment="1">
      <alignment vertical="center" wrapText="1"/>
    </xf>
    <xf numFmtId="0" fontId="57" fillId="0" borderId="0" xfId="0" applyFont="1" applyAlignment="1">
      <alignment horizontal="left" vertical="center"/>
    </xf>
    <xf numFmtId="0" fontId="57" fillId="0" borderId="27" xfId="0" applyFont="1" applyBorder="1" applyAlignment="1">
      <alignment vertical="center" wrapText="1"/>
    </xf>
    <xf numFmtId="0" fontId="57" fillId="0" borderId="0" xfId="0" applyFont="1" applyAlignment="1">
      <alignment horizontal="left" vertical="center" wrapText="1"/>
    </xf>
    <xf numFmtId="4" fontId="57" fillId="0" borderId="0" xfId="0" applyNumberFormat="1" applyFont="1" applyAlignment="1">
      <alignment vertical="center" wrapText="1"/>
    </xf>
    <xf numFmtId="4" fontId="57" fillId="0" borderId="21" xfId="0" applyNumberFormat="1" applyFont="1" applyBorder="1" applyAlignment="1">
      <alignment vertical="center" wrapText="1"/>
    </xf>
    <xf numFmtId="0" fontId="6" fillId="13" borderId="62" xfId="0" applyFont="1" applyFill="1" applyBorder="1" applyAlignment="1">
      <alignment horizontal="center" vertical="center" wrapText="1"/>
    </xf>
    <xf numFmtId="0" fontId="6" fillId="13" borderId="17" xfId="0" applyFont="1" applyFill="1" applyBorder="1" applyAlignment="1">
      <alignment horizontal="center" vertical="center" wrapText="1"/>
    </xf>
    <xf numFmtId="4" fontId="6" fillId="13" borderId="58" xfId="0" applyNumberFormat="1" applyFont="1" applyFill="1" applyBorder="1" applyAlignment="1">
      <alignment horizontal="center" vertical="center" wrapText="1"/>
    </xf>
    <xf numFmtId="0" fontId="6" fillId="13" borderId="58" xfId="0" applyFont="1" applyFill="1" applyBorder="1" applyAlignment="1">
      <alignment horizontal="center" vertical="center" wrapText="1"/>
    </xf>
    <xf numFmtId="4" fontId="6" fillId="13" borderId="63" xfId="0" applyNumberFormat="1" applyFont="1" applyFill="1" applyBorder="1" applyAlignment="1">
      <alignment horizontal="center" vertical="center" wrapText="1"/>
    </xf>
    <xf numFmtId="0" fontId="57" fillId="0" borderId="0" xfId="0" applyFont="1" applyAlignment="1">
      <alignment horizontal="center" vertical="center" wrapText="1"/>
    </xf>
    <xf numFmtId="0" fontId="6" fillId="0" borderId="62" xfId="0" applyFont="1" applyBorder="1" applyAlignment="1">
      <alignment vertical="center" wrapText="1"/>
    </xf>
    <xf numFmtId="0" fontId="6" fillId="0" borderId="59" xfId="0" applyFont="1" applyBorder="1" applyAlignment="1">
      <alignment vertical="center" wrapText="1"/>
    </xf>
    <xf numFmtId="4" fontId="6" fillId="0" borderId="59" xfId="0" applyNumberFormat="1" applyFont="1" applyBorder="1" applyAlignment="1">
      <alignment vertical="center" wrapText="1"/>
    </xf>
    <xf numFmtId="4" fontId="6" fillId="0" borderId="64" xfId="0" applyNumberFormat="1" applyFont="1" applyBorder="1" applyAlignment="1">
      <alignment vertical="center" wrapText="1"/>
    </xf>
    <xf numFmtId="0" fontId="8" fillId="0" borderId="62" xfId="0" applyFont="1" applyBorder="1" applyAlignment="1">
      <alignment vertical="center" wrapText="1"/>
    </xf>
    <xf numFmtId="0" fontId="8" fillId="0" borderId="17" xfId="0" applyFont="1" applyBorder="1" applyAlignment="1">
      <alignment horizontal="center" vertical="center" wrapText="1"/>
    </xf>
    <xf numFmtId="4" fontId="10" fillId="0" borderId="58" xfId="0" applyNumberFormat="1" applyFont="1" applyBorder="1" applyAlignment="1">
      <alignment vertical="center" shrinkToFit="1"/>
    </xf>
    <xf numFmtId="10" fontId="10" fillId="0" borderId="58" xfId="0" applyNumberFormat="1" applyFont="1" applyBorder="1" applyAlignment="1">
      <alignment vertical="center" shrinkToFit="1"/>
    </xf>
    <xf numFmtId="4" fontId="10" fillId="0" borderId="58" xfId="0" applyNumberFormat="1" applyFont="1" applyBorder="1" applyAlignment="1">
      <alignment horizontal="right" vertical="center" shrinkToFit="1"/>
    </xf>
    <xf numFmtId="4" fontId="8" fillId="0" borderId="58" xfId="0" applyNumberFormat="1" applyFont="1" applyBorder="1" applyAlignment="1">
      <alignment horizontal="right" vertical="center" wrapText="1"/>
    </xf>
    <xf numFmtId="4" fontId="8" fillId="0" borderId="63" xfId="0" applyNumberFormat="1" applyFont="1" applyBorder="1" applyAlignment="1">
      <alignment horizontal="right" vertical="center" wrapText="1"/>
    </xf>
    <xf numFmtId="0" fontId="8" fillId="0" borderId="58" xfId="0" applyFont="1" applyBorder="1" applyAlignment="1">
      <alignment vertical="center" wrapText="1"/>
    </xf>
    <xf numFmtId="4" fontId="6" fillId="0" borderId="59" xfId="0" applyNumberFormat="1" applyFont="1" applyBorder="1" applyAlignment="1">
      <alignment horizontal="right" vertical="center" wrapText="1"/>
    </xf>
    <xf numFmtId="4" fontId="6" fillId="0" borderId="63" xfId="0" applyNumberFormat="1" applyFont="1" applyBorder="1" applyAlignment="1">
      <alignment horizontal="right" vertical="center" wrapText="1"/>
    </xf>
    <xf numFmtId="4" fontId="6" fillId="0" borderId="64" xfId="0" applyNumberFormat="1" applyFont="1" applyBorder="1" applyAlignment="1">
      <alignment horizontal="right" vertical="center" wrapText="1"/>
    </xf>
    <xf numFmtId="0" fontId="57" fillId="0" borderId="58" xfId="0" applyFont="1" applyBorder="1" applyAlignment="1">
      <alignment vertical="center" wrapText="1"/>
    </xf>
    <xf numFmtId="4" fontId="57" fillId="0" borderId="0" xfId="0" applyNumberFormat="1" applyFont="1" applyAlignment="1">
      <alignment vertical="center"/>
    </xf>
    <xf numFmtId="0" fontId="57" fillId="0" borderId="18" xfId="0" applyFont="1" applyBorder="1" applyAlignment="1">
      <alignment horizontal="left" vertical="center"/>
    </xf>
    <xf numFmtId="0" fontId="57" fillId="0" borderId="19" xfId="0" applyFont="1" applyBorder="1" applyAlignment="1">
      <alignment vertical="center"/>
    </xf>
    <xf numFmtId="4" fontId="57" fillId="0" borderId="19" xfId="0" applyNumberFormat="1" applyFont="1" applyBorder="1" applyAlignment="1">
      <alignment vertical="center"/>
    </xf>
    <xf numFmtId="4" fontId="57" fillId="0" borderId="19" xfId="0" applyNumberFormat="1" applyFont="1" applyBorder="1" applyAlignment="1">
      <alignment horizontal="right" vertical="center"/>
    </xf>
    <xf numFmtId="4" fontId="57" fillId="0" borderId="25" xfId="0" applyNumberFormat="1" applyFont="1" applyBorder="1" applyAlignment="1">
      <alignment vertical="center"/>
    </xf>
    <xf numFmtId="0" fontId="57" fillId="0" borderId="27" xfId="0" applyFont="1" applyBorder="1" applyAlignment="1">
      <alignment horizontal="left" vertical="center"/>
    </xf>
    <xf numFmtId="176" fontId="32" fillId="0" borderId="0" xfId="0" applyNumberFormat="1" applyFont="1" applyAlignment="1">
      <alignment horizontal="right" vertical="center"/>
    </xf>
    <xf numFmtId="4" fontId="57" fillId="0" borderId="21" xfId="0" applyNumberFormat="1" applyFont="1" applyBorder="1" applyAlignment="1">
      <alignment vertical="center"/>
    </xf>
    <xf numFmtId="0" fontId="57" fillId="0" borderId="20" xfId="0" applyFont="1" applyBorder="1" applyAlignment="1">
      <alignment horizontal="left" vertical="center"/>
    </xf>
    <xf numFmtId="0" fontId="57" fillId="0" borderId="4" xfId="0" applyFont="1" applyBorder="1" applyAlignment="1">
      <alignment vertical="center"/>
    </xf>
    <xf numFmtId="4" fontId="57" fillId="0" borderId="4" xfId="0" applyNumberFormat="1" applyFont="1" applyBorder="1" applyAlignment="1">
      <alignment vertical="center"/>
    </xf>
    <xf numFmtId="4" fontId="57" fillId="0" borderId="4" xfId="0" applyNumberFormat="1" applyFont="1" applyBorder="1" applyAlignment="1">
      <alignment horizontal="right" vertical="center"/>
    </xf>
    <xf numFmtId="4" fontId="57" fillId="0" borderId="26" xfId="0" applyNumberFormat="1" applyFont="1" applyBorder="1" applyAlignment="1">
      <alignment vertical="center"/>
    </xf>
    <xf numFmtId="4" fontId="57" fillId="0" borderId="0" xfId="0" applyNumberFormat="1" applyFont="1" applyAlignment="1">
      <alignment horizontal="left" vertical="center"/>
    </xf>
    <xf numFmtId="0" fontId="6" fillId="13" borderId="65" xfId="0" applyFont="1" applyFill="1" applyBorder="1" applyAlignment="1">
      <alignment horizontal="center" vertical="center" wrapText="1"/>
    </xf>
    <xf numFmtId="0" fontId="57" fillId="14" borderId="58" xfId="0" applyFont="1" applyFill="1" applyBorder="1" applyAlignment="1">
      <alignment vertical="center" wrapText="1"/>
    </xf>
    <xf numFmtId="2" fontId="10" fillId="0" borderId="58" xfId="0" applyNumberFormat="1" applyFont="1" applyBorder="1" applyAlignment="1">
      <alignment vertical="center" shrinkToFit="1"/>
    </xf>
    <xf numFmtId="0" fontId="59" fillId="10" borderId="58" xfId="0" applyFont="1" applyFill="1" applyBorder="1" applyAlignment="1">
      <alignment vertical="center" wrapText="1"/>
    </xf>
    <xf numFmtId="0" fontId="6" fillId="14" borderId="59" xfId="0" applyFont="1" applyFill="1" applyBorder="1" applyAlignment="1">
      <alignment vertical="center" wrapText="1"/>
    </xf>
    <xf numFmtId="0" fontId="6" fillId="14" borderId="58" xfId="0" applyFont="1" applyFill="1" applyBorder="1" applyAlignment="1">
      <alignment horizontal="center" vertical="center" wrapText="1"/>
    </xf>
    <xf numFmtId="0" fontId="8" fillId="0" borderId="60" xfId="0" applyFont="1" applyBorder="1" applyAlignment="1">
      <alignment vertical="center" wrapText="1"/>
    </xf>
    <xf numFmtId="0" fontId="8" fillId="0" borderId="61" xfId="0" applyFont="1" applyBorder="1" applyAlignment="1">
      <alignment vertical="center" wrapText="1"/>
    </xf>
    <xf numFmtId="2" fontId="10" fillId="0" borderId="60" xfId="0" applyNumberFormat="1" applyFont="1" applyBorder="1" applyAlignment="1">
      <alignment vertical="center" shrinkToFit="1"/>
    </xf>
    <xf numFmtId="0" fontId="57" fillId="0" borderId="19" xfId="0" applyFont="1" applyBorder="1" applyAlignment="1">
      <alignment horizontal="right" vertical="center"/>
    </xf>
    <xf numFmtId="0" fontId="5" fillId="4" borderId="0" xfId="0" applyFont="1" applyFill="1" applyAlignment="1">
      <alignment horizontal="center" vertical="center"/>
    </xf>
    <xf numFmtId="0" fontId="5" fillId="4" borderId="0" xfId="0" applyFont="1" applyFill="1" applyAlignment="1">
      <alignment vertical="center"/>
    </xf>
    <xf numFmtId="4" fontId="5" fillId="4" borderId="0" xfId="0" applyNumberFormat="1" applyFont="1" applyFill="1" applyAlignment="1">
      <alignment vertical="center"/>
    </xf>
    <xf numFmtId="2" fontId="57" fillId="0" borderId="58" xfId="0" applyNumberFormat="1" applyFont="1" applyBorder="1" applyAlignment="1">
      <alignment vertical="center" wrapText="1"/>
    </xf>
    <xf numFmtId="0" fontId="60" fillId="0" borderId="0" xfId="0" applyFont="1" applyAlignment="1">
      <alignment horizontal="center" vertical="center"/>
    </xf>
    <xf numFmtId="0" fontId="32" fillId="7" borderId="16" xfId="0" applyFont="1" applyFill="1" applyBorder="1" applyAlignment="1">
      <alignment horizontal="center" vertical="center"/>
    </xf>
    <xf numFmtId="10" fontId="32" fillId="0" borderId="15" xfId="0" applyNumberFormat="1" applyFont="1" applyBorder="1" applyAlignment="1">
      <alignment horizontal="center" vertical="center"/>
    </xf>
    <xf numFmtId="10" fontId="32" fillId="0" borderId="0" xfId="0" applyNumberFormat="1" applyFont="1" applyAlignment="1">
      <alignment horizontal="center" vertical="center"/>
    </xf>
    <xf numFmtId="10" fontId="31" fillId="0" borderId="63" xfId="0" applyNumberFormat="1" applyFont="1" applyBorder="1" applyAlignment="1">
      <alignment horizontal="center" vertical="center"/>
    </xf>
    <xf numFmtId="10" fontId="31" fillId="0" borderId="66" xfId="0" applyNumberFormat="1" applyFont="1" applyBorder="1" applyAlignment="1">
      <alignment horizontal="center" vertical="center"/>
    </xf>
    <xf numFmtId="0" fontId="65" fillId="0" borderId="0" xfId="0" applyFont="1" applyAlignment="1">
      <alignment horizontal="center" vertical="center"/>
    </xf>
    <xf numFmtId="0" fontId="66" fillId="0" borderId="0" xfId="0" applyFont="1" applyAlignment="1">
      <alignment horizontal="center" vertical="center"/>
    </xf>
    <xf numFmtId="0" fontId="64" fillId="0" borderId="0" xfId="0" applyFont="1" applyAlignment="1">
      <alignment vertical="center" wrapText="1"/>
    </xf>
    <xf numFmtId="0" fontId="64" fillId="0" borderId="0" xfId="0" applyFont="1" applyAlignment="1">
      <alignment horizontal="center" vertical="center" wrapText="1"/>
    </xf>
    <xf numFmtId="10" fontId="64" fillId="0" borderId="0" xfId="0" applyNumberFormat="1" applyFont="1" applyAlignment="1">
      <alignment horizontal="center" vertical="center"/>
    </xf>
    <xf numFmtId="0" fontId="64" fillId="0" borderId="0" xfId="0" applyFont="1"/>
    <xf numFmtId="0" fontId="64" fillId="0" borderId="0" xfId="0" applyFont="1" applyAlignment="1">
      <alignment vertical="center"/>
    </xf>
    <xf numFmtId="0" fontId="67" fillId="0" borderId="0" xfId="0" applyFont="1"/>
    <xf numFmtId="0" fontId="64" fillId="0" borderId="23" xfId="0" applyFont="1" applyBorder="1" applyAlignment="1">
      <alignment horizontal="center"/>
    </xf>
    <xf numFmtId="0" fontId="64" fillId="0" borderId="19" xfId="0" applyFont="1" applyBorder="1" applyAlignment="1">
      <alignment horizontal="center"/>
    </xf>
    <xf numFmtId="0" fontId="64" fillId="0" borderId="0" xfId="0" applyFont="1" applyAlignment="1">
      <alignment horizontal="left" vertical="center"/>
    </xf>
    <xf numFmtId="0" fontId="64" fillId="0" borderId="0" xfId="0" applyFont="1" applyAlignment="1">
      <alignment horizontal="center"/>
    </xf>
    <xf numFmtId="0" fontId="0" fillId="0" borderId="0" xfId="0" applyAlignment="1">
      <alignment wrapText="1"/>
    </xf>
    <xf numFmtId="0" fontId="64" fillId="0" borderId="4" xfId="0" applyFont="1" applyBorder="1" applyAlignment="1">
      <alignment horizontal="center"/>
    </xf>
    <xf numFmtId="0" fontId="64" fillId="4" borderId="0" xfId="0" applyFont="1" applyFill="1" applyAlignment="1">
      <alignment vertical="center" wrapText="1"/>
    </xf>
    <xf numFmtId="0" fontId="64" fillId="4" borderId="0" xfId="0" applyFont="1" applyFill="1" applyAlignment="1">
      <alignment horizontal="center" vertical="center" wrapText="1"/>
    </xf>
    <xf numFmtId="10" fontId="64" fillId="4" borderId="0" xfId="0" applyNumberFormat="1" applyFont="1" applyFill="1" applyAlignment="1">
      <alignment horizontal="center" vertical="center"/>
    </xf>
    <xf numFmtId="2" fontId="24" fillId="0" borderId="0" xfId="0" applyNumberFormat="1" applyFont="1"/>
    <xf numFmtId="0" fontId="70" fillId="18" borderId="68" xfId="0" applyFont="1" applyFill="1" applyBorder="1" applyAlignment="1">
      <alignment horizontal="center" vertical="center"/>
    </xf>
    <xf numFmtId="0" fontId="70" fillId="18" borderId="68" xfId="0" applyFont="1" applyFill="1" applyBorder="1" applyAlignment="1">
      <alignment horizontal="left" vertical="center"/>
    </xf>
    <xf numFmtId="10" fontId="61" fillId="18" borderId="67" xfId="2" applyNumberFormat="1" applyFont="1" applyFill="1" applyBorder="1" applyAlignment="1">
      <alignment horizontal="center" vertical="center"/>
    </xf>
    <xf numFmtId="0" fontId="72" fillId="0" borderId="0" xfId="0" applyFont="1"/>
    <xf numFmtId="0" fontId="71" fillId="0" borderId="68" xfId="0" applyFont="1" applyBorder="1" applyAlignment="1">
      <alignment horizontal="right" vertical="center"/>
    </xf>
    <xf numFmtId="10" fontId="71" fillId="0" borderId="68" xfId="2" applyNumberFormat="1" applyFont="1" applyFill="1" applyBorder="1" applyAlignment="1">
      <alignment horizontal="center" vertical="center"/>
    </xf>
    <xf numFmtId="0" fontId="71" fillId="16" borderId="67" xfId="0" applyFont="1" applyFill="1" applyBorder="1" applyAlignment="1">
      <alignment horizontal="center" vertical="center"/>
    </xf>
    <xf numFmtId="0" fontId="71" fillId="0" borderId="68" xfId="0" applyFont="1" applyBorder="1" applyAlignment="1">
      <alignment horizontal="center" vertical="center"/>
    </xf>
    <xf numFmtId="10" fontId="71" fillId="16" borderId="69" xfId="2" applyNumberFormat="1" applyFont="1" applyFill="1" applyBorder="1" applyAlignment="1">
      <alignment horizontal="center" vertical="center"/>
    </xf>
    <xf numFmtId="2" fontId="71" fillId="0" borderId="68" xfId="0" applyNumberFormat="1" applyFont="1" applyBorder="1" applyAlignment="1">
      <alignment horizontal="center" vertical="center"/>
    </xf>
    <xf numFmtId="0" fontId="71" fillId="17" borderId="67" xfId="0" applyFont="1" applyFill="1" applyBorder="1" applyAlignment="1">
      <alignment horizontal="center" vertical="center"/>
    </xf>
    <xf numFmtId="10" fontId="72" fillId="0" borderId="68" xfId="2" applyNumberFormat="1" applyFont="1" applyFill="1" applyBorder="1" applyAlignment="1">
      <alignment horizontal="center" vertical="center"/>
    </xf>
    <xf numFmtId="10" fontId="71" fillId="17" borderId="69" xfId="2" applyNumberFormat="1" applyFont="1" applyFill="1" applyBorder="1" applyAlignment="1">
      <alignment horizontal="center" vertical="center"/>
    </xf>
    <xf numFmtId="0" fontId="71" fillId="11" borderId="67" xfId="0" applyFont="1" applyFill="1" applyBorder="1" applyAlignment="1">
      <alignment horizontal="center" vertical="center"/>
    </xf>
    <xf numFmtId="10" fontId="71" fillId="11" borderId="69" xfId="2" applyNumberFormat="1" applyFont="1" applyFill="1" applyBorder="1" applyAlignment="1">
      <alignment horizontal="center" vertical="center"/>
    </xf>
    <xf numFmtId="0" fontId="71" fillId="9" borderId="67" xfId="0" applyFont="1" applyFill="1" applyBorder="1" applyAlignment="1">
      <alignment horizontal="center" vertical="center"/>
    </xf>
    <xf numFmtId="10" fontId="71" fillId="9" borderId="69" xfId="2" applyNumberFormat="1" applyFont="1" applyFill="1" applyBorder="1" applyAlignment="1">
      <alignment horizontal="center" vertical="center"/>
    </xf>
    <xf numFmtId="0" fontId="6" fillId="15" borderId="70" xfId="0" applyFont="1" applyFill="1" applyBorder="1" applyAlignment="1">
      <alignment horizontal="center" vertical="center"/>
    </xf>
    <xf numFmtId="0" fontId="6" fillId="15" borderId="71" xfId="0" applyFont="1" applyFill="1" applyBorder="1" applyAlignment="1">
      <alignment horizontal="center" vertical="center"/>
    </xf>
    <xf numFmtId="0" fontId="6" fillId="15" borderId="72" xfId="0" applyFont="1" applyFill="1" applyBorder="1" applyAlignment="1">
      <alignment horizontal="center" vertical="center" wrapText="1"/>
    </xf>
    <xf numFmtId="0" fontId="70" fillId="18" borderId="73" xfId="0" applyFont="1" applyFill="1" applyBorder="1" applyAlignment="1">
      <alignment horizontal="center" vertical="center"/>
    </xf>
    <xf numFmtId="179" fontId="70" fillId="18" borderId="74" xfId="0" applyNumberFormat="1" applyFont="1" applyFill="1" applyBorder="1" applyAlignment="1">
      <alignment horizontal="right" vertical="center"/>
    </xf>
    <xf numFmtId="0" fontId="6" fillId="0" borderId="11" xfId="0" applyFont="1" applyBorder="1" applyAlignment="1">
      <alignment horizontal="left" vertical="center"/>
    </xf>
    <xf numFmtId="0" fontId="6" fillId="0" borderId="0" xfId="0" applyFont="1" applyAlignment="1">
      <alignment horizontal="left" vertical="center"/>
    </xf>
    <xf numFmtId="179" fontId="8" fillId="0" borderId="0" xfId="0" applyNumberFormat="1" applyFont="1" applyAlignment="1">
      <alignment horizontal="right" vertical="center"/>
    </xf>
    <xf numFmtId="179" fontId="8" fillId="0" borderId="12" xfId="0" applyNumberFormat="1" applyFont="1" applyBorder="1" applyAlignment="1">
      <alignment horizontal="right" vertical="center"/>
    </xf>
    <xf numFmtId="0" fontId="71" fillId="0" borderId="73" xfId="0" applyFont="1" applyBorder="1" applyAlignment="1">
      <alignment horizontal="right" vertical="center"/>
    </xf>
    <xf numFmtId="10" fontId="71" fillId="0" borderId="74" xfId="2" applyNumberFormat="1" applyFont="1" applyFill="1" applyBorder="1" applyAlignment="1">
      <alignment horizontal="center" vertical="center"/>
    </xf>
    <xf numFmtId="0" fontId="71" fillId="16" borderId="75" xfId="0" applyFont="1" applyFill="1" applyBorder="1" applyAlignment="1">
      <alignment horizontal="center" vertical="center"/>
    </xf>
    <xf numFmtId="0" fontId="71" fillId="0" borderId="73" xfId="0" applyFont="1" applyBorder="1" applyAlignment="1">
      <alignment horizontal="center" vertical="center"/>
    </xf>
    <xf numFmtId="0" fontId="71" fillId="0" borderId="74" xfId="0" applyFont="1" applyBorder="1" applyAlignment="1">
      <alignment horizontal="center" vertical="center"/>
    </xf>
    <xf numFmtId="2" fontId="71" fillId="16" borderId="76" xfId="0" applyNumberFormat="1" applyFont="1" applyFill="1" applyBorder="1" applyAlignment="1">
      <alignment horizontal="right" vertical="center"/>
    </xf>
    <xf numFmtId="2" fontId="71" fillId="0" borderId="74" xfId="0" applyNumberFormat="1" applyFont="1" applyBorder="1" applyAlignment="1">
      <alignment horizontal="right" vertical="center"/>
    </xf>
    <xf numFmtId="0" fontId="71" fillId="17" borderId="75" xfId="0" applyFont="1" applyFill="1" applyBorder="1" applyAlignment="1">
      <alignment horizontal="center" vertical="center"/>
    </xf>
    <xf numFmtId="2" fontId="72" fillId="0" borderId="74" xfId="0" applyNumberFormat="1" applyFont="1" applyBorder="1" applyAlignment="1">
      <alignment horizontal="right" vertical="center"/>
    </xf>
    <xf numFmtId="2" fontId="71" fillId="17" borderId="76" xfId="0" applyNumberFormat="1" applyFont="1" applyFill="1" applyBorder="1" applyAlignment="1">
      <alignment horizontal="right" vertical="center"/>
    </xf>
    <xf numFmtId="0" fontId="71" fillId="11" borderId="75" xfId="0" applyFont="1" applyFill="1" applyBorder="1" applyAlignment="1">
      <alignment horizontal="center" vertical="center"/>
    </xf>
    <xf numFmtId="169" fontId="71" fillId="11" borderId="76" xfId="0" applyNumberFormat="1" applyFont="1" applyFill="1" applyBorder="1" applyAlignment="1">
      <alignment horizontal="right" vertical="center"/>
    </xf>
    <xf numFmtId="169" fontId="71" fillId="0" borderId="74" xfId="0" applyNumberFormat="1" applyFont="1" applyBorder="1" applyAlignment="1">
      <alignment horizontal="right" vertical="center"/>
    </xf>
    <xf numFmtId="0" fontId="71" fillId="9" borderId="75" xfId="0" applyFont="1" applyFill="1" applyBorder="1" applyAlignment="1">
      <alignment horizontal="center" vertical="center"/>
    </xf>
    <xf numFmtId="2" fontId="71" fillId="9" borderId="76" xfId="0" applyNumberFormat="1" applyFont="1" applyFill="1" applyBorder="1" applyAlignment="1">
      <alignment horizontal="right" vertical="center"/>
    </xf>
    <xf numFmtId="2" fontId="61" fillId="18" borderId="75" xfId="0" applyNumberFormat="1" applyFont="1" applyFill="1" applyBorder="1" applyAlignment="1">
      <alignment horizontal="right" vertical="center"/>
    </xf>
    <xf numFmtId="2" fontId="61" fillId="18" borderId="79" xfId="0" applyNumberFormat="1" applyFont="1" applyFill="1" applyBorder="1" applyAlignment="1">
      <alignment horizontal="right" vertical="center"/>
    </xf>
    <xf numFmtId="0" fontId="8" fillId="4" borderId="22" xfId="0" applyFont="1" applyFill="1" applyBorder="1" applyAlignment="1">
      <alignment horizontal="center" vertical="center"/>
    </xf>
    <xf numFmtId="0" fontId="8" fillId="4" borderId="23" xfId="0" applyFont="1" applyFill="1" applyBorder="1" applyAlignment="1">
      <alignment horizontal="center" vertical="center"/>
    </xf>
    <xf numFmtId="0" fontId="8" fillId="4" borderId="23" xfId="0" applyFont="1" applyFill="1" applyBorder="1" applyAlignment="1">
      <alignment horizontal="justify" vertical="center"/>
    </xf>
    <xf numFmtId="4" fontId="8" fillId="4" borderId="23" xfId="0" applyNumberFormat="1" applyFont="1" applyFill="1" applyBorder="1" applyAlignment="1">
      <alignment vertical="center"/>
    </xf>
    <xf numFmtId="4" fontId="8" fillId="4" borderId="23" xfId="0" applyNumberFormat="1" applyFont="1" applyFill="1" applyBorder="1" applyAlignment="1">
      <alignment horizontal="center" vertical="center"/>
    </xf>
    <xf numFmtId="4" fontId="9" fillId="4" borderId="23" xfId="0" applyNumberFormat="1" applyFont="1" applyFill="1" applyBorder="1" applyAlignment="1">
      <alignment horizontal="center" vertical="center"/>
    </xf>
    <xf numFmtId="4" fontId="8" fillId="4" borderId="23" xfId="10" applyNumberFormat="1" applyFont="1" applyFill="1" applyBorder="1" applyAlignment="1">
      <alignment horizontal="center" vertical="center"/>
    </xf>
    <xf numFmtId="4" fontId="9" fillId="4" borderId="23" xfId="0" applyNumberFormat="1" applyFont="1" applyFill="1" applyBorder="1" applyAlignment="1">
      <alignment vertical="center"/>
    </xf>
    <xf numFmtId="44" fontId="8" fillId="4" borderId="23" xfId="1" applyFont="1" applyFill="1" applyBorder="1" applyAlignment="1">
      <alignment vertical="center"/>
    </xf>
    <xf numFmtId="1" fontId="8" fillId="4" borderId="23" xfId="0" applyNumberFormat="1" applyFont="1" applyFill="1" applyBorder="1" applyAlignment="1">
      <alignment horizontal="center" vertical="center"/>
    </xf>
    <xf numFmtId="165" fontId="8" fillId="4" borderId="23" xfId="0" applyNumberFormat="1" applyFont="1" applyFill="1" applyBorder="1" applyAlignment="1">
      <alignment vertical="center"/>
    </xf>
    <xf numFmtId="4" fontId="8" fillId="4" borderId="24" xfId="0" applyNumberFormat="1" applyFont="1" applyFill="1" applyBorder="1" applyAlignment="1">
      <alignment vertical="center"/>
    </xf>
    <xf numFmtId="0" fontId="5" fillId="19" borderId="0" xfId="0" applyFont="1" applyFill="1" applyAlignment="1">
      <alignment horizontal="center" vertical="center"/>
    </xf>
    <xf numFmtId="0" fontId="5" fillId="19" borderId="0" xfId="0" applyFont="1" applyFill="1" applyAlignment="1">
      <alignment vertical="center"/>
    </xf>
    <xf numFmtId="165" fontId="5" fillId="19" borderId="0" xfId="0" applyNumberFormat="1" applyFont="1" applyFill="1" applyAlignment="1">
      <alignment vertical="center"/>
    </xf>
    <xf numFmtId="10" fontId="5" fillId="19" borderId="0" xfId="2" applyNumberFormat="1" applyFont="1" applyFill="1" applyAlignment="1">
      <alignment vertical="center"/>
    </xf>
    <xf numFmtId="4" fontId="5" fillId="19" borderId="0" xfId="0" applyNumberFormat="1" applyFont="1" applyFill="1" applyAlignment="1">
      <alignment vertical="center"/>
    </xf>
    <xf numFmtId="10" fontId="73" fillId="8" borderId="0" xfId="0" applyNumberFormat="1" applyFont="1" applyFill="1" applyAlignment="1">
      <alignment vertical="center"/>
    </xf>
    <xf numFmtId="10" fontId="6" fillId="0" borderId="0" xfId="2" applyNumberFormat="1" applyFont="1" applyAlignment="1">
      <alignment horizontal="center" vertical="center"/>
    </xf>
    <xf numFmtId="10" fontId="5" fillId="0" borderId="0" xfId="2" applyNumberFormat="1" applyFont="1" applyFill="1" applyAlignment="1">
      <alignment vertical="center"/>
    </xf>
    <xf numFmtId="0" fontId="57" fillId="0" borderId="0" xfId="0" applyFont="1"/>
    <xf numFmtId="0" fontId="6" fillId="13" borderId="83" xfId="0" applyFont="1" applyFill="1" applyBorder="1" applyAlignment="1">
      <alignment horizontal="center" vertical="center" wrapText="1"/>
    </xf>
    <xf numFmtId="4" fontId="6" fillId="13" borderId="84" xfId="0" applyNumberFormat="1" applyFont="1" applyFill="1" applyBorder="1" applyAlignment="1">
      <alignment horizontal="center" vertical="center" wrapText="1"/>
    </xf>
    <xf numFmtId="4" fontId="57" fillId="14" borderId="29" xfId="0" applyNumberFormat="1" applyFont="1" applyFill="1" applyBorder="1" applyAlignment="1">
      <alignment vertical="center" wrapText="1"/>
    </xf>
    <xf numFmtId="1" fontId="10" fillId="0" borderId="28" xfId="0" applyNumberFormat="1" applyFont="1" applyBorder="1" applyAlignment="1">
      <alignment horizontal="center" vertical="center" shrinkToFit="1"/>
    </xf>
    <xf numFmtId="4" fontId="57" fillId="0" borderId="29" xfId="0" applyNumberFormat="1" applyFont="1" applyBorder="1" applyAlignment="1">
      <alignment vertical="center" wrapText="1"/>
    </xf>
    <xf numFmtId="0" fontId="8" fillId="0" borderId="28" xfId="0" applyFont="1" applyBorder="1" applyAlignment="1">
      <alignment horizontal="center" vertical="center" wrapText="1"/>
    </xf>
    <xf numFmtId="4" fontId="6" fillId="14" borderId="29" xfId="0" applyNumberFormat="1" applyFont="1" applyFill="1" applyBorder="1" applyAlignment="1">
      <alignment horizontal="center" vertical="center" wrapText="1"/>
    </xf>
    <xf numFmtId="0" fontId="8" fillId="0" borderId="86" xfId="0" applyFont="1" applyBorder="1" applyAlignment="1">
      <alignment vertical="center" wrapText="1"/>
    </xf>
    <xf numFmtId="4" fontId="8" fillId="0" borderId="87" xfId="0" applyNumberFormat="1" applyFont="1" applyBorder="1" applyAlignment="1">
      <alignment vertical="center" wrapText="1"/>
    </xf>
    <xf numFmtId="0" fontId="57" fillId="0" borderId="11" xfId="0" applyFont="1" applyBorder="1" applyAlignment="1">
      <alignment vertical="center" wrapText="1"/>
    </xf>
    <xf numFmtId="4" fontId="57" fillId="0" borderId="12" xfId="0" applyNumberFormat="1" applyFont="1" applyBorder="1" applyAlignment="1">
      <alignment vertical="center" wrapText="1"/>
    </xf>
    <xf numFmtId="0" fontId="57" fillId="0" borderId="88" xfId="0" applyFont="1" applyBorder="1" applyAlignment="1">
      <alignment vertical="center"/>
    </xf>
    <xf numFmtId="4" fontId="57" fillId="0" borderId="89" xfId="0" applyNumberFormat="1" applyFont="1" applyBorder="1" applyAlignment="1">
      <alignment vertical="center"/>
    </xf>
    <xf numFmtId="0" fontId="57" fillId="0" borderId="11" xfId="0" applyFont="1" applyBorder="1" applyAlignment="1">
      <alignment vertical="center"/>
    </xf>
    <xf numFmtId="4" fontId="57" fillId="0" borderId="12" xfId="0" applyNumberFormat="1" applyFont="1" applyBorder="1" applyAlignment="1">
      <alignment vertical="center"/>
    </xf>
    <xf numFmtId="0" fontId="57" fillId="0" borderId="7" xfId="0" applyFont="1" applyBorder="1" applyAlignment="1">
      <alignment vertical="center"/>
    </xf>
    <xf numFmtId="0" fontId="57" fillId="0" borderId="5" xfId="0" applyFont="1" applyBorder="1" applyAlignment="1">
      <alignment vertical="center"/>
    </xf>
    <xf numFmtId="4" fontId="57" fillId="0" borderId="5" xfId="0" applyNumberFormat="1" applyFont="1" applyBorder="1" applyAlignment="1">
      <alignment horizontal="right" vertical="center"/>
    </xf>
    <xf numFmtId="4" fontId="57" fillId="0" borderId="8" xfId="0" applyNumberFormat="1" applyFont="1" applyBorder="1" applyAlignment="1">
      <alignment vertical="center"/>
    </xf>
    <xf numFmtId="0" fontId="8" fillId="0" borderId="17" xfId="0" applyFont="1" applyBorder="1" applyAlignment="1">
      <alignment vertical="center" wrapText="1"/>
    </xf>
    <xf numFmtId="4" fontId="8" fillId="0" borderId="17" xfId="0" applyNumberFormat="1" applyFont="1" applyBorder="1" applyAlignment="1">
      <alignment vertical="center" wrapText="1"/>
    </xf>
    <xf numFmtId="10" fontId="10" fillId="0" borderId="17" xfId="0" applyNumberFormat="1" applyFont="1" applyBorder="1" applyAlignment="1">
      <alignment vertical="center" shrinkToFit="1"/>
    </xf>
    <xf numFmtId="4" fontId="8" fillId="0" borderId="17" xfId="0" applyNumberFormat="1" applyFont="1" applyBorder="1" applyAlignment="1">
      <alignment horizontal="right" vertical="center" wrapText="1"/>
    </xf>
    <xf numFmtId="0" fontId="6" fillId="0" borderId="17" xfId="0" applyFont="1" applyBorder="1" applyAlignment="1">
      <alignment vertical="center" wrapText="1"/>
    </xf>
    <xf numFmtId="4" fontId="6" fillId="0" borderId="17" xfId="0" applyNumberFormat="1" applyFont="1" applyBorder="1" applyAlignment="1">
      <alignment vertical="center" wrapText="1"/>
    </xf>
    <xf numFmtId="4" fontId="6" fillId="0" borderId="17" xfId="0" applyNumberFormat="1" applyFont="1" applyBorder="1" applyAlignment="1">
      <alignment horizontal="right" vertical="center" wrapText="1"/>
    </xf>
    <xf numFmtId="0" fontId="6" fillId="0" borderId="17" xfId="0" applyFont="1" applyBorder="1" applyAlignment="1">
      <alignment horizontal="center" vertical="center" wrapText="1"/>
    </xf>
    <xf numFmtId="3" fontId="51" fillId="20" borderId="53" xfId="0" applyNumberFormat="1" applyFont="1" applyFill="1" applyBorder="1" applyAlignment="1">
      <alignment vertical="center"/>
    </xf>
    <xf numFmtId="0" fontId="50" fillId="20" borderId="48" xfId="0" applyFont="1" applyFill="1" applyBorder="1" applyAlignment="1" applyProtection="1">
      <alignment horizontal="center" vertical="center"/>
      <protection locked="0"/>
    </xf>
    <xf numFmtId="4" fontId="52" fillId="20" borderId="50" xfId="0" applyNumberFormat="1" applyFont="1" applyFill="1" applyBorder="1" applyAlignment="1" applyProtection="1">
      <alignment horizontal="center" vertical="center"/>
      <protection hidden="1"/>
    </xf>
    <xf numFmtId="0" fontId="30" fillId="0" borderId="92" xfId="0" applyFont="1" applyBorder="1" applyAlignment="1">
      <alignment horizontal="center" vertical="center"/>
    </xf>
    <xf numFmtId="0" fontId="30" fillId="0" borderId="99" xfId="0" applyFont="1" applyBorder="1" applyAlignment="1">
      <alignment horizontal="center" vertical="center"/>
    </xf>
    <xf numFmtId="0" fontId="30" fillId="0" borderId="100" xfId="0" applyFont="1" applyBorder="1" applyAlignment="1">
      <alignment horizontal="center" vertical="center"/>
    </xf>
    <xf numFmtId="0" fontId="30" fillId="0" borderId="101" xfId="0" applyFont="1" applyBorder="1" applyAlignment="1">
      <alignment horizontal="center" vertical="center"/>
    </xf>
    <xf numFmtId="10" fontId="30" fillId="0" borderId="104" xfId="0" applyNumberFormat="1" applyFont="1" applyBorder="1" applyAlignment="1">
      <alignment horizontal="center" vertical="center"/>
    </xf>
    <xf numFmtId="181" fontId="30" fillId="0" borderId="109" xfId="0" applyNumberFormat="1" applyFont="1" applyBorder="1" applyAlignment="1">
      <alignment horizontal="center" vertical="center"/>
    </xf>
    <xf numFmtId="10" fontId="30" fillId="0" borderId="111" xfId="0" applyNumberFormat="1" applyFont="1" applyBorder="1" applyAlignment="1">
      <alignment horizontal="center" vertical="center"/>
    </xf>
    <xf numFmtId="10" fontId="30" fillId="0" borderId="114" xfId="0" applyNumberFormat="1" applyFont="1" applyBorder="1" applyAlignment="1">
      <alignment horizontal="center" vertical="center"/>
    </xf>
    <xf numFmtId="182" fontId="30" fillId="0" borderId="114" xfId="0" applyNumberFormat="1" applyFont="1" applyBorder="1" applyAlignment="1">
      <alignment horizontal="center" vertical="center"/>
    </xf>
    <xf numFmtId="0" fontId="30" fillId="0" borderId="103" xfId="0" applyFont="1" applyBorder="1" applyAlignment="1">
      <alignment horizontal="center" vertical="center" wrapText="1"/>
    </xf>
    <xf numFmtId="10" fontId="30" fillId="22" borderId="96" xfId="0" applyNumberFormat="1" applyFont="1" applyFill="1" applyBorder="1" applyAlignment="1">
      <alignment horizontal="center" vertical="center"/>
    </xf>
    <xf numFmtId="10" fontId="30" fillId="0" borderId="96" xfId="0" applyNumberFormat="1" applyFont="1" applyBorder="1" applyAlignment="1">
      <alignment horizontal="center" vertical="center"/>
    </xf>
    <xf numFmtId="0" fontId="30" fillId="0" borderId="105" xfId="0" applyFont="1" applyBorder="1" applyAlignment="1">
      <alignment vertical="center" wrapText="1"/>
    </xf>
    <xf numFmtId="10" fontId="30" fillId="21" borderId="107" xfId="0" applyNumberFormat="1" applyFont="1" applyFill="1" applyBorder="1" applyAlignment="1">
      <alignment horizontal="right" vertical="center"/>
    </xf>
    <xf numFmtId="10" fontId="30" fillId="0" borderId="107" xfId="0" applyNumberFormat="1" applyFont="1" applyBorder="1" applyAlignment="1">
      <alignment horizontal="right" vertical="center"/>
    </xf>
    <xf numFmtId="0" fontId="30" fillId="0" borderId="108" xfId="0" applyFont="1" applyBorder="1" applyAlignment="1">
      <alignment vertical="center" wrapText="1"/>
    </xf>
    <xf numFmtId="0" fontId="30" fillId="0" borderId="110" xfId="0" applyFont="1" applyBorder="1" applyAlignment="1">
      <alignment horizontal="center" vertical="center" wrapText="1"/>
    </xf>
    <xf numFmtId="0" fontId="30" fillId="0" borderId="112" xfId="0" applyFont="1" applyBorder="1" applyAlignment="1">
      <alignment horizontal="center" vertical="center"/>
    </xf>
    <xf numFmtId="10" fontId="30" fillId="25" borderId="107" xfId="0" applyNumberFormat="1" applyFont="1" applyFill="1" applyBorder="1" applyAlignment="1">
      <alignment horizontal="right" vertical="center"/>
    </xf>
    <xf numFmtId="0" fontId="30" fillId="0" borderId="111" xfId="0" applyFont="1" applyBorder="1" applyAlignment="1">
      <alignment horizontal="center" vertical="center"/>
    </xf>
    <xf numFmtId="0" fontId="30" fillId="0" borderId="100" xfId="0" applyFont="1" applyBorder="1" applyAlignment="1">
      <alignment horizontal="center" vertical="center" wrapText="1"/>
    </xf>
    <xf numFmtId="0" fontId="30" fillId="0" borderId="96" xfId="0" applyFont="1" applyBorder="1" applyAlignment="1">
      <alignment horizontal="center" vertical="center" wrapText="1"/>
    </xf>
    <xf numFmtId="10" fontId="30" fillId="24" borderId="107" xfId="0" applyNumberFormat="1" applyFont="1" applyFill="1" applyBorder="1" applyAlignment="1">
      <alignment horizontal="right" vertical="center"/>
    </xf>
    <xf numFmtId="0" fontId="30" fillId="0" borderId="101" xfId="0" applyFont="1" applyBorder="1" applyAlignment="1">
      <alignment horizontal="center" vertical="center" wrapText="1"/>
    </xf>
    <xf numFmtId="10" fontId="30" fillId="0" borderId="106" xfId="0" applyNumberFormat="1" applyFont="1" applyBorder="1" applyAlignment="1">
      <alignment horizontal="center" vertical="center"/>
    </xf>
    <xf numFmtId="10" fontId="30" fillId="0" borderId="107" xfId="0" applyNumberFormat="1" applyFont="1" applyBorder="1" applyAlignment="1">
      <alignment horizontal="center" vertical="center"/>
    </xf>
    <xf numFmtId="181" fontId="30" fillId="0" borderId="106" xfId="0" applyNumberFormat="1" applyFont="1" applyBorder="1" applyAlignment="1">
      <alignment horizontal="center" vertical="center"/>
    </xf>
    <xf numFmtId="0" fontId="35" fillId="0" borderId="0" xfId="0" applyFont="1"/>
    <xf numFmtId="0" fontId="5" fillId="33" borderId="0" xfId="0" applyFont="1" applyFill="1" applyAlignment="1">
      <alignment horizontal="center" vertical="center"/>
    </xf>
    <xf numFmtId="0" fontId="5" fillId="33" borderId="0" xfId="0" applyFont="1" applyFill="1" applyAlignment="1">
      <alignment vertical="center"/>
    </xf>
    <xf numFmtId="4" fontId="5" fillId="33" borderId="0" xfId="0" applyNumberFormat="1" applyFont="1" applyFill="1" applyAlignment="1">
      <alignment vertical="center"/>
    </xf>
    <xf numFmtId="4" fontId="11" fillId="0" borderId="0" xfId="0" applyNumberFormat="1" applyFont="1" applyAlignment="1">
      <alignment horizontal="center" vertical="center"/>
    </xf>
    <xf numFmtId="10" fontId="57" fillId="0" borderId="125" xfId="0" applyNumberFormat="1" applyFont="1" applyBorder="1" applyAlignment="1">
      <alignment horizontal="right" vertical="center"/>
    </xf>
    <xf numFmtId="10" fontId="57" fillId="0" borderId="12" xfId="0" applyNumberFormat="1" applyFont="1" applyBorder="1" applyAlignment="1">
      <alignment horizontal="right" vertical="center"/>
    </xf>
    <xf numFmtId="10" fontId="57" fillId="0" borderId="38" xfId="0" applyNumberFormat="1" applyFont="1" applyBorder="1"/>
    <xf numFmtId="0" fontId="30" fillId="0" borderId="9" xfId="0" applyFont="1" applyBorder="1" applyAlignment="1">
      <alignment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30" fillId="0" borderId="12" xfId="0" applyFont="1" applyBorder="1" applyAlignment="1">
      <alignment vertical="center" wrapText="1"/>
    </xf>
    <xf numFmtId="0" fontId="30" fillId="0" borderId="11" xfId="0" applyFont="1" applyBorder="1" applyAlignment="1">
      <alignment horizontal="center" vertical="center"/>
    </xf>
    <xf numFmtId="183" fontId="57" fillId="0" borderId="12" xfId="0" applyNumberFormat="1" applyFont="1" applyBorder="1" applyAlignment="1">
      <alignment horizontal="center" vertical="center"/>
    </xf>
    <xf numFmtId="0" fontId="57" fillId="0" borderId="11" xfId="0" applyFont="1" applyBorder="1"/>
    <xf numFmtId="0" fontId="30" fillId="23" borderId="120" xfId="0" applyFont="1" applyFill="1" applyBorder="1"/>
    <xf numFmtId="183" fontId="30" fillId="23" borderId="126" xfId="0" applyNumberFormat="1" applyFont="1" applyFill="1" applyBorder="1"/>
    <xf numFmtId="183" fontId="57" fillId="0" borderId="12" xfId="0" applyNumberFormat="1" applyFont="1" applyBorder="1"/>
    <xf numFmtId="0" fontId="30" fillId="0" borderId="118" xfId="0" applyFont="1" applyBorder="1" applyAlignment="1">
      <alignment horizontal="center" vertical="center"/>
    </xf>
    <xf numFmtId="0" fontId="30" fillId="0" borderId="122" xfId="0" applyFont="1" applyBorder="1" applyAlignment="1">
      <alignment horizontal="center" vertical="center"/>
    </xf>
    <xf numFmtId="0" fontId="30" fillId="0" borderId="127" xfId="0" applyFont="1" applyBorder="1" applyAlignment="1">
      <alignment horizontal="center" vertical="center"/>
    </xf>
    <xf numFmtId="183" fontId="30" fillId="23" borderId="124" xfId="0" applyNumberFormat="1" applyFont="1" applyFill="1" applyBorder="1" applyAlignment="1">
      <alignment horizontal="center" vertical="center"/>
    </xf>
    <xf numFmtId="0" fontId="57" fillId="0" borderId="12" xfId="0" applyFont="1" applyBorder="1"/>
    <xf numFmtId="183" fontId="30" fillId="23" borderId="124" xfId="0" applyNumberFormat="1" applyFont="1" applyFill="1" applyBorder="1"/>
    <xf numFmtId="0" fontId="57" fillId="0" borderId="7" xfId="0" applyFont="1" applyBorder="1"/>
    <xf numFmtId="0" fontId="57" fillId="0" borderId="5" xfId="0" applyFont="1" applyBorder="1"/>
    <xf numFmtId="0" fontId="5" fillId="33" borderId="0" xfId="0" applyFont="1" applyFill="1" applyAlignment="1">
      <alignment vertical="center" wrapText="1"/>
    </xf>
    <xf numFmtId="0" fontId="30" fillId="0" borderId="1" xfId="0" applyFont="1" applyBorder="1" applyAlignment="1">
      <alignment horizontal="center" vertical="center"/>
    </xf>
    <xf numFmtId="0" fontId="57" fillId="0" borderId="1" xfId="0" applyFont="1" applyBorder="1" applyAlignment="1">
      <alignment horizontal="left" vertical="center"/>
    </xf>
    <xf numFmtId="183" fontId="57" fillId="0" borderId="1" xfId="0" applyNumberFormat="1" applyFont="1" applyBorder="1" applyAlignment="1">
      <alignment horizontal="center" vertical="center"/>
    </xf>
    <xf numFmtId="183" fontId="57" fillId="34" borderId="1" xfId="0" applyNumberFormat="1" applyFont="1" applyFill="1" applyBorder="1" applyAlignment="1">
      <alignment horizontal="center" vertical="center"/>
    </xf>
    <xf numFmtId="2" fontId="78" fillId="0" borderId="17" xfId="0" applyNumberFormat="1" applyFont="1" applyBorder="1" applyAlignment="1">
      <alignment horizontal="right" vertical="top" shrinkToFit="1"/>
    </xf>
    <xf numFmtId="4" fontId="6" fillId="13" borderId="65" xfId="0" applyNumberFormat="1" applyFont="1" applyFill="1" applyBorder="1" applyAlignment="1">
      <alignment horizontal="center" vertical="center" wrapText="1"/>
    </xf>
    <xf numFmtId="4" fontId="57" fillId="14" borderId="58" xfId="0" applyNumberFormat="1" applyFont="1" applyFill="1" applyBorder="1" applyAlignment="1">
      <alignment vertical="center" wrapText="1"/>
    </xf>
    <xf numFmtId="4" fontId="6" fillId="14" borderId="59" xfId="0" applyNumberFormat="1" applyFont="1" applyFill="1" applyBorder="1" applyAlignment="1">
      <alignment vertical="center" wrapText="1"/>
    </xf>
    <xf numFmtId="4" fontId="8" fillId="0" borderId="61" xfId="0" applyNumberFormat="1" applyFont="1" applyBorder="1" applyAlignment="1">
      <alignment vertical="center" wrapText="1"/>
    </xf>
    <xf numFmtId="4" fontId="57" fillId="0" borderId="5" xfId="0" applyNumberFormat="1" applyFont="1" applyBorder="1" applyAlignment="1">
      <alignment vertical="center"/>
    </xf>
    <xf numFmtId="10" fontId="30" fillId="36" borderId="107" xfId="0" applyNumberFormat="1" applyFont="1" applyFill="1" applyBorder="1" applyAlignment="1">
      <alignment horizontal="right" vertical="center"/>
    </xf>
    <xf numFmtId="0" fontId="79" fillId="0" borderId="0" xfId="0" applyFont="1" applyAlignment="1">
      <alignment horizontal="justify" vertical="center" wrapText="1"/>
    </xf>
    <xf numFmtId="0" fontId="57" fillId="0" borderId="1" xfId="0" applyFont="1" applyBorder="1"/>
    <xf numFmtId="4" fontId="6" fillId="14" borderId="58" xfId="0" applyNumberFormat="1" applyFont="1" applyFill="1" applyBorder="1" applyAlignment="1">
      <alignment horizontal="center" vertical="center" wrapText="1"/>
    </xf>
    <xf numFmtId="4" fontId="10" fillId="0" borderId="60" xfId="0" applyNumberFormat="1" applyFont="1" applyBorder="1" applyAlignment="1">
      <alignment vertical="center" shrinkToFit="1"/>
    </xf>
    <xf numFmtId="0" fontId="8" fillId="6" borderId="0" xfId="0" applyFont="1" applyFill="1" applyAlignment="1">
      <alignment horizontal="left" vertical="top" wrapText="1"/>
    </xf>
    <xf numFmtId="4" fontId="8" fillId="6" borderId="0" xfId="0" applyNumberFormat="1" applyFont="1" applyFill="1" applyAlignment="1">
      <alignment horizontal="left" vertical="top" wrapText="1"/>
    </xf>
    <xf numFmtId="4" fontId="8" fillId="6" borderId="0" xfId="0" applyNumberFormat="1" applyFont="1" applyFill="1" applyAlignment="1">
      <alignment horizontal="right" vertical="top" wrapText="1"/>
    </xf>
    <xf numFmtId="0" fontId="8" fillId="6" borderId="54" xfId="0" applyFont="1" applyFill="1" applyBorder="1" applyAlignment="1">
      <alignment horizontal="left" vertical="top" wrapText="1"/>
    </xf>
    <xf numFmtId="4" fontId="8" fillId="6" borderId="54" xfId="0" applyNumberFormat="1" applyFont="1" applyFill="1" applyBorder="1" applyAlignment="1">
      <alignment horizontal="left" vertical="top" wrapText="1"/>
    </xf>
    <xf numFmtId="0" fontId="8" fillId="6" borderId="54" xfId="0" applyFont="1" applyFill="1" applyBorder="1" applyAlignment="1">
      <alignment horizontal="center" vertical="top" wrapText="1"/>
    </xf>
    <xf numFmtId="4" fontId="8" fillId="6" borderId="54" xfId="0" applyNumberFormat="1" applyFont="1" applyFill="1" applyBorder="1" applyAlignment="1">
      <alignment horizontal="center" vertical="top" wrapText="1"/>
    </xf>
    <xf numFmtId="0" fontId="6" fillId="6" borderId="56" xfId="0" applyFont="1" applyFill="1" applyBorder="1" applyAlignment="1">
      <alignment horizontal="left" vertical="top" wrapText="1"/>
    </xf>
    <xf numFmtId="4" fontId="6" fillId="6" borderId="56" xfId="0" applyNumberFormat="1" applyFont="1" applyFill="1" applyBorder="1" applyAlignment="1">
      <alignment horizontal="left" vertical="top" wrapText="1"/>
    </xf>
    <xf numFmtId="4" fontId="6" fillId="6" borderId="57" xfId="0" applyNumberFormat="1" applyFont="1" applyFill="1" applyBorder="1" applyAlignment="1">
      <alignment horizontal="left" vertical="top" wrapText="1"/>
    </xf>
    <xf numFmtId="0" fontId="8" fillId="6" borderId="0" xfId="0" applyFont="1" applyFill="1" applyAlignment="1">
      <alignment horizontal="right" vertical="top" wrapText="1"/>
    </xf>
    <xf numFmtId="0" fontId="8" fillId="0" borderId="0" xfId="0" applyFont="1" applyAlignment="1">
      <alignment horizontal="justify" vertical="center" wrapText="1"/>
    </xf>
    <xf numFmtId="181" fontId="57" fillId="0" borderId="0" xfId="0" applyNumberFormat="1" applyFont="1" applyAlignment="1">
      <alignment vertical="center"/>
    </xf>
    <xf numFmtId="0" fontId="30" fillId="0" borderId="2" xfId="0" applyFont="1" applyBorder="1" applyAlignment="1">
      <alignment horizontal="center" vertical="center"/>
    </xf>
    <xf numFmtId="0" fontId="30" fillId="0" borderId="3" xfId="0" applyFont="1" applyBorder="1" applyAlignment="1">
      <alignment horizontal="center" vertical="center"/>
    </xf>
    <xf numFmtId="183" fontId="57" fillId="0" borderId="3" xfId="0" applyNumberFormat="1" applyFont="1" applyBorder="1" applyAlignment="1">
      <alignment horizontal="center" vertical="center"/>
    </xf>
    <xf numFmtId="0" fontId="8" fillId="0" borderId="2" xfId="0" applyFont="1" applyBorder="1"/>
    <xf numFmtId="0" fontId="57" fillId="0" borderId="2" xfId="0" applyFont="1" applyBorder="1" applyAlignment="1">
      <alignment vertical="center"/>
    </xf>
    <xf numFmtId="0" fontId="8" fillId="0" borderId="3" xfId="0" applyFont="1" applyBorder="1"/>
    <xf numFmtId="183" fontId="57" fillId="0" borderId="0" xfId="0" applyNumberFormat="1" applyFont="1" applyAlignment="1">
      <alignment horizontal="center" vertical="center"/>
    </xf>
    <xf numFmtId="183" fontId="57" fillId="0" borderId="0" xfId="0" applyNumberFormat="1" applyFont="1"/>
    <xf numFmtId="0" fontId="36" fillId="0" borderId="11" xfId="0" applyFont="1" applyBorder="1" applyAlignment="1">
      <alignment horizontal="center"/>
    </xf>
    <xf numFmtId="0" fontId="36" fillId="0" borderId="0" xfId="0" applyFont="1" applyAlignment="1">
      <alignment horizontal="center"/>
    </xf>
    <xf numFmtId="0" fontId="36" fillId="0" borderId="12" xfId="0" applyFont="1" applyBorder="1" applyAlignment="1">
      <alignment horizontal="center"/>
    </xf>
    <xf numFmtId="181" fontId="30" fillId="0" borderId="112" xfId="0" applyNumberFormat="1" applyFont="1" applyBorder="1" applyAlignment="1">
      <alignment horizontal="center" vertical="center"/>
    </xf>
    <xf numFmtId="10" fontId="30" fillId="0" borderId="143" xfId="0" applyNumberFormat="1" applyFont="1" applyBorder="1" applyAlignment="1">
      <alignment horizontal="center" vertical="center"/>
    </xf>
    <xf numFmtId="181" fontId="30" fillId="0" borderId="151" xfId="0" applyNumberFormat="1" applyFont="1" applyBorder="1" applyAlignment="1">
      <alignment horizontal="center" vertical="center"/>
    </xf>
    <xf numFmtId="181" fontId="30" fillId="0" borderId="150" xfId="0" applyNumberFormat="1" applyFont="1" applyBorder="1" applyAlignment="1">
      <alignment horizontal="center" vertical="center"/>
    </xf>
    <xf numFmtId="43" fontId="57" fillId="0" borderId="0" xfId="0" applyNumberFormat="1" applyFont="1" applyAlignment="1">
      <alignment vertical="center"/>
    </xf>
    <xf numFmtId="10" fontId="30" fillId="22" borderId="132" xfId="0" applyNumberFormat="1" applyFont="1" applyFill="1" applyBorder="1" applyAlignment="1">
      <alignment horizontal="center" vertical="center"/>
    </xf>
    <xf numFmtId="10" fontId="30" fillId="0" borderId="133" xfId="0" applyNumberFormat="1" applyFont="1" applyBorder="1" applyAlignment="1">
      <alignment horizontal="center" vertical="center"/>
    </xf>
    <xf numFmtId="10" fontId="30" fillId="21" borderId="134" xfId="0" applyNumberFormat="1" applyFont="1" applyFill="1" applyBorder="1" applyAlignment="1">
      <alignment horizontal="right" vertical="center"/>
    </xf>
    <xf numFmtId="10" fontId="30" fillId="0" borderId="135" xfId="0" applyNumberFormat="1" applyFont="1" applyBorder="1" applyAlignment="1">
      <alignment horizontal="right" vertical="center"/>
    </xf>
    <xf numFmtId="10" fontId="30" fillId="0" borderId="134" xfId="0" applyNumberFormat="1" applyFont="1" applyBorder="1" applyAlignment="1">
      <alignment horizontal="right" vertical="center"/>
    </xf>
    <xf numFmtId="181" fontId="30" fillId="23" borderId="134" xfId="0" applyNumberFormat="1" applyFont="1" applyFill="1" applyBorder="1" applyAlignment="1">
      <alignment horizontal="center" vertical="center"/>
    </xf>
    <xf numFmtId="181" fontId="30" fillId="23" borderId="107" xfId="0" applyNumberFormat="1" applyFont="1" applyFill="1" applyBorder="1" applyAlignment="1">
      <alignment horizontal="center" vertical="center"/>
    </xf>
    <xf numFmtId="181" fontId="30" fillId="0" borderId="107" xfId="0" applyNumberFormat="1" applyFont="1" applyBorder="1" applyAlignment="1">
      <alignment horizontal="center" vertical="center"/>
    </xf>
    <xf numFmtId="181" fontId="30" fillId="0" borderId="135" xfId="0" applyNumberFormat="1" applyFont="1" applyBorder="1" applyAlignment="1">
      <alignment horizontal="center" vertical="center"/>
    </xf>
    <xf numFmtId="10" fontId="30" fillId="35" borderId="134" xfId="0" applyNumberFormat="1" applyFont="1" applyFill="1" applyBorder="1" applyAlignment="1">
      <alignment horizontal="center" vertical="center"/>
    </xf>
    <xf numFmtId="10" fontId="30" fillId="22" borderId="107" xfId="0" applyNumberFormat="1" applyFont="1" applyFill="1" applyBorder="1" applyAlignment="1">
      <alignment horizontal="center" vertical="center"/>
    </xf>
    <xf numFmtId="10" fontId="30" fillId="0" borderId="135" xfId="0" applyNumberFormat="1" applyFont="1" applyBorder="1" applyAlignment="1">
      <alignment horizontal="center" vertical="center"/>
    </xf>
    <xf numFmtId="10" fontId="30" fillId="24" borderId="134" xfId="0" applyNumberFormat="1" applyFont="1" applyFill="1" applyBorder="1" applyAlignment="1">
      <alignment horizontal="right" vertical="center"/>
    </xf>
    <xf numFmtId="10" fontId="30" fillId="36" borderId="134" xfId="0" applyNumberFormat="1" applyFont="1" applyFill="1" applyBorder="1" applyAlignment="1">
      <alignment horizontal="right" vertical="center"/>
    </xf>
    <xf numFmtId="181" fontId="30" fillId="26" borderId="134" xfId="0" applyNumberFormat="1" applyFont="1" applyFill="1" applyBorder="1" applyAlignment="1">
      <alignment horizontal="center" vertical="center"/>
    </xf>
    <xf numFmtId="10" fontId="30" fillId="0" borderId="134" xfId="0" applyNumberFormat="1" applyFont="1" applyBorder="1" applyAlignment="1">
      <alignment horizontal="center" vertical="center"/>
    </xf>
    <xf numFmtId="10" fontId="30" fillId="35" borderId="107" xfId="0" applyNumberFormat="1" applyFont="1" applyFill="1" applyBorder="1" applyAlignment="1">
      <alignment horizontal="center" vertical="center"/>
    </xf>
    <xf numFmtId="10" fontId="30" fillId="27" borderId="107" xfId="0" applyNumberFormat="1" applyFont="1" applyFill="1" applyBorder="1" applyAlignment="1">
      <alignment horizontal="center" vertical="center"/>
    </xf>
    <xf numFmtId="181" fontId="30" fillId="0" borderId="134" xfId="0" applyNumberFormat="1" applyFont="1" applyBorder="1" applyAlignment="1">
      <alignment horizontal="center" vertical="center"/>
    </xf>
    <xf numFmtId="181" fontId="30" fillId="26" borderId="107" xfId="0" applyNumberFormat="1" applyFont="1" applyFill="1" applyBorder="1" applyAlignment="1">
      <alignment horizontal="center" vertical="center"/>
    </xf>
    <xf numFmtId="181" fontId="30" fillId="28" borderId="107" xfId="0" applyNumberFormat="1" applyFont="1" applyFill="1" applyBorder="1" applyAlignment="1">
      <alignment horizontal="center" vertical="center"/>
    </xf>
    <xf numFmtId="10" fontId="30" fillId="35" borderId="135" xfId="0" applyNumberFormat="1" applyFont="1" applyFill="1" applyBorder="1" applyAlignment="1">
      <alignment horizontal="center" vertical="center"/>
    </xf>
    <xf numFmtId="10" fontId="30" fillId="24" borderId="135" xfId="0" applyNumberFormat="1" applyFont="1" applyFill="1" applyBorder="1" applyAlignment="1">
      <alignment horizontal="right" vertical="center"/>
    </xf>
    <xf numFmtId="181" fontId="30" fillId="26" borderId="135" xfId="0" applyNumberFormat="1" applyFont="1" applyFill="1" applyBorder="1" applyAlignment="1">
      <alignment horizontal="center" vertical="center"/>
    </xf>
    <xf numFmtId="10" fontId="30" fillId="27" borderId="135" xfId="0" applyNumberFormat="1" applyFont="1" applyFill="1" applyBorder="1" applyAlignment="1">
      <alignment horizontal="center" vertical="center"/>
    </xf>
    <xf numFmtId="10" fontId="30" fillId="25" borderId="135" xfId="0" applyNumberFormat="1" applyFont="1" applyFill="1" applyBorder="1" applyAlignment="1">
      <alignment horizontal="right" vertical="center"/>
    </xf>
    <xf numFmtId="181" fontId="30" fillId="36" borderId="107" xfId="0" applyNumberFormat="1" applyFont="1" applyFill="1" applyBorder="1" applyAlignment="1">
      <alignment horizontal="center" vertical="center"/>
    </xf>
    <xf numFmtId="181" fontId="30" fillId="28" borderId="135" xfId="0" applyNumberFormat="1" applyFont="1" applyFill="1" applyBorder="1" applyAlignment="1">
      <alignment horizontal="center" vertical="center"/>
    </xf>
    <xf numFmtId="10" fontId="30" fillId="22" borderId="135" xfId="0" applyNumberFormat="1" applyFont="1" applyFill="1" applyBorder="1" applyAlignment="1">
      <alignment horizontal="center" vertical="center"/>
    </xf>
    <xf numFmtId="10" fontId="30" fillId="2" borderId="107" xfId="0" applyNumberFormat="1" applyFont="1" applyFill="1" applyBorder="1" applyAlignment="1">
      <alignment horizontal="right" vertical="center"/>
    </xf>
    <xf numFmtId="10" fontId="30" fillId="21" borderId="135" xfId="0" applyNumberFormat="1" applyFont="1" applyFill="1" applyBorder="1" applyAlignment="1">
      <alignment horizontal="right" vertical="center"/>
    </xf>
    <xf numFmtId="10" fontId="30" fillId="21" borderId="100" xfId="0" applyNumberFormat="1" applyFont="1" applyFill="1" applyBorder="1" applyAlignment="1">
      <alignment horizontal="right" vertical="center"/>
    </xf>
    <xf numFmtId="10" fontId="30" fillId="21" borderId="137" xfId="0" applyNumberFormat="1" applyFont="1" applyFill="1" applyBorder="1" applyAlignment="1">
      <alignment horizontal="right" vertical="center"/>
    </xf>
    <xf numFmtId="181" fontId="30" fillId="0" borderId="99" xfId="0" applyNumberFormat="1" applyFont="1" applyBorder="1" applyAlignment="1">
      <alignment horizontal="center" vertical="center"/>
    </xf>
    <xf numFmtId="181" fontId="30" fillId="0" borderId="100" xfId="0" applyNumberFormat="1" applyFont="1" applyBorder="1" applyAlignment="1">
      <alignment horizontal="center" vertical="center"/>
    </xf>
    <xf numFmtId="181" fontId="30" fillId="36" borderId="100" xfId="0" applyNumberFormat="1" applyFont="1" applyFill="1" applyBorder="1" applyAlignment="1">
      <alignment horizontal="center" vertical="center"/>
    </xf>
    <xf numFmtId="181" fontId="30" fillId="26" borderId="100" xfId="0" applyNumberFormat="1" applyFont="1" applyFill="1" applyBorder="1" applyAlignment="1">
      <alignment horizontal="center" vertical="center"/>
    </xf>
    <xf numFmtId="181" fontId="30" fillId="28" borderId="100" xfId="0" applyNumberFormat="1" applyFont="1" applyFill="1" applyBorder="1" applyAlignment="1">
      <alignment horizontal="center" vertical="center"/>
    </xf>
    <xf numFmtId="181" fontId="30" fillId="28" borderId="138" xfId="0" applyNumberFormat="1" applyFont="1" applyFill="1" applyBorder="1" applyAlignment="1">
      <alignment horizontal="center" vertical="center"/>
    </xf>
    <xf numFmtId="181" fontId="30" fillId="23" borderId="12" xfId="0" applyNumberFormat="1" applyFont="1" applyFill="1" applyBorder="1" applyAlignment="1">
      <alignment horizontal="center" vertical="center"/>
    </xf>
    <xf numFmtId="0" fontId="57" fillId="22" borderId="39" xfId="0" applyFont="1" applyFill="1" applyBorder="1" applyAlignment="1">
      <alignment vertical="center"/>
    </xf>
    <xf numFmtId="0" fontId="57" fillId="22" borderId="40" xfId="0" applyFont="1" applyFill="1" applyBorder="1" applyAlignment="1">
      <alignment vertical="center"/>
    </xf>
    <xf numFmtId="0" fontId="57" fillId="22" borderId="139" xfId="0" applyFont="1" applyFill="1" applyBorder="1" applyAlignment="1">
      <alignment vertical="center"/>
    </xf>
    <xf numFmtId="0" fontId="57" fillId="22" borderId="41" xfId="0" applyFont="1" applyFill="1" applyBorder="1" applyAlignment="1">
      <alignment vertical="center"/>
    </xf>
    <xf numFmtId="10" fontId="30" fillId="0" borderId="142" xfId="0" applyNumberFormat="1" applyFont="1" applyBorder="1" applyAlignment="1">
      <alignment horizontal="center" vertical="center"/>
    </xf>
    <xf numFmtId="10" fontId="30" fillId="0" borderId="144" xfId="0" applyNumberFormat="1" applyFont="1" applyBorder="1" applyAlignment="1">
      <alignment horizontal="center" vertical="center"/>
    </xf>
    <xf numFmtId="10" fontId="30" fillId="0" borderId="145" xfId="0" applyNumberFormat="1" applyFont="1" applyBorder="1" applyAlignment="1">
      <alignment horizontal="center" vertical="center"/>
    </xf>
    <xf numFmtId="181" fontId="30" fillId="0" borderId="147" xfId="0" applyNumberFormat="1" applyFont="1" applyBorder="1" applyAlignment="1">
      <alignment horizontal="center" vertical="center"/>
    </xf>
    <xf numFmtId="0" fontId="35" fillId="0" borderId="0" xfId="0" applyFont="1" applyAlignment="1">
      <alignment horizontal="justify" vertical="center" wrapText="1"/>
    </xf>
    <xf numFmtId="0" fontId="30" fillId="0" borderId="153" xfId="0" applyFont="1" applyBorder="1" applyAlignment="1">
      <alignment horizontal="center" vertical="center"/>
    </xf>
    <xf numFmtId="181" fontId="30" fillId="23" borderId="0" xfId="0" applyNumberFormat="1" applyFont="1" applyFill="1" applyAlignment="1">
      <alignment horizontal="center" vertical="center"/>
    </xf>
    <xf numFmtId="181" fontId="30" fillId="28" borderId="137" xfId="0" applyNumberFormat="1" applyFont="1" applyFill="1" applyBorder="1" applyAlignment="1">
      <alignment horizontal="center" vertical="center"/>
    </xf>
    <xf numFmtId="181" fontId="30" fillId="0" borderId="154" xfId="0" applyNumberFormat="1" applyFont="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justify" vertical="center" wrapText="1"/>
    </xf>
    <xf numFmtId="14" fontId="5" fillId="0" borderId="0" xfId="0" applyNumberFormat="1" applyFont="1" applyAlignment="1">
      <alignment horizontal="left" vertical="center"/>
    </xf>
    <xf numFmtId="0" fontId="5" fillId="0" borderId="0" xfId="0" applyFont="1" applyAlignment="1">
      <alignment horizontal="left" vertical="center"/>
    </xf>
    <xf numFmtId="0" fontId="42" fillId="0" borderId="0" xfId="0" applyFont="1" applyAlignment="1">
      <alignment horizontal="center" vertical="center"/>
    </xf>
    <xf numFmtId="0" fontId="18" fillId="0" borderId="0" xfId="0" applyFont="1" applyAlignment="1">
      <alignment horizontal="left" vertical="center" wrapText="1"/>
    </xf>
    <xf numFmtId="0" fontId="46" fillId="0" borderId="0" xfId="0" applyFont="1" applyAlignment="1">
      <alignment horizontal="center" vertical="center"/>
    </xf>
    <xf numFmtId="0" fontId="44" fillId="0" borderId="0" xfId="0" applyFont="1" applyAlignment="1">
      <alignment horizontal="center" vertical="center"/>
    </xf>
    <xf numFmtId="0" fontId="19" fillId="0" borderId="0" xfId="0" applyFont="1" applyAlignment="1">
      <alignment horizontal="center" vertical="center"/>
    </xf>
    <xf numFmtId="0" fontId="40" fillId="0" borderId="0" xfId="0" applyFont="1" applyAlignment="1">
      <alignment horizontal="center" vertical="center" wrapText="1"/>
    </xf>
    <xf numFmtId="0" fontId="41" fillId="0" borderId="0" xfId="0" applyFont="1" applyAlignment="1">
      <alignment horizontal="center" vertical="center"/>
    </xf>
    <xf numFmtId="0" fontId="40" fillId="0" borderId="14" xfId="0" applyFont="1" applyBorder="1" applyAlignment="1">
      <alignment horizontal="center" vertical="center" wrapText="1"/>
    </xf>
    <xf numFmtId="0" fontId="13" fillId="3" borderId="0" xfId="0" applyFont="1" applyFill="1" applyAlignment="1">
      <alignment horizontal="center" vertical="center" wrapText="1"/>
    </xf>
    <xf numFmtId="0" fontId="36" fillId="0" borderId="0" xfId="0" applyFont="1" applyAlignment="1">
      <alignment horizontal="center" vertical="center"/>
    </xf>
    <xf numFmtId="0" fontId="35" fillId="0" borderId="0" xfId="0" applyFont="1" applyAlignment="1">
      <alignment horizontal="center" vertical="center"/>
    </xf>
    <xf numFmtId="0" fontId="11" fillId="0" borderId="0" xfId="0" applyFont="1" applyAlignment="1">
      <alignment horizontal="center" vertical="center"/>
    </xf>
    <xf numFmtId="0" fontId="35" fillId="0" borderId="0" xfId="0" applyFont="1" applyAlignment="1">
      <alignment horizontal="justify" vertical="center" wrapText="1"/>
    </xf>
    <xf numFmtId="0" fontId="25" fillId="0" borderId="0" xfId="0" applyFont="1" applyAlignment="1">
      <alignment horizontal="left" vertical="center" wrapText="1"/>
    </xf>
    <xf numFmtId="0" fontId="25" fillId="0" borderId="0" xfId="0" applyFont="1" applyAlignment="1">
      <alignment horizontal="left" vertical="center"/>
    </xf>
    <xf numFmtId="0" fontId="35" fillId="0" borderId="7" xfId="0" applyFont="1" applyBorder="1" applyAlignment="1">
      <alignment horizontal="center"/>
    </xf>
    <xf numFmtId="0" fontId="35" fillId="0" borderId="5" xfId="0" applyFont="1" applyBorder="1" applyAlignment="1">
      <alignment horizontal="center"/>
    </xf>
    <xf numFmtId="0" fontId="35" fillId="0" borderId="8" xfId="0" applyFont="1" applyBorder="1" applyAlignment="1">
      <alignment horizontal="center"/>
    </xf>
    <xf numFmtId="0" fontId="57" fillId="0" borderId="116" xfId="0" applyFont="1" applyBorder="1" applyAlignment="1">
      <alignment horizontal="center" vertical="center"/>
    </xf>
    <xf numFmtId="0" fontId="8" fillId="0" borderId="119" xfId="0" applyFont="1" applyBorder="1"/>
    <xf numFmtId="0" fontId="57" fillId="0" borderId="117" xfId="0" applyFont="1" applyBorder="1" applyAlignment="1">
      <alignment horizontal="center" vertical="center"/>
    </xf>
    <xf numFmtId="0" fontId="8" fillId="0" borderId="123" xfId="0" applyFont="1" applyBorder="1"/>
    <xf numFmtId="0" fontId="36" fillId="0" borderId="11" xfId="0" applyFont="1" applyBorder="1" applyAlignment="1">
      <alignment horizontal="center"/>
    </xf>
    <xf numFmtId="0" fontId="36" fillId="0" borderId="0" xfId="0" applyFont="1" applyAlignment="1">
      <alignment horizontal="center"/>
    </xf>
    <xf numFmtId="0" fontId="36" fillId="0" borderId="12" xfId="0" applyFont="1" applyBorder="1" applyAlignment="1">
      <alignment horizontal="center"/>
    </xf>
    <xf numFmtId="0" fontId="35" fillId="0" borderId="11" xfId="0" applyFont="1" applyBorder="1" applyAlignment="1">
      <alignment horizontal="center"/>
    </xf>
    <xf numFmtId="0" fontId="35" fillId="0" borderId="0" xfId="0" applyFont="1" applyAlignment="1">
      <alignment horizontal="center"/>
    </xf>
    <xf numFmtId="0" fontId="35" fillId="0" borderId="12" xfId="0" applyFont="1" applyBorder="1" applyAlignment="1">
      <alignment horizontal="center"/>
    </xf>
    <xf numFmtId="0" fontId="30" fillId="0" borderId="116" xfId="0" applyFont="1" applyBorder="1" applyAlignment="1">
      <alignment horizontal="center" vertical="center"/>
    </xf>
    <xf numFmtId="0" fontId="8" fillId="0" borderId="128" xfId="0" applyFont="1" applyBorder="1"/>
    <xf numFmtId="0" fontId="30" fillId="0" borderId="6" xfId="0" applyFont="1" applyBorder="1" applyAlignment="1">
      <alignment horizontal="center" vertical="center" wrapText="1"/>
    </xf>
    <xf numFmtId="0" fontId="8" fillId="0" borderId="6" xfId="0" applyFont="1" applyBorder="1"/>
    <xf numFmtId="0" fontId="57" fillId="0" borderId="0" xfId="0" applyFont="1"/>
    <xf numFmtId="0" fontId="8" fillId="0" borderId="0" xfId="0" applyFont="1"/>
    <xf numFmtId="0" fontId="30" fillId="0" borderId="2" xfId="0" applyFont="1" applyBorder="1" applyAlignment="1">
      <alignment horizontal="center" vertical="center"/>
    </xf>
    <xf numFmtId="0" fontId="8" fillId="0" borderId="2" xfId="0" applyFont="1" applyBorder="1"/>
    <xf numFmtId="0" fontId="30" fillId="0" borderId="2" xfId="0" applyFont="1" applyBorder="1" applyAlignment="1">
      <alignment horizontal="center" vertical="center" wrapText="1"/>
    </xf>
    <xf numFmtId="0" fontId="30" fillId="5" borderId="121" xfId="0" applyFont="1" applyFill="1" applyBorder="1" applyAlignment="1">
      <alignment horizontal="center" vertical="center"/>
    </xf>
    <xf numFmtId="0" fontId="8" fillId="5" borderId="90" xfId="0" applyFont="1" applyFill="1" applyBorder="1" applyAlignment="1">
      <alignment vertical="center"/>
    </xf>
    <xf numFmtId="0" fontId="8" fillId="5" borderId="115" xfId="0" applyFont="1" applyFill="1" applyBorder="1" applyAlignment="1">
      <alignment vertical="center"/>
    </xf>
    <xf numFmtId="10" fontId="8" fillId="0" borderId="0" xfId="2" applyNumberFormat="1" applyFont="1" applyAlignment="1">
      <alignment horizontal="center" vertical="center"/>
    </xf>
    <xf numFmtId="168" fontId="8" fillId="0" borderId="55" xfId="0" applyNumberFormat="1" applyFont="1" applyBorder="1" applyAlignment="1">
      <alignment horizontal="center" vertical="center" wrapText="1"/>
    </xf>
    <xf numFmtId="168" fontId="8" fillId="0" borderId="56" xfId="0" applyNumberFormat="1" applyFont="1" applyBorder="1" applyAlignment="1">
      <alignment horizontal="center" vertical="center" wrapText="1"/>
    </xf>
    <xf numFmtId="168" fontId="8" fillId="0" borderId="57" xfId="0" applyNumberFormat="1" applyFont="1" applyBorder="1" applyAlignment="1">
      <alignment horizontal="center" vertical="center" wrapText="1"/>
    </xf>
    <xf numFmtId="0" fontId="8" fillId="0" borderId="55" xfId="0" applyFont="1" applyBorder="1" applyAlignment="1">
      <alignment horizontal="left" vertical="center" wrapText="1"/>
    </xf>
    <xf numFmtId="0" fontId="8" fillId="0" borderId="56" xfId="0" applyFont="1" applyBorder="1" applyAlignment="1">
      <alignment horizontal="left" vertical="center" wrapText="1"/>
    </xf>
    <xf numFmtId="0" fontId="8" fillId="0" borderId="57" xfId="0" applyFont="1" applyBorder="1" applyAlignment="1">
      <alignment horizontal="left" vertical="center" wrapText="1"/>
    </xf>
    <xf numFmtId="10" fontId="8" fillId="0" borderId="55" xfId="2" applyNumberFormat="1" applyFont="1" applyFill="1" applyBorder="1" applyAlignment="1">
      <alignment horizontal="right" vertical="center" wrapText="1"/>
    </xf>
    <xf numFmtId="10" fontId="8" fillId="0" borderId="57" xfId="2" applyNumberFormat="1" applyFont="1" applyFill="1" applyBorder="1" applyAlignment="1">
      <alignment horizontal="right" vertical="center" wrapText="1"/>
    </xf>
    <xf numFmtId="0" fontId="8" fillId="0" borderId="55" xfId="0" applyFont="1" applyBorder="1" applyAlignment="1">
      <alignment horizontal="center" vertical="center" wrapText="1"/>
    </xf>
    <xf numFmtId="0" fontId="8" fillId="0" borderId="56" xfId="0" applyFont="1" applyBorder="1" applyAlignment="1">
      <alignment horizontal="center" vertical="center" wrapText="1"/>
    </xf>
    <xf numFmtId="0" fontId="8" fillId="0" borderId="57" xfId="0" applyFont="1" applyBorder="1" applyAlignment="1">
      <alignment horizontal="center" vertical="center" wrapText="1"/>
    </xf>
    <xf numFmtId="4" fontId="8" fillId="0" borderId="55" xfId="0" applyNumberFormat="1" applyFont="1" applyBorder="1" applyAlignment="1">
      <alignment horizontal="right" vertical="center" wrapText="1"/>
    </xf>
    <xf numFmtId="4" fontId="8" fillId="0" borderId="56" xfId="0" applyNumberFormat="1" applyFont="1" applyBorder="1" applyAlignment="1">
      <alignment horizontal="right" vertical="center" wrapText="1"/>
    </xf>
    <xf numFmtId="4" fontId="8" fillId="0" borderId="57" xfId="0" applyNumberFormat="1" applyFont="1" applyBorder="1" applyAlignment="1">
      <alignment horizontal="right" vertical="center" wrapText="1"/>
    </xf>
    <xf numFmtId="166" fontId="8" fillId="6" borderId="55" xfId="0" applyNumberFormat="1" applyFont="1" applyFill="1" applyBorder="1" applyAlignment="1">
      <alignment horizontal="right" vertical="top" wrapText="1"/>
    </xf>
    <xf numFmtId="166" fontId="8" fillId="6" borderId="56" xfId="0" applyNumberFormat="1" applyFont="1" applyFill="1" applyBorder="1" applyAlignment="1">
      <alignment horizontal="right" vertical="top" wrapText="1"/>
    </xf>
    <xf numFmtId="166" fontId="8" fillId="6" borderId="57" xfId="0" applyNumberFormat="1" applyFont="1" applyFill="1" applyBorder="1" applyAlignment="1">
      <alignment horizontal="right" vertical="top" wrapText="1"/>
    </xf>
    <xf numFmtId="4" fontId="8" fillId="6" borderId="55" xfId="0" applyNumberFormat="1" applyFont="1" applyFill="1" applyBorder="1" applyAlignment="1">
      <alignment horizontal="right" vertical="top" wrapText="1"/>
    </xf>
    <xf numFmtId="4" fontId="8" fillId="6" borderId="56" xfId="0" applyNumberFormat="1" applyFont="1" applyFill="1" applyBorder="1" applyAlignment="1">
      <alignment horizontal="right" vertical="top" wrapText="1"/>
    </xf>
    <xf numFmtId="4" fontId="8" fillId="6" borderId="57" xfId="0" applyNumberFormat="1" applyFont="1" applyFill="1" applyBorder="1" applyAlignment="1">
      <alignment horizontal="right" vertical="top" wrapText="1"/>
    </xf>
    <xf numFmtId="0" fontId="8" fillId="0" borderId="0" xfId="0" applyFont="1" applyAlignment="1">
      <alignment horizontal="left" vertical="center" wrapText="1"/>
    </xf>
    <xf numFmtId="0" fontId="6" fillId="0" borderId="0" xfId="0" applyFont="1" applyAlignment="1">
      <alignment horizontal="right" vertical="center" wrapText="1"/>
    </xf>
    <xf numFmtId="4" fontId="6" fillId="0" borderId="55" xfId="0" applyNumberFormat="1" applyFont="1" applyBorder="1" applyAlignment="1">
      <alignment horizontal="right" vertical="center" wrapText="1"/>
    </xf>
    <xf numFmtId="4" fontId="6" fillId="0" borderId="56" xfId="0" applyNumberFormat="1" applyFont="1" applyBorder="1" applyAlignment="1">
      <alignment horizontal="right" vertical="center" wrapText="1"/>
    </xf>
    <xf numFmtId="4" fontId="6" fillId="0" borderId="57" xfId="0" applyNumberFormat="1" applyFont="1" applyBorder="1" applyAlignment="1">
      <alignment horizontal="right" vertical="center" wrapText="1"/>
    </xf>
    <xf numFmtId="4" fontId="8" fillId="4" borderId="55" xfId="0" applyNumberFormat="1" applyFont="1" applyFill="1" applyBorder="1" applyAlignment="1">
      <alignment horizontal="right" vertical="top" wrapText="1"/>
    </xf>
    <xf numFmtId="4" fontId="8" fillId="4" borderId="56" xfId="0" applyNumberFormat="1" applyFont="1" applyFill="1" applyBorder="1" applyAlignment="1">
      <alignment horizontal="right" vertical="top" wrapText="1"/>
    </xf>
    <xf numFmtId="4" fontId="8" fillId="4" borderId="57" xfId="0" applyNumberFormat="1" applyFont="1" applyFill="1" applyBorder="1" applyAlignment="1">
      <alignment horizontal="right" vertical="top" wrapText="1"/>
    </xf>
    <xf numFmtId="172" fontId="8" fillId="6" borderId="55" xfId="0" applyNumberFormat="1" applyFont="1" applyFill="1" applyBorder="1" applyAlignment="1">
      <alignment horizontal="right" vertical="top" wrapText="1"/>
    </xf>
    <xf numFmtId="172" fontId="8" fillId="6" borderId="56" xfId="0" applyNumberFormat="1" applyFont="1" applyFill="1" applyBorder="1" applyAlignment="1">
      <alignment horizontal="right" vertical="top" wrapText="1"/>
    </xf>
    <xf numFmtId="172" fontId="8" fillId="6" borderId="57" xfId="0" applyNumberFormat="1" applyFont="1" applyFill="1" applyBorder="1" applyAlignment="1">
      <alignment horizontal="right" vertical="top" wrapText="1"/>
    </xf>
    <xf numFmtId="0" fontId="6" fillId="0" borderId="55"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57" xfId="0" applyFont="1" applyBorder="1" applyAlignment="1">
      <alignment horizontal="center" vertical="center" wrapText="1"/>
    </xf>
    <xf numFmtId="4" fontId="6" fillId="0" borderId="55" xfId="0" applyNumberFormat="1" applyFont="1" applyBorder="1" applyAlignment="1">
      <alignment horizontal="center" vertical="center" wrapText="1"/>
    </xf>
    <xf numFmtId="4" fontId="6" fillId="0" borderId="56" xfId="0" applyNumberFormat="1" applyFont="1" applyBorder="1" applyAlignment="1">
      <alignment horizontal="center" vertical="center" wrapText="1"/>
    </xf>
    <xf numFmtId="4" fontId="6" fillId="0" borderId="57" xfId="0" applyNumberFormat="1" applyFont="1" applyBorder="1" applyAlignment="1">
      <alignment horizontal="center" vertical="center" wrapText="1"/>
    </xf>
    <xf numFmtId="0" fontId="6" fillId="4" borderId="55" xfId="0" applyFont="1" applyFill="1" applyBorder="1" applyAlignment="1">
      <alignment horizontal="right" vertical="top" wrapText="1"/>
    </xf>
    <xf numFmtId="0" fontId="6" fillId="4" borderId="56" xfId="0" applyFont="1" applyFill="1" applyBorder="1" applyAlignment="1">
      <alignment horizontal="right" vertical="top" wrapText="1"/>
    </xf>
    <xf numFmtId="0" fontId="6" fillId="4" borderId="57" xfId="0" applyFont="1" applyFill="1" applyBorder="1" applyAlignment="1">
      <alignment horizontal="right" vertical="top" wrapText="1"/>
    </xf>
    <xf numFmtId="4" fontId="6" fillId="4" borderId="55" xfId="0" applyNumberFormat="1" applyFont="1" applyFill="1" applyBorder="1" applyAlignment="1">
      <alignment horizontal="right" vertical="top" wrapText="1"/>
    </xf>
    <xf numFmtId="4" fontId="6" fillId="4" borderId="56" xfId="0" applyNumberFormat="1" applyFont="1" applyFill="1" applyBorder="1" applyAlignment="1">
      <alignment horizontal="right" vertical="top" wrapText="1"/>
    </xf>
    <xf numFmtId="4" fontId="6" fillId="4" borderId="57" xfId="0" applyNumberFormat="1" applyFont="1" applyFill="1" applyBorder="1" applyAlignment="1">
      <alignment horizontal="right" vertical="top" wrapText="1"/>
    </xf>
    <xf numFmtId="0" fontId="6" fillId="0" borderId="55" xfId="0" applyFont="1" applyBorder="1" applyAlignment="1">
      <alignment horizontal="left" vertical="center" wrapText="1"/>
    </xf>
    <xf numFmtId="0" fontId="6" fillId="0" borderId="56" xfId="0" applyFont="1" applyBorder="1" applyAlignment="1">
      <alignment horizontal="left" vertical="center" wrapText="1"/>
    </xf>
    <xf numFmtId="0" fontId="6" fillId="0" borderId="57" xfId="0" applyFont="1" applyBorder="1" applyAlignment="1">
      <alignment horizontal="left" vertical="center" wrapText="1"/>
    </xf>
    <xf numFmtId="169" fontId="8" fillId="6" borderId="55" xfId="0" applyNumberFormat="1" applyFont="1" applyFill="1" applyBorder="1" applyAlignment="1">
      <alignment horizontal="right" vertical="top" wrapText="1"/>
    </xf>
    <xf numFmtId="169" fontId="8" fillId="6" borderId="56" xfId="0" applyNumberFormat="1" applyFont="1" applyFill="1" applyBorder="1" applyAlignment="1">
      <alignment horizontal="right" vertical="top" wrapText="1"/>
    </xf>
    <xf numFmtId="169" fontId="8" fillId="6" borderId="57" xfId="0" applyNumberFormat="1" applyFont="1" applyFill="1" applyBorder="1" applyAlignment="1">
      <alignment horizontal="right" vertical="top" wrapText="1"/>
    </xf>
    <xf numFmtId="174" fontId="8" fillId="6" borderId="55" xfId="0" applyNumberFormat="1" applyFont="1" applyFill="1" applyBorder="1" applyAlignment="1">
      <alignment horizontal="right" vertical="top" wrapText="1"/>
    </xf>
    <xf numFmtId="174" fontId="8" fillId="6" borderId="56" xfId="0" applyNumberFormat="1" applyFont="1" applyFill="1" applyBorder="1" applyAlignment="1">
      <alignment horizontal="right" vertical="top" wrapText="1"/>
    </xf>
    <xf numFmtId="174" fontId="8" fillId="6" borderId="57" xfId="0" applyNumberFormat="1" applyFont="1" applyFill="1" applyBorder="1" applyAlignment="1">
      <alignment horizontal="right" vertical="top" wrapText="1"/>
    </xf>
    <xf numFmtId="173" fontId="8" fillId="6" borderId="55" xfId="0" applyNumberFormat="1" applyFont="1" applyFill="1" applyBorder="1" applyAlignment="1">
      <alignment horizontal="right" vertical="top" wrapText="1"/>
    </xf>
    <xf numFmtId="173" fontId="8" fillId="6" borderId="56" xfId="0" applyNumberFormat="1" applyFont="1" applyFill="1" applyBorder="1" applyAlignment="1">
      <alignment horizontal="right" vertical="top" wrapText="1"/>
    </xf>
    <xf numFmtId="173" fontId="8" fillId="6" borderId="57" xfId="0" applyNumberFormat="1" applyFont="1" applyFill="1" applyBorder="1" applyAlignment="1">
      <alignment horizontal="right" vertical="top" wrapText="1"/>
    </xf>
    <xf numFmtId="0" fontId="8" fillId="0" borderId="54" xfId="0" applyFont="1" applyBorder="1" applyAlignment="1">
      <alignment horizontal="center" vertical="center" wrapText="1"/>
    </xf>
    <xf numFmtId="0" fontId="8" fillId="0" borderId="0" xfId="0" applyFont="1" applyAlignment="1">
      <alignment horizontal="right" vertical="center" wrapText="1"/>
    </xf>
    <xf numFmtId="184" fontId="8" fillId="0" borderId="0" xfId="0" applyNumberFormat="1" applyFont="1" applyAlignment="1">
      <alignment horizontal="left" vertical="center" wrapText="1"/>
    </xf>
    <xf numFmtId="184" fontId="8" fillId="0" borderId="0" xfId="0" applyNumberFormat="1" applyFont="1" applyAlignment="1">
      <alignment horizontal="right" vertical="center" wrapText="1"/>
    </xf>
    <xf numFmtId="4" fontId="8" fillId="0" borderId="0" xfId="0" applyNumberFormat="1" applyFont="1" applyAlignment="1">
      <alignment horizontal="right" vertical="center" wrapText="1"/>
    </xf>
    <xf numFmtId="4" fontId="8" fillId="6" borderId="0" xfId="0" applyNumberFormat="1" applyFont="1" applyFill="1" applyAlignment="1">
      <alignment horizontal="right" vertical="top" wrapText="1"/>
    </xf>
    <xf numFmtId="0" fontId="8" fillId="0" borderId="0" xfId="0" applyFont="1" applyAlignment="1">
      <alignment horizontal="center" vertical="center" wrapText="1"/>
    </xf>
    <xf numFmtId="0" fontId="8" fillId="0" borderId="54" xfId="0" applyFont="1" applyBorder="1" applyAlignment="1">
      <alignment horizontal="left" vertical="center" wrapText="1"/>
    </xf>
    <xf numFmtId="4" fontId="8" fillId="0" borderId="54" xfId="0" applyNumberFormat="1" applyFont="1" applyBorder="1" applyAlignment="1">
      <alignment horizontal="right" vertical="center" wrapText="1"/>
    </xf>
    <xf numFmtId="4" fontId="8" fillId="6" borderId="54" xfId="0" applyNumberFormat="1" applyFont="1" applyFill="1" applyBorder="1" applyAlignment="1">
      <alignment horizontal="right" vertical="top" wrapText="1"/>
    </xf>
    <xf numFmtId="4" fontId="8" fillId="0" borderId="0" xfId="0" applyNumberFormat="1" applyFont="1" applyAlignment="1">
      <alignment horizontal="center"/>
    </xf>
    <xf numFmtId="180" fontId="8" fillId="0" borderId="0" xfId="2" applyNumberFormat="1" applyFont="1" applyAlignment="1">
      <alignment horizontal="center"/>
    </xf>
    <xf numFmtId="166" fontId="8" fillId="0" borderId="55" xfId="0" applyNumberFormat="1" applyFont="1" applyBorder="1" applyAlignment="1">
      <alignment horizontal="right" vertical="center" wrapText="1"/>
    </xf>
    <xf numFmtId="166" fontId="8" fillId="0" borderId="56" xfId="0" applyNumberFormat="1" applyFont="1" applyBorder="1" applyAlignment="1">
      <alignment horizontal="right" vertical="center" wrapText="1"/>
    </xf>
    <xf numFmtId="166" fontId="8" fillId="0" borderId="57" xfId="0" applyNumberFormat="1" applyFont="1" applyBorder="1" applyAlignment="1">
      <alignment horizontal="right" vertical="center" wrapText="1"/>
    </xf>
    <xf numFmtId="0" fontId="30" fillId="0" borderId="148" xfId="0" applyFont="1" applyBorder="1" applyAlignment="1">
      <alignment vertical="center"/>
    </xf>
    <xf numFmtId="0" fontId="8" fillId="0" borderId="149" xfId="0" applyFont="1" applyBorder="1"/>
    <xf numFmtId="0" fontId="8" fillId="0" borderId="150" xfId="0" applyFont="1" applyBorder="1"/>
    <xf numFmtId="0" fontId="30" fillId="0" borderId="131" xfId="0" applyFont="1" applyBorder="1" applyAlignment="1">
      <alignment horizontal="center" vertical="center"/>
    </xf>
    <xf numFmtId="0" fontId="8" fillId="0" borderId="129" xfId="0" applyFont="1" applyBorder="1"/>
    <xf numFmtId="0" fontId="30" fillId="0" borderId="102" xfId="0" applyFont="1" applyBorder="1" applyAlignment="1">
      <alignment horizontal="center" vertical="center" wrapText="1"/>
    </xf>
    <xf numFmtId="0" fontId="8" fillId="0" borderId="91" xfId="0" applyFont="1" applyBorder="1"/>
    <xf numFmtId="0" fontId="30" fillId="0" borderId="140" xfId="0" applyFont="1" applyBorder="1" applyAlignment="1">
      <alignment vertical="center"/>
    </xf>
    <xf numFmtId="0" fontId="8" fillId="0" borderId="141" xfId="0" applyFont="1" applyBorder="1"/>
    <xf numFmtId="0" fontId="8" fillId="0" borderId="142" xfId="0" applyFont="1" applyBorder="1"/>
    <xf numFmtId="0" fontId="30" fillId="0" borderId="146" xfId="0" applyFont="1" applyBorder="1" applyAlignment="1">
      <alignment vertical="center"/>
    </xf>
    <xf numFmtId="0" fontId="8" fillId="0" borderId="113" xfId="0" applyFont="1" applyBorder="1"/>
    <xf numFmtId="0" fontId="8" fillId="0" borderId="106" xfId="0" applyFont="1" applyBorder="1"/>
    <xf numFmtId="0" fontId="8" fillId="0" borderId="130" xfId="0" applyFont="1" applyBorder="1"/>
    <xf numFmtId="0" fontId="8" fillId="0" borderId="97" xfId="0" applyFont="1" applyBorder="1"/>
    <xf numFmtId="0" fontId="7" fillId="21" borderId="9" xfId="0" applyFont="1" applyFill="1" applyBorder="1" applyAlignment="1">
      <alignment horizontal="center" vertical="center"/>
    </xf>
    <xf numFmtId="0" fontId="7" fillId="21" borderId="6" xfId="0" applyFont="1" applyFill="1" applyBorder="1" applyAlignment="1">
      <alignment horizontal="center" vertical="center"/>
    </xf>
    <xf numFmtId="0" fontId="7" fillId="21" borderId="10" xfId="0" applyFont="1" applyFill="1" applyBorder="1" applyAlignment="1">
      <alignment horizontal="center" vertical="center"/>
    </xf>
    <xf numFmtId="0" fontId="57" fillId="0" borderId="11" xfId="0" applyFont="1" applyBorder="1" applyAlignment="1">
      <alignment horizontal="center" vertical="center"/>
    </xf>
    <xf numFmtId="0" fontId="57" fillId="0" borderId="0" xfId="0" applyFont="1" applyAlignment="1">
      <alignment horizontal="center" vertical="center"/>
    </xf>
    <xf numFmtId="0" fontId="57" fillId="0" borderId="12" xfId="0" applyFont="1" applyBorder="1" applyAlignment="1">
      <alignment horizontal="center" vertical="center"/>
    </xf>
    <xf numFmtId="0" fontId="77" fillId="22" borderId="11" xfId="0" applyFont="1" applyFill="1" applyBorder="1" applyAlignment="1">
      <alignment horizontal="center" vertical="center"/>
    </xf>
    <xf numFmtId="0" fontId="77" fillId="22" borderId="0" xfId="0" applyFont="1" applyFill="1" applyAlignment="1">
      <alignment horizontal="center" vertical="center"/>
    </xf>
    <xf numFmtId="0" fontId="77" fillId="22" borderId="12" xfId="0" applyFont="1" applyFill="1" applyBorder="1" applyAlignment="1">
      <alignment horizontal="center" vertical="center"/>
    </xf>
    <xf numFmtId="0" fontId="30" fillId="0" borderId="110" xfId="0" applyFont="1" applyBorder="1" applyAlignment="1">
      <alignment horizontal="center" vertical="center"/>
    </xf>
    <xf numFmtId="0" fontId="8" fillId="0" borderId="110" xfId="0" applyFont="1" applyBorder="1"/>
    <xf numFmtId="0" fontId="8" fillId="0" borderId="152" xfId="0" applyFont="1" applyBorder="1"/>
    <xf numFmtId="0" fontId="30" fillId="0" borderId="92" xfId="0" applyFont="1" applyBorder="1" applyAlignment="1">
      <alignment horizontal="center" vertical="center"/>
    </xf>
    <xf numFmtId="0" fontId="8" fillId="0" borderId="98" xfId="0" applyFont="1" applyBorder="1"/>
    <xf numFmtId="0" fontId="30" fillId="0" borderId="93" xfId="0" applyFont="1" applyBorder="1" applyAlignment="1">
      <alignment horizontal="center" vertical="center"/>
    </xf>
    <xf numFmtId="0" fontId="8" fillId="0" borderId="94" xfId="0" applyFont="1" applyBorder="1"/>
    <xf numFmtId="0" fontId="30" fillId="0" borderId="95" xfId="0" applyFont="1" applyBorder="1" applyAlignment="1">
      <alignment horizontal="center" vertical="center"/>
    </xf>
    <xf numFmtId="0" fontId="30" fillId="0" borderId="129" xfId="0" applyFont="1" applyBorder="1" applyAlignment="1">
      <alignment horizontal="center" vertical="center"/>
    </xf>
    <xf numFmtId="0" fontId="8" fillId="0" borderId="136" xfId="0" applyFont="1" applyBorder="1"/>
    <xf numFmtId="0" fontId="30" fillId="0" borderId="91" xfId="0" applyFont="1" applyBorder="1" applyAlignment="1">
      <alignment horizontal="center" vertical="center"/>
    </xf>
    <xf numFmtId="0" fontId="53" fillId="0" borderId="42" xfId="0" applyFont="1" applyBorder="1" applyAlignment="1" applyProtection="1">
      <alignment horizontal="left" vertical="center" wrapText="1"/>
      <protection hidden="1"/>
    </xf>
    <xf numFmtId="0" fontId="52" fillId="0" borderId="42" xfId="0" applyFont="1" applyBorder="1" applyAlignment="1" applyProtection="1">
      <alignment horizontal="right" vertical="center"/>
      <protection hidden="1"/>
    </xf>
    <xf numFmtId="0" fontId="53" fillId="0" borderId="42" xfId="0" applyFont="1" applyBorder="1" applyAlignment="1" applyProtection="1">
      <alignment horizontal="justify" vertical="center" wrapText="1"/>
      <protection hidden="1"/>
    </xf>
    <xf numFmtId="0" fontId="52" fillId="0" borderId="42" xfId="0" applyFont="1" applyBorder="1" applyAlignment="1">
      <alignment horizontal="right" vertical="center"/>
    </xf>
    <xf numFmtId="176" fontId="52" fillId="0" borderId="42" xfId="0" applyNumberFormat="1" applyFont="1" applyBorder="1" applyAlignment="1">
      <alignment horizontal="right" vertical="center"/>
    </xf>
    <xf numFmtId="0" fontId="52" fillId="0" borderId="46" xfId="0" applyFont="1" applyBorder="1" applyAlignment="1">
      <alignment horizontal="right" vertical="center"/>
    </xf>
    <xf numFmtId="0" fontId="53" fillId="0" borderId="42" xfId="0" applyFont="1" applyBorder="1" applyAlignment="1" applyProtection="1">
      <alignment horizontal="left" vertical="center"/>
      <protection hidden="1"/>
    </xf>
    <xf numFmtId="0" fontId="58" fillId="12" borderId="51" xfId="0" applyFont="1" applyFill="1" applyBorder="1" applyAlignment="1">
      <alignment horizontal="center" vertical="center"/>
    </xf>
    <xf numFmtId="0" fontId="58" fillId="12" borderId="52" xfId="0" applyFont="1" applyFill="1" applyBorder="1" applyAlignment="1">
      <alignment horizontal="center" vertical="center"/>
    </xf>
    <xf numFmtId="0" fontId="52" fillId="12" borderId="49" xfId="0" applyFont="1" applyFill="1" applyBorder="1" applyAlignment="1" applyProtection="1">
      <alignment horizontal="left" vertical="center" wrapText="1"/>
      <protection hidden="1"/>
    </xf>
    <xf numFmtId="0" fontId="58" fillId="12" borderId="51" xfId="0" applyFont="1" applyFill="1" applyBorder="1" applyAlignment="1">
      <alignment horizontal="right" vertical="center"/>
    </xf>
    <xf numFmtId="0" fontId="58" fillId="12" borderId="52" xfId="0" applyFont="1" applyFill="1" applyBorder="1" applyAlignment="1">
      <alignment horizontal="right" vertical="center"/>
    </xf>
    <xf numFmtId="0" fontId="58" fillId="20" borderId="51" xfId="0" applyFont="1" applyFill="1" applyBorder="1" applyAlignment="1">
      <alignment horizontal="center" vertical="center"/>
    </xf>
    <xf numFmtId="0" fontId="58" fillId="20" borderId="52" xfId="0" applyFont="1" applyFill="1" applyBorder="1" applyAlignment="1">
      <alignment horizontal="center" vertical="center"/>
    </xf>
    <xf numFmtId="0" fontId="52" fillId="20" borderId="49" xfId="0" applyFont="1" applyFill="1" applyBorder="1" applyAlignment="1" applyProtection="1">
      <alignment horizontal="left" vertical="center" wrapText="1"/>
      <protection hidden="1"/>
    </xf>
    <xf numFmtId="0" fontId="58" fillId="20" borderId="51" xfId="0" applyFont="1" applyFill="1" applyBorder="1" applyAlignment="1">
      <alignment horizontal="right" vertical="center"/>
    </xf>
    <xf numFmtId="0" fontId="58" fillId="20" borderId="52" xfId="0" applyFont="1" applyFill="1" applyBorder="1" applyAlignment="1">
      <alignment horizontal="right" vertical="center"/>
    </xf>
    <xf numFmtId="0" fontId="6" fillId="14" borderId="85" xfId="0" applyFont="1" applyFill="1" applyBorder="1" applyAlignment="1">
      <alignment horizontal="left" vertical="center" wrapText="1"/>
    </xf>
    <xf numFmtId="0" fontId="6" fillId="14" borderId="59" xfId="0" applyFont="1" applyFill="1" applyBorder="1" applyAlignment="1">
      <alignment horizontal="left" vertical="center" wrapText="1"/>
    </xf>
    <xf numFmtId="0" fontId="75" fillId="32" borderId="80" xfId="0" applyFont="1" applyFill="1" applyBorder="1" applyAlignment="1">
      <alignment horizontal="center" vertical="center"/>
    </xf>
    <xf numFmtId="0" fontId="75" fillId="32" borderId="81" xfId="0" applyFont="1" applyFill="1" applyBorder="1" applyAlignment="1">
      <alignment horizontal="center" vertical="center"/>
    </xf>
    <xf numFmtId="0" fontId="75" fillId="32" borderId="82" xfId="0" applyFont="1" applyFill="1" applyBorder="1" applyAlignment="1">
      <alignment horizontal="center" vertical="center"/>
    </xf>
    <xf numFmtId="0" fontId="38" fillId="29" borderId="80" xfId="0" applyFont="1" applyFill="1" applyBorder="1" applyAlignment="1">
      <alignment horizontal="center" vertical="center"/>
    </xf>
    <xf numFmtId="0" fontId="38" fillId="29" borderId="81" xfId="0" applyFont="1" applyFill="1" applyBorder="1" applyAlignment="1">
      <alignment horizontal="center" vertical="center"/>
    </xf>
    <xf numFmtId="0" fontId="38" fillId="29" borderId="82" xfId="0" applyFont="1" applyFill="1" applyBorder="1" applyAlignment="1">
      <alignment horizontal="center" vertical="center"/>
    </xf>
    <xf numFmtId="0" fontId="38" fillId="30" borderId="80" xfId="0" applyFont="1" applyFill="1" applyBorder="1" applyAlignment="1">
      <alignment horizontal="center" vertical="center"/>
    </xf>
    <xf numFmtId="0" fontId="38" fillId="30" borderId="81" xfId="0" applyFont="1" applyFill="1" applyBorder="1" applyAlignment="1">
      <alignment horizontal="center" vertical="center"/>
    </xf>
    <xf numFmtId="0" fontId="38" fillId="30" borderId="82" xfId="0" applyFont="1" applyFill="1" applyBorder="1" applyAlignment="1">
      <alignment horizontal="center" vertical="center"/>
    </xf>
    <xf numFmtId="0" fontId="38" fillId="4" borderId="80" xfId="0" applyFont="1" applyFill="1" applyBorder="1" applyAlignment="1">
      <alignment horizontal="center" vertical="center"/>
    </xf>
    <xf numFmtId="0" fontId="38" fillId="4" borderId="81" xfId="0" applyFont="1" applyFill="1" applyBorder="1" applyAlignment="1">
      <alignment horizontal="center" vertical="center"/>
    </xf>
    <xf numFmtId="0" fontId="38" fillId="4" borderId="82" xfId="0" applyFont="1" applyFill="1" applyBorder="1" applyAlignment="1">
      <alignment horizontal="center" vertical="center"/>
    </xf>
    <xf numFmtId="0" fontId="38" fillId="33" borderId="80" xfId="0" applyFont="1" applyFill="1" applyBorder="1" applyAlignment="1">
      <alignment horizontal="center" vertical="center"/>
    </xf>
    <xf numFmtId="0" fontId="38" fillId="33" borderId="81" xfId="0" applyFont="1" applyFill="1" applyBorder="1" applyAlignment="1">
      <alignment horizontal="center" vertical="center"/>
    </xf>
    <xf numFmtId="0" fontId="38" fillId="33" borderId="82" xfId="0" applyFont="1" applyFill="1" applyBorder="1" applyAlignment="1">
      <alignment horizontal="center" vertical="center"/>
    </xf>
    <xf numFmtId="0" fontId="38" fillId="19" borderId="80" xfId="0" applyFont="1" applyFill="1" applyBorder="1" applyAlignment="1">
      <alignment horizontal="center" vertical="center"/>
    </xf>
    <xf numFmtId="0" fontId="38" fillId="19" borderId="81" xfId="0" applyFont="1" applyFill="1" applyBorder="1" applyAlignment="1">
      <alignment horizontal="center" vertical="center"/>
    </xf>
    <xf numFmtId="0" fontId="38" fillId="19" borderId="82" xfId="0" applyFont="1" applyFill="1" applyBorder="1" applyAlignment="1">
      <alignment horizontal="center" vertical="center"/>
    </xf>
    <xf numFmtId="0" fontId="75" fillId="31" borderId="80" xfId="0" applyFont="1" applyFill="1" applyBorder="1" applyAlignment="1">
      <alignment horizontal="center" vertical="center"/>
    </xf>
    <xf numFmtId="0" fontId="75" fillId="31" borderId="81" xfId="0" applyFont="1" applyFill="1" applyBorder="1" applyAlignment="1">
      <alignment horizontal="center" vertical="center"/>
    </xf>
    <xf numFmtId="0" fontId="75" fillId="31" borderId="82" xfId="0" applyFont="1" applyFill="1" applyBorder="1" applyAlignment="1">
      <alignment horizontal="center" vertical="center"/>
    </xf>
    <xf numFmtId="0" fontId="76" fillId="32" borderId="22" xfId="0" applyFont="1" applyFill="1" applyBorder="1" applyAlignment="1">
      <alignment horizontal="center" vertical="center" wrapText="1"/>
    </xf>
    <xf numFmtId="0" fontId="76" fillId="32" borderId="23" xfId="0" applyFont="1" applyFill="1" applyBorder="1" applyAlignment="1">
      <alignment horizontal="center" vertical="center" wrapText="1"/>
    </xf>
    <xf numFmtId="0" fontId="76" fillId="32" borderId="24" xfId="0" applyFont="1" applyFill="1" applyBorder="1" applyAlignment="1">
      <alignment horizontal="center" vertical="center" wrapText="1"/>
    </xf>
    <xf numFmtId="0" fontId="76" fillId="31" borderId="22" xfId="0" applyFont="1" applyFill="1" applyBorder="1" applyAlignment="1">
      <alignment horizontal="center" vertical="center" wrapText="1"/>
    </xf>
    <xf numFmtId="0" fontId="76" fillId="31" borderId="23" xfId="0" applyFont="1" applyFill="1" applyBorder="1" applyAlignment="1">
      <alignment horizontal="center" vertical="center" wrapText="1"/>
    </xf>
    <xf numFmtId="0" fontId="76" fillId="31" borderId="24" xfId="0" applyFont="1" applyFill="1" applyBorder="1" applyAlignment="1">
      <alignment horizontal="center" vertical="center" wrapText="1"/>
    </xf>
    <xf numFmtId="0" fontId="74" fillId="4" borderId="22" xfId="0" applyFont="1" applyFill="1" applyBorder="1" applyAlignment="1">
      <alignment horizontal="center" vertical="center" wrapText="1"/>
    </xf>
    <xf numFmtId="0" fontId="74" fillId="4" borderId="23" xfId="0" applyFont="1" applyFill="1" applyBorder="1" applyAlignment="1">
      <alignment horizontal="center" vertical="center" wrapText="1"/>
    </xf>
    <xf numFmtId="0" fontId="74" fillId="4" borderId="24" xfId="0" applyFont="1" applyFill="1" applyBorder="1" applyAlignment="1">
      <alignment horizontal="center" vertical="center" wrapText="1"/>
    </xf>
    <xf numFmtId="0" fontId="74" fillId="33" borderId="22" xfId="0" applyFont="1" applyFill="1" applyBorder="1" applyAlignment="1">
      <alignment horizontal="center" vertical="center" wrapText="1"/>
    </xf>
    <xf numFmtId="0" fontId="74" fillId="33" borderId="23" xfId="0" applyFont="1" applyFill="1" applyBorder="1" applyAlignment="1">
      <alignment horizontal="center" vertical="center" wrapText="1"/>
    </xf>
    <xf numFmtId="0" fontId="74" fillId="33" borderId="24" xfId="0" applyFont="1" applyFill="1" applyBorder="1" applyAlignment="1">
      <alignment horizontal="center" vertical="center" wrapText="1"/>
    </xf>
    <xf numFmtId="0" fontId="74" fillId="19" borderId="22" xfId="0" applyFont="1" applyFill="1" applyBorder="1" applyAlignment="1">
      <alignment horizontal="center" vertical="center" wrapText="1"/>
    </xf>
    <xf numFmtId="0" fontId="74" fillId="19" borderId="23" xfId="0" applyFont="1" applyFill="1" applyBorder="1" applyAlignment="1">
      <alignment horizontal="center" vertical="center" wrapText="1"/>
    </xf>
    <xf numFmtId="0" fontId="74" fillId="19" borderId="24" xfId="0" applyFont="1" applyFill="1" applyBorder="1" applyAlignment="1">
      <alignment horizontal="center" vertical="center" wrapText="1"/>
    </xf>
    <xf numFmtId="0" fontId="74" fillId="29" borderId="22" xfId="0" applyFont="1" applyFill="1" applyBorder="1" applyAlignment="1">
      <alignment horizontal="center" vertical="center" wrapText="1"/>
    </xf>
    <xf numFmtId="0" fontId="74" fillId="29" borderId="23" xfId="0" applyFont="1" applyFill="1" applyBorder="1" applyAlignment="1">
      <alignment horizontal="center" vertical="center" wrapText="1"/>
    </xf>
    <xf numFmtId="0" fontId="74" fillId="29" borderId="24" xfId="0" applyFont="1" applyFill="1" applyBorder="1" applyAlignment="1">
      <alignment horizontal="center" vertical="center" wrapText="1"/>
    </xf>
    <xf numFmtId="0" fontId="74" fillId="30" borderId="22" xfId="0" applyFont="1" applyFill="1" applyBorder="1" applyAlignment="1">
      <alignment horizontal="center" vertical="center" wrapText="1"/>
    </xf>
    <xf numFmtId="0" fontId="74" fillId="30" borderId="23" xfId="0" applyFont="1" applyFill="1" applyBorder="1" applyAlignment="1">
      <alignment horizontal="center" vertical="center" wrapText="1"/>
    </xf>
    <xf numFmtId="0" fontId="74" fillId="30" borderId="24" xfId="0" applyFont="1" applyFill="1" applyBorder="1" applyAlignment="1">
      <alignment horizontal="center" vertical="center" wrapText="1"/>
    </xf>
    <xf numFmtId="0" fontId="32" fillId="7" borderId="0" xfId="0" applyFont="1" applyFill="1" applyAlignment="1">
      <alignment horizontal="center" vertical="center"/>
    </xf>
    <xf numFmtId="0" fontId="32" fillId="0" borderId="0" xfId="0" applyFont="1" applyAlignment="1">
      <alignment horizontal="center" vertical="center" wrapText="1"/>
    </xf>
    <xf numFmtId="0" fontId="32" fillId="0" borderId="16" xfId="0" applyFont="1" applyBorder="1" applyAlignment="1">
      <alignment horizontal="center" vertical="center" wrapText="1"/>
    </xf>
    <xf numFmtId="0" fontId="10" fillId="0" borderId="0" xfId="0" applyFont="1" applyAlignment="1">
      <alignment horizontal="center" vertical="center" wrapText="1"/>
    </xf>
    <xf numFmtId="0" fontId="10" fillId="0" borderId="16" xfId="0" applyFont="1" applyBorder="1" applyAlignment="1">
      <alignment horizontal="center" vertical="center" wrapText="1"/>
    </xf>
    <xf numFmtId="0" fontId="8" fillId="0" borderId="0" xfId="0" applyFont="1" applyAlignment="1">
      <alignment horizontal="center" vertical="center"/>
    </xf>
    <xf numFmtId="0" fontId="9" fillId="0" borderId="39" xfId="0" applyFont="1" applyBorder="1" applyAlignment="1">
      <alignment horizontal="center" vertical="center"/>
    </xf>
    <xf numFmtId="0" fontId="9" fillId="0" borderId="40" xfId="0" applyFont="1" applyBorder="1" applyAlignment="1">
      <alignment horizontal="center" vertical="center"/>
    </xf>
    <xf numFmtId="0" fontId="9" fillId="0" borderId="41" xfId="0" applyFont="1" applyBorder="1" applyAlignment="1">
      <alignment horizontal="center" vertical="center"/>
    </xf>
    <xf numFmtId="0" fontId="32" fillId="0" borderId="17" xfId="0" applyFont="1" applyBorder="1" applyAlignment="1">
      <alignment horizontal="center" vertical="center" wrapText="1"/>
    </xf>
    <xf numFmtId="0" fontId="10" fillId="0" borderId="17" xfId="0" applyFont="1" applyBorder="1" applyAlignment="1">
      <alignment horizontal="center" vertical="center" wrapText="1"/>
    </xf>
    <xf numFmtId="0" fontId="30" fillId="0" borderId="9" xfId="0" applyFont="1" applyBorder="1" applyAlignment="1">
      <alignment horizontal="center" vertical="center"/>
    </xf>
    <xf numFmtId="0" fontId="30" fillId="0" borderId="6" xfId="0" applyFont="1" applyBorder="1" applyAlignment="1">
      <alignment horizontal="center" vertical="center"/>
    </xf>
    <xf numFmtId="0" fontId="30" fillId="0" borderId="10" xfId="0" applyFont="1" applyBorder="1" applyAlignment="1">
      <alignment horizontal="center" vertical="center"/>
    </xf>
    <xf numFmtId="0" fontId="8" fillId="0" borderId="28" xfId="0" applyFont="1" applyBorder="1" applyAlignment="1">
      <alignment horizontal="left" vertical="center"/>
    </xf>
    <xf numFmtId="0" fontId="32" fillId="7" borderId="17" xfId="0" applyFont="1" applyFill="1" applyBorder="1" applyAlignment="1">
      <alignment horizontal="center" vertical="center"/>
    </xf>
    <xf numFmtId="0" fontId="32" fillId="0" borderId="29" xfId="0" applyFont="1" applyBorder="1" applyAlignment="1">
      <alignment horizontal="center" vertical="center" wrapText="1"/>
    </xf>
    <xf numFmtId="0" fontId="30" fillId="0" borderId="0" xfId="0" applyFont="1" applyAlignment="1">
      <alignment horizontal="center" vertical="center"/>
    </xf>
    <xf numFmtId="0" fontId="24" fillId="0" borderId="0" xfId="0" applyFont="1" applyAlignment="1">
      <alignment horizontal="center" vertical="center"/>
    </xf>
    <xf numFmtId="0" fontId="13" fillId="0" borderId="0" xfId="0" applyFont="1" applyAlignment="1">
      <alignment horizontal="center" vertical="center" wrapText="1"/>
    </xf>
    <xf numFmtId="0" fontId="19" fillId="0" borderId="0" xfId="0" applyFont="1" applyAlignment="1">
      <alignment horizontal="justify" vertical="justify" wrapText="1"/>
    </xf>
    <xf numFmtId="0" fontId="17" fillId="0" borderId="0" xfId="0" applyFont="1" applyAlignment="1">
      <alignment horizontal="left"/>
    </xf>
    <xf numFmtId="0" fontId="25" fillId="0" borderId="0" xfId="0" applyFont="1" applyAlignment="1">
      <alignment horizontal="center" vertical="center"/>
    </xf>
    <xf numFmtId="4" fontId="8" fillId="0" borderId="19" xfId="0" applyNumberFormat="1" applyFont="1" applyBorder="1" applyAlignment="1">
      <alignment horizontal="center" vertical="center" wrapText="1"/>
    </xf>
    <xf numFmtId="4" fontId="8" fillId="0" borderId="4" xfId="0" applyNumberFormat="1" applyFont="1" applyBorder="1" applyAlignment="1">
      <alignment horizontal="center" vertical="center" wrapText="1"/>
    </xf>
    <xf numFmtId="4" fontId="8" fillId="0" borderId="25" xfId="0" applyNumberFormat="1" applyFont="1" applyBorder="1" applyAlignment="1">
      <alignment horizontal="center" vertical="center" wrapText="1"/>
    </xf>
    <xf numFmtId="4" fontId="8" fillId="0" borderId="26" xfId="0" applyNumberFormat="1" applyFont="1" applyBorder="1" applyAlignment="1">
      <alignment horizontal="center" vertical="center" wrapText="1"/>
    </xf>
    <xf numFmtId="0" fontId="8" fillId="2" borderId="19" xfId="0" applyFont="1" applyFill="1" applyBorder="1" applyAlignment="1">
      <alignment horizontal="center" vertical="center" wrapText="1"/>
    </xf>
    <xf numFmtId="0" fontId="8" fillId="2" borderId="4" xfId="0" applyFont="1" applyFill="1" applyBorder="1" applyAlignment="1">
      <alignment horizontal="center" vertical="center" wrapText="1"/>
    </xf>
    <xf numFmtId="1" fontId="8" fillId="2" borderId="19"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4" fontId="9" fillId="2" borderId="19" xfId="0" applyNumberFormat="1" applyFont="1" applyFill="1" applyBorder="1" applyAlignment="1">
      <alignment horizontal="center" vertical="center" wrapText="1"/>
    </xf>
    <xf numFmtId="4" fontId="9" fillId="2" borderId="4" xfId="0" applyNumberFormat="1" applyFont="1" applyFill="1" applyBorder="1" applyAlignment="1">
      <alignment horizontal="center" vertical="center" wrapText="1"/>
    </xf>
    <xf numFmtId="0" fontId="8" fillId="2" borderId="19" xfId="0" applyFont="1" applyFill="1" applyBorder="1" applyAlignment="1">
      <alignment horizontal="center" vertical="center"/>
    </xf>
    <xf numFmtId="0" fontId="8" fillId="2" borderId="4" xfId="0" applyFont="1" applyFill="1" applyBorder="1" applyAlignment="1">
      <alignment horizontal="center" vertical="center"/>
    </xf>
    <xf numFmtId="0" fontId="6" fillId="5" borderId="0" xfId="0" applyFont="1" applyFill="1" applyAlignment="1">
      <alignment horizontal="left" vertical="center"/>
    </xf>
    <xf numFmtId="0" fontId="6" fillId="8" borderId="22" xfId="0" applyFont="1" applyFill="1" applyBorder="1" applyAlignment="1">
      <alignment horizontal="center" vertical="center"/>
    </xf>
    <xf numFmtId="0" fontId="6" fillId="8" borderId="23" xfId="0" applyFont="1" applyFill="1" applyBorder="1" applyAlignment="1">
      <alignment horizontal="center" vertical="center"/>
    </xf>
    <xf numFmtId="0" fontId="6" fillId="8" borderId="24"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20" xfId="0" applyFont="1" applyFill="1" applyBorder="1" applyAlignment="1">
      <alignment horizontal="center" vertical="center"/>
    </xf>
    <xf numFmtId="0" fontId="8" fillId="2" borderId="19" xfId="0" applyFont="1" applyFill="1" applyBorder="1" applyAlignment="1">
      <alignment horizontal="justify" vertical="center" wrapText="1"/>
    </xf>
    <xf numFmtId="0" fontId="8" fillId="2" borderId="4" xfId="0" applyFont="1" applyFill="1" applyBorder="1" applyAlignment="1">
      <alignment horizontal="justify" vertical="center" wrapText="1"/>
    </xf>
    <xf numFmtId="4" fontId="8" fillId="2" borderId="19" xfId="0" applyNumberFormat="1" applyFont="1" applyFill="1" applyBorder="1" applyAlignment="1">
      <alignment horizontal="center" vertical="center" wrapText="1"/>
    </xf>
    <xf numFmtId="4" fontId="8" fillId="2" borderId="4" xfId="0" applyNumberFormat="1" applyFont="1" applyFill="1" applyBorder="1" applyAlignment="1">
      <alignment horizontal="center" vertical="center" wrapText="1"/>
    </xf>
    <xf numFmtId="4" fontId="8" fillId="2" borderId="19" xfId="10" applyNumberFormat="1" applyFont="1" applyFill="1" applyBorder="1" applyAlignment="1">
      <alignment horizontal="center" vertical="center" wrapText="1"/>
    </xf>
    <xf numFmtId="4" fontId="8" fillId="2" borderId="4" xfId="10" applyNumberFormat="1" applyFont="1" applyFill="1" applyBorder="1" applyAlignment="1">
      <alignment horizontal="center" vertical="center" wrapText="1"/>
    </xf>
    <xf numFmtId="0" fontId="65" fillId="0" borderId="0" xfId="0" applyFont="1" applyAlignment="1">
      <alignment horizontal="center" vertical="center" wrapText="1"/>
    </xf>
    <xf numFmtId="0" fontId="62" fillId="0" borderId="0" xfId="0" applyFont="1" applyAlignment="1">
      <alignment horizontal="center" vertical="center"/>
    </xf>
    <xf numFmtId="0" fontId="63" fillId="0" borderId="0" xfId="0" applyFont="1" applyAlignment="1">
      <alignment horizontal="center" vertical="center"/>
    </xf>
    <xf numFmtId="0" fontId="64" fillId="0" borderId="0" xfId="0" applyFont="1" applyAlignment="1">
      <alignment horizontal="center" vertical="center"/>
    </xf>
    <xf numFmtId="0" fontId="65" fillId="0" borderId="0" xfId="0" applyFont="1" applyAlignment="1">
      <alignment horizontal="center" vertical="center"/>
    </xf>
    <xf numFmtId="0" fontId="66" fillId="0" borderId="0" xfId="0" applyFont="1" applyAlignment="1">
      <alignment horizontal="center" vertical="center"/>
    </xf>
    <xf numFmtId="0" fontId="66" fillId="0" borderId="0" xfId="0" applyFont="1" applyAlignment="1">
      <alignment horizontal="center" vertical="center" wrapText="1"/>
    </xf>
    <xf numFmtId="0" fontId="64" fillId="0" borderId="23" xfId="0" applyFont="1" applyBorder="1" applyAlignment="1">
      <alignment horizontal="center" vertical="center"/>
    </xf>
    <xf numFmtId="0" fontId="64" fillId="0" borderId="0" xfId="0" applyFont="1" applyAlignment="1">
      <alignment horizontal="justify" vertical="center" wrapText="1"/>
    </xf>
    <xf numFmtId="0" fontId="64" fillId="0" borderId="19" xfId="0" applyFont="1" applyBorder="1" applyAlignment="1">
      <alignment horizontal="left" vertical="center"/>
    </xf>
    <xf numFmtId="0" fontId="64" fillId="0" borderId="0" xfId="0" applyFont="1" applyAlignment="1">
      <alignment horizontal="left" vertical="center"/>
    </xf>
    <xf numFmtId="0" fontId="64" fillId="0" borderId="4" xfId="0" applyFont="1" applyBorder="1" applyAlignment="1">
      <alignment horizontal="left" vertical="center"/>
    </xf>
    <xf numFmtId="0" fontId="64" fillId="0" borderId="4" xfId="0" applyFont="1" applyBorder="1" applyAlignment="1">
      <alignment horizontal="left" vertical="center" wrapText="1"/>
    </xf>
    <xf numFmtId="0" fontId="61" fillId="18" borderId="73" xfId="0" applyFont="1" applyFill="1" applyBorder="1" applyAlignment="1">
      <alignment horizontal="left" vertical="center"/>
    </xf>
    <xf numFmtId="0" fontId="61" fillId="18" borderId="68" xfId="0" applyFont="1" applyFill="1" applyBorder="1" applyAlignment="1">
      <alignment horizontal="left" vertical="center"/>
    </xf>
    <xf numFmtId="0" fontId="61" fillId="18" borderId="77" xfId="0" applyFont="1" applyFill="1" applyBorder="1" applyAlignment="1">
      <alignment horizontal="left" vertical="center"/>
    </xf>
    <xf numFmtId="0" fontId="61" fillId="18" borderId="78" xfId="0" applyFont="1" applyFill="1" applyBorder="1" applyAlignment="1">
      <alignment horizontal="left" vertical="center"/>
    </xf>
    <xf numFmtId="0" fontId="72" fillId="0" borderId="73" xfId="0" applyFont="1" applyBorder="1" applyAlignment="1">
      <alignment horizontal="left" vertical="center"/>
    </xf>
    <xf numFmtId="0" fontId="72" fillId="0" borderId="68" xfId="0" applyFont="1" applyBorder="1" applyAlignment="1">
      <alignment horizontal="left" vertical="center"/>
    </xf>
    <xf numFmtId="0" fontId="71" fillId="9" borderId="73" xfId="0" applyFont="1" applyFill="1" applyBorder="1" applyAlignment="1">
      <alignment horizontal="right" vertical="center"/>
    </xf>
    <xf numFmtId="0" fontId="71" fillId="9" borderId="68" xfId="0" applyFont="1" applyFill="1" applyBorder="1" applyAlignment="1">
      <alignment horizontal="right" vertical="center"/>
    </xf>
    <xf numFmtId="0" fontId="71" fillId="9" borderId="73" xfId="0" applyFont="1" applyFill="1" applyBorder="1" applyAlignment="1">
      <alignment horizontal="center" vertical="center"/>
    </xf>
    <xf numFmtId="0" fontId="71" fillId="9" borderId="68" xfId="0" applyFont="1" applyFill="1" applyBorder="1" applyAlignment="1">
      <alignment horizontal="center" vertical="center"/>
    </xf>
    <xf numFmtId="0" fontId="71" fillId="17" borderId="73" xfId="0" applyFont="1" applyFill="1" applyBorder="1" applyAlignment="1">
      <alignment horizontal="center" vertical="center"/>
    </xf>
    <xf numFmtId="0" fontId="71" fillId="17" borderId="68" xfId="0" applyFont="1" applyFill="1" applyBorder="1" applyAlignment="1">
      <alignment horizontal="center" vertical="center"/>
    </xf>
    <xf numFmtId="0" fontId="71" fillId="17" borderId="73" xfId="0" applyFont="1" applyFill="1" applyBorder="1" applyAlignment="1">
      <alignment horizontal="right" vertical="center"/>
    </xf>
    <xf numFmtId="0" fontId="71" fillId="17" borderId="68" xfId="0" applyFont="1" applyFill="1" applyBorder="1" applyAlignment="1">
      <alignment horizontal="right" vertical="center"/>
    </xf>
    <xf numFmtId="0" fontId="71" fillId="11" borderId="73" xfId="0" applyFont="1" applyFill="1" applyBorder="1" applyAlignment="1">
      <alignment horizontal="center" vertical="center"/>
    </xf>
    <xf numFmtId="0" fontId="71" fillId="11" borderId="68" xfId="0" applyFont="1" applyFill="1" applyBorder="1" applyAlignment="1">
      <alignment horizontal="center" vertical="center"/>
    </xf>
    <xf numFmtId="0" fontId="71" fillId="11" borderId="73" xfId="0" applyFont="1" applyFill="1" applyBorder="1" applyAlignment="1">
      <alignment horizontal="right" vertical="center"/>
    </xf>
    <xf numFmtId="0" fontId="71" fillId="11" borderId="68" xfId="0" applyFont="1" applyFill="1" applyBorder="1" applyAlignment="1">
      <alignment horizontal="right" vertical="center"/>
    </xf>
    <xf numFmtId="0" fontId="71" fillId="16" borderId="73" xfId="0" applyFont="1" applyFill="1" applyBorder="1" applyAlignment="1">
      <alignment horizontal="right" vertical="center"/>
    </xf>
    <xf numFmtId="0" fontId="71" fillId="16" borderId="68" xfId="0" applyFont="1" applyFill="1" applyBorder="1" applyAlignment="1">
      <alignment horizontal="right" vertical="center"/>
    </xf>
    <xf numFmtId="0" fontId="71" fillId="0" borderId="73" xfId="0" applyFont="1" applyBorder="1" applyAlignment="1">
      <alignment horizontal="right" vertical="center"/>
    </xf>
    <xf numFmtId="0" fontId="71" fillId="0" borderId="68" xfId="0" applyFont="1" applyBorder="1" applyAlignment="1">
      <alignment horizontal="right" vertical="center"/>
    </xf>
    <xf numFmtId="10" fontId="71" fillId="0" borderId="68" xfId="0" applyNumberFormat="1" applyFont="1" applyBorder="1" applyAlignment="1">
      <alignment horizontal="center" vertical="center"/>
    </xf>
    <xf numFmtId="10" fontId="71" fillId="0" borderId="74" xfId="0" applyNumberFormat="1" applyFont="1" applyBorder="1" applyAlignment="1">
      <alignment horizontal="center" vertical="center"/>
    </xf>
    <xf numFmtId="0" fontId="71" fillId="0" borderId="73" xfId="0" applyFont="1" applyBorder="1" applyAlignment="1">
      <alignment horizontal="left" vertical="center"/>
    </xf>
    <xf numFmtId="0" fontId="71" fillId="0" borderId="68" xfId="0" applyFont="1" applyBorder="1" applyAlignment="1">
      <alignment horizontal="left" vertical="center"/>
    </xf>
    <xf numFmtId="0" fontId="71" fillId="0" borderId="74" xfId="0" applyFont="1" applyBorder="1" applyAlignment="1">
      <alignment horizontal="left" vertical="center"/>
    </xf>
    <xf numFmtId="10" fontId="72" fillId="0" borderId="68" xfId="0" applyNumberFormat="1" applyFont="1" applyBorder="1" applyAlignment="1">
      <alignment horizontal="center" vertical="center"/>
    </xf>
    <xf numFmtId="10" fontId="72" fillId="0" borderId="74" xfId="0" applyNumberFormat="1" applyFont="1" applyBorder="1" applyAlignment="1">
      <alignment horizontal="center" vertical="center"/>
    </xf>
    <xf numFmtId="0" fontId="71" fillId="5" borderId="73" xfId="0" applyFont="1" applyFill="1" applyBorder="1" applyAlignment="1">
      <alignment horizontal="right" vertical="center"/>
    </xf>
    <xf numFmtId="0" fontId="71" fillId="5" borderId="68" xfId="0" applyFont="1" applyFill="1" applyBorder="1" applyAlignment="1">
      <alignment horizontal="right" vertical="center"/>
    </xf>
    <xf numFmtId="10" fontId="71" fillId="5" borderId="69" xfId="2" applyNumberFormat="1" applyFont="1" applyFill="1" applyBorder="1" applyAlignment="1">
      <alignment horizontal="center" vertical="center"/>
    </xf>
    <xf numFmtId="10" fontId="71" fillId="5" borderId="74" xfId="2" applyNumberFormat="1" applyFont="1" applyFill="1" applyBorder="1" applyAlignment="1">
      <alignment horizontal="center" vertical="center"/>
    </xf>
    <xf numFmtId="0" fontId="71" fillId="16" borderId="73" xfId="0" applyFont="1" applyFill="1" applyBorder="1" applyAlignment="1">
      <alignment horizontal="center" vertical="center"/>
    </xf>
    <xf numFmtId="0" fontId="71" fillId="16" borderId="68" xfId="0" applyFont="1" applyFill="1" applyBorder="1" applyAlignment="1">
      <alignment horizontal="center" vertical="center"/>
    </xf>
    <xf numFmtId="10" fontId="72" fillId="0" borderId="68" xfId="2" applyNumberFormat="1" applyFont="1" applyBorder="1" applyAlignment="1">
      <alignment horizontal="center" vertical="center"/>
    </xf>
    <xf numFmtId="10" fontId="72" fillId="0" borderId="74" xfId="2" applyNumberFormat="1" applyFont="1" applyBorder="1" applyAlignment="1">
      <alignment horizontal="center" vertical="center"/>
    </xf>
    <xf numFmtId="10" fontId="71" fillId="0" borderId="68" xfId="2" applyNumberFormat="1" applyFont="1" applyBorder="1" applyAlignment="1">
      <alignment horizontal="center" vertical="center"/>
    </xf>
    <xf numFmtId="10" fontId="71" fillId="0" borderId="74" xfId="2" applyNumberFormat="1" applyFont="1" applyBorder="1" applyAlignment="1">
      <alignment horizontal="center" vertical="center"/>
    </xf>
    <xf numFmtId="0" fontId="71" fillId="5" borderId="73" xfId="0" applyFont="1" applyFill="1" applyBorder="1" applyAlignment="1">
      <alignment horizontal="center" vertical="center"/>
    </xf>
    <xf numFmtId="0" fontId="71" fillId="5" borderId="68" xfId="0" applyFont="1" applyFill="1" applyBorder="1" applyAlignment="1">
      <alignment horizontal="center" vertical="center"/>
    </xf>
    <xf numFmtId="0" fontId="71" fillId="5" borderId="67" xfId="0" applyFont="1" applyFill="1" applyBorder="1" applyAlignment="1">
      <alignment horizontal="center" vertical="center"/>
    </xf>
    <xf numFmtId="0" fontId="71" fillId="5" borderId="74" xfId="0" applyFont="1" applyFill="1" applyBorder="1" applyAlignment="1">
      <alignment horizontal="center" vertical="center"/>
    </xf>
    <xf numFmtId="10" fontId="5" fillId="0" borderId="0" xfId="2" applyNumberFormat="1" applyFont="1" applyAlignment="1">
      <alignment vertical="center"/>
    </xf>
    <xf numFmtId="0" fontId="35" fillId="0" borderId="0" xfId="0" applyFont="1" applyAlignment="1">
      <alignment horizontal="justify" vertical="distributed" wrapText="1"/>
    </xf>
    <xf numFmtId="167" fontId="35" fillId="0" borderId="0" xfId="0" applyNumberFormat="1" applyFont="1" applyAlignment="1">
      <alignment horizontal="justify" vertical="distributed" wrapText="1"/>
    </xf>
    <xf numFmtId="0" fontId="35" fillId="0" borderId="0" xfId="0" applyFont="1" applyAlignment="1">
      <alignment horizontal="justify" vertical="distributed" wrapText="1"/>
    </xf>
    <xf numFmtId="0" fontId="25" fillId="0" borderId="0" xfId="0" applyFont="1" applyAlignment="1">
      <alignment horizontal="justify" vertical="distributed" wrapText="1"/>
    </xf>
    <xf numFmtId="0" fontId="80" fillId="0" borderId="0" xfId="0" applyFont="1" applyAlignment="1">
      <alignment horizontal="center" vertical="center"/>
    </xf>
    <xf numFmtId="188" fontId="8" fillId="6" borderId="0" xfId="0" applyNumberFormat="1" applyFont="1" applyFill="1" applyAlignment="1">
      <alignment horizontal="left" vertical="top" wrapText="1"/>
    </xf>
    <xf numFmtId="0" fontId="8" fillId="0" borderId="0" xfId="0" quotePrefix="1" applyFont="1" applyAlignment="1">
      <alignment vertical="center"/>
    </xf>
    <xf numFmtId="0" fontId="81" fillId="0" borderId="0" xfId="0" applyFont="1" applyAlignment="1">
      <alignment vertical="center"/>
    </xf>
    <xf numFmtId="0" fontId="82" fillId="0" borderId="0" xfId="0" applyFont="1" applyAlignment="1">
      <alignment horizontal="center" vertical="center"/>
    </xf>
    <xf numFmtId="0" fontId="83" fillId="0" borderId="0" xfId="0" applyFont="1" applyAlignment="1">
      <alignment horizontal="center" vertical="center"/>
    </xf>
  </cellXfs>
  <cellStyles count="15">
    <cellStyle name="Moeda" xfId="1" builtinId="4"/>
    <cellStyle name="Normal" xfId="0" builtinId="0"/>
    <cellStyle name="Normal 10" xfId="3" xr:uid="{331E60BB-BE0E-49A7-A047-F54F4F8C7D01}"/>
    <cellStyle name="Normal 10 2" xfId="4" xr:uid="{6922897B-F741-4D2C-9393-5FCF741ABAA1}"/>
    <cellStyle name="Normal 14 2 2" xfId="9" xr:uid="{09D6EB5E-45F3-4987-B0E7-5F32DD7B8627}"/>
    <cellStyle name="Normal 2" xfId="14" xr:uid="{374F879D-B243-4153-956E-F89DA3277574}"/>
    <cellStyle name="Normal 3 2" xfId="11" xr:uid="{90A00846-77BF-48AE-BF73-01ACAD65F4CA}"/>
    <cellStyle name="Normal 5" xfId="5" xr:uid="{BE684073-BA97-44A3-9AEF-79A179AD85C2}"/>
    <cellStyle name="Porcentagem" xfId="2" builtinId="5"/>
    <cellStyle name="Porcentagem 3" xfId="13" xr:uid="{ABB4CB94-1811-4E2A-8354-0A836C8CF27E}"/>
    <cellStyle name="Porcentagem 4" xfId="8" xr:uid="{83910644-1EA6-4E99-BDBF-2C7645552354}"/>
    <cellStyle name="Vírgula" xfId="10" builtinId="3"/>
    <cellStyle name="Vírgula 10" xfId="12" xr:uid="{E06AFA14-BC2B-4B5E-BE5C-A1005D3D7548}"/>
    <cellStyle name="Vírgula 3 2" xfId="7" xr:uid="{7C040469-53A8-4B2C-A6D2-1BC71376A520}"/>
    <cellStyle name="Vírgula 4" xfId="6" xr:uid="{C09115DE-183B-4163-B95A-981C2BAA3B73}"/>
  </cellStyles>
  <dxfs count="14">
    <dxf>
      <numFmt numFmtId="185" formatCode="\-"/>
    </dxf>
    <dxf>
      <numFmt numFmtId="185" formatCode="\-"/>
    </dxf>
    <dxf>
      <numFmt numFmtId="185" formatCode="\-"/>
    </dxf>
    <dxf>
      <numFmt numFmtId="185" formatCode="\-"/>
    </dxf>
    <dxf>
      <font>
        <b/>
        <i val="0"/>
        <color theme="0"/>
      </font>
      <fill>
        <patternFill>
          <bgColor rgb="FFFF0000"/>
        </patternFill>
      </fill>
    </dxf>
    <dxf>
      <font>
        <b/>
        <i val="0"/>
        <color theme="1"/>
      </font>
      <fill>
        <patternFill>
          <bgColor rgb="FF92D050"/>
        </patternFill>
      </fill>
    </dxf>
    <dxf>
      <font>
        <b/>
        <i val="0"/>
        <color theme="0"/>
      </font>
      <fill>
        <patternFill>
          <bgColor rgb="FFFF0000"/>
        </patternFill>
      </fill>
    </dxf>
    <dxf>
      <font>
        <b/>
        <i val="0"/>
        <color theme="1"/>
      </font>
      <fill>
        <patternFill>
          <bgColor rgb="FF92D050"/>
        </patternFill>
      </fill>
    </dxf>
    <dxf>
      <fill>
        <patternFill>
          <bgColor rgb="FFFF0000"/>
        </patternFill>
      </fill>
    </dxf>
    <dxf>
      <font>
        <b/>
        <i val="0"/>
        <color theme="0"/>
      </font>
      <fill>
        <patternFill>
          <bgColor rgb="FFFF0000"/>
        </patternFill>
      </fill>
    </dxf>
    <dxf>
      <font>
        <b/>
        <i/>
      </font>
      <fill>
        <patternFill>
          <bgColor rgb="FF92D050"/>
        </patternFill>
      </fill>
    </dxf>
    <dxf>
      <fill>
        <patternFill patternType="solid">
          <fgColor rgb="FFFFFF00"/>
          <bgColor rgb="FF000000"/>
        </patternFill>
      </fill>
    </dxf>
    <dxf>
      <fill>
        <patternFill patternType="solid">
          <fgColor rgb="FFFFC000"/>
          <bgColor rgb="FF000000"/>
        </patternFill>
      </fill>
    </dxf>
    <dxf>
      <fill>
        <patternFill patternType="solid">
          <fgColor rgb="FFFFC0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142875</xdr:colOff>
      <xdr:row>0</xdr:row>
      <xdr:rowOff>76200</xdr:rowOff>
    </xdr:from>
    <xdr:ext cx="1628775" cy="1016000"/>
    <xdr:pic>
      <xdr:nvPicPr>
        <xdr:cNvPr id="2" name="image7.png">
          <a:extLst>
            <a:ext uri="{FF2B5EF4-FFF2-40B4-BE49-F238E27FC236}">
              <a16:creationId xmlns:a16="http://schemas.microsoft.com/office/drawing/2014/main" id="{BFA168EE-F8B1-49FD-AFD3-8D0EA30EA5C2}"/>
            </a:ext>
          </a:extLst>
        </xdr:cNvPr>
        <xdr:cNvPicPr preferRelativeResize="0"/>
      </xdr:nvPicPr>
      <xdr:blipFill>
        <a:blip xmlns:r="http://schemas.openxmlformats.org/officeDocument/2006/relationships" r:embed="rId1" cstate="print"/>
        <a:stretch>
          <a:fillRect/>
        </a:stretch>
      </xdr:blipFill>
      <xdr:spPr>
        <a:xfrm>
          <a:off x="142875" y="76200"/>
          <a:ext cx="1628775" cy="1016000"/>
        </a:xfrm>
        <a:prstGeom prst="rect">
          <a:avLst/>
        </a:prstGeom>
        <a:noFill/>
      </xdr:spPr>
    </xdr:pic>
    <xdr:clientData fLocksWithSheet="0"/>
  </xdr:oneCellAnchor>
  <xdr:oneCellAnchor>
    <xdr:from>
      <xdr:col>3</xdr:col>
      <xdr:colOff>180975</xdr:colOff>
      <xdr:row>1</xdr:row>
      <xdr:rowOff>15875</xdr:rowOff>
    </xdr:from>
    <xdr:ext cx="1381125" cy="857250"/>
    <xdr:pic>
      <xdr:nvPicPr>
        <xdr:cNvPr id="3" name="image6.png">
          <a:extLst>
            <a:ext uri="{FF2B5EF4-FFF2-40B4-BE49-F238E27FC236}">
              <a16:creationId xmlns:a16="http://schemas.microsoft.com/office/drawing/2014/main" id="{B7A30762-1880-4FD6-AFE9-B3554308F823}"/>
            </a:ext>
          </a:extLst>
        </xdr:cNvPr>
        <xdr:cNvPicPr preferRelativeResize="0"/>
      </xdr:nvPicPr>
      <xdr:blipFill>
        <a:blip xmlns:r="http://schemas.openxmlformats.org/officeDocument/2006/relationships" r:embed="rId2" cstate="print"/>
        <a:stretch>
          <a:fillRect/>
        </a:stretch>
      </xdr:blipFill>
      <xdr:spPr>
        <a:xfrm>
          <a:off x="7445375" y="193675"/>
          <a:ext cx="1381125"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182432</xdr:colOff>
      <xdr:row>0</xdr:row>
      <xdr:rowOff>106232</xdr:rowOff>
    </xdr:from>
    <xdr:to>
      <xdr:col>1</xdr:col>
      <xdr:colOff>322170</xdr:colOff>
      <xdr:row>2</xdr:row>
      <xdr:rowOff>96707</xdr:rowOff>
    </xdr:to>
    <xdr:pic>
      <xdr:nvPicPr>
        <xdr:cNvPr id="3" name="Picture 1">
          <a:extLst>
            <a:ext uri="{FF2B5EF4-FFF2-40B4-BE49-F238E27FC236}">
              <a16:creationId xmlns:a16="http://schemas.microsoft.com/office/drawing/2014/main" id="{F99D6A6C-C0A4-408C-9A6A-8C2D83D95A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432" y="106232"/>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182432</xdr:colOff>
      <xdr:row>81</xdr:row>
      <xdr:rowOff>106232</xdr:rowOff>
    </xdr:from>
    <xdr:ext cx="471992" cy="388732"/>
    <xdr:pic>
      <xdr:nvPicPr>
        <xdr:cNvPr id="8" name="Picture 1">
          <a:extLst>
            <a:ext uri="{FF2B5EF4-FFF2-40B4-BE49-F238E27FC236}">
              <a16:creationId xmlns:a16="http://schemas.microsoft.com/office/drawing/2014/main" id="{E9B6A509-FF7B-43F3-B008-56809A9DABA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106232"/>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161</xdr:row>
      <xdr:rowOff>106232</xdr:rowOff>
    </xdr:from>
    <xdr:ext cx="471992" cy="388732"/>
    <xdr:pic>
      <xdr:nvPicPr>
        <xdr:cNvPr id="9" name="Picture 1">
          <a:extLst>
            <a:ext uri="{FF2B5EF4-FFF2-40B4-BE49-F238E27FC236}">
              <a16:creationId xmlns:a16="http://schemas.microsoft.com/office/drawing/2014/main" id="{9FC8ADCA-48B3-466B-B3DB-601E0D6B4C0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14395973"/>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241</xdr:row>
      <xdr:rowOff>106232</xdr:rowOff>
    </xdr:from>
    <xdr:ext cx="471992" cy="388732"/>
    <xdr:pic>
      <xdr:nvPicPr>
        <xdr:cNvPr id="10" name="Picture 1">
          <a:extLst>
            <a:ext uri="{FF2B5EF4-FFF2-40B4-BE49-F238E27FC236}">
              <a16:creationId xmlns:a16="http://schemas.microsoft.com/office/drawing/2014/main" id="{9B3A9951-D1BF-4E8B-B319-567AF4C9884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28613997"/>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321</xdr:row>
      <xdr:rowOff>106232</xdr:rowOff>
    </xdr:from>
    <xdr:ext cx="471992" cy="388732"/>
    <xdr:pic>
      <xdr:nvPicPr>
        <xdr:cNvPr id="11" name="Picture 1">
          <a:extLst>
            <a:ext uri="{FF2B5EF4-FFF2-40B4-BE49-F238E27FC236}">
              <a16:creationId xmlns:a16="http://schemas.microsoft.com/office/drawing/2014/main" id="{2EED4CF9-CCCE-42F3-8029-D74ACF365C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43011314"/>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401</xdr:row>
      <xdr:rowOff>106232</xdr:rowOff>
    </xdr:from>
    <xdr:ext cx="471992" cy="388732"/>
    <xdr:pic>
      <xdr:nvPicPr>
        <xdr:cNvPr id="12" name="Picture 1">
          <a:extLst>
            <a:ext uri="{FF2B5EF4-FFF2-40B4-BE49-F238E27FC236}">
              <a16:creationId xmlns:a16="http://schemas.microsoft.com/office/drawing/2014/main" id="{954A46FE-DEDD-480F-9E7D-8DD5001C8AE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57229338"/>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482</xdr:row>
      <xdr:rowOff>106232</xdr:rowOff>
    </xdr:from>
    <xdr:ext cx="471992" cy="388732"/>
    <xdr:pic>
      <xdr:nvPicPr>
        <xdr:cNvPr id="13" name="Picture 1">
          <a:extLst>
            <a:ext uri="{FF2B5EF4-FFF2-40B4-BE49-F238E27FC236}">
              <a16:creationId xmlns:a16="http://schemas.microsoft.com/office/drawing/2014/main" id="{65D7493C-B3E5-43C8-B929-A8334548E70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71447361"/>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562</xdr:row>
      <xdr:rowOff>106232</xdr:rowOff>
    </xdr:from>
    <xdr:ext cx="471992" cy="388732"/>
    <xdr:pic>
      <xdr:nvPicPr>
        <xdr:cNvPr id="2" name="Picture 1">
          <a:extLst>
            <a:ext uri="{FF2B5EF4-FFF2-40B4-BE49-F238E27FC236}">
              <a16:creationId xmlns:a16="http://schemas.microsoft.com/office/drawing/2014/main" id="{AFE9BA07-6736-4003-B201-705C7D8EAA7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0527" y="97926077"/>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642</xdr:row>
      <xdr:rowOff>106232</xdr:rowOff>
    </xdr:from>
    <xdr:ext cx="471992" cy="388732"/>
    <xdr:pic>
      <xdr:nvPicPr>
        <xdr:cNvPr id="4" name="Picture 1">
          <a:extLst>
            <a:ext uri="{FF2B5EF4-FFF2-40B4-BE49-F238E27FC236}">
              <a16:creationId xmlns:a16="http://schemas.microsoft.com/office/drawing/2014/main" id="{7B860A78-69E7-4267-9ABE-D12E04D4218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0527" y="114213827"/>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34</xdr:row>
      <xdr:rowOff>0</xdr:rowOff>
    </xdr:from>
    <xdr:ext cx="264160" cy="262255"/>
    <xdr:sp macro="" textlink="">
      <xdr:nvSpPr>
        <xdr:cNvPr id="9" name="Shape 9">
          <a:extLst>
            <a:ext uri="{FF2B5EF4-FFF2-40B4-BE49-F238E27FC236}">
              <a16:creationId xmlns:a16="http://schemas.microsoft.com/office/drawing/2014/main" id="{0253698C-E01F-4A0D-9A53-0D7986C2317D}"/>
            </a:ext>
          </a:extLst>
        </xdr:cNvPr>
        <xdr:cNvSpPr/>
      </xdr:nvSpPr>
      <xdr:spPr>
        <a:xfrm>
          <a:off x="1174176" y="17579377"/>
          <a:ext cx="264160" cy="262255"/>
        </a:xfrm>
        <a:custGeom>
          <a:avLst/>
          <a:gdLst/>
          <a:ahLst/>
          <a:cxnLst/>
          <a:rect l="0" t="0" r="0" b="0"/>
          <a:pathLst>
            <a:path w="264160" h="262255">
              <a:moveTo>
                <a:pt x="47598" y="206804"/>
              </a:moveTo>
              <a:lnTo>
                <a:pt x="24618" y="221747"/>
              </a:lnTo>
              <a:lnTo>
                <a:pt x="9983" y="236185"/>
              </a:lnTo>
              <a:lnTo>
                <a:pt x="2256" y="248707"/>
              </a:lnTo>
              <a:lnTo>
                <a:pt x="0" y="257901"/>
              </a:lnTo>
              <a:lnTo>
                <a:pt x="0" y="262203"/>
              </a:lnTo>
              <a:lnTo>
                <a:pt x="20170" y="262203"/>
              </a:lnTo>
              <a:lnTo>
                <a:pt x="21734" y="261665"/>
              </a:lnTo>
              <a:lnTo>
                <a:pt x="5109" y="261665"/>
              </a:lnTo>
              <a:lnTo>
                <a:pt x="7437" y="251883"/>
              </a:lnTo>
              <a:lnTo>
                <a:pt x="16067" y="238067"/>
              </a:lnTo>
              <a:lnTo>
                <a:pt x="29841" y="222335"/>
              </a:lnTo>
              <a:lnTo>
                <a:pt x="47598" y="206804"/>
              </a:lnTo>
              <a:close/>
            </a:path>
            <a:path w="264160" h="262255">
              <a:moveTo>
                <a:pt x="112945" y="0"/>
              </a:moveTo>
              <a:lnTo>
                <a:pt x="107659" y="3529"/>
              </a:lnTo>
              <a:lnTo>
                <a:pt x="104945" y="11698"/>
              </a:lnTo>
              <a:lnTo>
                <a:pt x="103945" y="20875"/>
              </a:lnTo>
              <a:lnTo>
                <a:pt x="103885" y="29993"/>
              </a:lnTo>
              <a:lnTo>
                <a:pt x="103995" y="33359"/>
              </a:lnTo>
              <a:lnTo>
                <a:pt x="111029" y="75223"/>
              </a:lnTo>
              <a:lnTo>
                <a:pt x="112945" y="82560"/>
              </a:lnTo>
              <a:lnTo>
                <a:pt x="105370" y="106867"/>
              </a:lnTo>
              <a:lnTo>
                <a:pt x="85907" y="151995"/>
              </a:lnTo>
              <a:lnTo>
                <a:pt x="59448" y="202880"/>
              </a:lnTo>
              <a:lnTo>
                <a:pt x="30884" y="244458"/>
              </a:lnTo>
              <a:lnTo>
                <a:pt x="5109" y="261665"/>
              </a:lnTo>
              <a:lnTo>
                <a:pt x="21734" y="261665"/>
              </a:lnTo>
              <a:lnTo>
                <a:pt x="22626" y="261359"/>
              </a:lnTo>
              <a:lnTo>
                <a:pt x="36539" y="249261"/>
              </a:lnTo>
              <a:lnTo>
                <a:pt x="53426" y="227835"/>
              </a:lnTo>
              <a:lnTo>
                <a:pt x="73414" y="196047"/>
              </a:lnTo>
              <a:lnTo>
                <a:pt x="76056" y="195241"/>
              </a:lnTo>
              <a:lnTo>
                <a:pt x="73414" y="195241"/>
              </a:lnTo>
              <a:lnTo>
                <a:pt x="92486" y="160318"/>
              </a:lnTo>
              <a:lnTo>
                <a:pt x="105180" y="133488"/>
              </a:lnTo>
              <a:lnTo>
                <a:pt x="113084" y="113062"/>
              </a:lnTo>
              <a:lnTo>
                <a:pt x="117786" y="97351"/>
              </a:lnTo>
              <a:lnTo>
                <a:pt x="127225" y="97351"/>
              </a:lnTo>
              <a:lnTo>
                <a:pt x="121282" y="81753"/>
              </a:lnTo>
              <a:lnTo>
                <a:pt x="123224" y="68038"/>
              </a:lnTo>
              <a:lnTo>
                <a:pt x="117786" y="68038"/>
              </a:lnTo>
              <a:lnTo>
                <a:pt x="111176" y="27430"/>
              </a:lnTo>
              <a:lnTo>
                <a:pt x="111063" y="5378"/>
              </a:lnTo>
              <a:lnTo>
                <a:pt x="116710" y="1613"/>
              </a:lnTo>
              <a:lnTo>
                <a:pt x="123260" y="1613"/>
              </a:lnTo>
              <a:lnTo>
                <a:pt x="119802" y="268"/>
              </a:lnTo>
              <a:lnTo>
                <a:pt x="112945" y="0"/>
              </a:lnTo>
              <a:close/>
            </a:path>
            <a:path w="264160" h="262255">
              <a:moveTo>
                <a:pt x="261388" y="194703"/>
              </a:moveTo>
              <a:lnTo>
                <a:pt x="253858" y="194703"/>
              </a:lnTo>
              <a:lnTo>
                <a:pt x="250900" y="197392"/>
              </a:lnTo>
              <a:lnTo>
                <a:pt x="250900" y="204653"/>
              </a:lnTo>
              <a:lnTo>
                <a:pt x="253858" y="207342"/>
              </a:lnTo>
              <a:lnTo>
                <a:pt x="261388" y="207342"/>
              </a:lnTo>
              <a:lnTo>
                <a:pt x="262732" y="205998"/>
              </a:lnTo>
              <a:lnTo>
                <a:pt x="254665" y="205998"/>
              </a:lnTo>
              <a:lnTo>
                <a:pt x="252245" y="203846"/>
              </a:lnTo>
              <a:lnTo>
                <a:pt x="252245" y="198199"/>
              </a:lnTo>
              <a:lnTo>
                <a:pt x="254665" y="196047"/>
              </a:lnTo>
              <a:lnTo>
                <a:pt x="262732" y="196047"/>
              </a:lnTo>
              <a:lnTo>
                <a:pt x="261388" y="194703"/>
              </a:lnTo>
              <a:close/>
            </a:path>
            <a:path w="264160" h="262255">
              <a:moveTo>
                <a:pt x="262732" y="196047"/>
              </a:moveTo>
              <a:lnTo>
                <a:pt x="260581" y="196047"/>
              </a:lnTo>
              <a:lnTo>
                <a:pt x="262464" y="198199"/>
              </a:lnTo>
              <a:lnTo>
                <a:pt x="262464" y="203846"/>
              </a:lnTo>
              <a:lnTo>
                <a:pt x="260581" y="205998"/>
              </a:lnTo>
              <a:lnTo>
                <a:pt x="262732" y="205998"/>
              </a:lnTo>
              <a:lnTo>
                <a:pt x="264077" y="204653"/>
              </a:lnTo>
              <a:lnTo>
                <a:pt x="264077" y="197392"/>
              </a:lnTo>
              <a:lnTo>
                <a:pt x="262732" y="196047"/>
              </a:lnTo>
              <a:close/>
            </a:path>
            <a:path w="264160" h="262255">
              <a:moveTo>
                <a:pt x="259236" y="196854"/>
              </a:moveTo>
              <a:lnTo>
                <a:pt x="254934" y="196854"/>
              </a:lnTo>
              <a:lnTo>
                <a:pt x="254934" y="204653"/>
              </a:lnTo>
              <a:lnTo>
                <a:pt x="256278" y="204653"/>
              </a:lnTo>
              <a:lnTo>
                <a:pt x="256278" y="201695"/>
              </a:lnTo>
              <a:lnTo>
                <a:pt x="259685" y="201695"/>
              </a:lnTo>
              <a:lnTo>
                <a:pt x="259505" y="201426"/>
              </a:lnTo>
              <a:lnTo>
                <a:pt x="258699" y="201157"/>
              </a:lnTo>
              <a:lnTo>
                <a:pt x="260312" y="200619"/>
              </a:lnTo>
              <a:lnTo>
                <a:pt x="256278" y="200619"/>
              </a:lnTo>
              <a:lnTo>
                <a:pt x="256278" y="198468"/>
              </a:lnTo>
              <a:lnTo>
                <a:pt x="260133" y="198468"/>
              </a:lnTo>
              <a:lnTo>
                <a:pt x="260043" y="197930"/>
              </a:lnTo>
              <a:lnTo>
                <a:pt x="259236" y="196854"/>
              </a:lnTo>
              <a:close/>
            </a:path>
            <a:path w="264160" h="262255">
              <a:moveTo>
                <a:pt x="259685" y="201695"/>
              </a:moveTo>
              <a:lnTo>
                <a:pt x="257892" y="201695"/>
              </a:lnTo>
              <a:lnTo>
                <a:pt x="258430" y="202502"/>
              </a:lnTo>
              <a:lnTo>
                <a:pt x="258699" y="203308"/>
              </a:lnTo>
              <a:lnTo>
                <a:pt x="258968" y="204653"/>
              </a:lnTo>
              <a:lnTo>
                <a:pt x="260312" y="204653"/>
              </a:lnTo>
              <a:lnTo>
                <a:pt x="260151" y="203846"/>
              </a:lnTo>
              <a:lnTo>
                <a:pt x="260043" y="202233"/>
              </a:lnTo>
              <a:lnTo>
                <a:pt x="259685" y="201695"/>
              </a:lnTo>
              <a:close/>
            </a:path>
            <a:path w="264160" h="262255">
              <a:moveTo>
                <a:pt x="260133" y="198468"/>
              </a:moveTo>
              <a:lnTo>
                <a:pt x="258161" y="198468"/>
              </a:lnTo>
              <a:lnTo>
                <a:pt x="258699" y="198737"/>
              </a:lnTo>
              <a:lnTo>
                <a:pt x="258699" y="200350"/>
              </a:lnTo>
              <a:lnTo>
                <a:pt x="257892" y="200619"/>
              </a:lnTo>
              <a:lnTo>
                <a:pt x="260312" y="200619"/>
              </a:lnTo>
              <a:lnTo>
                <a:pt x="260312" y="199543"/>
              </a:lnTo>
              <a:lnTo>
                <a:pt x="260133" y="198468"/>
              </a:lnTo>
              <a:close/>
            </a:path>
            <a:path w="264160" h="262255">
              <a:moveTo>
                <a:pt x="127225" y="97351"/>
              </a:moveTo>
              <a:lnTo>
                <a:pt x="117786" y="97351"/>
              </a:lnTo>
              <a:lnTo>
                <a:pt x="132299" y="126492"/>
              </a:lnTo>
              <a:lnTo>
                <a:pt x="147367" y="146329"/>
              </a:lnTo>
              <a:lnTo>
                <a:pt x="161426" y="158956"/>
              </a:lnTo>
              <a:lnTo>
                <a:pt x="172914" y="166465"/>
              </a:lnTo>
              <a:lnTo>
                <a:pt x="148745" y="171264"/>
              </a:lnTo>
              <a:lnTo>
                <a:pt x="123567" y="177626"/>
              </a:lnTo>
              <a:lnTo>
                <a:pt x="98188" y="185601"/>
              </a:lnTo>
              <a:lnTo>
                <a:pt x="73414" y="195241"/>
              </a:lnTo>
              <a:lnTo>
                <a:pt x="76056" y="195241"/>
              </a:lnTo>
              <a:lnTo>
                <a:pt x="98608" y="188353"/>
              </a:lnTo>
              <a:lnTo>
                <a:pt x="126122" y="181895"/>
              </a:lnTo>
              <a:lnTo>
                <a:pt x="154644" y="176798"/>
              </a:lnTo>
              <a:lnTo>
                <a:pt x="182864" y="173188"/>
              </a:lnTo>
              <a:lnTo>
                <a:pt x="203056" y="173188"/>
              </a:lnTo>
              <a:lnTo>
                <a:pt x="198730" y="171306"/>
              </a:lnTo>
              <a:lnTo>
                <a:pt x="216970" y="170470"/>
              </a:lnTo>
              <a:lnTo>
                <a:pt x="258592" y="170470"/>
              </a:lnTo>
              <a:lnTo>
                <a:pt x="251606" y="166701"/>
              </a:lnTo>
              <a:lnTo>
                <a:pt x="241576" y="164583"/>
              </a:lnTo>
              <a:lnTo>
                <a:pt x="186898" y="164583"/>
              </a:lnTo>
              <a:lnTo>
                <a:pt x="180658" y="161011"/>
              </a:lnTo>
              <a:lnTo>
                <a:pt x="149341" y="135417"/>
              </a:lnTo>
              <a:lnTo>
                <a:pt x="128584" y="100919"/>
              </a:lnTo>
              <a:lnTo>
                <a:pt x="127225" y="97351"/>
              </a:lnTo>
              <a:close/>
            </a:path>
            <a:path w="264160" h="262255">
              <a:moveTo>
                <a:pt x="203056" y="173188"/>
              </a:moveTo>
              <a:lnTo>
                <a:pt x="182864" y="173188"/>
              </a:lnTo>
              <a:lnTo>
                <a:pt x="200512" y="181164"/>
              </a:lnTo>
              <a:lnTo>
                <a:pt x="217958" y="187173"/>
              </a:lnTo>
              <a:lnTo>
                <a:pt x="233992" y="190963"/>
              </a:lnTo>
              <a:lnTo>
                <a:pt x="247404" y="192282"/>
              </a:lnTo>
              <a:lnTo>
                <a:pt x="255741" y="192282"/>
              </a:lnTo>
              <a:lnTo>
                <a:pt x="260312" y="190400"/>
              </a:lnTo>
              <a:lnTo>
                <a:pt x="260917" y="187979"/>
              </a:lnTo>
              <a:lnTo>
                <a:pt x="253051" y="187979"/>
              </a:lnTo>
              <a:lnTo>
                <a:pt x="242408" y="186774"/>
              </a:lnTo>
              <a:lnTo>
                <a:pt x="229219" y="183374"/>
              </a:lnTo>
              <a:lnTo>
                <a:pt x="214365" y="178109"/>
              </a:lnTo>
              <a:lnTo>
                <a:pt x="203056" y="173188"/>
              </a:lnTo>
              <a:close/>
            </a:path>
            <a:path w="264160" h="262255">
              <a:moveTo>
                <a:pt x="261388" y="186097"/>
              </a:moveTo>
              <a:lnTo>
                <a:pt x="259505" y="186904"/>
              </a:lnTo>
              <a:lnTo>
                <a:pt x="256547" y="187979"/>
              </a:lnTo>
              <a:lnTo>
                <a:pt x="260917" y="187979"/>
              </a:lnTo>
              <a:lnTo>
                <a:pt x="261388" y="186097"/>
              </a:lnTo>
              <a:close/>
            </a:path>
            <a:path w="264160" h="262255">
              <a:moveTo>
                <a:pt x="258592" y="170470"/>
              </a:moveTo>
              <a:lnTo>
                <a:pt x="216970" y="170470"/>
              </a:lnTo>
              <a:lnTo>
                <a:pt x="238160" y="171071"/>
              </a:lnTo>
              <a:lnTo>
                <a:pt x="255568" y="174747"/>
              </a:lnTo>
              <a:lnTo>
                <a:pt x="262464" y="183139"/>
              </a:lnTo>
              <a:lnTo>
                <a:pt x="263270" y="181256"/>
              </a:lnTo>
              <a:lnTo>
                <a:pt x="264077" y="180450"/>
              </a:lnTo>
              <a:lnTo>
                <a:pt x="264077" y="178567"/>
              </a:lnTo>
              <a:lnTo>
                <a:pt x="260804" y="171663"/>
              </a:lnTo>
              <a:lnTo>
                <a:pt x="258592" y="170470"/>
              </a:lnTo>
              <a:close/>
            </a:path>
            <a:path w="264160" h="262255">
              <a:moveTo>
                <a:pt x="219168" y="162700"/>
              </a:moveTo>
              <a:lnTo>
                <a:pt x="211970" y="162881"/>
              </a:lnTo>
              <a:lnTo>
                <a:pt x="204142" y="163339"/>
              </a:lnTo>
              <a:lnTo>
                <a:pt x="186898" y="164583"/>
              </a:lnTo>
              <a:lnTo>
                <a:pt x="241576" y="164583"/>
              </a:lnTo>
              <a:lnTo>
                <a:pt x="237416" y="163705"/>
              </a:lnTo>
              <a:lnTo>
                <a:pt x="219168" y="162700"/>
              </a:lnTo>
              <a:close/>
            </a:path>
            <a:path w="264160" h="262255">
              <a:moveTo>
                <a:pt x="125853" y="22052"/>
              </a:moveTo>
              <a:lnTo>
                <a:pt x="124404" y="29993"/>
              </a:lnTo>
              <a:lnTo>
                <a:pt x="122727" y="40204"/>
              </a:lnTo>
              <a:lnTo>
                <a:pt x="120471" y="53516"/>
              </a:lnTo>
              <a:lnTo>
                <a:pt x="117786" y="68038"/>
              </a:lnTo>
              <a:lnTo>
                <a:pt x="123224" y="68038"/>
              </a:lnTo>
              <a:lnTo>
                <a:pt x="123471" y="66298"/>
              </a:lnTo>
              <a:lnTo>
                <a:pt x="124677" y="51499"/>
              </a:lnTo>
              <a:lnTo>
                <a:pt x="125328" y="36901"/>
              </a:lnTo>
              <a:lnTo>
                <a:pt x="125853" y="22052"/>
              </a:lnTo>
              <a:close/>
            </a:path>
            <a:path w="264160" h="262255">
              <a:moveTo>
                <a:pt x="123260" y="1613"/>
              </a:moveTo>
              <a:lnTo>
                <a:pt x="116710" y="1613"/>
              </a:lnTo>
              <a:lnTo>
                <a:pt x="120516" y="3529"/>
              </a:lnTo>
              <a:lnTo>
                <a:pt x="125046" y="7261"/>
              </a:lnTo>
              <a:lnTo>
                <a:pt x="125853" y="17211"/>
              </a:lnTo>
              <a:lnTo>
                <a:pt x="126862" y="7261"/>
              </a:lnTo>
              <a:lnTo>
                <a:pt x="124643" y="2151"/>
              </a:lnTo>
              <a:lnTo>
                <a:pt x="123260" y="1613"/>
              </a:lnTo>
              <a:close/>
            </a:path>
          </a:pathLst>
        </a:custGeom>
        <a:solidFill>
          <a:srgbClr val="FFD8D8">
            <a:alpha val="50000"/>
          </a:srgbClr>
        </a:solidFill>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182432</xdr:colOff>
      <xdr:row>0</xdr:row>
      <xdr:rowOff>106232</xdr:rowOff>
    </xdr:from>
    <xdr:to>
      <xdr:col>1</xdr:col>
      <xdr:colOff>322170</xdr:colOff>
      <xdr:row>2</xdr:row>
      <xdr:rowOff>96707</xdr:rowOff>
    </xdr:to>
    <xdr:pic>
      <xdr:nvPicPr>
        <xdr:cNvPr id="2" name="Picture 1">
          <a:extLst>
            <a:ext uri="{FF2B5EF4-FFF2-40B4-BE49-F238E27FC236}">
              <a16:creationId xmlns:a16="http://schemas.microsoft.com/office/drawing/2014/main" id="{6CD9CCD1-32C5-444F-A737-9EA366A228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432" y="106232"/>
          <a:ext cx="454063"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182432</xdr:colOff>
      <xdr:row>81</xdr:row>
      <xdr:rowOff>106232</xdr:rowOff>
    </xdr:from>
    <xdr:ext cx="471992" cy="388732"/>
    <xdr:pic>
      <xdr:nvPicPr>
        <xdr:cNvPr id="3" name="Picture 1">
          <a:extLst>
            <a:ext uri="{FF2B5EF4-FFF2-40B4-BE49-F238E27FC236}">
              <a16:creationId xmlns:a16="http://schemas.microsoft.com/office/drawing/2014/main" id="{E10BA346-7D30-4344-926C-E1C66ED8A1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17213132"/>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161</xdr:row>
      <xdr:rowOff>106232</xdr:rowOff>
    </xdr:from>
    <xdr:ext cx="471992" cy="388732"/>
    <xdr:pic>
      <xdr:nvPicPr>
        <xdr:cNvPr id="4" name="Picture 1">
          <a:extLst>
            <a:ext uri="{FF2B5EF4-FFF2-40B4-BE49-F238E27FC236}">
              <a16:creationId xmlns:a16="http://schemas.microsoft.com/office/drawing/2014/main" id="{BE8EE312-819D-4AF5-A5F1-DB9CDCB1D2B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34034282"/>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241</xdr:row>
      <xdr:rowOff>106232</xdr:rowOff>
    </xdr:from>
    <xdr:ext cx="471992" cy="388732"/>
    <xdr:pic>
      <xdr:nvPicPr>
        <xdr:cNvPr id="5" name="Picture 1">
          <a:extLst>
            <a:ext uri="{FF2B5EF4-FFF2-40B4-BE49-F238E27FC236}">
              <a16:creationId xmlns:a16="http://schemas.microsoft.com/office/drawing/2014/main" id="{23F7F8CE-0CB9-4FE4-8F06-EE3EC64C95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50950682"/>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321</xdr:row>
      <xdr:rowOff>106232</xdr:rowOff>
    </xdr:from>
    <xdr:ext cx="471992" cy="388732"/>
    <xdr:pic>
      <xdr:nvPicPr>
        <xdr:cNvPr id="6" name="Picture 1">
          <a:extLst>
            <a:ext uri="{FF2B5EF4-FFF2-40B4-BE49-F238E27FC236}">
              <a16:creationId xmlns:a16="http://schemas.microsoft.com/office/drawing/2014/main" id="{4E2B4CAA-FAC3-4EA6-98E8-7C3FADF19D6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67971857"/>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401</xdr:row>
      <xdr:rowOff>106232</xdr:rowOff>
    </xdr:from>
    <xdr:ext cx="471992" cy="388732"/>
    <xdr:pic>
      <xdr:nvPicPr>
        <xdr:cNvPr id="7" name="Picture 1">
          <a:extLst>
            <a:ext uri="{FF2B5EF4-FFF2-40B4-BE49-F238E27FC236}">
              <a16:creationId xmlns:a16="http://schemas.microsoft.com/office/drawing/2014/main" id="{73F24807-4EDD-4C92-9277-08066730139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84973982"/>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482</xdr:row>
      <xdr:rowOff>106232</xdr:rowOff>
    </xdr:from>
    <xdr:ext cx="471992" cy="388732"/>
    <xdr:pic>
      <xdr:nvPicPr>
        <xdr:cNvPr id="8" name="Picture 1">
          <a:extLst>
            <a:ext uri="{FF2B5EF4-FFF2-40B4-BE49-F238E27FC236}">
              <a16:creationId xmlns:a16="http://schemas.microsoft.com/office/drawing/2014/main" id="{9A05D6EF-743E-4ECE-9903-6950333D799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101947532"/>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562</xdr:row>
      <xdr:rowOff>106232</xdr:rowOff>
    </xdr:from>
    <xdr:ext cx="471992" cy="388732"/>
    <xdr:pic>
      <xdr:nvPicPr>
        <xdr:cNvPr id="9" name="Picture 1">
          <a:extLst>
            <a:ext uri="{FF2B5EF4-FFF2-40B4-BE49-F238E27FC236}">
              <a16:creationId xmlns:a16="http://schemas.microsoft.com/office/drawing/2014/main" id="{916D0F1A-7BA3-4A01-8997-3F0514000A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118854407"/>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642</xdr:row>
      <xdr:rowOff>106232</xdr:rowOff>
    </xdr:from>
    <xdr:ext cx="471992" cy="388732"/>
    <xdr:pic>
      <xdr:nvPicPr>
        <xdr:cNvPr id="10" name="Picture 1">
          <a:extLst>
            <a:ext uri="{FF2B5EF4-FFF2-40B4-BE49-F238E27FC236}">
              <a16:creationId xmlns:a16="http://schemas.microsoft.com/office/drawing/2014/main" id="{B0CD83B8-60B3-4DA1-9F94-032E853C9C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135837482"/>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FF6FB-41F7-4CE3-9044-24B60E9368D7}">
  <sheetPr>
    <tabColor rgb="FFFFFF00"/>
  </sheetPr>
  <dimension ref="A2:L9"/>
  <sheetViews>
    <sheetView showGridLines="0" workbookViewId="0">
      <selection activeCell="C4" sqref="C4"/>
    </sheetView>
  </sheetViews>
  <sheetFormatPr defaultColWidth="8.85546875" defaultRowHeight="15"/>
  <cols>
    <col min="1" max="1" width="12.7109375" style="4" bestFit="1" customWidth="1"/>
    <col min="2" max="2" width="12.28515625" style="4" customWidth="1"/>
    <col min="3" max="3" width="8.85546875" style="4"/>
    <col min="4" max="4" width="16.85546875" style="4" bestFit="1" customWidth="1"/>
    <col min="5" max="16384" width="8.85546875" style="4"/>
  </cols>
  <sheetData>
    <row r="2" spans="1:12" ht="15.75">
      <c r="A2" s="578" t="s">
        <v>26110</v>
      </c>
      <c r="B2" s="1" t="s">
        <v>15855</v>
      </c>
      <c r="C2" s="2"/>
      <c r="D2" s="3" t="s">
        <v>26111</v>
      </c>
    </row>
    <row r="3" spans="1:12" ht="15.75">
      <c r="A3" s="578"/>
      <c r="B3" s="1" t="s">
        <v>26112</v>
      </c>
      <c r="C3" s="3" t="s">
        <v>26157</v>
      </c>
      <c r="D3" s="3" t="s">
        <v>26111</v>
      </c>
    </row>
    <row r="4" spans="1:12" ht="15.75">
      <c r="A4" s="578"/>
      <c r="B4" s="1" t="s">
        <v>26113</v>
      </c>
      <c r="C4" s="3" t="s">
        <v>5314</v>
      </c>
      <c r="D4" s="3" t="s">
        <v>26111</v>
      </c>
    </row>
    <row r="6" spans="1:12">
      <c r="A6" s="4" t="s">
        <v>26114</v>
      </c>
      <c r="B6" s="579" t="s">
        <v>26119</v>
      </c>
      <c r="C6" s="579"/>
      <c r="D6" s="579"/>
      <c r="E6" s="579"/>
      <c r="F6" s="579"/>
      <c r="G6" s="579"/>
      <c r="H6" s="579"/>
      <c r="I6" s="579"/>
      <c r="J6" s="579"/>
      <c r="K6" s="579"/>
      <c r="L6" s="579"/>
    </row>
    <row r="7" spans="1:12">
      <c r="A7" s="4" t="s">
        <v>26117</v>
      </c>
      <c r="B7" s="4" t="s">
        <v>26118</v>
      </c>
    </row>
    <row r="8" spans="1:12" ht="100.9" customHeight="1">
      <c r="A8" s="4" t="s">
        <v>26115</v>
      </c>
      <c r="B8" s="580" t="s">
        <v>26120</v>
      </c>
      <c r="C8" s="580"/>
      <c r="D8" s="580"/>
      <c r="E8" s="580"/>
      <c r="F8" s="580"/>
      <c r="G8" s="580"/>
      <c r="H8" s="580"/>
      <c r="I8" s="580"/>
    </row>
    <row r="9" spans="1:12">
      <c r="A9" s="4" t="s">
        <v>26116</v>
      </c>
      <c r="B9" s="581">
        <v>45987</v>
      </c>
      <c r="C9" s="582"/>
      <c r="D9" s="582"/>
      <c r="E9" s="582"/>
      <c r="F9" s="582"/>
      <c r="G9" s="582"/>
      <c r="H9" s="582"/>
      <c r="I9" s="582"/>
    </row>
  </sheetData>
  <mergeCells count="4">
    <mergeCell ref="A2:A4"/>
    <mergeCell ref="B6:L6"/>
    <mergeCell ref="B8:I8"/>
    <mergeCell ref="B9:I9"/>
  </mergeCells>
  <pageMargins left="0.511811024" right="0.511811024" top="0.78740157499999996" bottom="0.78740157499999996" header="0.31496062000000002" footer="0.31496062000000002"/>
  <pageSetup paperSize="9" orientation="portrait" horizontalDpi="0" verticalDpi="0" copies="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20296-CB3E-46FD-A6DA-B2D1FB553C1B}">
  <sheetPr>
    <tabColor rgb="FF00B050"/>
  </sheetPr>
  <dimension ref="B2:E13"/>
  <sheetViews>
    <sheetView showGridLines="0" tabSelected="1" view="pageBreakPreview" topLeftCell="A3" zoomScale="55" zoomScaleNormal="100" zoomScaleSheetLayoutView="55" workbookViewId="0">
      <selection activeCell="J29" sqref="J29"/>
    </sheetView>
  </sheetViews>
  <sheetFormatPr defaultRowHeight="15"/>
  <cols>
    <col min="1" max="1" width="8.85546875" style="86"/>
    <col min="2" max="2" width="124.5703125" style="26" customWidth="1"/>
    <col min="3" max="257" width="8.85546875" style="86"/>
    <col min="258" max="258" width="124.5703125" style="86" customWidth="1"/>
    <col min="259" max="513" width="8.85546875" style="86"/>
    <col min="514" max="514" width="124.5703125" style="86" customWidth="1"/>
    <col min="515" max="769" width="8.85546875" style="86"/>
    <col min="770" max="770" width="124.5703125" style="86" customWidth="1"/>
    <col min="771" max="1025" width="8.85546875" style="86"/>
    <col min="1026" max="1026" width="124.5703125" style="86" customWidth="1"/>
    <col min="1027" max="1281" width="8.85546875" style="86"/>
    <col min="1282" max="1282" width="124.5703125" style="86" customWidth="1"/>
    <col min="1283" max="1537" width="8.85546875" style="86"/>
    <col min="1538" max="1538" width="124.5703125" style="86" customWidth="1"/>
    <col min="1539" max="1793" width="8.85546875" style="86"/>
    <col min="1794" max="1794" width="124.5703125" style="86" customWidth="1"/>
    <col min="1795" max="2049" width="8.85546875" style="86"/>
    <col min="2050" max="2050" width="124.5703125" style="86" customWidth="1"/>
    <col min="2051" max="2305" width="8.85546875" style="86"/>
    <col min="2306" max="2306" width="124.5703125" style="86" customWidth="1"/>
    <col min="2307" max="2561" width="8.85546875" style="86"/>
    <col min="2562" max="2562" width="124.5703125" style="86" customWidth="1"/>
    <col min="2563" max="2817" width="8.85546875" style="86"/>
    <col min="2818" max="2818" width="124.5703125" style="86" customWidth="1"/>
    <col min="2819" max="3073" width="8.85546875" style="86"/>
    <col min="3074" max="3074" width="124.5703125" style="86" customWidth="1"/>
    <col min="3075" max="3329" width="8.85546875" style="86"/>
    <col min="3330" max="3330" width="124.5703125" style="86" customWidth="1"/>
    <col min="3331" max="3585" width="8.85546875" style="86"/>
    <col min="3586" max="3586" width="124.5703125" style="86" customWidth="1"/>
    <col min="3587" max="3841" width="8.85546875" style="86"/>
    <col min="3842" max="3842" width="124.5703125" style="86" customWidth="1"/>
    <col min="3843" max="4097" width="8.85546875" style="86"/>
    <col min="4098" max="4098" width="124.5703125" style="86" customWidth="1"/>
    <col min="4099" max="4353" width="8.85546875" style="86"/>
    <col min="4354" max="4354" width="124.5703125" style="86" customWidth="1"/>
    <col min="4355" max="4609" width="8.85546875" style="86"/>
    <col min="4610" max="4610" width="124.5703125" style="86" customWidth="1"/>
    <col min="4611" max="4865" width="8.85546875" style="86"/>
    <col min="4866" max="4866" width="124.5703125" style="86" customWidth="1"/>
    <col min="4867" max="5121" width="8.85546875" style="86"/>
    <col min="5122" max="5122" width="124.5703125" style="86" customWidth="1"/>
    <col min="5123" max="5377" width="8.85546875" style="86"/>
    <col min="5378" max="5378" width="124.5703125" style="86" customWidth="1"/>
    <col min="5379" max="5633" width="8.85546875" style="86"/>
    <col min="5634" max="5634" width="124.5703125" style="86" customWidth="1"/>
    <col min="5635" max="5889" width="8.85546875" style="86"/>
    <col min="5890" max="5890" width="124.5703125" style="86" customWidth="1"/>
    <col min="5891" max="6145" width="8.85546875" style="86"/>
    <col min="6146" max="6146" width="124.5703125" style="86" customWidth="1"/>
    <col min="6147" max="6401" width="8.85546875" style="86"/>
    <col min="6402" max="6402" width="124.5703125" style="86" customWidth="1"/>
    <col min="6403" max="6657" width="8.85546875" style="86"/>
    <col min="6658" max="6658" width="124.5703125" style="86" customWidth="1"/>
    <col min="6659" max="6913" width="8.85546875" style="86"/>
    <col min="6914" max="6914" width="124.5703125" style="86" customWidth="1"/>
    <col min="6915" max="7169" width="8.85546875" style="86"/>
    <col min="7170" max="7170" width="124.5703125" style="86" customWidth="1"/>
    <col min="7171" max="7425" width="8.85546875" style="86"/>
    <col min="7426" max="7426" width="124.5703125" style="86" customWidth="1"/>
    <col min="7427" max="7681" width="8.85546875" style="86"/>
    <col min="7682" max="7682" width="124.5703125" style="86" customWidth="1"/>
    <col min="7683" max="7937" width="8.85546875" style="86"/>
    <col min="7938" max="7938" width="124.5703125" style="86" customWidth="1"/>
    <col min="7939" max="8193" width="8.85546875" style="86"/>
    <col min="8194" max="8194" width="124.5703125" style="86" customWidth="1"/>
    <col min="8195" max="8449" width="8.85546875" style="86"/>
    <col min="8450" max="8450" width="124.5703125" style="86" customWidth="1"/>
    <col min="8451" max="8705" width="8.85546875" style="86"/>
    <col min="8706" max="8706" width="124.5703125" style="86" customWidth="1"/>
    <col min="8707" max="8961" width="8.85546875" style="86"/>
    <col min="8962" max="8962" width="124.5703125" style="86" customWidth="1"/>
    <col min="8963" max="9217" width="8.85546875" style="86"/>
    <col min="9218" max="9218" width="124.5703125" style="86" customWidth="1"/>
    <col min="9219" max="9473" width="8.85546875" style="86"/>
    <col min="9474" max="9474" width="124.5703125" style="86" customWidth="1"/>
    <col min="9475" max="9729" width="8.85546875" style="86"/>
    <col min="9730" max="9730" width="124.5703125" style="86" customWidth="1"/>
    <col min="9731" max="9985" width="8.85546875" style="86"/>
    <col min="9986" max="9986" width="124.5703125" style="86" customWidth="1"/>
    <col min="9987" max="10241" width="8.85546875" style="86"/>
    <col min="10242" max="10242" width="124.5703125" style="86" customWidth="1"/>
    <col min="10243" max="10497" width="8.85546875" style="86"/>
    <col min="10498" max="10498" width="124.5703125" style="86" customWidth="1"/>
    <col min="10499" max="10753" width="8.85546875" style="86"/>
    <col min="10754" max="10754" width="124.5703125" style="86" customWidth="1"/>
    <col min="10755" max="11009" width="8.85546875" style="86"/>
    <col min="11010" max="11010" width="124.5703125" style="86" customWidth="1"/>
    <col min="11011" max="11265" width="8.85546875" style="86"/>
    <col min="11266" max="11266" width="124.5703125" style="86" customWidth="1"/>
    <col min="11267" max="11521" width="8.85546875" style="86"/>
    <col min="11522" max="11522" width="124.5703125" style="86" customWidth="1"/>
    <col min="11523" max="11777" width="8.85546875" style="86"/>
    <col min="11778" max="11778" width="124.5703125" style="86" customWidth="1"/>
    <col min="11779" max="12033" width="8.85546875" style="86"/>
    <col min="12034" max="12034" width="124.5703125" style="86" customWidth="1"/>
    <col min="12035" max="12289" width="8.85546875" style="86"/>
    <col min="12290" max="12290" width="124.5703125" style="86" customWidth="1"/>
    <col min="12291" max="12545" width="8.85546875" style="86"/>
    <col min="12546" max="12546" width="124.5703125" style="86" customWidth="1"/>
    <col min="12547" max="12801" width="8.85546875" style="86"/>
    <col min="12802" max="12802" width="124.5703125" style="86" customWidth="1"/>
    <col min="12803" max="13057" width="8.85546875" style="86"/>
    <col min="13058" max="13058" width="124.5703125" style="86" customWidth="1"/>
    <col min="13059" max="13313" width="8.85546875" style="86"/>
    <col min="13314" max="13314" width="124.5703125" style="86" customWidth="1"/>
    <col min="13315" max="13569" width="8.85546875" style="86"/>
    <col min="13570" max="13570" width="124.5703125" style="86" customWidth="1"/>
    <col min="13571" max="13825" width="8.85546875" style="86"/>
    <col min="13826" max="13826" width="124.5703125" style="86" customWidth="1"/>
    <col min="13827" max="14081" width="8.85546875" style="86"/>
    <col min="14082" max="14082" width="124.5703125" style="86" customWidth="1"/>
    <col min="14083" max="14337" width="8.85546875" style="86"/>
    <col min="14338" max="14338" width="124.5703125" style="86" customWidth="1"/>
    <col min="14339" max="14593" width="8.85546875" style="86"/>
    <col min="14594" max="14594" width="124.5703125" style="86" customWidth="1"/>
    <col min="14595" max="14849" width="8.85546875" style="86"/>
    <col min="14850" max="14850" width="124.5703125" style="86" customWidth="1"/>
    <col min="14851" max="15105" width="8.85546875" style="86"/>
    <col min="15106" max="15106" width="124.5703125" style="86" customWidth="1"/>
    <col min="15107" max="15361" width="8.85546875" style="86"/>
    <col min="15362" max="15362" width="124.5703125" style="86" customWidth="1"/>
    <col min="15363" max="15617" width="8.85546875" style="86"/>
    <col min="15618" max="15618" width="124.5703125" style="86" customWidth="1"/>
    <col min="15619" max="15873" width="8.85546875" style="86"/>
    <col min="15874" max="15874" width="124.5703125" style="86" customWidth="1"/>
    <col min="15875" max="16129" width="8.85546875" style="86"/>
    <col min="16130" max="16130" width="124.5703125" style="86" customWidth="1"/>
    <col min="16131" max="16384" width="8.85546875" style="86"/>
  </cols>
  <sheetData>
    <row r="2" spans="2:5" ht="68.45" customHeight="1">
      <c r="B2" s="164" t="s">
        <v>26249</v>
      </c>
    </row>
    <row r="3" spans="2:5" ht="21">
      <c r="B3" s="165"/>
    </row>
    <row r="4" spans="2:5" ht="35.25">
      <c r="B4" s="166" t="s">
        <v>15836</v>
      </c>
    </row>
    <row r="8" spans="2:5" ht="28.5">
      <c r="B8" s="167" t="s">
        <v>26442</v>
      </c>
    </row>
    <row r="9" spans="2:5" ht="28.5">
      <c r="B9" s="167"/>
    </row>
    <row r="10" spans="2:5" ht="63">
      <c r="B10" s="309" t="s">
        <v>26443</v>
      </c>
    </row>
    <row r="11" spans="2:5" ht="28.5">
      <c r="B11" s="167"/>
    </row>
    <row r="12" spans="2:5" ht="24">
      <c r="B12" s="168" t="s">
        <v>15848</v>
      </c>
      <c r="C12" s="169"/>
    </row>
    <row r="13" spans="2:5" ht="360" customHeight="1">
      <c r="B13" s="492" t="s">
        <v>27008</v>
      </c>
      <c r="D13" s="170"/>
      <c r="E13" s="170"/>
    </row>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12263-445D-400C-B0EE-57386301D711}">
  <sheetPr>
    <tabColor rgb="FF00B050"/>
  </sheetPr>
  <dimension ref="A1:IU33"/>
  <sheetViews>
    <sheetView showGridLines="0" view="pageBreakPreview" topLeftCell="A4" zoomScale="85" zoomScaleNormal="100" zoomScaleSheetLayoutView="85" workbookViewId="0">
      <selection activeCell="C20" sqref="C20"/>
    </sheetView>
  </sheetViews>
  <sheetFormatPr defaultColWidth="9.140625" defaultRowHeight="12"/>
  <cols>
    <col min="1" max="1" width="5.28515625" style="162" customWidth="1"/>
    <col min="2" max="2" width="8.7109375" style="85" customWidth="1"/>
    <col min="3" max="3" width="35.5703125" style="85" customWidth="1"/>
    <col min="4" max="4" width="11" style="85" customWidth="1"/>
    <col min="5" max="5" width="6.140625" style="85" customWidth="1"/>
    <col min="6" max="6" width="3.85546875" style="85" customWidth="1"/>
    <col min="7" max="7" width="10.7109375" style="85" customWidth="1"/>
    <col min="8" max="8" width="2.85546875" style="85" bestFit="1" customWidth="1"/>
    <col min="9" max="9" width="10.7109375" style="85" customWidth="1"/>
    <col min="10" max="256" width="9.140625" style="85"/>
    <col min="257" max="257" width="5.28515625" style="85" customWidth="1"/>
    <col min="258" max="258" width="8.7109375" style="85" customWidth="1"/>
    <col min="259" max="259" width="35.5703125" style="85" customWidth="1"/>
    <col min="260" max="260" width="11" style="85" customWidth="1"/>
    <col min="261" max="261" width="6.140625" style="85" customWidth="1"/>
    <col min="262" max="262" width="3.85546875" style="85" customWidth="1"/>
    <col min="263" max="263" width="10.7109375" style="85" customWidth="1"/>
    <col min="264" max="264" width="2.85546875" style="85" bestFit="1" customWidth="1"/>
    <col min="265" max="265" width="10.7109375" style="85" customWidth="1"/>
    <col min="266" max="512" width="9.140625" style="85"/>
    <col min="513" max="513" width="5.28515625" style="85" customWidth="1"/>
    <col min="514" max="514" width="8.7109375" style="85" customWidth="1"/>
    <col min="515" max="515" width="35.5703125" style="85" customWidth="1"/>
    <col min="516" max="516" width="11" style="85" customWidth="1"/>
    <col min="517" max="517" width="6.140625" style="85" customWidth="1"/>
    <col min="518" max="518" width="3.85546875" style="85" customWidth="1"/>
    <col min="519" max="519" width="10.7109375" style="85" customWidth="1"/>
    <col min="520" max="520" width="2.85546875" style="85" bestFit="1" customWidth="1"/>
    <col min="521" max="521" width="10.7109375" style="85" customWidth="1"/>
    <col min="522" max="768" width="9.140625" style="85"/>
    <col min="769" max="769" width="5.28515625" style="85" customWidth="1"/>
    <col min="770" max="770" width="8.7109375" style="85" customWidth="1"/>
    <col min="771" max="771" width="35.5703125" style="85" customWidth="1"/>
    <col min="772" max="772" width="11" style="85" customWidth="1"/>
    <col min="773" max="773" width="6.140625" style="85" customWidth="1"/>
    <col min="774" max="774" width="3.85546875" style="85" customWidth="1"/>
    <col min="775" max="775" width="10.7109375" style="85" customWidth="1"/>
    <col min="776" max="776" width="2.85546875" style="85" bestFit="1" customWidth="1"/>
    <col min="777" max="777" width="10.7109375" style="85" customWidth="1"/>
    <col min="778" max="1024" width="9.140625" style="85"/>
    <col min="1025" max="1025" width="5.28515625" style="85" customWidth="1"/>
    <col min="1026" max="1026" width="8.7109375" style="85" customWidth="1"/>
    <col min="1027" max="1027" width="35.5703125" style="85" customWidth="1"/>
    <col min="1028" max="1028" width="11" style="85" customWidth="1"/>
    <col min="1029" max="1029" width="6.140625" style="85" customWidth="1"/>
    <col min="1030" max="1030" width="3.85546875" style="85" customWidth="1"/>
    <col min="1031" max="1031" width="10.7109375" style="85" customWidth="1"/>
    <col min="1032" max="1032" width="2.85546875" style="85" bestFit="1" customWidth="1"/>
    <col min="1033" max="1033" width="10.7109375" style="85" customWidth="1"/>
    <col min="1034" max="1280" width="9.140625" style="85"/>
    <col min="1281" max="1281" width="5.28515625" style="85" customWidth="1"/>
    <col min="1282" max="1282" width="8.7109375" style="85" customWidth="1"/>
    <col min="1283" max="1283" width="35.5703125" style="85" customWidth="1"/>
    <col min="1284" max="1284" width="11" style="85" customWidth="1"/>
    <col min="1285" max="1285" width="6.140625" style="85" customWidth="1"/>
    <col min="1286" max="1286" width="3.85546875" style="85" customWidth="1"/>
    <col min="1287" max="1287" width="10.7109375" style="85" customWidth="1"/>
    <col min="1288" max="1288" width="2.85546875" style="85" bestFit="1" customWidth="1"/>
    <col min="1289" max="1289" width="10.7109375" style="85" customWidth="1"/>
    <col min="1290" max="1536" width="9.140625" style="85"/>
    <col min="1537" max="1537" width="5.28515625" style="85" customWidth="1"/>
    <col min="1538" max="1538" width="8.7109375" style="85" customWidth="1"/>
    <col min="1539" max="1539" width="35.5703125" style="85" customWidth="1"/>
    <col min="1540" max="1540" width="11" style="85" customWidth="1"/>
    <col min="1541" max="1541" width="6.140625" style="85" customWidth="1"/>
    <col min="1542" max="1542" width="3.85546875" style="85" customWidth="1"/>
    <col min="1543" max="1543" width="10.7109375" style="85" customWidth="1"/>
    <col min="1544" max="1544" width="2.85546875" style="85" bestFit="1" customWidth="1"/>
    <col min="1545" max="1545" width="10.7109375" style="85" customWidth="1"/>
    <col min="1546" max="1792" width="9.140625" style="85"/>
    <col min="1793" max="1793" width="5.28515625" style="85" customWidth="1"/>
    <col min="1794" max="1794" width="8.7109375" style="85" customWidth="1"/>
    <col min="1795" max="1795" width="35.5703125" style="85" customWidth="1"/>
    <col min="1796" max="1796" width="11" style="85" customWidth="1"/>
    <col min="1797" max="1797" width="6.140625" style="85" customWidth="1"/>
    <col min="1798" max="1798" width="3.85546875" style="85" customWidth="1"/>
    <col min="1799" max="1799" width="10.7109375" style="85" customWidth="1"/>
    <col min="1800" max="1800" width="2.85546875" style="85" bestFit="1" customWidth="1"/>
    <col min="1801" max="1801" width="10.7109375" style="85" customWidth="1"/>
    <col min="1802" max="2048" width="9.140625" style="85"/>
    <col min="2049" max="2049" width="5.28515625" style="85" customWidth="1"/>
    <col min="2050" max="2050" width="8.7109375" style="85" customWidth="1"/>
    <col min="2051" max="2051" width="35.5703125" style="85" customWidth="1"/>
    <col min="2052" max="2052" width="11" style="85" customWidth="1"/>
    <col min="2053" max="2053" width="6.140625" style="85" customWidth="1"/>
    <col min="2054" max="2054" width="3.85546875" style="85" customWidth="1"/>
    <col min="2055" max="2055" width="10.7109375" style="85" customWidth="1"/>
    <col min="2056" max="2056" width="2.85546875" style="85" bestFit="1" customWidth="1"/>
    <col min="2057" max="2057" width="10.7109375" style="85" customWidth="1"/>
    <col min="2058" max="2304" width="9.140625" style="85"/>
    <col min="2305" max="2305" width="5.28515625" style="85" customWidth="1"/>
    <col min="2306" max="2306" width="8.7109375" style="85" customWidth="1"/>
    <col min="2307" max="2307" width="35.5703125" style="85" customWidth="1"/>
    <col min="2308" max="2308" width="11" style="85" customWidth="1"/>
    <col min="2309" max="2309" width="6.140625" style="85" customWidth="1"/>
    <col min="2310" max="2310" width="3.85546875" style="85" customWidth="1"/>
    <col min="2311" max="2311" width="10.7109375" style="85" customWidth="1"/>
    <col min="2312" max="2312" width="2.85546875" style="85" bestFit="1" customWidth="1"/>
    <col min="2313" max="2313" width="10.7109375" style="85" customWidth="1"/>
    <col min="2314" max="2560" width="9.140625" style="85"/>
    <col min="2561" max="2561" width="5.28515625" style="85" customWidth="1"/>
    <col min="2562" max="2562" width="8.7109375" style="85" customWidth="1"/>
    <col min="2563" max="2563" width="35.5703125" style="85" customWidth="1"/>
    <col min="2564" max="2564" width="11" style="85" customWidth="1"/>
    <col min="2565" max="2565" width="6.140625" style="85" customWidth="1"/>
    <col min="2566" max="2566" width="3.85546875" style="85" customWidth="1"/>
    <col min="2567" max="2567" width="10.7109375" style="85" customWidth="1"/>
    <col min="2568" max="2568" width="2.85546875" style="85" bestFit="1" customWidth="1"/>
    <col min="2569" max="2569" width="10.7109375" style="85" customWidth="1"/>
    <col min="2570" max="2816" width="9.140625" style="85"/>
    <col min="2817" max="2817" width="5.28515625" style="85" customWidth="1"/>
    <col min="2818" max="2818" width="8.7109375" style="85" customWidth="1"/>
    <col min="2819" max="2819" width="35.5703125" style="85" customWidth="1"/>
    <col min="2820" max="2820" width="11" style="85" customWidth="1"/>
    <col min="2821" max="2821" width="6.140625" style="85" customWidth="1"/>
    <col min="2822" max="2822" width="3.85546875" style="85" customWidth="1"/>
    <col min="2823" max="2823" width="10.7109375" style="85" customWidth="1"/>
    <col min="2824" max="2824" width="2.85546875" style="85" bestFit="1" customWidth="1"/>
    <col min="2825" max="2825" width="10.7109375" style="85" customWidth="1"/>
    <col min="2826" max="3072" width="9.140625" style="85"/>
    <col min="3073" max="3073" width="5.28515625" style="85" customWidth="1"/>
    <col min="3074" max="3074" width="8.7109375" style="85" customWidth="1"/>
    <col min="3075" max="3075" width="35.5703125" style="85" customWidth="1"/>
    <col min="3076" max="3076" width="11" style="85" customWidth="1"/>
    <col min="3077" max="3077" width="6.140625" style="85" customWidth="1"/>
    <col min="3078" max="3078" width="3.85546875" style="85" customWidth="1"/>
    <col min="3079" max="3079" width="10.7109375" style="85" customWidth="1"/>
    <col min="3080" max="3080" width="2.85546875" style="85" bestFit="1" customWidth="1"/>
    <col min="3081" max="3081" width="10.7109375" style="85" customWidth="1"/>
    <col min="3082" max="3328" width="9.140625" style="85"/>
    <col min="3329" max="3329" width="5.28515625" style="85" customWidth="1"/>
    <col min="3330" max="3330" width="8.7109375" style="85" customWidth="1"/>
    <col min="3331" max="3331" width="35.5703125" style="85" customWidth="1"/>
    <col min="3332" max="3332" width="11" style="85" customWidth="1"/>
    <col min="3333" max="3333" width="6.140625" style="85" customWidth="1"/>
    <col min="3334" max="3334" width="3.85546875" style="85" customWidth="1"/>
    <col min="3335" max="3335" width="10.7109375" style="85" customWidth="1"/>
    <col min="3336" max="3336" width="2.85546875" style="85" bestFit="1" customWidth="1"/>
    <col min="3337" max="3337" width="10.7109375" style="85" customWidth="1"/>
    <col min="3338" max="3584" width="9.140625" style="85"/>
    <col min="3585" max="3585" width="5.28515625" style="85" customWidth="1"/>
    <col min="3586" max="3586" width="8.7109375" style="85" customWidth="1"/>
    <col min="3587" max="3587" width="35.5703125" style="85" customWidth="1"/>
    <col min="3588" max="3588" width="11" style="85" customWidth="1"/>
    <col min="3589" max="3589" width="6.140625" style="85" customWidth="1"/>
    <col min="3590" max="3590" width="3.85546875" style="85" customWidth="1"/>
    <col min="3591" max="3591" width="10.7109375" style="85" customWidth="1"/>
    <col min="3592" max="3592" width="2.85546875" style="85" bestFit="1" customWidth="1"/>
    <col min="3593" max="3593" width="10.7109375" style="85" customWidth="1"/>
    <col min="3594" max="3840" width="9.140625" style="85"/>
    <col min="3841" max="3841" width="5.28515625" style="85" customWidth="1"/>
    <col min="3842" max="3842" width="8.7109375" style="85" customWidth="1"/>
    <col min="3843" max="3843" width="35.5703125" style="85" customWidth="1"/>
    <col min="3844" max="3844" width="11" style="85" customWidth="1"/>
    <col min="3845" max="3845" width="6.140625" style="85" customWidth="1"/>
    <col min="3846" max="3846" width="3.85546875" style="85" customWidth="1"/>
    <col min="3847" max="3847" width="10.7109375" style="85" customWidth="1"/>
    <col min="3848" max="3848" width="2.85546875" style="85" bestFit="1" customWidth="1"/>
    <col min="3849" max="3849" width="10.7109375" style="85" customWidth="1"/>
    <col min="3850" max="4096" width="9.140625" style="85"/>
    <col min="4097" max="4097" width="5.28515625" style="85" customWidth="1"/>
    <col min="4098" max="4098" width="8.7109375" style="85" customWidth="1"/>
    <col min="4099" max="4099" width="35.5703125" style="85" customWidth="1"/>
    <col min="4100" max="4100" width="11" style="85" customWidth="1"/>
    <col min="4101" max="4101" width="6.140625" style="85" customWidth="1"/>
    <col min="4102" max="4102" width="3.85546875" style="85" customWidth="1"/>
    <col min="4103" max="4103" width="10.7109375" style="85" customWidth="1"/>
    <col min="4104" max="4104" width="2.85546875" style="85" bestFit="1" customWidth="1"/>
    <col min="4105" max="4105" width="10.7109375" style="85" customWidth="1"/>
    <col min="4106" max="4352" width="9.140625" style="85"/>
    <col min="4353" max="4353" width="5.28515625" style="85" customWidth="1"/>
    <col min="4354" max="4354" width="8.7109375" style="85" customWidth="1"/>
    <col min="4355" max="4355" width="35.5703125" style="85" customWidth="1"/>
    <col min="4356" max="4356" width="11" style="85" customWidth="1"/>
    <col min="4357" max="4357" width="6.140625" style="85" customWidth="1"/>
    <col min="4358" max="4358" width="3.85546875" style="85" customWidth="1"/>
    <col min="4359" max="4359" width="10.7109375" style="85" customWidth="1"/>
    <col min="4360" max="4360" width="2.85546875" style="85" bestFit="1" customWidth="1"/>
    <col min="4361" max="4361" width="10.7109375" style="85" customWidth="1"/>
    <col min="4362" max="4608" width="9.140625" style="85"/>
    <col min="4609" max="4609" width="5.28515625" style="85" customWidth="1"/>
    <col min="4610" max="4610" width="8.7109375" style="85" customWidth="1"/>
    <col min="4611" max="4611" width="35.5703125" style="85" customWidth="1"/>
    <col min="4612" max="4612" width="11" style="85" customWidth="1"/>
    <col min="4613" max="4613" width="6.140625" style="85" customWidth="1"/>
    <col min="4614" max="4614" width="3.85546875" style="85" customWidth="1"/>
    <col min="4615" max="4615" width="10.7109375" style="85" customWidth="1"/>
    <col min="4616" max="4616" width="2.85546875" style="85" bestFit="1" customWidth="1"/>
    <col min="4617" max="4617" width="10.7109375" style="85" customWidth="1"/>
    <col min="4618" max="4864" width="9.140625" style="85"/>
    <col min="4865" max="4865" width="5.28515625" style="85" customWidth="1"/>
    <col min="4866" max="4866" width="8.7109375" style="85" customWidth="1"/>
    <col min="4867" max="4867" width="35.5703125" style="85" customWidth="1"/>
    <col min="4868" max="4868" width="11" style="85" customWidth="1"/>
    <col min="4869" max="4869" width="6.140625" style="85" customWidth="1"/>
    <col min="4870" max="4870" width="3.85546875" style="85" customWidth="1"/>
    <col min="4871" max="4871" width="10.7109375" style="85" customWidth="1"/>
    <col min="4872" max="4872" width="2.85546875" style="85" bestFit="1" customWidth="1"/>
    <col min="4873" max="4873" width="10.7109375" style="85" customWidth="1"/>
    <col min="4874" max="5120" width="9.140625" style="85"/>
    <col min="5121" max="5121" width="5.28515625" style="85" customWidth="1"/>
    <col min="5122" max="5122" width="8.7109375" style="85" customWidth="1"/>
    <col min="5123" max="5123" width="35.5703125" style="85" customWidth="1"/>
    <col min="5124" max="5124" width="11" style="85" customWidth="1"/>
    <col min="5125" max="5125" width="6.140625" style="85" customWidth="1"/>
    <col min="5126" max="5126" width="3.85546875" style="85" customWidth="1"/>
    <col min="5127" max="5127" width="10.7109375" style="85" customWidth="1"/>
    <col min="5128" max="5128" width="2.85546875" style="85" bestFit="1" customWidth="1"/>
    <col min="5129" max="5129" width="10.7109375" style="85" customWidth="1"/>
    <col min="5130" max="5376" width="9.140625" style="85"/>
    <col min="5377" max="5377" width="5.28515625" style="85" customWidth="1"/>
    <col min="5378" max="5378" width="8.7109375" style="85" customWidth="1"/>
    <col min="5379" max="5379" width="35.5703125" style="85" customWidth="1"/>
    <col min="5380" max="5380" width="11" style="85" customWidth="1"/>
    <col min="5381" max="5381" width="6.140625" style="85" customWidth="1"/>
    <col min="5382" max="5382" width="3.85546875" style="85" customWidth="1"/>
    <col min="5383" max="5383" width="10.7109375" style="85" customWidth="1"/>
    <col min="5384" max="5384" width="2.85546875" style="85" bestFit="1" customWidth="1"/>
    <col min="5385" max="5385" width="10.7109375" style="85" customWidth="1"/>
    <col min="5386" max="5632" width="9.140625" style="85"/>
    <col min="5633" max="5633" width="5.28515625" style="85" customWidth="1"/>
    <col min="5634" max="5634" width="8.7109375" style="85" customWidth="1"/>
    <col min="5635" max="5635" width="35.5703125" style="85" customWidth="1"/>
    <col min="5636" max="5636" width="11" style="85" customWidth="1"/>
    <col min="5637" max="5637" width="6.140625" style="85" customWidth="1"/>
    <col min="5638" max="5638" width="3.85546875" style="85" customWidth="1"/>
    <col min="5639" max="5639" width="10.7109375" style="85" customWidth="1"/>
    <col min="5640" max="5640" width="2.85546875" style="85" bestFit="1" customWidth="1"/>
    <col min="5641" max="5641" width="10.7109375" style="85" customWidth="1"/>
    <col min="5642" max="5888" width="9.140625" style="85"/>
    <col min="5889" max="5889" width="5.28515625" style="85" customWidth="1"/>
    <col min="5890" max="5890" width="8.7109375" style="85" customWidth="1"/>
    <col min="5891" max="5891" width="35.5703125" style="85" customWidth="1"/>
    <col min="5892" max="5892" width="11" style="85" customWidth="1"/>
    <col min="5893" max="5893" width="6.140625" style="85" customWidth="1"/>
    <col min="5894" max="5894" width="3.85546875" style="85" customWidth="1"/>
    <col min="5895" max="5895" width="10.7109375" style="85" customWidth="1"/>
    <col min="5896" max="5896" width="2.85546875" style="85" bestFit="1" customWidth="1"/>
    <col min="5897" max="5897" width="10.7109375" style="85" customWidth="1"/>
    <col min="5898" max="6144" width="9.140625" style="85"/>
    <col min="6145" max="6145" width="5.28515625" style="85" customWidth="1"/>
    <col min="6146" max="6146" width="8.7109375" style="85" customWidth="1"/>
    <col min="6147" max="6147" width="35.5703125" style="85" customWidth="1"/>
    <col min="6148" max="6148" width="11" style="85" customWidth="1"/>
    <col min="6149" max="6149" width="6.140625" style="85" customWidth="1"/>
    <col min="6150" max="6150" width="3.85546875" style="85" customWidth="1"/>
    <col min="6151" max="6151" width="10.7109375" style="85" customWidth="1"/>
    <col min="6152" max="6152" width="2.85546875" style="85" bestFit="1" customWidth="1"/>
    <col min="6153" max="6153" width="10.7109375" style="85" customWidth="1"/>
    <col min="6154" max="6400" width="9.140625" style="85"/>
    <col min="6401" max="6401" width="5.28515625" style="85" customWidth="1"/>
    <col min="6402" max="6402" width="8.7109375" style="85" customWidth="1"/>
    <col min="6403" max="6403" width="35.5703125" style="85" customWidth="1"/>
    <col min="6404" max="6404" width="11" style="85" customWidth="1"/>
    <col min="6405" max="6405" width="6.140625" style="85" customWidth="1"/>
    <col min="6406" max="6406" width="3.85546875" style="85" customWidth="1"/>
    <col min="6407" max="6407" width="10.7109375" style="85" customWidth="1"/>
    <col min="6408" max="6408" width="2.85546875" style="85" bestFit="1" customWidth="1"/>
    <col min="6409" max="6409" width="10.7109375" style="85" customWidth="1"/>
    <col min="6410" max="6656" width="9.140625" style="85"/>
    <col min="6657" max="6657" width="5.28515625" style="85" customWidth="1"/>
    <col min="6658" max="6658" width="8.7109375" style="85" customWidth="1"/>
    <col min="6659" max="6659" width="35.5703125" style="85" customWidth="1"/>
    <col min="6660" max="6660" width="11" style="85" customWidth="1"/>
    <col min="6661" max="6661" width="6.140625" style="85" customWidth="1"/>
    <col min="6662" max="6662" width="3.85546875" style="85" customWidth="1"/>
    <col min="6663" max="6663" width="10.7109375" style="85" customWidth="1"/>
    <col min="6664" max="6664" width="2.85546875" style="85" bestFit="1" customWidth="1"/>
    <col min="6665" max="6665" width="10.7109375" style="85" customWidth="1"/>
    <col min="6666" max="6912" width="9.140625" style="85"/>
    <col min="6913" max="6913" width="5.28515625" style="85" customWidth="1"/>
    <col min="6914" max="6914" width="8.7109375" style="85" customWidth="1"/>
    <col min="6915" max="6915" width="35.5703125" style="85" customWidth="1"/>
    <col min="6916" max="6916" width="11" style="85" customWidth="1"/>
    <col min="6917" max="6917" width="6.140625" style="85" customWidth="1"/>
    <col min="6918" max="6918" width="3.85546875" style="85" customWidth="1"/>
    <col min="6919" max="6919" width="10.7109375" style="85" customWidth="1"/>
    <col min="6920" max="6920" width="2.85546875" style="85" bestFit="1" customWidth="1"/>
    <col min="6921" max="6921" width="10.7109375" style="85" customWidth="1"/>
    <col min="6922" max="7168" width="9.140625" style="85"/>
    <col min="7169" max="7169" width="5.28515625" style="85" customWidth="1"/>
    <col min="7170" max="7170" width="8.7109375" style="85" customWidth="1"/>
    <col min="7171" max="7171" width="35.5703125" style="85" customWidth="1"/>
    <col min="7172" max="7172" width="11" style="85" customWidth="1"/>
    <col min="7173" max="7173" width="6.140625" style="85" customWidth="1"/>
    <col min="7174" max="7174" width="3.85546875" style="85" customWidth="1"/>
    <col min="7175" max="7175" width="10.7109375" style="85" customWidth="1"/>
    <col min="7176" max="7176" width="2.85546875" style="85" bestFit="1" customWidth="1"/>
    <col min="7177" max="7177" width="10.7109375" style="85" customWidth="1"/>
    <col min="7178" max="7424" width="9.140625" style="85"/>
    <col min="7425" max="7425" width="5.28515625" style="85" customWidth="1"/>
    <col min="7426" max="7426" width="8.7109375" style="85" customWidth="1"/>
    <col min="7427" max="7427" width="35.5703125" style="85" customWidth="1"/>
    <col min="7428" max="7428" width="11" style="85" customWidth="1"/>
    <col min="7429" max="7429" width="6.140625" style="85" customWidth="1"/>
    <col min="7430" max="7430" width="3.85546875" style="85" customWidth="1"/>
    <col min="7431" max="7431" width="10.7109375" style="85" customWidth="1"/>
    <col min="7432" max="7432" width="2.85546875" style="85" bestFit="1" customWidth="1"/>
    <col min="7433" max="7433" width="10.7109375" style="85" customWidth="1"/>
    <col min="7434" max="7680" width="9.140625" style="85"/>
    <col min="7681" max="7681" width="5.28515625" style="85" customWidth="1"/>
    <col min="7682" max="7682" width="8.7109375" style="85" customWidth="1"/>
    <col min="7683" max="7683" width="35.5703125" style="85" customWidth="1"/>
    <col min="7684" max="7684" width="11" style="85" customWidth="1"/>
    <col min="7685" max="7685" width="6.140625" style="85" customWidth="1"/>
    <col min="7686" max="7686" width="3.85546875" style="85" customWidth="1"/>
    <col min="7687" max="7687" width="10.7109375" style="85" customWidth="1"/>
    <col min="7688" max="7688" width="2.85546875" style="85" bestFit="1" customWidth="1"/>
    <col min="7689" max="7689" width="10.7109375" style="85" customWidth="1"/>
    <col min="7690" max="7936" width="9.140625" style="85"/>
    <col min="7937" max="7937" width="5.28515625" style="85" customWidth="1"/>
    <col min="7938" max="7938" width="8.7109375" style="85" customWidth="1"/>
    <col min="7939" max="7939" width="35.5703125" style="85" customWidth="1"/>
    <col min="7940" max="7940" width="11" style="85" customWidth="1"/>
    <col min="7941" max="7941" width="6.140625" style="85" customWidth="1"/>
    <col min="7942" max="7942" width="3.85546875" style="85" customWidth="1"/>
    <col min="7943" max="7943" width="10.7109375" style="85" customWidth="1"/>
    <col min="7944" max="7944" width="2.85546875" style="85" bestFit="1" customWidth="1"/>
    <col min="7945" max="7945" width="10.7109375" style="85" customWidth="1"/>
    <col min="7946" max="8192" width="9.140625" style="85"/>
    <col min="8193" max="8193" width="5.28515625" style="85" customWidth="1"/>
    <col min="8194" max="8194" width="8.7109375" style="85" customWidth="1"/>
    <col min="8195" max="8195" width="35.5703125" style="85" customWidth="1"/>
    <col min="8196" max="8196" width="11" style="85" customWidth="1"/>
    <col min="8197" max="8197" width="6.140625" style="85" customWidth="1"/>
    <col min="8198" max="8198" width="3.85546875" style="85" customWidth="1"/>
    <col min="8199" max="8199" width="10.7109375" style="85" customWidth="1"/>
    <col min="8200" max="8200" width="2.85546875" style="85" bestFit="1" customWidth="1"/>
    <col min="8201" max="8201" width="10.7109375" style="85" customWidth="1"/>
    <col min="8202" max="8448" width="9.140625" style="85"/>
    <col min="8449" max="8449" width="5.28515625" style="85" customWidth="1"/>
    <col min="8450" max="8450" width="8.7109375" style="85" customWidth="1"/>
    <col min="8451" max="8451" width="35.5703125" style="85" customWidth="1"/>
    <col min="8452" max="8452" width="11" style="85" customWidth="1"/>
    <col min="8453" max="8453" width="6.140625" style="85" customWidth="1"/>
    <col min="8454" max="8454" width="3.85546875" style="85" customWidth="1"/>
    <col min="8455" max="8455" width="10.7109375" style="85" customWidth="1"/>
    <col min="8456" max="8456" width="2.85546875" style="85" bestFit="1" customWidth="1"/>
    <col min="8457" max="8457" width="10.7109375" style="85" customWidth="1"/>
    <col min="8458" max="8704" width="9.140625" style="85"/>
    <col min="8705" max="8705" width="5.28515625" style="85" customWidth="1"/>
    <col min="8706" max="8706" width="8.7109375" style="85" customWidth="1"/>
    <col min="8707" max="8707" width="35.5703125" style="85" customWidth="1"/>
    <col min="8708" max="8708" width="11" style="85" customWidth="1"/>
    <col min="8709" max="8709" width="6.140625" style="85" customWidth="1"/>
    <col min="8710" max="8710" width="3.85546875" style="85" customWidth="1"/>
    <col min="8711" max="8711" width="10.7109375" style="85" customWidth="1"/>
    <col min="8712" max="8712" width="2.85546875" style="85" bestFit="1" customWidth="1"/>
    <col min="8713" max="8713" width="10.7109375" style="85" customWidth="1"/>
    <col min="8714" max="8960" width="9.140625" style="85"/>
    <col min="8961" max="8961" width="5.28515625" style="85" customWidth="1"/>
    <col min="8962" max="8962" width="8.7109375" style="85" customWidth="1"/>
    <col min="8963" max="8963" width="35.5703125" style="85" customWidth="1"/>
    <col min="8964" max="8964" width="11" style="85" customWidth="1"/>
    <col min="8965" max="8965" width="6.140625" style="85" customWidth="1"/>
    <col min="8966" max="8966" width="3.85546875" style="85" customWidth="1"/>
    <col min="8967" max="8967" width="10.7109375" style="85" customWidth="1"/>
    <col min="8968" max="8968" width="2.85546875" style="85" bestFit="1" customWidth="1"/>
    <col min="8969" max="8969" width="10.7109375" style="85" customWidth="1"/>
    <col min="8970" max="9216" width="9.140625" style="85"/>
    <col min="9217" max="9217" width="5.28515625" style="85" customWidth="1"/>
    <col min="9218" max="9218" width="8.7109375" style="85" customWidth="1"/>
    <col min="9219" max="9219" width="35.5703125" style="85" customWidth="1"/>
    <col min="9220" max="9220" width="11" style="85" customWidth="1"/>
    <col min="9221" max="9221" width="6.140625" style="85" customWidth="1"/>
    <col min="9222" max="9222" width="3.85546875" style="85" customWidth="1"/>
    <col min="9223" max="9223" width="10.7109375" style="85" customWidth="1"/>
    <col min="9224" max="9224" width="2.85546875" style="85" bestFit="1" customWidth="1"/>
    <col min="9225" max="9225" width="10.7109375" style="85" customWidth="1"/>
    <col min="9226" max="9472" width="9.140625" style="85"/>
    <col min="9473" max="9473" width="5.28515625" style="85" customWidth="1"/>
    <col min="9474" max="9474" width="8.7109375" style="85" customWidth="1"/>
    <col min="9475" max="9475" width="35.5703125" style="85" customWidth="1"/>
    <col min="9476" max="9476" width="11" style="85" customWidth="1"/>
    <col min="9477" max="9477" width="6.140625" style="85" customWidth="1"/>
    <col min="9478" max="9478" width="3.85546875" style="85" customWidth="1"/>
    <col min="9479" max="9479" width="10.7109375" style="85" customWidth="1"/>
    <col min="9480" max="9480" width="2.85546875" style="85" bestFit="1" customWidth="1"/>
    <col min="9481" max="9481" width="10.7109375" style="85" customWidth="1"/>
    <col min="9482" max="9728" width="9.140625" style="85"/>
    <col min="9729" max="9729" width="5.28515625" style="85" customWidth="1"/>
    <col min="9730" max="9730" width="8.7109375" style="85" customWidth="1"/>
    <col min="9731" max="9731" width="35.5703125" style="85" customWidth="1"/>
    <col min="9732" max="9732" width="11" style="85" customWidth="1"/>
    <col min="9733" max="9733" width="6.140625" style="85" customWidth="1"/>
    <col min="9734" max="9734" width="3.85546875" style="85" customWidth="1"/>
    <col min="9735" max="9735" width="10.7109375" style="85" customWidth="1"/>
    <col min="9736" max="9736" width="2.85546875" style="85" bestFit="1" customWidth="1"/>
    <col min="9737" max="9737" width="10.7109375" style="85" customWidth="1"/>
    <col min="9738" max="9984" width="9.140625" style="85"/>
    <col min="9985" max="9985" width="5.28515625" style="85" customWidth="1"/>
    <col min="9986" max="9986" width="8.7109375" style="85" customWidth="1"/>
    <col min="9987" max="9987" width="35.5703125" style="85" customWidth="1"/>
    <col min="9988" max="9988" width="11" style="85" customWidth="1"/>
    <col min="9989" max="9989" width="6.140625" style="85" customWidth="1"/>
    <col min="9990" max="9990" width="3.85546875" style="85" customWidth="1"/>
    <col min="9991" max="9991" width="10.7109375" style="85" customWidth="1"/>
    <col min="9992" max="9992" width="2.85546875" style="85" bestFit="1" customWidth="1"/>
    <col min="9993" max="9993" width="10.7109375" style="85" customWidth="1"/>
    <col min="9994" max="10240" width="9.140625" style="85"/>
    <col min="10241" max="10241" width="5.28515625" style="85" customWidth="1"/>
    <col min="10242" max="10242" width="8.7109375" style="85" customWidth="1"/>
    <col min="10243" max="10243" width="35.5703125" style="85" customWidth="1"/>
    <col min="10244" max="10244" width="11" style="85" customWidth="1"/>
    <col min="10245" max="10245" width="6.140625" style="85" customWidth="1"/>
    <col min="10246" max="10246" width="3.85546875" style="85" customWidth="1"/>
    <col min="10247" max="10247" width="10.7109375" style="85" customWidth="1"/>
    <col min="10248" max="10248" width="2.85546875" style="85" bestFit="1" customWidth="1"/>
    <col min="10249" max="10249" width="10.7109375" style="85" customWidth="1"/>
    <col min="10250" max="10496" width="9.140625" style="85"/>
    <col min="10497" max="10497" width="5.28515625" style="85" customWidth="1"/>
    <col min="10498" max="10498" width="8.7109375" style="85" customWidth="1"/>
    <col min="10499" max="10499" width="35.5703125" style="85" customWidth="1"/>
    <col min="10500" max="10500" width="11" style="85" customWidth="1"/>
    <col min="10501" max="10501" width="6.140625" style="85" customWidth="1"/>
    <col min="10502" max="10502" width="3.85546875" style="85" customWidth="1"/>
    <col min="10503" max="10503" width="10.7109375" style="85" customWidth="1"/>
    <col min="10504" max="10504" width="2.85546875" style="85" bestFit="1" customWidth="1"/>
    <col min="10505" max="10505" width="10.7109375" style="85" customWidth="1"/>
    <col min="10506" max="10752" width="9.140625" style="85"/>
    <col min="10753" max="10753" width="5.28515625" style="85" customWidth="1"/>
    <col min="10754" max="10754" width="8.7109375" style="85" customWidth="1"/>
    <col min="10755" max="10755" width="35.5703125" style="85" customWidth="1"/>
    <col min="10756" max="10756" width="11" style="85" customWidth="1"/>
    <col min="10757" max="10757" width="6.140625" style="85" customWidth="1"/>
    <col min="10758" max="10758" width="3.85546875" style="85" customWidth="1"/>
    <col min="10759" max="10759" width="10.7109375" style="85" customWidth="1"/>
    <col min="10760" max="10760" width="2.85546875" style="85" bestFit="1" customWidth="1"/>
    <col min="10761" max="10761" width="10.7109375" style="85" customWidth="1"/>
    <col min="10762" max="11008" width="9.140625" style="85"/>
    <col min="11009" max="11009" width="5.28515625" style="85" customWidth="1"/>
    <col min="11010" max="11010" width="8.7109375" style="85" customWidth="1"/>
    <col min="11011" max="11011" width="35.5703125" style="85" customWidth="1"/>
    <col min="11012" max="11012" width="11" style="85" customWidth="1"/>
    <col min="11013" max="11013" width="6.140625" style="85" customWidth="1"/>
    <col min="11014" max="11014" width="3.85546875" style="85" customWidth="1"/>
    <col min="11015" max="11015" width="10.7109375" style="85" customWidth="1"/>
    <col min="11016" max="11016" width="2.85546875" style="85" bestFit="1" customWidth="1"/>
    <col min="11017" max="11017" width="10.7109375" style="85" customWidth="1"/>
    <col min="11018" max="11264" width="9.140625" style="85"/>
    <col min="11265" max="11265" width="5.28515625" style="85" customWidth="1"/>
    <col min="11266" max="11266" width="8.7109375" style="85" customWidth="1"/>
    <col min="11267" max="11267" width="35.5703125" style="85" customWidth="1"/>
    <col min="11268" max="11268" width="11" style="85" customWidth="1"/>
    <col min="11269" max="11269" width="6.140625" style="85" customWidth="1"/>
    <col min="11270" max="11270" width="3.85546875" style="85" customWidth="1"/>
    <col min="11271" max="11271" width="10.7109375" style="85" customWidth="1"/>
    <col min="11272" max="11272" width="2.85546875" style="85" bestFit="1" customWidth="1"/>
    <col min="11273" max="11273" width="10.7109375" style="85" customWidth="1"/>
    <col min="11274" max="11520" width="9.140625" style="85"/>
    <col min="11521" max="11521" width="5.28515625" style="85" customWidth="1"/>
    <col min="11522" max="11522" width="8.7109375" style="85" customWidth="1"/>
    <col min="11523" max="11523" width="35.5703125" style="85" customWidth="1"/>
    <col min="11524" max="11524" width="11" style="85" customWidth="1"/>
    <col min="11525" max="11525" width="6.140625" style="85" customWidth="1"/>
    <col min="11526" max="11526" width="3.85546875" style="85" customWidth="1"/>
    <col min="11527" max="11527" width="10.7109375" style="85" customWidth="1"/>
    <col min="11528" max="11528" width="2.85546875" style="85" bestFit="1" customWidth="1"/>
    <col min="11529" max="11529" width="10.7109375" style="85" customWidth="1"/>
    <col min="11530" max="11776" width="9.140625" style="85"/>
    <col min="11777" max="11777" width="5.28515625" style="85" customWidth="1"/>
    <col min="11778" max="11778" width="8.7109375" style="85" customWidth="1"/>
    <col min="11779" max="11779" width="35.5703125" style="85" customWidth="1"/>
    <col min="11780" max="11780" width="11" style="85" customWidth="1"/>
    <col min="11781" max="11781" width="6.140625" style="85" customWidth="1"/>
    <col min="11782" max="11782" width="3.85546875" style="85" customWidth="1"/>
    <col min="11783" max="11783" width="10.7109375" style="85" customWidth="1"/>
    <col min="11784" max="11784" width="2.85546875" style="85" bestFit="1" customWidth="1"/>
    <col min="11785" max="11785" width="10.7109375" style="85" customWidth="1"/>
    <col min="11786" max="12032" width="9.140625" style="85"/>
    <col min="12033" max="12033" width="5.28515625" style="85" customWidth="1"/>
    <col min="12034" max="12034" width="8.7109375" style="85" customWidth="1"/>
    <col min="12035" max="12035" width="35.5703125" style="85" customWidth="1"/>
    <col min="12036" max="12036" width="11" style="85" customWidth="1"/>
    <col min="12037" max="12037" width="6.140625" style="85" customWidth="1"/>
    <col min="12038" max="12038" width="3.85546875" style="85" customWidth="1"/>
    <col min="12039" max="12039" width="10.7109375" style="85" customWidth="1"/>
    <col min="12040" max="12040" width="2.85546875" style="85" bestFit="1" customWidth="1"/>
    <col min="12041" max="12041" width="10.7109375" style="85" customWidth="1"/>
    <col min="12042" max="12288" width="9.140625" style="85"/>
    <col min="12289" max="12289" width="5.28515625" style="85" customWidth="1"/>
    <col min="12290" max="12290" width="8.7109375" style="85" customWidth="1"/>
    <col min="12291" max="12291" width="35.5703125" style="85" customWidth="1"/>
    <col min="12292" max="12292" width="11" style="85" customWidth="1"/>
    <col min="12293" max="12293" width="6.140625" style="85" customWidth="1"/>
    <col min="12294" max="12294" width="3.85546875" style="85" customWidth="1"/>
    <col min="12295" max="12295" width="10.7109375" style="85" customWidth="1"/>
    <col min="12296" max="12296" width="2.85546875" style="85" bestFit="1" customWidth="1"/>
    <col min="12297" max="12297" width="10.7109375" style="85" customWidth="1"/>
    <col min="12298" max="12544" width="9.140625" style="85"/>
    <col min="12545" max="12545" width="5.28515625" style="85" customWidth="1"/>
    <col min="12546" max="12546" width="8.7109375" style="85" customWidth="1"/>
    <col min="12547" max="12547" width="35.5703125" style="85" customWidth="1"/>
    <col min="12548" max="12548" width="11" style="85" customWidth="1"/>
    <col min="12549" max="12549" width="6.140625" style="85" customWidth="1"/>
    <col min="12550" max="12550" width="3.85546875" style="85" customWidth="1"/>
    <col min="12551" max="12551" width="10.7109375" style="85" customWidth="1"/>
    <col min="12552" max="12552" width="2.85546875" style="85" bestFit="1" customWidth="1"/>
    <col min="12553" max="12553" width="10.7109375" style="85" customWidth="1"/>
    <col min="12554" max="12800" width="9.140625" style="85"/>
    <col min="12801" max="12801" width="5.28515625" style="85" customWidth="1"/>
    <col min="12802" max="12802" width="8.7109375" style="85" customWidth="1"/>
    <col min="12803" max="12803" width="35.5703125" style="85" customWidth="1"/>
    <col min="12804" max="12804" width="11" style="85" customWidth="1"/>
    <col min="12805" max="12805" width="6.140625" style="85" customWidth="1"/>
    <col min="12806" max="12806" width="3.85546875" style="85" customWidth="1"/>
    <col min="12807" max="12807" width="10.7109375" style="85" customWidth="1"/>
    <col min="12808" max="12808" width="2.85546875" style="85" bestFit="1" customWidth="1"/>
    <col min="12809" max="12809" width="10.7109375" style="85" customWidth="1"/>
    <col min="12810" max="13056" width="9.140625" style="85"/>
    <col min="13057" max="13057" width="5.28515625" style="85" customWidth="1"/>
    <col min="13058" max="13058" width="8.7109375" style="85" customWidth="1"/>
    <col min="13059" max="13059" width="35.5703125" style="85" customWidth="1"/>
    <col min="13060" max="13060" width="11" style="85" customWidth="1"/>
    <col min="13061" max="13061" width="6.140625" style="85" customWidth="1"/>
    <col min="13062" max="13062" width="3.85546875" style="85" customWidth="1"/>
    <col min="13063" max="13063" width="10.7109375" style="85" customWidth="1"/>
    <col min="13064" max="13064" width="2.85546875" style="85" bestFit="1" customWidth="1"/>
    <col min="13065" max="13065" width="10.7109375" style="85" customWidth="1"/>
    <col min="13066" max="13312" width="9.140625" style="85"/>
    <col min="13313" max="13313" width="5.28515625" style="85" customWidth="1"/>
    <col min="13314" max="13314" width="8.7109375" style="85" customWidth="1"/>
    <col min="13315" max="13315" width="35.5703125" style="85" customWidth="1"/>
    <col min="13316" max="13316" width="11" style="85" customWidth="1"/>
    <col min="13317" max="13317" width="6.140625" style="85" customWidth="1"/>
    <col min="13318" max="13318" width="3.85546875" style="85" customWidth="1"/>
    <col min="13319" max="13319" width="10.7109375" style="85" customWidth="1"/>
    <col min="13320" max="13320" width="2.85546875" style="85" bestFit="1" customWidth="1"/>
    <col min="13321" max="13321" width="10.7109375" style="85" customWidth="1"/>
    <col min="13322" max="13568" width="9.140625" style="85"/>
    <col min="13569" max="13569" width="5.28515625" style="85" customWidth="1"/>
    <col min="13570" max="13570" width="8.7109375" style="85" customWidth="1"/>
    <col min="13571" max="13571" width="35.5703125" style="85" customWidth="1"/>
    <col min="13572" max="13572" width="11" style="85" customWidth="1"/>
    <col min="13573" max="13573" width="6.140625" style="85" customWidth="1"/>
    <col min="13574" max="13574" width="3.85546875" style="85" customWidth="1"/>
    <col min="13575" max="13575" width="10.7109375" style="85" customWidth="1"/>
    <col min="13576" max="13576" width="2.85546875" style="85" bestFit="1" customWidth="1"/>
    <col min="13577" max="13577" width="10.7109375" style="85" customWidth="1"/>
    <col min="13578" max="13824" width="9.140625" style="85"/>
    <col min="13825" max="13825" width="5.28515625" style="85" customWidth="1"/>
    <col min="13826" max="13826" width="8.7109375" style="85" customWidth="1"/>
    <col min="13827" max="13827" width="35.5703125" style="85" customWidth="1"/>
    <col min="13828" max="13828" width="11" style="85" customWidth="1"/>
    <col min="13829" max="13829" width="6.140625" style="85" customWidth="1"/>
    <col min="13830" max="13830" width="3.85546875" style="85" customWidth="1"/>
    <col min="13831" max="13831" width="10.7109375" style="85" customWidth="1"/>
    <col min="13832" max="13832" width="2.85546875" style="85" bestFit="1" customWidth="1"/>
    <col min="13833" max="13833" width="10.7109375" style="85" customWidth="1"/>
    <col min="13834" max="14080" width="9.140625" style="85"/>
    <col min="14081" max="14081" width="5.28515625" style="85" customWidth="1"/>
    <col min="14082" max="14082" width="8.7109375" style="85" customWidth="1"/>
    <col min="14083" max="14083" width="35.5703125" style="85" customWidth="1"/>
    <col min="14084" max="14084" width="11" style="85" customWidth="1"/>
    <col min="14085" max="14085" width="6.140625" style="85" customWidth="1"/>
    <col min="14086" max="14086" width="3.85546875" style="85" customWidth="1"/>
    <col min="14087" max="14087" width="10.7109375" style="85" customWidth="1"/>
    <col min="14088" max="14088" width="2.85546875" style="85" bestFit="1" customWidth="1"/>
    <col min="14089" max="14089" width="10.7109375" style="85" customWidth="1"/>
    <col min="14090" max="14336" width="9.140625" style="85"/>
    <col min="14337" max="14337" width="5.28515625" style="85" customWidth="1"/>
    <col min="14338" max="14338" width="8.7109375" style="85" customWidth="1"/>
    <col min="14339" max="14339" width="35.5703125" style="85" customWidth="1"/>
    <col min="14340" max="14340" width="11" style="85" customWidth="1"/>
    <col min="14341" max="14341" width="6.140625" style="85" customWidth="1"/>
    <col min="14342" max="14342" width="3.85546875" style="85" customWidth="1"/>
    <col min="14343" max="14343" width="10.7109375" style="85" customWidth="1"/>
    <col min="14344" max="14344" width="2.85546875" style="85" bestFit="1" customWidth="1"/>
    <col min="14345" max="14345" width="10.7109375" style="85" customWidth="1"/>
    <col min="14346" max="14592" width="9.140625" style="85"/>
    <col min="14593" max="14593" width="5.28515625" style="85" customWidth="1"/>
    <col min="14594" max="14594" width="8.7109375" style="85" customWidth="1"/>
    <col min="14595" max="14595" width="35.5703125" style="85" customWidth="1"/>
    <col min="14596" max="14596" width="11" style="85" customWidth="1"/>
    <col min="14597" max="14597" width="6.140625" style="85" customWidth="1"/>
    <col min="14598" max="14598" width="3.85546875" style="85" customWidth="1"/>
    <col min="14599" max="14599" width="10.7109375" style="85" customWidth="1"/>
    <col min="14600" max="14600" width="2.85546875" style="85" bestFit="1" customWidth="1"/>
    <col min="14601" max="14601" width="10.7109375" style="85" customWidth="1"/>
    <col min="14602" max="14848" width="9.140625" style="85"/>
    <col min="14849" max="14849" width="5.28515625" style="85" customWidth="1"/>
    <col min="14850" max="14850" width="8.7109375" style="85" customWidth="1"/>
    <col min="14851" max="14851" width="35.5703125" style="85" customWidth="1"/>
    <col min="14852" max="14852" width="11" style="85" customWidth="1"/>
    <col min="14853" max="14853" width="6.140625" style="85" customWidth="1"/>
    <col min="14854" max="14854" width="3.85546875" style="85" customWidth="1"/>
    <col min="14855" max="14855" width="10.7109375" style="85" customWidth="1"/>
    <col min="14856" max="14856" width="2.85546875" style="85" bestFit="1" customWidth="1"/>
    <col min="14857" max="14857" width="10.7109375" style="85" customWidth="1"/>
    <col min="14858" max="15104" width="9.140625" style="85"/>
    <col min="15105" max="15105" width="5.28515625" style="85" customWidth="1"/>
    <col min="15106" max="15106" width="8.7109375" style="85" customWidth="1"/>
    <col min="15107" max="15107" width="35.5703125" style="85" customWidth="1"/>
    <col min="15108" max="15108" width="11" style="85" customWidth="1"/>
    <col min="15109" max="15109" width="6.140625" style="85" customWidth="1"/>
    <col min="15110" max="15110" width="3.85546875" style="85" customWidth="1"/>
    <col min="15111" max="15111" width="10.7109375" style="85" customWidth="1"/>
    <col min="15112" max="15112" width="2.85546875" style="85" bestFit="1" customWidth="1"/>
    <col min="15113" max="15113" width="10.7109375" style="85" customWidth="1"/>
    <col min="15114" max="15360" width="9.140625" style="85"/>
    <col min="15361" max="15361" width="5.28515625" style="85" customWidth="1"/>
    <col min="15362" max="15362" width="8.7109375" style="85" customWidth="1"/>
    <col min="15363" max="15363" width="35.5703125" style="85" customWidth="1"/>
    <col min="15364" max="15364" width="11" style="85" customWidth="1"/>
    <col min="15365" max="15365" width="6.140625" style="85" customWidth="1"/>
    <col min="15366" max="15366" width="3.85546875" style="85" customWidth="1"/>
    <col min="15367" max="15367" width="10.7109375" style="85" customWidth="1"/>
    <col min="15368" max="15368" width="2.85546875" style="85" bestFit="1" customWidth="1"/>
    <col min="15369" max="15369" width="10.7109375" style="85" customWidth="1"/>
    <col min="15370" max="15616" width="9.140625" style="85"/>
    <col min="15617" max="15617" width="5.28515625" style="85" customWidth="1"/>
    <col min="15618" max="15618" width="8.7109375" style="85" customWidth="1"/>
    <col min="15619" max="15619" width="35.5703125" style="85" customWidth="1"/>
    <col min="15620" max="15620" width="11" style="85" customWidth="1"/>
    <col min="15621" max="15621" width="6.140625" style="85" customWidth="1"/>
    <col min="15622" max="15622" width="3.85546875" style="85" customWidth="1"/>
    <col min="15623" max="15623" width="10.7109375" style="85" customWidth="1"/>
    <col min="15624" max="15624" width="2.85546875" style="85" bestFit="1" customWidth="1"/>
    <col min="15625" max="15625" width="10.7109375" style="85" customWidth="1"/>
    <col min="15626" max="15872" width="9.140625" style="85"/>
    <col min="15873" max="15873" width="5.28515625" style="85" customWidth="1"/>
    <col min="15874" max="15874" width="8.7109375" style="85" customWidth="1"/>
    <col min="15875" max="15875" width="35.5703125" style="85" customWidth="1"/>
    <col min="15876" max="15876" width="11" style="85" customWidth="1"/>
    <col min="15877" max="15877" width="6.140625" style="85" customWidth="1"/>
    <col min="15878" max="15878" width="3.85546875" style="85" customWidth="1"/>
    <col min="15879" max="15879" width="10.7109375" style="85" customWidth="1"/>
    <col min="15880" max="15880" width="2.85546875" style="85" bestFit="1" customWidth="1"/>
    <col min="15881" max="15881" width="10.7109375" style="85" customWidth="1"/>
    <col min="15882" max="16128" width="9.140625" style="85"/>
    <col min="16129" max="16129" width="5.28515625" style="85" customWidth="1"/>
    <col min="16130" max="16130" width="8.7109375" style="85" customWidth="1"/>
    <col min="16131" max="16131" width="35.5703125" style="85" customWidth="1"/>
    <col min="16132" max="16132" width="11" style="85" customWidth="1"/>
    <col min="16133" max="16133" width="6.140625" style="85" customWidth="1"/>
    <col min="16134" max="16134" width="3.85546875" style="85" customWidth="1"/>
    <col min="16135" max="16135" width="10.7109375" style="85" customWidth="1"/>
    <col min="16136" max="16136" width="2.85546875" style="85" bestFit="1" customWidth="1"/>
    <col min="16137" max="16137" width="10.7109375" style="85" customWidth="1"/>
    <col min="16138" max="16384" width="9.140625" style="85"/>
  </cols>
  <sheetData>
    <row r="1" spans="1:255" ht="63.6" customHeight="1">
      <c r="A1" s="101"/>
      <c r="B1" s="588" t="s">
        <v>26249</v>
      </c>
      <c r="C1" s="588"/>
      <c r="D1" s="588"/>
      <c r="E1" s="588"/>
      <c r="F1" s="588"/>
      <c r="G1" s="588"/>
      <c r="H1" s="588"/>
      <c r="I1" s="588"/>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c r="HC1" s="84"/>
      <c r="HD1" s="84"/>
      <c r="HE1" s="84"/>
      <c r="HF1" s="84"/>
      <c r="HG1" s="84"/>
      <c r="HH1" s="84"/>
      <c r="HI1" s="84"/>
      <c r="HJ1" s="84"/>
      <c r="HK1" s="84"/>
      <c r="HL1" s="84"/>
      <c r="HM1" s="84"/>
      <c r="HN1" s="84"/>
      <c r="HO1" s="84"/>
      <c r="HP1" s="84"/>
      <c r="HQ1" s="84"/>
      <c r="HR1" s="84"/>
      <c r="HS1" s="84"/>
      <c r="HT1" s="84"/>
      <c r="HU1" s="84"/>
      <c r="HV1" s="84"/>
      <c r="HW1" s="84"/>
      <c r="HX1" s="84"/>
      <c r="HY1" s="84"/>
      <c r="HZ1" s="84"/>
      <c r="IA1" s="84"/>
      <c r="IB1" s="84"/>
      <c r="IC1" s="84"/>
      <c r="ID1" s="84"/>
      <c r="IE1" s="84"/>
      <c r="IF1" s="84"/>
      <c r="IG1" s="84"/>
      <c r="IH1" s="84"/>
      <c r="II1" s="84"/>
      <c r="IJ1" s="84"/>
      <c r="IK1" s="84"/>
      <c r="IL1" s="84"/>
      <c r="IM1" s="84"/>
      <c r="IN1" s="84"/>
      <c r="IO1" s="84"/>
      <c r="IP1" s="84"/>
    </row>
    <row r="2" spans="1:255" ht="27">
      <c r="A2" s="101"/>
      <c r="B2" s="589"/>
      <c r="C2" s="589"/>
      <c r="D2" s="589"/>
      <c r="E2" s="589"/>
      <c r="F2" s="589"/>
      <c r="G2" s="589"/>
      <c r="H2" s="589"/>
      <c r="I2" s="589"/>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c r="HC2" s="84"/>
      <c r="HD2" s="84"/>
      <c r="HE2" s="84"/>
      <c r="HF2" s="84"/>
      <c r="HG2" s="84"/>
      <c r="HH2" s="84"/>
      <c r="HI2" s="84"/>
      <c r="HJ2" s="84"/>
      <c r="HK2" s="84"/>
      <c r="HL2" s="84"/>
      <c r="HM2" s="84"/>
      <c r="HN2" s="84"/>
      <c r="HO2" s="84"/>
      <c r="HP2" s="84"/>
      <c r="HQ2" s="84"/>
      <c r="HR2" s="84"/>
      <c r="HS2" s="84"/>
      <c r="HT2" s="84"/>
      <c r="HU2" s="84"/>
      <c r="HV2" s="84"/>
      <c r="HW2" s="84"/>
      <c r="HX2" s="84"/>
      <c r="HY2" s="84"/>
      <c r="HZ2" s="84"/>
      <c r="IA2" s="84"/>
      <c r="IB2" s="84"/>
      <c r="IC2" s="84"/>
      <c r="ID2" s="84"/>
      <c r="IE2" s="84"/>
      <c r="IF2" s="84"/>
      <c r="IG2" s="84"/>
      <c r="IH2" s="84"/>
      <c r="II2" s="84"/>
      <c r="IJ2" s="84"/>
      <c r="IK2" s="84"/>
      <c r="IL2" s="84"/>
      <c r="IM2" s="84"/>
      <c r="IN2" s="84"/>
      <c r="IO2" s="84"/>
      <c r="IP2" s="84"/>
    </row>
    <row r="3" spans="1:255" ht="18.75">
      <c r="A3" s="101"/>
      <c r="B3" s="588" t="s">
        <v>26442</v>
      </c>
      <c r="C3" s="588"/>
      <c r="D3" s="588"/>
      <c r="E3" s="588"/>
      <c r="F3" s="588"/>
      <c r="G3" s="588"/>
      <c r="H3" s="588"/>
      <c r="I3" s="588"/>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row>
    <row r="4" spans="1:255" ht="18.75">
      <c r="A4" s="101"/>
      <c r="B4" s="588"/>
      <c r="C4" s="588"/>
      <c r="D4" s="588"/>
      <c r="E4" s="588"/>
      <c r="F4" s="588"/>
      <c r="G4" s="588"/>
      <c r="H4" s="588"/>
      <c r="I4" s="588"/>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c r="DF4" s="84"/>
      <c r="DG4" s="84"/>
      <c r="DH4" s="84"/>
      <c r="DI4" s="84"/>
      <c r="DJ4" s="84"/>
      <c r="DK4" s="84"/>
      <c r="DL4" s="84"/>
      <c r="DM4" s="84"/>
      <c r="DN4" s="84"/>
      <c r="DO4" s="84"/>
      <c r="DP4" s="84"/>
      <c r="DQ4" s="84"/>
      <c r="DR4" s="84"/>
      <c r="DS4" s="84"/>
      <c r="DT4" s="84"/>
      <c r="DU4" s="84"/>
      <c r="DV4" s="84"/>
      <c r="DW4" s="84"/>
      <c r="DX4" s="84"/>
      <c r="DY4" s="84"/>
      <c r="DZ4" s="84"/>
      <c r="EA4" s="84"/>
      <c r="EB4" s="84"/>
      <c r="EC4" s="84"/>
      <c r="ED4" s="84"/>
      <c r="EE4" s="84"/>
      <c r="EF4" s="84"/>
      <c r="EG4" s="84"/>
      <c r="EH4" s="84"/>
      <c r="EI4" s="84"/>
      <c r="EJ4" s="84"/>
      <c r="EK4" s="84"/>
      <c r="EL4" s="84"/>
      <c r="EM4" s="84"/>
      <c r="EN4" s="84"/>
      <c r="EO4" s="84"/>
      <c r="EP4" s="84"/>
      <c r="EQ4" s="84"/>
      <c r="ER4" s="84"/>
      <c r="ES4" s="84"/>
      <c r="ET4" s="84"/>
      <c r="EU4" s="84"/>
      <c r="EV4" s="84"/>
      <c r="EW4" s="84"/>
      <c r="EX4" s="84"/>
      <c r="EY4" s="84"/>
      <c r="EZ4" s="84"/>
      <c r="FA4" s="84"/>
      <c r="FB4" s="84"/>
      <c r="FC4" s="84"/>
      <c r="FD4" s="84"/>
      <c r="FE4" s="84"/>
      <c r="FF4" s="84"/>
      <c r="FG4" s="84"/>
      <c r="FH4" s="84"/>
      <c r="FI4" s="84"/>
      <c r="FJ4" s="84"/>
      <c r="FK4" s="84"/>
      <c r="FL4" s="84"/>
      <c r="FM4" s="84"/>
      <c r="FN4" s="84"/>
      <c r="FO4" s="84"/>
      <c r="FP4" s="84"/>
      <c r="FQ4" s="84"/>
      <c r="FR4" s="84"/>
      <c r="FS4" s="84"/>
      <c r="FT4" s="84"/>
      <c r="FU4" s="84"/>
      <c r="FV4" s="84"/>
      <c r="FW4" s="84"/>
      <c r="FX4" s="84"/>
      <c r="FY4" s="84"/>
      <c r="FZ4" s="84"/>
      <c r="GA4" s="84"/>
      <c r="GB4" s="84"/>
      <c r="GC4" s="84"/>
      <c r="GD4" s="84"/>
      <c r="GE4" s="84"/>
      <c r="GF4" s="84"/>
      <c r="GG4" s="84"/>
      <c r="GH4" s="84"/>
      <c r="GI4" s="84"/>
      <c r="GJ4" s="84"/>
      <c r="GK4" s="84"/>
      <c r="GL4" s="84"/>
      <c r="GM4" s="84"/>
      <c r="GN4" s="84"/>
      <c r="GO4" s="84"/>
      <c r="GP4" s="84"/>
      <c r="GQ4" s="84"/>
      <c r="GR4" s="84"/>
      <c r="GS4" s="84"/>
      <c r="GT4" s="84"/>
      <c r="GU4" s="84"/>
      <c r="GV4" s="84"/>
      <c r="GW4" s="84"/>
      <c r="GX4" s="84"/>
      <c r="GY4" s="84"/>
      <c r="GZ4" s="84"/>
      <c r="HA4" s="84"/>
      <c r="HB4" s="84"/>
      <c r="HC4" s="84"/>
      <c r="HD4" s="84"/>
      <c r="HE4" s="84"/>
      <c r="HF4" s="84"/>
      <c r="HG4" s="84"/>
      <c r="HH4" s="84"/>
      <c r="HI4" s="84"/>
      <c r="HJ4" s="84"/>
      <c r="HK4" s="84"/>
      <c r="HL4" s="84"/>
      <c r="HM4" s="84"/>
      <c r="HN4" s="84"/>
      <c r="HO4" s="84"/>
      <c r="HP4" s="84"/>
      <c r="HQ4" s="84"/>
      <c r="HR4" s="84"/>
      <c r="HS4" s="84"/>
      <c r="HT4" s="84"/>
      <c r="HU4" s="84"/>
      <c r="HV4" s="84"/>
      <c r="HW4" s="84"/>
      <c r="HX4" s="84"/>
      <c r="HY4" s="84"/>
      <c r="HZ4" s="84"/>
      <c r="IA4" s="84"/>
      <c r="IB4" s="84"/>
      <c r="IC4" s="84"/>
      <c r="ID4" s="84"/>
      <c r="IE4" s="84"/>
      <c r="IF4" s="84"/>
      <c r="IG4" s="84"/>
      <c r="IH4" s="84"/>
      <c r="II4" s="84"/>
      <c r="IJ4" s="84"/>
      <c r="IK4" s="84"/>
      <c r="IL4" s="84"/>
      <c r="IM4" s="84"/>
      <c r="IN4" s="84"/>
      <c r="IO4" s="84"/>
      <c r="IP4" s="84"/>
    </row>
    <row r="5" spans="1:255" ht="24.75" thickBot="1">
      <c r="A5" s="101"/>
      <c r="B5" s="590"/>
      <c r="C5" s="590"/>
      <c r="D5" s="590"/>
      <c r="E5" s="590"/>
      <c r="F5" s="590"/>
      <c r="G5" s="590"/>
      <c r="H5" s="590"/>
      <c r="I5" s="590"/>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row>
    <row r="6" spans="1:255" ht="19.5" thickTop="1">
      <c r="A6" s="101"/>
      <c r="B6" s="87"/>
      <c r="C6" s="11"/>
      <c r="D6" s="11"/>
      <c r="E6" s="84"/>
      <c r="F6" s="84"/>
      <c r="G6" s="154"/>
      <c r="H6" s="84"/>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c r="EK6" s="84"/>
      <c r="EL6" s="84"/>
      <c r="EM6" s="84"/>
      <c r="EN6" s="84"/>
      <c r="EO6" s="84"/>
      <c r="EP6" s="84"/>
      <c r="EQ6" s="84"/>
      <c r="ER6" s="84"/>
      <c r="ES6" s="84"/>
      <c r="ET6" s="84"/>
      <c r="EU6" s="84"/>
      <c r="EV6" s="84"/>
      <c r="EW6" s="84"/>
      <c r="EX6" s="84"/>
      <c r="EY6" s="84"/>
      <c r="EZ6" s="84"/>
      <c r="FA6" s="84"/>
      <c r="FB6" s="84"/>
      <c r="FC6" s="84"/>
      <c r="FD6" s="84"/>
      <c r="FE6" s="84"/>
      <c r="FF6" s="84"/>
      <c r="FG6" s="84"/>
      <c r="FH6" s="84"/>
      <c r="FI6" s="84"/>
      <c r="FJ6" s="84"/>
      <c r="FK6" s="84"/>
      <c r="FL6" s="84"/>
      <c r="FM6" s="84"/>
      <c r="FN6" s="84"/>
      <c r="FO6" s="84"/>
      <c r="FP6" s="84"/>
      <c r="FQ6" s="84"/>
      <c r="FR6" s="84"/>
      <c r="FS6" s="84"/>
      <c r="FT6" s="84"/>
      <c r="FU6" s="84"/>
      <c r="FV6" s="84"/>
      <c r="FW6" s="84"/>
      <c r="FX6" s="84"/>
      <c r="FY6" s="84"/>
      <c r="FZ6" s="84"/>
      <c r="GA6" s="84"/>
      <c r="GB6" s="84"/>
      <c r="GC6" s="84"/>
      <c r="GD6" s="84"/>
      <c r="GE6" s="84"/>
      <c r="GF6" s="84"/>
      <c r="GG6" s="84"/>
      <c r="GH6" s="84"/>
      <c r="GI6" s="84"/>
      <c r="GJ6" s="84"/>
      <c r="GK6" s="84"/>
      <c r="GL6" s="84"/>
      <c r="GM6" s="84"/>
      <c r="GN6" s="84"/>
      <c r="GO6" s="84"/>
      <c r="GP6" s="84"/>
      <c r="GQ6" s="84"/>
      <c r="GR6" s="84"/>
      <c r="GS6" s="84"/>
      <c r="GT6" s="84"/>
      <c r="GU6" s="84"/>
      <c r="GV6" s="84"/>
      <c r="GW6" s="84"/>
      <c r="GX6" s="84"/>
      <c r="GY6" s="84"/>
      <c r="GZ6" s="84"/>
      <c r="HA6" s="84"/>
      <c r="HB6" s="84"/>
      <c r="HC6" s="84"/>
      <c r="HD6" s="84"/>
      <c r="HE6" s="84"/>
      <c r="HF6" s="84"/>
      <c r="HG6" s="84"/>
      <c r="HH6" s="84"/>
      <c r="HI6" s="84"/>
      <c r="HJ6" s="84"/>
      <c r="HK6" s="84"/>
      <c r="HL6" s="84"/>
      <c r="HM6" s="84"/>
      <c r="HN6" s="84"/>
      <c r="HO6" s="84"/>
      <c r="HP6" s="84"/>
      <c r="HQ6" s="84"/>
      <c r="HR6" s="84"/>
      <c r="HS6" s="84"/>
      <c r="HT6" s="84"/>
      <c r="HU6" s="84"/>
      <c r="HV6" s="84"/>
      <c r="HW6" s="84"/>
      <c r="HX6" s="84"/>
      <c r="HY6" s="84"/>
      <c r="HZ6" s="84"/>
      <c r="IA6" s="84"/>
      <c r="IB6" s="84"/>
      <c r="IC6" s="84"/>
      <c r="ID6" s="84"/>
      <c r="IE6" s="84"/>
      <c r="IF6" s="84"/>
      <c r="IG6" s="84"/>
      <c r="IH6" s="84"/>
      <c r="II6" s="84"/>
      <c r="IJ6" s="84"/>
      <c r="IK6" s="84"/>
      <c r="IL6" s="84"/>
      <c r="IM6" s="84"/>
      <c r="IN6" s="84"/>
      <c r="IO6" s="84"/>
      <c r="IP6" s="84"/>
    </row>
    <row r="7" spans="1:255" ht="21">
      <c r="A7" s="101"/>
      <c r="B7" s="155"/>
      <c r="C7" s="591" t="s">
        <v>15837</v>
      </c>
      <c r="D7" s="591"/>
      <c r="E7" s="591"/>
      <c r="F7" s="591"/>
      <c r="G7" s="591" t="s">
        <v>15838</v>
      </c>
      <c r="H7" s="591"/>
      <c r="I7" s="591"/>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c r="DH7" s="84"/>
      <c r="DI7" s="84"/>
      <c r="DJ7" s="84"/>
      <c r="DK7" s="84"/>
      <c r="DL7" s="84"/>
      <c r="DM7" s="84"/>
      <c r="DN7" s="84"/>
      <c r="DO7" s="84"/>
      <c r="DP7" s="84"/>
      <c r="DQ7" s="84"/>
      <c r="DR7" s="84"/>
      <c r="DS7" s="84"/>
      <c r="DT7" s="84"/>
      <c r="DU7" s="84"/>
      <c r="DV7" s="84"/>
      <c r="DW7" s="84"/>
      <c r="DX7" s="84"/>
      <c r="DY7" s="84"/>
      <c r="DZ7" s="84"/>
      <c r="EA7" s="84"/>
      <c r="EB7" s="84"/>
      <c r="EC7" s="84"/>
      <c r="ED7" s="84"/>
      <c r="EE7" s="84"/>
      <c r="EF7" s="84"/>
      <c r="EG7" s="84"/>
      <c r="EH7" s="84"/>
      <c r="EI7" s="84"/>
      <c r="EJ7" s="84"/>
      <c r="EK7" s="84"/>
      <c r="EL7" s="84"/>
      <c r="EM7" s="84"/>
      <c r="EN7" s="84"/>
      <c r="EO7" s="84"/>
      <c r="EP7" s="84"/>
      <c r="EQ7" s="84"/>
      <c r="ER7" s="84"/>
      <c r="ES7" s="84"/>
      <c r="ET7" s="84"/>
      <c r="EU7" s="84"/>
      <c r="EV7" s="84"/>
      <c r="EW7" s="84"/>
      <c r="EX7" s="84"/>
      <c r="EY7" s="84"/>
      <c r="EZ7" s="84"/>
      <c r="FA7" s="84"/>
      <c r="FB7" s="84"/>
      <c r="FC7" s="84"/>
      <c r="FD7" s="84"/>
      <c r="FE7" s="84"/>
      <c r="FF7" s="84"/>
      <c r="FG7" s="84"/>
      <c r="FH7" s="84"/>
      <c r="FI7" s="84"/>
      <c r="FJ7" s="84"/>
      <c r="FK7" s="84"/>
      <c r="FL7" s="84"/>
      <c r="FM7" s="84"/>
      <c r="FN7" s="84"/>
      <c r="FO7" s="84"/>
      <c r="FP7" s="84"/>
      <c r="FQ7" s="84"/>
      <c r="FR7" s="84"/>
      <c r="FS7" s="84"/>
      <c r="FT7" s="84"/>
      <c r="FU7" s="84"/>
      <c r="FV7" s="84"/>
      <c r="FW7" s="84"/>
      <c r="FX7" s="84"/>
      <c r="FY7" s="84"/>
      <c r="FZ7" s="84"/>
      <c r="GA7" s="84"/>
      <c r="GB7" s="84"/>
      <c r="GC7" s="84"/>
      <c r="GD7" s="84"/>
      <c r="GE7" s="84"/>
      <c r="GF7" s="84"/>
      <c r="GG7" s="84"/>
      <c r="GH7" s="84"/>
      <c r="GI7" s="84"/>
      <c r="GJ7" s="84"/>
      <c r="GK7" s="84"/>
      <c r="GL7" s="84"/>
      <c r="GM7" s="84"/>
      <c r="GN7" s="84"/>
      <c r="GO7" s="84"/>
      <c r="GP7" s="84"/>
      <c r="GQ7" s="84"/>
      <c r="GR7" s="84"/>
      <c r="GS7" s="84"/>
      <c r="GT7" s="84"/>
      <c r="GU7" s="84"/>
      <c r="GV7" s="84"/>
      <c r="GW7" s="84"/>
      <c r="GX7" s="84"/>
      <c r="GY7" s="84"/>
      <c r="GZ7" s="84"/>
      <c r="HA7" s="84"/>
      <c r="HB7" s="84"/>
      <c r="HC7" s="84"/>
      <c r="HD7" s="84"/>
      <c r="HE7" s="84"/>
      <c r="HF7" s="84"/>
      <c r="HG7" s="84"/>
      <c r="HH7" s="84"/>
      <c r="HI7" s="84"/>
      <c r="HJ7" s="84"/>
      <c r="HK7" s="84"/>
      <c r="HL7" s="84"/>
      <c r="HM7" s="84"/>
      <c r="HN7" s="84"/>
      <c r="HO7" s="84"/>
      <c r="HP7" s="84"/>
      <c r="HQ7" s="84"/>
      <c r="HR7" s="84"/>
      <c r="HS7" s="84"/>
      <c r="HT7" s="84"/>
      <c r="HU7" s="84"/>
      <c r="HV7" s="84"/>
      <c r="HW7" s="84"/>
      <c r="HX7" s="84"/>
      <c r="HY7" s="84"/>
      <c r="HZ7" s="84"/>
      <c r="IA7" s="84"/>
      <c r="IB7" s="84"/>
      <c r="IC7" s="84"/>
      <c r="ID7" s="84"/>
      <c r="IE7" s="84"/>
      <c r="IF7" s="84"/>
      <c r="IG7" s="84"/>
      <c r="IH7" s="84"/>
      <c r="II7" s="84"/>
      <c r="IJ7" s="84"/>
      <c r="IK7" s="84"/>
      <c r="IL7" s="84"/>
      <c r="IM7" s="84"/>
      <c r="IN7" s="84"/>
      <c r="IO7" s="84"/>
      <c r="IP7" s="84"/>
      <c r="IQ7" s="156"/>
      <c r="IR7" s="156"/>
      <c r="IS7" s="156"/>
      <c r="IT7" s="156"/>
      <c r="IU7" s="156"/>
    </row>
    <row r="8" spans="1:255" ht="21">
      <c r="A8" s="101"/>
      <c r="B8" s="157"/>
      <c r="C8" s="158"/>
      <c r="D8" s="158"/>
      <c r="E8" s="158"/>
      <c r="F8" s="158"/>
      <c r="G8" s="158"/>
      <c r="H8" s="158"/>
      <c r="I8" s="158"/>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4"/>
      <c r="EG8" s="84"/>
      <c r="EH8" s="84"/>
      <c r="EI8" s="84"/>
      <c r="EJ8" s="84"/>
      <c r="EK8" s="84"/>
      <c r="EL8" s="84"/>
      <c r="EM8" s="84"/>
      <c r="EN8" s="84"/>
      <c r="EO8" s="84"/>
      <c r="EP8" s="84"/>
      <c r="EQ8" s="84"/>
      <c r="ER8" s="84"/>
      <c r="ES8" s="84"/>
      <c r="ET8" s="84"/>
      <c r="EU8" s="84"/>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4"/>
      <c r="FZ8" s="84"/>
      <c r="GA8" s="84"/>
      <c r="GB8" s="84"/>
      <c r="GC8" s="84"/>
      <c r="GD8" s="84"/>
      <c r="GE8" s="84"/>
      <c r="GF8" s="84"/>
      <c r="GG8" s="84"/>
      <c r="GH8" s="84"/>
      <c r="GI8" s="84"/>
      <c r="GJ8" s="84"/>
      <c r="GK8" s="84"/>
      <c r="GL8" s="84"/>
      <c r="GM8" s="84"/>
      <c r="GN8" s="84"/>
      <c r="GO8" s="84"/>
      <c r="GP8" s="84"/>
      <c r="GQ8" s="84"/>
      <c r="GR8" s="84"/>
      <c r="GS8" s="84"/>
      <c r="GT8" s="84"/>
      <c r="GU8" s="84"/>
      <c r="GV8" s="84"/>
      <c r="GW8" s="84"/>
      <c r="GX8" s="84"/>
      <c r="GY8" s="84"/>
      <c r="GZ8" s="84"/>
      <c r="HA8" s="84"/>
      <c r="HB8" s="84"/>
      <c r="HC8" s="84"/>
      <c r="HD8" s="84"/>
      <c r="HE8" s="84"/>
      <c r="HF8" s="84"/>
      <c r="HG8" s="84"/>
      <c r="HH8" s="84"/>
      <c r="HI8" s="84"/>
      <c r="HJ8" s="84"/>
      <c r="HK8" s="84"/>
      <c r="HL8" s="84"/>
      <c r="HM8" s="84"/>
      <c r="HN8" s="84"/>
      <c r="HO8" s="84"/>
      <c r="HP8" s="84"/>
      <c r="HQ8" s="84"/>
      <c r="HR8" s="84"/>
      <c r="HS8" s="84"/>
      <c r="HT8" s="84"/>
      <c r="HU8" s="84"/>
      <c r="HV8" s="84"/>
      <c r="HW8" s="84"/>
      <c r="HX8" s="84"/>
      <c r="HY8" s="84"/>
      <c r="HZ8" s="84"/>
      <c r="IA8" s="84"/>
      <c r="IB8" s="84"/>
      <c r="IC8" s="84"/>
      <c r="ID8" s="84"/>
      <c r="IE8" s="84"/>
      <c r="IF8" s="84"/>
      <c r="IG8" s="84"/>
      <c r="IH8" s="84"/>
      <c r="II8" s="84"/>
      <c r="IJ8" s="84"/>
      <c r="IK8" s="84"/>
      <c r="IL8" s="84"/>
      <c r="IM8" s="84"/>
      <c r="IN8" s="84"/>
      <c r="IO8" s="84"/>
      <c r="IP8" s="84"/>
      <c r="IQ8" s="156"/>
      <c r="IR8" s="156"/>
      <c r="IS8" s="156"/>
      <c r="IT8" s="156"/>
      <c r="IU8" s="156"/>
    </row>
    <row r="9" spans="1:255" s="91" customFormat="1" ht="16.5">
      <c r="A9" s="88"/>
      <c r="B9" s="159"/>
      <c r="C9" s="584" t="s">
        <v>15836</v>
      </c>
      <c r="D9" s="584"/>
      <c r="E9" s="584"/>
      <c r="F9" s="584"/>
      <c r="G9" s="160">
        <v>3</v>
      </c>
      <c r="H9" s="159" t="s">
        <v>15839</v>
      </c>
      <c r="I9" s="160">
        <v>4</v>
      </c>
      <c r="J9" s="88"/>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c r="BM9" s="87"/>
      <c r="BN9" s="87"/>
      <c r="BO9" s="87"/>
      <c r="BP9" s="87"/>
      <c r="BQ9" s="87"/>
      <c r="BR9" s="87"/>
      <c r="BS9" s="87"/>
      <c r="BT9" s="87"/>
      <c r="BU9" s="87"/>
      <c r="BV9" s="87"/>
      <c r="BW9" s="87"/>
      <c r="BX9" s="87"/>
      <c r="BY9" s="87"/>
      <c r="BZ9" s="87"/>
      <c r="CA9" s="87"/>
      <c r="CB9" s="87"/>
      <c r="CC9" s="87"/>
      <c r="CD9" s="87"/>
      <c r="CE9" s="87"/>
      <c r="CF9" s="87"/>
      <c r="CG9" s="87"/>
      <c r="CH9" s="87"/>
      <c r="CI9" s="87"/>
      <c r="CJ9" s="87"/>
      <c r="CK9" s="87"/>
      <c r="CL9" s="87"/>
      <c r="CM9" s="87"/>
      <c r="CN9" s="87"/>
      <c r="CO9" s="87"/>
      <c r="CP9" s="87"/>
      <c r="CQ9" s="87"/>
      <c r="CR9" s="87"/>
      <c r="CS9" s="87"/>
      <c r="CT9" s="87"/>
      <c r="CU9" s="87"/>
      <c r="CV9" s="87"/>
      <c r="CW9" s="87"/>
      <c r="CX9" s="87"/>
      <c r="CY9" s="87"/>
      <c r="CZ9" s="87"/>
      <c r="DA9" s="87"/>
      <c r="DB9" s="87"/>
      <c r="DC9" s="87"/>
      <c r="DD9" s="87"/>
      <c r="DE9" s="87"/>
      <c r="DF9" s="87"/>
      <c r="DG9" s="87"/>
      <c r="DH9" s="87"/>
      <c r="DI9" s="87"/>
      <c r="DJ9" s="87"/>
      <c r="DK9" s="87"/>
      <c r="DL9" s="87"/>
      <c r="DM9" s="87"/>
      <c r="DN9" s="87"/>
      <c r="DO9" s="87"/>
      <c r="DP9" s="87"/>
      <c r="DQ9" s="87"/>
      <c r="DR9" s="87"/>
      <c r="DS9" s="87"/>
      <c r="DT9" s="87"/>
      <c r="DU9" s="87"/>
      <c r="DV9" s="87"/>
      <c r="DW9" s="87"/>
      <c r="DX9" s="87"/>
      <c r="DY9" s="87"/>
      <c r="DZ9" s="87"/>
      <c r="EA9" s="87"/>
      <c r="EB9" s="87"/>
      <c r="EC9" s="87"/>
      <c r="ED9" s="87"/>
      <c r="EE9" s="87"/>
      <c r="EF9" s="87"/>
      <c r="EG9" s="87"/>
      <c r="EH9" s="87"/>
      <c r="EI9" s="87"/>
      <c r="EJ9" s="87"/>
      <c r="EK9" s="87"/>
      <c r="EL9" s="87"/>
      <c r="EM9" s="87"/>
      <c r="EN9" s="87"/>
      <c r="EO9" s="87"/>
      <c r="EP9" s="87"/>
      <c r="EQ9" s="87"/>
      <c r="ER9" s="87"/>
      <c r="ES9" s="87"/>
      <c r="ET9" s="87"/>
      <c r="EU9" s="87"/>
      <c r="EV9" s="87"/>
      <c r="EW9" s="87"/>
      <c r="EX9" s="87"/>
      <c r="EY9" s="87"/>
      <c r="EZ9" s="87"/>
      <c r="FA9" s="87"/>
      <c r="FB9" s="87"/>
      <c r="FC9" s="87"/>
      <c r="FD9" s="87"/>
      <c r="FE9" s="87"/>
      <c r="FF9" s="87"/>
      <c r="FG9" s="87"/>
      <c r="FH9" s="87"/>
      <c r="FI9" s="87"/>
      <c r="FJ9" s="87"/>
      <c r="FK9" s="87"/>
      <c r="FL9" s="87"/>
      <c r="FM9" s="87"/>
      <c r="FN9" s="87"/>
      <c r="FO9" s="87"/>
      <c r="FP9" s="87"/>
      <c r="FQ9" s="87"/>
      <c r="FR9" s="87"/>
      <c r="FS9" s="87"/>
      <c r="FT9" s="87"/>
      <c r="FU9" s="87"/>
      <c r="FV9" s="87"/>
      <c r="FW9" s="87"/>
      <c r="FX9" s="87"/>
      <c r="FY9" s="87"/>
      <c r="FZ9" s="87"/>
      <c r="GA9" s="87"/>
      <c r="GB9" s="87"/>
      <c r="GC9" s="87"/>
      <c r="GD9" s="87"/>
      <c r="GE9" s="87"/>
      <c r="GF9" s="87"/>
      <c r="GG9" s="87"/>
      <c r="GH9" s="87"/>
      <c r="GI9" s="87"/>
      <c r="GJ9" s="87"/>
      <c r="GK9" s="87"/>
      <c r="GL9" s="87"/>
      <c r="GM9" s="87"/>
      <c r="GN9" s="87"/>
      <c r="GO9" s="87"/>
      <c r="GP9" s="87"/>
      <c r="GQ9" s="87"/>
      <c r="GR9" s="87"/>
      <c r="GS9" s="87"/>
      <c r="GT9" s="87"/>
      <c r="GU9" s="87"/>
      <c r="GV9" s="87"/>
      <c r="GW9" s="87"/>
      <c r="GX9" s="87"/>
      <c r="GY9" s="87"/>
      <c r="GZ9" s="87"/>
      <c r="HA9" s="87"/>
      <c r="HB9" s="87"/>
      <c r="HC9" s="87"/>
      <c r="HD9" s="87"/>
      <c r="HE9" s="87"/>
      <c r="HF9" s="87"/>
      <c r="HG9" s="87"/>
      <c r="HH9" s="87"/>
      <c r="HI9" s="87"/>
      <c r="HJ9" s="87"/>
      <c r="HK9" s="87"/>
      <c r="HL9" s="87"/>
      <c r="HM9" s="87"/>
      <c r="HN9" s="87"/>
      <c r="HO9" s="87"/>
      <c r="HP9" s="87"/>
      <c r="HQ9" s="87"/>
      <c r="HR9" s="87"/>
      <c r="HS9" s="87"/>
      <c r="HT9" s="87"/>
      <c r="HU9" s="87"/>
      <c r="HV9" s="87"/>
      <c r="HW9" s="87"/>
      <c r="HX9" s="87"/>
      <c r="HY9" s="87"/>
      <c r="HZ9" s="87"/>
      <c r="IA9" s="87"/>
      <c r="IB9" s="87"/>
      <c r="IC9" s="87"/>
      <c r="ID9" s="87"/>
      <c r="IE9" s="87"/>
      <c r="IF9" s="87"/>
      <c r="IG9" s="87"/>
      <c r="IH9" s="87"/>
      <c r="II9" s="87"/>
      <c r="IJ9" s="87"/>
      <c r="IK9" s="87"/>
      <c r="IL9" s="87"/>
      <c r="IM9" s="87"/>
      <c r="IN9" s="87"/>
      <c r="IO9" s="87"/>
      <c r="IP9" s="87"/>
    </row>
    <row r="10" spans="1:255" s="91" customFormat="1" ht="16.5">
      <c r="A10" s="161"/>
      <c r="B10" s="87"/>
      <c r="C10" s="152"/>
      <c r="D10" s="152"/>
      <c r="E10" s="152"/>
      <c r="F10" s="152"/>
      <c r="G10" s="90"/>
      <c r="H10" s="90"/>
      <c r="I10" s="90"/>
    </row>
    <row r="11" spans="1:255" s="91" customFormat="1" ht="16.5">
      <c r="A11" s="88"/>
      <c r="B11" s="159"/>
      <c r="C11" s="584" t="s">
        <v>15834</v>
      </c>
      <c r="D11" s="584"/>
      <c r="E11" s="584"/>
      <c r="F11" s="584"/>
      <c r="G11" s="160">
        <v>5</v>
      </c>
      <c r="H11" s="159" t="s">
        <v>15839</v>
      </c>
      <c r="I11" s="160">
        <v>15</v>
      </c>
      <c r="J11" s="88"/>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7"/>
      <c r="CD11" s="87"/>
      <c r="CE11" s="87"/>
      <c r="CF11" s="87"/>
      <c r="CG11" s="87"/>
      <c r="CH11" s="87"/>
      <c r="CI11" s="87"/>
      <c r="CJ11" s="87"/>
      <c r="CK11" s="87"/>
      <c r="CL11" s="87"/>
      <c r="CM11" s="87"/>
      <c r="CN11" s="87"/>
      <c r="CO11" s="87"/>
      <c r="CP11" s="87"/>
      <c r="CQ11" s="87"/>
      <c r="CR11" s="87"/>
      <c r="CS11" s="87"/>
      <c r="CT11" s="87"/>
      <c r="CU11" s="87"/>
      <c r="CV11" s="87"/>
      <c r="CW11" s="87"/>
      <c r="CX11" s="87"/>
      <c r="CY11" s="87"/>
      <c r="CZ11" s="87"/>
      <c r="DA11" s="87"/>
      <c r="DB11" s="87"/>
      <c r="DC11" s="87"/>
      <c r="DD11" s="87"/>
      <c r="DE11" s="87"/>
      <c r="DF11" s="87"/>
      <c r="DG11" s="87"/>
      <c r="DH11" s="87"/>
      <c r="DI11" s="87"/>
      <c r="DJ11" s="87"/>
      <c r="DK11" s="87"/>
      <c r="DL11" s="87"/>
      <c r="DM11" s="87"/>
      <c r="DN11" s="87"/>
      <c r="DO11" s="87"/>
      <c r="DP11" s="87"/>
      <c r="DQ11" s="87"/>
      <c r="DR11" s="87"/>
      <c r="DS11" s="87"/>
      <c r="DT11" s="87"/>
      <c r="DU11" s="87"/>
      <c r="DV11" s="87"/>
      <c r="DW11" s="87"/>
      <c r="DX11" s="87"/>
      <c r="DY11" s="87"/>
      <c r="DZ11" s="87"/>
      <c r="EA11" s="87"/>
      <c r="EB11" s="87"/>
      <c r="EC11" s="87"/>
      <c r="ED11" s="87"/>
      <c r="EE11" s="87"/>
      <c r="EF11" s="87"/>
      <c r="EG11" s="87"/>
      <c r="EH11" s="87"/>
      <c r="EI11" s="87"/>
      <c r="EJ11" s="87"/>
      <c r="EK11" s="87"/>
      <c r="EL11" s="87"/>
      <c r="EM11" s="87"/>
      <c r="EN11" s="87"/>
      <c r="EO11" s="87"/>
      <c r="EP11" s="87"/>
      <c r="EQ11" s="87"/>
      <c r="ER11" s="87"/>
      <c r="ES11" s="87"/>
      <c r="ET11" s="87"/>
      <c r="EU11" s="87"/>
      <c r="EV11" s="87"/>
      <c r="EW11" s="87"/>
      <c r="EX11" s="87"/>
      <c r="EY11" s="87"/>
      <c r="EZ11" s="87"/>
      <c r="FA11" s="87"/>
      <c r="FB11" s="87"/>
      <c r="FC11" s="87"/>
      <c r="FD11" s="87"/>
      <c r="FE11" s="87"/>
      <c r="FF11" s="87"/>
      <c r="FG11" s="87"/>
      <c r="FH11" s="87"/>
      <c r="FI11" s="87"/>
      <c r="FJ11" s="87"/>
      <c r="FK11" s="87"/>
      <c r="FL11" s="87"/>
      <c r="FM11" s="87"/>
      <c r="FN11" s="87"/>
      <c r="FO11" s="87"/>
      <c r="FP11" s="87"/>
      <c r="FQ11" s="87"/>
      <c r="FR11" s="87"/>
      <c r="FS11" s="87"/>
      <c r="FT11" s="87"/>
      <c r="FU11" s="87"/>
      <c r="FV11" s="87"/>
      <c r="FW11" s="87"/>
      <c r="FX11" s="87"/>
      <c r="FY11" s="87"/>
      <c r="FZ11" s="87"/>
      <c r="GA11" s="87"/>
      <c r="GB11" s="87"/>
      <c r="GC11" s="87"/>
      <c r="GD11" s="87"/>
      <c r="GE11" s="87"/>
      <c r="GF11" s="87"/>
      <c r="GG11" s="87"/>
      <c r="GH11" s="87"/>
      <c r="GI11" s="87"/>
      <c r="GJ11" s="87"/>
      <c r="GK11" s="87"/>
      <c r="GL11" s="87"/>
      <c r="GM11" s="87"/>
      <c r="GN11" s="87"/>
      <c r="GO11" s="87"/>
      <c r="GP11" s="87"/>
      <c r="GQ11" s="87"/>
      <c r="GR11" s="87"/>
      <c r="GS11" s="87"/>
      <c r="GT11" s="87"/>
      <c r="GU11" s="87"/>
      <c r="GV11" s="87"/>
      <c r="GW11" s="87"/>
      <c r="GX11" s="87"/>
      <c r="GY11" s="87"/>
      <c r="GZ11" s="87"/>
      <c r="HA11" s="87"/>
      <c r="HB11" s="87"/>
      <c r="HC11" s="87"/>
      <c r="HD11" s="87"/>
      <c r="HE11" s="87"/>
      <c r="HF11" s="87"/>
      <c r="HG11" s="87"/>
      <c r="HH11" s="87"/>
      <c r="HI11" s="87"/>
      <c r="HJ11" s="87"/>
      <c r="HK11" s="87"/>
      <c r="HL11" s="87"/>
      <c r="HM11" s="87"/>
      <c r="HN11" s="87"/>
      <c r="HO11" s="87"/>
      <c r="HP11" s="87"/>
      <c r="HQ11" s="87"/>
      <c r="HR11" s="87"/>
      <c r="HS11" s="87"/>
      <c r="HT11" s="87"/>
      <c r="HU11" s="87"/>
      <c r="HV11" s="87"/>
      <c r="HW11" s="87"/>
      <c r="HX11" s="87"/>
      <c r="HY11" s="87"/>
      <c r="HZ11" s="87"/>
      <c r="IA11" s="87"/>
      <c r="IB11" s="87"/>
      <c r="IC11" s="87"/>
      <c r="ID11" s="87"/>
      <c r="IE11" s="87"/>
      <c r="IF11" s="87"/>
      <c r="IG11" s="87"/>
      <c r="IH11" s="87"/>
      <c r="II11" s="87"/>
      <c r="IJ11" s="87"/>
      <c r="IK11" s="87"/>
      <c r="IL11" s="87"/>
      <c r="IM11" s="87"/>
      <c r="IN11" s="87"/>
      <c r="IO11" s="87"/>
      <c r="IP11" s="87"/>
    </row>
    <row r="12" spans="1:255" s="91" customFormat="1" ht="16.5">
      <c r="A12" s="161"/>
      <c r="B12" s="87"/>
      <c r="C12" s="152"/>
      <c r="D12" s="152"/>
      <c r="E12" s="152"/>
      <c r="F12" s="152"/>
      <c r="G12" s="90"/>
      <c r="H12" s="90"/>
      <c r="I12" s="90"/>
    </row>
    <row r="13" spans="1:255" s="91" customFormat="1" ht="16.5">
      <c r="A13" s="88"/>
      <c r="B13" s="159"/>
      <c r="C13" s="584" t="s">
        <v>15840</v>
      </c>
      <c r="D13" s="584"/>
      <c r="E13" s="584"/>
      <c r="F13" s="584"/>
      <c r="G13" s="160">
        <v>16</v>
      </c>
      <c r="H13" s="159" t="s">
        <v>15839</v>
      </c>
      <c r="I13" s="160">
        <v>17</v>
      </c>
      <c r="J13" s="88"/>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BW13" s="87"/>
      <c r="BX13" s="87"/>
      <c r="BY13" s="87"/>
      <c r="BZ13" s="87"/>
      <c r="CA13" s="87"/>
      <c r="CB13" s="87"/>
      <c r="CC13" s="87"/>
      <c r="CD13" s="87"/>
      <c r="CE13" s="87"/>
      <c r="CF13" s="87"/>
      <c r="CG13" s="87"/>
      <c r="CH13" s="87"/>
      <c r="CI13" s="87"/>
      <c r="CJ13" s="87"/>
      <c r="CK13" s="87"/>
      <c r="CL13" s="87"/>
      <c r="CM13" s="87"/>
      <c r="CN13" s="87"/>
      <c r="CO13" s="87"/>
      <c r="CP13" s="87"/>
      <c r="CQ13" s="87"/>
      <c r="CR13" s="87"/>
      <c r="CS13" s="87"/>
      <c r="CT13" s="87"/>
      <c r="CU13" s="87"/>
      <c r="CV13" s="87"/>
      <c r="CW13" s="87"/>
      <c r="CX13" s="87"/>
      <c r="CY13" s="87"/>
      <c r="CZ13" s="87"/>
      <c r="DA13" s="87"/>
      <c r="DB13" s="87"/>
      <c r="DC13" s="87"/>
      <c r="DD13" s="87"/>
      <c r="DE13" s="87"/>
      <c r="DF13" s="87"/>
      <c r="DG13" s="87"/>
      <c r="DH13" s="87"/>
      <c r="DI13" s="87"/>
      <c r="DJ13" s="87"/>
      <c r="DK13" s="87"/>
      <c r="DL13" s="87"/>
      <c r="DM13" s="87"/>
      <c r="DN13" s="87"/>
      <c r="DO13" s="87"/>
      <c r="DP13" s="87"/>
      <c r="DQ13" s="87"/>
      <c r="DR13" s="87"/>
      <c r="DS13" s="87"/>
      <c r="DT13" s="87"/>
      <c r="DU13" s="87"/>
      <c r="DV13" s="87"/>
      <c r="DW13" s="87"/>
      <c r="DX13" s="87"/>
      <c r="DY13" s="87"/>
      <c r="DZ13" s="87"/>
      <c r="EA13" s="87"/>
      <c r="EB13" s="87"/>
      <c r="EC13" s="87"/>
      <c r="ED13" s="87"/>
      <c r="EE13" s="87"/>
      <c r="EF13" s="87"/>
      <c r="EG13" s="87"/>
      <c r="EH13" s="87"/>
      <c r="EI13" s="87"/>
      <c r="EJ13" s="87"/>
      <c r="EK13" s="87"/>
      <c r="EL13" s="87"/>
      <c r="EM13" s="87"/>
      <c r="EN13" s="87"/>
      <c r="EO13" s="87"/>
      <c r="EP13" s="87"/>
      <c r="EQ13" s="87"/>
      <c r="ER13" s="87"/>
      <c r="ES13" s="87"/>
      <c r="ET13" s="87"/>
      <c r="EU13" s="87"/>
      <c r="EV13" s="87"/>
      <c r="EW13" s="87"/>
      <c r="EX13" s="87"/>
      <c r="EY13" s="87"/>
      <c r="EZ13" s="87"/>
      <c r="FA13" s="87"/>
      <c r="FB13" s="87"/>
      <c r="FC13" s="87"/>
      <c r="FD13" s="87"/>
      <c r="FE13" s="87"/>
      <c r="FF13" s="87"/>
      <c r="FG13" s="87"/>
      <c r="FH13" s="87"/>
      <c r="FI13" s="87"/>
      <c r="FJ13" s="87"/>
      <c r="FK13" s="87"/>
      <c r="FL13" s="87"/>
      <c r="FM13" s="87"/>
      <c r="FN13" s="87"/>
      <c r="FO13" s="87"/>
      <c r="FP13" s="87"/>
      <c r="FQ13" s="87"/>
      <c r="FR13" s="87"/>
      <c r="FS13" s="87"/>
      <c r="FT13" s="87"/>
      <c r="FU13" s="87"/>
      <c r="FV13" s="87"/>
      <c r="FW13" s="87"/>
      <c r="FX13" s="87"/>
      <c r="FY13" s="87"/>
      <c r="FZ13" s="87"/>
      <c r="GA13" s="87"/>
      <c r="GB13" s="87"/>
      <c r="GC13" s="87"/>
      <c r="GD13" s="87"/>
      <c r="GE13" s="87"/>
      <c r="GF13" s="87"/>
      <c r="GG13" s="87"/>
      <c r="GH13" s="87"/>
      <c r="GI13" s="87"/>
      <c r="GJ13" s="87"/>
      <c r="GK13" s="87"/>
      <c r="GL13" s="87"/>
      <c r="GM13" s="87"/>
      <c r="GN13" s="87"/>
      <c r="GO13" s="87"/>
      <c r="GP13" s="87"/>
      <c r="GQ13" s="87"/>
      <c r="GR13" s="87"/>
      <c r="GS13" s="87"/>
      <c r="GT13" s="87"/>
      <c r="GU13" s="87"/>
      <c r="GV13" s="87"/>
      <c r="GW13" s="87"/>
      <c r="GX13" s="87"/>
      <c r="GY13" s="87"/>
      <c r="GZ13" s="87"/>
      <c r="HA13" s="87"/>
      <c r="HB13" s="87"/>
      <c r="HC13" s="87"/>
      <c r="HD13" s="87"/>
      <c r="HE13" s="87"/>
      <c r="HF13" s="87"/>
      <c r="HG13" s="87"/>
      <c r="HH13" s="87"/>
      <c r="HI13" s="87"/>
      <c r="HJ13" s="87"/>
      <c r="HK13" s="87"/>
      <c r="HL13" s="87"/>
      <c r="HM13" s="87"/>
      <c r="HN13" s="87"/>
      <c r="HO13" s="87"/>
      <c r="HP13" s="87"/>
      <c r="HQ13" s="87"/>
      <c r="HR13" s="87"/>
      <c r="HS13" s="87"/>
      <c r="HT13" s="87"/>
      <c r="HU13" s="87"/>
      <c r="HV13" s="87"/>
      <c r="HW13" s="87"/>
      <c r="HX13" s="87"/>
      <c r="HY13" s="87"/>
      <c r="HZ13" s="87"/>
      <c r="IA13" s="87"/>
      <c r="IB13" s="87"/>
      <c r="IC13" s="87"/>
      <c r="ID13" s="87"/>
      <c r="IE13" s="87"/>
      <c r="IF13" s="87"/>
      <c r="IG13" s="87"/>
      <c r="IH13" s="87"/>
      <c r="II13" s="87"/>
      <c r="IJ13" s="87"/>
      <c r="IK13" s="87"/>
      <c r="IL13" s="87"/>
      <c r="IM13" s="87"/>
      <c r="IN13" s="87"/>
      <c r="IO13" s="87"/>
      <c r="IP13" s="87"/>
    </row>
    <row r="14" spans="1:255" s="91" customFormat="1" ht="16.5">
      <c r="A14" s="161"/>
      <c r="B14" s="87"/>
      <c r="C14" s="152"/>
      <c r="D14" s="152"/>
      <c r="E14" s="152"/>
      <c r="F14" s="152"/>
      <c r="G14" s="90"/>
      <c r="H14" s="90"/>
      <c r="I14" s="90"/>
    </row>
    <row r="15" spans="1:255" s="91" customFormat="1" ht="16.5">
      <c r="A15" s="88"/>
      <c r="B15" s="159"/>
      <c r="C15" s="584" t="s">
        <v>10</v>
      </c>
      <c r="D15" s="584"/>
      <c r="E15" s="584"/>
      <c r="F15" s="584"/>
      <c r="G15" s="160">
        <v>18</v>
      </c>
      <c r="H15" s="159" t="s">
        <v>15839</v>
      </c>
      <c r="I15" s="160">
        <v>57</v>
      </c>
      <c r="J15" s="88"/>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7"/>
      <c r="CD15" s="87"/>
      <c r="CE15" s="87"/>
      <c r="CF15" s="87"/>
      <c r="CG15" s="87"/>
      <c r="CH15" s="87"/>
      <c r="CI15" s="87"/>
      <c r="CJ15" s="87"/>
      <c r="CK15" s="87"/>
      <c r="CL15" s="87"/>
      <c r="CM15" s="87"/>
      <c r="CN15" s="87"/>
      <c r="CO15" s="87"/>
      <c r="CP15" s="87"/>
      <c r="CQ15" s="87"/>
      <c r="CR15" s="87"/>
      <c r="CS15" s="87"/>
      <c r="CT15" s="87"/>
      <c r="CU15" s="87"/>
      <c r="CV15" s="87"/>
      <c r="CW15" s="87"/>
      <c r="CX15" s="87"/>
      <c r="CY15" s="87"/>
      <c r="CZ15" s="87"/>
      <c r="DA15" s="87"/>
      <c r="DB15" s="87"/>
      <c r="DC15" s="87"/>
      <c r="DD15" s="87"/>
      <c r="DE15" s="87"/>
      <c r="DF15" s="87"/>
      <c r="DG15" s="87"/>
      <c r="DH15" s="87"/>
      <c r="DI15" s="87"/>
      <c r="DJ15" s="87"/>
      <c r="DK15" s="87"/>
      <c r="DL15" s="87"/>
      <c r="DM15" s="87"/>
      <c r="DN15" s="87"/>
      <c r="DO15" s="87"/>
      <c r="DP15" s="87"/>
      <c r="DQ15" s="87"/>
      <c r="DR15" s="87"/>
      <c r="DS15" s="87"/>
      <c r="DT15" s="87"/>
      <c r="DU15" s="87"/>
      <c r="DV15" s="87"/>
      <c r="DW15" s="87"/>
      <c r="DX15" s="87"/>
      <c r="DY15" s="87"/>
      <c r="DZ15" s="87"/>
      <c r="EA15" s="87"/>
      <c r="EB15" s="87"/>
      <c r="EC15" s="87"/>
      <c r="ED15" s="87"/>
      <c r="EE15" s="87"/>
      <c r="EF15" s="87"/>
      <c r="EG15" s="87"/>
      <c r="EH15" s="87"/>
      <c r="EI15" s="87"/>
      <c r="EJ15" s="87"/>
      <c r="EK15" s="87"/>
      <c r="EL15" s="87"/>
      <c r="EM15" s="87"/>
      <c r="EN15" s="87"/>
      <c r="EO15" s="87"/>
      <c r="EP15" s="87"/>
      <c r="EQ15" s="87"/>
      <c r="ER15" s="87"/>
      <c r="ES15" s="87"/>
      <c r="ET15" s="87"/>
      <c r="EU15" s="87"/>
      <c r="EV15" s="87"/>
      <c r="EW15" s="87"/>
      <c r="EX15" s="87"/>
      <c r="EY15" s="87"/>
      <c r="EZ15" s="87"/>
      <c r="FA15" s="87"/>
      <c r="FB15" s="87"/>
      <c r="FC15" s="87"/>
      <c r="FD15" s="87"/>
      <c r="FE15" s="87"/>
      <c r="FF15" s="87"/>
      <c r="FG15" s="87"/>
      <c r="FH15" s="87"/>
      <c r="FI15" s="87"/>
      <c r="FJ15" s="87"/>
      <c r="FK15" s="87"/>
      <c r="FL15" s="87"/>
      <c r="FM15" s="87"/>
      <c r="FN15" s="87"/>
      <c r="FO15" s="87"/>
      <c r="FP15" s="87"/>
      <c r="FQ15" s="87"/>
      <c r="FR15" s="87"/>
      <c r="FS15" s="87"/>
      <c r="FT15" s="87"/>
      <c r="FU15" s="87"/>
      <c r="FV15" s="87"/>
      <c r="FW15" s="87"/>
      <c r="FX15" s="87"/>
      <c r="FY15" s="87"/>
      <c r="FZ15" s="87"/>
      <c r="GA15" s="87"/>
      <c r="GB15" s="87"/>
      <c r="GC15" s="87"/>
      <c r="GD15" s="87"/>
      <c r="GE15" s="87"/>
      <c r="GF15" s="87"/>
      <c r="GG15" s="87"/>
      <c r="GH15" s="87"/>
      <c r="GI15" s="87"/>
      <c r="GJ15" s="87"/>
      <c r="GK15" s="87"/>
      <c r="GL15" s="87"/>
      <c r="GM15" s="87"/>
      <c r="GN15" s="87"/>
      <c r="GO15" s="87"/>
      <c r="GP15" s="87"/>
      <c r="GQ15" s="87"/>
      <c r="GR15" s="87"/>
      <c r="GS15" s="87"/>
      <c r="GT15" s="87"/>
      <c r="GU15" s="87"/>
      <c r="GV15" s="87"/>
      <c r="GW15" s="87"/>
      <c r="GX15" s="87"/>
      <c r="GY15" s="87"/>
      <c r="GZ15" s="87"/>
      <c r="HA15" s="87"/>
      <c r="HB15" s="87"/>
      <c r="HC15" s="87"/>
      <c r="HD15" s="87"/>
      <c r="HE15" s="87"/>
      <c r="HF15" s="87"/>
      <c r="HG15" s="87"/>
      <c r="HH15" s="87"/>
      <c r="HI15" s="87"/>
      <c r="HJ15" s="87"/>
      <c r="HK15" s="87"/>
      <c r="HL15" s="87"/>
      <c r="HM15" s="87"/>
      <c r="HN15" s="87"/>
      <c r="HO15" s="87"/>
      <c r="HP15" s="87"/>
      <c r="HQ15" s="87"/>
      <c r="HR15" s="87"/>
      <c r="HS15" s="87"/>
      <c r="HT15" s="87"/>
      <c r="HU15" s="87"/>
      <c r="HV15" s="87"/>
      <c r="HW15" s="87"/>
      <c r="HX15" s="87"/>
      <c r="HY15" s="87"/>
      <c r="HZ15" s="87"/>
      <c r="IA15" s="87"/>
      <c r="IB15" s="87"/>
      <c r="IC15" s="87"/>
      <c r="ID15" s="87"/>
      <c r="IE15" s="87"/>
      <c r="IF15" s="87"/>
      <c r="IG15" s="87"/>
      <c r="IH15" s="87"/>
      <c r="II15" s="87"/>
      <c r="IJ15" s="87"/>
      <c r="IK15" s="87"/>
      <c r="IL15" s="87"/>
      <c r="IM15" s="87"/>
      <c r="IN15" s="87"/>
      <c r="IO15" s="87"/>
      <c r="IP15" s="87"/>
    </row>
    <row r="16" spans="1:255" s="91" customFormat="1" ht="16.5">
      <c r="A16" s="161"/>
      <c r="B16" s="87"/>
      <c r="C16" s="152"/>
      <c r="D16" s="152"/>
      <c r="E16" s="152"/>
      <c r="F16" s="152"/>
      <c r="G16" s="90"/>
      <c r="H16" s="90"/>
      <c r="I16" s="90"/>
    </row>
    <row r="17" spans="1:255" s="91" customFormat="1" ht="16.5">
      <c r="A17" s="88"/>
      <c r="B17" s="159"/>
      <c r="C17" s="584" t="s">
        <v>15835</v>
      </c>
      <c r="D17" s="584"/>
      <c r="E17" s="584"/>
      <c r="F17" s="584"/>
      <c r="G17" s="160">
        <v>58</v>
      </c>
      <c r="H17" s="159" t="s">
        <v>15839</v>
      </c>
      <c r="I17" s="160">
        <v>59</v>
      </c>
      <c r="J17" s="88"/>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87"/>
      <c r="CS17" s="87"/>
      <c r="CT17" s="87"/>
      <c r="CU17" s="87"/>
      <c r="CV17" s="87"/>
      <c r="CW17" s="87"/>
      <c r="CX17" s="87"/>
      <c r="CY17" s="87"/>
      <c r="CZ17" s="87"/>
      <c r="DA17" s="87"/>
      <c r="DB17" s="87"/>
      <c r="DC17" s="87"/>
      <c r="DD17" s="87"/>
      <c r="DE17" s="87"/>
      <c r="DF17" s="87"/>
      <c r="DG17" s="87"/>
      <c r="DH17" s="87"/>
      <c r="DI17" s="87"/>
      <c r="DJ17" s="87"/>
      <c r="DK17" s="87"/>
      <c r="DL17" s="87"/>
      <c r="DM17" s="87"/>
      <c r="DN17" s="87"/>
      <c r="DO17" s="87"/>
      <c r="DP17" s="87"/>
      <c r="DQ17" s="87"/>
      <c r="DR17" s="87"/>
      <c r="DS17" s="87"/>
      <c r="DT17" s="87"/>
      <c r="DU17" s="87"/>
      <c r="DV17" s="87"/>
      <c r="DW17" s="87"/>
      <c r="DX17" s="87"/>
      <c r="DY17" s="87"/>
      <c r="DZ17" s="87"/>
      <c r="EA17" s="87"/>
      <c r="EB17" s="87"/>
      <c r="EC17" s="87"/>
      <c r="ED17" s="87"/>
      <c r="EE17" s="87"/>
      <c r="EF17" s="87"/>
      <c r="EG17" s="87"/>
      <c r="EH17" s="87"/>
      <c r="EI17" s="87"/>
      <c r="EJ17" s="87"/>
      <c r="EK17" s="87"/>
      <c r="EL17" s="87"/>
      <c r="EM17" s="87"/>
      <c r="EN17" s="87"/>
      <c r="EO17" s="87"/>
      <c r="EP17" s="87"/>
      <c r="EQ17" s="87"/>
      <c r="ER17" s="87"/>
      <c r="ES17" s="87"/>
      <c r="ET17" s="87"/>
      <c r="EU17" s="87"/>
      <c r="EV17" s="87"/>
      <c r="EW17" s="87"/>
      <c r="EX17" s="87"/>
      <c r="EY17" s="87"/>
      <c r="EZ17" s="87"/>
      <c r="FA17" s="87"/>
      <c r="FB17" s="87"/>
      <c r="FC17" s="87"/>
      <c r="FD17" s="87"/>
      <c r="FE17" s="87"/>
      <c r="FF17" s="87"/>
      <c r="FG17" s="87"/>
      <c r="FH17" s="87"/>
      <c r="FI17" s="87"/>
      <c r="FJ17" s="87"/>
      <c r="FK17" s="87"/>
      <c r="FL17" s="87"/>
      <c r="FM17" s="87"/>
      <c r="FN17" s="87"/>
      <c r="FO17" s="87"/>
      <c r="FP17" s="87"/>
      <c r="FQ17" s="87"/>
      <c r="FR17" s="87"/>
      <c r="FS17" s="87"/>
      <c r="FT17" s="87"/>
      <c r="FU17" s="87"/>
      <c r="FV17" s="87"/>
      <c r="FW17" s="87"/>
      <c r="FX17" s="87"/>
      <c r="FY17" s="87"/>
      <c r="FZ17" s="87"/>
      <c r="GA17" s="87"/>
      <c r="GB17" s="87"/>
      <c r="GC17" s="87"/>
      <c r="GD17" s="87"/>
      <c r="GE17" s="87"/>
      <c r="GF17" s="87"/>
      <c r="GG17" s="87"/>
      <c r="GH17" s="87"/>
      <c r="GI17" s="87"/>
      <c r="GJ17" s="87"/>
      <c r="GK17" s="87"/>
      <c r="GL17" s="87"/>
      <c r="GM17" s="87"/>
      <c r="GN17" s="87"/>
      <c r="GO17" s="87"/>
      <c r="GP17" s="87"/>
      <c r="GQ17" s="87"/>
      <c r="GR17" s="87"/>
      <c r="GS17" s="87"/>
      <c r="GT17" s="87"/>
      <c r="GU17" s="87"/>
      <c r="GV17" s="87"/>
      <c r="GW17" s="87"/>
      <c r="GX17" s="87"/>
      <c r="GY17" s="87"/>
      <c r="GZ17" s="87"/>
      <c r="HA17" s="87"/>
      <c r="HB17" s="87"/>
      <c r="HC17" s="87"/>
      <c r="HD17" s="87"/>
      <c r="HE17" s="87"/>
      <c r="HF17" s="87"/>
      <c r="HG17" s="87"/>
      <c r="HH17" s="87"/>
      <c r="HI17" s="87"/>
      <c r="HJ17" s="87"/>
      <c r="HK17" s="87"/>
      <c r="HL17" s="87"/>
      <c r="HM17" s="87"/>
      <c r="HN17" s="87"/>
      <c r="HO17" s="87"/>
      <c r="HP17" s="87"/>
      <c r="HQ17" s="87"/>
      <c r="HR17" s="87"/>
      <c r="HS17" s="87"/>
      <c r="HT17" s="87"/>
      <c r="HU17" s="87"/>
      <c r="HV17" s="87"/>
      <c r="HW17" s="87"/>
      <c r="HX17" s="87"/>
      <c r="HY17" s="87"/>
      <c r="HZ17" s="87"/>
      <c r="IA17" s="87"/>
      <c r="IB17" s="87"/>
      <c r="IC17" s="87"/>
      <c r="ID17" s="87"/>
      <c r="IE17" s="87"/>
      <c r="IF17" s="87"/>
      <c r="IG17" s="87"/>
      <c r="IH17" s="87"/>
      <c r="II17" s="87"/>
      <c r="IJ17" s="87"/>
      <c r="IK17" s="87"/>
      <c r="IL17" s="87"/>
      <c r="IM17" s="87"/>
      <c r="IN17" s="87"/>
      <c r="IO17" s="87"/>
      <c r="IP17" s="87"/>
    </row>
    <row r="18" spans="1:255" s="91" customFormat="1" ht="16.5">
      <c r="A18" s="161"/>
      <c r="B18" s="87"/>
      <c r="C18" s="152"/>
      <c r="D18" s="152"/>
      <c r="E18" s="152"/>
      <c r="F18" s="152"/>
      <c r="G18" s="90"/>
      <c r="H18" s="90"/>
      <c r="I18" s="90"/>
    </row>
    <row r="19" spans="1:255" s="91" customFormat="1" ht="16.5">
      <c r="A19" s="88"/>
      <c r="B19" s="159"/>
      <c r="C19" s="584" t="s">
        <v>15841</v>
      </c>
      <c r="D19" s="584"/>
      <c r="E19" s="584"/>
      <c r="F19" s="584"/>
      <c r="G19" s="160">
        <v>60</v>
      </c>
      <c r="H19" s="159" t="s">
        <v>15839</v>
      </c>
      <c r="I19" s="160">
        <v>61</v>
      </c>
      <c r="J19" s="88"/>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7"/>
      <c r="CR19" s="87"/>
      <c r="CS19" s="87"/>
      <c r="CT19" s="87"/>
      <c r="CU19" s="87"/>
      <c r="CV19" s="87"/>
      <c r="CW19" s="87"/>
      <c r="CX19" s="87"/>
      <c r="CY19" s="87"/>
      <c r="CZ19" s="87"/>
      <c r="DA19" s="87"/>
      <c r="DB19" s="87"/>
      <c r="DC19" s="87"/>
      <c r="DD19" s="87"/>
      <c r="DE19" s="87"/>
      <c r="DF19" s="87"/>
      <c r="DG19" s="87"/>
      <c r="DH19" s="87"/>
      <c r="DI19" s="87"/>
      <c r="DJ19" s="87"/>
      <c r="DK19" s="87"/>
      <c r="DL19" s="87"/>
      <c r="DM19" s="87"/>
      <c r="DN19" s="87"/>
      <c r="DO19" s="87"/>
      <c r="DP19" s="87"/>
      <c r="DQ19" s="87"/>
      <c r="DR19" s="87"/>
      <c r="DS19" s="87"/>
      <c r="DT19" s="87"/>
      <c r="DU19" s="87"/>
      <c r="DV19" s="87"/>
      <c r="DW19" s="87"/>
      <c r="DX19" s="87"/>
      <c r="DY19" s="87"/>
      <c r="DZ19" s="87"/>
      <c r="EA19" s="87"/>
      <c r="EB19" s="87"/>
      <c r="EC19" s="87"/>
      <c r="ED19" s="87"/>
      <c r="EE19" s="87"/>
      <c r="EF19" s="87"/>
      <c r="EG19" s="87"/>
      <c r="EH19" s="87"/>
      <c r="EI19" s="87"/>
      <c r="EJ19" s="87"/>
      <c r="EK19" s="87"/>
      <c r="EL19" s="87"/>
      <c r="EM19" s="87"/>
      <c r="EN19" s="87"/>
      <c r="EO19" s="87"/>
      <c r="EP19" s="87"/>
      <c r="EQ19" s="87"/>
      <c r="ER19" s="87"/>
      <c r="ES19" s="87"/>
      <c r="ET19" s="87"/>
      <c r="EU19" s="87"/>
      <c r="EV19" s="87"/>
      <c r="EW19" s="87"/>
      <c r="EX19" s="87"/>
      <c r="EY19" s="87"/>
      <c r="EZ19" s="87"/>
      <c r="FA19" s="87"/>
      <c r="FB19" s="87"/>
      <c r="FC19" s="87"/>
      <c r="FD19" s="87"/>
      <c r="FE19" s="87"/>
      <c r="FF19" s="87"/>
      <c r="FG19" s="87"/>
      <c r="FH19" s="87"/>
      <c r="FI19" s="87"/>
      <c r="FJ19" s="87"/>
      <c r="FK19" s="87"/>
      <c r="FL19" s="87"/>
      <c r="FM19" s="87"/>
      <c r="FN19" s="87"/>
      <c r="FO19" s="87"/>
      <c r="FP19" s="87"/>
      <c r="FQ19" s="87"/>
      <c r="FR19" s="87"/>
      <c r="FS19" s="87"/>
      <c r="FT19" s="87"/>
      <c r="FU19" s="87"/>
      <c r="FV19" s="87"/>
      <c r="FW19" s="87"/>
      <c r="FX19" s="87"/>
      <c r="FY19" s="87"/>
      <c r="FZ19" s="87"/>
      <c r="GA19" s="87"/>
      <c r="GB19" s="87"/>
      <c r="GC19" s="87"/>
      <c r="GD19" s="87"/>
      <c r="GE19" s="87"/>
      <c r="GF19" s="87"/>
      <c r="GG19" s="87"/>
      <c r="GH19" s="87"/>
      <c r="GI19" s="87"/>
      <c r="GJ19" s="87"/>
      <c r="GK19" s="87"/>
      <c r="GL19" s="87"/>
      <c r="GM19" s="87"/>
      <c r="GN19" s="87"/>
      <c r="GO19" s="87"/>
      <c r="GP19" s="87"/>
      <c r="GQ19" s="87"/>
      <c r="GR19" s="87"/>
      <c r="GS19" s="87"/>
      <c r="GT19" s="87"/>
      <c r="GU19" s="87"/>
      <c r="GV19" s="87"/>
      <c r="GW19" s="87"/>
      <c r="GX19" s="87"/>
      <c r="GY19" s="87"/>
      <c r="GZ19" s="87"/>
      <c r="HA19" s="87"/>
      <c r="HB19" s="87"/>
      <c r="HC19" s="87"/>
      <c r="HD19" s="87"/>
      <c r="HE19" s="87"/>
      <c r="HF19" s="87"/>
      <c r="HG19" s="87"/>
      <c r="HH19" s="87"/>
      <c r="HI19" s="87"/>
      <c r="HJ19" s="87"/>
      <c r="HK19" s="87"/>
      <c r="HL19" s="87"/>
      <c r="HM19" s="87"/>
      <c r="HN19" s="87"/>
      <c r="HO19" s="87"/>
      <c r="HP19" s="87"/>
      <c r="HQ19" s="87"/>
      <c r="HR19" s="87"/>
      <c r="HS19" s="87"/>
      <c r="HT19" s="87"/>
      <c r="HU19" s="87"/>
      <c r="HV19" s="87"/>
      <c r="HW19" s="87"/>
      <c r="HX19" s="87"/>
      <c r="HY19" s="87"/>
      <c r="HZ19" s="87"/>
      <c r="IA19" s="87"/>
      <c r="IB19" s="87"/>
      <c r="IC19" s="87"/>
      <c r="ID19" s="87"/>
      <c r="IE19" s="87"/>
      <c r="IF19" s="87"/>
      <c r="IG19" s="87"/>
      <c r="IH19" s="87"/>
      <c r="II19" s="87"/>
      <c r="IJ19" s="87"/>
      <c r="IK19" s="87"/>
      <c r="IL19" s="87"/>
      <c r="IM19" s="87"/>
      <c r="IN19" s="87"/>
      <c r="IO19" s="87"/>
      <c r="IP19" s="87"/>
    </row>
    <row r="20" spans="1:255" s="91" customFormat="1" ht="15.75">
      <c r="A20" s="161"/>
      <c r="B20" s="87"/>
      <c r="C20" s="87"/>
      <c r="D20" s="87"/>
      <c r="E20" s="87"/>
      <c r="F20" s="87"/>
      <c r="G20" s="87"/>
      <c r="H20" s="87"/>
      <c r="I20" s="87"/>
    </row>
    <row r="26" spans="1:255" ht="18.75">
      <c r="B26" s="156"/>
      <c r="C26" s="156"/>
      <c r="D26" s="156"/>
      <c r="E26" s="156"/>
      <c r="F26" s="156"/>
      <c r="G26" s="156"/>
      <c r="H26" s="156"/>
      <c r="I26" s="156"/>
    </row>
    <row r="27" spans="1:255" ht="15.75">
      <c r="A27" s="163"/>
      <c r="B27" s="585" t="s">
        <v>26105</v>
      </c>
      <c r="C27" s="585"/>
      <c r="D27" s="585"/>
      <c r="E27" s="585"/>
      <c r="F27" s="585"/>
      <c r="G27" s="585"/>
      <c r="H27" s="585"/>
      <c r="I27" s="585"/>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4"/>
      <c r="BM27" s="104"/>
      <c r="BN27" s="104"/>
      <c r="BO27" s="104"/>
      <c r="BP27" s="104"/>
      <c r="BQ27" s="104"/>
      <c r="BR27" s="104"/>
      <c r="BS27" s="104"/>
      <c r="BT27" s="104"/>
      <c r="BU27" s="104"/>
      <c r="BV27" s="104"/>
      <c r="BW27" s="104"/>
      <c r="BX27" s="104"/>
      <c r="BY27" s="104"/>
      <c r="BZ27" s="104"/>
      <c r="CA27" s="104"/>
      <c r="CB27" s="104"/>
      <c r="CC27" s="104"/>
      <c r="CD27" s="104"/>
      <c r="CE27" s="104"/>
      <c r="CF27" s="104"/>
      <c r="CG27" s="104"/>
      <c r="CH27" s="104"/>
      <c r="CI27" s="104"/>
      <c r="CJ27" s="104"/>
      <c r="CK27" s="104"/>
      <c r="CL27" s="104"/>
      <c r="CM27" s="104"/>
      <c r="CN27" s="104"/>
      <c r="CO27" s="104"/>
      <c r="CP27" s="104"/>
      <c r="CQ27" s="104"/>
      <c r="CR27" s="104"/>
      <c r="CS27" s="104"/>
      <c r="CT27" s="104"/>
      <c r="CU27" s="104"/>
      <c r="CV27" s="104"/>
      <c r="CW27" s="104"/>
      <c r="CX27" s="104"/>
      <c r="CY27" s="104"/>
      <c r="CZ27" s="104"/>
      <c r="DA27" s="104"/>
      <c r="DB27" s="104"/>
      <c r="DC27" s="104"/>
      <c r="DD27" s="104"/>
      <c r="DE27" s="104"/>
      <c r="DF27" s="104"/>
      <c r="DG27" s="104"/>
      <c r="DH27" s="104"/>
      <c r="DI27" s="104"/>
      <c r="DJ27" s="104"/>
      <c r="DK27" s="104"/>
      <c r="DL27" s="104"/>
      <c r="DM27" s="104"/>
      <c r="DN27" s="104"/>
      <c r="DO27" s="104"/>
      <c r="DP27" s="104"/>
      <c r="DQ27" s="104"/>
      <c r="DR27" s="104"/>
      <c r="DS27" s="104"/>
      <c r="DT27" s="104"/>
      <c r="DU27" s="104"/>
      <c r="DV27" s="104"/>
      <c r="DW27" s="104"/>
      <c r="DX27" s="104"/>
      <c r="DY27" s="104"/>
      <c r="DZ27" s="104"/>
      <c r="EA27" s="104"/>
      <c r="EB27" s="104"/>
      <c r="EC27" s="104"/>
      <c r="ED27" s="104"/>
      <c r="EE27" s="104"/>
      <c r="EF27" s="104"/>
      <c r="EG27" s="104"/>
      <c r="EH27" s="104"/>
      <c r="EI27" s="104"/>
      <c r="EJ27" s="104"/>
      <c r="EK27" s="104"/>
      <c r="EL27" s="104"/>
      <c r="EM27" s="104"/>
      <c r="EN27" s="104"/>
      <c r="EO27" s="104"/>
      <c r="EP27" s="104"/>
      <c r="EQ27" s="104"/>
      <c r="ER27" s="104"/>
      <c r="ES27" s="104"/>
      <c r="ET27" s="104"/>
      <c r="EU27" s="104"/>
      <c r="EV27" s="104"/>
      <c r="EW27" s="104"/>
      <c r="EX27" s="104"/>
      <c r="EY27" s="104"/>
      <c r="EZ27" s="104"/>
      <c r="FA27" s="104"/>
      <c r="FB27" s="104"/>
      <c r="FC27" s="104"/>
      <c r="FD27" s="104"/>
      <c r="FE27" s="104"/>
      <c r="FF27" s="104"/>
      <c r="FG27" s="104"/>
      <c r="FH27" s="104"/>
      <c r="FI27" s="104"/>
      <c r="FJ27" s="104"/>
      <c r="FK27" s="104"/>
      <c r="FL27" s="104"/>
      <c r="FM27" s="104"/>
      <c r="FN27" s="104"/>
      <c r="FO27" s="104"/>
      <c r="FP27" s="104"/>
      <c r="FQ27" s="104"/>
      <c r="FR27" s="104"/>
      <c r="FS27" s="104"/>
      <c r="FT27" s="104"/>
      <c r="FU27" s="104"/>
      <c r="FV27" s="104"/>
      <c r="FW27" s="104"/>
      <c r="FX27" s="104"/>
      <c r="FY27" s="104"/>
      <c r="FZ27" s="104"/>
      <c r="GA27" s="104"/>
      <c r="GB27" s="104"/>
      <c r="GC27" s="104"/>
      <c r="GD27" s="104"/>
      <c r="GE27" s="104"/>
      <c r="GF27" s="104"/>
      <c r="GG27" s="104"/>
      <c r="GH27" s="104"/>
      <c r="GI27" s="104"/>
      <c r="GJ27" s="104"/>
      <c r="GK27" s="104"/>
      <c r="GL27" s="104"/>
      <c r="GM27" s="104"/>
      <c r="GN27" s="104"/>
      <c r="GO27" s="104"/>
      <c r="GP27" s="104"/>
      <c r="GQ27" s="104"/>
      <c r="GR27" s="104"/>
      <c r="GS27" s="104"/>
      <c r="GT27" s="104"/>
      <c r="GU27" s="104"/>
      <c r="GV27" s="104"/>
      <c r="GW27" s="104"/>
      <c r="GX27" s="104"/>
      <c r="GY27" s="104"/>
      <c r="GZ27" s="104"/>
      <c r="HA27" s="104"/>
      <c r="HB27" s="104"/>
      <c r="HC27" s="104"/>
      <c r="HD27" s="104"/>
      <c r="HE27" s="104"/>
      <c r="HF27" s="104"/>
      <c r="HG27" s="104"/>
      <c r="HH27" s="104"/>
      <c r="HI27" s="104"/>
      <c r="HJ27" s="104"/>
      <c r="HK27" s="104"/>
      <c r="HL27" s="104"/>
      <c r="HM27" s="104"/>
      <c r="HN27" s="104"/>
      <c r="HO27" s="104"/>
      <c r="HP27" s="104"/>
      <c r="HQ27" s="104"/>
      <c r="HR27" s="104"/>
      <c r="HS27" s="104"/>
      <c r="HT27" s="104"/>
      <c r="HU27" s="104"/>
      <c r="HV27" s="104"/>
      <c r="HW27" s="104"/>
      <c r="HX27" s="104"/>
      <c r="HY27" s="104"/>
      <c r="HZ27" s="104"/>
      <c r="IA27" s="104"/>
      <c r="IB27" s="104"/>
      <c r="IC27" s="104"/>
      <c r="ID27" s="104"/>
      <c r="IE27" s="104"/>
      <c r="IF27" s="104"/>
      <c r="IG27" s="104"/>
      <c r="IH27" s="104"/>
      <c r="II27" s="104"/>
      <c r="IJ27" s="104"/>
      <c r="IK27" s="104"/>
      <c r="IL27" s="104"/>
      <c r="IM27" s="104"/>
      <c r="IN27" s="104"/>
      <c r="IO27" s="104"/>
      <c r="IP27" s="104"/>
      <c r="IQ27" s="104"/>
      <c r="IR27" s="104"/>
      <c r="IS27" s="104"/>
      <c r="IT27" s="104"/>
      <c r="IU27" s="104"/>
    </row>
    <row r="28" spans="1:255" ht="19.5">
      <c r="A28" s="163"/>
      <c r="B28" s="586" t="s">
        <v>15842</v>
      </c>
      <c r="C28" s="586"/>
      <c r="D28" s="586"/>
      <c r="E28" s="586"/>
      <c r="F28" s="586"/>
      <c r="G28" s="586"/>
      <c r="H28" s="586"/>
      <c r="I28" s="586"/>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104"/>
      <c r="BF28" s="104"/>
      <c r="BG28" s="104"/>
      <c r="BH28" s="104"/>
      <c r="BI28" s="104"/>
      <c r="BJ28" s="104"/>
      <c r="BK28" s="104"/>
      <c r="BL28" s="104"/>
      <c r="BM28" s="104"/>
      <c r="BN28" s="104"/>
      <c r="BO28" s="104"/>
      <c r="BP28" s="104"/>
      <c r="BQ28" s="104"/>
      <c r="BR28" s="104"/>
      <c r="BS28" s="104"/>
      <c r="BT28" s="104"/>
      <c r="BU28" s="104"/>
      <c r="BV28" s="104"/>
      <c r="BW28" s="104"/>
      <c r="BX28" s="104"/>
      <c r="BY28" s="104"/>
      <c r="BZ28" s="104"/>
      <c r="CA28" s="104"/>
      <c r="CB28" s="104"/>
      <c r="CC28" s="104"/>
      <c r="CD28" s="104"/>
      <c r="CE28" s="104"/>
      <c r="CF28" s="104"/>
      <c r="CG28" s="104"/>
      <c r="CH28" s="104"/>
      <c r="CI28" s="104"/>
      <c r="CJ28" s="104"/>
      <c r="CK28" s="104"/>
      <c r="CL28" s="104"/>
      <c r="CM28" s="104"/>
      <c r="CN28" s="104"/>
      <c r="CO28" s="104"/>
      <c r="CP28" s="104"/>
      <c r="CQ28" s="104"/>
      <c r="CR28" s="104"/>
      <c r="CS28" s="104"/>
      <c r="CT28" s="104"/>
      <c r="CU28" s="104"/>
      <c r="CV28" s="104"/>
      <c r="CW28" s="104"/>
      <c r="CX28" s="104"/>
      <c r="CY28" s="104"/>
      <c r="CZ28" s="104"/>
      <c r="DA28" s="104"/>
      <c r="DB28" s="104"/>
      <c r="DC28" s="104"/>
      <c r="DD28" s="104"/>
      <c r="DE28" s="104"/>
      <c r="DF28" s="104"/>
      <c r="DG28" s="104"/>
      <c r="DH28" s="104"/>
      <c r="DI28" s="104"/>
      <c r="DJ28" s="104"/>
      <c r="DK28" s="104"/>
      <c r="DL28" s="104"/>
      <c r="DM28" s="104"/>
      <c r="DN28" s="104"/>
      <c r="DO28" s="104"/>
      <c r="DP28" s="104"/>
      <c r="DQ28" s="104"/>
      <c r="DR28" s="104"/>
      <c r="DS28" s="104"/>
      <c r="DT28" s="104"/>
      <c r="DU28" s="104"/>
      <c r="DV28" s="104"/>
      <c r="DW28" s="104"/>
      <c r="DX28" s="104"/>
      <c r="DY28" s="104"/>
      <c r="DZ28" s="104"/>
      <c r="EA28" s="104"/>
      <c r="EB28" s="104"/>
      <c r="EC28" s="104"/>
      <c r="ED28" s="104"/>
      <c r="EE28" s="104"/>
      <c r="EF28" s="104"/>
      <c r="EG28" s="104"/>
      <c r="EH28" s="104"/>
      <c r="EI28" s="104"/>
      <c r="EJ28" s="104"/>
      <c r="EK28" s="104"/>
      <c r="EL28" s="104"/>
      <c r="EM28" s="104"/>
      <c r="EN28" s="104"/>
      <c r="EO28" s="104"/>
      <c r="EP28" s="104"/>
      <c r="EQ28" s="104"/>
      <c r="ER28" s="104"/>
      <c r="ES28" s="104"/>
      <c r="ET28" s="104"/>
      <c r="EU28" s="104"/>
      <c r="EV28" s="104"/>
      <c r="EW28" s="104"/>
      <c r="EX28" s="104"/>
      <c r="EY28" s="104"/>
      <c r="EZ28" s="104"/>
      <c r="FA28" s="104"/>
      <c r="FB28" s="104"/>
      <c r="FC28" s="104"/>
      <c r="FD28" s="104"/>
      <c r="FE28" s="104"/>
      <c r="FF28" s="104"/>
      <c r="FG28" s="104"/>
      <c r="FH28" s="104"/>
      <c r="FI28" s="104"/>
      <c r="FJ28" s="104"/>
      <c r="FK28" s="104"/>
      <c r="FL28" s="104"/>
      <c r="FM28" s="104"/>
      <c r="FN28" s="104"/>
      <c r="FO28" s="104"/>
      <c r="FP28" s="104"/>
      <c r="FQ28" s="104"/>
      <c r="FR28" s="104"/>
      <c r="FS28" s="104"/>
      <c r="FT28" s="104"/>
      <c r="FU28" s="104"/>
      <c r="FV28" s="104"/>
      <c r="FW28" s="104"/>
      <c r="FX28" s="104"/>
      <c r="FY28" s="104"/>
      <c r="FZ28" s="104"/>
      <c r="GA28" s="104"/>
      <c r="GB28" s="104"/>
      <c r="GC28" s="104"/>
      <c r="GD28" s="104"/>
      <c r="GE28" s="104"/>
      <c r="GF28" s="104"/>
      <c r="GG28" s="104"/>
      <c r="GH28" s="104"/>
      <c r="GI28" s="104"/>
      <c r="GJ28" s="104"/>
      <c r="GK28" s="104"/>
      <c r="GL28" s="104"/>
      <c r="GM28" s="104"/>
      <c r="GN28" s="104"/>
      <c r="GO28" s="104"/>
      <c r="GP28" s="104"/>
      <c r="GQ28" s="104"/>
      <c r="GR28" s="104"/>
      <c r="GS28" s="104"/>
      <c r="GT28" s="104"/>
      <c r="GU28" s="104"/>
      <c r="GV28" s="104"/>
      <c r="GW28" s="104"/>
      <c r="GX28" s="104"/>
      <c r="GY28" s="104"/>
      <c r="GZ28" s="104"/>
      <c r="HA28" s="104"/>
      <c r="HB28" s="104"/>
      <c r="HC28" s="104"/>
      <c r="HD28" s="104"/>
      <c r="HE28" s="104"/>
      <c r="HF28" s="104"/>
      <c r="HG28" s="104"/>
      <c r="HH28" s="104"/>
      <c r="HI28" s="104"/>
      <c r="HJ28" s="104"/>
      <c r="HK28" s="104"/>
      <c r="HL28" s="104"/>
      <c r="HM28" s="104"/>
      <c r="HN28" s="104"/>
      <c r="HO28" s="104"/>
      <c r="HP28" s="104"/>
      <c r="HQ28" s="104"/>
      <c r="HR28" s="104"/>
      <c r="HS28" s="104"/>
      <c r="HT28" s="104"/>
      <c r="HU28" s="104"/>
      <c r="HV28" s="104"/>
      <c r="HW28" s="104"/>
      <c r="HX28" s="104"/>
      <c r="HY28" s="104"/>
      <c r="HZ28" s="104"/>
      <c r="IA28" s="104"/>
      <c r="IB28" s="104"/>
      <c r="IC28" s="104"/>
      <c r="ID28" s="104"/>
      <c r="IE28" s="104"/>
      <c r="IF28" s="104"/>
      <c r="IG28" s="104"/>
      <c r="IH28" s="104"/>
      <c r="II28" s="104"/>
      <c r="IJ28" s="104"/>
      <c r="IK28" s="104"/>
      <c r="IL28" s="104"/>
      <c r="IM28" s="104"/>
      <c r="IN28" s="104"/>
      <c r="IO28" s="104"/>
      <c r="IP28" s="104"/>
      <c r="IQ28" s="104"/>
      <c r="IR28" s="104"/>
      <c r="IS28" s="104"/>
      <c r="IT28" s="104"/>
      <c r="IU28" s="104"/>
    </row>
    <row r="29" spans="1:255" ht="15.75">
      <c r="A29" s="163"/>
      <c r="B29" s="587" t="s">
        <v>15843</v>
      </c>
      <c r="C29" s="587"/>
      <c r="D29" s="587"/>
      <c r="E29" s="587"/>
      <c r="F29" s="587"/>
      <c r="G29" s="587"/>
      <c r="H29" s="587"/>
      <c r="I29" s="587"/>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4"/>
      <c r="BM29" s="104"/>
      <c r="BN29" s="104"/>
      <c r="BO29" s="104"/>
      <c r="BP29" s="104"/>
      <c r="BQ29" s="104"/>
      <c r="BR29" s="104"/>
      <c r="BS29" s="104"/>
      <c r="BT29" s="104"/>
      <c r="BU29" s="104"/>
      <c r="BV29" s="104"/>
      <c r="BW29" s="104"/>
      <c r="BX29" s="104"/>
      <c r="BY29" s="104"/>
      <c r="BZ29" s="104"/>
      <c r="CA29" s="104"/>
      <c r="CB29" s="104"/>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c r="EB29" s="104"/>
      <c r="EC29" s="104"/>
      <c r="ED29" s="104"/>
      <c r="EE29" s="104"/>
      <c r="EF29" s="104"/>
      <c r="EG29" s="104"/>
      <c r="EH29" s="104"/>
      <c r="EI29" s="104"/>
      <c r="EJ29" s="104"/>
      <c r="EK29" s="104"/>
      <c r="EL29" s="104"/>
      <c r="EM29" s="104"/>
      <c r="EN29" s="104"/>
      <c r="EO29" s="104"/>
      <c r="EP29" s="104"/>
      <c r="EQ29" s="104"/>
      <c r="ER29" s="104"/>
      <c r="ES29" s="104"/>
      <c r="ET29" s="104"/>
      <c r="EU29" s="104"/>
      <c r="EV29" s="104"/>
      <c r="EW29" s="104"/>
      <c r="EX29" s="104"/>
      <c r="EY29" s="104"/>
      <c r="EZ29" s="104"/>
      <c r="FA29" s="104"/>
      <c r="FB29" s="104"/>
      <c r="FC29" s="104"/>
      <c r="FD29" s="104"/>
      <c r="FE29" s="104"/>
      <c r="FF29" s="104"/>
      <c r="FG29" s="104"/>
      <c r="FH29" s="104"/>
      <c r="FI29" s="104"/>
      <c r="FJ29" s="104"/>
      <c r="FK29" s="104"/>
      <c r="FL29" s="104"/>
      <c r="FM29" s="104"/>
      <c r="FN29" s="104"/>
      <c r="FO29" s="104"/>
      <c r="FP29" s="104"/>
      <c r="FQ29" s="104"/>
      <c r="FR29" s="104"/>
      <c r="FS29" s="104"/>
      <c r="FT29" s="104"/>
      <c r="FU29" s="104"/>
      <c r="FV29" s="104"/>
      <c r="FW29" s="104"/>
      <c r="FX29" s="104"/>
      <c r="FY29" s="104"/>
      <c r="FZ29" s="104"/>
      <c r="GA29" s="104"/>
      <c r="GB29" s="104"/>
      <c r="GC29" s="104"/>
      <c r="GD29" s="104"/>
      <c r="GE29" s="104"/>
      <c r="GF29" s="104"/>
      <c r="GG29" s="104"/>
      <c r="GH29" s="104"/>
      <c r="GI29" s="104"/>
      <c r="GJ29" s="104"/>
      <c r="GK29" s="104"/>
      <c r="GL29" s="104"/>
      <c r="GM29" s="104"/>
      <c r="GN29" s="104"/>
      <c r="GO29" s="104"/>
      <c r="GP29" s="104"/>
      <c r="GQ29" s="104"/>
      <c r="GR29" s="104"/>
      <c r="GS29" s="104"/>
      <c r="GT29" s="104"/>
      <c r="GU29" s="104"/>
      <c r="GV29" s="104"/>
      <c r="GW29" s="104"/>
      <c r="GX29" s="104"/>
      <c r="GY29" s="104"/>
      <c r="GZ29" s="104"/>
      <c r="HA29" s="104"/>
      <c r="HB29" s="104"/>
      <c r="HC29" s="104"/>
      <c r="HD29" s="104"/>
      <c r="HE29" s="104"/>
      <c r="HF29" s="104"/>
      <c r="HG29" s="104"/>
      <c r="HH29" s="104"/>
      <c r="HI29" s="104"/>
      <c r="HJ29" s="104"/>
      <c r="HK29" s="104"/>
      <c r="HL29" s="104"/>
      <c r="HM29" s="104"/>
      <c r="HN29" s="104"/>
      <c r="HO29" s="104"/>
      <c r="HP29" s="104"/>
      <c r="HQ29" s="104"/>
      <c r="HR29" s="104"/>
      <c r="HS29" s="104"/>
      <c r="HT29" s="104"/>
      <c r="HU29" s="104"/>
      <c r="HV29" s="104"/>
      <c r="HW29" s="104"/>
      <c r="HX29" s="104"/>
      <c r="HY29" s="104"/>
      <c r="HZ29" s="104"/>
      <c r="IA29" s="104"/>
      <c r="IB29" s="104"/>
      <c r="IC29" s="104"/>
      <c r="ID29" s="104"/>
      <c r="IE29" s="104"/>
      <c r="IF29" s="104"/>
      <c r="IG29" s="104"/>
      <c r="IH29" s="104"/>
      <c r="II29" s="104"/>
      <c r="IJ29" s="104"/>
      <c r="IK29" s="104"/>
      <c r="IL29" s="104"/>
      <c r="IM29" s="104"/>
      <c r="IN29" s="104"/>
      <c r="IO29" s="104"/>
      <c r="IP29" s="104"/>
      <c r="IQ29" s="104"/>
      <c r="IR29" s="104"/>
      <c r="IS29" s="104"/>
      <c r="IT29" s="104"/>
      <c r="IU29" s="104"/>
    </row>
    <row r="30" spans="1:255" ht="15.75">
      <c r="A30" s="105"/>
      <c r="B30" s="587" t="s">
        <v>15844</v>
      </c>
      <c r="C30" s="587"/>
      <c r="D30" s="587"/>
      <c r="E30" s="587"/>
      <c r="F30" s="587"/>
      <c r="G30" s="587"/>
      <c r="H30" s="587"/>
      <c r="I30" s="587"/>
      <c r="J30" s="104"/>
      <c r="K30" s="104"/>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c r="BC30" s="103"/>
      <c r="BD30" s="103"/>
      <c r="BE30" s="103"/>
      <c r="BF30" s="103"/>
      <c r="BG30" s="103"/>
      <c r="BH30" s="103"/>
      <c r="BI30" s="103"/>
      <c r="BJ30" s="103"/>
      <c r="BK30" s="103"/>
      <c r="BL30" s="103"/>
      <c r="BM30" s="103"/>
      <c r="BN30" s="103"/>
      <c r="BO30" s="103"/>
      <c r="BP30" s="103"/>
      <c r="BQ30" s="103"/>
      <c r="BR30" s="103"/>
      <c r="BS30" s="103"/>
      <c r="BT30" s="103"/>
      <c r="BU30" s="103"/>
      <c r="BV30" s="103"/>
      <c r="BW30" s="103"/>
      <c r="BX30" s="103"/>
      <c r="BY30" s="103"/>
      <c r="BZ30" s="103"/>
      <c r="CA30" s="103"/>
      <c r="CB30" s="103"/>
      <c r="CC30" s="103"/>
      <c r="CD30" s="103"/>
      <c r="CE30" s="103"/>
      <c r="CF30" s="103"/>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c r="DG30" s="103"/>
      <c r="DH30" s="103"/>
      <c r="DI30" s="103"/>
      <c r="DJ30" s="103"/>
      <c r="DK30" s="103"/>
      <c r="DL30" s="103"/>
      <c r="DM30" s="103"/>
      <c r="DN30" s="103"/>
      <c r="DO30" s="103"/>
      <c r="DP30" s="103"/>
      <c r="DQ30" s="103"/>
      <c r="DR30" s="103"/>
      <c r="DS30" s="103"/>
      <c r="DT30" s="103"/>
      <c r="DU30" s="103"/>
      <c r="DV30" s="103"/>
      <c r="DW30" s="103"/>
      <c r="DX30" s="103"/>
      <c r="DY30" s="103"/>
      <c r="DZ30" s="103"/>
      <c r="EA30" s="103"/>
      <c r="EB30" s="103"/>
      <c r="EC30" s="103"/>
      <c r="ED30" s="103"/>
      <c r="EE30" s="103"/>
      <c r="EF30" s="103"/>
      <c r="EG30" s="103"/>
      <c r="EH30" s="103"/>
      <c r="EI30" s="103"/>
      <c r="EJ30" s="103"/>
      <c r="EK30" s="103"/>
      <c r="EL30" s="103"/>
      <c r="EM30" s="103"/>
      <c r="EN30" s="103"/>
      <c r="EO30" s="103"/>
      <c r="EP30" s="103"/>
      <c r="EQ30" s="103"/>
      <c r="ER30" s="103"/>
      <c r="ES30" s="103"/>
      <c r="ET30" s="103"/>
      <c r="EU30" s="103"/>
      <c r="EV30" s="103"/>
      <c r="EW30" s="103"/>
      <c r="EX30" s="103"/>
      <c r="EY30" s="103"/>
      <c r="EZ30" s="103"/>
      <c r="FA30" s="103"/>
      <c r="FB30" s="103"/>
      <c r="FC30" s="103"/>
      <c r="FD30" s="103"/>
      <c r="FE30" s="103"/>
      <c r="FF30" s="103"/>
      <c r="FG30" s="103"/>
      <c r="FH30" s="103"/>
      <c r="FI30" s="103"/>
      <c r="FJ30" s="103"/>
      <c r="FK30" s="103"/>
      <c r="FL30" s="103"/>
      <c r="FM30" s="103"/>
      <c r="FN30" s="103"/>
      <c r="FO30" s="103"/>
      <c r="FP30" s="103"/>
      <c r="FQ30" s="103"/>
      <c r="FR30" s="103"/>
      <c r="FS30" s="103"/>
      <c r="FT30" s="103"/>
      <c r="FU30" s="103"/>
      <c r="FV30" s="103"/>
      <c r="FW30" s="103"/>
      <c r="FX30" s="103"/>
      <c r="FY30" s="103"/>
      <c r="FZ30" s="103"/>
      <c r="GA30" s="103"/>
      <c r="GB30" s="103"/>
      <c r="GC30" s="103"/>
      <c r="GD30" s="103"/>
      <c r="GE30" s="103"/>
      <c r="GF30" s="103"/>
      <c r="GG30" s="103"/>
      <c r="GH30" s="103"/>
      <c r="GI30" s="103"/>
      <c r="GJ30" s="103"/>
      <c r="GK30" s="103"/>
      <c r="GL30" s="103"/>
      <c r="GM30" s="103"/>
      <c r="GN30" s="103"/>
      <c r="GO30" s="103"/>
      <c r="GP30" s="103"/>
      <c r="GQ30" s="103"/>
      <c r="GR30" s="103"/>
      <c r="GS30" s="103"/>
      <c r="GT30" s="103"/>
      <c r="GU30" s="103"/>
      <c r="GV30" s="103"/>
      <c r="GW30" s="103"/>
      <c r="GX30" s="103"/>
      <c r="GY30" s="103"/>
      <c r="GZ30" s="103"/>
      <c r="HA30" s="103"/>
      <c r="HB30" s="103"/>
      <c r="HC30" s="103"/>
      <c r="HD30" s="103"/>
      <c r="HE30" s="103"/>
      <c r="HF30" s="103"/>
      <c r="HG30" s="103"/>
      <c r="HH30" s="103"/>
      <c r="HI30" s="103"/>
      <c r="HJ30" s="103"/>
      <c r="HK30" s="103"/>
      <c r="HL30" s="103"/>
      <c r="HM30" s="103"/>
      <c r="HN30" s="103"/>
      <c r="HO30" s="103"/>
      <c r="HP30" s="103"/>
      <c r="HQ30" s="103"/>
      <c r="HR30" s="103"/>
      <c r="HS30" s="103"/>
      <c r="HT30" s="103"/>
      <c r="HU30" s="103"/>
      <c r="HV30" s="103"/>
      <c r="HW30" s="103"/>
      <c r="HX30" s="103"/>
      <c r="HY30" s="103"/>
      <c r="HZ30" s="103"/>
      <c r="IA30" s="103"/>
      <c r="IB30" s="103"/>
      <c r="IC30" s="103"/>
      <c r="ID30" s="103"/>
      <c r="IE30" s="103"/>
      <c r="IF30" s="103"/>
      <c r="IG30" s="103"/>
      <c r="IH30" s="103"/>
      <c r="II30" s="103"/>
      <c r="IJ30" s="103"/>
      <c r="IK30" s="103"/>
      <c r="IL30" s="103"/>
      <c r="IM30" s="103"/>
      <c r="IN30" s="103"/>
      <c r="IO30" s="103"/>
      <c r="IP30" s="103"/>
      <c r="IQ30" s="104"/>
      <c r="IR30" s="104"/>
      <c r="IS30" s="104"/>
      <c r="IT30" s="104"/>
      <c r="IU30" s="104"/>
    </row>
    <row r="31" spans="1:255" ht="15.75">
      <c r="A31" s="105"/>
      <c r="B31" s="587" t="s">
        <v>15845</v>
      </c>
      <c r="C31" s="587"/>
      <c r="D31" s="587"/>
      <c r="E31" s="587"/>
      <c r="F31" s="587"/>
      <c r="G31" s="587"/>
      <c r="H31" s="587"/>
      <c r="I31" s="587"/>
      <c r="J31" s="104"/>
      <c r="K31" s="104"/>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c r="BC31" s="103"/>
      <c r="BD31" s="103"/>
      <c r="BE31" s="103"/>
      <c r="BF31" s="103"/>
      <c r="BG31" s="103"/>
      <c r="BH31" s="103"/>
      <c r="BI31" s="103"/>
      <c r="BJ31" s="103"/>
      <c r="BK31" s="103"/>
      <c r="BL31" s="103"/>
      <c r="BM31" s="103"/>
      <c r="BN31" s="103"/>
      <c r="BO31" s="103"/>
      <c r="BP31" s="103"/>
      <c r="BQ31" s="103"/>
      <c r="BR31" s="103"/>
      <c r="BS31" s="103"/>
      <c r="BT31" s="103"/>
      <c r="BU31" s="103"/>
      <c r="BV31" s="103"/>
      <c r="BW31" s="103"/>
      <c r="BX31" s="103"/>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c r="DJ31" s="103"/>
      <c r="DK31" s="103"/>
      <c r="DL31" s="103"/>
      <c r="DM31" s="103"/>
      <c r="DN31" s="103"/>
      <c r="DO31" s="103"/>
      <c r="DP31" s="103"/>
      <c r="DQ31" s="103"/>
      <c r="DR31" s="103"/>
      <c r="DS31" s="103"/>
      <c r="DT31" s="103"/>
      <c r="DU31" s="103"/>
      <c r="DV31" s="103"/>
      <c r="DW31" s="103"/>
      <c r="DX31" s="103"/>
      <c r="DY31" s="103"/>
      <c r="DZ31" s="103"/>
      <c r="EA31" s="103"/>
      <c r="EB31" s="103"/>
      <c r="EC31" s="103"/>
      <c r="ED31" s="103"/>
      <c r="EE31" s="103"/>
      <c r="EF31" s="103"/>
      <c r="EG31" s="103"/>
      <c r="EH31" s="103"/>
      <c r="EI31" s="103"/>
      <c r="EJ31" s="103"/>
      <c r="EK31" s="103"/>
      <c r="EL31" s="103"/>
      <c r="EM31" s="103"/>
      <c r="EN31" s="103"/>
      <c r="EO31" s="103"/>
      <c r="EP31" s="103"/>
      <c r="EQ31" s="103"/>
      <c r="ER31" s="103"/>
      <c r="ES31" s="103"/>
      <c r="ET31" s="103"/>
      <c r="EU31" s="103"/>
      <c r="EV31" s="103"/>
      <c r="EW31" s="103"/>
      <c r="EX31" s="103"/>
      <c r="EY31" s="103"/>
      <c r="EZ31" s="103"/>
      <c r="FA31" s="103"/>
      <c r="FB31" s="103"/>
      <c r="FC31" s="103"/>
      <c r="FD31" s="103"/>
      <c r="FE31" s="103"/>
      <c r="FF31" s="103"/>
      <c r="FG31" s="103"/>
      <c r="FH31" s="103"/>
      <c r="FI31" s="103"/>
      <c r="FJ31" s="103"/>
      <c r="FK31" s="103"/>
      <c r="FL31" s="103"/>
      <c r="FM31" s="103"/>
      <c r="FN31" s="103"/>
      <c r="FO31" s="103"/>
      <c r="FP31" s="103"/>
      <c r="FQ31" s="103"/>
      <c r="FR31" s="103"/>
      <c r="FS31" s="103"/>
      <c r="FT31" s="103"/>
      <c r="FU31" s="103"/>
      <c r="FV31" s="103"/>
      <c r="FW31" s="103"/>
      <c r="FX31" s="103"/>
      <c r="FY31" s="103"/>
      <c r="FZ31" s="103"/>
      <c r="GA31" s="103"/>
      <c r="GB31" s="103"/>
      <c r="GC31" s="103"/>
      <c r="GD31" s="103"/>
      <c r="GE31" s="103"/>
      <c r="GF31" s="103"/>
      <c r="GG31" s="103"/>
      <c r="GH31" s="103"/>
      <c r="GI31" s="103"/>
      <c r="GJ31" s="103"/>
      <c r="GK31" s="103"/>
      <c r="GL31" s="103"/>
      <c r="GM31" s="103"/>
      <c r="GN31" s="103"/>
      <c r="GO31" s="103"/>
      <c r="GP31" s="103"/>
      <c r="GQ31" s="103"/>
      <c r="GR31" s="103"/>
      <c r="GS31" s="103"/>
      <c r="GT31" s="103"/>
      <c r="GU31" s="103"/>
      <c r="GV31" s="103"/>
      <c r="GW31" s="103"/>
      <c r="GX31" s="103"/>
      <c r="GY31" s="103"/>
      <c r="GZ31" s="103"/>
      <c r="HA31" s="103"/>
      <c r="HB31" s="103"/>
      <c r="HC31" s="103"/>
      <c r="HD31" s="103"/>
      <c r="HE31" s="103"/>
      <c r="HF31" s="103"/>
      <c r="HG31" s="103"/>
      <c r="HH31" s="103"/>
      <c r="HI31" s="103"/>
      <c r="HJ31" s="103"/>
      <c r="HK31" s="103"/>
      <c r="HL31" s="103"/>
      <c r="HM31" s="103"/>
      <c r="HN31" s="103"/>
      <c r="HO31" s="103"/>
      <c r="HP31" s="103"/>
      <c r="HQ31" s="103"/>
      <c r="HR31" s="103"/>
      <c r="HS31" s="103"/>
      <c r="HT31" s="103"/>
      <c r="HU31" s="103"/>
      <c r="HV31" s="103"/>
      <c r="HW31" s="103"/>
      <c r="HX31" s="103"/>
      <c r="HY31" s="103"/>
      <c r="HZ31" s="103"/>
      <c r="IA31" s="103"/>
      <c r="IB31" s="103"/>
      <c r="IC31" s="103"/>
      <c r="ID31" s="103"/>
      <c r="IE31" s="103"/>
      <c r="IF31" s="103"/>
      <c r="IG31" s="103"/>
      <c r="IH31" s="103"/>
      <c r="II31" s="103"/>
      <c r="IJ31" s="103"/>
      <c r="IK31" s="103"/>
      <c r="IL31" s="103"/>
      <c r="IM31" s="103"/>
      <c r="IN31" s="103"/>
      <c r="IO31" s="103"/>
      <c r="IP31" s="103"/>
      <c r="IQ31" s="104"/>
      <c r="IR31" s="104"/>
      <c r="IS31" s="104"/>
      <c r="IT31" s="104"/>
      <c r="IU31" s="104"/>
    </row>
    <row r="32" spans="1:255" ht="18.75">
      <c r="A32" s="105"/>
      <c r="B32" s="583"/>
      <c r="C32" s="583"/>
      <c r="D32" s="583"/>
      <c r="E32" s="583"/>
      <c r="F32" s="583"/>
      <c r="G32" s="583"/>
      <c r="H32" s="583"/>
      <c r="I32" s="583"/>
      <c r="J32" s="104"/>
      <c r="K32" s="104"/>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c r="DJ32" s="103"/>
      <c r="DK32" s="103"/>
      <c r="DL32" s="103"/>
      <c r="DM32" s="103"/>
      <c r="DN32" s="103"/>
      <c r="DO32" s="103"/>
      <c r="DP32" s="103"/>
      <c r="DQ32" s="103"/>
      <c r="DR32" s="103"/>
      <c r="DS32" s="103"/>
      <c r="DT32" s="103"/>
      <c r="DU32" s="103"/>
      <c r="DV32" s="103"/>
      <c r="DW32" s="103"/>
      <c r="DX32" s="103"/>
      <c r="DY32" s="103"/>
      <c r="DZ32" s="103"/>
      <c r="EA32" s="103"/>
      <c r="EB32" s="103"/>
      <c r="EC32" s="103"/>
      <c r="ED32" s="103"/>
      <c r="EE32" s="103"/>
      <c r="EF32" s="103"/>
      <c r="EG32" s="103"/>
      <c r="EH32" s="103"/>
      <c r="EI32" s="103"/>
      <c r="EJ32" s="103"/>
      <c r="EK32" s="103"/>
      <c r="EL32" s="103"/>
      <c r="EM32" s="103"/>
      <c r="EN32" s="103"/>
      <c r="EO32" s="103"/>
      <c r="EP32" s="103"/>
      <c r="EQ32" s="103"/>
      <c r="ER32" s="103"/>
      <c r="ES32" s="103"/>
      <c r="ET32" s="103"/>
      <c r="EU32" s="103"/>
      <c r="EV32" s="103"/>
      <c r="EW32" s="103"/>
      <c r="EX32" s="103"/>
      <c r="EY32" s="103"/>
      <c r="EZ32" s="103"/>
      <c r="FA32" s="103"/>
      <c r="FB32" s="103"/>
      <c r="FC32" s="103"/>
      <c r="FD32" s="103"/>
      <c r="FE32" s="103"/>
      <c r="FF32" s="103"/>
      <c r="FG32" s="103"/>
      <c r="FH32" s="103"/>
      <c r="FI32" s="103"/>
      <c r="FJ32" s="103"/>
      <c r="FK32" s="103"/>
      <c r="FL32" s="103"/>
      <c r="FM32" s="103"/>
      <c r="FN32" s="103"/>
      <c r="FO32" s="103"/>
      <c r="FP32" s="103"/>
      <c r="FQ32" s="103"/>
      <c r="FR32" s="103"/>
      <c r="FS32" s="103"/>
      <c r="FT32" s="103"/>
      <c r="FU32" s="103"/>
      <c r="FV32" s="103"/>
      <c r="FW32" s="103"/>
      <c r="FX32" s="103"/>
      <c r="FY32" s="103"/>
      <c r="FZ32" s="103"/>
      <c r="GA32" s="103"/>
      <c r="GB32" s="103"/>
      <c r="GC32" s="103"/>
      <c r="GD32" s="103"/>
      <c r="GE32" s="103"/>
      <c r="GF32" s="103"/>
      <c r="GG32" s="103"/>
      <c r="GH32" s="103"/>
      <c r="GI32" s="103"/>
      <c r="GJ32" s="103"/>
      <c r="GK32" s="103"/>
      <c r="GL32" s="103"/>
      <c r="GM32" s="103"/>
      <c r="GN32" s="103"/>
      <c r="GO32" s="103"/>
      <c r="GP32" s="103"/>
      <c r="GQ32" s="103"/>
      <c r="GR32" s="103"/>
      <c r="GS32" s="103"/>
      <c r="GT32" s="103"/>
      <c r="GU32" s="103"/>
      <c r="GV32" s="103"/>
      <c r="GW32" s="103"/>
      <c r="GX32" s="103"/>
      <c r="GY32" s="103"/>
      <c r="GZ32" s="103"/>
      <c r="HA32" s="103"/>
      <c r="HB32" s="103"/>
      <c r="HC32" s="103"/>
      <c r="HD32" s="103"/>
      <c r="HE32" s="103"/>
      <c r="HF32" s="103"/>
      <c r="HG32" s="103"/>
      <c r="HH32" s="103"/>
      <c r="HI32" s="103"/>
      <c r="HJ32" s="103"/>
      <c r="HK32" s="103"/>
      <c r="HL32" s="103"/>
      <c r="HM32" s="103"/>
      <c r="HN32" s="103"/>
      <c r="HO32" s="103"/>
      <c r="HP32" s="103"/>
      <c r="HQ32" s="103"/>
      <c r="HR32" s="103"/>
      <c r="HS32" s="103"/>
      <c r="HT32" s="103"/>
      <c r="HU32" s="103"/>
      <c r="HV32" s="103"/>
      <c r="HW32" s="103"/>
      <c r="HX32" s="103"/>
      <c r="HY32" s="103"/>
      <c r="HZ32" s="103"/>
      <c r="IA32" s="103"/>
      <c r="IB32" s="103"/>
      <c r="IC32" s="103"/>
      <c r="ID32" s="103"/>
      <c r="IE32" s="103"/>
      <c r="IF32" s="103"/>
      <c r="IG32" s="103"/>
      <c r="IH32" s="103"/>
      <c r="II32" s="103"/>
      <c r="IJ32" s="103"/>
      <c r="IK32" s="103"/>
      <c r="IL32" s="103"/>
      <c r="IM32" s="103"/>
      <c r="IN32" s="103"/>
      <c r="IO32" s="103"/>
      <c r="IP32" s="103"/>
      <c r="IQ32" s="104"/>
      <c r="IR32" s="104"/>
      <c r="IS32" s="104"/>
      <c r="IT32" s="104"/>
      <c r="IU32" s="104"/>
    </row>
    <row r="33" spans="1:255" ht="15">
      <c r="A33" s="163"/>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c r="BV33" s="104"/>
      <c r="BW33" s="104"/>
      <c r="BX33" s="104"/>
      <c r="BY33" s="104"/>
      <c r="BZ33" s="104"/>
      <c r="CA33" s="104"/>
      <c r="CB33" s="104"/>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c r="EB33" s="104"/>
      <c r="EC33" s="104"/>
      <c r="ED33" s="104"/>
      <c r="EE33" s="104"/>
      <c r="EF33" s="104"/>
      <c r="EG33" s="104"/>
      <c r="EH33" s="104"/>
      <c r="EI33" s="104"/>
      <c r="EJ33" s="104"/>
      <c r="EK33" s="104"/>
      <c r="EL33" s="104"/>
      <c r="EM33" s="104"/>
      <c r="EN33" s="104"/>
      <c r="EO33" s="104"/>
      <c r="EP33" s="104"/>
      <c r="EQ33" s="104"/>
      <c r="ER33" s="104"/>
      <c r="ES33" s="104"/>
      <c r="ET33" s="104"/>
      <c r="EU33" s="104"/>
      <c r="EV33" s="104"/>
      <c r="EW33" s="104"/>
      <c r="EX33" s="104"/>
      <c r="EY33" s="104"/>
      <c r="EZ33" s="104"/>
      <c r="FA33" s="104"/>
      <c r="FB33" s="104"/>
      <c r="FC33" s="104"/>
      <c r="FD33" s="104"/>
      <c r="FE33" s="104"/>
      <c r="FF33" s="104"/>
      <c r="FG33" s="104"/>
      <c r="FH33" s="104"/>
      <c r="FI33" s="104"/>
      <c r="FJ33" s="104"/>
      <c r="FK33" s="104"/>
      <c r="FL33" s="104"/>
      <c r="FM33" s="104"/>
      <c r="FN33" s="104"/>
      <c r="FO33" s="104"/>
      <c r="FP33" s="104"/>
      <c r="FQ33" s="104"/>
      <c r="FR33" s="104"/>
      <c r="FS33" s="104"/>
      <c r="FT33" s="104"/>
      <c r="FU33" s="104"/>
      <c r="FV33" s="104"/>
      <c r="FW33" s="104"/>
      <c r="FX33" s="104"/>
      <c r="FY33" s="104"/>
      <c r="FZ33" s="104"/>
      <c r="GA33" s="104"/>
      <c r="GB33" s="104"/>
      <c r="GC33" s="104"/>
      <c r="GD33" s="104"/>
      <c r="GE33" s="104"/>
      <c r="GF33" s="104"/>
      <c r="GG33" s="104"/>
      <c r="GH33" s="104"/>
      <c r="GI33" s="104"/>
      <c r="GJ33" s="104"/>
      <c r="GK33" s="104"/>
      <c r="GL33" s="104"/>
      <c r="GM33" s="104"/>
      <c r="GN33" s="104"/>
      <c r="GO33" s="104"/>
      <c r="GP33" s="104"/>
      <c r="GQ33" s="104"/>
      <c r="GR33" s="104"/>
      <c r="GS33" s="104"/>
      <c r="GT33" s="104"/>
      <c r="GU33" s="104"/>
      <c r="GV33" s="104"/>
      <c r="GW33" s="104"/>
      <c r="GX33" s="104"/>
      <c r="GY33" s="104"/>
      <c r="GZ33" s="104"/>
      <c r="HA33" s="104"/>
      <c r="HB33" s="104"/>
      <c r="HC33" s="104"/>
      <c r="HD33" s="104"/>
      <c r="HE33" s="104"/>
      <c r="HF33" s="104"/>
      <c r="HG33" s="104"/>
      <c r="HH33" s="104"/>
      <c r="HI33" s="104"/>
      <c r="HJ33" s="104"/>
      <c r="HK33" s="104"/>
      <c r="HL33" s="104"/>
      <c r="HM33" s="104"/>
      <c r="HN33" s="104"/>
      <c r="HO33" s="104"/>
      <c r="HP33" s="104"/>
      <c r="HQ33" s="104"/>
      <c r="HR33" s="104"/>
      <c r="HS33" s="104"/>
      <c r="HT33" s="104"/>
      <c r="HU33" s="104"/>
      <c r="HV33" s="104"/>
      <c r="HW33" s="104"/>
      <c r="HX33" s="104"/>
      <c r="HY33" s="104"/>
      <c r="HZ33" s="104"/>
      <c r="IA33" s="104"/>
      <c r="IB33" s="104"/>
      <c r="IC33" s="104"/>
      <c r="ID33" s="104"/>
      <c r="IE33" s="104"/>
      <c r="IF33" s="104"/>
      <c r="IG33" s="104"/>
      <c r="IH33" s="104"/>
      <c r="II33" s="104"/>
      <c r="IJ33" s="104"/>
      <c r="IK33" s="104"/>
      <c r="IL33" s="104"/>
      <c r="IM33" s="104"/>
      <c r="IN33" s="104"/>
      <c r="IO33" s="104"/>
      <c r="IP33" s="104"/>
      <c r="IQ33" s="104"/>
      <c r="IR33" s="104"/>
      <c r="IS33" s="104"/>
      <c r="IT33" s="104"/>
      <c r="IU33" s="104"/>
    </row>
  </sheetData>
  <mergeCells count="18">
    <mergeCell ref="B1:I1"/>
    <mergeCell ref="B2:I2"/>
    <mergeCell ref="B3:I4"/>
    <mergeCell ref="B5:I5"/>
    <mergeCell ref="C7:F7"/>
    <mergeCell ref="G7:I7"/>
    <mergeCell ref="B32:I32"/>
    <mergeCell ref="C9:F9"/>
    <mergeCell ref="C11:F11"/>
    <mergeCell ref="C13:F13"/>
    <mergeCell ref="C15:F15"/>
    <mergeCell ref="C17:F17"/>
    <mergeCell ref="C19:F19"/>
    <mergeCell ref="B27:I27"/>
    <mergeCell ref="B28:I28"/>
    <mergeCell ref="B29:I29"/>
    <mergeCell ref="B30:I30"/>
    <mergeCell ref="B31:I31"/>
  </mergeCells>
  <printOptions horizontalCentered="1"/>
  <pageMargins left="0.51181102362204722" right="0.51181102362204722" top="1.1811023622047245" bottom="0.78740157480314965" header="0.31496062992125984" footer="0.31496062992125984"/>
  <pageSetup paperSize="9"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72338-E530-492B-A5D8-F95A46A9036B}">
  <sheetPr>
    <tabColor rgb="FF00B050"/>
  </sheetPr>
  <dimension ref="A1:A2"/>
  <sheetViews>
    <sheetView view="pageBreakPreview" zoomScale="85" zoomScaleNormal="100" zoomScaleSheetLayoutView="85" workbookViewId="0">
      <selection activeCell="C20" sqref="C20"/>
    </sheetView>
  </sheetViews>
  <sheetFormatPr defaultRowHeight="15"/>
  <cols>
    <col min="1" max="1" width="77.7109375" style="86" customWidth="1"/>
    <col min="2" max="256" width="8.85546875" style="86"/>
    <col min="257" max="257" width="77.7109375" style="86" customWidth="1"/>
    <col min="258" max="512" width="8.85546875" style="86"/>
    <col min="513" max="513" width="77.7109375" style="86" customWidth="1"/>
    <col min="514" max="768" width="8.85546875" style="86"/>
    <col min="769" max="769" width="77.7109375" style="86" customWidth="1"/>
    <col min="770" max="1024" width="8.85546875" style="86"/>
    <col min="1025" max="1025" width="77.7109375" style="86" customWidth="1"/>
    <col min="1026" max="1280" width="8.85546875" style="86"/>
    <col min="1281" max="1281" width="77.7109375" style="86" customWidth="1"/>
    <col min="1282" max="1536" width="8.85546875" style="86"/>
    <col min="1537" max="1537" width="77.7109375" style="86" customWidth="1"/>
    <col min="1538" max="1792" width="8.85546875" style="86"/>
    <col min="1793" max="1793" width="77.7109375" style="86" customWidth="1"/>
    <col min="1794" max="2048" width="8.85546875" style="86"/>
    <col min="2049" max="2049" width="77.7109375" style="86" customWidth="1"/>
    <col min="2050" max="2304" width="8.85546875" style="86"/>
    <col min="2305" max="2305" width="77.7109375" style="86" customWidth="1"/>
    <col min="2306" max="2560" width="8.85546875" style="86"/>
    <col min="2561" max="2561" width="77.7109375" style="86" customWidth="1"/>
    <col min="2562" max="2816" width="8.85546875" style="86"/>
    <col min="2817" max="2817" width="77.7109375" style="86" customWidth="1"/>
    <col min="2818" max="3072" width="8.85546875" style="86"/>
    <col min="3073" max="3073" width="77.7109375" style="86" customWidth="1"/>
    <col min="3074" max="3328" width="8.85546875" style="86"/>
    <col min="3329" max="3329" width="77.7109375" style="86" customWidth="1"/>
    <col min="3330" max="3584" width="8.85546875" style="86"/>
    <col min="3585" max="3585" width="77.7109375" style="86" customWidth="1"/>
    <col min="3586" max="3840" width="8.85546875" style="86"/>
    <col min="3841" max="3841" width="77.7109375" style="86" customWidth="1"/>
    <col min="3842" max="4096" width="8.85546875" style="86"/>
    <col min="4097" max="4097" width="77.7109375" style="86" customWidth="1"/>
    <col min="4098" max="4352" width="8.85546875" style="86"/>
    <col min="4353" max="4353" width="77.7109375" style="86" customWidth="1"/>
    <col min="4354" max="4608" width="8.85546875" style="86"/>
    <col min="4609" max="4609" width="77.7109375" style="86" customWidth="1"/>
    <col min="4610" max="4864" width="8.85546875" style="86"/>
    <col min="4865" max="4865" width="77.7109375" style="86" customWidth="1"/>
    <col min="4866" max="5120" width="8.85546875" style="86"/>
    <col min="5121" max="5121" width="77.7109375" style="86" customWidth="1"/>
    <col min="5122" max="5376" width="8.85546875" style="86"/>
    <col min="5377" max="5377" width="77.7109375" style="86" customWidth="1"/>
    <col min="5378" max="5632" width="8.85546875" style="86"/>
    <col min="5633" max="5633" width="77.7109375" style="86" customWidth="1"/>
    <col min="5634" max="5888" width="8.85546875" style="86"/>
    <col min="5889" max="5889" width="77.7109375" style="86" customWidth="1"/>
    <col min="5890" max="6144" width="8.85546875" style="86"/>
    <col min="6145" max="6145" width="77.7109375" style="86" customWidth="1"/>
    <col min="6146" max="6400" width="8.85546875" style="86"/>
    <col min="6401" max="6401" width="77.7109375" style="86" customWidth="1"/>
    <col min="6402" max="6656" width="8.85546875" style="86"/>
    <col min="6657" max="6657" width="77.7109375" style="86" customWidth="1"/>
    <col min="6658" max="6912" width="8.85546875" style="86"/>
    <col min="6913" max="6913" width="77.7109375" style="86" customWidth="1"/>
    <col min="6914" max="7168" width="8.85546875" style="86"/>
    <col min="7169" max="7169" width="77.7109375" style="86" customWidth="1"/>
    <col min="7170" max="7424" width="8.85546875" style="86"/>
    <col min="7425" max="7425" width="77.7109375" style="86" customWidth="1"/>
    <col min="7426" max="7680" width="8.85546875" style="86"/>
    <col min="7681" max="7681" width="77.7109375" style="86" customWidth="1"/>
    <col min="7682" max="7936" width="8.85546875" style="86"/>
    <col min="7937" max="7937" width="77.7109375" style="86" customWidth="1"/>
    <col min="7938" max="8192" width="8.85546875" style="86"/>
    <col min="8193" max="8193" width="77.7109375" style="86" customWidth="1"/>
    <col min="8194" max="8448" width="8.85546875" style="86"/>
    <col min="8449" max="8449" width="77.7109375" style="86" customWidth="1"/>
    <col min="8450" max="8704" width="8.85546875" style="86"/>
    <col min="8705" max="8705" width="77.7109375" style="86" customWidth="1"/>
    <col min="8706" max="8960" width="8.85546875" style="86"/>
    <col min="8961" max="8961" width="77.7109375" style="86" customWidth="1"/>
    <col min="8962" max="9216" width="8.85546875" style="86"/>
    <col min="9217" max="9217" width="77.7109375" style="86" customWidth="1"/>
    <col min="9218" max="9472" width="8.85546875" style="86"/>
    <col min="9473" max="9473" width="77.7109375" style="86" customWidth="1"/>
    <col min="9474" max="9728" width="8.85546875" style="86"/>
    <col min="9729" max="9729" width="77.7109375" style="86" customWidth="1"/>
    <col min="9730" max="9984" width="8.85546875" style="86"/>
    <col min="9985" max="9985" width="77.7109375" style="86" customWidth="1"/>
    <col min="9986" max="10240" width="8.85546875" style="86"/>
    <col min="10241" max="10241" width="77.7109375" style="86" customWidth="1"/>
    <col min="10242" max="10496" width="8.85546875" style="86"/>
    <col min="10497" max="10497" width="77.7109375" style="86" customWidth="1"/>
    <col min="10498" max="10752" width="8.85546875" style="86"/>
    <col min="10753" max="10753" width="77.7109375" style="86" customWidth="1"/>
    <col min="10754" max="11008" width="8.85546875" style="86"/>
    <col min="11009" max="11009" width="77.7109375" style="86" customWidth="1"/>
    <col min="11010" max="11264" width="8.85546875" style="86"/>
    <col min="11265" max="11265" width="77.7109375" style="86" customWidth="1"/>
    <col min="11266" max="11520" width="8.85546875" style="86"/>
    <col min="11521" max="11521" width="77.7109375" style="86" customWidth="1"/>
    <col min="11522" max="11776" width="8.85546875" style="86"/>
    <col min="11777" max="11777" width="77.7109375" style="86" customWidth="1"/>
    <col min="11778" max="12032" width="8.85546875" style="86"/>
    <col min="12033" max="12033" width="77.7109375" style="86" customWidth="1"/>
    <col min="12034" max="12288" width="8.85546875" style="86"/>
    <col min="12289" max="12289" width="77.7109375" style="86" customWidth="1"/>
    <col min="12290" max="12544" width="8.85546875" style="86"/>
    <col min="12545" max="12545" width="77.7109375" style="86" customWidth="1"/>
    <col min="12546" max="12800" width="8.85546875" style="86"/>
    <col min="12801" max="12801" width="77.7109375" style="86" customWidth="1"/>
    <col min="12802" max="13056" width="8.85546875" style="86"/>
    <col min="13057" max="13057" width="77.7109375" style="86" customWidth="1"/>
    <col min="13058" max="13312" width="8.85546875" style="86"/>
    <col min="13313" max="13313" width="77.7109375" style="86" customWidth="1"/>
    <col min="13314" max="13568" width="8.85546875" style="86"/>
    <col min="13569" max="13569" width="77.7109375" style="86" customWidth="1"/>
    <col min="13570" max="13824" width="8.85546875" style="86"/>
    <col min="13825" max="13825" width="77.7109375" style="86" customWidth="1"/>
    <col min="13826" max="14080" width="8.85546875" style="86"/>
    <col min="14081" max="14081" width="77.7109375" style="86" customWidth="1"/>
    <col min="14082" max="14336" width="8.85546875" style="86"/>
    <col min="14337" max="14337" width="77.7109375" style="86" customWidth="1"/>
    <col min="14338" max="14592" width="8.85546875" style="86"/>
    <col min="14593" max="14593" width="77.7109375" style="86" customWidth="1"/>
    <col min="14594" max="14848" width="8.85546875" style="86"/>
    <col min="14849" max="14849" width="77.7109375" style="86" customWidth="1"/>
    <col min="14850" max="15104" width="8.85546875" style="86"/>
    <col min="15105" max="15105" width="77.7109375" style="86" customWidth="1"/>
    <col min="15106" max="15360" width="8.85546875" style="86"/>
    <col min="15361" max="15361" width="77.7109375" style="86" customWidth="1"/>
    <col min="15362" max="15616" width="8.85546875" style="86"/>
    <col min="15617" max="15617" width="77.7109375" style="86" customWidth="1"/>
    <col min="15618" max="15872" width="8.85546875" style="86"/>
    <col min="15873" max="15873" width="77.7109375" style="86" customWidth="1"/>
    <col min="15874" max="16128" width="8.85546875" style="86"/>
    <col min="16129" max="16129" width="77.7109375" style="86" customWidth="1"/>
    <col min="16130" max="16384" width="8.85546875" style="86"/>
  </cols>
  <sheetData>
    <row r="1" spans="1:1" s="109" customFormat="1" ht="45" customHeight="1" thickTop="1" thickBot="1">
      <c r="A1" s="108" t="s">
        <v>15836</v>
      </c>
    </row>
    <row r="2" spans="1:1" ht="15.7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83C75-B4B8-4636-86E7-3FD53C3F215E}">
  <sheetPr>
    <tabColor rgb="FF00B050"/>
  </sheetPr>
  <dimension ref="A1:IT30"/>
  <sheetViews>
    <sheetView showGridLines="0" view="pageBreakPreview" zoomScale="85" zoomScaleNormal="100" zoomScaleSheetLayoutView="85" workbookViewId="0">
      <selection activeCell="M11" sqref="M11"/>
    </sheetView>
  </sheetViews>
  <sheetFormatPr defaultColWidth="9.140625" defaultRowHeight="13.5"/>
  <cols>
    <col min="1" max="1" width="9.140625" style="11"/>
    <col min="2" max="2" width="8.28515625" style="11" customWidth="1"/>
    <col min="3" max="3" width="10" style="11" customWidth="1"/>
    <col min="4" max="4" width="35.140625" style="11" customWidth="1"/>
    <col min="5" max="5" width="10" style="11" bestFit="1" customWidth="1"/>
    <col min="6" max="6" width="14.7109375" style="11" customWidth="1"/>
    <col min="7" max="7" width="14.85546875" style="11" customWidth="1"/>
    <col min="8" max="8" width="14.42578125" style="11" bestFit="1" customWidth="1"/>
    <col min="9" max="9" width="14.28515625" style="11" bestFit="1" customWidth="1"/>
    <col min="10" max="11" width="9.140625" style="11"/>
    <col min="12" max="12" width="2.85546875" style="11" customWidth="1"/>
    <col min="13" max="13" width="20.140625" style="11" bestFit="1" customWidth="1"/>
    <col min="14" max="14" width="3.5703125" style="11" customWidth="1"/>
    <col min="15" max="15" width="12.28515625" style="11" bestFit="1" customWidth="1"/>
    <col min="16" max="257" width="9.140625" style="11"/>
    <col min="258" max="258" width="8.28515625" style="11" customWidth="1"/>
    <col min="259" max="259" width="10" style="11" customWidth="1"/>
    <col min="260" max="260" width="35.140625" style="11" customWidth="1"/>
    <col min="261" max="261" width="10" style="11" bestFit="1" customWidth="1"/>
    <col min="262" max="262" width="14.7109375" style="11" customWidth="1"/>
    <col min="263" max="263" width="14.85546875" style="11" customWidth="1"/>
    <col min="264" max="264" width="14.42578125" style="11" bestFit="1" customWidth="1"/>
    <col min="265" max="265" width="14.28515625" style="11" bestFit="1" customWidth="1"/>
    <col min="266" max="267" width="9.140625" style="11"/>
    <col min="268" max="268" width="2.85546875" style="11" customWidth="1"/>
    <col min="269" max="269" width="15.85546875" style="11" bestFit="1" customWidth="1"/>
    <col min="270" max="270" width="3.5703125" style="11" customWidth="1"/>
    <col min="271" max="271" width="12.28515625" style="11" bestFit="1" customWidth="1"/>
    <col min="272" max="513" width="9.140625" style="11"/>
    <col min="514" max="514" width="8.28515625" style="11" customWidth="1"/>
    <col min="515" max="515" width="10" style="11" customWidth="1"/>
    <col min="516" max="516" width="35.140625" style="11" customWidth="1"/>
    <col min="517" max="517" width="10" style="11" bestFit="1" customWidth="1"/>
    <col min="518" max="518" width="14.7109375" style="11" customWidth="1"/>
    <col min="519" max="519" width="14.85546875" style="11" customWidth="1"/>
    <col min="520" max="520" width="14.42578125" style="11" bestFit="1" customWidth="1"/>
    <col min="521" max="521" width="14.28515625" style="11" bestFit="1" customWidth="1"/>
    <col min="522" max="523" width="9.140625" style="11"/>
    <col min="524" max="524" width="2.85546875" style="11" customWidth="1"/>
    <col min="525" max="525" width="15.85546875" style="11" bestFit="1" customWidth="1"/>
    <col min="526" max="526" width="3.5703125" style="11" customWidth="1"/>
    <col min="527" max="527" width="12.28515625" style="11" bestFit="1" customWidth="1"/>
    <col min="528" max="769" width="9.140625" style="11"/>
    <col min="770" max="770" width="8.28515625" style="11" customWidth="1"/>
    <col min="771" max="771" width="10" style="11" customWidth="1"/>
    <col min="772" max="772" width="35.140625" style="11" customWidth="1"/>
    <col min="773" max="773" width="10" style="11" bestFit="1" customWidth="1"/>
    <col min="774" max="774" width="14.7109375" style="11" customWidth="1"/>
    <col min="775" max="775" width="14.85546875" style="11" customWidth="1"/>
    <col min="776" max="776" width="14.42578125" style="11" bestFit="1" customWidth="1"/>
    <col min="777" max="777" width="14.28515625" style="11" bestFit="1" customWidth="1"/>
    <col min="778" max="779" width="9.140625" style="11"/>
    <col min="780" max="780" width="2.85546875" style="11" customWidth="1"/>
    <col min="781" max="781" width="15.85546875" style="11" bestFit="1" customWidth="1"/>
    <col min="782" max="782" width="3.5703125" style="11" customWidth="1"/>
    <col min="783" max="783" width="12.28515625" style="11" bestFit="1" customWidth="1"/>
    <col min="784" max="1025" width="9.140625" style="11"/>
    <col min="1026" max="1026" width="8.28515625" style="11" customWidth="1"/>
    <col min="1027" max="1027" width="10" style="11" customWidth="1"/>
    <col min="1028" max="1028" width="35.140625" style="11" customWidth="1"/>
    <col min="1029" max="1029" width="10" style="11" bestFit="1" customWidth="1"/>
    <col min="1030" max="1030" width="14.7109375" style="11" customWidth="1"/>
    <col min="1031" max="1031" width="14.85546875" style="11" customWidth="1"/>
    <col min="1032" max="1032" width="14.42578125" style="11" bestFit="1" customWidth="1"/>
    <col min="1033" max="1033" width="14.28515625" style="11" bestFit="1" customWidth="1"/>
    <col min="1034" max="1035" width="9.140625" style="11"/>
    <col min="1036" max="1036" width="2.85546875" style="11" customWidth="1"/>
    <col min="1037" max="1037" width="15.85546875" style="11" bestFit="1" customWidth="1"/>
    <col min="1038" max="1038" width="3.5703125" style="11" customWidth="1"/>
    <col min="1039" max="1039" width="12.28515625" style="11" bestFit="1" customWidth="1"/>
    <col min="1040" max="1281" width="9.140625" style="11"/>
    <col min="1282" max="1282" width="8.28515625" style="11" customWidth="1"/>
    <col min="1283" max="1283" width="10" style="11" customWidth="1"/>
    <col min="1284" max="1284" width="35.140625" style="11" customWidth="1"/>
    <col min="1285" max="1285" width="10" style="11" bestFit="1" customWidth="1"/>
    <col min="1286" max="1286" width="14.7109375" style="11" customWidth="1"/>
    <col min="1287" max="1287" width="14.85546875" style="11" customWidth="1"/>
    <col min="1288" max="1288" width="14.42578125" style="11" bestFit="1" customWidth="1"/>
    <col min="1289" max="1289" width="14.28515625" style="11" bestFit="1" customWidth="1"/>
    <col min="1290" max="1291" width="9.140625" style="11"/>
    <col min="1292" max="1292" width="2.85546875" style="11" customWidth="1"/>
    <col min="1293" max="1293" width="15.85546875" style="11" bestFit="1" customWidth="1"/>
    <col min="1294" max="1294" width="3.5703125" style="11" customWidth="1"/>
    <col min="1295" max="1295" width="12.28515625" style="11" bestFit="1" customWidth="1"/>
    <col min="1296" max="1537" width="9.140625" style="11"/>
    <col min="1538" max="1538" width="8.28515625" style="11" customWidth="1"/>
    <col min="1539" max="1539" width="10" style="11" customWidth="1"/>
    <col min="1540" max="1540" width="35.140625" style="11" customWidth="1"/>
    <col min="1541" max="1541" width="10" style="11" bestFit="1" customWidth="1"/>
    <col min="1542" max="1542" width="14.7109375" style="11" customWidth="1"/>
    <col min="1543" max="1543" width="14.85546875" style="11" customWidth="1"/>
    <col min="1544" max="1544" width="14.42578125" style="11" bestFit="1" customWidth="1"/>
    <col min="1545" max="1545" width="14.28515625" style="11" bestFit="1" customWidth="1"/>
    <col min="1546" max="1547" width="9.140625" style="11"/>
    <col min="1548" max="1548" width="2.85546875" style="11" customWidth="1"/>
    <col min="1549" max="1549" width="15.85546875" style="11" bestFit="1" customWidth="1"/>
    <col min="1550" max="1550" width="3.5703125" style="11" customWidth="1"/>
    <col min="1551" max="1551" width="12.28515625" style="11" bestFit="1" customWidth="1"/>
    <col min="1552" max="1793" width="9.140625" style="11"/>
    <col min="1794" max="1794" width="8.28515625" style="11" customWidth="1"/>
    <col min="1795" max="1795" width="10" style="11" customWidth="1"/>
    <col min="1796" max="1796" width="35.140625" style="11" customWidth="1"/>
    <col min="1797" max="1797" width="10" style="11" bestFit="1" customWidth="1"/>
    <col min="1798" max="1798" width="14.7109375" style="11" customWidth="1"/>
    <col min="1799" max="1799" width="14.85546875" style="11" customWidth="1"/>
    <col min="1800" max="1800" width="14.42578125" style="11" bestFit="1" customWidth="1"/>
    <col min="1801" max="1801" width="14.28515625" style="11" bestFit="1" customWidth="1"/>
    <col min="1802" max="1803" width="9.140625" style="11"/>
    <col min="1804" max="1804" width="2.85546875" style="11" customWidth="1"/>
    <col min="1805" max="1805" width="15.85546875" style="11" bestFit="1" customWidth="1"/>
    <col min="1806" max="1806" width="3.5703125" style="11" customWidth="1"/>
    <col min="1807" max="1807" width="12.28515625" style="11" bestFit="1" customWidth="1"/>
    <col min="1808" max="2049" width="9.140625" style="11"/>
    <col min="2050" max="2050" width="8.28515625" style="11" customWidth="1"/>
    <col min="2051" max="2051" width="10" style="11" customWidth="1"/>
    <col min="2052" max="2052" width="35.140625" style="11" customWidth="1"/>
    <col min="2053" max="2053" width="10" style="11" bestFit="1" customWidth="1"/>
    <col min="2054" max="2054" width="14.7109375" style="11" customWidth="1"/>
    <col min="2055" max="2055" width="14.85546875" style="11" customWidth="1"/>
    <col min="2056" max="2056" width="14.42578125" style="11" bestFit="1" customWidth="1"/>
    <col min="2057" max="2057" width="14.28515625" style="11" bestFit="1" customWidth="1"/>
    <col min="2058" max="2059" width="9.140625" style="11"/>
    <col min="2060" max="2060" width="2.85546875" style="11" customWidth="1"/>
    <col min="2061" max="2061" width="15.85546875" style="11" bestFit="1" customWidth="1"/>
    <col min="2062" max="2062" width="3.5703125" style="11" customWidth="1"/>
    <col min="2063" max="2063" width="12.28515625" style="11" bestFit="1" customWidth="1"/>
    <col min="2064" max="2305" width="9.140625" style="11"/>
    <col min="2306" max="2306" width="8.28515625" style="11" customWidth="1"/>
    <col min="2307" max="2307" width="10" style="11" customWidth="1"/>
    <col min="2308" max="2308" width="35.140625" style="11" customWidth="1"/>
    <col min="2309" max="2309" width="10" style="11" bestFit="1" customWidth="1"/>
    <col min="2310" max="2310" width="14.7109375" style="11" customWidth="1"/>
    <col min="2311" max="2311" width="14.85546875" style="11" customWidth="1"/>
    <col min="2312" max="2312" width="14.42578125" style="11" bestFit="1" customWidth="1"/>
    <col min="2313" max="2313" width="14.28515625" style="11" bestFit="1" customWidth="1"/>
    <col min="2314" max="2315" width="9.140625" style="11"/>
    <col min="2316" max="2316" width="2.85546875" style="11" customWidth="1"/>
    <col min="2317" max="2317" width="15.85546875" style="11" bestFit="1" customWidth="1"/>
    <col min="2318" max="2318" width="3.5703125" style="11" customWidth="1"/>
    <col min="2319" max="2319" width="12.28515625" style="11" bestFit="1" customWidth="1"/>
    <col min="2320" max="2561" width="9.140625" style="11"/>
    <col min="2562" max="2562" width="8.28515625" style="11" customWidth="1"/>
    <col min="2563" max="2563" width="10" style="11" customWidth="1"/>
    <col min="2564" max="2564" width="35.140625" style="11" customWidth="1"/>
    <col min="2565" max="2565" width="10" style="11" bestFit="1" customWidth="1"/>
    <col min="2566" max="2566" width="14.7109375" style="11" customWidth="1"/>
    <col min="2567" max="2567" width="14.85546875" style="11" customWidth="1"/>
    <col min="2568" max="2568" width="14.42578125" style="11" bestFit="1" customWidth="1"/>
    <col min="2569" max="2569" width="14.28515625" style="11" bestFit="1" customWidth="1"/>
    <col min="2570" max="2571" width="9.140625" style="11"/>
    <col min="2572" max="2572" width="2.85546875" style="11" customWidth="1"/>
    <col min="2573" max="2573" width="15.85546875" style="11" bestFit="1" customWidth="1"/>
    <col min="2574" max="2574" width="3.5703125" style="11" customWidth="1"/>
    <col min="2575" max="2575" width="12.28515625" style="11" bestFit="1" customWidth="1"/>
    <col min="2576" max="2817" width="9.140625" style="11"/>
    <col min="2818" max="2818" width="8.28515625" style="11" customWidth="1"/>
    <col min="2819" max="2819" width="10" style="11" customWidth="1"/>
    <col min="2820" max="2820" width="35.140625" style="11" customWidth="1"/>
    <col min="2821" max="2821" width="10" style="11" bestFit="1" customWidth="1"/>
    <col min="2822" max="2822" width="14.7109375" style="11" customWidth="1"/>
    <col min="2823" max="2823" width="14.85546875" style="11" customWidth="1"/>
    <col min="2824" max="2824" width="14.42578125" style="11" bestFit="1" customWidth="1"/>
    <col min="2825" max="2825" width="14.28515625" style="11" bestFit="1" customWidth="1"/>
    <col min="2826" max="2827" width="9.140625" style="11"/>
    <col min="2828" max="2828" width="2.85546875" style="11" customWidth="1"/>
    <col min="2829" max="2829" width="15.85546875" style="11" bestFit="1" customWidth="1"/>
    <col min="2830" max="2830" width="3.5703125" style="11" customWidth="1"/>
    <col min="2831" max="2831" width="12.28515625" style="11" bestFit="1" customWidth="1"/>
    <col min="2832" max="3073" width="9.140625" style="11"/>
    <col min="3074" max="3074" width="8.28515625" style="11" customWidth="1"/>
    <col min="3075" max="3075" width="10" style="11" customWidth="1"/>
    <col min="3076" max="3076" width="35.140625" style="11" customWidth="1"/>
    <col min="3077" max="3077" width="10" style="11" bestFit="1" customWidth="1"/>
    <col min="3078" max="3078" width="14.7109375" style="11" customWidth="1"/>
    <col min="3079" max="3079" width="14.85546875" style="11" customWidth="1"/>
    <col min="3080" max="3080" width="14.42578125" style="11" bestFit="1" customWidth="1"/>
    <col min="3081" max="3081" width="14.28515625" style="11" bestFit="1" customWidth="1"/>
    <col min="3082" max="3083" width="9.140625" style="11"/>
    <col min="3084" max="3084" width="2.85546875" style="11" customWidth="1"/>
    <col min="3085" max="3085" width="15.85546875" style="11" bestFit="1" customWidth="1"/>
    <col min="3086" max="3086" width="3.5703125" style="11" customWidth="1"/>
    <col min="3087" max="3087" width="12.28515625" style="11" bestFit="1" customWidth="1"/>
    <col min="3088" max="3329" width="9.140625" style="11"/>
    <col min="3330" max="3330" width="8.28515625" style="11" customWidth="1"/>
    <col min="3331" max="3331" width="10" style="11" customWidth="1"/>
    <col min="3332" max="3332" width="35.140625" style="11" customWidth="1"/>
    <col min="3333" max="3333" width="10" style="11" bestFit="1" customWidth="1"/>
    <col min="3334" max="3334" width="14.7109375" style="11" customWidth="1"/>
    <col min="3335" max="3335" width="14.85546875" style="11" customWidth="1"/>
    <col min="3336" max="3336" width="14.42578125" style="11" bestFit="1" customWidth="1"/>
    <col min="3337" max="3337" width="14.28515625" style="11" bestFit="1" customWidth="1"/>
    <col min="3338" max="3339" width="9.140625" style="11"/>
    <col min="3340" max="3340" width="2.85546875" style="11" customWidth="1"/>
    <col min="3341" max="3341" width="15.85546875" style="11" bestFit="1" customWidth="1"/>
    <col min="3342" max="3342" width="3.5703125" style="11" customWidth="1"/>
    <col min="3343" max="3343" width="12.28515625" style="11" bestFit="1" customWidth="1"/>
    <col min="3344" max="3585" width="9.140625" style="11"/>
    <col min="3586" max="3586" width="8.28515625" style="11" customWidth="1"/>
    <col min="3587" max="3587" width="10" style="11" customWidth="1"/>
    <col min="3588" max="3588" width="35.140625" style="11" customWidth="1"/>
    <col min="3589" max="3589" width="10" style="11" bestFit="1" customWidth="1"/>
    <col min="3590" max="3590" width="14.7109375" style="11" customWidth="1"/>
    <col min="3591" max="3591" width="14.85546875" style="11" customWidth="1"/>
    <col min="3592" max="3592" width="14.42578125" style="11" bestFit="1" customWidth="1"/>
    <col min="3593" max="3593" width="14.28515625" style="11" bestFit="1" customWidth="1"/>
    <col min="3594" max="3595" width="9.140625" style="11"/>
    <col min="3596" max="3596" width="2.85546875" style="11" customWidth="1"/>
    <col min="3597" max="3597" width="15.85546875" style="11" bestFit="1" customWidth="1"/>
    <col min="3598" max="3598" width="3.5703125" style="11" customWidth="1"/>
    <col min="3599" max="3599" width="12.28515625" style="11" bestFit="1" customWidth="1"/>
    <col min="3600" max="3841" width="9.140625" style="11"/>
    <col min="3842" max="3842" width="8.28515625" style="11" customWidth="1"/>
    <col min="3843" max="3843" width="10" style="11" customWidth="1"/>
    <col min="3844" max="3844" width="35.140625" style="11" customWidth="1"/>
    <col min="3845" max="3845" width="10" style="11" bestFit="1" customWidth="1"/>
    <col min="3846" max="3846" width="14.7109375" style="11" customWidth="1"/>
    <col min="3847" max="3847" width="14.85546875" style="11" customWidth="1"/>
    <col min="3848" max="3848" width="14.42578125" style="11" bestFit="1" customWidth="1"/>
    <col min="3849" max="3849" width="14.28515625" style="11" bestFit="1" customWidth="1"/>
    <col min="3850" max="3851" width="9.140625" style="11"/>
    <col min="3852" max="3852" width="2.85546875" style="11" customWidth="1"/>
    <col min="3853" max="3853" width="15.85546875" style="11" bestFit="1" customWidth="1"/>
    <col min="3854" max="3854" width="3.5703125" style="11" customWidth="1"/>
    <col min="3855" max="3855" width="12.28515625" style="11" bestFit="1" customWidth="1"/>
    <col min="3856" max="4097" width="9.140625" style="11"/>
    <col min="4098" max="4098" width="8.28515625" style="11" customWidth="1"/>
    <col min="4099" max="4099" width="10" style="11" customWidth="1"/>
    <col min="4100" max="4100" width="35.140625" style="11" customWidth="1"/>
    <col min="4101" max="4101" width="10" style="11" bestFit="1" customWidth="1"/>
    <col min="4102" max="4102" width="14.7109375" style="11" customWidth="1"/>
    <col min="4103" max="4103" width="14.85546875" style="11" customWidth="1"/>
    <col min="4104" max="4104" width="14.42578125" style="11" bestFit="1" customWidth="1"/>
    <col min="4105" max="4105" width="14.28515625" style="11" bestFit="1" customWidth="1"/>
    <col min="4106" max="4107" width="9.140625" style="11"/>
    <col min="4108" max="4108" width="2.85546875" style="11" customWidth="1"/>
    <col min="4109" max="4109" width="15.85546875" style="11" bestFit="1" customWidth="1"/>
    <col min="4110" max="4110" width="3.5703125" style="11" customWidth="1"/>
    <col min="4111" max="4111" width="12.28515625" style="11" bestFit="1" customWidth="1"/>
    <col min="4112" max="4353" width="9.140625" style="11"/>
    <col min="4354" max="4354" width="8.28515625" style="11" customWidth="1"/>
    <col min="4355" max="4355" width="10" style="11" customWidth="1"/>
    <col min="4356" max="4356" width="35.140625" style="11" customWidth="1"/>
    <col min="4357" max="4357" width="10" style="11" bestFit="1" customWidth="1"/>
    <col min="4358" max="4358" width="14.7109375" style="11" customWidth="1"/>
    <col min="4359" max="4359" width="14.85546875" style="11" customWidth="1"/>
    <col min="4360" max="4360" width="14.42578125" style="11" bestFit="1" customWidth="1"/>
    <col min="4361" max="4361" width="14.28515625" style="11" bestFit="1" customWidth="1"/>
    <col min="4362" max="4363" width="9.140625" style="11"/>
    <col min="4364" max="4364" width="2.85546875" style="11" customWidth="1"/>
    <col min="4365" max="4365" width="15.85546875" style="11" bestFit="1" customWidth="1"/>
    <col min="4366" max="4366" width="3.5703125" style="11" customWidth="1"/>
    <col min="4367" max="4367" width="12.28515625" style="11" bestFit="1" customWidth="1"/>
    <col min="4368" max="4609" width="9.140625" style="11"/>
    <col min="4610" max="4610" width="8.28515625" style="11" customWidth="1"/>
    <col min="4611" max="4611" width="10" style="11" customWidth="1"/>
    <col min="4612" max="4612" width="35.140625" style="11" customWidth="1"/>
    <col min="4613" max="4613" width="10" style="11" bestFit="1" customWidth="1"/>
    <col min="4614" max="4614" width="14.7109375" style="11" customWidth="1"/>
    <col min="4615" max="4615" width="14.85546875" style="11" customWidth="1"/>
    <col min="4616" max="4616" width="14.42578125" style="11" bestFit="1" customWidth="1"/>
    <col min="4617" max="4617" width="14.28515625" style="11" bestFit="1" customWidth="1"/>
    <col min="4618" max="4619" width="9.140625" style="11"/>
    <col min="4620" max="4620" width="2.85546875" style="11" customWidth="1"/>
    <col min="4621" max="4621" width="15.85546875" style="11" bestFit="1" customWidth="1"/>
    <col min="4622" max="4622" width="3.5703125" style="11" customWidth="1"/>
    <col min="4623" max="4623" width="12.28515625" style="11" bestFit="1" customWidth="1"/>
    <col min="4624" max="4865" width="9.140625" style="11"/>
    <col min="4866" max="4866" width="8.28515625" style="11" customWidth="1"/>
    <col min="4867" max="4867" width="10" style="11" customWidth="1"/>
    <col min="4868" max="4868" width="35.140625" style="11" customWidth="1"/>
    <col min="4869" max="4869" width="10" style="11" bestFit="1" customWidth="1"/>
    <col min="4870" max="4870" width="14.7109375" style="11" customWidth="1"/>
    <col min="4871" max="4871" width="14.85546875" style="11" customWidth="1"/>
    <col min="4872" max="4872" width="14.42578125" style="11" bestFit="1" customWidth="1"/>
    <col min="4873" max="4873" width="14.28515625" style="11" bestFit="1" customWidth="1"/>
    <col min="4874" max="4875" width="9.140625" style="11"/>
    <col min="4876" max="4876" width="2.85546875" style="11" customWidth="1"/>
    <col min="4877" max="4877" width="15.85546875" style="11" bestFit="1" customWidth="1"/>
    <col min="4878" max="4878" width="3.5703125" style="11" customWidth="1"/>
    <col min="4879" max="4879" width="12.28515625" style="11" bestFit="1" customWidth="1"/>
    <col min="4880" max="5121" width="9.140625" style="11"/>
    <col min="5122" max="5122" width="8.28515625" style="11" customWidth="1"/>
    <col min="5123" max="5123" width="10" style="11" customWidth="1"/>
    <col min="5124" max="5124" width="35.140625" style="11" customWidth="1"/>
    <col min="5125" max="5125" width="10" style="11" bestFit="1" customWidth="1"/>
    <col min="5126" max="5126" width="14.7109375" style="11" customWidth="1"/>
    <col min="5127" max="5127" width="14.85546875" style="11" customWidth="1"/>
    <col min="5128" max="5128" width="14.42578125" style="11" bestFit="1" customWidth="1"/>
    <col min="5129" max="5129" width="14.28515625" style="11" bestFit="1" customWidth="1"/>
    <col min="5130" max="5131" width="9.140625" style="11"/>
    <col min="5132" max="5132" width="2.85546875" style="11" customWidth="1"/>
    <col min="5133" max="5133" width="15.85546875" style="11" bestFit="1" customWidth="1"/>
    <col min="5134" max="5134" width="3.5703125" style="11" customWidth="1"/>
    <col min="5135" max="5135" width="12.28515625" style="11" bestFit="1" customWidth="1"/>
    <col min="5136" max="5377" width="9.140625" style="11"/>
    <col min="5378" max="5378" width="8.28515625" style="11" customWidth="1"/>
    <col min="5379" max="5379" width="10" style="11" customWidth="1"/>
    <col min="5380" max="5380" width="35.140625" style="11" customWidth="1"/>
    <col min="5381" max="5381" width="10" style="11" bestFit="1" customWidth="1"/>
    <col min="5382" max="5382" width="14.7109375" style="11" customWidth="1"/>
    <col min="5383" max="5383" width="14.85546875" style="11" customWidth="1"/>
    <col min="5384" max="5384" width="14.42578125" style="11" bestFit="1" customWidth="1"/>
    <col min="5385" max="5385" width="14.28515625" style="11" bestFit="1" customWidth="1"/>
    <col min="5386" max="5387" width="9.140625" style="11"/>
    <col min="5388" max="5388" width="2.85546875" style="11" customWidth="1"/>
    <col min="5389" max="5389" width="15.85546875" style="11" bestFit="1" customWidth="1"/>
    <col min="5390" max="5390" width="3.5703125" style="11" customWidth="1"/>
    <col min="5391" max="5391" width="12.28515625" style="11" bestFit="1" customWidth="1"/>
    <col min="5392" max="5633" width="9.140625" style="11"/>
    <col min="5634" max="5634" width="8.28515625" style="11" customWidth="1"/>
    <col min="5635" max="5635" width="10" style="11" customWidth="1"/>
    <col min="5636" max="5636" width="35.140625" style="11" customWidth="1"/>
    <col min="5637" max="5637" width="10" style="11" bestFit="1" customWidth="1"/>
    <col min="5638" max="5638" width="14.7109375" style="11" customWidth="1"/>
    <col min="5639" max="5639" width="14.85546875" style="11" customWidth="1"/>
    <col min="5640" max="5640" width="14.42578125" style="11" bestFit="1" customWidth="1"/>
    <col min="5641" max="5641" width="14.28515625" style="11" bestFit="1" customWidth="1"/>
    <col min="5642" max="5643" width="9.140625" style="11"/>
    <col min="5644" max="5644" width="2.85546875" style="11" customWidth="1"/>
    <col min="5645" max="5645" width="15.85546875" style="11" bestFit="1" customWidth="1"/>
    <col min="5646" max="5646" width="3.5703125" style="11" customWidth="1"/>
    <col min="5647" max="5647" width="12.28515625" style="11" bestFit="1" customWidth="1"/>
    <col min="5648" max="5889" width="9.140625" style="11"/>
    <col min="5890" max="5890" width="8.28515625" style="11" customWidth="1"/>
    <col min="5891" max="5891" width="10" style="11" customWidth="1"/>
    <col min="5892" max="5892" width="35.140625" style="11" customWidth="1"/>
    <col min="5893" max="5893" width="10" style="11" bestFit="1" customWidth="1"/>
    <col min="5894" max="5894" width="14.7109375" style="11" customWidth="1"/>
    <col min="5895" max="5895" width="14.85546875" style="11" customWidth="1"/>
    <col min="5896" max="5896" width="14.42578125" style="11" bestFit="1" customWidth="1"/>
    <col min="5897" max="5897" width="14.28515625" style="11" bestFit="1" customWidth="1"/>
    <col min="5898" max="5899" width="9.140625" style="11"/>
    <col min="5900" max="5900" width="2.85546875" style="11" customWidth="1"/>
    <col min="5901" max="5901" width="15.85546875" style="11" bestFit="1" customWidth="1"/>
    <col min="5902" max="5902" width="3.5703125" style="11" customWidth="1"/>
    <col min="5903" max="5903" width="12.28515625" style="11" bestFit="1" customWidth="1"/>
    <col min="5904" max="6145" width="9.140625" style="11"/>
    <col min="6146" max="6146" width="8.28515625" style="11" customWidth="1"/>
    <col min="6147" max="6147" width="10" style="11" customWidth="1"/>
    <col min="6148" max="6148" width="35.140625" style="11" customWidth="1"/>
    <col min="6149" max="6149" width="10" style="11" bestFit="1" customWidth="1"/>
    <col min="6150" max="6150" width="14.7109375" style="11" customWidth="1"/>
    <col min="6151" max="6151" width="14.85546875" style="11" customWidth="1"/>
    <col min="6152" max="6152" width="14.42578125" style="11" bestFit="1" customWidth="1"/>
    <col min="6153" max="6153" width="14.28515625" style="11" bestFit="1" customWidth="1"/>
    <col min="6154" max="6155" width="9.140625" style="11"/>
    <col min="6156" max="6156" width="2.85546875" style="11" customWidth="1"/>
    <col min="6157" max="6157" width="15.85546875" style="11" bestFit="1" customWidth="1"/>
    <col min="6158" max="6158" width="3.5703125" style="11" customWidth="1"/>
    <col min="6159" max="6159" width="12.28515625" style="11" bestFit="1" customWidth="1"/>
    <col min="6160" max="6401" width="9.140625" style="11"/>
    <col min="6402" max="6402" width="8.28515625" style="11" customWidth="1"/>
    <col min="6403" max="6403" width="10" style="11" customWidth="1"/>
    <col min="6404" max="6404" width="35.140625" style="11" customWidth="1"/>
    <col min="6405" max="6405" width="10" style="11" bestFit="1" customWidth="1"/>
    <col min="6406" max="6406" width="14.7109375" style="11" customWidth="1"/>
    <col min="6407" max="6407" width="14.85546875" style="11" customWidth="1"/>
    <col min="6408" max="6408" width="14.42578125" style="11" bestFit="1" customWidth="1"/>
    <col min="6409" max="6409" width="14.28515625" style="11" bestFit="1" customWidth="1"/>
    <col min="6410" max="6411" width="9.140625" style="11"/>
    <col min="6412" max="6412" width="2.85546875" style="11" customWidth="1"/>
    <col min="6413" max="6413" width="15.85546875" style="11" bestFit="1" customWidth="1"/>
    <col min="6414" max="6414" width="3.5703125" style="11" customWidth="1"/>
    <col min="6415" max="6415" width="12.28515625" style="11" bestFit="1" customWidth="1"/>
    <col min="6416" max="6657" width="9.140625" style="11"/>
    <col min="6658" max="6658" width="8.28515625" style="11" customWidth="1"/>
    <col min="6659" max="6659" width="10" style="11" customWidth="1"/>
    <col min="6660" max="6660" width="35.140625" style="11" customWidth="1"/>
    <col min="6661" max="6661" width="10" style="11" bestFit="1" customWidth="1"/>
    <col min="6662" max="6662" width="14.7109375" style="11" customWidth="1"/>
    <col min="6663" max="6663" width="14.85546875" style="11" customWidth="1"/>
    <col min="6664" max="6664" width="14.42578125" style="11" bestFit="1" customWidth="1"/>
    <col min="6665" max="6665" width="14.28515625" style="11" bestFit="1" customWidth="1"/>
    <col min="6666" max="6667" width="9.140625" style="11"/>
    <col min="6668" max="6668" width="2.85546875" style="11" customWidth="1"/>
    <col min="6669" max="6669" width="15.85546875" style="11" bestFit="1" customWidth="1"/>
    <col min="6670" max="6670" width="3.5703125" style="11" customWidth="1"/>
    <col min="6671" max="6671" width="12.28515625" style="11" bestFit="1" customWidth="1"/>
    <col min="6672" max="6913" width="9.140625" style="11"/>
    <col min="6914" max="6914" width="8.28515625" style="11" customWidth="1"/>
    <col min="6915" max="6915" width="10" style="11" customWidth="1"/>
    <col min="6916" max="6916" width="35.140625" style="11" customWidth="1"/>
    <col min="6917" max="6917" width="10" style="11" bestFit="1" customWidth="1"/>
    <col min="6918" max="6918" width="14.7109375" style="11" customWidth="1"/>
    <col min="6919" max="6919" width="14.85546875" style="11" customWidth="1"/>
    <col min="6920" max="6920" width="14.42578125" style="11" bestFit="1" customWidth="1"/>
    <col min="6921" max="6921" width="14.28515625" style="11" bestFit="1" customWidth="1"/>
    <col min="6922" max="6923" width="9.140625" style="11"/>
    <col min="6924" max="6924" width="2.85546875" style="11" customWidth="1"/>
    <col min="6925" max="6925" width="15.85546875" style="11" bestFit="1" customWidth="1"/>
    <col min="6926" max="6926" width="3.5703125" style="11" customWidth="1"/>
    <col min="6927" max="6927" width="12.28515625" style="11" bestFit="1" customWidth="1"/>
    <col min="6928" max="7169" width="9.140625" style="11"/>
    <col min="7170" max="7170" width="8.28515625" style="11" customWidth="1"/>
    <col min="7171" max="7171" width="10" style="11" customWidth="1"/>
    <col min="7172" max="7172" width="35.140625" style="11" customWidth="1"/>
    <col min="7173" max="7173" width="10" style="11" bestFit="1" customWidth="1"/>
    <col min="7174" max="7174" width="14.7109375" style="11" customWidth="1"/>
    <col min="7175" max="7175" width="14.85546875" style="11" customWidth="1"/>
    <col min="7176" max="7176" width="14.42578125" style="11" bestFit="1" customWidth="1"/>
    <col min="7177" max="7177" width="14.28515625" style="11" bestFit="1" customWidth="1"/>
    <col min="7178" max="7179" width="9.140625" style="11"/>
    <col min="7180" max="7180" width="2.85546875" style="11" customWidth="1"/>
    <col min="7181" max="7181" width="15.85546875" style="11" bestFit="1" customWidth="1"/>
    <col min="7182" max="7182" width="3.5703125" style="11" customWidth="1"/>
    <col min="7183" max="7183" width="12.28515625" style="11" bestFit="1" customWidth="1"/>
    <col min="7184" max="7425" width="9.140625" style="11"/>
    <col min="7426" max="7426" width="8.28515625" style="11" customWidth="1"/>
    <col min="7427" max="7427" width="10" style="11" customWidth="1"/>
    <col min="7428" max="7428" width="35.140625" style="11" customWidth="1"/>
    <col min="7429" max="7429" width="10" style="11" bestFit="1" customWidth="1"/>
    <col min="7430" max="7430" width="14.7109375" style="11" customWidth="1"/>
    <col min="7431" max="7431" width="14.85546875" style="11" customWidth="1"/>
    <col min="7432" max="7432" width="14.42578125" style="11" bestFit="1" customWidth="1"/>
    <col min="7433" max="7433" width="14.28515625" style="11" bestFit="1" customWidth="1"/>
    <col min="7434" max="7435" width="9.140625" style="11"/>
    <col min="7436" max="7436" width="2.85546875" style="11" customWidth="1"/>
    <col min="7437" max="7437" width="15.85546875" style="11" bestFit="1" customWidth="1"/>
    <col min="7438" max="7438" width="3.5703125" style="11" customWidth="1"/>
    <col min="7439" max="7439" width="12.28515625" style="11" bestFit="1" customWidth="1"/>
    <col min="7440" max="7681" width="9.140625" style="11"/>
    <col min="7682" max="7682" width="8.28515625" style="11" customWidth="1"/>
    <col min="7683" max="7683" width="10" style="11" customWidth="1"/>
    <col min="7684" max="7684" width="35.140625" style="11" customWidth="1"/>
    <col min="7685" max="7685" width="10" style="11" bestFit="1" customWidth="1"/>
    <col min="7686" max="7686" width="14.7109375" style="11" customWidth="1"/>
    <col min="7687" max="7687" width="14.85546875" style="11" customWidth="1"/>
    <col min="7688" max="7688" width="14.42578125" style="11" bestFit="1" customWidth="1"/>
    <col min="7689" max="7689" width="14.28515625" style="11" bestFit="1" customWidth="1"/>
    <col min="7690" max="7691" width="9.140625" style="11"/>
    <col min="7692" max="7692" width="2.85546875" style="11" customWidth="1"/>
    <col min="7693" max="7693" width="15.85546875" style="11" bestFit="1" customWidth="1"/>
    <col min="7694" max="7694" width="3.5703125" style="11" customWidth="1"/>
    <col min="7695" max="7695" width="12.28515625" style="11" bestFit="1" customWidth="1"/>
    <col min="7696" max="7937" width="9.140625" style="11"/>
    <col min="7938" max="7938" width="8.28515625" style="11" customWidth="1"/>
    <col min="7939" max="7939" width="10" style="11" customWidth="1"/>
    <col min="7940" max="7940" width="35.140625" style="11" customWidth="1"/>
    <col min="7941" max="7941" width="10" style="11" bestFit="1" customWidth="1"/>
    <col min="7942" max="7942" width="14.7109375" style="11" customWidth="1"/>
    <col min="7943" max="7943" width="14.85546875" style="11" customWidth="1"/>
    <col min="7944" max="7944" width="14.42578125" style="11" bestFit="1" customWidth="1"/>
    <col min="7945" max="7945" width="14.28515625" style="11" bestFit="1" customWidth="1"/>
    <col min="7946" max="7947" width="9.140625" style="11"/>
    <col min="7948" max="7948" width="2.85546875" style="11" customWidth="1"/>
    <col min="7949" max="7949" width="15.85546875" style="11" bestFit="1" customWidth="1"/>
    <col min="7950" max="7950" width="3.5703125" style="11" customWidth="1"/>
    <col min="7951" max="7951" width="12.28515625" style="11" bestFit="1" customWidth="1"/>
    <col min="7952" max="8193" width="9.140625" style="11"/>
    <col min="8194" max="8194" width="8.28515625" style="11" customWidth="1"/>
    <col min="8195" max="8195" width="10" style="11" customWidth="1"/>
    <col min="8196" max="8196" width="35.140625" style="11" customWidth="1"/>
    <col min="8197" max="8197" width="10" style="11" bestFit="1" customWidth="1"/>
    <col min="8198" max="8198" width="14.7109375" style="11" customWidth="1"/>
    <col min="8199" max="8199" width="14.85546875" style="11" customWidth="1"/>
    <col min="8200" max="8200" width="14.42578125" style="11" bestFit="1" customWidth="1"/>
    <col min="8201" max="8201" width="14.28515625" style="11" bestFit="1" customWidth="1"/>
    <col min="8202" max="8203" width="9.140625" style="11"/>
    <col min="8204" max="8204" width="2.85546875" style="11" customWidth="1"/>
    <col min="8205" max="8205" width="15.85546875" style="11" bestFit="1" customWidth="1"/>
    <col min="8206" max="8206" width="3.5703125" style="11" customWidth="1"/>
    <col min="8207" max="8207" width="12.28515625" style="11" bestFit="1" customWidth="1"/>
    <col min="8208" max="8449" width="9.140625" style="11"/>
    <col min="8450" max="8450" width="8.28515625" style="11" customWidth="1"/>
    <col min="8451" max="8451" width="10" style="11" customWidth="1"/>
    <col min="8452" max="8452" width="35.140625" style="11" customWidth="1"/>
    <col min="8453" max="8453" width="10" style="11" bestFit="1" customWidth="1"/>
    <col min="8454" max="8454" width="14.7109375" style="11" customWidth="1"/>
    <col min="8455" max="8455" width="14.85546875" style="11" customWidth="1"/>
    <col min="8456" max="8456" width="14.42578125" style="11" bestFit="1" customWidth="1"/>
    <col min="8457" max="8457" width="14.28515625" style="11" bestFit="1" customWidth="1"/>
    <col min="8458" max="8459" width="9.140625" style="11"/>
    <col min="8460" max="8460" width="2.85546875" style="11" customWidth="1"/>
    <col min="8461" max="8461" width="15.85546875" style="11" bestFit="1" customWidth="1"/>
    <col min="8462" max="8462" width="3.5703125" style="11" customWidth="1"/>
    <col min="8463" max="8463" width="12.28515625" style="11" bestFit="1" customWidth="1"/>
    <col min="8464" max="8705" width="9.140625" style="11"/>
    <col min="8706" max="8706" width="8.28515625" style="11" customWidth="1"/>
    <col min="8707" max="8707" width="10" style="11" customWidth="1"/>
    <col min="8708" max="8708" width="35.140625" style="11" customWidth="1"/>
    <col min="8709" max="8709" width="10" style="11" bestFit="1" customWidth="1"/>
    <col min="8710" max="8710" width="14.7109375" style="11" customWidth="1"/>
    <col min="8711" max="8711" width="14.85546875" style="11" customWidth="1"/>
    <col min="8712" max="8712" width="14.42578125" style="11" bestFit="1" customWidth="1"/>
    <col min="8713" max="8713" width="14.28515625" style="11" bestFit="1" customWidth="1"/>
    <col min="8714" max="8715" width="9.140625" style="11"/>
    <col min="8716" max="8716" width="2.85546875" style="11" customWidth="1"/>
    <col min="8717" max="8717" width="15.85546875" style="11" bestFit="1" customWidth="1"/>
    <col min="8718" max="8718" width="3.5703125" style="11" customWidth="1"/>
    <col min="8719" max="8719" width="12.28515625" style="11" bestFit="1" customWidth="1"/>
    <col min="8720" max="8961" width="9.140625" style="11"/>
    <col min="8962" max="8962" width="8.28515625" style="11" customWidth="1"/>
    <col min="8963" max="8963" width="10" style="11" customWidth="1"/>
    <col min="8964" max="8964" width="35.140625" style="11" customWidth="1"/>
    <col min="8965" max="8965" width="10" style="11" bestFit="1" customWidth="1"/>
    <col min="8966" max="8966" width="14.7109375" style="11" customWidth="1"/>
    <col min="8967" max="8967" width="14.85546875" style="11" customWidth="1"/>
    <col min="8968" max="8968" width="14.42578125" style="11" bestFit="1" customWidth="1"/>
    <col min="8969" max="8969" width="14.28515625" style="11" bestFit="1" customWidth="1"/>
    <col min="8970" max="8971" width="9.140625" style="11"/>
    <col min="8972" max="8972" width="2.85546875" style="11" customWidth="1"/>
    <col min="8973" max="8973" width="15.85546875" style="11" bestFit="1" customWidth="1"/>
    <col min="8974" max="8974" width="3.5703125" style="11" customWidth="1"/>
    <col min="8975" max="8975" width="12.28515625" style="11" bestFit="1" customWidth="1"/>
    <col min="8976" max="9217" width="9.140625" style="11"/>
    <col min="9218" max="9218" width="8.28515625" style="11" customWidth="1"/>
    <col min="9219" max="9219" width="10" style="11" customWidth="1"/>
    <col min="9220" max="9220" width="35.140625" style="11" customWidth="1"/>
    <col min="9221" max="9221" width="10" style="11" bestFit="1" customWidth="1"/>
    <col min="9222" max="9222" width="14.7109375" style="11" customWidth="1"/>
    <col min="9223" max="9223" width="14.85546875" style="11" customWidth="1"/>
    <col min="9224" max="9224" width="14.42578125" style="11" bestFit="1" customWidth="1"/>
    <col min="9225" max="9225" width="14.28515625" style="11" bestFit="1" customWidth="1"/>
    <col min="9226" max="9227" width="9.140625" style="11"/>
    <col min="9228" max="9228" width="2.85546875" style="11" customWidth="1"/>
    <col min="9229" max="9229" width="15.85546875" style="11" bestFit="1" customWidth="1"/>
    <col min="9230" max="9230" width="3.5703125" style="11" customWidth="1"/>
    <col min="9231" max="9231" width="12.28515625" style="11" bestFit="1" customWidth="1"/>
    <col min="9232" max="9473" width="9.140625" style="11"/>
    <col min="9474" max="9474" width="8.28515625" style="11" customWidth="1"/>
    <col min="9475" max="9475" width="10" style="11" customWidth="1"/>
    <col min="9476" max="9476" width="35.140625" style="11" customWidth="1"/>
    <col min="9477" max="9477" width="10" style="11" bestFit="1" customWidth="1"/>
    <col min="9478" max="9478" width="14.7109375" style="11" customWidth="1"/>
    <col min="9479" max="9479" width="14.85546875" style="11" customWidth="1"/>
    <col min="9480" max="9480" width="14.42578125" style="11" bestFit="1" customWidth="1"/>
    <col min="9481" max="9481" width="14.28515625" style="11" bestFit="1" customWidth="1"/>
    <col min="9482" max="9483" width="9.140625" style="11"/>
    <col min="9484" max="9484" width="2.85546875" style="11" customWidth="1"/>
    <col min="9485" max="9485" width="15.85546875" style="11" bestFit="1" customWidth="1"/>
    <col min="9486" max="9486" width="3.5703125" style="11" customWidth="1"/>
    <col min="9487" max="9487" width="12.28515625" style="11" bestFit="1" customWidth="1"/>
    <col min="9488" max="9729" width="9.140625" style="11"/>
    <col min="9730" max="9730" width="8.28515625" style="11" customWidth="1"/>
    <col min="9731" max="9731" width="10" style="11" customWidth="1"/>
    <col min="9732" max="9732" width="35.140625" style="11" customWidth="1"/>
    <col min="9733" max="9733" width="10" style="11" bestFit="1" customWidth="1"/>
    <col min="9734" max="9734" width="14.7109375" style="11" customWidth="1"/>
    <col min="9735" max="9735" width="14.85546875" style="11" customWidth="1"/>
    <col min="9736" max="9736" width="14.42578125" style="11" bestFit="1" customWidth="1"/>
    <col min="9737" max="9737" width="14.28515625" style="11" bestFit="1" customWidth="1"/>
    <col min="9738" max="9739" width="9.140625" style="11"/>
    <col min="9740" max="9740" width="2.85546875" style="11" customWidth="1"/>
    <col min="9741" max="9741" width="15.85546875" style="11" bestFit="1" customWidth="1"/>
    <col min="9742" max="9742" width="3.5703125" style="11" customWidth="1"/>
    <col min="9743" max="9743" width="12.28515625" style="11" bestFit="1" customWidth="1"/>
    <col min="9744" max="9985" width="9.140625" style="11"/>
    <col min="9986" max="9986" width="8.28515625" style="11" customWidth="1"/>
    <col min="9987" max="9987" width="10" style="11" customWidth="1"/>
    <col min="9988" max="9988" width="35.140625" style="11" customWidth="1"/>
    <col min="9989" max="9989" width="10" style="11" bestFit="1" customWidth="1"/>
    <col min="9990" max="9990" width="14.7109375" style="11" customWidth="1"/>
    <col min="9991" max="9991" width="14.85546875" style="11" customWidth="1"/>
    <col min="9992" max="9992" width="14.42578125" style="11" bestFit="1" customWidth="1"/>
    <col min="9993" max="9993" width="14.28515625" style="11" bestFit="1" customWidth="1"/>
    <col min="9994" max="9995" width="9.140625" style="11"/>
    <col min="9996" max="9996" width="2.85546875" style="11" customWidth="1"/>
    <col min="9997" max="9997" width="15.85546875" style="11" bestFit="1" customWidth="1"/>
    <col min="9998" max="9998" width="3.5703125" style="11" customWidth="1"/>
    <col min="9999" max="9999" width="12.28515625" style="11" bestFit="1" customWidth="1"/>
    <col min="10000" max="10241" width="9.140625" style="11"/>
    <col min="10242" max="10242" width="8.28515625" style="11" customWidth="1"/>
    <col min="10243" max="10243" width="10" style="11" customWidth="1"/>
    <col min="10244" max="10244" width="35.140625" style="11" customWidth="1"/>
    <col min="10245" max="10245" width="10" style="11" bestFit="1" customWidth="1"/>
    <col min="10246" max="10246" width="14.7109375" style="11" customWidth="1"/>
    <col min="10247" max="10247" width="14.85546875" style="11" customWidth="1"/>
    <col min="10248" max="10248" width="14.42578125" style="11" bestFit="1" customWidth="1"/>
    <col min="10249" max="10249" width="14.28515625" style="11" bestFit="1" customWidth="1"/>
    <col min="10250" max="10251" width="9.140625" style="11"/>
    <col min="10252" max="10252" width="2.85546875" style="11" customWidth="1"/>
    <col min="10253" max="10253" width="15.85546875" style="11" bestFit="1" customWidth="1"/>
    <col min="10254" max="10254" width="3.5703125" style="11" customWidth="1"/>
    <col min="10255" max="10255" width="12.28515625" style="11" bestFit="1" customWidth="1"/>
    <col min="10256" max="10497" width="9.140625" style="11"/>
    <col min="10498" max="10498" width="8.28515625" style="11" customWidth="1"/>
    <col min="10499" max="10499" width="10" style="11" customWidth="1"/>
    <col min="10500" max="10500" width="35.140625" style="11" customWidth="1"/>
    <col min="10501" max="10501" width="10" style="11" bestFit="1" customWidth="1"/>
    <col min="10502" max="10502" width="14.7109375" style="11" customWidth="1"/>
    <col min="10503" max="10503" width="14.85546875" style="11" customWidth="1"/>
    <col min="10504" max="10504" width="14.42578125" style="11" bestFit="1" customWidth="1"/>
    <col min="10505" max="10505" width="14.28515625" style="11" bestFit="1" customWidth="1"/>
    <col min="10506" max="10507" width="9.140625" style="11"/>
    <col min="10508" max="10508" width="2.85546875" style="11" customWidth="1"/>
    <col min="10509" max="10509" width="15.85546875" style="11" bestFit="1" customWidth="1"/>
    <col min="10510" max="10510" width="3.5703125" style="11" customWidth="1"/>
    <col min="10511" max="10511" width="12.28515625" style="11" bestFit="1" customWidth="1"/>
    <col min="10512" max="10753" width="9.140625" style="11"/>
    <col min="10754" max="10754" width="8.28515625" style="11" customWidth="1"/>
    <col min="10755" max="10755" width="10" style="11" customWidth="1"/>
    <col min="10756" max="10756" width="35.140625" style="11" customWidth="1"/>
    <col min="10757" max="10757" width="10" style="11" bestFit="1" customWidth="1"/>
    <col min="10758" max="10758" width="14.7109375" style="11" customWidth="1"/>
    <col min="10759" max="10759" width="14.85546875" style="11" customWidth="1"/>
    <col min="10760" max="10760" width="14.42578125" style="11" bestFit="1" customWidth="1"/>
    <col min="10761" max="10761" width="14.28515625" style="11" bestFit="1" customWidth="1"/>
    <col min="10762" max="10763" width="9.140625" style="11"/>
    <col min="10764" max="10764" width="2.85546875" style="11" customWidth="1"/>
    <col min="10765" max="10765" width="15.85546875" style="11" bestFit="1" customWidth="1"/>
    <col min="10766" max="10766" width="3.5703125" style="11" customWidth="1"/>
    <col min="10767" max="10767" width="12.28515625" style="11" bestFit="1" customWidth="1"/>
    <col min="10768" max="11009" width="9.140625" style="11"/>
    <col min="11010" max="11010" width="8.28515625" style="11" customWidth="1"/>
    <col min="11011" max="11011" width="10" style="11" customWidth="1"/>
    <col min="11012" max="11012" width="35.140625" style="11" customWidth="1"/>
    <col min="11013" max="11013" width="10" style="11" bestFit="1" customWidth="1"/>
    <col min="11014" max="11014" width="14.7109375" style="11" customWidth="1"/>
    <col min="11015" max="11015" width="14.85546875" style="11" customWidth="1"/>
    <col min="11016" max="11016" width="14.42578125" style="11" bestFit="1" customWidth="1"/>
    <col min="11017" max="11017" width="14.28515625" style="11" bestFit="1" customWidth="1"/>
    <col min="11018" max="11019" width="9.140625" style="11"/>
    <col min="11020" max="11020" width="2.85546875" style="11" customWidth="1"/>
    <col min="11021" max="11021" width="15.85546875" style="11" bestFit="1" customWidth="1"/>
    <col min="11022" max="11022" width="3.5703125" style="11" customWidth="1"/>
    <col min="11023" max="11023" width="12.28515625" style="11" bestFit="1" customWidth="1"/>
    <col min="11024" max="11265" width="9.140625" style="11"/>
    <col min="11266" max="11266" width="8.28515625" style="11" customWidth="1"/>
    <col min="11267" max="11267" width="10" style="11" customWidth="1"/>
    <col min="11268" max="11268" width="35.140625" style="11" customWidth="1"/>
    <col min="11269" max="11269" width="10" style="11" bestFit="1" customWidth="1"/>
    <col min="11270" max="11270" width="14.7109375" style="11" customWidth="1"/>
    <col min="11271" max="11271" width="14.85546875" style="11" customWidth="1"/>
    <col min="11272" max="11272" width="14.42578125" style="11" bestFit="1" customWidth="1"/>
    <col min="11273" max="11273" width="14.28515625" style="11" bestFit="1" customWidth="1"/>
    <col min="11274" max="11275" width="9.140625" style="11"/>
    <col min="11276" max="11276" width="2.85546875" style="11" customWidth="1"/>
    <col min="11277" max="11277" width="15.85546875" style="11" bestFit="1" customWidth="1"/>
    <col min="11278" max="11278" width="3.5703125" style="11" customWidth="1"/>
    <col min="11279" max="11279" width="12.28515625" style="11" bestFit="1" customWidth="1"/>
    <col min="11280" max="11521" width="9.140625" style="11"/>
    <col min="11522" max="11522" width="8.28515625" style="11" customWidth="1"/>
    <col min="11523" max="11523" width="10" style="11" customWidth="1"/>
    <col min="11524" max="11524" width="35.140625" style="11" customWidth="1"/>
    <col min="11525" max="11525" width="10" style="11" bestFit="1" customWidth="1"/>
    <col min="11526" max="11526" width="14.7109375" style="11" customWidth="1"/>
    <col min="11527" max="11527" width="14.85546875" style="11" customWidth="1"/>
    <col min="11528" max="11528" width="14.42578125" style="11" bestFit="1" customWidth="1"/>
    <col min="11529" max="11529" width="14.28515625" style="11" bestFit="1" customWidth="1"/>
    <col min="11530" max="11531" width="9.140625" style="11"/>
    <col min="11532" max="11532" width="2.85546875" style="11" customWidth="1"/>
    <col min="11533" max="11533" width="15.85546875" style="11" bestFit="1" customWidth="1"/>
    <col min="11534" max="11534" width="3.5703125" style="11" customWidth="1"/>
    <col min="11535" max="11535" width="12.28515625" style="11" bestFit="1" customWidth="1"/>
    <col min="11536" max="11777" width="9.140625" style="11"/>
    <col min="11778" max="11778" width="8.28515625" style="11" customWidth="1"/>
    <col min="11779" max="11779" width="10" style="11" customWidth="1"/>
    <col min="11780" max="11780" width="35.140625" style="11" customWidth="1"/>
    <col min="11781" max="11781" width="10" style="11" bestFit="1" customWidth="1"/>
    <col min="11782" max="11782" width="14.7109375" style="11" customWidth="1"/>
    <col min="11783" max="11783" width="14.85546875" style="11" customWidth="1"/>
    <col min="11784" max="11784" width="14.42578125" style="11" bestFit="1" customWidth="1"/>
    <col min="11785" max="11785" width="14.28515625" style="11" bestFit="1" customWidth="1"/>
    <col min="11786" max="11787" width="9.140625" style="11"/>
    <col min="11788" max="11788" width="2.85546875" style="11" customWidth="1"/>
    <col min="11789" max="11789" width="15.85546875" style="11" bestFit="1" customWidth="1"/>
    <col min="11790" max="11790" width="3.5703125" style="11" customWidth="1"/>
    <col min="11791" max="11791" width="12.28515625" style="11" bestFit="1" customWidth="1"/>
    <col min="11792" max="12033" width="9.140625" style="11"/>
    <col min="12034" max="12034" width="8.28515625" style="11" customWidth="1"/>
    <col min="12035" max="12035" width="10" style="11" customWidth="1"/>
    <col min="12036" max="12036" width="35.140625" style="11" customWidth="1"/>
    <col min="12037" max="12037" width="10" style="11" bestFit="1" customWidth="1"/>
    <col min="12038" max="12038" width="14.7109375" style="11" customWidth="1"/>
    <col min="12039" max="12039" width="14.85546875" style="11" customWidth="1"/>
    <col min="12040" max="12040" width="14.42578125" style="11" bestFit="1" customWidth="1"/>
    <col min="12041" max="12041" width="14.28515625" style="11" bestFit="1" customWidth="1"/>
    <col min="12042" max="12043" width="9.140625" style="11"/>
    <col min="12044" max="12044" width="2.85546875" style="11" customWidth="1"/>
    <col min="12045" max="12045" width="15.85546875" style="11" bestFit="1" customWidth="1"/>
    <col min="12046" max="12046" width="3.5703125" style="11" customWidth="1"/>
    <col min="12047" max="12047" width="12.28515625" style="11" bestFit="1" customWidth="1"/>
    <col min="12048" max="12289" width="9.140625" style="11"/>
    <col min="12290" max="12290" width="8.28515625" style="11" customWidth="1"/>
    <col min="12291" max="12291" width="10" style="11" customWidth="1"/>
    <col min="12292" max="12292" width="35.140625" style="11" customWidth="1"/>
    <col min="12293" max="12293" width="10" style="11" bestFit="1" customWidth="1"/>
    <col min="12294" max="12294" width="14.7109375" style="11" customWidth="1"/>
    <col min="12295" max="12295" width="14.85546875" style="11" customWidth="1"/>
    <col min="12296" max="12296" width="14.42578125" style="11" bestFit="1" customWidth="1"/>
    <col min="12297" max="12297" width="14.28515625" style="11" bestFit="1" customWidth="1"/>
    <col min="12298" max="12299" width="9.140625" style="11"/>
    <col min="12300" max="12300" width="2.85546875" style="11" customWidth="1"/>
    <col min="12301" max="12301" width="15.85546875" style="11" bestFit="1" customWidth="1"/>
    <col min="12302" max="12302" width="3.5703125" style="11" customWidth="1"/>
    <col min="12303" max="12303" width="12.28515625" style="11" bestFit="1" customWidth="1"/>
    <col min="12304" max="12545" width="9.140625" style="11"/>
    <col min="12546" max="12546" width="8.28515625" style="11" customWidth="1"/>
    <col min="12547" max="12547" width="10" style="11" customWidth="1"/>
    <col min="12548" max="12548" width="35.140625" style="11" customWidth="1"/>
    <col min="12549" max="12549" width="10" style="11" bestFit="1" customWidth="1"/>
    <col min="12550" max="12550" width="14.7109375" style="11" customWidth="1"/>
    <col min="12551" max="12551" width="14.85546875" style="11" customWidth="1"/>
    <col min="12552" max="12552" width="14.42578125" style="11" bestFit="1" customWidth="1"/>
    <col min="12553" max="12553" width="14.28515625" style="11" bestFit="1" customWidth="1"/>
    <col min="12554" max="12555" width="9.140625" style="11"/>
    <col min="12556" max="12556" width="2.85546875" style="11" customWidth="1"/>
    <col min="12557" max="12557" width="15.85546875" style="11" bestFit="1" customWidth="1"/>
    <col min="12558" max="12558" width="3.5703125" style="11" customWidth="1"/>
    <col min="12559" max="12559" width="12.28515625" style="11" bestFit="1" customWidth="1"/>
    <col min="12560" max="12801" width="9.140625" style="11"/>
    <col min="12802" max="12802" width="8.28515625" style="11" customWidth="1"/>
    <col min="12803" max="12803" width="10" style="11" customWidth="1"/>
    <col min="12804" max="12804" width="35.140625" style="11" customWidth="1"/>
    <col min="12805" max="12805" width="10" style="11" bestFit="1" customWidth="1"/>
    <col min="12806" max="12806" width="14.7109375" style="11" customWidth="1"/>
    <col min="12807" max="12807" width="14.85546875" style="11" customWidth="1"/>
    <col min="12808" max="12808" width="14.42578125" style="11" bestFit="1" customWidth="1"/>
    <col min="12809" max="12809" width="14.28515625" style="11" bestFit="1" customWidth="1"/>
    <col min="12810" max="12811" width="9.140625" style="11"/>
    <col min="12812" max="12812" width="2.85546875" style="11" customWidth="1"/>
    <col min="12813" max="12813" width="15.85546875" style="11" bestFit="1" customWidth="1"/>
    <col min="12814" max="12814" width="3.5703125" style="11" customWidth="1"/>
    <col min="12815" max="12815" width="12.28515625" style="11" bestFit="1" customWidth="1"/>
    <col min="12816" max="13057" width="9.140625" style="11"/>
    <col min="13058" max="13058" width="8.28515625" style="11" customWidth="1"/>
    <col min="13059" max="13059" width="10" style="11" customWidth="1"/>
    <col min="13060" max="13060" width="35.140625" style="11" customWidth="1"/>
    <col min="13061" max="13061" width="10" style="11" bestFit="1" customWidth="1"/>
    <col min="13062" max="13062" width="14.7109375" style="11" customWidth="1"/>
    <col min="13063" max="13063" width="14.85546875" style="11" customWidth="1"/>
    <col min="13064" max="13064" width="14.42578125" style="11" bestFit="1" customWidth="1"/>
    <col min="13065" max="13065" width="14.28515625" style="11" bestFit="1" customWidth="1"/>
    <col min="13066" max="13067" width="9.140625" style="11"/>
    <col min="13068" max="13068" width="2.85546875" style="11" customWidth="1"/>
    <col min="13069" max="13069" width="15.85546875" style="11" bestFit="1" customWidth="1"/>
    <col min="13070" max="13070" width="3.5703125" style="11" customWidth="1"/>
    <col min="13071" max="13071" width="12.28515625" style="11" bestFit="1" customWidth="1"/>
    <col min="13072" max="13313" width="9.140625" style="11"/>
    <col min="13314" max="13314" width="8.28515625" style="11" customWidth="1"/>
    <col min="13315" max="13315" width="10" style="11" customWidth="1"/>
    <col min="13316" max="13316" width="35.140625" style="11" customWidth="1"/>
    <col min="13317" max="13317" width="10" style="11" bestFit="1" customWidth="1"/>
    <col min="13318" max="13318" width="14.7109375" style="11" customWidth="1"/>
    <col min="13319" max="13319" width="14.85546875" style="11" customWidth="1"/>
    <col min="13320" max="13320" width="14.42578125" style="11" bestFit="1" customWidth="1"/>
    <col min="13321" max="13321" width="14.28515625" style="11" bestFit="1" customWidth="1"/>
    <col min="13322" max="13323" width="9.140625" style="11"/>
    <col min="13324" max="13324" width="2.85546875" style="11" customWidth="1"/>
    <col min="13325" max="13325" width="15.85546875" style="11" bestFit="1" customWidth="1"/>
    <col min="13326" max="13326" width="3.5703125" style="11" customWidth="1"/>
    <col min="13327" max="13327" width="12.28515625" style="11" bestFit="1" customWidth="1"/>
    <col min="13328" max="13569" width="9.140625" style="11"/>
    <col min="13570" max="13570" width="8.28515625" style="11" customWidth="1"/>
    <col min="13571" max="13571" width="10" style="11" customWidth="1"/>
    <col min="13572" max="13572" width="35.140625" style="11" customWidth="1"/>
    <col min="13573" max="13573" width="10" style="11" bestFit="1" customWidth="1"/>
    <col min="13574" max="13574" width="14.7109375" style="11" customWidth="1"/>
    <col min="13575" max="13575" width="14.85546875" style="11" customWidth="1"/>
    <col min="13576" max="13576" width="14.42578125" style="11" bestFit="1" customWidth="1"/>
    <col min="13577" max="13577" width="14.28515625" style="11" bestFit="1" customWidth="1"/>
    <col min="13578" max="13579" width="9.140625" style="11"/>
    <col min="13580" max="13580" width="2.85546875" style="11" customWidth="1"/>
    <col min="13581" max="13581" width="15.85546875" style="11" bestFit="1" customWidth="1"/>
    <col min="13582" max="13582" width="3.5703125" style="11" customWidth="1"/>
    <col min="13583" max="13583" width="12.28515625" style="11" bestFit="1" customWidth="1"/>
    <col min="13584" max="13825" width="9.140625" style="11"/>
    <col min="13826" max="13826" width="8.28515625" style="11" customWidth="1"/>
    <col min="13827" max="13827" width="10" style="11" customWidth="1"/>
    <col min="13828" max="13828" width="35.140625" style="11" customWidth="1"/>
    <col min="13829" max="13829" width="10" style="11" bestFit="1" customWidth="1"/>
    <col min="13830" max="13830" width="14.7109375" style="11" customWidth="1"/>
    <col min="13831" max="13831" width="14.85546875" style="11" customWidth="1"/>
    <col min="13832" max="13832" width="14.42578125" style="11" bestFit="1" customWidth="1"/>
    <col min="13833" max="13833" width="14.28515625" style="11" bestFit="1" customWidth="1"/>
    <col min="13834" max="13835" width="9.140625" style="11"/>
    <col min="13836" max="13836" width="2.85546875" style="11" customWidth="1"/>
    <col min="13837" max="13837" width="15.85546875" style="11" bestFit="1" customWidth="1"/>
    <col min="13838" max="13838" width="3.5703125" style="11" customWidth="1"/>
    <col min="13839" max="13839" width="12.28515625" style="11" bestFit="1" customWidth="1"/>
    <col min="13840" max="14081" width="9.140625" style="11"/>
    <col min="14082" max="14082" width="8.28515625" style="11" customWidth="1"/>
    <col min="14083" max="14083" width="10" style="11" customWidth="1"/>
    <col min="14084" max="14084" width="35.140625" style="11" customWidth="1"/>
    <col min="14085" max="14085" width="10" style="11" bestFit="1" customWidth="1"/>
    <col min="14086" max="14086" width="14.7109375" style="11" customWidth="1"/>
    <col min="14087" max="14087" width="14.85546875" style="11" customWidth="1"/>
    <col min="14088" max="14088" width="14.42578125" style="11" bestFit="1" customWidth="1"/>
    <col min="14089" max="14089" width="14.28515625" style="11" bestFit="1" customWidth="1"/>
    <col min="14090" max="14091" width="9.140625" style="11"/>
    <col min="14092" max="14092" width="2.85546875" style="11" customWidth="1"/>
    <col min="14093" max="14093" width="15.85546875" style="11" bestFit="1" customWidth="1"/>
    <col min="14094" max="14094" width="3.5703125" style="11" customWidth="1"/>
    <col min="14095" max="14095" width="12.28515625" style="11" bestFit="1" customWidth="1"/>
    <col min="14096" max="14337" width="9.140625" style="11"/>
    <col min="14338" max="14338" width="8.28515625" style="11" customWidth="1"/>
    <col min="14339" max="14339" width="10" style="11" customWidth="1"/>
    <col min="14340" max="14340" width="35.140625" style="11" customWidth="1"/>
    <col min="14341" max="14341" width="10" style="11" bestFit="1" customWidth="1"/>
    <col min="14342" max="14342" width="14.7109375" style="11" customWidth="1"/>
    <col min="14343" max="14343" width="14.85546875" style="11" customWidth="1"/>
    <col min="14344" max="14344" width="14.42578125" style="11" bestFit="1" customWidth="1"/>
    <col min="14345" max="14345" width="14.28515625" style="11" bestFit="1" customWidth="1"/>
    <col min="14346" max="14347" width="9.140625" style="11"/>
    <col min="14348" max="14348" width="2.85546875" style="11" customWidth="1"/>
    <col min="14349" max="14349" width="15.85546875" style="11" bestFit="1" customWidth="1"/>
    <col min="14350" max="14350" width="3.5703125" style="11" customWidth="1"/>
    <col min="14351" max="14351" width="12.28515625" style="11" bestFit="1" customWidth="1"/>
    <col min="14352" max="14593" width="9.140625" style="11"/>
    <col min="14594" max="14594" width="8.28515625" style="11" customWidth="1"/>
    <col min="14595" max="14595" width="10" style="11" customWidth="1"/>
    <col min="14596" max="14596" width="35.140625" style="11" customWidth="1"/>
    <col min="14597" max="14597" width="10" style="11" bestFit="1" customWidth="1"/>
    <col min="14598" max="14598" width="14.7109375" style="11" customWidth="1"/>
    <col min="14599" max="14599" width="14.85546875" style="11" customWidth="1"/>
    <col min="14600" max="14600" width="14.42578125" style="11" bestFit="1" customWidth="1"/>
    <col min="14601" max="14601" width="14.28515625" style="11" bestFit="1" customWidth="1"/>
    <col min="14602" max="14603" width="9.140625" style="11"/>
    <col min="14604" max="14604" width="2.85546875" style="11" customWidth="1"/>
    <col min="14605" max="14605" width="15.85546875" style="11" bestFit="1" customWidth="1"/>
    <col min="14606" max="14606" width="3.5703125" style="11" customWidth="1"/>
    <col min="14607" max="14607" width="12.28515625" style="11" bestFit="1" customWidth="1"/>
    <col min="14608" max="14849" width="9.140625" style="11"/>
    <col min="14850" max="14850" width="8.28515625" style="11" customWidth="1"/>
    <col min="14851" max="14851" width="10" style="11" customWidth="1"/>
    <col min="14852" max="14852" width="35.140625" style="11" customWidth="1"/>
    <col min="14853" max="14853" width="10" style="11" bestFit="1" customWidth="1"/>
    <col min="14854" max="14854" width="14.7109375" style="11" customWidth="1"/>
    <col min="14855" max="14855" width="14.85546875" style="11" customWidth="1"/>
    <col min="14856" max="14856" width="14.42578125" style="11" bestFit="1" customWidth="1"/>
    <col min="14857" max="14857" width="14.28515625" style="11" bestFit="1" customWidth="1"/>
    <col min="14858" max="14859" width="9.140625" style="11"/>
    <col min="14860" max="14860" width="2.85546875" style="11" customWidth="1"/>
    <col min="14861" max="14861" width="15.85546875" style="11" bestFit="1" customWidth="1"/>
    <col min="14862" max="14862" width="3.5703125" style="11" customWidth="1"/>
    <col min="14863" max="14863" width="12.28515625" style="11" bestFit="1" customWidth="1"/>
    <col min="14864" max="15105" width="9.140625" style="11"/>
    <col min="15106" max="15106" width="8.28515625" style="11" customWidth="1"/>
    <col min="15107" max="15107" width="10" style="11" customWidth="1"/>
    <col min="15108" max="15108" width="35.140625" style="11" customWidth="1"/>
    <col min="15109" max="15109" width="10" style="11" bestFit="1" customWidth="1"/>
    <col min="15110" max="15110" width="14.7109375" style="11" customWidth="1"/>
    <col min="15111" max="15111" width="14.85546875" style="11" customWidth="1"/>
    <col min="15112" max="15112" width="14.42578125" style="11" bestFit="1" customWidth="1"/>
    <col min="15113" max="15113" width="14.28515625" style="11" bestFit="1" customWidth="1"/>
    <col min="15114" max="15115" width="9.140625" style="11"/>
    <col min="15116" max="15116" width="2.85546875" style="11" customWidth="1"/>
    <col min="15117" max="15117" width="15.85546875" style="11" bestFit="1" customWidth="1"/>
    <col min="15118" max="15118" width="3.5703125" style="11" customWidth="1"/>
    <col min="15119" max="15119" width="12.28515625" style="11" bestFit="1" customWidth="1"/>
    <col min="15120" max="15361" width="9.140625" style="11"/>
    <col min="15362" max="15362" width="8.28515625" style="11" customWidth="1"/>
    <col min="15363" max="15363" width="10" style="11" customWidth="1"/>
    <col min="15364" max="15364" width="35.140625" style="11" customWidth="1"/>
    <col min="15365" max="15365" width="10" style="11" bestFit="1" customWidth="1"/>
    <col min="15366" max="15366" width="14.7109375" style="11" customWidth="1"/>
    <col min="15367" max="15367" width="14.85546875" style="11" customWidth="1"/>
    <col min="15368" max="15368" width="14.42578125" style="11" bestFit="1" customWidth="1"/>
    <col min="15369" max="15369" width="14.28515625" style="11" bestFit="1" customWidth="1"/>
    <col min="15370" max="15371" width="9.140625" style="11"/>
    <col min="15372" max="15372" width="2.85546875" style="11" customWidth="1"/>
    <col min="15373" max="15373" width="15.85546875" style="11" bestFit="1" customWidth="1"/>
    <col min="15374" max="15374" width="3.5703125" style="11" customWidth="1"/>
    <col min="15375" max="15375" width="12.28515625" style="11" bestFit="1" customWidth="1"/>
    <col min="15376" max="15617" width="9.140625" style="11"/>
    <col min="15618" max="15618" width="8.28515625" style="11" customWidth="1"/>
    <col min="15619" max="15619" width="10" style="11" customWidth="1"/>
    <col min="15620" max="15620" width="35.140625" style="11" customWidth="1"/>
    <col min="15621" max="15621" width="10" style="11" bestFit="1" customWidth="1"/>
    <col min="15622" max="15622" width="14.7109375" style="11" customWidth="1"/>
    <col min="15623" max="15623" width="14.85546875" style="11" customWidth="1"/>
    <col min="15624" max="15624" width="14.42578125" style="11" bestFit="1" customWidth="1"/>
    <col min="15625" max="15625" width="14.28515625" style="11" bestFit="1" customWidth="1"/>
    <col min="15626" max="15627" width="9.140625" style="11"/>
    <col min="15628" max="15628" width="2.85546875" style="11" customWidth="1"/>
    <col min="15629" max="15629" width="15.85546875" style="11" bestFit="1" customWidth="1"/>
    <col min="15630" max="15630" width="3.5703125" style="11" customWidth="1"/>
    <col min="15631" max="15631" width="12.28515625" style="11" bestFit="1" customWidth="1"/>
    <col min="15632" max="15873" width="9.140625" style="11"/>
    <col min="15874" max="15874" width="8.28515625" style="11" customWidth="1"/>
    <col min="15875" max="15875" width="10" style="11" customWidth="1"/>
    <col min="15876" max="15876" width="35.140625" style="11" customWidth="1"/>
    <col min="15877" max="15877" width="10" style="11" bestFit="1" customWidth="1"/>
    <col min="15878" max="15878" width="14.7109375" style="11" customWidth="1"/>
    <col min="15879" max="15879" width="14.85546875" style="11" customWidth="1"/>
    <col min="15880" max="15880" width="14.42578125" style="11" bestFit="1" customWidth="1"/>
    <col min="15881" max="15881" width="14.28515625" style="11" bestFit="1" customWidth="1"/>
    <col min="15882" max="15883" width="9.140625" style="11"/>
    <col min="15884" max="15884" width="2.85546875" style="11" customWidth="1"/>
    <col min="15885" max="15885" width="15.85546875" style="11" bestFit="1" customWidth="1"/>
    <col min="15886" max="15886" width="3.5703125" style="11" customWidth="1"/>
    <col min="15887" max="15887" width="12.28515625" style="11" bestFit="1" customWidth="1"/>
    <col min="15888" max="16129" width="9.140625" style="11"/>
    <col min="16130" max="16130" width="8.28515625" style="11" customWidth="1"/>
    <col min="16131" max="16131" width="10" style="11" customWidth="1"/>
    <col min="16132" max="16132" width="35.140625" style="11" customWidth="1"/>
    <col min="16133" max="16133" width="10" style="11" bestFit="1" customWidth="1"/>
    <col min="16134" max="16134" width="14.7109375" style="11" customWidth="1"/>
    <col min="16135" max="16135" width="14.85546875" style="11" customWidth="1"/>
    <col min="16136" max="16136" width="14.42578125" style="11" bestFit="1" customWidth="1"/>
    <col min="16137" max="16137" width="14.28515625" style="11" bestFit="1" customWidth="1"/>
    <col min="16138" max="16139" width="9.140625" style="11"/>
    <col min="16140" max="16140" width="2.85546875" style="11" customWidth="1"/>
    <col min="16141" max="16141" width="15.85546875" style="11" bestFit="1" customWidth="1"/>
    <col min="16142" max="16142" width="3.5703125" style="11" customWidth="1"/>
    <col min="16143" max="16143" width="12.28515625" style="11" bestFit="1" customWidth="1"/>
    <col min="16144" max="16384" width="9.140625" style="11"/>
  </cols>
  <sheetData>
    <row r="1" spans="1:254" ht="37.15" customHeight="1">
      <c r="B1" s="898" t="s">
        <v>26107</v>
      </c>
      <c r="C1" s="898"/>
      <c r="D1" s="898"/>
      <c r="E1" s="898"/>
      <c r="F1" s="898"/>
      <c r="G1" s="898"/>
      <c r="H1" s="898"/>
      <c r="I1" s="898"/>
    </row>
    <row r="2" spans="1:254" ht="15">
      <c r="B2" s="144"/>
    </row>
    <row r="3" spans="1:254" ht="19.899999999999999" customHeight="1">
      <c r="B3" s="143" t="s">
        <v>26500</v>
      </c>
    </row>
    <row r="4" spans="1:254" ht="15">
      <c r="B4" s="144"/>
    </row>
    <row r="5" spans="1:254" ht="19.899999999999999" customHeight="1">
      <c r="B5" s="596" t="s">
        <v>26442</v>
      </c>
      <c r="C5" s="597"/>
      <c r="D5" s="597"/>
      <c r="E5" s="597"/>
      <c r="F5" s="597"/>
      <c r="G5" s="597"/>
      <c r="H5" s="597"/>
      <c r="I5" s="597"/>
    </row>
    <row r="6" spans="1:254" ht="15">
      <c r="B6" s="144"/>
    </row>
    <row r="7" spans="1:254" ht="91.5" customHeight="1">
      <c r="B7" s="897" t="s">
        <v>27007</v>
      </c>
      <c r="C7" s="897"/>
      <c r="D7" s="897"/>
      <c r="E7" s="897"/>
      <c r="F7" s="897"/>
      <c r="G7" s="897"/>
      <c r="H7" s="897"/>
      <c r="I7" s="897"/>
    </row>
    <row r="8" spans="1:254" ht="15.75">
      <c r="B8" s="145"/>
      <c r="C8" s="146"/>
      <c r="D8" s="146"/>
      <c r="E8" s="146"/>
      <c r="F8" s="146"/>
      <c r="G8" s="146"/>
      <c r="H8" s="146"/>
      <c r="I8" s="146"/>
    </row>
    <row r="9" spans="1:254" ht="16.5">
      <c r="B9" s="147" t="s">
        <v>15847</v>
      </c>
      <c r="C9" s="144"/>
    </row>
    <row r="10" spans="1:254" ht="16.5">
      <c r="B10" s="147"/>
      <c r="C10" s="144"/>
    </row>
    <row r="11" spans="1:254" s="142" customFormat="1" ht="141" customHeight="1">
      <c r="A11" s="87"/>
      <c r="B11" s="894" t="s">
        <v>26499</v>
      </c>
      <c r="C11" s="894"/>
      <c r="D11" s="894"/>
      <c r="E11" s="894"/>
      <c r="F11" s="894"/>
      <c r="G11" s="894"/>
      <c r="H11" s="894"/>
      <c r="I11" s="894"/>
      <c r="J11" s="87"/>
      <c r="K11" s="87"/>
      <c r="L11" s="87"/>
      <c r="M11" s="89"/>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7"/>
      <c r="CD11" s="87"/>
      <c r="CE11" s="87"/>
      <c r="CF11" s="87"/>
      <c r="CG11" s="87"/>
      <c r="CH11" s="87"/>
      <c r="CI11" s="87"/>
      <c r="CJ11" s="87"/>
      <c r="CK11" s="87"/>
      <c r="CL11" s="87"/>
      <c r="CM11" s="87"/>
      <c r="CN11" s="87"/>
      <c r="CO11" s="87"/>
      <c r="CP11" s="87"/>
      <c r="CQ11" s="87"/>
      <c r="CR11" s="87"/>
      <c r="CS11" s="87"/>
      <c r="CT11" s="87"/>
      <c r="CU11" s="87"/>
      <c r="CV11" s="87"/>
      <c r="CW11" s="87"/>
      <c r="CX11" s="87"/>
      <c r="CY11" s="87"/>
      <c r="CZ11" s="87"/>
      <c r="DA11" s="87"/>
      <c r="DB11" s="87"/>
      <c r="DC11" s="87"/>
      <c r="DD11" s="87"/>
      <c r="DE11" s="87"/>
      <c r="DF11" s="87"/>
      <c r="DG11" s="87"/>
      <c r="DH11" s="87"/>
      <c r="DI11" s="87"/>
      <c r="DJ11" s="87"/>
      <c r="DK11" s="87"/>
      <c r="DL11" s="87"/>
      <c r="DM11" s="87"/>
      <c r="DN11" s="87"/>
      <c r="DO11" s="87"/>
      <c r="DP11" s="87"/>
      <c r="DQ11" s="87"/>
      <c r="DR11" s="87"/>
      <c r="DS11" s="87"/>
      <c r="DT11" s="87"/>
      <c r="DU11" s="87"/>
      <c r="DV11" s="87"/>
      <c r="DW11" s="87"/>
      <c r="DX11" s="87"/>
      <c r="DY11" s="87"/>
      <c r="DZ11" s="87"/>
      <c r="EA11" s="87"/>
      <c r="EB11" s="87"/>
      <c r="EC11" s="87"/>
      <c r="ED11" s="87"/>
      <c r="EE11" s="87"/>
      <c r="EF11" s="87"/>
      <c r="EG11" s="87"/>
      <c r="EH11" s="87"/>
      <c r="EI11" s="87"/>
      <c r="EJ11" s="87"/>
      <c r="EK11" s="87"/>
      <c r="EL11" s="87"/>
      <c r="EM11" s="87"/>
      <c r="EN11" s="87"/>
      <c r="EO11" s="87"/>
      <c r="EP11" s="87"/>
      <c r="EQ11" s="87"/>
      <c r="ER11" s="87"/>
      <c r="ES11" s="87"/>
      <c r="ET11" s="87"/>
      <c r="EU11" s="87"/>
      <c r="EV11" s="87"/>
      <c r="EW11" s="87"/>
      <c r="EX11" s="87"/>
      <c r="EY11" s="87"/>
      <c r="EZ11" s="87"/>
      <c r="FA11" s="87"/>
      <c r="FB11" s="87"/>
      <c r="FC11" s="87"/>
      <c r="FD11" s="87"/>
      <c r="FE11" s="87"/>
      <c r="FF11" s="87"/>
      <c r="FG11" s="87"/>
      <c r="FH11" s="87"/>
      <c r="FI11" s="87"/>
      <c r="FJ11" s="87"/>
      <c r="FK11" s="87"/>
      <c r="FL11" s="87"/>
      <c r="FM11" s="87"/>
      <c r="FN11" s="87"/>
      <c r="FO11" s="87"/>
      <c r="FP11" s="87"/>
      <c r="FQ11" s="87"/>
      <c r="FR11" s="87"/>
      <c r="FS11" s="87"/>
      <c r="FT11" s="87"/>
      <c r="FU11" s="87"/>
      <c r="FV11" s="87"/>
      <c r="FW11" s="87"/>
      <c r="FX11" s="87"/>
      <c r="FY11" s="87"/>
      <c r="FZ11" s="87"/>
      <c r="GA11" s="87"/>
      <c r="GB11" s="87"/>
      <c r="GC11" s="87"/>
      <c r="GD11" s="87"/>
      <c r="GE11" s="87"/>
      <c r="GF11" s="87"/>
      <c r="GG11" s="87"/>
      <c r="GH11" s="87"/>
      <c r="GI11" s="87"/>
      <c r="GJ11" s="87"/>
      <c r="GK11" s="87"/>
      <c r="GL11" s="87"/>
      <c r="GM11" s="87"/>
      <c r="GN11" s="87"/>
      <c r="GO11" s="87"/>
      <c r="GP11" s="87"/>
      <c r="GQ11" s="87"/>
      <c r="GR11" s="87"/>
      <c r="GS11" s="87"/>
      <c r="GT11" s="87"/>
      <c r="GU11" s="87"/>
      <c r="GV11" s="87"/>
      <c r="GW11" s="87"/>
      <c r="GX11" s="87"/>
      <c r="GY11" s="87"/>
      <c r="GZ11" s="87"/>
      <c r="HA11" s="87"/>
      <c r="HB11" s="87"/>
      <c r="HC11" s="87"/>
      <c r="HD11" s="87"/>
      <c r="HE11" s="87"/>
      <c r="HF11" s="87"/>
      <c r="HG11" s="87"/>
      <c r="HH11" s="87"/>
      <c r="HI11" s="87"/>
      <c r="HJ11" s="87"/>
      <c r="HK11" s="87"/>
      <c r="HL11" s="87"/>
      <c r="HM11" s="87"/>
      <c r="HN11" s="87"/>
      <c r="HO11" s="87"/>
      <c r="HP11" s="87"/>
      <c r="HQ11" s="87"/>
      <c r="HR11" s="87"/>
      <c r="HS11" s="87"/>
      <c r="HT11" s="87"/>
      <c r="HU11" s="87"/>
      <c r="HV11" s="87"/>
      <c r="HW11" s="87"/>
      <c r="HX11" s="87"/>
      <c r="HY11" s="87"/>
      <c r="HZ11" s="87"/>
      <c r="IA11" s="87"/>
      <c r="IB11" s="87"/>
      <c r="IC11" s="87"/>
      <c r="ID11" s="87"/>
      <c r="IE11" s="87"/>
      <c r="IF11" s="87"/>
      <c r="IG11" s="87"/>
      <c r="IH11" s="87"/>
      <c r="II11" s="87"/>
      <c r="IJ11" s="87"/>
      <c r="IK11" s="87"/>
      <c r="IL11" s="87"/>
      <c r="IM11" s="87"/>
      <c r="IN11" s="87"/>
      <c r="IO11" s="87"/>
      <c r="IP11" s="87"/>
      <c r="IQ11" s="87"/>
      <c r="IR11" s="87"/>
      <c r="IS11" s="87"/>
      <c r="IT11" s="87"/>
    </row>
    <row r="12" spans="1:254" s="142" customFormat="1" ht="24.75" customHeight="1">
      <c r="A12" s="87"/>
      <c r="B12" s="896"/>
      <c r="C12" s="896"/>
      <c r="D12" s="896"/>
      <c r="E12" s="896"/>
      <c r="F12" s="896"/>
      <c r="G12" s="896"/>
      <c r="H12" s="896"/>
      <c r="I12" s="896"/>
      <c r="J12" s="87"/>
      <c r="K12" s="87"/>
      <c r="L12" s="87"/>
      <c r="M12" s="89"/>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7"/>
      <c r="CN12" s="87"/>
      <c r="CO12" s="87"/>
      <c r="CP12" s="87"/>
      <c r="CQ12" s="87"/>
      <c r="CR12" s="87"/>
      <c r="CS12" s="87"/>
      <c r="CT12" s="87"/>
      <c r="CU12" s="87"/>
      <c r="CV12" s="87"/>
      <c r="CW12" s="87"/>
      <c r="CX12" s="87"/>
      <c r="CY12" s="87"/>
      <c r="CZ12" s="87"/>
      <c r="DA12" s="87"/>
      <c r="DB12" s="87"/>
      <c r="DC12" s="87"/>
      <c r="DD12" s="87"/>
      <c r="DE12" s="87"/>
      <c r="DF12" s="87"/>
      <c r="DG12" s="87"/>
      <c r="DH12" s="87"/>
      <c r="DI12" s="87"/>
      <c r="DJ12" s="87"/>
      <c r="DK12" s="87"/>
      <c r="DL12" s="87"/>
      <c r="DM12" s="87"/>
      <c r="DN12" s="87"/>
      <c r="DO12" s="87"/>
      <c r="DP12" s="87"/>
      <c r="DQ12" s="87"/>
      <c r="DR12" s="87"/>
      <c r="DS12" s="87"/>
      <c r="DT12" s="87"/>
      <c r="DU12" s="87"/>
      <c r="DV12" s="87"/>
      <c r="DW12" s="87"/>
      <c r="DX12" s="87"/>
      <c r="DY12" s="87"/>
      <c r="DZ12" s="87"/>
      <c r="EA12" s="87"/>
      <c r="EB12" s="87"/>
      <c r="EC12" s="87"/>
      <c r="ED12" s="87"/>
      <c r="EE12" s="87"/>
      <c r="EF12" s="87"/>
      <c r="EG12" s="87"/>
      <c r="EH12" s="87"/>
      <c r="EI12" s="87"/>
      <c r="EJ12" s="87"/>
      <c r="EK12" s="87"/>
      <c r="EL12" s="87"/>
      <c r="EM12" s="87"/>
      <c r="EN12" s="87"/>
      <c r="EO12" s="87"/>
      <c r="EP12" s="87"/>
      <c r="EQ12" s="87"/>
      <c r="ER12" s="87"/>
      <c r="ES12" s="87"/>
      <c r="ET12" s="87"/>
      <c r="EU12" s="87"/>
      <c r="EV12" s="87"/>
      <c r="EW12" s="87"/>
      <c r="EX12" s="87"/>
      <c r="EY12" s="87"/>
      <c r="EZ12" s="87"/>
      <c r="FA12" s="87"/>
      <c r="FB12" s="87"/>
      <c r="FC12" s="87"/>
      <c r="FD12" s="87"/>
      <c r="FE12" s="87"/>
      <c r="FF12" s="87"/>
      <c r="FG12" s="87"/>
      <c r="FH12" s="87"/>
      <c r="FI12" s="87"/>
      <c r="FJ12" s="87"/>
      <c r="FK12" s="87"/>
      <c r="FL12" s="87"/>
      <c r="FM12" s="87"/>
      <c r="FN12" s="87"/>
      <c r="FO12" s="87"/>
      <c r="FP12" s="87"/>
      <c r="FQ12" s="87"/>
      <c r="FR12" s="87"/>
      <c r="FS12" s="87"/>
      <c r="FT12" s="87"/>
      <c r="FU12" s="87"/>
      <c r="FV12" s="87"/>
      <c r="FW12" s="87"/>
      <c r="FX12" s="87"/>
      <c r="FY12" s="87"/>
      <c r="FZ12" s="87"/>
      <c r="GA12" s="87"/>
      <c r="GB12" s="87"/>
      <c r="GC12" s="87"/>
      <c r="GD12" s="87"/>
      <c r="GE12" s="87"/>
      <c r="GF12" s="87"/>
      <c r="GG12" s="87"/>
      <c r="GH12" s="87"/>
      <c r="GI12" s="87"/>
      <c r="GJ12" s="87"/>
      <c r="GK12" s="87"/>
      <c r="GL12" s="87"/>
      <c r="GM12" s="87"/>
      <c r="GN12" s="87"/>
      <c r="GO12" s="87"/>
      <c r="GP12" s="87"/>
      <c r="GQ12" s="87"/>
      <c r="GR12" s="87"/>
      <c r="GS12" s="87"/>
      <c r="GT12" s="87"/>
      <c r="GU12" s="87"/>
      <c r="GV12" s="87"/>
      <c r="GW12" s="87"/>
      <c r="GX12" s="87"/>
      <c r="GY12" s="87"/>
      <c r="GZ12" s="87"/>
      <c r="HA12" s="87"/>
      <c r="HB12" s="87"/>
      <c r="HC12" s="87"/>
      <c r="HD12" s="87"/>
      <c r="HE12" s="87"/>
      <c r="HF12" s="87"/>
      <c r="HG12" s="87"/>
      <c r="HH12" s="87"/>
      <c r="HI12" s="87"/>
      <c r="HJ12" s="87"/>
      <c r="HK12" s="87"/>
      <c r="HL12" s="87"/>
      <c r="HM12" s="87"/>
      <c r="HN12" s="87"/>
      <c r="HO12" s="87"/>
      <c r="HP12" s="87"/>
      <c r="HQ12" s="87"/>
      <c r="HR12" s="87"/>
      <c r="HS12" s="87"/>
      <c r="HT12" s="87"/>
      <c r="HU12" s="87"/>
      <c r="HV12" s="87"/>
      <c r="HW12" s="87"/>
      <c r="HX12" s="87"/>
      <c r="HY12" s="87"/>
      <c r="HZ12" s="87"/>
      <c r="IA12" s="87"/>
      <c r="IB12" s="87"/>
      <c r="IC12" s="87"/>
      <c r="ID12" s="87"/>
      <c r="IE12" s="87"/>
      <c r="IF12" s="87"/>
      <c r="IG12" s="87"/>
      <c r="IH12" s="87"/>
      <c r="II12" s="87"/>
      <c r="IJ12" s="87"/>
      <c r="IK12" s="87"/>
      <c r="IL12" s="87"/>
      <c r="IM12" s="87"/>
      <c r="IN12" s="87"/>
      <c r="IO12" s="87"/>
      <c r="IP12" s="87"/>
      <c r="IQ12" s="87"/>
      <c r="IR12" s="87"/>
      <c r="IS12" s="87"/>
      <c r="IT12" s="87"/>
    </row>
    <row r="13" spans="1:254" s="142" customFormat="1" ht="21" customHeight="1">
      <c r="A13" s="87"/>
      <c r="B13" s="595" t="s">
        <v>15849</v>
      </c>
      <c r="C13" s="595"/>
      <c r="D13" s="595"/>
      <c r="E13" s="595"/>
      <c r="F13" s="595"/>
      <c r="G13" s="595"/>
      <c r="H13" s="595"/>
      <c r="I13" s="595"/>
      <c r="J13" s="87"/>
      <c r="K13" s="87"/>
      <c r="L13" s="87"/>
      <c r="M13" s="148"/>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BW13" s="87"/>
      <c r="BX13" s="87"/>
      <c r="BY13" s="87"/>
      <c r="BZ13" s="87"/>
      <c r="CA13" s="87"/>
      <c r="CB13" s="87"/>
      <c r="CC13" s="87"/>
      <c r="CD13" s="87"/>
      <c r="CE13" s="87"/>
      <c r="CF13" s="87"/>
      <c r="CG13" s="87"/>
      <c r="CH13" s="87"/>
      <c r="CI13" s="87"/>
      <c r="CJ13" s="87"/>
      <c r="CK13" s="87"/>
      <c r="CL13" s="87"/>
      <c r="CM13" s="87"/>
      <c r="CN13" s="87"/>
      <c r="CO13" s="87"/>
      <c r="CP13" s="87"/>
      <c r="CQ13" s="87"/>
      <c r="CR13" s="87"/>
      <c r="CS13" s="87"/>
      <c r="CT13" s="87"/>
      <c r="CU13" s="87"/>
      <c r="CV13" s="87"/>
      <c r="CW13" s="87"/>
      <c r="CX13" s="87"/>
      <c r="CY13" s="87"/>
      <c r="CZ13" s="87"/>
      <c r="DA13" s="87"/>
      <c r="DB13" s="87"/>
      <c r="DC13" s="87"/>
      <c r="DD13" s="87"/>
      <c r="DE13" s="87"/>
      <c r="DF13" s="87"/>
      <c r="DG13" s="87"/>
      <c r="DH13" s="87"/>
      <c r="DI13" s="87"/>
      <c r="DJ13" s="87"/>
      <c r="DK13" s="87"/>
      <c r="DL13" s="87"/>
      <c r="DM13" s="87"/>
      <c r="DN13" s="87"/>
      <c r="DO13" s="87"/>
      <c r="DP13" s="87"/>
      <c r="DQ13" s="87"/>
      <c r="DR13" s="87"/>
      <c r="DS13" s="87"/>
      <c r="DT13" s="87"/>
      <c r="DU13" s="87"/>
      <c r="DV13" s="87"/>
      <c r="DW13" s="87"/>
      <c r="DX13" s="87"/>
      <c r="DY13" s="87"/>
      <c r="DZ13" s="87"/>
      <c r="EA13" s="87"/>
      <c r="EB13" s="87"/>
      <c r="EC13" s="87"/>
      <c r="ED13" s="87"/>
      <c r="EE13" s="87"/>
      <c r="EF13" s="87"/>
      <c r="EG13" s="87"/>
      <c r="EH13" s="87"/>
      <c r="EI13" s="87"/>
      <c r="EJ13" s="87"/>
      <c r="EK13" s="87"/>
      <c r="EL13" s="87"/>
      <c r="EM13" s="87"/>
      <c r="EN13" s="87"/>
      <c r="EO13" s="87"/>
      <c r="EP13" s="87"/>
      <c r="EQ13" s="87"/>
      <c r="ER13" s="87"/>
      <c r="ES13" s="87"/>
      <c r="ET13" s="87"/>
      <c r="EU13" s="87"/>
      <c r="EV13" s="87"/>
      <c r="EW13" s="87"/>
      <c r="EX13" s="87"/>
      <c r="EY13" s="87"/>
      <c r="EZ13" s="87"/>
      <c r="FA13" s="87"/>
      <c r="FB13" s="87"/>
      <c r="FC13" s="87"/>
      <c r="FD13" s="87"/>
      <c r="FE13" s="87"/>
      <c r="FF13" s="87"/>
      <c r="FG13" s="87"/>
      <c r="FH13" s="87"/>
      <c r="FI13" s="87"/>
      <c r="FJ13" s="87"/>
      <c r="FK13" s="87"/>
      <c r="FL13" s="87"/>
      <c r="FM13" s="87"/>
      <c r="FN13" s="87"/>
      <c r="FO13" s="87"/>
      <c r="FP13" s="87"/>
      <c r="FQ13" s="87"/>
      <c r="FR13" s="87"/>
      <c r="FS13" s="87"/>
      <c r="FT13" s="87"/>
      <c r="FU13" s="87"/>
      <c r="FV13" s="87"/>
      <c r="FW13" s="87"/>
      <c r="FX13" s="87"/>
      <c r="FY13" s="87"/>
      <c r="FZ13" s="87"/>
      <c r="GA13" s="87"/>
      <c r="GB13" s="87"/>
      <c r="GC13" s="87"/>
      <c r="GD13" s="87"/>
      <c r="GE13" s="87"/>
      <c r="GF13" s="87"/>
      <c r="GG13" s="87"/>
      <c r="GH13" s="87"/>
      <c r="GI13" s="87"/>
      <c r="GJ13" s="87"/>
      <c r="GK13" s="87"/>
      <c r="GL13" s="87"/>
      <c r="GM13" s="87"/>
      <c r="GN13" s="87"/>
      <c r="GO13" s="87"/>
      <c r="GP13" s="87"/>
      <c r="GQ13" s="87"/>
      <c r="GR13" s="87"/>
      <c r="GS13" s="87"/>
      <c r="GT13" s="87"/>
      <c r="GU13" s="87"/>
      <c r="GV13" s="87"/>
      <c r="GW13" s="87"/>
      <c r="GX13" s="87"/>
      <c r="GY13" s="87"/>
      <c r="GZ13" s="87"/>
      <c r="HA13" s="87"/>
      <c r="HB13" s="87"/>
      <c r="HC13" s="87"/>
      <c r="HD13" s="87"/>
      <c r="HE13" s="87"/>
      <c r="HF13" s="87"/>
      <c r="HG13" s="87"/>
      <c r="HH13" s="87"/>
      <c r="HI13" s="87"/>
      <c r="HJ13" s="87"/>
      <c r="HK13" s="87"/>
      <c r="HL13" s="87"/>
      <c r="HM13" s="87"/>
      <c r="HN13" s="87"/>
      <c r="HO13" s="87"/>
      <c r="HP13" s="87"/>
      <c r="HQ13" s="87"/>
      <c r="HR13" s="87"/>
      <c r="HS13" s="87"/>
      <c r="HT13" s="87"/>
      <c r="HU13" s="87"/>
      <c r="HV13" s="87"/>
      <c r="HW13" s="87"/>
      <c r="HX13" s="87"/>
      <c r="HY13" s="87"/>
      <c r="HZ13" s="87"/>
      <c r="IA13" s="87"/>
      <c r="IB13" s="87"/>
      <c r="IC13" s="87"/>
      <c r="ID13" s="87"/>
      <c r="IE13" s="87"/>
      <c r="IF13" s="87"/>
      <c r="IG13" s="87"/>
      <c r="IH13" s="87"/>
      <c r="II13" s="87"/>
      <c r="IJ13" s="87"/>
      <c r="IK13" s="87"/>
      <c r="IL13" s="87"/>
      <c r="IM13" s="87"/>
      <c r="IN13" s="87"/>
      <c r="IO13" s="87"/>
      <c r="IP13" s="87"/>
      <c r="IQ13" s="87"/>
      <c r="IR13" s="87"/>
      <c r="IS13" s="87"/>
      <c r="IT13" s="87"/>
    </row>
    <row r="14" spans="1:254" s="142" customFormat="1" ht="21" customHeight="1">
      <c r="A14" s="87"/>
      <c r="B14" s="573"/>
      <c r="C14" s="573"/>
      <c r="D14" s="573"/>
      <c r="E14" s="573"/>
      <c r="F14" s="573"/>
      <c r="G14" s="573"/>
      <c r="H14" s="573"/>
      <c r="I14" s="573"/>
      <c r="J14" s="87"/>
      <c r="K14" s="87"/>
      <c r="L14" s="87"/>
      <c r="M14" s="148"/>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7"/>
      <c r="DM14" s="87"/>
      <c r="DN14" s="87"/>
      <c r="DO14" s="87"/>
      <c r="DP14" s="87"/>
      <c r="DQ14" s="87"/>
      <c r="DR14" s="87"/>
      <c r="DS14" s="87"/>
      <c r="DT14" s="87"/>
      <c r="DU14" s="87"/>
      <c r="DV14" s="87"/>
      <c r="DW14" s="87"/>
      <c r="DX14" s="87"/>
      <c r="DY14" s="87"/>
      <c r="DZ14" s="87"/>
      <c r="EA14" s="87"/>
      <c r="EB14" s="87"/>
      <c r="EC14" s="87"/>
      <c r="ED14" s="87"/>
      <c r="EE14" s="87"/>
      <c r="EF14" s="87"/>
      <c r="EG14" s="87"/>
      <c r="EH14" s="87"/>
      <c r="EI14" s="87"/>
      <c r="EJ14" s="87"/>
      <c r="EK14" s="87"/>
      <c r="EL14" s="87"/>
      <c r="EM14" s="87"/>
      <c r="EN14" s="87"/>
      <c r="EO14" s="87"/>
      <c r="EP14" s="87"/>
      <c r="EQ14" s="87"/>
      <c r="ER14" s="87"/>
      <c r="ES14" s="87"/>
      <c r="ET14" s="87"/>
      <c r="EU14" s="87"/>
      <c r="EV14" s="87"/>
      <c r="EW14" s="87"/>
      <c r="EX14" s="87"/>
      <c r="EY14" s="87"/>
      <c r="EZ14" s="87"/>
      <c r="FA14" s="87"/>
      <c r="FB14" s="87"/>
      <c r="FC14" s="87"/>
      <c r="FD14" s="87"/>
      <c r="FE14" s="87"/>
      <c r="FF14" s="87"/>
      <c r="FG14" s="87"/>
      <c r="FH14" s="87"/>
      <c r="FI14" s="87"/>
      <c r="FJ14" s="87"/>
      <c r="FK14" s="87"/>
      <c r="FL14" s="87"/>
      <c r="FM14" s="87"/>
      <c r="FN14" s="87"/>
      <c r="FO14" s="87"/>
      <c r="FP14" s="87"/>
      <c r="FQ14" s="87"/>
      <c r="FR14" s="87"/>
      <c r="FS14" s="87"/>
      <c r="FT14" s="87"/>
      <c r="FU14" s="87"/>
      <c r="FV14" s="87"/>
      <c r="FW14" s="87"/>
      <c r="FX14" s="87"/>
      <c r="FY14" s="87"/>
      <c r="FZ14" s="87"/>
      <c r="GA14" s="87"/>
      <c r="GB14" s="87"/>
      <c r="GC14" s="87"/>
      <c r="GD14" s="87"/>
      <c r="GE14" s="87"/>
      <c r="GF14" s="87"/>
      <c r="GG14" s="87"/>
      <c r="GH14" s="87"/>
      <c r="GI14" s="87"/>
      <c r="GJ14" s="87"/>
      <c r="GK14" s="87"/>
      <c r="GL14" s="87"/>
      <c r="GM14" s="87"/>
      <c r="GN14" s="87"/>
      <c r="GO14" s="87"/>
      <c r="GP14" s="87"/>
      <c r="GQ14" s="87"/>
      <c r="GR14" s="87"/>
      <c r="GS14" s="87"/>
      <c r="GT14" s="87"/>
      <c r="GU14" s="87"/>
      <c r="GV14" s="87"/>
      <c r="GW14" s="87"/>
      <c r="GX14" s="87"/>
      <c r="GY14" s="87"/>
      <c r="GZ14" s="87"/>
      <c r="HA14" s="87"/>
      <c r="HB14" s="87"/>
      <c r="HC14" s="87"/>
      <c r="HD14" s="87"/>
      <c r="HE14" s="87"/>
      <c r="HF14" s="87"/>
      <c r="HG14" s="87"/>
      <c r="HH14" s="87"/>
      <c r="HI14" s="87"/>
      <c r="HJ14" s="87"/>
      <c r="HK14" s="87"/>
      <c r="HL14" s="87"/>
      <c r="HM14" s="87"/>
      <c r="HN14" s="87"/>
      <c r="HO14" s="87"/>
      <c r="HP14" s="87"/>
      <c r="HQ14" s="87"/>
      <c r="HR14" s="87"/>
      <c r="HS14" s="87"/>
      <c r="HT14" s="87"/>
      <c r="HU14" s="87"/>
      <c r="HV14" s="87"/>
      <c r="HW14" s="87"/>
      <c r="HX14" s="87"/>
      <c r="HY14" s="87"/>
      <c r="HZ14" s="87"/>
      <c r="IA14" s="87"/>
      <c r="IB14" s="87"/>
      <c r="IC14" s="87"/>
      <c r="ID14" s="87"/>
      <c r="IE14" s="87"/>
      <c r="IF14" s="87"/>
      <c r="IG14" s="87"/>
      <c r="IH14" s="87"/>
      <c r="II14" s="87"/>
      <c r="IJ14" s="87"/>
      <c r="IK14" s="87"/>
      <c r="IL14" s="87"/>
      <c r="IM14" s="87"/>
      <c r="IN14" s="87"/>
      <c r="IO14" s="87"/>
      <c r="IP14" s="87"/>
      <c r="IQ14" s="87"/>
      <c r="IR14" s="87"/>
      <c r="IS14" s="87"/>
      <c r="IT14" s="87"/>
    </row>
    <row r="15" spans="1:254" s="142" customFormat="1" ht="266.25" customHeight="1">
      <c r="A15" s="87"/>
      <c r="B15" s="895" t="s">
        <v>26501</v>
      </c>
      <c r="C15" s="895"/>
      <c r="D15" s="895"/>
      <c r="E15" s="895"/>
      <c r="F15" s="895"/>
      <c r="G15" s="895"/>
      <c r="H15" s="895"/>
      <c r="I15" s="895"/>
      <c r="J15" s="149"/>
      <c r="K15" s="87"/>
      <c r="L15" s="87"/>
      <c r="M15" s="150"/>
      <c r="N15" s="87"/>
      <c r="O15" s="89"/>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7"/>
      <c r="CD15" s="87"/>
      <c r="CE15" s="87"/>
      <c r="CF15" s="87"/>
      <c r="CG15" s="87"/>
      <c r="CH15" s="87"/>
      <c r="CI15" s="87"/>
      <c r="CJ15" s="87"/>
      <c r="CK15" s="87"/>
      <c r="CL15" s="87"/>
      <c r="CM15" s="87"/>
      <c r="CN15" s="87"/>
      <c r="CO15" s="87"/>
      <c r="CP15" s="87"/>
      <c r="CQ15" s="87"/>
      <c r="CR15" s="87"/>
      <c r="CS15" s="87"/>
      <c r="CT15" s="87"/>
      <c r="CU15" s="87"/>
      <c r="CV15" s="87"/>
      <c r="CW15" s="87"/>
      <c r="CX15" s="87"/>
      <c r="CY15" s="87"/>
      <c r="CZ15" s="87"/>
      <c r="DA15" s="87"/>
      <c r="DB15" s="87"/>
      <c r="DC15" s="87"/>
      <c r="DD15" s="87"/>
      <c r="DE15" s="87"/>
      <c r="DF15" s="87"/>
      <c r="DG15" s="87"/>
      <c r="DH15" s="87"/>
      <c r="DI15" s="87"/>
      <c r="DJ15" s="87"/>
      <c r="DK15" s="87"/>
      <c r="DL15" s="87"/>
      <c r="DM15" s="87"/>
      <c r="DN15" s="87"/>
      <c r="DO15" s="87"/>
      <c r="DP15" s="87"/>
      <c r="DQ15" s="87"/>
      <c r="DR15" s="87"/>
      <c r="DS15" s="87"/>
      <c r="DT15" s="87"/>
      <c r="DU15" s="87"/>
      <c r="DV15" s="87"/>
      <c r="DW15" s="87"/>
      <c r="DX15" s="87"/>
      <c r="DY15" s="87"/>
      <c r="DZ15" s="87"/>
      <c r="EA15" s="87"/>
      <c r="EB15" s="87"/>
      <c r="EC15" s="87"/>
      <c r="ED15" s="87"/>
      <c r="EE15" s="87"/>
      <c r="EF15" s="87"/>
      <c r="EG15" s="87"/>
      <c r="EH15" s="87"/>
      <c r="EI15" s="87"/>
      <c r="EJ15" s="87"/>
      <c r="EK15" s="87"/>
      <c r="EL15" s="87"/>
      <c r="EM15" s="87"/>
      <c r="EN15" s="87"/>
      <c r="EO15" s="87"/>
      <c r="EP15" s="87"/>
      <c r="EQ15" s="87"/>
      <c r="ER15" s="87"/>
      <c r="ES15" s="87"/>
      <c r="ET15" s="87"/>
      <c r="EU15" s="87"/>
      <c r="EV15" s="87"/>
      <c r="EW15" s="87"/>
      <c r="EX15" s="87"/>
      <c r="EY15" s="87"/>
      <c r="EZ15" s="87"/>
      <c r="FA15" s="87"/>
      <c r="FB15" s="87"/>
      <c r="FC15" s="87"/>
      <c r="FD15" s="87"/>
      <c r="FE15" s="87"/>
      <c r="FF15" s="87"/>
      <c r="FG15" s="87"/>
      <c r="FH15" s="87"/>
      <c r="FI15" s="87"/>
      <c r="FJ15" s="87"/>
      <c r="FK15" s="87"/>
      <c r="FL15" s="87"/>
      <c r="FM15" s="87"/>
      <c r="FN15" s="87"/>
      <c r="FO15" s="87"/>
      <c r="FP15" s="87"/>
      <c r="FQ15" s="87"/>
      <c r="FR15" s="87"/>
      <c r="FS15" s="87"/>
      <c r="FT15" s="87"/>
      <c r="FU15" s="87"/>
      <c r="FV15" s="87"/>
      <c r="FW15" s="87"/>
      <c r="FX15" s="87"/>
      <c r="FY15" s="87"/>
      <c r="FZ15" s="87"/>
      <c r="GA15" s="87"/>
      <c r="GB15" s="87"/>
      <c r="GC15" s="87"/>
      <c r="GD15" s="87"/>
      <c r="GE15" s="87"/>
      <c r="GF15" s="87"/>
      <c r="GG15" s="87"/>
      <c r="GH15" s="87"/>
      <c r="GI15" s="87"/>
      <c r="GJ15" s="87"/>
      <c r="GK15" s="87"/>
      <c r="GL15" s="87"/>
      <c r="GM15" s="87"/>
      <c r="GN15" s="87"/>
      <c r="GO15" s="87"/>
      <c r="GP15" s="87"/>
      <c r="GQ15" s="87"/>
      <c r="GR15" s="87"/>
      <c r="GS15" s="87"/>
      <c r="GT15" s="87"/>
      <c r="GU15" s="87"/>
      <c r="GV15" s="87"/>
      <c r="GW15" s="87"/>
      <c r="GX15" s="87"/>
      <c r="GY15" s="87"/>
      <c r="GZ15" s="87"/>
      <c r="HA15" s="87"/>
      <c r="HB15" s="87"/>
      <c r="HC15" s="87"/>
      <c r="HD15" s="87"/>
      <c r="HE15" s="87"/>
      <c r="HF15" s="87"/>
      <c r="HG15" s="87"/>
      <c r="HH15" s="87"/>
      <c r="HI15" s="87"/>
      <c r="HJ15" s="87"/>
      <c r="HK15" s="87"/>
      <c r="HL15" s="87"/>
      <c r="HM15" s="87"/>
      <c r="HN15" s="87"/>
      <c r="HO15" s="87"/>
      <c r="HP15" s="87"/>
      <c r="HQ15" s="87"/>
      <c r="HR15" s="87"/>
      <c r="HS15" s="87"/>
      <c r="HT15" s="87"/>
      <c r="HU15" s="87"/>
      <c r="HV15" s="87"/>
      <c r="HW15" s="87"/>
      <c r="HX15" s="87"/>
      <c r="HY15" s="87"/>
      <c r="HZ15" s="87"/>
      <c r="IA15" s="87"/>
      <c r="IB15" s="87"/>
      <c r="IC15" s="87"/>
      <c r="ID15" s="87"/>
      <c r="IE15" s="87"/>
      <c r="IF15" s="87"/>
      <c r="IG15" s="87"/>
      <c r="IH15" s="87"/>
      <c r="II15" s="87"/>
      <c r="IJ15" s="87"/>
      <c r="IK15" s="87"/>
      <c r="IL15" s="87"/>
      <c r="IM15" s="87"/>
      <c r="IN15" s="87"/>
      <c r="IO15" s="87"/>
      <c r="IP15" s="87"/>
      <c r="IQ15" s="87"/>
      <c r="IR15" s="87"/>
      <c r="IS15" s="87"/>
      <c r="IT15" s="87"/>
    </row>
    <row r="16" spans="1:254" s="142" customFormat="1" ht="15.75">
      <c r="A16" s="87"/>
      <c r="B16" s="595"/>
      <c r="C16" s="595"/>
      <c r="D16" s="595"/>
      <c r="E16" s="595"/>
      <c r="F16" s="595"/>
      <c r="G16" s="595"/>
      <c r="H16" s="595"/>
      <c r="I16" s="595"/>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c r="BZ16" s="87"/>
      <c r="CA16" s="87"/>
      <c r="CB16" s="87"/>
      <c r="CC16" s="87"/>
      <c r="CD16" s="87"/>
      <c r="CE16" s="87"/>
      <c r="CF16" s="87"/>
      <c r="CG16" s="87"/>
      <c r="CH16" s="87"/>
      <c r="CI16" s="87"/>
      <c r="CJ16" s="87"/>
      <c r="CK16" s="87"/>
      <c r="CL16" s="87"/>
      <c r="CM16" s="87"/>
      <c r="CN16" s="87"/>
      <c r="CO16" s="87"/>
      <c r="CP16" s="87"/>
      <c r="CQ16" s="87"/>
      <c r="CR16" s="87"/>
      <c r="CS16" s="87"/>
      <c r="CT16" s="87"/>
      <c r="CU16" s="87"/>
      <c r="CV16" s="87"/>
      <c r="CW16" s="87"/>
      <c r="CX16" s="87"/>
      <c r="CY16" s="87"/>
      <c r="CZ16" s="87"/>
      <c r="DA16" s="87"/>
      <c r="DB16" s="87"/>
      <c r="DC16" s="87"/>
      <c r="DD16" s="87"/>
      <c r="DE16" s="87"/>
      <c r="DF16" s="87"/>
      <c r="DG16" s="87"/>
      <c r="DH16" s="87"/>
      <c r="DI16" s="87"/>
      <c r="DJ16" s="87"/>
      <c r="DK16" s="87"/>
      <c r="DL16" s="87"/>
      <c r="DM16" s="87"/>
      <c r="DN16" s="87"/>
      <c r="DO16" s="87"/>
      <c r="DP16" s="87"/>
      <c r="DQ16" s="87"/>
      <c r="DR16" s="87"/>
      <c r="DS16" s="87"/>
      <c r="DT16" s="87"/>
      <c r="DU16" s="87"/>
      <c r="DV16" s="87"/>
      <c r="DW16" s="87"/>
      <c r="DX16" s="87"/>
      <c r="DY16" s="87"/>
      <c r="DZ16" s="87"/>
      <c r="EA16" s="87"/>
      <c r="EB16" s="87"/>
      <c r="EC16" s="87"/>
      <c r="ED16" s="87"/>
      <c r="EE16" s="87"/>
      <c r="EF16" s="87"/>
      <c r="EG16" s="87"/>
      <c r="EH16" s="87"/>
      <c r="EI16" s="87"/>
      <c r="EJ16" s="87"/>
      <c r="EK16" s="87"/>
      <c r="EL16" s="87"/>
      <c r="EM16" s="87"/>
      <c r="EN16" s="87"/>
      <c r="EO16" s="87"/>
      <c r="EP16" s="87"/>
      <c r="EQ16" s="87"/>
      <c r="ER16" s="87"/>
      <c r="ES16" s="87"/>
      <c r="ET16" s="87"/>
      <c r="EU16" s="87"/>
      <c r="EV16" s="87"/>
      <c r="EW16" s="87"/>
      <c r="EX16" s="87"/>
      <c r="EY16" s="87"/>
      <c r="EZ16" s="87"/>
      <c r="FA16" s="87"/>
      <c r="FB16" s="87"/>
      <c r="FC16" s="87"/>
      <c r="FD16" s="87"/>
      <c r="FE16" s="87"/>
      <c r="FF16" s="87"/>
      <c r="FG16" s="87"/>
      <c r="FH16" s="87"/>
      <c r="FI16" s="87"/>
      <c r="FJ16" s="87"/>
      <c r="FK16" s="87"/>
      <c r="FL16" s="87"/>
      <c r="FM16" s="87"/>
      <c r="FN16" s="87"/>
      <c r="FO16" s="87"/>
      <c r="FP16" s="87"/>
      <c r="FQ16" s="87"/>
      <c r="FR16" s="87"/>
      <c r="FS16" s="87"/>
      <c r="FT16" s="87"/>
      <c r="FU16" s="87"/>
      <c r="FV16" s="87"/>
      <c r="FW16" s="87"/>
      <c r="FX16" s="87"/>
      <c r="FY16" s="87"/>
      <c r="FZ16" s="87"/>
      <c r="GA16" s="87"/>
      <c r="GB16" s="87"/>
      <c r="GC16" s="87"/>
      <c r="GD16" s="87"/>
      <c r="GE16" s="87"/>
      <c r="GF16" s="87"/>
      <c r="GG16" s="87"/>
      <c r="GH16" s="87"/>
      <c r="GI16" s="87"/>
      <c r="GJ16" s="87"/>
      <c r="GK16" s="87"/>
      <c r="GL16" s="87"/>
      <c r="GM16" s="87"/>
      <c r="GN16" s="87"/>
      <c r="GO16" s="87"/>
      <c r="GP16" s="87"/>
      <c r="GQ16" s="87"/>
      <c r="GR16" s="87"/>
      <c r="GS16" s="87"/>
      <c r="GT16" s="87"/>
      <c r="GU16" s="87"/>
      <c r="GV16" s="87"/>
      <c r="GW16" s="87"/>
      <c r="GX16" s="87"/>
      <c r="GY16" s="87"/>
      <c r="GZ16" s="87"/>
      <c r="HA16" s="87"/>
      <c r="HB16" s="87"/>
      <c r="HC16" s="87"/>
      <c r="HD16" s="87"/>
      <c r="HE16" s="87"/>
      <c r="HF16" s="87"/>
      <c r="HG16" s="87"/>
      <c r="HH16" s="87"/>
      <c r="HI16" s="87"/>
      <c r="HJ16" s="87"/>
      <c r="HK16" s="87"/>
      <c r="HL16" s="87"/>
      <c r="HM16" s="87"/>
      <c r="HN16" s="87"/>
      <c r="HO16" s="87"/>
      <c r="HP16" s="87"/>
      <c r="HQ16" s="87"/>
      <c r="HR16" s="87"/>
      <c r="HS16" s="87"/>
      <c r="HT16" s="87"/>
      <c r="HU16" s="87"/>
      <c r="HV16" s="87"/>
      <c r="HW16" s="87"/>
      <c r="HX16" s="87"/>
      <c r="HY16" s="87"/>
      <c r="HZ16" s="87"/>
      <c r="IA16" s="87"/>
      <c r="IB16" s="87"/>
      <c r="IC16" s="87"/>
      <c r="ID16" s="87"/>
      <c r="IE16" s="87"/>
      <c r="IF16" s="87"/>
      <c r="IG16" s="87"/>
      <c r="IH16" s="87"/>
      <c r="II16" s="87"/>
      <c r="IJ16" s="87"/>
      <c r="IK16" s="87"/>
      <c r="IL16" s="87"/>
      <c r="IM16" s="87"/>
      <c r="IN16" s="87"/>
      <c r="IO16" s="87"/>
      <c r="IP16" s="87"/>
      <c r="IQ16" s="87"/>
      <c r="IR16" s="87"/>
      <c r="IS16" s="87"/>
      <c r="IT16" s="87"/>
    </row>
    <row r="17" spans="1:254" s="142" customFormat="1" ht="15.75">
      <c r="A17" s="87"/>
      <c r="B17" s="151"/>
      <c r="C17" s="151"/>
      <c r="D17" s="151"/>
      <c r="E17" s="151"/>
      <c r="F17" s="151"/>
      <c r="G17" s="151"/>
      <c r="H17" s="151"/>
      <c r="I17" s="151"/>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87"/>
      <c r="CS17" s="87"/>
      <c r="CT17" s="87"/>
      <c r="CU17" s="87"/>
      <c r="CV17" s="87"/>
      <c r="CW17" s="87"/>
      <c r="CX17" s="87"/>
      <c r="CY17" s="87"/>
      <c r="CZ17" s="87"/>
      <c r="DA17" s="87"/>
      <c r="DB17" s="87"/>
      <c r="DC17" s="87"/>
      <c r="DD17" s="87"/>
      <c r="DE17" s="87"/>
      <c r="DF17" s="87"/>
      <c r="DG17" s="87"/>
      <c r="DH17" s="87"/>
      <c r="DI17" s="87"/>
      <c r="DJ17" s="87"/>
      <c r="DK17" s="87"/>
      <c r="DL17" s="87"/>
      <c r="DM17" s="87"/>
      <c r="DN17" s="87"/>
      <c r="DO17" s="87"/>
      <c r="DP17" s="87"/>
      <c r="DQ17" s="87"/>
      <c r="DR17" s="87"/>
      <c r="DS17" s="87"/>
      <c r="DT17" s="87"/>
      <c r="DU17" s="87"/>
      <c r="DV17" s="87"/>
      <c r="DW17" s="87"/>
      <c r="DX17" s="87"/>
      <c r="DY17" s="87"/>
      <c r="DZ17" s="87"/>
      <c r="EA17" s="87"/>
      <c r="EB17" s="87"/>
      <c r="EC17" s="87"/>
      <c r="ED17" s="87"/>
      <c r="EE17" s="87"/>
      <c r="EF17" s="87"/>
      <c r="EG17" s="87"/>
      <c r="EH17" s="87"/>
      <c r="EI17" s="87"/>
      <c r="EJ17" s="87"/>
      <c r="EK17" s="87"/>
      <c r="EL17" s="87"/>
      <c r="EM17" s="87"/>
      <c r="EN17" s="87"/>
      <c r="EO17" s="87"/>
      <c r="EP17" s="87"/>
      <c r="EQ17" s="87"/>
      <c r="ER17" s="87"/>
      <c r="ES17" s="87"/>
      <c r="ET17" s="87"/>
      <c r="EU17" s="87"/>
      <c r="EV17" s="87"/>
      <c r="EW17" s="87"/>
      <c r="EX17" s="87"/>
      <c r="EY17" s="87"/>
      <c r="EZ17" s="87"/>
      <c r="FA17" s="87"/>
      <c r="FB17" s="87"/>
      <c r="FC17" s="87"/>
      <c r="FD17" s="87"/>
      <c r="FE17" s="87"/>
      <c r="FF17" s="87"/>
      <c r="FG17" s="87"/>
      <c r="FH17" s="87"/>
      <c r="FI17" s="87"/>
      <c r="FJ17" s="87"/>
      <c r="FK17" s="87"/>
      <c r="FL17" s="87"/>
      <c r="FM17" s="87"/>
      <c r="FN17" s="87"/>
      <c r="FO17" s="87"/>
      <c r="FP17" s="87"/>
      <c r="FQ17" s="87"/>
      <c r="FR17" s="87"/>
      <c r="FS17" s="87"/>
      <c r="FT17" s="87"/>
      <c r="FU17" s="87"/>
      <c r="FV17" s="87"/>
      <c r="FW17" s="87"/>
      <c r="FX17" s="87"/>
      <c r="FY17" s="87"/>
      <c r="FZ17" s="87"/>
      <c r="GA17" s="87"/>
      <c r="GB17" s="87"/>
      <c r="GC17" s="87"/>
      <c r="GD17" s="87"/>
      <c r="GE17" s="87"/>
      <c r="GF17" s="87"/>
      <c r="GG17" s="87"/>
      <c r="GH17" s="87"/>
      <c r="GI17" s="87"/>
      <c r="GJ17" s="87"/>
      <c r="GK17" s="87"/>
      <c r="GL17" s="87"/>
      <c r="GM17" s="87"/>
      <c r="GN17" s="87"/>
      <c r="GO17" s="87"/>
      <c r="GP17" s="87"/>
      <c r="GQ17" s="87"/>
      <c r="GR17" s="87"/>
      <c r="GS17" s="87"/>
      <c r="GT17" s="87"/>
      <c r="GU17" s="87"/>
      <c r="GV17" s="87"/>
      <c r="GW17" s="87"/>
      <c r="GX17" s="87"/>
      <c r="GY17" s="87"/>
      <c r="GZ17" s="87"/>
      <c r="HA17" s="87"/>
      <c r="HB17" s="87"/>
      <c r="HC17" s="87"/>
      <c r="HD17" s="87"/>
      <c r="HE17" s="87"/>
      <c r="HF17" s="87"/>
      <c r="HG17" s="87"/>
      <c r="HH17" s="87"/>
      <c r="HI17" s="87"/>
      <c r="HJ17" s="87"/>
      <c r="HK17" s="87"/>
      <c r="HL17" s="87"/>
      <c r="HM17" s="87"/>
      <c r="HN17" s="87"/>
      <c r="HO17" s="87"/>
      <c r="HP17" s="87"/>
      <c r="HQ17" s="87"/>
      <c r="HR17" s="87"/>
      <c r="HS17" s="87"/>
      <c r="HT17" s="87"/>
      <c r="HU17" s="87"/>
      <c r="HV17" s="87"/>
      <c r="HW17" s="87"/>
      <c r="HX17" s="87"/>
      <c r="HY17" s="87"/>
      <c r="HZ17" s="87"/>
      <c r="IA17" s="87"/>
      <c r="IB17" s="87"/>
      <c r="IC17" s="87"/>
      <c r="ID17" s="87"/>
      <c r="IE17" s="87"/>
      <c r="IF17" s="87"/>
      <c r="IG17" s="87"/>
      <c r="IH17" s="87"/>
      <c r="II17" s="87"/>
      <c r="IJ17" s="87"/>
      <c r="IK17" s="87"/>
      <c r="IL17" s="87"/>
      <c r="IM17" s="87"/>
      <c r="IN17" s="87"/>
      <c r="IO17" s="87"/>
      <c r="IP17" s="87"/>
      <c r="IQ17" s="87"/>
      <c r="IR17" s="87"/>
      <c r="IS17" s="87"/>
      <c r="IT17" s="87"/>
    </row>
    <row r="18" spans="1:254" s="142" customFormat="1" ht="15.75">
      <c r="A18" s="87"/>
      <c r="B18" s="151"/>
      <c r="C18" s="151"/>
      <c r="D18" s="151"/>
      <c r="E18" s="151"/>
      <c r="F18" s="151"/>
      <c r="G18" s="151"/>
      <c r="H18" s="151"/>
      <c r="I18" s="151"/>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c r="HJ18" s="87"/>
      <c r="HK18" s="87"/>
      <c r="HL18" s="87"/>
      <c r="HM18" s="87"/>
      <c r="HN18" s="87"/>
      <c r="HO18" s="87"/>
      <c r="HP18" s="87"/>
      <c r="HQ18" s="87"/>
      <c r="HR18" s="87"/>
      <c r="HS18" s="87"/>
      <c r="HT18" s="87"/>
      <c r="HU18" s="87"/>
      <c r="HV18" s="87"/>
      <c r="HW18" s="87"/>
      <c r="HX18" s="87"/>
      <c r="HY18" s="87"/>
      <c r="HZ18" s="87"/>
      <c r="IA18" s="87"/>
      <c r="IB18" s="87"/>
      <c r="IC18" s="87"/>
      <c r="ID18" s="87"/>
      <c r="IE18" s="87"/>
      <c r="IF18" s="87"/>
      <c r="IG18" s="87"/>
      <c r="IH18" s="87"/>
      <c r="II18" s="87"/>
      <c r="IJ18" s="87"/>
      <c r="IK18" s="87"/>
      <c r="IL18" s="87"/>
      <c r="IM18" s="87"/>
      <c r="IN18" s="87"/>
      <c r="IO18" s="87"/>
      <c r="IP18" s="87"/>
      <c r="IQ18" s="87"/>
      <c r="IR18" s="87"/>
      <c r="IS18" s="87"/>
      <c r="IT18" s="87"/>
    </row>
    <row r="19" spans="1:254" s="142" customFormat="1" ht="15.75">
      <c r="A19" s="87"/>
      <c r="B19" s="151"/>
      <c r="C19" s="151"/>
      <c r="D19" s="151"/>
      <c r="E19" s="151"/>
      <c r="F19" s="151"/>
      <c r="G19" s="151"/>
      <c r="H19" s="151"/>
      <c r="I19" s="151"/>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7"/>
      <c r="CR19" s="87"/>
      <c r="CS19" s="87"/>
      <c r="CT19" s="87"/>
      <c r="CU19" s="87"/>
      <c r="CV19" s="87"/>
      <c r="CW19" s="87"/>
      <c r="CX19" s="87"/>
      <c r="CY19" s="87"/>
      <c r="CZ19" s="87"/>
      <c r="DA19" s="87"/>
      <c r="DB19" s="87"/>
      <c r="DC19" s="87"/>
      <c r="DD19" s="87"/>
      <c r="DE19" s="87"/>
      <c r="DF19" s="87"/>
      <c r="DG19" s="87"/>
      <c r="DH19" s="87"/>
      <c r="DI19" s="87"/>
      <c r="DJ19" s="87"/>
      <c r="DK19" s="87"/>
      <c r="DL19" s="87"/>
      <c r="DM19" s="87"/>
      <c r="DN19" s="87"/>
      <c r="DO19" s="87"/>
      <c r="DP19" s="87"/>
      <c r="DQ19" s="87"/>
      <c r="DR19" s="87"/>
      <c r="DS19" s="87"/>
      <c r="DT19" s="87"/>
      <c r="DU19" s="87"/>
      <c r="DV19" s="87"/>
      <c r="DW19" s="87"/>
      <c r="DX19" s="87"/>
      <c r="DY19" s="87"/>
      <c r="DZ19" s="87"/>
      <c r="EA19" s="87"/>
      <c r="EB19" s="87"/>
      <c r="EC19" s="87"/>
      <c r="ED19" s="87"/>
      <c r="EE19" s="87"/>
      <c r="EF19" s="87"/>
      <c r="EG19" s="87"/>
      <c r="EH19" s="87"/>
      <c r="EI19" s="87"/>
      <c r="EJ19" s="87"/>
      <c r="EK19" s="87"/>
      <c r="EL19" s="87"/>
      <c r="EM19" s="87"/>
      <c r="EN19" s="87"/>
      <c r="EO19" s="87"/>
      <c r="EP19" s="87"/>
      <c r="EQ19" s="87"/>
      <c r="ER19" s="87"/>
      <c r="ES19" s="87"/>
      <c r="ET19" s="87"/>
      <c r="EU19" s="87"/>
      <c r="EV19" s="87"/>
      <c r="EW19" s="87"/>
      <c r="EX19" s="87"/>
      <c r="EY19" s="87"/>
      <c r="EZ19" s="87"/>
      <c r="FA19" s="87"/>
      <c r="FB19" s="87"/>
      <c r="FC19" s="87"/>
      <c r="FD19" s="87"/>
      <c r="FE19" s="87"/>
      <c r="FF19" s="87"/>
      <c r="FG19" s="87"/>
      <c r="FH19" s="87"/>
      <c r="FI19" s="87"/>
      <c r="FJ19" s="87"/>
      <c r="FK19" s="87"/>
      <c r="FL19" s="87"/>
      <c r="FM19" s="87"/>
      <c r="FN19" s="87"/>
      <c r="FO19" s="87"/>
      <c r="FP19" s="87"/>
      <c r="FQ19" s="87"/>
      <c r="FR19" s="87"/>
      <c r="FS19" s="87"/>
      <c r="FT19" s="87"/>
      <c r="FU19" s="87"/>
      <c r="FV19" s="87"/>
      <c r="FW19" s="87"/>
      <c r="FX19" s="87"/>
      <c r="FY19" s="87"/>
      <c r="FZ19" s="87"/>
      <c r="GA19" s="87"/>
      <c r="GB19" s="87"/>
      <c r="GC19" s="87"/>
      <c r="GD19" s="87"/>
      <c r="GE19" s="87"/>
      <c r="GF19" s="87"/>
      <c r="GG19" s="87"/>
      <c r="GH19" s="87"/>
      <c r="GI19" s="87"/>
      <c r="GJ19" s="87"/>
      <c r="GK19" s="87"/>
      <c r="GL19" s="87"/>
      <c r="GM19" s="87"/>
      <c r="GN19" s="87"/>
      <c r="GO19" s="87"/>
      <c r="GP19" s="87"/>
      <c r="GQ19" s="87"/>
      <c r="GR19" s="87"/>
      <c r="GS19" s="87"/>
      <c r="GT19" s="87"/>
      <c r="GU19" s="87"/>
      <c r="GV19" s="87"/>
      <c r="GW19" s="87"/>
      <c r="GX19" s="87"/>
      <c r="GY19" s="87"/>
      <c r="GZ19" s="87"/>
      <c r="HA19" s="87"/>
      <c r="HB19" s="87"/>
      <c r="HC19" s="87"/>
      <c r="HD19" s="87"/>
      <c r="HE19" s="87"/>
      <c r="HF19" s="87"/>
      <c r="HG19" s="87"/>
      <c r="HH19" s="87"/>
      <c r="HI19" s="87"/>
      <c r="HJ19" s="87"/>
      <c r="HK19" s="87"/>
      <c r="HL19" s="87"/>
      <c r="HM19" s="87"/>
      <c r="HN19" s="87"/>
      <c r="HO19" s="87"/>
      <c r="HP19" s="87"/>
      <c r="HQ19" s="87"/>
      <c r="HR19" s="87"/>
      <c r="HS19" s="87"/>
      <c r="HT19" s="87"/>
      <c r="HU19" s="87"/>
      <c r="HV19" s="87"/>
      <c r="HW19" s="87"/>
      <c r="HX19" s="87"/>
      <c r="HY19" s="87"/>
      <c r="HZ19" s="87"/>
      <c r="IA19" s="87"/>
      <c r="IB19" s="87"/>
      <c r="IC19" s="87"/>
      <c r="ID19" s="87"/>
      <c r="IE19" s="87"/>
      <c r="IF19" s="87"/>
      <c r="IG19" s="87"/>
      <c r="IH19" s="87"/>
      <c r="II19" s="87"/>
      <c r="IJ19" s="87"/>
      <c r="IK19" s="87"/>
      <c r="IL19" s="87"/>
      <c r="IM19" s="87"/>
      <c r="IN19" s="87"/>
      <c r="IO19" s="87"/>
      <c r="IP19" s="87"/>
      <c r="IQ19" s="87"/>
      <c r="IR19" s="87"/>
      <c r="IS19" s="87"/>
      <c r="IT19" s="87"/>
    </row>
    <row r="20" spans="1:254" s="142" customFormat="1" ht="15.75">
      <c r="A20" s="87"/>
      <c r="B20" s="151"/>
      <c r="C20" s="151"/>
      <c r="D20" s="151"/>
      <c r="E20" s="151"/>
      <c r="F20" s="151"/>
      <c r="G20" s="151"/>
      <c r="H20" s="151"/>
      <c r="I20" s="151"/>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7"/>
      <c r="CR20" s="87"/>
      <c r="CS20" s="87"/>
      <c r="CT20" s="87"/>
      <c r="CU20" s="87"/>
      <c r="CV20" s="87"/>
      <c r="CW20" s="87"/>
      <c r="CX20" s="87"/>
      <c r="CY20" s="87"/>
      <c r="CZ20" s="87"/>
      <c r="DA20" s="87"/>
      <c r="DB20" s="87"/>
      <c r="DC20" s="87"/>
      <c r="DD20" s="87"/>
      <c r="DE20" s="87"/>
      <c r="DF20" s="87"/>
      <c r="DG20" s="87"/>
      <c r="DH20" s="87"/>
      <c r="DI20" s="87"/>
      <c r="DJ20" s="87"/>
      <c r="DK20" s="87"/>
      <c r="DL20" s="87"/>
      <c r="DM20" s="87"/>
      <c r="DN20" s="87"/>
      <c r="DO20" s="87"/>
      <c r="DP20" s="87"/>
      <c r="DQ20" s="87"/>
      <c r="DR20" s="87"/>
      <c r="DS20" s="87"/>
      <c r="DT20" s="87"/>
      <c r="DU20" s="87"/>
      <c r="DV20" s="87"/>
      <c r="DW20" s="87"/>
      <c r="DX20" s="87"/>
      <c r="DY20" s="87"/>
      <c r="DZ20" s="87"/>
      <c r="EA20" s="87"/>
      <c r="EB20" s="87"/>
      <c r="EC20" s="87"/>
      <c r="ED20" s="87"/>
      <c r="EE20" s="87"/>
      <c r="EF20" s="87"/>
      <c r="EG20" s="87"/>
      <c r="EH20" s="87"/>
      <c r="EI20" s="87"/>
      <c r="EJ20" s="87"/>
      <c r="EK20" s="87"/>
      <c r="EL20" s="87"/>
      <c r="EM20" s="87"/>
      <c r="EN20" s="87"/>
      <c r="EO20" s="87"/>
      <c r="EP20" s="87"/>
      <c r="EQ20" s="87"/>
      <c r="ER20" s="87"/>
      <c r="ES20" s="87"/>
      <c r="ET20" s="87"/>
      <c r="EU20" s="87"/>
      <c r="EV20" s="87"/>
      <c r="EW20" s="87"/>
      <c r="EX20" s="87"/>
      <c r="EY20" s="87"/>
      <c r="EZ20" s="87"/>
      <c r="FA20" s="87"/>
      <c r="FB20" s="87"/>
      <c r="FC20" s="87"/>
      <c r="FD20" s="87"/>
      <c r="FE20" s="87"/>
      <c r="FF20" s="87"/>
      <c r="FG20" s="87"/>
      <c r="FH20" s="87"/>
      <c r="FI20" s="87"/>
      <c r="FJ20" s="87"/>
      <c r="FK20" s="87"/>
      <c r="FL20" s="87"/>
      <c r="FM20" s="87"/>
      <c r="FN20" s="87"/>
      <c r="FO20" s="87"/>
      <c r="FP20" s="87"/>
      <c r="FQ20" s="87"/>
      <c r="FR20" s="87"/>
      <c r="FS20" s="87"/>
      <c r="FT20" s="87"/>
      <c r="FU20" s="87"/>
      <c r="FV20" s="87"/>
      <c r="FW20" s="87"/>
      <c r="FX20" s="87"/>
      <c r="FY20" s="87"/>
      <c r="FZ20" s="87"/>
      <c r="GA20" s="87"/>
      <c r="GB20" s="87"/>
      <c r="GC20" s="87"/>
      <c r="GD20" s="87"/>
      <c r="GE20" s="87"/>
      <c r="GF20" s="87"/>
      <c r="GG20" s="87"/>
      <c r="GH20" s="87"/>
      <c r="GI20" s="87"/>
      <c r="GJ20" s="87"/>
      <c r="GK20" s="87"/>
      <c r="GL20" s="87"/>
      <c r="GM20" s="87"/>
      <c r="GN20" s="87"/>
      <c r="GO20" s="87"/>
      <c r="GP20" s="87"/>
      <c r="GQ20" s="87"/>
      <c r="GR20" s="87"/>
      <c r="GS20" s="87"/>
      <c r="GT20" s="87"/>
      <c r="GU20" s="87"/>
      <c r="GV20" s="87"/>
      <c r="GW20" s="87"/>
      <c r="GX20" s="87"/>
      <c r="GY20" s="87"/>
      <c r="GZ20" s="87"/>
      <c r="HA20" s="87"/>
      <c r="HB20" s="87"/>
      <c r="HC20" s="87"/>
      <c r="HD20" s="87"/>
      <c r="HE20" s="87"/>
      <c r="HF20" s="87"/>
      <c r="HG20" s="87"/>
      <c r="HH20" s="87"/>
      <c r="HI20" s="87"/>
      <c r="HJ20" s="87"/>
      <c r="HK20" s="87"/>
      <c r="HL20" s="87"/>
      <c r="HM20" s="87"/>
      <c r="HN20" s="87"/>
      <c r="HO20" s="87"/>
      <c r="HP20" s="87"/>
      <c r="HQ20" s="87"/>
      <c r="HR20" s="87"/>
      <c r="HS20" s="87"/>
      <c r="HT20" s="87"/>
      <c r="HU20" s="87"/>
      <c r="HV20" s="87"/>
      <c r="HW20" s="87"/>
      <c r="HX20" s="87"/>
      <c r="HY20" s="87"/>
      <c r="HZ20" s="87"/>
      <c r="IA20" s="87"/>
      <c r="IB20" s="87"/>
      <c r="IC20" s="87"/>
      <c r="ID20" s="87"/>
      <c r="IE20" s="87"/>
      <c r="IF20" s="87"/>
      <c r="IG20" s="87"/>
      <c r="IH20" s="87"/>
      <c r="II20" s="87"/>
      <c r="IJ20" s="87"/>
      <c r="IK20" s="87"/>
      <c r="IL20" s="87"/>
      <c r="IM20" s="87"/>
      <c r="IN20" s="87"/>
      <c r="IO20" s="87"/>
      <c r="IP20" s="87"/>
      <c r="IQ20" s="87"/>
      <c r="IR20" s="87"/>
      <c r="IS20" s="87"/>
      <c r="IT20" s="87"/>
    </row>
    <row r="21" spans="1:254" s="142" customFormat="1" ht="15.75">
      <c r="A21" s="87"/>
      <c r="B21" s="151"/>
      <c r="C21" s="151"/>
      <c r="D21" s="151"/>
      <c r="E21" s="151"/>
      <c r="F21" s="151"/>
      <c r="G21" s="151"/>
      <c r="H21" s="151"/>
      <c r="I21" s="151"/>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c r="BN21" s="87"/>
      <c r="BO21" s="87"/>
      <c r="BP21" s="87"/>
      <c r="BQ21" s="87"/>
      <c r="BR21" s="87"/>
      <c r="BS21" s="87"/>
      <c r="BT21" s="87"/>
      <c r="BU21" s="87"/>
      <c r="BV21" s="87"/>
      <c r="BW21" s="87"/>
      <c r="BX21" s="87"/>
      <c r="BY21" s="87"/>
      <c r="BZ21" s="87"/>
      <c r="CA21" s="87"/>
      <c r="CB21" s="87"/>
      <c r="CC21" s="87"/>
      <c r="CD21" s="87"/>
      <c r="CE21" s="87"/>
      <c r="CF21" s="87"/>
      <c r="CG21" s="87"/>
      <c r="CH21" s="87"/>
      <c r="CI21" s="87"/>
      <c r="CJ21" s="87"/>
      <c r="CK21" s="87"/>
      <c r="CL21" s="87"/>
      <c r="CM21" s="87"/>
      <c r="CN21" s="87"/>
      <c r="CO21" s="87"/>
      <c r="CP21" s="87"/>
      <c r="CQ21" s="87"/>
      <c r="CR21" s="87"/>
      <c r="CS21" s="87"/>
      <c r="CT21" s="87"/>
      <c r="CU21" s="87"/>
      <c r="CV21" s="87"/>
      <c r="CW21" s="87"/>
      <c r="CX21" s="87"/>
      <c r="CY21" s="87"/>
      <c r="CZ21" s="87"/>
      <c r="DA21" s="87"/>
      <c r="DB21" s="87"/>
      <c r="DC21" s="87"/>
      <c r="DD21" s="87"/>
      <c r="DE21" s="87"/>
      <c r="DF21" s="87"/>
      <c r="DG21" s="87"/>
      <c r="DH21" s="87"/>
      <c r="DI21" s="87"/>
      <c r="DJ21" s="87"/>
      <c r="DK21" s="87"/>
      <c r="DL21" s="87"/>
      <c r="DM21" s="87"/>
      <c r="DN21" s="87"/>
      <c r="DO21" s="87"/>
      <c r="DP21" s="87"/>
      <c r="DQ21" s="87"/>
      <c r="DR21" s="87"/>
      <c r="DS21" s="87"/>
      <c r="DT21" s="87"/>
      <c r="DU21" s="87"/>
      <c r="DV21" s="87"/>
      <c r="DW21" s="87"/>
      <c r="DX21" s="87"/>
      <c r="DY21" s="87"/>
      <c r="DZ21" s="87"/>
      <c r="EA21" s="87"/>
      <c r="EB21" s="87"/>
      <c r="EC21" s="87"/>
      <c r="ED21" s="87"/>
      <c r="EE21" s="87"/>
      <c r="EF21" s="87"/>
      <c r="EG21" s="87"/>
      <c r="EH21" s="87"/>
      <c r="EI21" s="87"/>
      <c r="EJ21" s="87"/>
      <c r="EK21" s="87"/>
      <c r="EL21" s="87"/>
      <c r="EM21" s="87"/>
      <c r="EN21" s="87"/>
      <c r="EO21" s="87"/>
      <c r="EP21" s="87"/>
      <c r="EQ21" s="87"/>
      <c r="ER21" s="87"/>
      <c r="ES21" s="87"/>
      <c r="ET21" s="87"/>
      <c r="EU21" s="87"/>
      <c r="EV21" s="87"/>
      <c r="EW21" s="87"/>
      <c r="EX21" s="87"/>
      <c r="EY21" s="87"/>
      <c r="EZ21" s="87"/>
      <c r="FA21" s="87"/>
      <c r="FB21" s="87"/>
      <c r="FC21" s="87"/>
      <c r="FD21" s="87"/>
      <c r="FE21" s="87"/>
      <c r="FF21" s="87"/>
      <c r="FG21" s="87"/>
      <c r="FH21" s="87"/>
      <c r="FI21" s="87"/>
      <c r="FJ21" s="87"/>
      <c r="FK21" s="87"/>
      <c r="FL21" s="87"/>
      <c r="FM21" s="87"/>
      <c r="FN21" s="87"/>
      <c r="FO21" s="87"/>
      <c r="FP21" s="87"/>
      <c r="FQ21" s="87"/>
      <c r="FR21" s="87"/>
      <c r="FS21" s="87"/>
      <c r="FT21" s="87"/>
      <c r="FU21" s="87"/>
      <c r="FV21" s="87"/>
      <c r="FW21" s="87"/>
      <c r="FX21" s="87"/>
      <c r="FY21" s="87"/>
      <c r="FZ21" s="87"/>
      <c r="GA21" s="87"/>
      <c r="GB21" s="87"/>
      <c r="GC21" s="87"/>
      <c r="GD21" s="87"/>
      <c r="GE21" s="87"/>
      <c r="GF21" s="87"/>
      <c r="GG21" s="87"/>
      <c r="GH21" s="87"/>
      <c r="GI21" s="87"/>
      <c r="GJ21" s="87"/>
      <c r="GK21" s="87"/>
      <c r="GL21" s="87"/>
      <c r="GM21" s="87"/>
      <c r="GN21" s="87"/>
      <c r="GO21" s="87"/>
      <c r="GP21" s="87"/>
      <c r="GQ21" s="87"/>
      <c r="GR21" s="87"/>
      <c r="GS21" s="87"/>
      <c r="GT21" s="87"/>
      <c r="GU21" s="87"/>
      <c r="GV21" s="87"/>
      <c r="GW21" s="87"/>
      <c r="GX21" s="87"/>
      <c r="GY21" s="87"/>
      <c r="GZ21" s="87"/>
      <c r="HA21" s="87"/>
      <c r="HB21" s="87"/>
      <c r="HC21" s="87"/>
      <c r="HD21" s="87"/>
      <c r="HE21" s="87"/>
      <c r="HF21" s="87"/>
      <c r="HG21" s="87"/>
      <c r="HH21" s="87"/>
      <c r="HI21" s="87"/>
      <c r="HJ21" s="87"/>
      <c r="HK21" s="87"/>
      <c r="HL21" s="87"/>
      <c r="HM21" s="87"/>
      <c r="HN21" s="87"/>
      <c r="HO21" s="87"/>
      <c r="HP21" s="87"/>
      <c r="HQ21" s="87"/>
      <c r="HR21" s="87"/>
      <c r="HS21" s="87"/>
      <c r="HT21" s="87"/>
      <c r="HU21" s="87"/>
      <c r="HV21" s="87"/>
      <c r="HW21" s="87"/>
      <c r="HX21" s="87"/>
      <c r="HY21" s="87"/>
      <c r="HZ21" s="87"/>
      <c r="IA21" s="87"/>
      <c r="IB21" s="87"/>
      <c r="IC21" s="87"/>
      <c r="ID21" s="87"/>
      <c r="IE21" s="87"/>
      <c r="IF21" s="87"/>
      <c r="IG21" s="87"/>
      <c r="IH21" s="87"/>
      <c r="II21" s="87"/>
      <c r="IJ21" s="87"/>
      <c r="IK21" s="87"/>
      <c r="IL21" s="87"/>
      <c r="IM21" s="87"/>
      <c r="IN21" s="87"/>
      <c r="IO21" s="87"/>
      <c r="IP21" s="87"/>
      <c r="IQ21" s="87"/>
      <c r="IR21" s="87"/>
      <c r="IS21" s="87"/>
      <c r="IT21" s="87"/>
    </row>
    <row r="22" spans="1:254" s="142" customFormat="1" ht="15.75">
      <c r="A22" s="87"/>
      <c r="B22" s="151"/>
      <c r="C22" s="151"/>
      <c r="D22" s="151"/>
      <c r="E22" s="151"/>
      <c r="F22" s="151"/>
      <c r="G22" s="151"/>
      <c r="H22" s="151"/>
      <c r="I22" s="151"/>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87"/>
      <c r="BM22" s="87"/>
      <c r="BN22" s="87"/>
      <c r="BO22" s="87"/>
      <c r="BP22" s="87"/>
      <c r="BQ22" s="87"/>
      <c r="BR22" s="87"/>
      <c r="BS22" s="87"/>
      <c r="BT22" s="87"/>
      <c r="BU22" s="87"/>
      <c r="BV22" s="87"/>
      <c r="BW22" s="87"/>
      <c r="BX22" s="87"/>
      <c r="BY22" s="87"/>
      <c r="BZ22" s="87"/>
      <c r="CA22" s="87"/>
      <c r="CB22" s="87"/>
      <c r="CC22" s="87"/>
      <c r="CD22" s="87"/>
      <c r="CE22" s="87"/>
      <c r="CF22" s="87"/>
      <c r="CG22" s="87"/>
      <c r="CH22" s="87"/>
      <c r="CI22" s="87"/>
      <c r="CJ22" s="87"/>
      <c r="CK22" s="87"/>
      <c r="CL22" s="87"/>
      <c r="CM22" s="87"/>
      <c r="CN22" s="87"/>
      <c r="CO22" s="87"/>
      <c r="CP22" s="87"/>
      <c r="CQ22" s="87"/>
      <c r="CR22" s="87"/>
      <c r="CS22" s="87"/>
      <c r="CT22" s="87"/>
      <c r="CU22" s="87"/>
      <c r="CV22" s="87"/>
      <c r="CW22" s="87"/>
      <c r="CX22" s="87"/>
      <c r="CY22" s="87"/>
      <c r="CZ22" s="87"/>
      <c r="DA22" s="87"/>
      <c r="DB22" s="87"/>
      <c r="DC22" s="87"/>
      <c r="DD22" s="87"/>
      <c r="DE22" s="87"/>
      <c r="DF22" s="87"/>
      <c r="DG22" s="87"/>
      <c r="DH22" s="87"/>
      <c r="DI22" s="87"/>
      <c r="DJ22" s="87"/>
      <c r="DK22" s="87"/>
      <c r="DL22" s="87"/>
      <c r="DM22" s="87"/>
      <c r="DN22" s="87"/>
      <c r="DO22" s="87"/>
      <c r="DP22" s="87"/>
      <c r="DQ22" s="87"/>
      <c r="DR22" s="87"/>
      <c r="DS22" s="87"/>
      <c r="DT22" s="87"/>
      <c r="DU22" s="87"/>
      <c r="DV22" s="87"/>
      <c r="DW22" s="87"/>
      <c r="DX22" s="87"/>
      <c r="DY22" s="87"/>
      <c r="DZ22" s="87"/>
      <c r="EA22" s="87"/>
      <c r="EB22" s="87"/>
      <c r="EC22" s="87"/>
      <c r="ED22" s="87"/>
      <c r="EE22" s="87"/>
      <c r="EF22" s="87"/>
      <c r="EG22" s="87"/>
      <c r="EH22" s="87"/>
      <c r="EI22" s="87"/>
      <c r="EJ22" s="87"/>
      <c r="EK22" s="87"/>
      <c r="EL22" s="87"/>
      <c r="EM22" s="87"/>
      <c r="EN22" s="87"/>
      <c r="EO22" s="87"/>
      <c r="EP22" s="87"/>
      <c r="EQ22" s="87"/>
      <c r="ER22" s="87"/>
      <c r="ES22" s="87"/>
      <c r="ET22" s="87"/>
      <c r="EU22" s="87"/>
      <c r="EV22" s="87"/>
      <c r="EW22" s="87"/>
      <c r="EX22" s="87"/>
      <c r="EY22" s="87"/>
      <c r="EZ22" s="87"/>
      <c r="FA22" s="87"/>
      <c r="FB22" s="87"/>
      <c r="FC22" s="87"/>
      <c r="FD22" s="87"/>
      <c r="FE22" s="87"/>
      <c r="FF22" s="87"/>
      <c r="FG22" s="87"/>
      <c r="FH22" s="87"/>
      <c r="FI22" s="87"/>
      <c r="FJ22" s="87"/>
      <c r="FK22" s="87"/>
      <c r="FL22" s="87"/>
      <c r="FM22" s="87"/>
      <c r="FN22" s="87"/>
      <c r="FO22" s="87"/>
      <c r="FP22" s="87"/>
      <c r="FQ22" s="87"/>
      <c r="FR22" s="87"/>
      <c r="FS22" s="87"/>
      <c r="FT22" s="87"/>
      <c r="FU22" s="87"/>
      <c r="FV22" s="87"/>
      <c r="FW22" s="87"/>
      <c r="FX22" s="87"/>
      <c r="FY22" s="87"/>
      <c r="FZ22" s="87"/>
      <c r="GA22" s="87"/>
      <c r="GB22" s="87"/>
      <c r="GC22" s="87"/>
      <c r="GD22" s="87"/>
      <c r="GE22" s="87"/>
      <c r="GF22" s="87"/>
      <c r="GG22" s="87"/>
      <c r="GH22" s="87"/>
      <c r="GI22" s="87"/>
      <c r="GJ22" s="87"/>
      <c r="GK22" s="87"/>
      <c r="GL22" s="87"/>
      <c r="GM22" s="87"/>
      <c r="GN22" s="87"/>
      <c r="GO22" s="87"/>
      <c r="GP22" s="87"/>
      <c r="GQ22" s="87"/>
      <c r="GR22" s="87"/>
      <c r="GS22" s="87"/>
      <c r="GT22" s="87"/>
      <c r="GU22" s="87"/>
      <c r="GV22" s="87"/>
      <c r="GW22" s="87"/>
      <c r="GX22" s="87"/>
      <c r="GY22" s="87"/>
      <c r="GZ22" s="87"/>
      <c r="HA22" s="87"/>
      <c r="HB22" s="87"/>
      <c r="HC22" s="87"/>
      <c r="HD22" s="87"/>
      <c r="HE22" s="87"/>
      <c r="HF22" s="87"/>
      <c r="HG22" s="87"/>
      <c r="HH22" s="87"/>
      <c r="HI22" s="87"/>
      <c r="HJ22" s="87"/>
      <c r="HK22" s="87"/>
      <c r="HL22" s="87"/>
      <c r="HM22" s="87"/>
      <c r="HN22" s="87"/>
      <c r="HO22" s="87"/>
      <c r="HP22" s="87"/>
      <c r="HQ22" s="87"/>
      <c r="HR22" s="87"/>
      <c r="HS22" s="87"/>
      <c r="HT22" s="87"/>
      <c r="HU22" s="87"/>
      <c r="HV22" s="87"/>
      <c r="HW22" s="87"/>
      <c r="HX22" s="87"/>
      <c r="HY22" s="87"/>
      <c r="HZ22" s="87"/>
      <c r="IA22" s="87"/>
      <c r="IB22" s="87"/>
      <c r="IC22" s="87"/>
      <c r="ID22" s="87"/>
      <c r="IE22" s="87"/>
      <c r="IF22" s="87"/>
      <c r="IG22" s="87"/>
      <c r="IH22" s="87"/>
      <c r="II22" s="87"/>
      <c r="IJ22" s="87"/>
      <c r="IK22" s="87"/>
      <c r="IL22" s="87"/>
      <c r="IM22" s="87"/>
      <c r="IN22" s="87"/>
      <c r="IO22" s="87"/>
      <c r="IP22" s="87"/>
      <c r="IQ22" s="87"/>
      <c r="IR22" s="87"/>
      <c r="IS22" s="87"/>
      <c r="IT22" s="87"/>
    </row>
    <row r="23" spans="1:254" s="142" customFormat="1" ht="15.75">
      <c r="A23" s="87"/>
      <c r="B23" s="151"/>
      <c r="C23" s="151"/>
      <c r="D23" s="151"/>
      <c r="E23" s="151"/>
      <c r="F23" s="151"/>
      <c r="G23" s="151"/>
      <c r="H23" s="151"/>
      <c r="I23" s="151"/>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87"/>
      <c r="BM23" s="87"/>
      <c r="BN23" s="87"/>
      <c r="BO23" s="87"/>
      <c r="BP23" s="87"/>
      <c r="BQ23" s="87"/>
      <c r="BR23" s="87"/>
      <c r="BS23" s="87"/>
      <c r="BT23" s="87"/>
      <c r="BU23" s="87"/>
      <c r="BV23" s="87"/>
      <c r="BW23" s="87"/>
      <c r="BX23" s="87"/>
      <c r="BY23" s="87"/>
      <c r="BZ23" s="87"/>
      <c r="CA23" s="87"/>
      <c r="CB23" s="87"/>
      <c r="CC23" s="87"/>
      <c r="CD23" s="87"/>
      <c r="CE23" s="87"/>
      <c r="CF23" s="87"/>
      <c r="CG23" s="87"/>
      <c r="CH23" s="87"/>
      <c r="CI23" s="87"/>
      <c r="CJ23" s="87"/>
      <c r="CK23" s="87"/>
      <c r="CL23" s="87"/>
      <c r="CM23" s="87"/>
      <c r="CN23" s="87"/>
      <c r="CO23" s="87"/>
      <c r="CP23" s="87"/>
      <c r="CQ23" s="87"/>
      <c r="CR23" s="87"/>
      <c r="CS23" s="87"/>
      <c r="CT23" s="87"/>
      <c r="CU23" s="87"/>
      <c r="CV23" s="87"/>
      <c r="CW23" s="87"/>
      <c r="CX23" s="87"/>
      <c r="CY23" s="87"/>
      <c r="CZ23" s="87"/>
      <c r="DA23" s="87"/>
      <c r="DB23" s="87"/>
      <c r="DC23" s="87"/>
      <c r="DD23" s="87"/>
      <c r="DE23" s="87"/>
      <c r="DF23" s="87"/>
      <c r="DG23" s="87"/>
      <c r="DH23" s="87"/>
      <c r="DI23" s="87"/>
      <c r="DJ23" s="87"/>
      <c r="DK23" s="87"/>
      <c r="DL23" s="87"/>
      <c r="DM23" s="87"/>
      <c r="DN23" s="87"/>
      <c r="DO23" s="87"/>
      <c r="DP23" s="87"/>
      <c r="DQ23" s="87"/>
      <c r="DR23" s="87"/>
      <c r="DS23" s="87"/>
      <c r="DT23" s="87"/>
      <c r="DU23" s="87"/>
      <c r="DV23" s="87"/>
      <c r="DW23" s="87"/>
      <c r="DX23" s="87"/>
      <c r="DY23" s="87"/>
      <c r="DZ23" s="87"/>
      <c r="EA23" s="87"/>
      <c r="EB23" s="87"/>
      <c r="EC23" s="87"/>
      <c r="ED23" s="87"/>
      <c r="EE23" s="87"/>
      <c r="EF23" s="87"/>
      <c r="EG23" s="87"/>
      <c r="EH23" s="87"/>
      <c r="EI23" s="87"/>
      <c r="EJ23" s="87"/>
      <c r="EK23" s="87"/>
      <c r="EL23" s="87"/>
      <c r="EM23" s="87"/>
      <c r="EN23" s="87"/>
      <c r="EO23" s="87"/>
      <c r="EP23" s="87"/>
      <c r="EQ23" s="87"/>
      <c r="ER23" s="87"/>
      <c r="ES23" s="87"/>
      <c r="ET23" s="87"/>
      <c r="EU23" s="87"/>
      <c r="EV23" s="87"/>
      <c r="EW23" s="87"/>
      <c r="EX23" s="87"/>
      <c r="EY23" s="87"/>
      <c r="EZ23" s="87"/>
      <c r="FA23" s="87"/>
      <c r="FB23" s="87"/>
      <c r="FC23" s="87"/>
      <c r="FD23" s="87"/>
      <c r="FE23" s="87"/>
      <c r="FF23" s="87"/>
      <c r="FG23" s="87"/>
      <c r="FH23" s="87"/>
      <c r="FI23" s="87"/>
      <c r="FJ23" s="87"/>
      <c r="FK23" s="87"/>
      <c r="FL23" s="87"/>
      <c r="FM23" s="87"/>
      <c r="FN23" s="87"/>
      <c r="FO23" s="87"/>
      <c r="FP23" s="87"/>
      <c r="FQ23" s="87"/>
      <c r="FR23" s="87"/>
      <c r="FS23" s="87"/>
      <c r="FT23" s="87"/>
      <c r="FU23" s="87"/>
      <c r="FV23" s="87"/>
      <c r="FW23" s="87"/>
      <c r="FX23" s="87"/>
      <c r="FY23" s="87"/>
      <c r="FZ23" s="87"/>
      <c r="GA23" s="87"/>
      <c r="GB23" s="87"/>
      <c r="GC23" s="87"/>
      <c r="GD23" s="87"/>
      <c r="GE23" s="87"/>
      <c r="GF23" s="87"/>
      <c r="GG23" s="87"/>
      <c r="GH23" s="87"/>
      <c r="GI23" s="87"/>
      <c r="GJ23" s="87"/>
      <c r="GK23" s="87"/>
      <c r="GL23" s="87"/>
      <c r="GM23" s="87"/>
      <c r="GN23" s="87"/>
      <c r="GO23" s="87"/>
      <c r="GP23" s="87"/>
      <c r="GQ23" s="87"/>
      <c r="GR23" s="87"/>
      <c r="GS23" s="87"/>
      <c r="GT23" s="87"/>
      <c r="GU23" s="87"/>
      <c r="GV23" s="87"/>
      <c r="GW23" s="87"/>
      <c r="GX23" s="87"/>
      <c r="GY23" s="87"/>
      <c r="GZ23" s="87"/>
      <c r="HA23" s="87"/>
      <c r="HB23" s="87"/>
      <c r="HC23" s="87"/>
      <c r="HD23" s="87"/>
      <c r="HE23" s="87"/>
      <c r="HF23" s="87"/>
      <c r="HG23" s="87"/>
      <c r="HH23" s="87"/>
      <c r="HI23" s="87"/>
      <c r="HJ23" s="87"/>
      <c r="HK23" s="87"/>
      <c r="HL23" s="87"/>
      <c r="HM23" s="87"/>
      <c r="HN23" s="87"/>
      <c r="HO23" s="87"/>
      <c r="HP23" s="87"/>
      <c r="HQ23" s="87"/>
      <c r="HR23" s="87"/>
      <c r="HS23" s="87"/>
      <c r="HT23" s="87"/>
      <c r="HU23" s="87"/>
      <c r="HV23" s="87"/>
      <c r="HW23" s="87"/>
      <c r="HX23" s="87"/>
      <c r="HY23" s="87"/>
      <c r="HZ23" s="87"/>
      <c r="IA23" s="87"/>
      <c r="IB23" s="87"/>
      <c r="IC23" s="87"/>
      <c r="ID23" s="87"/>
      <c r="IE23" s="87"/>
      <c r="IF23" s="87"/>
      <c r="IG23" s="87"/>
      <c r="IH23" s="87"/>
      <c r="II23" s="87"/>
      <c r="IJ23" s="87"/>
      <c r="IK23" s="87"/>
      <c r="IL23" s="87"/>
      <c r="IM23" s="87"/>
      <c r="IN23" s="87"/>
      <c r="IO23" s="87"/>
      <c r="IP23" s="87"/>
      <c r="IQ23" s="87"/>
      <c r="IR23" s="87"/>
      <c r="IS23" s="87"/>
      <c r="IT23" s="87"/>
    </row>
    <row r="24" spans="1:254" s="142" customFormat="1" ht="15.75">
      <c r="A24" s="87"/>
      <c r="B24" s="152"/>
      <c r="C24" s="153"/>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c r="BS24" s="87"/>
      <c r="BT24" s="87"/>
      <c r="BU24" s="87"/>
      <c r="BV24" s="87"/>
      <c r="BW24" s="87"/>
      <c r="BX24" s="87"/>
      <c r="BY24" s="87"/>
      <c r="BZ24" s="87"/>
      <c r="CA24" s="87"/>
      <c r="CB24" s="87"/>
      <c r="CC24" s="87"/>
      <c r="CD24" s="87"/>
      <c r="CE24" s="87"/>
      <c r="CF24" s="87"/>
      <c r="CG24" s="87"/>
      <c r="CH24" s="87"/>
      <c r="CI24" s="87"/>
      <c r="CJ24" s="87"/>
      <c r="CK24" s="87"/>
      <c r="CL24" s="87"/>
      <c r="CM24" s="87"/>
      <c r="CN24" s="87"/>
      <c r="CO24" s="87"/>
      <c r="CP24" s="87"/>
      <c r="CQ24" s="87"/>
      <c r="CR24" s="87"/>
      <c r="CS24" s="87"/>
      <c r="CT24" s="87"/>
      <c r="CU24" s="87"/>
      <c r="CV24" s="87"/>
      <c r="CW24" s="87"/>
      <c r="CX24" s="87"/>
      <c r="CY24" s="87"/>
      <c r="CZ24" s="87"/>
      <c r="DA24" s="87"/>
      <c r="DB24" s="87"/>
      <c r="DC24" s="87"/>
      <c r="DD24" s="87"/>
      <c r="DE24" s="87"/>
      <c r="DF24" s="87"/>
      <c r="DG24" s="87"/>
      <c r="DH24" s="87"/>
      <c r="DI24" s="87"/>
      <c r="DJ24" s="87"/>
      <c r="DK24" s="87"/>
      <c r="DL24" s="87"/>
      <c r="DM24" s="87"/>
      <c r="DN24" s="87"/>
      <c r="DO24" s="87"/>
      <c r="DP24" s="87"/>
      <c r="DQ24" s="87"/>
      <c r="DR24" s="87"/>
      <c r="DS24" s="87"/>
      <c r="DT24" s="87"/>
      <c r="DU24" s="87"/>
      <c r="DV24" s="87"/>
      <c r="DW24" s="87"/>
      <c r="DX24" s="87"/>
      <c r="DY24" s="87"/>
      <c r="DZ24" s="87"/>
      <c r="EA24" s="87"/>
      <c r="EB24" s="87"/>
      <c r="EC24" s="87"/>
      <c r="ED24" s="87"/>
      <c r="EE24" s="87"/>
      <c r="EF24" s="87"/>
      <c r="EG24" s="87"/>
      <c r="EH24" s="87"/>
      <c r="EI24" s="87"/>
      <c r="EJ24" s="87"/>
      <c r="EK24" s="87"/>
      <c r="EL24" s="87"/>
      <c r="EM24" s="87"/>
      <c r="EN24" s="87"/>
      <c r="EO24" s="87"/>
      <c r="EP24" s="87"/>
      <c r="EQ24" s="87"/>
      <c r="ER24" s="87"/>
      <c r="ES24" s="87"/>
      <c r="ET24" s="87"/>
      <c r="EU24" s="87"/>
      <c r="EV24" s="87"/>
      <c r="EW24" s="87"/>
      <c r="EX24" s="87"/>
      <c r="EY24" s="87"/>
      <c r="EZ24" s="87"/>
      <c r="FA24" s="87"/>
      <c r="FB24" s="87"/>
      <c r="FC24" s="87"/>
      <c r="FD24" s="87"/>
      <c r="FE24" s="87"/>
      <c r="FF24" s="87"/>
      <c r="FG24" s="87"/>
      <c r="FH24" s="87"/>
      <c r="FI24" s="87"/>
      <c r="FJ24" s="87"/>
      <c r="FK24" s="87"/>
      <c r="FL24" s="87"/>
      <c r="FM24" s="87"/>
      <c r="FN24" s="87"/>
      <c r="FO24" s="87"/>
      <c r="FP24" s="87"/>
      <c r="FQ24" s="87"/>
      <c r="FR24" s="87"/>
      <c r="FS24" s="87"/>
      <c r="FT24" s="87"/>
      <c r="FU24" s="87"/>
      <c r="FV24" s="87"/>
      <c r="FW24" s="87"/>
      <c r="FX24" s="87"/>
      <c r="FY24" s="87"/>
      <c r="FZ24" s="87"/>
      <c r="GA24" s="87"/>
      <c r="GB24" s="87"/>
      <c r="GC24" s="87"/>
      <c r="GD24" s="87"/>
      <c r="GE24" s="87"/>
      <c r="GF24" s="87"/>
      <c r="GG24" s="87"/>
      <c r="GH24" s="87"/>
      <c r="GI24" s="87"/>
      <c r="GJ24" s="87"/>
      <c r="GK24" s="87"/>
      <c r="GL24" s="87"/>
      <c r="GM24" s="87"/>
      <c r="GN24" s="87"/>
      <c r="GO24" s="87"/>
      <c r="GP24" s="87"/>
      <c r="GQ24" s="87"/>
      <c r="GR24" s="87"/>
      <c r="GS24" s="87"/>
      <c r="GT24" s="87"/>
      <c r="GU24" s="87"/>
      <c r="GV24" s="87"/>
      <c r="GW24" s="87"/>
      <c r="GX24" s="87"/>
      <c r="GY24" s="87"/>
      <c r="GZ24" s="87"/>
      <c r="HA24" s="87"/>
      <c r="HB24" s="87"/>
      <c r="HC24" s="87"/>
      <c r="HD24" s="87"/>
      <c r="HE24" s="87"/>
      <c r="HF24" s="87"/>
      <c r="HG24" s="87"/>
      <c r="HH24" s="87"/>
      <c r="HI24" s="87"/>
      <c r="HJ24" s="87"/>
      <c r="HK24" s="87"/>
      <c r="HL24" s="87"/>
      <c r="HM24" s="87"/>
      <c r="HN24" s="87"/>
      <c r="HO24" s="87"/>
      <c r="HP24" s="87"/>
      <c r="HQ24" s="87"/>
      <c r="HR24" s="87"/>
      <c r="HS24" s="87"/>
      <c r="HT24" s="87"/>
      <c r="HU24" s="87"/>
      <c r="HV24" s="87"/>
      <c r="HW24" s="87"/>
      <c r="HX24" s="87"/>
      <c r="HY24" s="87"/>
      <c r="HZ24" s="87"/>
      <c r="IA24" s="87"/>
      <c r="IB24" s="87"/>
      <c r="IC24" s="87"/>
      <c r="ID24" s="87"/>
      <c r="IE24" s="87"/>
      <c r="IF24" s="87"/>
      <c r="IG24" s="87"/>
      <c r="IH24" s="87"/>
      <c r="II24" s="87"/>
      <c r="IJ24" s="87"/>
      <c r="IK24" s="87"/>
      <c r="IL24" s="87"/>
      <c r="IM24" s="87"/>
      <c r="IN24" s="87"/>
      <c r="IO24" s="87"/>
      <c r="IP24" s="87"/>
      <c r="IQ24" s="87"/>
      <c r="IR24" s="87"/>
      <c r="IS24" s="87"/>
      <c r="IT24" s="87"/>
    </row>
    <row r="25" spans="1:254" ht="16.5">
      <c r="B25" s="592" t="s">
        <v>26106</v>
      </c>
      <c r="C25" s="592"/>
      <c r="D25" s="592"/>
      <c r="E25" s="592"/>
      <c r="F25" s="592"/>
      <c r="G25" s="592"/>
      <c r="H25" s="592"/>
      <c r="I25" s="592"/>
    </row>
    <row r="26" spans="1:254" ht="16.5">
      <c r="B26" s="592" t="s">
        <v>15842</v>
      </c>
      <c r="C26" s="592"/>
      <c r="D26" s="592"/>
      <c r="E26" s="592"/>
      <c r="F26" s="592"/>
      <c r="G26" s="592"/>
      <c r="H26" s="592"/>
      <c r="I26" s="592"/>
    </row>
    <row r="27" spans="1:254" ht="15.75">
      <c r="B27" s="593" t="s">
        <v>15843</v>
      </c>
      <c r="C27" s="593"/>
      <c r="D27" s="593"/>
      <c r="E27" s="593"/>
      <c r="F27" s="593"/>
      <c r="G27" s="593"/>
      <c r="H27" s="593"/>
      <c r="I27" s="593"/>
    </row>
    <row r="28" spans="1:254" ht="15.75">
      <c r="B28" s="593" t="s">
        <v>15844</v>
      </c>
      <c r="C28" s="593"/>
      <c r="D28" s="593"/>
      <c r="E28" s="593"/>
      <c r="F28" s="593"/>
      <c r="G28" s="593"/>
      <c r="H28" s="593"/>
      <c r="I28" s="593"/>
    </row>
    <row r="29" spans="1:254" ht="15.75">
      <c r="B29" s="593" t="s">
        <v>15845</v>
      </c>
      <c r="C29" s="593"/>
      <c r="D29" s="593"/>
      <c r="E29" s="593"/>
      <c r="F29" s="593"/>
      <c r="G29" s="593"/>
      <c r="H29" s="593"/>
      <c r="I29" s="593"/>
    </row>
    <row r="30" spans="1:254" ht="15.75">
      <c r="B30" s="594"/>
      <c r="C30" s="594"/>
      <c r="D30" s="594"/>
      <c r="E30" s="594"/>
      <c r="F30" s="594"/>
      <c r="G30" s="594"/>
      <c r="H30" s="594"/>
      <c r="I30" s="594"/>
    </row>
  </sheetData>
  <mergeCells count="13">
    <mergeCell ref="B16:I16"/>
    <mergeCell ref="B25:I25"/>
    <mergeCell ref="B15:I15"/>
    <mergeCell ref="B1:I1"/>
    <mergeCell ref="B5:I5"/>
    <mergeCell ref="B7:I7"/>
    <mergeCell ref="B11:I11"/>
    <mergeCell ref="B13:I13"/>
    <mergeCell ref="B26:I26"/>
    <mergeCell ref="B27:I27"/>
    <mergeCell ref="B28:I28"/>
    <mergeCell ref="B29:I29"/>
    <mergeCell ref="B30:I30"/>
  </mergeCells>
  <printOptions horizontalCentered="1"/>
  <pageMargins left="0.51181102362204722" right="0.51181102362204722" top="1.1811023622047245" bottom="0.78740157480314965" header="0.31496062992125984" footer="0.31496062992125984"/>
  <pageSetup paperSize="9" scale="75" orientation="portrait"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123FC-8BA5-4DC8-82C7-0305E3095284}">
  <sheetPr>
    <tabColor rgb="FF00B050"/>
  </sheetPr>
  <dimension ref="A1:A2"/>
  <sheetViews>
    <sheetView view="pageBreakPreview" zoomScale="85" zoomScaleNormal="100" zoomScaleSheetLayoutView="85" workbookViewId="0">
      <selection activeCell="C20" sqref="C20"/>
    </sheetView>
  </sheetViews>
  <sheetFormatPr defaultRowHeight="15"/>
  <cols>
    <col min="1" max="1" width="77.7109375" style="86" customWidth="1"/>
    <col min="2" max="256" width="8.85546875" style="86"/>
    <col min="257" max="257" width="77.7109375" style="86" customWidth="1"/>
    <col min="258" max="512" width="8.85546875" style="86"/>
    <col min="513" max="513" width="77.7109375" style="86" customWidth="1"/>
    <col min="514" max="768" width="8.85546875" style="86"/>
    <col min="769" max="769" width="77.7109375" style="86" customWidth="1"/>
    <col min="770" max="1024" width="8.85546875" style="86"/>
    <col min="1025" max="1025" width="77.7109375" style="86" customWidth="1"/>
    <col min="1026" max="1280" width="8.85546875" style="86"/>
    <col min="1281" max="1281" width="77.7109375" style="86" customWidth="1"/>
    <col min="1282" max="1536" width="8.85546875" style="86"/>
    <col min="1537" max="1537" width="77.7109375" style="86" customWidth="1"/>
    <col min="1538" max="1792" width="8.85546875" style="86"/>
    <col min="1793" max="1793" width="77.7109375" style="86" customWidth="1"/>
    <col min="1794" max="2048" width="8.85546875" style="86"/>
    <col min="2049" max="2049" width="77.7109375" style="86" customWidth="1"/>
    <col min="2050" max="2304" width="8.85546875" style="86"/>
    <col min="2305" max="2305" width="77.7109375" style="86" customWidth="1"/>
    <col min="2306" max="2560" width="8.85546875" style="86"/>
    <col min="2561" max="2561" width="77.7109375" style="86" customWidth="1"/>
    <col min="2562" max="2816" width="8.85546875" style="86"/>
    <col min="2817" max="2817" width="77.7109375" style="86" customWidth="1"/>
    <col min="2818" max="3072" width="8.85546875" style="86"/>
    <col min="3073" max="3073" width="77.7109375" style="86" customWidth="1"/>
    <col min="3074" max="3328" width="8.85546875" style="86"/>
    <col min="3329" max="3329" width="77.7109375" style="86" customWidth="1"/>
    <col min="3330" max="3584" width="8.85546875" style="86"/>
    <col min="3585" max="3585" width="77.7109375" style="86" customWidth="1"/>
    <col min="3586" max="3840" width="8.85546875" style="86"/>
    <col min="3841" max="3841" width="77.7109375" style="86" customWidth="1"/>
    <col min="3842" max="4096" width="8.85546875" style="86"/>
    <col min="4097" max="4097" width="77.7109375" style="86" customWidth="1"/>
    <col min="4098" max="4352" width="8.85546875" style="86"/>
    <col min="4353" max="4353" width="77.7109375" style="86" customWidth="1"/>
    <col min="4354" max="4608" width="8.85546875" style="86"/>
    <col min="4609" max="4609" width="77.7109375" style="86" customWidth="1"/>
    <col min="4610" max="4864" width="8.85546875" style="86"/>
    <col min="4865" max="4865" width="77.7109375" style="86" customWidth="1"/>
    <col min="4866" max="5120" width="8.85546875" style="86"/>
    <col min="5121" max="5121" width="77.7109375" style="86" customWidth="1"/>
    <col min="5122" max="5376" width="8.85546875" style="86"/>
    <col min="5377" max="5377" width="77.7109375" style="86" customWidth="1"/>
    <col min="5378" max="5632" width="8.85546875" style="86"/>
    <col min="5633" max="5633" width="77.7109375" style="86" customWidth="1"/>
    <col min="5634" max="5888" width="8.85546875" style="86"/>
    <col min="5889" max="5889" width="77.7109375" style="86" customWidth="1"/>
    <col min="5890" max="6144" width="8.85546875" style="86"/>
    <col min="6145" max="6145" width="77.7109375" style="86" customWidth="1"/>
    <col min="6146" max="6400" width="8.85546875" style="86"/>
    <col min="6401" max="6401" width="77.7109375" style="86" customWidth="1"/>
    <col min="6402" max="6656" width="8.85546875" style="86"/>
    <col min="6657" max="6657" width="77.7109375" style="86" customWidth="1"/>
    <col min="6658" max="6912" width="8.85546875" style="86"/>
    <col min="6913" max="6913" width="77.7109375" style="86" customWidth="1"/>
    <col min="6914" max="7168" width="8.85546875" style="86"/>
    <col min="7169" max="7169" width="77.7109375" style="86" customWidth="1"/>
    <col min="7170" max="7424" width="8.85546875" style="86"/>
    <col min="7425" max="7425" width="77.7109375" style="86" customWidth="1"/>
    <col min="7426" max="7680" width="8.85546875" style="86"/>
    <col min="7681" max="7681" width="77.7109375" style="86" customWidth="1"/>
    <col min="7682" max="7936" width="8.85546875" style="86"/>
    <col min="7937" max="7937" width="77.7109375" style="86" customWidth="1"/>
    <col min="7938" max="8192" width="8.85546875" style="86"/>
    <col min="8193" max="8193" width="77.7109375" style="86" customWidth="1"/>
    <col min="8194" max="8448" width="8.85546875" style="86"/>
    <col min="8449" max="8449" width="77.7109375" style="86" customWidth="1"/>
    <col min="8450" max="8704" width="8.85546875" style="86"/>
    <col min="8705" max="8705" width="77.7109375" style="86" customWidth="1"/>
    <col min="8706" max="8960" width="8.85546875" style="86"/>
    <col min="8961" max="8961" width="77.7109375" style="86" customWidth="1"/>
    <col min="8962" max="9216" width="8.85546875" style="86"/>
    <col min="9217" max="9217" width="77.7109375" style="86" customWidth="1"/>
    <col min="9218" max="9472" width="8.85546875" style="86"/>
    <col min="9473" max="9473" width="77.7109375" style="86" customWidth="1"/>
    <col min="9474" max="9728" width="8.85546875" style="86"/>
    <col min="9729" max="9729" width="77.7109375" style="86" customWidth="1"/>
    <col min="9730" max="9984" width="8.85546875" style="86"/>
    <col min="9985" max="9985" width="77.7109375" style="86" customWidth="1"/>
    <col min="9986" max="10240" width="8.85546875" style="86"/>
    <col min="10241" max="10241" width="77.7109375" style="86" customWidth="1"/>
    <col min="10242" max="10496" width="8.85546875" style="86"/>
    <col min="10497" max="10497" width="77.7109375" style="86" customWidth="1"/>
    <col min="10498" max="10752" width="8.85546875" style="86"/>
    <col min="10753" max="10753" width="77.7109375" style="86" customWidth="1"/>
    <col min="10754" max="11008" width="8.85546875" style="86"/>
    <col min="11009" max="11009" width="77.7109375" style="86" customWidth="1"/>
    <col min="11010" max="11264" width="8.85546875" style="86"/>
    <col min="11265" max="11265" width="77.7109375" style="86" customWidth="1"/>
    <col min="11266" max="11520" width="8.85546875" style="86"/>
    <col min="11521" max="11521" width="77.7109375" style="86" customWidth="1"/>
    <col min="11522" max="11776" width="8.85546875" style="86"/>
    <col min="11777" max="11777" width="77.7109375" style="86" customWidth="1"/>
    <col min="11778" max="12032" width="8.85546875" style="86"/>
    <col min="12033" max="12033" width="77.7109375" style="86" customWidth="1"/>
    <col min="12034" max="12288" width="8.85546875" style="86"/>
    <col min="12289" max="12289" width="77.7109375" style="86" customWidth="1"/>
    <col min="12290" max="12544" width="8.85546875" style="86"/>
    <col min="12545" max="12545" width="77.7109375" style="86" customWidth="1"/>
    <col min="12546" max="12800" width="8.85546875" style="86"/>
    <col min="12801" max="12801" width="77.7109375" style="86" customWidth="1"/>
    <col min="12802" max="13056" width="8.85546875" style="86"/>
    <col min="13057" max="13057" width="77.7109375" style="86" customWidth="1"/>
    <col min="13058" max="13312" width="8.85546875" style="86"/>
    <col min="13313" max="13313" width="77.7109375" style="86" customWidth="1"/>
    <col min="13314" max="13568" width="8.85546875" style="86"/>
    <col min="13569" max="13569" width="77.7109375" style="86" customWidth="1"/>
    <col min="13570" max="13824" width="8.85546875" style="86"/>
    <col min="13825" max="13825" width="77.7109375" style="86" customWidth="1"/>
    <col min="13826" max="14080" width="8.85546875" style="86"/>
    <col min="14081" max="14081" width="77.7109375" style="86" customWidth="1"/>
    <col min="14082" max="14336" width="8.85546875" style="86"/>
    <col min="14337" max="14337" width="77.7109375" style="86" customWidth="1"/>
    <col min="14338" max="14592" width="8.85546875" style="86"/>
    <col min="14593" max="14593" width="77.7109375" style="86" customWidth="1"/>
    <col min="14594" max="14848" width="8.85546875" style="86"/>
    <col min="14849" max="14849" width="77.7109375" style="86" customWidth="1"/>
    <col min="14850" max="15104" width="8.85546875" style="86"/>
    <col min="15105" max="15105" width="77.7109375" style="86" customWidth="1"/>
    <col min="15106" max="15360" width="8.85546875" style="86"/>
    <col min="15361" max="15361" width="77.7109375" style="86" customWidth="1"/>
    <col min="15362" max="15616" width="8.85546875" style="86"/>
    <col min="15617" max="15617" width="77.7109375" style="86" customWidth="1"/>
    <col min="15618" max="15872" width="8.85546875" style="86"/>
    <col min="15873" max="15873" width="77.7109375" style="86" customWidth="1"/>
    <col min="15874" max="16128" width="8.85546875" style="86"/>
    <col min="16129" max="16129" width="77.7109375" style="86" customWidth="1"/>
    <col min="16130" max="16384" width="8.85546875" style="86"/>
  </cols>
  <sheetData>
    <row r="1" spans="1:1" s="109" customFormat="1" ht="45" customHeight="1" thickTop="1" thickBot="1">
      <c r="A1" s="108" t="s">
        <v>15834</v>
      </c>
    </row>
    <row r="2" spans="1:1" ht="15.7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57223-2BD1-40F7-BF15-362EED26EFC4}">
  <sheetPr>
    <tabColor rgb="FF00B050"/>
  </sheetPr>
  <dimension ref="A1:D1032"/>
  <sheetViews>
    <sheetView showGridLines="0" view="pageBreakPreview" topLeftCell="A34" zoomScale="85" zoomScaleNormal="100" zoomScaleSheetLayoutView="85" workbookViewId="0">
      <selection activeCell="C20" sqref="C20"/>
    </sheetView>
  </sheetViews>
  <sheetFormatPr defaultColWidth="14.42578125" defaultRowHeight="15" customHeight="1"/>
  <cols>
    <col min="1" max="1" width="31.7109375" style="454" customWidth="1"/>
    <col min="2" max="2" width="50.140625" style="454" bestFit="1" customWidth="1"/>
    <col min="3" max="3" width="24.140625" style="454" customWidth="1"/>
    <col min="4" max="4" width="24.28515625" style="454" customWidth="1"/>
    <col min="5" max="5" width="8.7109375" style="454" customWidth="1"/>
    <col min="6" max="16384" width="14.42578125" style="454"/>
  </cols>
  <sheetData>
    <row r="1" spans="1:4" s="396" customFormat="1" ht="14.25" customHeight="1">
      <c r="A1" s="462"/>
      <c r="B1" s="613" t="s">
        <v>26444</v>
      </c>
      <c r="C1" s="614"/>
      <c r="D1" s="463"/>
    </row>
    <row r="2" spans="1:4" s="396" customFormat="1" ht="14.25" customHeight="1">
      <c r="A2" s="464"/>
      <c r="B2" s="615"/>
      <c r="C2" s="615"/>
      <c r="D2" s="465"/>
    </row>
    <row r="3" spans="1:4" s="396" customFormat="1" ht="14.25" customHeight="1">
      <c r="A3" s="464"/>
      <c r="B3" s="615"/>
      <c r="C3" s="615"/>
      <c r="D3" s="465"/>
    </row>
    <row r="4" spans="1:4" s="396" customFormat="1" ht="14.25" customHeight="1">
      <c r="A4" s="464"/>
      <c r="B4" s="615"/>
      <c r="C4" s="615"/>
      <c r="D4" s="465"/>
    </row>
    <row r="5" spans="1:4" s="396" customFormat="1" ht="14.25" customHeight="1">
      <c r="A5" s="464"/>
      <c r="B5" s="615"/>
      <c r="C5" s="615"/>
      <c r="D5" s="465"/>
    </row>
    <row r="6" spans="1:4" s="396" customFormat="1" ht="14.25" customHeight="1">
      <c r="A6" s="464"/>
      <c r="B6" s="615"/>
      <c r="C6" s="615"/>
      <c r="D6" s="465"/>
    </row>
    <row r="7" spans="1:4" s="396" customFormat="1" ht="15" customHeight="1">
      <c r="A7" s="464"/>
      <c r="B7" s="616"/>
      <c r="C7" s="616"/>
      <c r="D7" s="465"/>
    </row>
    <row r="8" spans="1:4" s="396" customFormat="1" ht="14.25" customHeight="1">
      <c r="A8" s="509" t="s">
        <v>26422</v>
      </c>
      <c r="B8" s="481" t="s">
        <v>26423</v>
      </c>
      <c r="C8" s="481" t="s">
        <v>15852</v>
      </c>
      <c r="D8" s="510" t="s">
        <v>26430</v>
      </c>
    </row>
    <row r="9" spans="1:4" s="396" customFormat="1" ht="14.25" customHeight="1">
      <c r="A9" s="617" t="s">
        <v>26449</v>
      </c>
      <c r="B9" s="482" t="s">
        <v>26374</v>
      </c>
      <c r="C9" s="483">
        <v>113593.61</v>
      </c>
      <c r="D9" s="511">
        <v>1.4596443458729318</v>
      </c>
    </row>
    <row r="10" spans="1:4" s="396" customFormat="1" ht="14.25" customHeight="1">
      <c r="A10" s="618"/>
      <c r="B10" s="482" t="s">
        <v>26376</v>
      </c>
      <c r="C10" s="483">
        <v>2965904.3800000004</v>
      </c>
      <c r="D10" s="511">
        <v>38.110995492323589</v>
      </c>
    </row>
    <row r="11" spans="1:4" s="396" customFormat="1" ht="14.25" customHeight="1">
      <c r="A11" s="618"/>
      <c r="B11" s="482" t="s">
        <v>26377</v>
      </c>
      <c r="C11" s="483">
        <v>21356.86</v>
      </c>
      <c r="D11" s="511">
        <v>0.27442934461366075</v>
      </c>
    </row>
    <row r="12" spans="1:4" s="396" customFormat="1" ht="14.25" customHeight="1">
      <c r="A12" s="618"/>
      <c r="B12" s="482" t="s">
        <v>26424</v>
      </c>
      <c r="C12" s="484">
        <v>3100854.85</v>
      </c>
      <c r="D12" s="511">
        <v>39.845069182810178</v>
      </c>
    </row>
    <row r="13" spans="1:4" s="396" customFormat="1" ht="14.25" customHeight="1">
      <c r="A13" s="513"/>
      <c r="B13" s="493"/>
      <c r="C13" s="493"/>
      <c r="D13" s="514"/>
    </row>
    <row r="14" spans="1:4" s="396" customFormat="1" ht="14.25" customHeight="1">
      <c r="A14" s="617" t="s">
        <v>26455</v>
      </c>
      <c r="B14" s="482" t="s">
        <v>26374</v>
      </c>
      <c r="C14" s="483">
        <v>125723.38</v>
      </c>
      <c r="D14" s="511">
        <v>7.180684865394336</v>
      </c>
    </row>
    <row r="15" spans="1:4" s="396" customFormat="1" ht="14.25" customHeight="1">
      <c r="A15" s="618"/>
      <c r="B15" s="482" t="s">
        <v>26376</v>
      </c>
      <c r="C15" s="483">
        <v>601462.47</v>
      </c>
      <c r="D15" s="511">
        <v>34.352500349829086</v>
      </c>
    </row>
    <row r="16" spans="1:4" s="396" customFormat="1" ht="14.25" customHeight="1">
      <c r="A16" s="618"/>
      <c r="B16" s="482" t="s">
        <v>26377</v>
      </c>
      <c r="C16" s="483">
        <v>10864.93</v>
      </c>
      <c r="D16" s="511">
        <v>0.62054995987674599</v>
      </c>
    </row>
    <row r="17" spans="1:4" s="396" customFormat="1" ht="14.25" customHeight="1">
      <c r="A17" s="618"/>
      <c r="B17" s="482" t="s">
        <v>26424</v>
      </c>
      <c r="C17" s="484">
        <v>738050.78</v>
      </c>
      <c r="D17" s="511">
        <v>42.153735175100167</v>
      </c>
    </row>
    <row r="18" spans="1:4" s="396" customFormat="1" ht="14.25" customHeight="1">
      <c r="A18" s="509"/>
      <c r="B18" s="482"/>
      <c r="C18" s="483"/>
      <c r="D18" s="511"/>
    </row>
    <row r="19" spans="1:4" s="396" customFormat="1" ht="14.25" customHeight="1">
      <c r="A19" s="619" t="s">
        <v>26460</v>
      </c>
      <c r="B19" s="482" t="s">
        <v>26374</v>
      </c>
      <c r="C19" s="483">
        <v>118647.68000000001</v>
      </c>
      <c r="D19" s="511">
        <v>6.9645187080080913</v>
      </c>
    </row>
    <row r="20" spans="1:4" s="396" customFormat="1" ht="14.25" customHeight="1">
      <c r="A20" s="618"/>
      <c r="B20" s="482" t="s">
        <v>26376</v>
      </c>
      <c r="C20" s="483">
        <v>596189.99</v>
      </c>
      <c r="D20" s="511">
        <v>34.995849382660971</v>
      </c>
    </row>
    <row r="21" spans="1:4" s="396" customFormat="1" ht="14.25" customHeight="1">
      <c r="A21" s="618"/>
      <c r="B21" s="482" t="s">
        <v>26377</v>
      </c>
      <c r="C21" s="483">
        <v>18653.59</v>
      </c>
      <c r="D21" s="511">
        <v>1.0949499941887835</v>
      </c>
    </row>
    <row r="22" spans="1:4" s="396" customFormat="1" ht="14.25" customHeight="1">
      <c r="A22" s="618"/>
      <c r="B22" s="482" t="s">
        <v>26424</v>
      </c>
      <c r="C22" s="484">
        <v>733491.26</v>
      </c>
      <c r="D22" s="511">
        <v>43.055318084857845</v>
      </c>
    </row>
    <row r="23" spans="1:4" s="396" customFormat="1" ht="14.25" customHeight="1">
      <c r="A23" s="512"/>
      <c r="B23" s="482"/>
      <c r="C23" s="483"/>
      <c r="D23" s="511"/>
    </row>
    <row r="24" spans="1:4" s="396" customFormat="1" ht="14.25" customHeight="1">
      <c r="A24" s="617" t="s">
        <v>26465</v>
      </c>
      <c r="B24" s="482" t="s">
        <v>26374</v>
      </c>
      <c r="C24" s="483">
        <v>118500.97</v>
      </c>
      <c r="D24" s="511">
        <v>4.2479023241391793</v>
      </c>
    </row>
    <row r="25" spans="1:4" s="396" customFormat="1" ht="14.25" customHeight="1">
      <c r="A25" s="618"/>
      <c r="B25" s="482" t="s">
        <v>26376</v>
      </c>
      <c r="C25" s="483">
        <v>968523.61999999988</v>
      </c>
      <c r="D25" s="511">
        <v>34.718650289374771</v>
      </c>
    </row>
    <row r="26" spans="1:4" s="396" customFormat="1" ht="14.25" customHeight="1">
      <c r="A26" s="618"/>
      <c r="B26" s="482" t="s">
        <v>26377</v>
      </c>
      <c r="C26" s="483">
        <v>15091.970000000001</v>
      </c>
      <c r="D26" s="511">
        <v>0.54100160056781632</v>
      </c>
    </row>
    <row r="27" spans="1:4" s="396" customFormat="1" ht="14.25" customHeight="1">
      <c r="A27" s="618"/>
      <c r="B27" s="482" t="s">
        <v>26424</v>
      </c>
      <c r="C27" s="484">
        <v>1102116.5599999998</v>
      </c>
      <c r="D27" s="511">
        <v>39.507554214081765</v>
      </c>
    </row>
    <row r="28" spans="1:4" s="396" customFormat="1" ht="14.25" customHeight="1">
      <c r="A28" s="512"/>
      <c r="B28" s="482"/>
      <c r="C28" s="483"/>
      <c r="D28" s="511"/>
    </row>
    <row r="29" spans="1:4" s="396" customFormat="1" ht="14.25" customHeight="1">
      <c r="A29" s="617" t="s">
        <v>26466</v>
      </c>
      <c r="B29" s="482" t="s">
        <v>26374</v>
      </c>
      <c r="C29" s="483">
        <v>113738.01000000001</v>
      </c>
      <c r="D29" s="511">
        <v>2.8802111043779521</v>
      </c>
    </row>
    <row r="30" spans="1:4" s="396" customFormat="1" ht="14.25" customHeight="1">
      <c r="A30" s="618"/>
      <c r="B30" s="482" t="s">
        <v>26376</v>
      </c>
      <c r="C30" s="483">
        <v>1324211.3400000001</v>
      </c>
      <c r="D30" s="511">
        <v>33.533277098932956</v>
      </c>
    </row>
    <row r="31" spans="1:4" s="396" customFormat="1" ht="14.25" customHeight="1">
      <c r="A31" s="618"/>
      <c r="B31" s="482" t="s">
        <v>26377</v>
      </c>
      <c r="C31" s="483">
        <v>20563.22</v>
      </c>
      <c r="D31" s="511">
        <v>0.52072666460198125</v>
      </c>
    </row>
    <row r="32" spans="1:4" s="396" customFormat="1" ht="14.45" customHeight="1">
      <c r="A32" s="618"/>
      <c r="B32" s="482" t="s">
        <v>26424</v>
      </c>
      <c r="C32" s="484">
        <v>1458512.57</v>
      </c>
      <c r="D32" s="511">
        <v>36.934214867912893</v>
      </c>
    </row>
    <row r="33" spans="1:4" s="396" customFormat="1" ht="14.25" customHeight="1">
      <c r="A33" s="512"/>
      <c r="B33" s="482"/>
      <c r="C33" s="483"/>
      <c r="D33" s="511"/>
    </row>
    <row r="34" spans="1:4" s="396" customFormat="1" ht="14.25" customHeight="1">
      <c r="A34" s="617" t="s">
        <v>26471</v>
      </c>
      <c r="B34" s="482" t="s">
        <v>26374</v>
      </c>
      <c r="C34" s="483">
        <v>111283.17000000001</v>
      </c>
      <c r="D34" s="511">
        <v>4.2645072657040375</v>
      </c>
    </row>
    <row r="35" spans="1:4" s="396" customFormat="1" ht="14.25" customHeight="1">
      <c r="A35" s="618"/>
      <c r="B35" s="482" t="s">
        <v>26376</v>
      </c>
      <c r="C35" s="483">
        <v>946250.27</v>
      </c>
      <c r="D35" s="511">
        <v>36.261468392654585</v>
      </c>
    </row>
    <row r="36" spans="1:4" s="396" customFormat="1" ht="14.25" customHeight="1">
      <c r="A36" s="618"/>
      <c r="B36" s="482" t="s">
        <v>26377</v>
      </c>
      <c r="C36" s="483">
        <v>21551.39</v>
      </c>
      <c r="D36" s="511">
        <v>0.82587563996443791</v>
      </c>
    </row>
    <row r="37" spans="1:4" s="396" customFormat="1" ht="14.25" customHeight="1">
      <c r="A37" s="618"/>
      <c r="B37" s="482" t="s">
        <v>26424</v>
      </c>
      <c r="C37" s="484">
        <v>1079084.8299999998</v>
      </c>
      <c r="D37" s="511">
        <v>41.351851298323055</v>
      </c>
    </row>
    <row r="38" spans="1:4" s="396" customFormat="1" ht="14.25" customHeight="1">
      <c r="A38" s="512"/>
      <c r="B38" s="482"/>
      <c r="C38" s="483"/>
      <c r="D38" s="511"/>
    </row>
    <row r="39" spans="1:4" s="396" customFormat="1" ht="14.25" customHeight="1">
      <c r="A39" s="617" t="s">
        <v>26475</v>
      </c>
      <c r="B39" s="482" t="s">
        <v>26374</v>
      </c>
      <c r="C39" s="483">
        <v>117492.46</v>
      </c>
      <c r="D39" s="511">
        <v>4.303753113553114</v>
      </c>
    </row>
    <row r="40" spans="1:4" s="396" customFormat="1" ht="14.25" customHeight="1">
      <c r="A40" s="618"/>
      <c r="B40" s="482" t="s">
        <v>26376</v>
      </c>
      <c r="C40" s="483">
        <v>971841.9800000001</v>
      </c>
      <c r="D40" s="511">
        <v>35.598607326007333</v>
      </c>
    </row>
    <row r="41" spans="1:4" s="396" customFormat="1" ht="14.25" customHeight="1">
      <c r="A41" s="618"/>
      <c r="B41" s="482" t="s">
        <v>26377</v>
      </c>
      <c r="C41" s="483">
        <v>12119.259999999998</v>
      </c>
      <c r="D41" s="511">
        <v>0.44392893772893766</v>
      </c>
    </row>
    <row r="42" spans="1:4" s="396" customFormat="1" ht="14.25" customHeight="1">
      <c r="A42" s="618"/>
      <c r="B42" s="482" t="s">
        <v>26424</v>
      </c>
      <c r="C42" s="484">
        <v>1101453.7000000002</v>
      </c>
      <c r="D42" s="511">
        <v>40.346289377289381</v>
      </c>
    </row>
    <row r="43" spans="1:4" s="396" customFormat="1" ht="14.25" customHeight="1">
      <c r="A43" s="512"/>
      <c r="B43" s="482"/>
      <c r="C43" s="483"/>
      <c r="D43" s="511"/>
    </row>
    <row r="44" spans="1:4" s="396" customFormat="1" ht="14.25" customHeight="1">
      <c r="A44" s="617" t="s">
        <v>26483</v>
      </c>
      <c r="B44" s="482" t="s">
        <v>26374</v>
      </c>
      <c r="C44" s="483">
        <v>115182.03</v>
      </c>
      <c r="D44" s="511">
        <v>4.3730517995144096</v>
      </c>
    </row>
    <row r="45" spans="1:4" s="396" customFormat="1" ht="14.25" customHeight="1">
      <c r="A45" s="618"/>
      <c r="B45" s="482" t="s">
        <v>26376</v>
      </c>
      <c r="C45" s="483">
        <v>950199.51</v>
      </c>
      <c r="D45" s="511">
        <v>36.075694074007984</v>
      </c>
    </row>
    <row r="46" spans="1:4" s="396" customFormat="1" ht="14.25" customHeight="1">
      <c r="A46" s="618"/>
      <c r="B46" s="482" t="s">
        <v>26377</v>
      </c>
      <c r="C46" s="483">
        <v>26813.920000000002</v>
      </c>
      <c r="D46" s="511">
        <v>1.0180291240572459</v>
      </c>
    </row>
    <row r="47" spans="1:4" s="396" customFormat="1" ht="14.25" customHeight="1">
      <c r="A47" s="618"/>
      <c r="B47" s="482" t="s">
        <v>26424</v>
      </c>
      <c r="C47" s="484">
        <v>1092195.46</v>
      </c>
      <c r="D47" s="511">
        <v>41.466774997579641</v>
      </c>
    </row>
    <row r="48" spans="1:4" s="396" customFormat="1" ht="14.25" customHeight="1">
      <c r="A48" s="512"/>
      <c r="B48" s="482"/>
      <c r="C48" s="483"/>
      <c r="D48" s="511"/>
    </row>
    <row r="49" spans="1:4" s="396" customFormat="1" ht="14.25" customHeight="1">
      <c r="A49" s="617" t="s">
        <v>26484</v>
      </c>
      <c r="B49" s="482" t="s">
        <v>26374</v>
      </c>
      <c r="C49" s="483">
        <v>125001.37</v>
      </c>
      <c r="D49" s="511">
        <v>4.7458571968237271</v>
      </c>
    </row>
    <row r="50" spans="1:4" s="396" customFormat="1" ht="14.25" customHeight="1">
      <c r="A50" s="618"/>
      <c r="B50" s="482" t="s">
        <v>26376</v>
      </c>
      <c r="C50" s="483">
        <v>588394.33000000007</v>
      </c>
      <c r="D50" s="511">
        <v>22.339238886748007</v>
      </c>
    </row>
    <row r="51" spans="1:4" s="396" customFormat="1" ht="14.25" customHeight="1">
      <c r="A51" s="618"/>
      <c r="B51" s="482" t="s">
        <v>26377</v>
      </c>
      <c r="C51" s="483">
        <v>22382.190000000002</v>
      </c>
      <c r="D51" s="511">
        <v>0.84977210643512213</v>
      </c>
    </row>
    <row r="52" spans="1:4" s="396" customFormat="1" ht="14.25" customHeight="1">
      <c r="A52" s="618"/>
      <c r="B52" s="482" t="s">
        <v>26424</v>
      </c>
      <c r="C52" s="484">
        <v>735777.89000000013</v>
      </c>
      <c r="D52" s="511">
        <v>27.93486819000686</v>
      </c>
    </row>
    <row r="53" spans="1:4" s="396" customFormat="1" ht="14.25" customHeight="1">
      <c r="A53" s="466"/>
      <c r="B53" s="253"/>
      <c r="C53" s="515"/>
      <c r="D53" s="467"/>
    </row>
    <row r="54" spans="1:4" s="396" customFormat="1" ht="14.25" customHeight="1" thickBot="1">
      <c r="A54" s="466"/>
      <c r="B54" s="253"/>
      <c r="C54" s="515"/>
      <c r="D54" s="467"/>
    </row>
    <row r="55" spans="1:4" s="396" customFormat="1" ht="14.25" customHeight="1" thickBot="1">
      <c r="A55" s="468"/>
      <c r="C55" s="469" t="s">
        <v>26424</v>
      </c>
      <c r="D55" s="470">
        <v>11141537.900000002</v>
      </c>
    </row>
    <row r="56" spans="1:4" s="396" customFormat="1" ht="14.25" customHeight="1" thickBot="1">
      <c r="A56" s="468"/>
      <c r="C56" s="516"/>
      <c r="D56" s="471"/>
    </row>
    <row r="57" spans="1:4" s="396" customFormat="1" ht="34.9" customHeight="1" thickBot="1">
      <c r="A57" s="468"/>
      <c r="B57" s="620" t="s">
        <v>26445</v>
      </c>
      <c r="C57" s="621"/>
      <c r="D57" s="622"/>
    </row>
    <row r="58" spans="1:4" s="396" customFormat="1" ht="14.25" customHeight="1" thickBot="1">
      <c r="A58" s="468"/>
      <c r="B58" s="472" t="s">
        <v>15832</v>
      </c>
      <c r="C58" s="473" t="s">
        <v>26394</v>
      </c>
      <c r="D58" s="474" t="s">
        <v>15854</v>
      </c>
    </row>
    <row r="59" spans="1:4" s="396" customFormat="1" ht="12" customHeight="1">
      <c r="A59" s="468"/>
      <c r="B59" s="601">
        <v>1</v>
      </c>
      <c r="C59" s="603" t="s">
        <v>26449</v>
      </c>
      <c r="D59" s="475">
        <v>3100854.85</v>
      </c>
    </row>
    <row r="60" spans="1:4" s="396" customFormat="1" ht="14.25" customHeight="1" thickBot="1">
      <c r="A60" s="468"/>
      <c r="B60" s="602"/>
      <c r="C60" s="604"/>
      <c r="D60" s="459">
        <v>0.27831479620062144</v>
      </c>
    </row>
    <row r="61" spans="1:4" s="396" customFormat="1" ht="14.25" customHeight="1">
      <c r="A61" s="468"/>
      <c r="B61" s="601">
        <v>2</v>
      </c>
      <c r="C61" s="603" t="s">
        <v>26455</v>
      </c>
      <c r="D61" s="475">
        <v>738050.78</v>
      </c>
    </row>
    <row r="62" spans="1:4" s="396" customFormat="1" ht="14.25" customHeight="1" thickBot="1">
      <c r="A62" s="468"/>
      <c r="B62" s="602"/>
      <c r="C62" s="604"/>
      <c r="D62" s="459">
        <v>6.6243169176851233E-2</v>
      </c>
    </row>
    <row r="63" spans="1:4" s="396" customFormat="1" ht="14.25" customHeight="1">
      <c r="A63" s="468"/>
      <c r="B63" s="601">
        <v>3</v>
      </c>
      <c r="C63" s="603" t="s">
        <v>26460</v>
      </c>
      <c r="D63" s="475">
        <v>733491.26</v>
      </c>
    </row>
    <row r="64" spans="1:4" s="396" customFormat="1" ht="14.25" customHeight="1" thickBot="1">
      <c r="A64" s="468"/>
      <c r="B64" s="602"/>
      <c r="C64" s="604"/>
      <c r="D64" s="459">
        <v>6.5833933033607489E-2</v>
      </c>
    </row>
    <row r="65" spans="1:4" s="396" customFormat="1" ht="14.25" customHeight="1">
      <c r="A65" s="468"/>
      <c r="B65" s="601">
        <v>4</v>
      </c>
      <c r="C65" s="603" t="s">
        <v>26465</v>
      </c>
      <c r="D65" s="475">
        <v>1102116.5599999998</v>
      </c>
    </row>
    <row r="66" spans="1:4" s="396" customFormat="1" ht="14.25" customHeight="1" thickBot="1">
      <c r="A66" s="468"/>
      <c r="B66" s="602"/>
      <c r="C66" s="604"/>
      <c r="D66" s="459">
        <v>9.8919607857726674E-2</v>
      </c>
    </row>
    <row r="67" spans="1:4" s="396" customFormat="1" ht="14.25" customHeight="1">
      <c r="A67" s="468"/>
      <c r="B67" s="601">
        <v>5</v>
      </c>
      <c r="C67" s="603" t="s">
        <v>26466</v>
      </c>
      <c r="D67" s="475">
        <v>1458512.57</v>
      </c>
    </row>
    <row r="68" spans="1:4" s="396" customFormat="1" ht="14.25" customHeight="1" thickBot="1">
      <c r="A68" s="468"/>
      <c r="B68" s="602"/>
      <c r="C68" s="604"/>
      <c r="D68" s="459">
        <v>0.1309076523448347</v>
      </c>
    </row>
    <row r="69" spans="1:4" s="396" customFormat="1" ht="14.25" customHeight="1">
      <c r="A69" s="468"/>
      <c r="B69" s="601">
        <v>6</v>
      </c>
      <c r="C69" s="603" t="s">
        <v>26471</v>
      </c>
      <c r="D69" s="475">
        <v>1079084.8299999998</v>
      </c>
    </row>
    <row r="70" spans="1:4" s="396" customFormat="1" ht="14.25" customHeight="1" thickBot="1">
      <c r="A70" s="468"/>
      <c r="B70" s="602"/>
      <c r="C70" s="604"/>
      <c r="D70" s="459">
        <v>9.6852412986900102E-2</v>
      </c>
    </row>
    <row r="71" spans="1:4" s="396" customFormat="1" ht="14.25" customHeight="1">
      <c r="A71" s="468"/>
      <c r="B71" s="601">
        <v>7</v>
      </c>
      <c r="C71" s="603" t="s">
        <v>26475</v>
      </c>
      <c r="D71" s="475">
        <v>1101453.7000000002</v>
      </c>
    </row>
    <row r="72" spans="1:4" s="396" customFormat="1" ht="14.25" customHeight="1" thickBot="1">
      <c r="A72" s="468"/>
      <c r="B72" s="602"/>
      <c r="C72" s="604"/>
      <c r="D72" s="459">
        <v>9.886011337806426E-2</v>
      </c>
    </row>
    <row r="73" spans="1:4" s="396" customFormat="1" ht="14.25" customHeight="1">
      <c r="A73" s="468"/>
      <c r="B73" s="601">
        <v>8</v>
      </c>
      <c r="C73" s="603" t="s">
        <v>26483</v>
      </c>
      <c r="D73" s="475">
        <v>1092195.46</v>
      </c>
    </row>
    <row r="74" spans="1:4" s="396" customFormat="1" ht="14.25" customHeight="1" thickBot="1">
      <c r="A74" s="468"/>
      <c r="B74" s="602"/>
      <c r="C74" s="604"/>
      <c r="D74" s="459">
        <v>9.8029147304700165E-2</v>
      </c>
    </row>
    <row r="75" spans="1:4" s="396" customFormat="1" ht="14.25" customHeight="1">
      <c r="A75" s="468"/>
      <c r="B75" s="601">
        <v>9</v>
      </c>
      <c r="C75" s="603" t="s">
        <v>26484</v>
      </c>
      <c r="D75" s="475">
        <v>735777.89000000013</v>
      </c>
    </row>
    <row r="76" spans="1:4" s="396" customFormat="1" ht="14.25" customHeight="1" thickBot="1">
      <c r="A76" s="468"/>
      <c r="B76" s="602"/>
      <c r="C76" s="604"/>
      <c r="D76" s="459">
        <v>6.6039167716693756E-2</v>
      </c>
    </row>
    <row r="77" spans="1:4" s="396" customFormat="1" ht="14.25" customHeight="1">
      <c r="A77" s="468"/>
      <c r="B77" s="82"/>
      <c r="C77" s="82"/>
      <c r="D77" s="460"/>
    </row>
    <row r="78" spans="1:4" s="396" customFormat="1" ht="14.25" customHeight="1">
      <c r="A78" s="468"/>
      <c r="B78" s="82"/>
      <c r="C78" s="82"/>
      <c r="D78" s="460"/>
    </row>
    <row r="79" spans="1:4" s="396" customFormat="1" ht="14.25" customHeight="1" thickBot="1">
      <c r="A79" s="468"/>
      <c r="D79" s="476"/>
    </row>
    <row r="80" spans="1:4" s="396" customFormat="1" ht="14.25" customHeight="1">
      <c r="A80" s="468"/>
      <c r="C80" s="611" t="s">
        <v>26424</v>
      </c>
      <c r="D80" s="477">
        <v>11141537.899999999</v>
      </c>
    </row>
    <row r="81" spans="1:4" s="396" customFormat="1" ht="14.25" customHeight="1" thickBot="1">
      <c r="A81" s="478"/>
      <c r="B81" s="479"/>
      <c r="C81" s="612"/>
      <c r="D81" s="461">
        <v>0.99999999999999967</v>
      </c>
    </row>
    <row r="82" spans="1:4" ht="14.25" customHeight="1">
      <c r="A82" s="517"/>
      <c r="B82" s="518"/>
      <c r="C82" s="518"/>
      <c r="D82" s="519"/>
    </row>
    <row r="83" spans="1:4" ht="14.25" customHeight="1">
      <c r="A83" s="517"/>
      <c r="B83" s="518"/>
      <c r="C83" s="518"/>
      <c r="D83" s="519"/>
    </row>
    <row r="84" spans="1:4" ht="14.25" customHeight="1">
      <c r="A84" s="517"/>
      <c r="B84" s="518"/>
      <c r="C84" s="518"/>
      <c r="D84" s="519"/>
    </row>
    <row r="85" spans="1:4" ht="14.25" customHeight="1">
      <c r="A85" s="517"/>
      <c r="B85" s="518"/>
      <c r="C85" s="518"/>
      <c r="D85" s="519"/>
    </row>
    <row r="86" spans="1:4" ht="14.25" customHeight="1">
      <c r="A86" s="517"/>
      <c r="B86" s="518"/>
      <c r="C86" s="518"/>
      <c r="D86" s="519"/>
    </row>
    <row r="87" spans="1:4" ht="14.25" customHeight="1">
      <c r="A87" s="517"/>
      <c r="B87" s="518"/>
      <c r="C87" s="518"/>
      <c r="D87" s="519"/>
    </row>
    <row r="88" spans="1:4" ht="14.25" customHeight="1">
      <c r="A88" s="517"/>
      <c r="B88" s="518"/>
      <c r="C88" s="518"/>
      <c r="D88" s="519"/>
    </row>
    <row r="89" spans="1:4" ht="14.25" customHeight="1">
      <c r="A89" s="517"/>
      <c r="B89" s="518"/>
      <c r="C89" s="518"/>
      <c r="D89" s="519"/>
    </row>
    <row r="90" spans="1:4" ht="14.25" customHeight="1">
      <c r="A90" s="517"/>
      <c r="B90" s="518"/>
      <c r="C90" s="518"/>
      <c r="D90" s="519"/>
    </row>
    <row r="91" spans="1:4" ht="14.25" customHeight="1">
      <c r="A91" s="605" t="s">
        <v>26106</v>
      </c>
      <c r="B91" s="606"/>
      <c r="C91" s="606"/>
      <c r="D91" s="607"/>
    </row>
    <row r="92" spans="1:4" ht="14.25" customHeight="1">
      <c r="A92" s="605" t="s">
        <v>15842</v>
      </c>
      <c r="B92" s="606"/>
      <c r="C92" s="606"/>
      <c r="D92" s="607"/>
    </row>
    <row r="93" spans="1:4" ht="14.25" customHeight="1">
      <c r="A93" s="608" t="s">
        <v>15843</v>
      </c>
      <c r="B93" s="609"/>
      <c r="C93" s="609"/>
      <c r="D93" s="610"/>
    </row>
    <row r="94" spans="1:4" ht="14.25" customHeight="1">
      <c r="A94" s="608" t="s">
        <v>15844</v>
      </c>
      <c r="B94" s="609"/>
      <c r="C94" s="609"/>
      <c r="D94" s="610"/>
    </row>
    <row r="95" spans="1:4" ht="14.25" customHeight="1" thickBot="1">
      <c r="A95" s="598" t="s">
        <v>15845</v>
      </c>
      <c r="B95" s="599"/>
      <c r="C95" s="599"/>
      <c r="D95" s="600"/>
    </row>
    <row r="96" spans="1:4"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row r="1013" ht="14.25" customHeight="1"/>
    <row r="1014" ht="14.25" customHeight="1"/>
    <row r="1015" ht="14.25" customHeight="1"/>
    <row r="1016" ht="14.25" customHeight="1"/>
    <row r="1017" ht="14.25" customHeight="1"/>
    <row r="1018" ht="14.25" customHeight="1"/>
    <row r="1019" ht="14.25" customHeight="1"/>
    <row r="1020" ht="14.25" customHeight="1"/>
    <row r="1021" ht="14.25" customHeight="1"/>
    <row r="1022" ht="14.25" customHeight="1"/>
    <row r="1023" ht="14.25" customHeight="1"/>
    <row r="1024" ht="14.25" customHeight="1"/>
    <row r="1025" ht="14.25" customHeight="1"/>
    <row r="1026" ht="14.25" customHeight="1"/>
    <row r="1027" ht="14.25" customHeight="1"/>
    <row r="1028" ht="14.25" customHeight="1"/>
    <row r="1029" ht="14.25" customHeight="1"/>
    <row r="1030" ht="14.25" customHeight="1"/>
    <row r="1031" ht="14.25" customHeight="1"/>
    <row r="1032" ht="14.25" customHeight="1"/>
  </sheetData>
  <mergeCells count="35">
    <mergeCell ref="C61:C62"/>
    <mergeCell ref="B57:D57"/>
    <mergeCell ref="B59:B60"/>
    <mergeCell ref="B1:C7"/>
    <mergeCell ref="A9:A12"/>
    <mergeCell ref="A14:A17"/>
    <mergeCell ref="A19:A22"/>
    <mergeCell ref="A94:D94"/>
    <mergeCell ref="A24:A27"/>
    <mergeCell ref="A39:A42"/>
    <mergeCell ref="A29:A32"/>
    <mergeCell ref="A34:A37"/>
    <mergeCell ref="A44:A47"/>
    <mergeCell ref="C73:C74"/>
    <mergeCell ref="A49:A52"/>
    <mergeCell ref="B75:B76"/>
    <mergeCell ref="C75:C76"/>
    <mergeCell ref="C59:C60"/>
    <mergeCell ref="B61:B62"/>
    <mergeCell ref="A95:D95"/>
    <mergeCell ref="B63:B64"/>
    <mergeCell ref="C63:C64"/>
    <mergeCell ref="C67:C68"/>
    <mergeCell ref="A92:D92"/>
    <mergeCell ref="A93:D93"/>
    <mergeCell ref="B65:B66"/>
    <mergeCell ref="C65:C66"/>
    <mergeCell ref="B67:B68"/>
    <mergeCell ref="B69:B70"/>
    <mergeCell ref="C69:C70"/>
    <mergeCell ref="B71:B72"/>
    <mergeCell ref="C71:C72"/>
    <mergeCell ref="C80:C81"/>
    <mergeCell ref="A91:D91"/>
    <mergeCell ref="B73:B74"/>
  </mergeCells>
  <printOptions horizontalCentered="1"/>
  <pageMargins left="0.51181102362204722" right="0.51181102362204722" top="0.78740157480314965" bottom="0.78740157480314965" header="0.31496062992125984" footer="0.31496062992125984"/>
  <pageSetup paperSize="9" scale="52" orientation="portrait" horizontalDpi="0" verticalDpi="0" copies="2" r:id="rId1"/>
  <headerFooter>
    <oddHeader>&amp;C&amp;G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0E61D-8271-457D-9A94-196FCC7B7806}">
  <sheetPr>
    <tabColor rgb="FF00B050"/>
  </sheetPr>
  <dimension ref="A1:AA701"/>
  <sheetViews>
    <sheetView showGridLines="0" view="pageBreakPreview" topLeftCell="A181" zoomScale="85" zoomScaleNormal="100" zoomScaleSheetLayoutView="85" workbookViewId="0">
      <selection activeCell="AH198" sqref="AH198"/>
    </sheetView>
  </sheetViews>
  <sheetFormatPr defaultRowHeight="16.149999999999999" customHeight="1"/>
  <cols>
    <col min="1" max="1" width="4.7109375" style="11" bestFit="1" customWidth="1"/>
    <col min="2" max="2" width="9.28515625" style="11" customWidth="1"/>
    <col min="3" max="3" width="1.85546875" style="11" bestFit="1" customWidth="1"/>
    <col min="4" max="5" width="2.7109375" style="507" bestFit="1" customWidth="1"/>
    <col min="6" max="6" width="1.85546875" style="507" bestFit="1" customWidth="1"/>
    <col min="7" max="7" width="4.7109375" style="507" bestFit="1" customWidth="1"/>
    <col min="8" max="8" width="5.5703125" style="507" bestFit="1" customWidth="1"/>
    <col min="9" max="9" width="68.42578125" style="507" customWidth="1"/>
    <col min="10" max="10" width="8.42578125" style="507" bestFit="1" customWidth="1"/>
    <col min="11" max="11" width="8.7109375" style="25" customWidth="1"/>
    <col min="12" max="12" width="0.85546875" style="25" bestFit="1" customWidth="1"/>
    <col min="13" max="13" width="3.7109375" style="11" bestFit="1" customWidth="1"/>
    <col min="14" max="14" width="0.85546875" style="11" bestFit="1" customWidth="1"/>
    <col min="15" max="15" width="2.7109375" style="11" bestFit="1" customWidth="1"/>
    <col min="16" max="16" width="0.85546875" style="24" bestFit="1" customWidth="1"/>
    <col min="17" max="17" width="3.7109375" style="24" bestFit="1" customWidth="1"/>
    <col min="18" max="18" width="3.7109375" style="24" customWidth="1"/>
    <col min="19" max="19" width="2.7109375" style="24" bestFit="1" customWidth="1"/>
    <col min="20" max="20" width="1.85546875" style="24" bestFit="1" customWidth="1"/>
    <col min="21" max="22" width="0.85546875" style="24" bestFit="1" customWidth="1"/>
    <col min="23" max="23" width="10" style="24" customWidth="1"/>
    <col min="24" max="24" width="1.85546875" style="24" bestFit="1" customWidth="1"/>
    <col min="25" max="25" width="2.7109375" style="24" bestFit="1" customWidth="1"/>
    <col min="26" max="26" width="1.85546875" style="24" bestFit="1" customWidth="1"/>
    <col min="27" max="27" width="13.7109375" style="24" customWidth="1"/>
    <col min="28" max="237" width="8.85546875" style="11"/>
    <col min="238" max="239" width="4.7109375" style="11" bestFit="1" customWidth="1"/>
    <col min="240" max="240" width="1.85546875" style="11" bestFit="1" customWidth="1"/>
    <col min="241" max="242" width="2.7109375" style="11" bestFit="1" customWidth="1"/>
    <col min="243" max="243" width="1.85546875" style="11" bestFit="1" customWidth="1"/>
    <col min="244" max="244" width="4.7109375" style="11" bestFit="1" customWidth="1"/>
    <col min="245" max="245" width="5.5703125" style="11" bestFit="1" customWidth="1"/>
    <col min="246" max="246" width="9.28515625" style="11" bestFit="1" customWidth="1"/>
    <col min="247" max="247" width="8.42578125" style="11" bestFit="1" customWidth="1"/>
    <col min="248" max="248" width="4.7109375" style="11" bestFit="1" customWidth="1"/>
    <col min="249" max="249" width="0.85546875" style="11" bestFit="1" customWidth="1"/>
    <col min="250" max="250" width="3.7109375" style="11" bestFit="1" customWidth="1"/>
    <col min="251" max="251" width="0.85546875" style="11" bestFit="1" customWidth="1"/>
    <col min="252" max="252" width="2.7109375" style="11" bestFit="1" customWidth="1"/>
    <col min="253" max="253" width="0.85546875" style="11" bestFit="1" customWidth="1"/>
    <col min="254" max="254" width="3.7109375" style="11" bestFit="1" customWidth="1"/>
    <col min="255" max="255" width="0.85546875" style="11" bestFit="1" customWidth="1"/>
    <col min="256" max="256" width="2.7109375" style="11" bestFit="1" customWidth="1"/>
    <col min="257" max="257" width="1.85546875" style="11" bestFit="1" customWidth="1"/>
    <col min="258" max="259" width="0.85546875" style="11" bestFit="1" customWidth="1"/>
    <col min="260" max="260" width="5.5703125" style="11" bestFit="1" customWidth="1"/>
    <col min="261" max="261" width="1.85546875" style="11" bestFit="1" customWidth="1"/>
    <col min="262" max="262" width="2.7109375" style="11" bestFit="1" customWidth="1"/>
    <col min="263" max="263" width="1.85546875" style="11" bestFit="1" customWidth="1"/>
    <col min="264" max="264" width="9.28515625" style="11" bestFit="1" customWidth="1"/>
    <col min="265" max="493" width="8.85546875" style="11"/>
    <col min="494" max="495" width="4.7109375" style="11" bestFit="1" customWidth="1"/>
    <col min="496" max="496" width="1.85546875" style="11" bestFit="1" customWidth="1"/>
    <col min="497" max="498" width="2.7109375" style="11" bestFit="1" customWidth="1"/>
    <col min="499" max="499" width="1.85546875" style="11" bestFit="1" customWidth="1"/>
    <col min="500" max="500" width="4.7109375" style="11" bestFit="1" customWidth="1"/>
    <col min="501" max="501" width="5.5703125" style="11" bestFit="1" customWidth="1"/>
    <col min="502" max="502" width="9.28515625" style="11" bestFit="1" customWidth="1"/>
    <col min="503" max="503" width="8.42578125" style="11" bestFit="1" customWidth="1"/>
    <col min="504" max="504" width="4.7109375" style="11" bestFit="1" customWidth="1"/>
    <col min="505" max="505" width="0.85546875" style="11" bestFit="1" customWidth="1"/>
    <col min="506" max="506" width="3.7109375" style="11" bestFit="1" customWidth="1"/>
    <col min="507" max="507" width="0.85546875" style="11" bestFit="1" customWidth="1"/>
    <col min="508" max="508" width="2.7109375" style="11" bestFit="1" customWidth="1"/>
    <col min="509" max="509" width="0.85546875" style="11" bestFit="1" customWidth="1"/>
    <col min="510" max="510" width="3.7109375" style="11" bestFit="1" customWidth="1"/>
    <col min="511" max="511" width="0.85546875" style="11" bestFit="1" customWidth="1"/>
    <col min="512" max="512" width="2.7109375" style="11" bestFit="1" customWidth="1"/>
    <col min="513" max="513" width="1.85546875" style="11" bestFit="1" customWidth="1"/>
    <col min="514" max="515" width="0.85546875" style="11" bestFit="1" customWidth="1"/>
    <col min="516" max="516" width="5.5703125" style="11" bestFit="1" customWidth="1"/>
    <col min="517" max="517" width="1.85546875" style="11" bestFit="1" customWidth="1"/>
    <col min="518" max="518" width="2.7109375" style="11" bestFit="1" customWidth="1"/>
    <col min="519" max="519" width="1.85546875" style="11" bestFit="1" customWidth="1"/>
    <col min="520" max="520" width="9.28515625" style="11" bestFit="1" customWidth="1"/>
    <col min="521" max="749" width="8.85546875" style="11"/>
    <col min="750" max="751" width="4.7109375" style="11" bestFit="1" customWidth="1"/>
    <col min="752" max="752" width="1.85546875" style="11" bestFit="1" customWidth="1"/>
    <col min="753" max="754" width="2.7109375" style="11" bestFit="1" customWidth="1"/>
    <col min="755" max="755" width="1.85546875" style="11" bestFit="1" customWidth="1"/>
    <col min="756" max="756" width="4.7109375" style="11" bestFit="1" customWidth="1"/>
    <col min="757" max="757" width="5.5703125" style="11" bestFit="1" customWidth="1"/>
    <col min="758" max="758" width="9.28515625" style="11" bestFit="1" customWidth="1"/>
    <col min="759" max="759" width="8.42578125" style="11" bestFit="1" customWidth="1"/>
    <col min="760" max="760" width="4.7109375" style="11" bestFit="1" customWidth="1"/>
    <col min="761" max="761" width="0.85546875" style="11" bestFit="1" customWidth="1"/>
    <col min="762" max="762" width="3.7109375" style="11" bestFit="1" customWidth="1"/>
    <col min="763" max="763" width="0.85546875" style="11" bestFit="1" customWidth="1"/>
    <col min="764" max="764" width="2.7109375" style="11" bestFit="1" customWidth="1"/>
    <col min="765" max="765" width="0.85546875" style="11" bestFit="1" customWidth="1"/>
    <col min="766" max="766" width="3.7109375" style="11" bestFit="1" customWidth="1"/>
    <col min="767" max="767" width="0.85546875" style="11" bestFit="1" customWidth="1"/>
    <col min="768" max="768" width="2.7109375" style="11" bestFit="1" customWidth="1"/>
    <col min="769" max="769" width="1.85546875" style="11" bestFit="1" customWidth="1"/>
    <col min="770" max="771" width="0.85546875" style="11" bestFit="1" customWidth="1"/>
    <col min="772" max="772" width="5.5703125" style="11" bestFit="1" customWidth="1"/>
    <col min="773" max="773" width="1.85546875" style="11" bestFit="1" customWidth="1"/>
    <col min="774" max="774" width="2.7109375" style="11" bestFit="1" customWidth="1"/>
    <col min="775" max="775" width="1.85546875" style="11" bestFit="1" customWidth="1"/>
    <col min="776" max="776" width="9.28515625" style="11" bestFit="1" customWidth="1"/>
    <col min="777" max="1005" width="8.85546875" style="11"/>
    <col min="1006" max="1007" width="4.7109375" style="11" bestFit="1" customWidth="1"/>
    <col min="1008" max="1008" width="1.85546875" style="11" bestFit="1" customWidth="1"/>
    <col min="1009" max="1010" width="2.7109375" style="11" bestFit="1" customWidth="1"/>
    <col min="1011" max="1011" width="1.85546875" style="11" bestFit="1" customWidth="1"/>
    <col min="1012" max="1012" width="4.7109375" style="11" bestFit="1" customWidth="1"/>
    <col min="1013" max="1013" width="5.5703125" style="11" bestFit="1" customWidth="1"/>
    <col min="1014" max="1014" width="9.28515625" style="11" bestFit="1" customWidth="1"/>
    <col min="1015" max="1015" width="8.42578125" style="11" bestFit="1" customWidth="1"/>
    <col min="1016" max="1016" width="4.7109375" style="11" bestFit="1" customWidth="1"/>
    <col min="1017" max="1017" width="0.85546875" style="11" bestFit="1" customWidth="1"/>
    <col min="1018" max="1018" width="3.7109375" style="11" bestFit="1" customWidth="1"/>
    <col min="1019" max="1019" width="0.85546875" style="11" bestFit="1" customWidth="1"/>
    <col min="1020" max="1020" width="2.7109375" style="11" bestFit="1" customWidth="1"/>
    <col min="1021" max="1021" width="0.85546875" style="11" bestFit="1" customWidth="1"/>
    <col min="1022" max="1022" width="3.7109375" style="11" bestFit="1" customWidth="1"/>
    <col min="1023" max="1023" width="0.85546875" style="11" bestFit="1" customWidth="1"/>
    <col min="1024" max="1024" width="2.7109375" style="11" bestFit="1" customWidth="1"/>
    <col min="1025" max="1025" width="1.85546875" style="11" bestFit="1" customWidth="1"/>
    <col min="1026" max="1027" width="0.85546875" style="11" bestFit="1" customWidth="1"/>
    <col min="1028" max="1028" width="5.5703125" style="11" bestFit="1" customWidth="1"/>
    <col min="1029" max="1029" width="1.85546875" style="11" bestFit="1" customWidth="1"/>
    <col min="1030" max="1030" width="2.7109375" style="11" bestFit="1" customWidth="1"/>
    <col min="1031" max="1031" width="1.85546875" style="11" bestFit="1" customWidth="1"/>
    <col min="1032" max="1032" width="9.28515625" style="11" bestFit="1" customWidth="1"/>
    <col min="1033" max="1261" width="8.85546875" style="11"/>
    <col min="1262" max="1263" width="4.7109375" style="11" bestFit="1" customWidth="1"/>
    <col min="1264" max="1264" width="1.85546875" style="11" bestFit="1" customWidth="1"/>
    <col min="1265" max="1266" width="2.7109375" style="11" bestFit="1" customWidth="1"/>
    <col min="1267" max="1267" width="1.85546875" style="11" bestFit="1" customWidth="1"/>
    <col min="1268" max="1268" width="4.7109375" style="11" bestFit="1" customWidth="1"/>
    <col min="1269" max="1269" width="5.5703125" style="11" bestFit="1" customWidth="1"/>
    <col min="1270" max="1270" width="9.28515625" style="11" bestFit="1" customWidth="1"/>
    <col min="1271" max="1271" width="8.42578125" style="11" bestFit="1" customWidth="1"/>
    <col min="1272" max="1272" width="4.7109375" style="11" bestFit="1" customWidth="1"/>
    <col min="1273" max="1273" width="0.85546875" style="11" bestFit="1" customWidth="1"/>
    <col min="1274" max="1274" width="3.7109375" style="11" bestFit="1" customWidth="1"/>
    <col min="1275" max="1275" width="0.85546875" style="11" bestFit="1" customWidth="1"/>
    <col min="1276" max="1276" width="2.7109375" style="11" bestFit="1" customWidth="1"/>
    <col min="1277" max="1277" width="0.85546875" style="11" bestFit="1" customWidth="1"/>
    <col min="1278" max="1278" width="3.7109375" style="11" bestFit="1" customWidth="1"/>
    <col min="1279" max="1279" width="0.85546875" style="11" bestFit="1" customWidth="1"/>
    <col min="1280" max="1280" width="2.7109375" style="11" bestFit="1" customWidth="1"/>
    <col min="1281" max="1281" width="1.85546875" style="11" bestFit="1" customWidth="1"/>
    <col min="1282" max="1283" width="0.85546875" style="11" bestFit="1" customWidth="1"/>
    <col min="1284" max="1284" width="5.5703125" style="11" bestFit="1" customWidth="1"/>
    <col min="1285" max="1285" width="1.85546875" style="11" bestFit="1" customWidth="1"/>
    <col min="1286" max="1286" width="2.7109375" style="11" bestFit="1" customWidth="1"/>
    <col min="1287" max="1287" width="1.85546875" style="11" bestFit="1" customWidth="1"/>
    <col min="1288" max="1288" width="9.28515625" style="11" bestFit="1" customWidth="1"/>
    <col min="1289" max="1517" width="8.85546875" style="11"/>
    <col min="1518" max="1519" width="4.7109375" style="11" bestFit="1" customWidth="1"/>
    <col min="1520" max="1520" width="1.85546875" style="11" bestFit="1" customWidth="1"/>
    <col min="1521" max="1522" width="2.7109375" style="11" bestFit="1" customWidth="1"/>
    <col min="1523" max="1523" width="1.85546875" style="11" bestFit="1" customWidth="1"/>
    <col min="1524" max="1524" width="4.7109375" style="11" bestFit="1" customWidth="1"/>
    <col min="1525" max="1525" width="5.5703125" style="11" bestFit="1" customWidth="1"/>
    <col min="1526" max="1526" width="9.28515625" style="11" bestFit="1" customWidth="1"/>
    <col min="1527" max="1527" width="8.42578125" style="11" bestFit="1" customWidth="1"/>
    <col min="1528" max="1528" width="4.7109375" style="11" bestFit="1" customWidth="1"/>
    <col min="1529" max="1529" width="0.85546875" style="11" bestFit="1" customWidth="1"/>
    <col min="1530" max="1530" width="3.7109375" style="11" bestFit="1" customWidth="1"/>
    <col min="1531" max="1531" width="0.85546875" style="11" bestFit="1" customWidth="1"/>
    <col min="1532" max="1532" width="2.7109375" style="11" bestFit="1" customWidth="1"/>
    <col min="1533" max="1533" width="0.85546875" style="11" bestFit="1" customWidth="1"/>
    <col min="1534" max="1534" width="3.7109375" style="11" bestFit="1" customWidth="1"/>
    <col min="1535" max="1535" width="0.85546875" style="11" bestFit="1" customWidth="1"/>
    <col min="1536" max="1536" width="2.7109375" style="11" bestFit="1" customWidth="1"/>
    <col min="1537" max="1537" width="1.85546875" style="11" bestFit="1" customWidth="1"/>
    <col min="1538" max="1539" width="0.85546875" style="11" bestFit="1" customWidth="1"/>
    <col min="1540" max="1540" width="5.5703125" style="11" bestFit="1" customWidth="1"/>
    <col min="1541" max="1541" width="1.85546875" style="11" bestFit="1" customWidth="1"/>
    <col min="1542" max="1542" width="2.7109375" style="11" bestFit="1" customWidth="1"/>
    <col min="1543" max="1543" width="1.85546875" style="11" bestFit="1" customWidth="1"/>
    <col min="1544" max="1544" width="9.28515625" style="11" bestFit="1" customWidth="1"/>
    <col min="1545" max="1773" width="8.85546875" style="11"/>
    <col min="1774" max="1775" width="4.7109375" style="11" bestFit="1" customWidth="1"/>
    <col min="1776" max="1776" width="1.85546875" style="11" bestFit="1" customWidth="1"/>
    <col min="1777" max="1778" width="2.7109375" style="11" bestFit="1" customWidth="1"/>
    <col min="1779" max="1779" width="1.85546875" style="11" bestFit="1" customWidth="1"/>
    <col min="1780" max="1780" width="4.7109375" style="11" bestFit="1" customWidth="1"/>
    <col min="1781" max="1781" width="5.5703125" style="11" bestFit="1" customWidth="1"/>
    <col min="1782" max="1782" width="9.28515625" style="11" bestFit="1" customWidth="1"/>
    <col min="1783" max="1783" width="8.42578125" style="11" bestFit="1" customWidth="1"/>
    <col min="1784" max="1784" width="4.7109375" style="11" bestFit="1" customWidth="1"/>
    <col min="1785" max="1785" width="0.85546875" style="11" bestFit="1" customWidth="1"/>
    <col min="1786" max="1786" width="3.7109375" style="11" bestFit="1" customWidth="1"/>
    <col min="1787" max="1787" width="0.85546875" style="11" bestFit="1" customWidth="1"/>
    <col min="1788" max="1788" width="2.7109375" style="11" bestFit="1" customWidth="1"/>
    <col min="1789" max="1789" width="0.85546875" style="11" bestFit="1" customWidth="1"/>
    <col min="1790" max="1790" width="3.7109375" style="11" bestFit="1" customWidth="1"/>
    <col min="1791" max="1791" width="0.85546875" style="11" bestFit="1" customWidth="1"/>
    <col min="1792" max="1792" width="2.7109375" style="11" bestFit="1" customWidth="1"/>
    <col min="1793" max="1793" width="1.85546875" style="11" bestFit="1" customWidth="1"/>
    <col min="1794" max="1795" width="0.85546875" style="11" bestFit="1" customWidth="1"/>
    <col min="1796" max="1796" width="5.5703125" style="11" bestFit="1" customWidth="1"/>
    <col min="1797" max="1797" width="1.85546875" style="11" bestFit="1" customWidth="1"/>
    <col min="1798" max="1798" width="2.7109375" style="11" bestFit="1" customWidth="1"/>
    <col min="1799" max="1799" width="1.85546875" style="11" bestFit="1" customWidth="1"/>
    <col min="1800" max="1800" width="9.28515625" style="11" bestFit="1" customWidth="1"/>
    <col min="1801" max="2029" width="8.85546875" style="11"/>
    <col min="2030" max="2031" width="4.7109375" style="11" bestFit="1" customWidth="1"/>
    <col min="2032" max="2032" width="1.85546875" style="11" bestFit="1" customWidth="1"/>
    <col min="2033" max="2034" width="2.7109375" style="11" bestFit="1" customWidth="1"/>
    <col min="2035" max="2035" width="1.85546875" style="11" bestFit="1" customWidth="1"/>
    <col min="2036" max="2036" width="4.7109375" style="11" bestFit="1" customWidth="1"/>
    <col min="2037" max="2037" width="5.5703125" style="11" bestFit="1" customWidth="1"/>
    <col min="2038" max="2038" width="9.28515625" style="11" bestFit="1" customWidth="1"/>
    <col min="2039" max="2039" width="8.42578125" style="11" bestFit="1" customWidth="1"/>
    <col min="2040" max="2040" width="4.7109375" style="11" bestFit="1" customWidth="1"/>
    <col min="2041" max="2041" width="0.85546875" style="11" bestFit="1" customWidth="1"/>
    <col min="2042" max="2042" width="3.7109375" style="11" bestFit="1" customWidth="1"/>
    <col min="2043" max="2043" width="0.85546875" style="11" bestFit="1" customWidth="1"/>
    <col min="2044" max="2044" width="2.7109375" style="11" bestFit="1" customWidth="1"/>
    <col min="2045" max="2045" width="0.85546875" style="11" bestFit="1" customWidth="1"/>
    <col min="2046" max="2046" width="3.7109375" style="11" bestFit="1" customWidth="1"/>
    <col min="2047" max="2047" width="0.85546875" style="11" bestFit="1" customWidth="1"/>
    <col min="2048" max="2048" width="2.7109375" style="11" bestFit="1" customWidth="1"/>
    <col min="2049" max="2049" width="1.85546875" style="11" bestFit="1" customWidth="1"/>
    <col min="2050" max="2051" width="0.85546875" style="11" bestFit="1" customWidth="1"/>
    <col min="2052" max="2052" width="5.5703125" style="11" bestFit="1" customWidth="1"/>
    <col min="2053" max="2053" width="1.85546875" style="11" bestFit="1" customWidth="1"/>
    <col min="2054" max="2054" width="2.7109375" style="11" bestFit="1" customWidth="1"/>
    <col min="2055" max="2055" width="1.85546875" style="11" bestFit="1" customWidth="1"/>
    <col min="2056" max="2056" width="9.28515625" style="11" bestFit="1" customWidth="1"/>
    <col min="2057" max="2285" width="8.85546875" style="11"/>
    <col min="2286" max="2287" width="4.7109375" style="11" bestFit="1" customWidth="1"/>
    <col min="2288" max="2288" width="1.85546875" style="11" bestFit="1" customWidth="1"/>
    <col min="2289" max="2290" width="2.7109375" style="11" bestFit="1" customWidth="1"/>
    <col min="2291" max="2291" width="1.85546875" style="11" bestFit="1" customWidth="1"/>
    <col min="2292" max="2292" width="4.7109375" style="11" bestFit="1" customWidth="1"/>
    <col min="2293" max="2293" width="5.5703125" style="11" bestFit="1" customWidth="1"/>
    <col min="2294" max="2294" width="9.28515625" style="11" bestFit="1" customWidth="1"/>
    <col min="2295" max="2295" width="8.42578125" style="11" bestFit="1" customWidth="1"/>
    <col min="2296" max="2296" width="4.7109375" style="11" bestFit="1" customWidth="1"/>
    <col min="2297" max="2297" width="0.85546875" style="11" bestFit="1" customWidth="1"/>
    <col min="2298" max="2298" width="3.7109375" style="11" bestFit="1" customWidth="1"/>
    <col min="2299" max="2299" width="0.85546875" style="11" bestFit="1" customWidth="1"/>
    <col min="2300" max="2300" width="2.7109375" style="11" bestFit="1" customWidth="1"/>
    <col min="2301" max="2301" width="0.85546875" style="11" bestFit="1" customWidth="1"/>
    <col min="2302" max="2302" width="3.7109375" style="11" bestFit="1" customWidth="1"/>
    <col min="2303" max="2303" width="0.85546875" style="11" bestFit="1" customWidth="1"/>
    <col min="2304" max="2304" width="2.7109375" style="11" bestFit="1" customWidth="1"/>
    <col min="2305" max="2305" width="1.85546875" style="11" bestFit="1" customWidth="1"/>
    <col min="2306" max="2307" width="0.85546875" style="11" bestFit="1" customWidth="1"/>
    <col min="2308" max="2308" width="5.5703125" style="11" bestFit="1" customWidth="1"/>
    <col min="2309" max="2309" width="1.85546875" style="11" bestFit="1" customWidth="1"/>
    <col min="2310" max="2310" width="2.7109375" style="11" bestFit="1" customWidth="1"/>
    <col min="2311" max="2311" width="1.85546875" style="11" bestFit="1" customWidth="1"/>
    <col min="2312" max="2312" width="9.28515625" style="11" bestFit="1" customWidth="1"/>
    <col min="2313" max="2541" width="8.85546875" style="11"/>
    <col min="2542" max="2543" width="4.7109375" style="11" bestFit="1" customWidth="1"/>
    <col min="2544" max="2544" width="1.85546875" style="11" bestFit="1" customWidth="1"/>
    <col min="2545" max="2546" width="2.7109375" style="11" bestFit="1" customWidth="1"/>
    <col min="2547" max="2547" width="1.85546875" style="11" bestFit="1" customWidth="1"/>
    <col min="2548" max="2548" width="4.7109375" style="11" bestFit="1" customWidth="1"/>
    <col min="2549" max="2549" width="5.5703125" style="11" bestFit="1" customWidth="1"/>
    <col min="2550" max="2550" width="9.28515625" style="11" bestFit="1" customWidth="1"/>
    <col min="2551" max="2551" width="8.42578125" style="11" bestFit="1" customWidth="1"/>
    <col min="2552" max="2552" width="4.7109375" style="11" bestFit="1" customWidth="1"/>
    <col min="2553" max="2553" width="0.85546875" style="11" bestFit="1" customWidth="1"/>
    <col min="2554" max="2554" width="3.7109375" style="11" bestFit="1" customWidth="1"/>
    <col min="2555" max="2555" width="0.85546875" style="11" bestFit="1" customWidth="1"/>
    <col min="2556" max="2556" width="2.7109375" style="11" bestFit="1" customWidth="1"/>
    <col min="2557" max="2557" width="0.85546875" style="11" bestFit="1" customWidth="1"/>
    <col min="2558" max="2558" width="3.7109375" style="11" bestFit="1" customWidth="1"/>
    <col min="2559" max="2559" width="0.85546875" style="11" bestFit="1" customWidth="1"/>
    <col min="2560" max="2560" width="2.7109375" style="11" bestFit="1" customWidth="1"/>
    <col min="2561" max="2561" width="1.85546875" style="11" bestFit="1" customWidth="1"/>
    <col min="2562" max="2563" width="0.85546875" style="11" bestFit="1" customWidth="1"/>
    <col min="2564" max="2564" width="5.5703125" style="11" bestFit="1" customWidth="1"/>
    <col min="2565" max="2565" width="1.85546875" style="11" bestFit="1" customWidth="1"/>
    <col min="2566" max="2566" width="2.7109375" style="11" bestFit="1" customWidth="1"/>
    <col min="2567" max="2567" width="1.85546875" style="11" bestFit="1" customWidth="1"/>
    <col min="2568" max="2568" width="9.28515625" style="11" bestFit="1" customWidth="1"/>
    <col min="2569" max="2797" width="8.85546875" style="11"/>
    <col min="2798" max="2799" width="4.7109375" style="11" bestFit="1" customWidth="1"/>
    <col min="2800" max="2800" width="1.85546875" style="11" bestFit="1" customWidth="1"/>
    <col min="2801" max="2802" width="2.7109375" style="11" bestFit="1" customWidth="1"/>
    <col min="2803" max="2803" width="1.85546875" style="11" bestFit="1" customWidth="1"/>
    <col min="2804" max="2804" width="4.7109375" style="11" bestFit="1" customWidth="1"/>
    <col min="2805" max="2805" width="5.5703125" style="11" bestFit="1" customWidth="1"/>
    <col min="2806" max="2806" width="9.28515625" style="11" bestFit="1" customWidth="1"/>
    <col min="2807" max="2807" width="8.42578125" style="11" bestFit="1" customWidth="1"/>
    <col min="2808" max="2808" width="4.7109375" style="11" bestFit="1" customWidth="1"/>
    <col min="2809" max="2809" width="0.85546875" style="11" bestFit="1" customWidth="1"/>
    <col min="2810" max="2810" width="3.7109375" style="11" bestFit="1" customWidth="1"/>
    <col min="2811" max="2811" width="0.85546875" style="11" bestFit="1" customWidth="1"/>
    <col min="2812" max="2812" width="2.7109375" style="11" bestFit="1" customWidth="1"/>
    <col min="2813" max="2813" width="0.85546875" style="11" bestFit="1" customWidth="1"/>
    <col min="2814" max="2814" width="3.7109375" style="11" bestFit="1" customWidth="1"/>
    <col min="2815" max="2815" width="0.85546875" style="11" bestFit="1" customWidth="1"/>
    <col min="2816" max="2816" width="2.7109375" style="11" bestFit="1" customWidth="1"/>
    <col min="2817" max="2817" width="1.85546875" style="11" bestFit="1" customWidth="1"/>
    <col min="2818" max="2819" width="0.85546875" style="11" bestFit="1" customWidth="1"/>
    <col min="2820" max="2820" width="5.5703125" style="11" bestFit="1" customWidth="1"/>
    <col min="2821" max="2821" width="1.85546875" style="11" bestFit="1" customWidth="1"/>
    <col min="2822" max="2822" width="2.7109375" style="11" bestFit="1" customWidth="1"/>
    <col min="2823" max="2823" width="1.85546875" style="11" bestFit="1" customWidth="1"/>
    <col min="2824" max="2824" width="9.28515625" style="11" bestFit="1" customWidth="1"/>
    <col min="2825" max="3053" width="8.85546875" style="11"/>
    <col min="3054" max="3055" width="4.7109375" style="11" bestFit="1" customWidth="1"/>
    <col min="3056" max="3056" width="1.85546875" style="11" bestFit="1" customWidth="1"/>
    <col min="3057" max="3058" width="2.7109375" style="11" bestFit="1" customWidth="1"/>
    <col min="3059" max="3059" width="1.85546875" style="11" bestFit="1" customWidth="1"/>
    <col min="3060" max="3060" width="4.7109375" style="11" bestFit="1" customWidth="1"/>
    <col min="3061" max="3061" width="5.5703125" style="11" bestFit="1" customWidth="1"/>
    <col min="3062" max="3062" width="9.28515625" style="11" bestFit="1" customWidth="1"/>
    <col min="3063" max="3063" width="8.42578125" style="11" bestFit="1" customWidth="1"/>
    <col min="3064" max="3064" width="4.7109375" style="11" bestFit="1" customWidth="1"/>
    <col min="3065" max="3065" width="0.85546875" style="11" bestFit="1" customWidth="1"/>
    <col min="3066" max="3066" width="3.7109375" style="11" bestFit="1" customWidth="1"/>
    <col min="3067" max="3067" width="0.85546875" style="11" bestFit="1" customWidth="1"/>
    <col min="3068" max="3068" width="2.7109375" style="11" bestFit="1" customWidth="1"/>
    <col min="3069" max="3069" width="0.85546875" style="11" bestFit="1" customWidth="1"/>
    <col min="3070" max="3070" width="3.7109375" style="11" bestFit="1" customWidth="1"/>
    <col min="3071" max="3071" width="0.85546875" style="11" bestFit="1" customWidth="1"/>
    <col min="3072" max="3072" width="2.7109375" style="11" bestFit="1" customWidth="1"/>
    <col min="3073" max="3073" width="1.85546875" style="11" bestFit="1" customWidth="1"/>
    <col min="3074" max="3075" width="0.85546875" style="11" bestFit="1" customWidth="1"/>
    <col min="3076" max="3076" width="5.5703125" style="11" bestFit="1" customWidth="1"/>
    <col min="3077" max="3077" width="1.85546875" style="11" bestFit="1" customWidth="1"/>
    <col min="3078" max="3078" width="2.7109375" style="11" bestFit="1" customWidth="1"/>
    <col min="3079" max="3079" width="1.85546875" style="11" bestFit="1" customWidth="1"/>
    <col min="3080" max="3080" width="9.28515625" style="11" bestFit="1" customWidth="1"/>
    <col min="3081" max="3309" width="8.85546875" style="11"/>
    <col min="3310" max="3311" width="4.7109375" style="11" bestFit="1" customWidth="1"/>
    <col min="3312" max="3312" width="1.85546875" style="11" bestFit="1" customWidth="1"/>
    <col min="3313" max="3314" width="2.7109375" style="11" bestFit="1" customWidth="1"/>
    <col min="3315" max="3315" width="1.85546875" style="11" bestFit="1" customWidth="1"/>
    <col min="3316" max="3316" width="4.7109375" style="11" bestFit="1" customWidth="1"/>
    <col min="3317" max="3317" width="5.5703125" style="11" bestFit="1" customWidth="1"/>
    <col min="3318" max="3318" width="9.28515625" style="11" bestFit="1" customWidth="1"/>
    <col min="3319" max="3319" width="8.42578125" style="11" bestFit="1" customWidth="1"/>
    <col min="3320" max="3320" width="4.7109375" style="11" bestFit="1" customWidth="1"/>
    <col min="3321" max="3321" width="0.85546875" style="11" bestFit="1" customWidth="1"/>
    <col min="3322" max="3322" width="3.7109375" style="11" bestFit="1" customWidth="1"/>
    <col min="3323" max="3323" width="0.85546875" style="11" bestFit="1" customWidth="1"/>
    <col min="3324" max="3324" width="2.7109375" style="11" bestFit="1" customWidth="1"/>
    <col min="3325" max="3325" width="0.85546875" style="11" bestFit="1" customWidth="1"/>
    <col min="3326" max="3326" width="3.7109375" style="11" bestFit="1" customWidth="1"/>
    <col min="3327" max="3327" width="0.85546875" style="11" bestFit="1" customWidth="1"/>
    <col min="3328" max="3328" width="2.7109375" style="11" bestFit="1" customWidth="1"/>
    <col min="3329" max="3329" width="1.85546875" style="11" bestFit="1" customWidth="1"/>
    <col min="3330" max="3331" width="0.85546875" style="11" bestFit="1" customWidth="1"/>
    <col min="3332" max="3332" width="5.5703125" style="11" bestFit="1" customWidth="1"/>
    <col min="3333" max="3333" width="1.85546875" style="11" bestFit="1" customWidth="1"/>
    <col min="3334" max="3334" width="2.7109375" style="11" bestFit="1" customWidth="1"/>
    <col min="3335" max="3335" width="1.85546875" style="11" bestFit="1" customWidth="1"/>
    <col min="3336" max="3336" width="9.28515625" style="11" bestFit="1" customWidth="1"/>
    <col min="3337" max="3565" width="8.85546875" style="11"/>
    <col min="3566" max="3567" width="4.7109375" style="11" bestFit="1" customWidth="1"/>
    <col min="3568" max="3568" width="1.85546875" style="11" bestFit="1" customWidth="1"/>
    <col min="3569" max="3570" width="2.7109375" style="11" bestFit="1" customWidth="1"/>
    <col min="3571" max="3571" width="1.85546875" style="11" bestFit="1" customWidth="1"/>
    <col min="3572" max="3572" width="4.7109375" style="11" bestFit="1" customWidth="1"/>
    <col min="3573" max="3573" width="5.5703125" style="11" bestFit="1" customWidth="1"/>
    <col min="3574" max="3574" width="9.28515625" style="11" bestFit="1" customWidth="1"/>
    <col min="3575" max="3575" width="8.42578125" style="11" bestFit="1" customWidth="1"/>
    <col min="3576" max="3576" width="4.7109375" style="11" bestFit="1" customWidth="1"/>
    <col min="3577" max="3577" width="0.85546875" style="11" bestFit="1" customWidth="1"/>
    <col min="3578" max="3578" width="3.7109375" style="11" bestFit="1" customWidth="1"/>
    <col min="3579" max="3579" width="0.85546875" style="11" bestFit="1" customWidth="1"/>
    <col min="3580" max="3580" width="2.7109375" style="11" bestFit="1" customWidth="1"/>
    <col min="3581" max="3581" width="0.85546875" style="11" bestFit="1" customWidth="1"/>
    <col min="3582" max="3582" width="3.7109375" style="11" bestFit="1" customWidth="1"/>
    <col min="3583" max="3583" width="0.85546875" style="11" bestFit="1" customWidth="1"/>
    <col min="3584" max="3584" width="2.7109375" style="11" bestFit="1" customWidth="1"/>
    <col min="3585" max="3585" width="1.85546875" style="11" bestFit="1" customWidth="1"/>
    <col min="3586" max="3587" width="0.85546875" style="11" bestFit="1" customWidth="1"/>
    <col min="3588" max="3588" width="5.5703125" style="11" bestFit="1" customWidth="1"/>
    <col min="3589" max="3589" width="1.85546875" style="11" bestFit="1" customWidth="1"/>
    <col min="3590" max="3590" width="2.7109375" style="11" bestFit="1" customWidth="1"/>
    <col min="3591" max="3591" width="1.85546875" style="11" bestFit="1" customWidth="1"/>
    <col min="3592" max="3592" width="9.28515625" style="11" bestFit="1" customWidth="1"/>
    <col min="3593" max="3821" width="8.85546875" style="11"/>
    <col min="3822" max="3823" width="4.7109375" style="11" bestFit="1" customWidth="1"/>
    <col min="3824" max="3824" width="1.85546875" style="11" bestFit="1" customWidth="1"/>
    <col min="3825" max="3826" width="2.7109375" style="11" bestFit="1" customWidth="1"/>
    <col min="3827" max="3827" width="1.85546875" style="11" bestFit="1" customWidth="1"/>
    <col min="3828" max="3828" width="4.7109375" style="11" bestFit="1" customWidth="1"/>
    <col min="3829" max="3829" width="5.5703125" style="11" bestFit="1" customWidth="1"/>
    <col min="3830" max="3830" width="9.28515625" style="11" bestFit="1" customWidth="1"/>
    <col min="3831" max="3831" width="8.42578125" style="11" bestFit="1" customWidth="1"/>
    <col min="3832" max="3832" width="4.7109375" style="11" bestFit="1" customWidth="1"/>
    <col min="3833" max="3833" width="0.85546875" style="11" bestFit="1" customWidth="1"/>
    <col min="3834" max="3834" width="3.7109375" style="11" bestFit="1" customWidth="1"/>
    <col min="3835" max="3835" width="0.85546875" style="11" bestFit="1" customWidth="1"/>
    <col min="3836" max="3836" width="2.7109375" style="11" bestFit="1" customWidth="1"/>
    <col min="3837" max="3837" width="0.85546875" style="11" bestFit="1" customWidth="1"/>
    <col min="3838" max="3838" width="3.7109375" style="11" bestFit="1" customWidth="1"/>
    <col min="3839" max="3839" width="0.85546875" style="11" bestFit="1" customWidth="1"/>
    <col min="3840" max="3840" width="2.7109375" style="11" bestFit="1" customWidth="1"/>
    <col min="3841" max="3841" width="1.85546875" style="11" bestFit="1" customWidth="1"/>
    <col min="3842" max="3843" width="0.85546875" style="11" bestFit="1" customWidth="1"/>
    <col min="3844" max="3844" width="5.5703125" style="11" bestFit="1" customWidth="1"/>
    <col min="3845" max="3845" width="1.85546875" style="11" bestFit="1" customWidth="1"/>
    <col min="3846" max="3846" width="2.7109375" style="11" bestFit="1" customWidth="1"/>
    <col min="3847" max="3847" width="1.85546875" style="11" bestFit="1" customWidth="1"/>
    <col min="3848" max="3848" width="9.28515625" style="11" bestFit="1" customWidth="1"/>
    <col min="3849" max="4077" width="8.85546875" style="11"/>
    <col min="4078" max="4079" width="4.7109375" style="11" bestFit="1" customWidth="1"/>
    <col min="4080" max="4080" width="1.85546875" style="11" bestFit="1" customWidth="1"/>
    <col min="4081" max="4082" width="2.7109375" style="11" bestFit="1" customWidth="1"/>
    <col min="4083" max="4083" width="1.85546875" style="11" bestFit="1" customWidth="1"/>
    <col min="4084" max="4084" width="4.7109375" style="11" bestFit="1" customWidth="1"/>
    <col min="4085" max="4085" width="5.5703125" style="11" bestFit="1" customWidth="1"/>
    <col min="4086" max="4086" width="9.28515625" style="11" bestFit="1" customWidth="1"/>
    <col min="4087" max="4087" width="8.42578125" style="11" bestFit="1" customWidth="1"/>
    <col min="4088" max="4088" width="4.7109375" style="11" bestFit="1" customWidth="1"/>
    <col min="4089" max="4089" width="0.85546875" style="11" bestFit="1" customWidth="1"/>
    <col min="4090" max="4090" width="3.7109375" style="11" bestFit="1" customWidth="1"/>
    <col min="4091" max="4091" width="0.85546875" style="11" bestFit="1" customWidth="1"/>
    <col min="4092" max="4092" width="2.7109375" style="11" bestFit="1" customWidth="1"/>
    <col min="4093" max="4093" width="0.85546875" style="11" bestFit="1" customWidth="1"/>
    <col min="4094" max="4094" width="3.7109375" style="11" bestFit="1" customWidth="1"/>
    <col min="4095" max="4095" width="0.85546875" style="11" bestFit="1" customWidth="1"/>
    <col min="4096" max="4096" width="2.7109375" style="11" bestFit="1" customWidth="1"/>
    <col min="4097" max="4097" width="1.85546875" style="11" bestFit="1" customWidth="1"/>
    <col min="4098" max="4099" width="0.85546875" style="11" bestFit="1" customWidth="1"/>
    <col min="4100" max="4100" width="5.5703125" style="11" bestFit="1" customWidth="1"/>
    <col min="4101" max="4101" width="1.85546875" style="11" bestFit="1" customWidth="1"/>
    <col min="4102" max="4102" width="2.7109375" style="11" bestFit="1" customWidth="1"/>
    <col min="4103" max="4103" width="1.85546875" style="11" bestFit="1" customWidth="1"/>
    <col min="4104" max="4104" width="9.28515625" style="11" bestFit="1" customWidth="1"/>
    <col min="4105" max="4333" width="8.85546875" style="11"/>
    <col min="4334" max="4335" width="4.7109375" style="11" bestFit="1" customWidth="1"/>
    <col min="4336" max="4336" width="1.85546875" style="11" bestFit="1" customWidth="1"/>
    <col min="4337" max="4338" width="2.7109375" style="11" bestFit="1" customWidth="1"/>
    <col min="4339" max="4339" width="1.85546875" style="11" bestFit="1" customWidth="1"/>
    <col min="4340" max="4340" width="4.7109375" style="11" bestFit="1" customWidth="1"/>
    <col min="4341" max="4341" width="5.5703125" style="11" bestFit="1" customWidth="1"/>
    <col min="4342" max="4342" width="9.28515625" style="11" bestFit="1" customWidth="1"/>
    <col min="4343" max="4343" width="8.42578125" style="11" bestFit="1" customWidth="1"/>
    <col min="4344" max="4344" width="4.7109375" style="11" bestFit="1" customWidth="1"/>
    <col min="4345" max="4345" width="0.85546875" style="11" bestFit="1" customWidth="1"/>
    <col min="4346" max="4346" width="3.7109375" style="11" bestFit="1" customWidth="1"/>
    <col min="4347" max="4347" width="0.85546875" style="11" bestFit="1" customWidth="1"/>
    <col min="4348" max="4348" width="2.7109375" style="11" bestFit="1" customWidth="1"/>
    <col min="4349" max="4349" width="0.85546875" style="11" bestFit="1" customWidth="1"/>
    <col min="4350" max="4350" width="3.7109375" style="11" bestFit="1" customWidth="1"/>
    <col min="4351" max="4351" width="0.85546875" style="11" bestFit="1" customWidth="1"/>
    <col min="4352" max="4352" width="2.7109375" style="11" bestFit="1" customWidth="1"/>
    <col min="4353" max="4353" width="1.85546875" style="11" bestFit="1" customWidth="1"/>
    <col min="4354" max="4355" width="0.85546875" style="11" bestFit="1" customWidth="1"/>
    <col min="4356" max="4356" width="5.5703125" style="11" bestFit="1" customWidth="1"/>
    <col min="4357" max="4357" width="1.85546875" style="11" bestFit="1" customWidth="1"/>
    <col min="4358" max="4358" width="2.7109375" style="11" bestFit="1" customWidth="1"/>
    <col min="4359" max="4359" width="1.85546875" style="11" bestFit="1" customWidth="1"/>
    <col min="4360" max="4360" width="9.28515625" style="11" bestFit="1" customWidth="1"/>
    <col min="4361" max="4589" width="8.85546875" style="11"/>
    <col min="4590" max="4591" width="4.7109375" style="11" bestFit="1" customWidth="1"/>
    <col min="4592" max="4592" width="1.85546875" style="11" bestFit="1" customWidth="1"/>
    <col min="4593" max="4594" width="2.7109375" style="11" bestFit="1" customWidth="1"/>
    <col min="4595" max="4595" width="1.85546875" style="11" bestFit="1" customWidth="1"/>
    <col min="4596" max="4596" width="4.7109375" style="11" bestFit="1" customWidth="1"/>
    <col min="4597" max="4597" width="5.5703125" style="11" bestFit="1" customWidth="1"/>
    <col min="4598" max="4598" width="9.28515625" style="11" bestFit="1" customWidth="1"/>
    <col min="4599" max="4599" width="8.42578125" style="11" bestFit="1" customWidth="1"/>
    <col min="4600" max="4600" width="4.7109375" style="11" bestFit="1" customWidth="1"/>
    <col min="4601" max="4601" width="0.85546875" style="11" bestFit="1" customWidth="1"/>
    <col min="4602" max="4602" width="3.7109375" style="11" bestFit="1" customWidth="1"/>
    <col min="4603" max="4603" width="0.85546875" style="11" bestFit="1" customWidth="1"/>
    <col min="4604" max="4604" width="2.7109375" style="11" bestFit="1" customWidth="1"/>
    <col min="4605" max="4605" width="0.85546875" style="11" bestFit="1" customWidth="1"/>
    <col min="4606" max="4606" width="3.7109375" style="11" bestFit="1" customWidth="1"/>
    <col min="4607" max="4607" width="0.85546875" style="11" bestFit="1" customWidth="1"/>
    <col min="4608" max="4608" width="2.7109375" style="11" bestFit="1" customWidth="1"/>
    <col min="4609" max="4609" width="1.85546875" style="11" bestFit="1" customWidth="1"/>
    <col min="4610" max="4611" width="0.85546875" style="11" bestFit="1" customWidth="1"/>
    <col min="4612" max="4612" width="5.5703125" style="11" bestFit="1" customWidth="1"/>
    <col min="4613" max="4613" width="1.85546875" style="11" bestFit="1" customWidth="1"/>
    <col min="4614" max="4614" width="2.7109375" style="11" bestFit="1" customWidth="1"/>
    <col min="4615" max="4615" width="1.85546875" style="11" bestFit="1" customWidth="1"/>
    <col min="4616" max="4616" width="9.28515625" style="11" bestFit="1" customWidth="1"/>
    <col min="4617" max="4845" width="8.85546875" style="11"/>
    <col min="4846" max="4847" width="4.7109375" style="11" bestFit="1" customWidth="1"/>
    <col min="4848" max="4848" width="1.85546875" style="11" bestFit="1" customWidth="1"/>
    <col min="4849" max="4850" width="2.7109375" style="11" bestFit="1" customWidth="1"/>
    <col min="4851" max="4851" width="1.85546875" style="11" bestFit="1" customWidth="1"/>
    <col min="4852" max="4852" width="4.7109375" style="11" bestFit="1" customWidth="1"/>
    <col min="4853" max="4853" width="5.5703125" style="11" bestFit="1" customWidth="1"/>
    <col min="4854" max="4854" width="9.28515625" style="11" bestFit="1" customWidth="1"/>
    <col min="4855" max="4855" width="8.42578125" style="11" bestFit="1" customWidth="1"/>
    <col min="4856" max="4856" width="4.7109375" style="11" bestFit="1" customWidth="1"/>
    <col min="4857" max="4857" width="0.85546875" style="11" bestFit="1" customWidth="1"/>
    <col min="4858" max="4858" width="3.7109375" style="11" bestFit="1" customWidth="1"/>
    <col min="4859" max="4859" width="0.85546875" style="11" bestFit="1" customWidth="1"/>
    <col min="4860" max="4860" width="2.7109375" style="11" bestFit="1" customWidth="1"/>
    <col min="4861" max="4861" width="0.85546875" style="11" bestFit="1" customWidth="1"/>
    <col min="4862" max="4862" width="3.7109375" style="11" bestFit="1" customWidth="1"/>
    <col min="4863" max="4863" width="0.85546875" style="11" bestFit="1" customWidth="1"/>
    <col min="4864" max="4864" width="2.7109375" style="11" bestFit="1" customWidth="1"/>
    <col min="4865" max="4865" width="1.85546875" style="11" bestFit="1" customWidth="1"/>
    <col min="4866" max="4867" width="0.85546875" style="11" bestFit="1" customWidth="1"/>
    <col min="4868" max="4868" width="5.5703125" style="11" bestFit="1" customWidth="1"/>
    <col min="4869" max="4869" width="1.85546875" style="11" bestFit="1" customWidth="1"/>
    <col min="4870" max="4870" width="2.7109375" style="11" bestFit="1" customWidth="1"/>
    <col min="4871" max="4871" width="1.85546875" style="11" bestFit="1" customWidth="1"/>
    <col min="4872" max="4872" width="9.28515625" style="11" bestFit="1" customWidth="1"/>
    <col min="4873" max="5101" width="8.85546875" style="11"/>
    <col min="5102" max="5103" width="4.7109375" style="11" bestFit="1" customWidth="1"/>
    <col min="5104" max="5104" width="1.85546875" style="11" bestFit="1" customWidth="1"/>
    <col min="5105" max="5106" width="2.7109375" style="11" bestFit="1" customWidth="1"/>
    <col min="5107" max="5107" width="1.85546875" style="11" bestFit="1" customWidth="1"/>
    <col min="5108" max="5108" width="4.7109375" style="11" bestFit="1" customWidth="1"/>
    <col min="5109" max="5109" width="5.5703125" style="11" bestFit="1" customWidth="1"/>
    <col min="5110" max="5110" width="9.28515625" style="11" bestFit="1" customWidth="1"/>
    <col min="5111" max="5111" width="8.42578125" style="11" bestFit="1" customWidth="1"/>
    <col min="5112" max="5112" width="4.7109375" style="11" bestFit="1" customWidth="1"/>
    <col min="5113" max="5113" width="0.85546875" style="11" bestFit="1" customWidth="1"/>
    <col min="5114" max="5114" width="3.7109375" style="11" bestFit="1" customWidth="1"/>
    <col min="5115" max="5115" width="0.85546875" style="11" bestFit="1" customWidth="1"/>
    <col min="5116" max="5116" width="2.7109375" style="11" bestFit="1" customWidth="1"/>
    <col min="5117" max="5117" width="0.85546875" style="11" bestFit="1" customWidth="1"/>
    <col min="5118" max="5118" width="3.7109375" style="11" bestFit="1" customWidth="1"/>
    <col min="5119" max="5119" width="0.85546875" style="11" bestFit="1" customWidth="1"/>
    <col min="5120" max="5120" width="2.7109375" style="11" bestFit="1" customWidth="1"/>
    <col min="5121" max="5121" width="1.85546875" style="11" bestFit="1" customWidth="1"/>
    <col min="5122" max="5123" width="0.85546875" style="11" bestFit="1" customWidth="1"/>
    <col min="5124" max="5124" width="5.5703125" style="11" bestFit="1" customWidth="1"/>
    <col min="5125" max="5125" width="1.85546875" style="11" bestFit="1" customWidth="1"/>
    <col min="5126" max="5126" width="2.7109375" style="11" bestFit="1" customWidth="1"/>
    <col min="5127" max="5127" width="1.85546875" style="11" bestFit="1" customWidth="1"/>
    <col min="5128" max="5128" width="9.28515625" style="11" bestFit="1" customWidth="1"/>
    <col min="5129" max="5357" width="8.85546875" style="11"/>
    <col min="5358" max="5359" width="4.7109375" style="11" bestFit="1" customWidth="1"/>
    <col min="5360" max="5360" width="1.85546875" style="11" bestFit="1" customWidth="1"/>
    <col min="5361" max="5362" width="2.7109375" style="11" bestFit="1" customWidth="1"/>
    <col min="5363" max="5363" width="1.85546875" style="11" bestFit="1" customWidth="1"/>
    <col min="5364" max="5364" width="4.7109375" style="11" bestFit="1" customWidth="1"/>
    <col min="5365" max="5365" width="5.5703125" style="11" bestFit="1" customWidth="1"/>
    <col min="5366" max="5366" width="9.28515625" style="11" bestFit="1" customWidth="1"/>
    <col min="5367" max="5367" width="8.42578125" style="11" bestFit="1" customWidth="1"/>
    <col min="5368" max="5368" width="4.7109375" style="11" bestFit="1" customWidth="1"/>
    <col min="5369" max="5369" width="0.85546875" style="11" bestFit="1" customWidth="1"/>
    <col min="5370" max="5370" width="3.7109375" style="11" bestFit="1" customWidth="1"/>
    <col min="5371" max="5371" width="0.85546875" style="11" bestFit="1" customWidth="1"/>
    <col min="5372" max="5372" width="2.7109375" style="11" bestFit="1" customWidth="1"/>
    <col min="5373" max="5373" width="0.85546875" style="11" bestFit="1" customWidth="1"/>
    <col min="5374" max="5374" width="3.7109375" style="11" bestFit="1" customWidth="1"/>
    <col min="5375" max="5375" width="0.85546875" style="11" bestFit="1" customWidth="1"/>
    <col min="5376" max="5376" width="2.7109375" style="11" bestFit="1" customWidth="1"/>
    <col min="5377" max="5377" width="1.85546875" style="11" bestFit="1" customWidth="1"/>
    <col min="5378" max="5379" width="0.85546875" style="11" bestFit="1" customWidth="1"/>
    <col min="5380" max="5380" width="5.5703125" style="11" bestFit="1" customWidth="1"/>
    <col min="5381" max="5381" width="1.85546875" style="11" bestFit="1" customWidth="1"/>
    <col min="5382" max="5382" width="2.7109375" style="11" bestFit="1" customWidth="1"/>
    <col min="5383" max="5383" width="1.85546875" style="11" bestFit="1" customWidth="1"/>
    <col min="5384" max="5384" width="9.28515625" style="11" bestFit="1" customWidth="1"/>
    <col min="5385" max="5613" width="8.85546875" style="11"/>
    <col min="5614" max="5615" width="4.7109375" style="11" bestFit="1" customWidth="1"/>
    <col min="5616" max="5616" width="1.85546875" style="11" bestFit="1" customWidth="1"/>
    <col min="5617" max="5618" width="2.7109375" style="11" bestFit="1" customWidth="1"/>
    <col min="5619" max="5619" width="1.85546875" style="11" bestFit="1" customWidth="1"/>
    <col min="5620" max="5620" width="4.7109375" style="11" bestFit="1" customWidth="1"/>
    <col min="5621" max="5621" width="5.5703125" style="11" bestFit="1" customWidth="1"/>
    <col min="5622" max="5622" width="9.28515625" style="11" bestFit="1" customWidth="1"/>
    <col min="5623" max="5623" width="8.42578125" style="11" bestFit="1" customWidth="1"/>
    <col min="5624" max="5624" width="4.7109375" style="11" bestFit="1" customWidth="1"/>
    <col min="5625" max="5625" width="0.85546875" style="11" bestFit="1" customWidth="1"/>
    <col min="5626" max="5626" width="3.7109375" style="11" bestFit="1" customWidth="1"/>
    <col min="5627" max="5627" width="0.85546875" style="11" bestFit="1" customWidth="1"/>
    <col min="5628" max="5628" width="2.7109375" style="11" bestFit="1" customWidth="1"/>
    <col min="5629" max="5629" width="0.85546875" style="11" bestFit="1" customWidth="1"/>
    <col min="5630" max="5630" width="3.7109375" style="11" bestFit="1" customWidth="1"/>
    <col min="5631" max="5631" width="0.85546875" style="11" bestFit="1" customWidth="1"/>
    <col min="5632" max="5632" width="2.7109375" style="11" bestFit="1" customWidth="1"/>
    <col min="5633" max="5633" width="1.85546875" style="11" bestFit="1" customWidth="1"/>
    <col min="5634" max="5635" width="0.85546875" style="11" bestFit="1" customWidth="1"/>
    <col min="5636" max="5636" width="5.5703125" style="11" bestFit="1" customWidth="1"/>
    <col min="5637" max="5637" width="1.85546875" style="11" bestFit="1" customWidth="1"/>
    <col min="5638" max="5638" width="2.7109375" style="11" bestFit="1" customWidth="1"/>
    <col min="5639" max="5639" width="1.85546875" style="11" bestFit="1" customWidth="1"/>
    <col min="5640" max="5640" width="9.28515625" style="11" bestFit="1" customWidth="1"/>
    <col min="5641" max="5869" width="8.85546875" style="11"/>
    <col min="5870" max="5871" width="4.7109375" style="11" bestFit="1" customWidth="1"/>
    <col min="5872" max="5872" width="1.85546875" style="11" bestFit="1" customWidth="1"/>
    <col min="5873" max="5874" width="2.7109375" style="11" bestFit="1" customWidth="1"/>
    <col min="5875" max="5875" width="1.85546875" style="11" bestFit="1" customWidth="1"/>
    <col min="5876" max="5876" width="4.7109375" style="11" bestFit="1" customWidth="1"/>
    <col min="5877" max="5877" width="5.5703125" style="11" bestFit="1" customWidth="1"/>
    <col min="5878" max="5878" width="9.28515625" style="11" bestFit="1" customWidth="1"/>
    <col min="5879" max="5879" width="8.42578125" style="11" bestFit="1" customWidth="1"/>
    <col min="5880" max="5880" width="4.7109375" style="11" bestFit="1" customWidth="1"/>
    <col min="5881" max="5881" width="0.85546875" style="11" bestFit="1" customWidth="1"/>
    <col min="5882" max="5882" width="3.7109375" style="11" bestFit="1" customWidth="1"/>
    <col min="5883" max="5883" width="0.85546875" style="11" bestFit="1" customWidth="1"/>
    <col min="5884" max="5884" width="2.7109375" style="11" bestFit="1" customWidth="1"/>
    <col min="5885" max="5885" width="0.85546875" style="11" bestFit="1" customWidth="1"/>
    <col min="5886" max="5886" width="3.7109375" style="11" bestFit="1" customWidth="1"/>
    <col min="5887" max="5887" width="0.85546875" style="11" bestFit="1" customWidth="1"/>
    <col min="5888" max="5888" width="2.7109375" style="11" bestFit="1" customWidth="1"/>
    <col min="5889" max="5889" width="1.85546875" style="11" bestFit="1" customWidth="1"/>
    <col min="5890" max="5891" width="0.85546875" style="11" bestFit="1" customWidth="1"/>
    <col min="5892" max="5892" width="5.5703125" style="11" bestFit="1" customWidth="1"/>
    <col min="5893" max="5893" width="1.85546875" style="11" bestFit="1" customWidth="1"/>
    <col min="5894" max="5894" width="2.7109375" style="11" bestFit="1" customWidth="1"/>
    <col min="5895" max="5895" width="1.85546875" style="11" bestFit="1" customWidth="1"/>
    <col min="5896" max="5896" width="9.28515625" style="11" bestFit="1" customWidth="1"/>
    <col min="5897" max="6125" width="8.85546875" style="11"/>
    <col min="6126" max="6127" width="4.7109375" style="11" bestFit="1" customWidth="1"/>
    <col min="6128" max="6128" width="1.85546875" style="11" bestFit="1" customWidth="1"/>
    <col min="6129" max="6130" width="2.7109375" style="11" bestFit="1" customWidth="1"/>
    <col min="6131" max="6131" width="1.85546875" style="11" bestFit="1" customWidth="1"/>
    <col min="6132" max="6132" width="4.7109375" style="11" bestFit="1" customWidth="1"/>
    <col min="6133" max="6133" width="5.5703125" style="11" bestFit="1" customWidth="1"/>
    <col min="6134" max="6134" width="9.28515625" style="11" bestFit="1" customWidth="1"/>
    <col min="6135" max="6135" width="8.42578125" style="11" bestFit="1" customWidth="1"/>
    <col min="6136" max="6136" width="4.7109375" style="11" bestFit="1" customWidth="1"/>
    <col min="6137" max="6137" width="0.85546875" style="11" bestFit="1" customWidth="1"/>
    <col min="6138" max="6138" width="3.7109375" style="11" bestFit="1" customWidth="1"/>
    <col min="6139" max="6139" width="0.85546875" style="11" bestFit="1" customWidth="1"/>
    <col min="6140" max="6140" width="2.7109375" style="11" bestFit="1" customWidth="1"/>
    <col min="6141" max="6141" width="0.85546875" style="11" bestFit="1" customWidth="1"/>
    <col min="6142" max="6142" width="3.7109375" style="11" bestFit="1" customWidth="1"/>
    <col min="6143" max="6143" width="0.85546875" style="11" bestFit="1" customWidth="1"/>
    <col min="6144" max="6144" width="2.7109375" style="11" bestFit="1" customWidth="1"/>
    <col min="6145" max="6145" width="1.85546875" style="11" bestFit="1" customWidth="1"/>
    <col min="6146" max="6147" width="0.85546875" style="11" bestFit="1" customWidth="1"/>
    <col min="6148" max="6148" width="5.5703125" style="11" bestFit="1" customWidth="1"/>
    <col min="6149" max="6149" width="1.85546875" style="11" bestFit="1" customWidth="1"/>
    <col min="6150" max="6150" width="2.7109375" style="11" bestFit="1" customWidth="1"/>
    <col min="6151" max="6151" width="1.85546875" style="11" bestFit="1" customWidth="1"/>
    <col min="6152" max="6152" width="9.28515625" style="11" bestFit="1" customWidth="1"/>
    <col min="6153" max="6381" width="8.85546875" style="11"/>
    <col min="6382" max="6383" width="4.7109375" style="11" bestFit="1" customWidth="1"/>
    <col min="6384" max="6384" width="1.85546875" style="11" bestFit="1" customWidth="1"/>
    <col min="6385" max="6386" width="2.7109375" style="11" bestFit="1" customWidth="1"/>
    <col min="6387" max="6387" width="1.85546875" style="11" bestFit="1" customWidth="1"/>
    <col min="6388" max="6388" width="4.7109375" style="11" bestFit="1" customWidth="1"/>
    <col min="6389" max="6389" width="5.5703125" style="11" bestFit="1" customWidth="1"/>
    <col min="6390" max="6390" width="9.28515625" style="11" bestFit="1" customWidth="1"/>
    <col min="6391" max="6391" width="8.42578125" style="11" bestFit="1" customWidth="1"/>
    <col min="6392" max="6392" width="4.7109375" style="11" bestFit="1" customWidth="1"/>
    <col min="6393" max="6393" width="0.85546875" style="11" bestFit="1" customWidth="1"/>
    <col min="6394" max="6394" width="3.7109375" style="11" bestFit="1" customWidth="1"/>
    <col min="6395" max="6395" width="0.85546875" style="11" bestFit="1" customWidth="1"/>
    <col min="6396" max="6396" width="2.7109375" style="11" bestFit="1" customWidth="1"/>
    <col min="6397" max="6397" width="0.85546875" style="11" bestFit="1" customWidth="1"/>
    <col min="6398" max="6398" width="3.7109375" style="11" bestFit="1" customWidth="1"/>
    <col min="6399" max="6399" width="0.85546875" style="11" bestFit="1" customWidth="1"/>
    <col min="6400" max="6400" width="2.7109375" style="11" bestFit="1" customWidth="1"/>
    <col min="6401" max="6401" width="1.85546875" style="11" bestFit="1" customWidth="1"/>
    <col min="6402" max="6403" width="0.85546875" style="11" bestFit="1" customWidth="1"/>
    <col min="6404" max="6404" width="5.5703125" style="11" bestFit="1" customWidth="1"/>
    <col min="6405" max="6405" width="1.85546875" style="11" bestFit="1" customWidth="1"/>
    <col min="6406" max="6406" width="2.7109375" style="11" bestFit="1" customWidth="1"/>
    <col min="6407" max="6407" width="1.85546875" style="11" bestFit="1" customWidth="1"/>
    <col min="6408" max="6408" width="9.28515625" style="11" bestFit="1" customWidth="1"/>
    <col min="6409" max="6637" width="8.85546875" style="11"/>
    <col min="6638" max="6639" width="4.7109375" style="11" bestFit="1" customWidth="1"/>
    <col min="6640" max="6640" width="1.85546875" style="11" bestFit="1" customWidth="1"/>
    <col min="6641" max="6642" width="2.7109375" style="11" bestFit="1" customWidth="1"/>
    <col min="6643" max="6643" width="1.85546875" style="11" bestFit="1" customWidth="1"/>
    <col min="6644" max="6644" width="4.7109375" style="11" bestFit="1" customWidth="1"/>
    <col min="6645" max="6645" width="5.5703125" style="11" bestFit="1" customWidth="1"/>
    <col min="6646" max="6646" width="9.28515625" style="11" bestFit="1" customWidth="1"/>
    <col min="6647" max="6647" width="8.42578125" style="11" bestFit="1" customWidth="1"/>
    <col min="6648" max="6648" width="4.7109375" style="11" bestFit="1" customWidth="1"/>
    <col min="6649" max="6649" width="0.85546875" style="11" bestFit="1" customWidth="1"/>
    <col min="6650" max="6650" width="3.7109375" style="11" bestFit="1" customWidth="1"/>
    <col min="6651" max="6651" width="0.85546875" style="11" bestFit="1" customWidth="1"/>
    <col min="6652" max="6652" width="2.7109375" style="11" bestFit="1" customWidth="1"/>
    <col min="6653" max="6653" width="0.85546875" style="11" bestFit="1" customWidth="1"/>
    <col min="6654" max="6654" width="3.7109375" style="11" bestFit="1" customWidth="1"/>
    <col min="6655" max="6655" width="0.85546875" style="11" bestFit="1" customWidth="1"/>
    <col min="6656" max="6656" width="2.7109375" style="11" bestFit="1" customWidth="1"/>
    <col min="6657" max="6657" width="1.85546875" style="11" bestFit="1" customWidth="1"/>
    <col min="6658" max="6659" width="0.85546875" style="11" bestFit="1" customWidth="1"/>
    <col min="6660" max="6660" width="5.5703125" style="11" bestFit="1" customWidth="1"/>
    <col min="6661" max="6661" width="1.85546875" style="11" bestFit="1" customWidth="1"/>
    <col min="6662" max="6662" width="2.7109375" style="11" bestFit="1" customWidth="1"/>
    <col min="6663" max="6663" width="1.85546875" style="11" bestFit="1" customWidth="1"/>
    <col min="6664" max="6664" width="9.28515625" style="11" bestFit="1" customWidth="1"/>
    <col min="6665" max="6893" width="8.85546875" style="11"/>
    <col min="6894" max="6895" width="4.7109375" style="11" bestFit="1" customWidth="1"/>
    <col min="6896" max="6896" width="1.85546875" style="11" bestFit="1" customWidth="1"/>
    <col min="6897" max="6898" width="2.7109375" style="11" bestFit="1" customWidth="1"/>
    <col min="6899" max="6899" width="1.85546875" style="11" bestFit="1" customWidth="1"/>
    <col min="6900" max="6900" width="4.7109375" style="11" bestFit="1" customWidth="1"/>
    <col min="6901" max="6901" width="5.5703125" style="11" bestFit="1" customWidth="1"/>
    <col min="6902" max="6902" width="9.28515625" style="11" bestFit="1" customWidth="1"/>
    <col min="6903" max="6903" width="8.42578125" style="11" bestFit="1" customWidth="1"/>
    <col min="6904" max="6904" width="4.7109375" style="11" bestFit="1" customWidth="1"/>
    <col min="6905" max="6905" width="0.85546875" style="11" bestFit="1" customWidth="1"/>
    <col min="6906" max="6906" width="3.7109375" style="11" bestFit="1" customWidth="1"/>
    <col min="6907" max="6907" width="0.85546875" style="11" bestFit="1" customWidth="1"/>
    <col min="6908" max="6908" width="2.7109375" style="11" bestFit="1" customWidth="1"/>
    <col min="6909" max="6909" width="0.85546875" style="11" bestFit="1" customWidth="1"/>
    <col min="6910" max="6910" width="3.7109375" style="11" bestFit="1" customWidth="1"/>
    <col min="6911" max="6911" width="0.85546875" style="11" bestFit="1" customWidth="1"/>
    <col min="6912" max="6912" width="2.7109375" style="11" bestFit="1" customWidth="1"/>
    <col min="6913" max="6913" width="1.85546875" style="11" bestFit="1" customWidth="1"/>
    <col min="6914" max="6915" width="0.85546875" style="11" bestFit="1" customWidth="1"/>
    <col min="6916" max="6916" width="5.5703125" style="11" bestFit="1" customWidth="1"/>
    <col min="6917" max="6917" width="1.85546875" style="11" bestFit="1" customWidth="1"/>
    <col min="6918" max="6918" width="2.7109375" style="11" bestFit="1" customWidth="1"/>
    <col min="6919" max="6919" width="1.85546875" style="11" bestFit="1" customWidth="1"/>
    <col min="6920" max="6920" width="9.28515625" style="11" bestFit="1" customWidth="1"/>
    <col min="6921" max="7149" width="8.85546875" style="11"/>
    <col min="7150" max="7151" width="4.7109375" style="11" bestFit="1" customWidth="1"/>
    <col min="7152" max="7152" width="1.85546875" style="11" bestFit="1" customWidth="1"/>
    <col min="7153" max="7154" width="2.7109375" style="11" bestFit="1" customWidth="1"/>
    <col min="7155" max="7155" width="1.85546875" style="11" bestFit="1" customWidth="1"/>
    <col min="7156" max="7156" width="4.7109375" style="11" bestFit="1" customWidth="1"/>
    <col min="7157" max="7157" width="5.5703125" style="11" bestFit="1" customWidth="1"/>
    <col min="7158" max="7158" width="9.28515625" style="11" bestFit="1" customWidth="1"/>
    <col min="7159" max="7159" width="8.42578125" style="11" bestFit="1" customWidth="1"/>
    <col min="7160" max="7160" width="4.7109375" style="11" bestFit="1" customWidth="1"/>
    <col min="7161" max="7161" width="0.85546875" style="11" bestFit="1" customWidth="1"/>
    <col min="7162" max="7162" width="3.7109375" style="11" bestFit="1" customWidth="1"/>
    <col min="7163" max="7163" width="0.85546875" style="11" bestFit="1" customWidth="1"/>
    <col min="7164" max="7164" width="2.7109375" style="11" bestFit="1" customWidth="1"/>
    <col min="7165" max="7165" width="0.85546875" style="11" bestFit="1" customWidth="1"/>
    <col min="7166" max="7166" width="3.7109375" style="11" bestFit="1" customWidth="1"/>
    <col min="7167" max="7167" width="0.85546875" style="11" bestFit="1" customWidth="1"/>
    <col min="7168" max="7168" width="2.7109375" style="11" bestFit="1" customWidth="1"/>
    <col min="7169" max="7169" width="1.85546875" style="11" bestFit="1" customWidth="1"/>
    <col min="7170" max="7171" width="0.85546875" style="11" bestFit="1" customWidth="1"/>
    <col min="7172" max="7172" width="5.5703125" style="11" bestFit="1" customWidth="1"/>
    <col min="7173" max="7173" width="1.85546875" style="11" bestFit="1" customWidth="1"/>
    <col min="7174" max="7174" width="2.7109375" style="11" bestFit="1" customWidth="1"/>
    <col min="7175" max="7175" width="1.85546875" style="11" bestFit="1" customWidth="1"/>
    <col min="7176" max="7176" width="9.28515625" style="11" bestFit="1" customWidth="1"/>
    <col min="7177" max="7405" width="8.85546875" style="11"/>
    <col min="7406" max="7407" width="4.7109375" style="11" bestFit="1" customWidth="1"/>
    <col min="7408" max="7408" width="1.85546875" style="11" bestFit="1" customWidth="1"/>
    <col min="7409" max="7410" width="2.7109375" style="11" bestFit="1" customWidth="1"/>
    <col min="7411" max="7411" width="1.85546875" style="11" bestFit="1" customWidth="1"/>
    <col min="7412" max="7412" width="4.7109375" style="11" bestFit="1" customWidth="1"/>
    <col min="7413" max="7413" width="5.5703125" style="11" bestFit="1" customWidth="1"/>
    <col min="7414" max="7414" width="9.28515625" style="11" bestFit="1" customWidth="1"/>
    <col min="7415" max="7415" width="8.42578125" style="11" bestFit="1" customWidth="1"/>
    <col min="7416" max="7416" width="4.7109375" style="11" bestFit="1" customWidth="1"/>
    <col min="7417" max="7417" width="0.85546875" style="11" bestFit="1" customWidth="1"/>
    <col min="7418" max="7418" width="3.7109375" style="11" bestFit="1" customWidth="1"/>
    <col min="7419" max="7419" width="0.85546875" style="11" bestFit="1" customWidth="1"/>
    <col min="7420" max="7420" width="2.7109375" style="11" bestFit="1" customWidth="1"/>
    <col min="7421" max="7421" width="0.85546875" style="11" bestFit="1" customWidth="1"/>
    <col min="7422" max="7422" width="3.7109375" style="11" bestFit="1" customWidth="1"/>
    <col min="7423" max="7423" width="0.85546875" style="11" bestFit="1" customWidth="1"/>
    <col min="7424" max="7424" width="2.7109375" style="11" bestFit="1" customWidth="1"/>
    <col min="7425" max="7425" width="1.85546875" style="11" bestFit="1" customWidth="1"/>
    <col min="7426" max="7427" width="0.85546875" style="11" bestFit="1" customWidth="1"/>
    <col min="7428" max="7428" width="5.5703125" style="11" bestFit="1" customWidth="1"/>
    <col min="7429" max="7429" width="1.85546875" style="11" bestFit="1" customWidth="1"/>
    <col min="7430" max="7430" width="2.7109375" style="11" bestFit="1" customWidth="1"/>
    <col min="7431" max="7431" width="1.85546875" style="11" bestFit="1" customWidth="1"/>
    <col min="7432" max="7432" width="9.28515625" style="11" bestFit="1" customWidth="1"/>
    <col min="7433" max="7661" width="8.85546875" style="11"/>
    <col min="7662" max="7663" width="4.7109375" style="11" bestFit="1" customWidth="1"/>
    <col min="7664" max="7664" width="1.85546875" style="11" bestFit="1" customWidth="1"/>
    <col min="7665" max="7666" width="2.7109375" style="11" bestFit="1" customWidth="1"/>
    <col min="7667" max="7667" width="1.85546875" style="11" bestFit="1" customWidth="1"/>
    <col min="7668" max="7668" width="4.7109375" style="11" bestFit="1" customWidth="1"/>
    <col min="7669" max="7669" width="5.5703125" style="11" bestFit="1" customWidth="1"/>
    <col min="7670" max="7670" width="9.28515625" style="11" bestFit="1" customWidth="1"/>
    <col min="7671" max="7671" width="8.42578125" style="11" bestFit="1" customWidth="1"/>
    <col min="7672" max="7672" width="4.7109375" style="11" bestFit="1" customWidth="1"/>
    <col min="7673" max="7673" width="0.85546875" style="11" bestFit="1" customWidth="1"/>
    <col min="7674" max="7674" width="3.7109375" style="11" bestFit="1" customWidth="1"/>
    <col min="7675" max="7675" width="0.85546875" style="11" bestFit="1" customWidth="1"/>
    <col min="7676" max="7676" width="2.7109375" style="11" bestFit="1" customWidth="1"/>
    <col min="7677" max="7677" width="0.85546875" style="11" bestFit="1" customWidth="1"/>
    <col min="7678" max="7678" width="3.7109375" style="11" bestFit="1" customWidth="1"/>
    <col min="7679" max="7679" width="0.85546875" style="11" bestFit="1" customWidth="1"/>
    <col min="7680" max="7680" width="2.7109375" style="11" bestFit="1" customWidth="1"/>
    <col min="7681" max="7681" width="1.85546875" style="11" bestFit="1" customWidth="1"/>
    <col min="7682" max="7683" width="0.85546875" style="11" bestFit="1" customWidth="1"/>
    <col min="7684" max="7684" width="5.5703125" style="11" bestFit="1" customWidth="1"/>
    <col min="7685" max="7685" width="1.85546875" style="11" bestFit="1" customWidth="1"/>
    <col min="7686" max="7686" width="2.7109375" style="11" bestFit="1" customWidth="1"/>
    <col min="7687" max="7687" width="1.85546875" style="11" bestFit="1" customWidth="1"/>
    <col min="7688" max="7688" width="9.28515625" style="11" bestFit="1" customWidth="1"/>
    <col min="7689" max="7917" width="8.85546875" style="11"/>
    <col min="7918" max="7919" width="4.7109375" style="11" bestFit="1" customWidth="1"/>
    <col min="7920" max="7920" width="1.85546875" style="11" bestFit="1" customWidth="1"/>
    <col min="7921" max="7922" width="2.7109375" style="11" bestFit="1" customWidth="1"/>
    <col min="7923" max="7923" width="1.85546875" style="11" bestFit="1" customWidth="1"/>
    <col min="7924" max="7924" width="4.7109375" style="11" bestFit="1" customWidth="1"/>
    <col min="7925" max="7925" width="5.5703125" style="11" bestFit="1" customWidth="1"/>
    <col min="7926" max="7926" width="9.28515625" style="11" bestFit="1" customWidth="1"/>
    <col min="7927" max="7927" width="8.42578125" style="11" bestFit="1" customWidth="1"/>
    <col min="7928" max="7928" width="4.7109375" style="11" bestFit="1" customWidth="1"/>
    <col min="7929" max="7929" width="0.85546875" style="11" bestFit="1" customWidth="1"/>
    <col min="7930" max="7930" width="3.7109375" style="11" bestFit="1" customWidth="1"/>
    <col min="7931" max="7931" width="0.85546875" style="11" bestFit="1" customWidth="1"/>
    <col min="7932" max="7932" width="2.7109375" style="11" bestFit="1" customWidth="1"/>
    <col min="7933" max="7933" width="0.85546875" style="11" bestFit="1" customWidth="1"/>
    <col min="7934" max="7934" width="3.7109375" style="11" bestFit="1" customWidth="1"/>
    <col min="7935" max="7935" width="0.85546875" style="11" bestFit="1" customWidth="1"/>
    <col min="7936" max="7936" width="2.7109375" style="11" bestFit="1" customWidth="1"/>
    <col min="7937" max="7937" width="1.85546875" style="11" bestFit="1" customWidth="1"/>
    <col min="7938" max="7939" width="0.85546875" style="11" bestFit="1" customWidth="1"/>
    <col min="7940" max="7940" width="5.5703125" style="11" bestFit="1" customWidth="1"/>
    <col min="7941" max="7941" width="1.85546875" style="11" bestFit="1" customWidth="1"/>
    <col min="7942" max="7942" width="2.7109375" style="11" bestFit="1" customWidth="1"/>
    <col min="7943" max="7943" width="1.85546875" style="11" bestFit="1" customWidth="1"/>
    <col min="7944" max="7944" width="9.28515625" style="11" bestFit="1" customWidth="1"/>
    <col min="7945" max="8173" width="8.85546875" style="11"/>
    <col min="8174" max="8175" width="4.7109375" style="11" bestFit="1" customWidth="1"/>
    <col min="8176" max="8176" width="1.85546875" style="11" bestFit="1" customWidth="1"/>
    <col min="8177" max="8178" width="2.7109375" style="11" bestFit="1" customWidth="1"/>
    <col min="8179" max="8179" width="1.85546875" style="11" bestFit="1" customWidth="1"/>
    <col min="8180" max="8180" width="4.7109375" style="11" bestFit="1" customWidth="1"/>
    <col min="8181" max="8181" width="5.5703125" style="11" bestFit="1" customWidth="1"/>
    <col min="8182" max="8182" width="9.28515625" style="11" bestFit="1" customWidth="1"/>
    <col min="8183" max="8183" width="8.42578125" style="11" bestFit="1" customWidth="1"/>
    <col min="8184" max="8184" width="4.7109375" style="11" bestFit="1" customWidth="1"/>
    <col min="8185" max="8185" width="0.85546875" style="11" bestFit="1" customWidth="1"/>
    <col min="8186" max="8186" width="3.7109375" style="11" bestFit="1" customWidth="1"/>
    <col min="8187" max="8187" width="0.85546875" style="11" bestFit="1" customWidth="1"/>
    <col min="8188" max="8188" width="2.7109375" style="11" bestFit="1" customWidth="1"/>
    <col min="8189" max="8189" width="0.85546875" style="11" bestFit="1" customWidth="1"/>
    <col min="8190" max="8190" width="3.7109375" style="11" bestFit="1" customWidth="1"/>
    <col min="8191" max="8191" width="0.85546875" style="11" bestFit="1" customWidth="1"/>
    <col min="8192" max="8192" width="2.7109375" style="11" bestFit="1" customWidth="1"/>
    <col min="8193" max="8193" width="1.85546875" style="11" bestFit="1" customWidth="1"/>
    <col min="8194" max="8195" width="0.85546875" style="11" bestFit="1" customWidth="1"/>
    <col min="8196" max="8196" width="5.5703125" style="11" bestFit="1" customWidth="1"/>
    <col min="8197" max="8197" width="1.85546875" style="11" bestFit="1" customWidth="1"/>
    <col min="8198" max="8198" width="2.7109375" style="11" bestFit="1" customWidth="1"/>
    <col min="8199" max="8199" width="1.85546875" style="11" bestFit="1" customWidth="1"/>
    <col min="8200" max="8200" width="9.28515625" style="11" bestFit="1" customWidth="1"/>
    <col min="8201" max="8429" width="8.85546875" style="11"/>
    <col min="8430" max="8431" width="4.7109375" style="11" bestFit="1" customWidth="1"/>
    <col min="8432" max="8432" width="1.85546875" style="11" bestFit="1" customWidth="1"/>
    <col min="8433" max="8434" width="2.7109375" style="11" bestFit="1" customWidth="1"/>
    <col min="8435" max="8435" width="1.85546875" style="11" bestFit="1" customWidth="1"/>
    <col min="8436" max="8436" width="4.7109375" style="11" bestFit="1" customWidth="1"/>
    <col min="8437" max="8437" width="5.5703125" style="11" bestFit="1" customWidth="1"/>
    <col min="8438" max="8438" width="9.28515625" style="11" bestFit="1" customWidth="1"/>
    <col min="8439" max="8439" width="8.42578125" style="11" bestFit="1" customWidth="1"/>
    <col min="8440" max="8440" width="4.7109375" style="11" bestFit="1" customWidth="1"/>
    <col min="8441" max="8441" width="0.85546875" style="11" bestFit="1" customWidth="1"/>
    <col min="8442" max="8442" width="3.7109375" style="11" bestFit="1" customWidth="1"/>
    <col min="8443" max="8443" width="0.85546875" style="11" bestFit="1" customWidth="1"/>
    <col min="8444" max="8444" width="2.7109375" style="11" bestFit="1" customWidth="1"/>
    <col min="8445" max="8445" width="0.85546875" style="11" bestFit="1" customWidth="1"/>
    <col min="8446" max="8446" width="3.7109375" style="11" bestFit="1" customWidth="1"/>
    <col min="8447" max="8447" width="0.85546875" style="11" bestFit="1" customWidth="1"/>
    <col min="8448" max="8448" width="2.7109375" style="11" bestFit="1" customWidth="1"/>
    <col min="8449" max="8449" width="1.85546875" style="11" bestFit="1" customWidth="1"/>
    <col min="8450" max="8451" width="0.85546875" style="11" bestFit="1" customWidth="1"/>
    <col min="8452" max="8452" width="5.5703125" style="11" bestFit="1" customWidth="1"/>
    <col min="8453" max="8453" width="1.85546875" style="11" bestFit="1" customWidth="1"/>
    <col min="8454" max="8454" width="2.7109375" style="11" bestFit="1" customWidth="1"/>
    <col min="8455" max="8455" width="1.85546875" style="11" bestFit="1" customWidth="1"/>
    <col min="8456" max="8456" width="9.28515625" style="11" bestFit="1" customWidth="1"/>
    <col min="8457" max="8685" width="8.85546875" style="11"/>
    <col min="8686" max="8687" width="4.7109375" style="11" bestFit="1" customWidth="1"/>
    <col min="8688" max="8688" width="1.85546875" style="11" bestFit="1" customWidth="1"/>
    <col min="8689" max="8690" width="2.7109375" style="11" bestFit="1" customWidth="1"/>
    <col min="8691" max="8691" width="1.85546875" style="11" bestFit="1" customWidth="1"/>
    <col min="8692" max="8692" width="4.7109375" style="11" bestFit="1" customWidth="1"/>
    <col min="8693" max="8693" width="5.5703125" style="11" bestFit="1" customWidth="1"/>
    <col min="8694" max="8694" width="9.28515625" style="11" bestFit="1" customWidth="1"/>
    <col min="8695" max="8695" width="8.42578125" style="11" bestFit="1" customWidth="1"/>
    <col min="8696" max="8696" width="4.7109375" style="11" bestFit="1" customWidth="1"/>
    <col min="8697" max="8697" width="0.85546875" style="11" bestFit="1" customWidth="1"/>
    <col min="8698" max="8698" width="3.7109375" style="11" bestFit="1" customWidth="1"/>
    <col min="8699" max="8699" width="0.85546875" style="11" bestFit="1" customWidth="1"/>
    <col min="8700" max="8700" width="2.7109375" style="11" bestFit="1" customWidth="1"/>
    <col min="8701" max="8701" width="0.85546875" style="11" bestFit="1" customWidth="1"/>
    <col min="8702" max="8702" width="3.7109375" style="11" bestFit="1" customWidth="1"/>
    <col min="8703" max="8703" width="0.85546875" style="11" bestFit="1" customWidth="1"/>
    <col min="8704" max="8704" width="2.7109375" style="11" bestFit="1" customWidth="1"/>
    <col min="8705" max="8705" width="1.85546875" style="11" bestFit="1" customWidth="1"/>
    <col min="8706" max="8707" width="0.85546875" style="11" bestFit="1" customWidth="1"/>
    <col min="8708" max="8708" width="5.5703125" style="11" bestFit="1" customWidth="1"/>
    <col min="8709" max="8709" width="1.85546875" style="11" bestFit="1" customWidth="1"/>
    <col min="8710" max="8710" width="2.7109375" style="11" bestFit="1" customWidth="1"/>
    <col min="8711" max="8711" width="1.85546875" style="11" bestFit="1" customWidth="1"/>
    <col min="8712" max="8712" width="9.28515625" style="11" bestFit="1" customWidth="1"/>
    <col min="8713" max="8941" width="8.85546875" style="11"/>
    <col min="8942" max="8943" width="4.7109375" style="11" bestFit="1" customWidth="1"/>
    <col min="8944" max="8944" width="1.85546875" style="11" bestFit="1" customWidth="1"/>
    <col min="8945" max="8946" width="2.7109375" style="11" bestFit="1" customWidth="1"/>
    <col min="8947" max="8947" width="1.85546875" style="11" bestFit="1" customWidth="1"/>
    <col min="8948" max="8948" width="4.7109375" style="11" bestFit="1" customWidth="1"/>
    <col min="8949" max="8949" width="5.5703125" style="11" bestFit="1" customWidth="1"/>
    <col min="8950" max="8950" width="9.28515625" style="11" bestFit="1" customWidth="1"/>
    <col min="8951" max="8951" width="8.42578125" style="11" bestFit="1" customWidth="1"/>
    <col min="8952" max="8952" width="4.7109375" style="11" bestFit="1" customWidth="1"/>
    <col min="8953" max="8953" width="0.85546875" style="11" bestFit="1" customWidth="1"/>
    <col min="8954" max="8954" width="3.7109375" style="11" bestFit="1" customWidth="1"/>
    <col min="8955" max="8955" width="0.85546875" style="11" bestFit="1" customWidth="1"/>
    <col min="8956" max="8956" width="2.7109375" style="11" bestFit="1" customWidth="1"/>
    <col min="8957" max="8957" width="0.85546875" style="11" bestFit="1" customWidth="1"/>
    <col min="8958" max="8958" width="3.7109375" style="11" bestFit="1" customWidth="1"/>
    <col min="8959" max="8959" width="0.85546875" style="11" bestFit="1" customWidth="1"/>
    <col min="8960" max="8960" width="2.7109375" style="11" bestFit="1" customWidth="1"/>
    <col min="8961" max="8961" width="1.85546875" style="11" bestFit="1" customWidth="1"/>
    <col min="8962" max="8963" width="0.85546875" style="11" bestFit="1" customWidth="1"/>
    <col min="8964" max="8964" width="5.5703125" style="11" bestFit="1" customWidth="1"/>
    <col min="8965" max="8965" width="1.85546875" style="11" bestFit="1" customWidth="1"/>
    <col min="8966" max="8966" width="2.7109375" style="11" bestFit="1" customWidth="1"/>
    <col min="8967" max="8967" width="1.85546875" style="11" bestFit="1" customWidth="1"/>
    <col min="8968" max="8968" width="9.28515625" style="11" bestFit="1" customWidth="1"/>
    <col min="8969" max="9197" width="8.85546875" style="11"/>
    <col min="9198" max="9199" width="4.7109375" style="11" bestFit="1" customWidth="1"/>
    <col min="9200" max="9200" width="1.85546875" style="11" bestFit="1" customWidth="1"/>
    <col min="9201" max="9202" width="2.7109375" style="11" bestFit="1" customWidth="1"/>
    <col min="9203" max="9203" width="1.85546875" style="11" bestFit="1" customWidth="1"/>
    <col min="9204" max="9204" width="4.7109375" style="11" bestFit="1" customWidth="1"/>
    <col min="9205" max="9205" width="5.5703125" style="11" bestFit="1" customWidth="1"/>
    <col min="9206" max="9206" width="9.28515625" style="11" bestFit="1" customWidth="1"/>
    <col min="9207" max="9207" width="8.42578125" style="11" bestFit="1" customWidth="1"/>
    <col min="9208" max="9208" width="4.7109375" style="11" bestFit="1" customWidth="1"/>
    <col min="9209" max="9209" width="0.85546875" style="11" bestFit="1" customWidth="1"/>
    <col min="9210" max="9210" width="3.7109375" style="11" bestFit="1" customWidth="1"/>
    <col min="9211" max="9211" width="0.85546875" style="11" bestFit="1" customWidth="1"/>
    <col min="9212" max="9212" width="2.7109375" style="11" bestFit="1" customWidth="1"/>
    <col min="9213" max="9213" width="0.85546875" style="11" bestFit="1" customWidth="1"/>
    <col min="9214" max="9214" width="3.7109375" style="11" bestFit="1" customWidth="1"/>
    <col min="9215" max="9215" width="0.85546875" style="11" bestFit="1" customWidth="1"/>
    <col min="9216" max="9216" width="2.7109375" style="11" bestFit="1" customWidth="1"/>
    <col min="9217" max="9217" width="1.85546875" style="11" bestFit="1" customWidth="1"/>
    <col min="9218" max="9219" width="0.85546875" style="11" bestFit="1" customWidth="1"/>
    <col min="9220" max="9220" width="5.5703125" style="11" bestFit="1" customWidth="1"/>
    <col min="9221" max="9221" width="1.85546875" style="11" bestFit="1" customWidth="1"/>
    <col min="9222" max="9222" width="2.7109375" style="11" bestFit="1" customWidth="1"/>
    <col min="9223" max="9223" width="1.85546875" style="11" bestFit="1" customWidth="1"/>
    <col min="9224" max="9224" width="9.28515625" style="11" bestFit="1" customWidth="1"/>
    <col min="9225" max="9453" width="8.85546875" style="11"/>
    <col min="9454" max="9455" width="4.7109375" style="11" bestFit="1" customWidth="1"/>
    <col min="9456" max="9456" width="1.85546875" style="11" bestFit="1" customWidth="1"/>
    <col min="9457" max="9458" width="2.7109375" style="11" bestFit="1" customWidth="1"/>
    <col min="9459" max="9459" width="1.85546875" style="11" bestFit="1" customWidth="1"/>
    <col min="9460" max="9460" width="4.7109375" style="11" bestFit="1" customWidth="1"/>
    <col min="9461" max="9461" width="5.5703125" style="11" bestFit="1" customWidth="1"/>
    <col min="9462" max="9462" width="9.28515625" style="11" bestFit="1" customWidth="1"/>
    <col min="9463" max="9463" width="8.42578125" style="11" bestFit="1" customWidth="1"/>
    <col min="9464" max="9464" width="4.7109375" style="11" bestFit="1" customWidth="1"/>
    <col min="9465" max="9465" width="0.85546875" style="11" bestFit="1" customWidth="1"/>
    <col min="9466" max="9466" width="3.7109375" style="11" bestFit="1" customWidth="1"/>
    <col min="9467" max="9467" width="0.85546875" style="11" bestFit="1" customWidth="1"/>
    <col min="9468" max="9468" width="2.7109375" style="11" bestFit="1" customWidth="1"/>
    <col min="9469" max="9469" width="0.85546875" style="11" bestFit="1" customWidth="1"/>
    <col min="9470" max="9470" width="3.7109375" style="11" bestFit="1" customWidth="1"/>
    <col min="9471" max="9471" width="0.85546875" style="11" bestFit="1" customWidth="1"/>
    <col min="9472" max="9472" width="2.7109375" style="11" bestFit="1" customWidth="1"/>
    <col min="9473" max="9473" width="1.85546875" style="11" bestFit="1" customWidth="1"/>
    <col min="9474" max="9475" width="0.85546875" style="11" bestFit="1" customWidth="1"/>
    <col min="9476" max="9476" width="5.5703125" style="11" bestFit="1" customWidth="1"/>
    <col min="9477" max="9477" width="1.85546875" style="11" bestFit="1" customWidth="1"/>
    <col min="9478" max="9478" width="2.7109375" style="11" bestFit="1" customWidth="1"/>
    <col min="9479" max="9479" width="1.85546875" style="11" bestFit="1" customWidth="1"/>
    <col min="9480" max="9480" width="9.28515625" style="11" bestFit="1" customWidth="1"/>
    <col min="9481" max="9709" width="8.85546875" style="11"/>
    <col min="9710" max="9711" width="4.7109375" style="11" bestFit="1" customWidth="1"/>
    <col min="9712" max="9712" width="1.85546875" style="11" bestFit="1" customWidth="1"/>
    <col min="9713" max="9714" width="2.7109375" style="11" bestFit="1" customWidth="1"/>
    <col min="9715" max="9715" width="1.85546875" style="11" bestFit="1" customWidth="1"/>
    <col min="9716" max="9716" width="4.7109375" style="11" bestFit="1" customWidth="1"/>
    <col min="9717" max="9717" width="5.5703125" style="11" bestFit="1" customWidth="1"/>
    <col min="9718" max="9718" width="9.28515625" style="11" bestFit="1" customWidth="1"/>
    <col min="9719" max="9719" width="8.42578125" style="11" bestFit="1" customWidth="1"/>
    <col min="9720" max="9720" width="4.7109375" style="11" bestFit="1" customWidth="1"/>
    <col min="9721" max="9721" width="0.85546875" style="11" bestFit="1" customWidth="1"/>
    <col min="9722" max="9722" width="3.7109375" style="11" bestFit="1" customWidth="1"/>
    <col min="9723" max="9723" width="0.85546875" style="11" bestFit="1" customWidth="1"/>
    <col min="9724" max="9724" width="2.7109375" style="11" bestFit="1" customWidth="1"/>
    <col min="9725" max="9725" width="0.85546875" style="11" bestFit="1" customWidth="1"/>
    <col min="9726" max="9726" width="3.7109375" style="11" bestFit="1" customWidth="1"/>
    <col min="9727" max="9727" width="0.85546875" style="11" bestFit="1" customWidth="1"/>
    <col min="9728" max="9728" width="2.7109375" style="11" bestFit="1" customWidth="1"/>
    <col min="9729" max="9729" width="1.85546875" style="11" bestFit="1" customWidth="1"/>
    <col min="9730" max="9731" width="0.85546875" style="11" bestFit="1" customWidth="1"/>
    <col min="9732" max="9732" width="5.5703125" style="11" bestFit="1" customWidth="1"/>
    <col min="9733" max="9733" width="1.85546875" style="11" bestFit="1" customWidth="1"/>
    <col min="9734" max="9734" width="2.7109375" style="11" bestFit="1" customWidth="1"/>
    <col min="9735" max="9735" width="1.85546875" style="11" bestFit="1" customWidth="1"/>
    <col min="9736" max="9736" width="9.28515625" style="11" bestFit="1" customWidth="1"/>
    <col min="9737" max="9965" width="8.85546875" style="11"/>
    <col min="9966" max="9967" width="4.7109375" style="11" bestFit="1" customWidth="1"/>
    <col min="9968" max="9968" width="1.85546875" style="11" bestFit="1" customWidth="1"/>
    <col min="9969" max="9970" width="2.7109375" style="11" bestFit="1" customWidth="1"/>
    <col min="9971" max="9971" width="1.85546875" style="11" bestFit="1" customWidth="1"/>
    <col min="9972" max="9972" width="4.7109375" style="11" bestFit="1" customWidth="1"/>
    <col min="9973" max="9973" width="5.5703125" style="11" bestFit="1" customWidth="1"/>
    <col min="9974" max="9974" width="9.28515625" style="11" bestFit="1" customWidth="1"/>
    <col min="9975" max="9975" width="8.42578125" style="11" bestFit="1" customWidth="1"/>
    <col min="9976" max="9976" width="4.7109375" style="11" bestFit="1" customWidth="1"/>
    <col min="9977" max="9977" width="0.85546875" style="11" bestFit="1" customWidth="1"/>
    <col min="9978" max="9978" width="3.7109375" style="11" bestFit="1" customWidth="1"/>
    <col min="9979" max="9979" width="0.85546875" style="11" bestFit="1" customWidth="1"/>
    <col min="9980" max="9980" width="2.7109375" style="11" bestFit="1" customWidth="1"/>
    <col min="9981" max="9981" width="0.85546875" style="11" bestFit="1" customWidth="1"/>
    <col min="9982" max="9982" width="3.7109375" style="11" bestFit="1" customWidth="1"/>
    <col min="9983" max="9983" width="0.85546875" style="11" bestFit="1" customWidth="1"/>
    <col min="9984" max="9984" width="2.7109375" style="11" bestFit="1" customWidth="1"/>
    <col min="9985" max="9985" width="1.85546875" style="11" bestFit="1" customWidth="1"/>
    <col min="9986" max="9987" width="0.85546875" style="11" bestFit="1" customWidth="1"/>
    <col min="9988" max="9988" width="5.5703125" style="11" bestFit="1" customWidth="1"/>
    <col min="9989" max="9989" width="1.85546875" style="11" bestFit="1" customWidth="1"/>
    <col min="9990" max="9990" width="2.7109375" style="11" bestFit="1" customWidth="1"/>
    <col min="9991" max="9991" width="1.85546875" style="11" bestFit="1" customWidth="1"/>
    <col min="9992" max="9992" width="9.28515625" style="11" bestFit="1" customWidth="1"/>
    <col min="9993" max="10221" width="8.85546875" style="11"/>
    <col min="10222" max="10223" width="4.7109375" style="11" bestFit="1" customWidth="1"/>
    <col min="10224" max="10224" width="1.85546875" style="11" bestFit="1" customWidth="1"/>
    <col min="10225" max="10226" width="2.7109375" style="11" bestFit="1" customWidth="1"/>
    <col min="10227" max="10227" width="1.85546875" style="11" bestFit="1" customWidth="1"/>
    <col min="10228" max="10228" width="4.7109375" style="11" bestFit="1" customWidth="1"/>
    <col min="10229" max="10229" width="5.5703125" style="11" bestFit="1" customWidth="1"/>
    <col min="10230" max="10230" width="9.28515625" style="11" bestFit="1" customWidth="1"/>
    <col min="10231" max="10231" width="8.42578125" style="11" bestFit="1" customWidth="1"/>
    <col min="10232" max="10232" width="4.7109375" style="11" bestFit="1" customWidth="1"/>
    <col min="10233" max="10233" width="0.85546875" style="11" bestFit="1" customWidth="1"/>
    <col min="10234" max="10234" width="3.7109375" style="11" bestFit="1" customWidth="1"/>
    <col min="10235" max="10235" width="0.85546875" style="11" bestFit="1" customWidth="1"/>
    <col min="10236" max="10236" width="2.7109375" style="11" bestFit="1" customWidth="1"/>
    <col min="10237" max="10237" width="0.85546875" style="11" bestFit="1" customWidth="1"/>
    <col min="10238" max="10238" width="3.7109375" style="11" bestFit="1" customWidth="1"/>
    <col min="10239" max="10239" width="0.85546875" style="11" bestFit="1" customWidth="1"/>
    <col min="10240" max="10240" width="2.7109375" style="11" bestFit="1" customWidth="1"/>
    <col min="10241" max="10241" width="1.85546875" style="11" bestFit="1" customWidth="1"/>
    <col min="10242" max="10243" width="0.85546875" style="11" bestFit="1" customWidth="1"/>
    <col min="10244" max="10244" width="5.5703125" style="11" bestFit="1" customWidth="1"/>
    <col min="10245" max="10245" width="1.85546875" style="11" bestFit="1" customWidth="1"/>
    <col min="10246" max="10246" width="2.7109375" style="11" bestFit="1" customWidth="1"/>
    <col min="10247" max="10247" width="1.85546875" style="11" bestFit="1" customWidth="1"/>
    <col min="10248" max="10248" width="9.28515625" style="11" bestFit="1" customWidth="1"/>
    <col min="10249" max="10477" width="8.85546875" style="11"/>
    <col min="10478" max="10479" width="4.7109375" style="11" bestFit="1" customWidth="1"/>
    <col min="10480" max="10480" width="1.85546875" style="11" bestFit="1" customWidth="1"/>
    <col min="10481" max="10482" width="2.7109375" style="11" bestFit="1" customWidth="1"/>
    <col min="10483" max="10483" width="1.85546875" style="11" bestFit="1" customWidth="1"/>
    <col min="10484" max="10484" width="4.7109375" style="11" bestFit="1" customWidth="1"/>
    <col min="10485" max="10485" width="5.5703125" style="11" bestFit="1" customWidth="1"/>
    <col min="10486" max="10486" width="9.28515625" style="11" bestFit="1" customWidth="1"/>
    <col min="10487" max="10487" width="8.42578125" style="11" bestFit="1" customWidth="1"/>
    <col min="10488" max="10488" width="4.7109375" style="11" bestFit="1" customWidth="1"/>
    <col min="10489" max="10489" width="0.85546875" style="11" bestFit="1" customWidth="1"/>
    <col min="10490" max="10490" width="3.7109375" style="11" bestFit="1" customWidth="1"/>
    <col min="10491" max="10491" width="0.85546875" style="11" bestFit="1" customWidth="1"/>
    <col min="10492" max="10492" width="2.7109375" style="11" bestFit="1" customWidth="1"/>
    <col min="10493" max="10493" width="0.85546875" style="11" bestFit="1" customWidth="1"/>
    <col min="10494" max="10494" width="3.7109375" style="11" bestFit="1" customWidth="1"/>
    <col min="10495" max="10495" width="0.85546875" style="11" bestFit="1" customWidth="1"/>
    <col min="10496" max="10496" width="2.7109375" style="11" bestFit="1" customWidth="1"/>
    <col min="10497" max="10497" width="1.85546875" style="11" bestFit="1" customWidth="1"/>
    <col min="10498" max="10499" width="0.85546875" style="11" bestFit="1" customWidth="1"/>
    <col min="10500" max="10500" width="5.5703125" style="11" bestFit="1" customWidth="1"/>
    <col min="10501" max="10501" width="1.85546875" style="11" bestFit="1" customWidth="1"/>
    <col min="10502" max="10502" width="2.7109375" style="11" bestFit="1" customWidth="1"/>
    <col min="10503" max="10503" width="1.85546875" style="11" bestFit="1" customWidth="1"/>
    <col min="10504" max="10504" width="9.28515625" style="11" bestFit="1" customWidth="1"/>
    <col min="10505" max="10733" width="8.85546875" style="11"/>
    <col min="10734" max="10735" width="4.7109375" style="11" bestFit="1" customWidth="1"/>
    <col min="10736" max="10736" width="1.85546875" style="11" bestFit="1" customWidth="1"/>
    <col min="10737" max="10738" width="2.7109375" style="11" bestFit="1" customWidth="1"/>
    <col min="10739" max="10739" width="1.85546875" style="11" bestFit="1" customWidth="1"/>
    <col min="10740" max="10740" width="4.7109375" style="11" bestFit="1" customWidth="1"/>
    <col min="10741" max="10741" width="5.5703125" style="11" bestFit="1" customWidth="1"/>
    <col min="10742" max="10742" width="9.28515625" style="11" bestFit="1" customWidth="1"/>
    <col min="10743" max="10743" width="8.42578125" style="11" bestFit="1" customWidth="1"/>
    <col min="10744" max="10744" width="4.7109375" style="11" bestFit="1" customWidth="1"/>
    <col min="10745" max="10745" width="0.85546875" style="11" bestFit="1" customWidth="1"/>
    <col min="10746" max="10746" width="3.7109375" style="11" bestFit="1" customWidth="1"/>
    <col min="10747" max="10747" width="0.85546875" style="11" bestFit="1" customWidth="1"/>
    <col min="10748" max="10748" width="2.7109375" style="11" bestFit="1" customWidth="1"/>
    <col min="10749" max="10749" width="0.85546875" style="11" bestFit="1" customWidth="1"/>
    <col min="10750" max="10750" width="3.7109375" style="11" bestFit="1" customWidth="1"/>
    <col min="10751" max="10751" width="0.85546875" style="11" bestFit="1" customWidth="1"/>
    <col min="10752" max="10752" width="2.7109375" style="11" bestFit="1" customWidth="1"/>
    <col min="10753" max="10753" width="1.85546875" style="11" bestFit="1" customWidth="1"/>
    <col min="10754" max="10755" width="0.85546875" style="11" bestFit="1" customWidth="1"/>
    <col min="10756" max="10756" width="5.5703125" style="11" bestFit="1" customWidth="1"/>
    <col min="10757" max="10757" width="1.85546875" style="11" bestFit="1" customWidth="1"/>
    <col min="10758" max="10758" width="2.7109375" style="11" bestFit="1" customWidth="1"/>
    <col min="10759" max="10759" width="1.85546875" style="11" bestFit="1" customWidth="1"/>
    <col min="10760" max="10760" width="9.28515625" style="11" bestFit="1" customWidth="1"/>
    <col min="10761" max="10989" width="8.85546875" style="11"/>
    <col min="10990" max="10991" width="4.7109375" style="11" bestFit="1" customWidth="1"/>
    <col min="10992" max="10992" width="1.85546875" style="11" bestFit="1" customWidth="1"/>
    <col min="10993" max="10994" width="2.7109375" style="11" bestFit="1" customWidth="1"/>
    <col min="10995" max="10995" width="1.85546875" style="11" bestFit="1" customWidth="1"/>
    <col min="10996" max="10996" width="4.7109375" style="11" bestFit="1" customWidth="1"/>
    <col min="10997" max="10997" width="5.5703125" style="11" bestFit="1" customWidth="1"/>
    <col min="10998" max="10998" width="9.28515625" style="11" bestFit="1" customWidth="1"/>
    <col min="10999" max="10999" width="8.42578125" style="11" bestFit="1" customWidth="1"/>
    <col min="11000" max="11000" width="4.7109375" style="11" bestFit="1" customWidth="1"/>
    <col min="11001" max="11001" width="0.85546875" style="11" bestFit="1" customWidth="1"/>
    <col min="11002" max="11002" width="3.7109375" style="11" bestFit="1" customWidth="1"/>
    <col min="11003" max="11003" width="0.85546875" style="11" bestFit="1" customWidth="1"/>
    <col min="11004" max="11004" width="2.7109375" style="11" bestFit="1" customWidth="1"/>
    <col min="11005" max="11005" width="0.85546875" style="11" bestFit="1" customWidth="1"/>
    <col min="11006" max="11006" width="3.7109375" style="11" bestFit="1" customWidth="1"/>
    <col min="11007" max="11007" width="0.85546875" style="11" bestFit="1" customWidth="1"/>
    <col min="11008" max="11008" width="2.7109375" style="11" bestFit="1" customWidth="1"/>
    <col min="11009" max="11009" width="1.85546875" style="11" bestFit="1" customWidth="1"/>
    <col min="11010" max="11011" width="0.85546875" style="11" bestFit="1" customWidth="1"/>
    <col min="11012" max="11012" width="5.5703125" style="11" bestFit="1" customWidth="1"/>
    <col min="11013" max="11013" width="1.85546875" style="11" bestFit="1" customWidth="1"/>
    <col min="11014" max="11014" width="2.7109375" style="11" bestFit="1" customWidth="1"/>
    <col min="11015" max="11015" width="1.85546875" style="11" bestFit="1" customWidth="1"/>
    <col min="11016" max="11016" width="9.28515625" style="11" bestFit="1" customWidth="1"/>
    <col min="11017" max="11245" width="8.85546875" style="11"/>
    <col min="11246" max="11247" width="4.7109375" style="11" bestFit="1" customWidth="1"/>
    <col min="11248" max="11248" width="1.85546875" style="11" bestFit="1" customWidth="1"/>
    <col min="11249" max="11250" width="2.7109375" style="11" bestFit="1" customWidth="1"/>
    <col min="11251" max="11251" width="1.85546875" style="11" bestFit="1" customWidth="1"/>
    <col min="11252" max="11252" width="4.7109375" style="11" bestFit="1" customWidth="1"/>
    <col min="11253" max="11253" width="5.5703125" style="11" bestFit="1" customWidth="1"/>
    <col min="11254" max="11254" width="9.28515625" style="11" bestFit="1" customWidth="1"/>
    <col min="11255" max="11255" width="8.42578125" style="11" bestFit="1" customWidth="1"/>
    <col min="11256" max="11256" width="4.7109375" style="11" bestFit="1" customWidth="1"/>
    <col min="11257" max="11257" width="0.85546875" style="11" bestFit="1" customWidth="1"/>
    <col min="11258" max="11258" width="3.7109375" style="11" bestFit="1" customWidth="1"/>
    <col min="11259" max="11259" width="0.85546875" style="11" bestFit="1" customWidth="1"/>
    <col min="11260" max="11260" width="2.7109375" style="11" bestFit="1" customWidth="1"/>
    <col min="11261" max="11261" width="0.85546875" style="11" bestFit="1" customWidth="1"/>
    <col min="11262" max="11262" width="3.7109375" style="11" bestFit="1" customWidth="1"/>
    <col min="11263" max="11263" width="0.85546875" style="11" bestFit="1" customWidth="1"/>
    <col min="11264" max="11264" width="2.7109375" style="11" bestFit="1" customWidth="1"/>
    <col min="11265" max="11265" width="1.85546875" style="11" bestFit="1" customWidth="1"/>
    <col min="11266" max="11267" width="0.85546875" style="11" bestFit="1" customWidth="1"/>
    <col min="11268" max="11268" width="5.5703125" style="11" bestFit="1" customWidth="1"/>
    <col min="11269" max="11269" width="1.85546875" style="11" bestFit="1" customWidth="1"/>
    <col min="11270" max="11270" width="2.7109375" style="11" bestFit="1" customWidth="1"/>
    <col min="11271" max="11271" width="1.85546875" style="11" bestFit="1" customWidth="1"/>
    <col min="11272" max="11272" width="9.28515625" style="11" bestFit="1" customWidth="1"/>
    <col min="11273" max="11501" width="8.85546875" style="11"/>
    <col min="11502" max="11503" width="4.7109375" style="11" bestFit="1" customWidth="1"/>
    <col min="11504" max="11504" width="1.85546875" style="11" bestFit="1" customWidth="1"/>
    <col min="11505" max="11506" width="2.7109375" style="11" bestFit="1" customWidth="1"/>
    <col min="11507" max="11507" width="1.85546875" style="11" bestFit="1" customWidth="1"/>
    <col min="11508" max="11508" width="4.7109375" style="11" bestFit="1" customWidth="1"/>
    <col min="11509" max="11509" width="5.5703125" style="11" bestFit="1" customWidth="1"/>
    <col min="11510" max="11510" width="9.28515625" style="11" bestFit="1" customWidth="1"/>
    <col min="11511" max="11511" width="8.42578125" style="11" bestFit="1" customWidth="1"/>
    <col min="11512" max="11512" width="4.7109375" style="11" bestFit="1" customWidth="1"/>
    <col min="11513" max="11513" width="0.85546875" style="11" bestFit="1" customWidth="1"/>
    <col min="11514" max="11514" width="3.7109375" style="11" bestFit="1" customWidth="1"/>
    <col min="11515" max="11515" width="0.85546875" style="11" bestFit="1" customWidth="1"/>
    <col min="11516" max="11516" width="2.7109375" style="11" bestFit="1" customWidth="1"/>
    <col min="11517" max="11517" width="0.85546875" style="11" bestFit="1" customWidth="1"/>
    <col min="11518" max="11518" width="3.7109375" style="11" bestFit="1" customWidth="1"/>
    <col min="11519" max="11519" width="0.85546875" style="11" bestFit="1" customWidth="1"/>
    <col min="11520" max="11520" width="2.7109375" style="11" bestFit="1" customWidth="1"/>
    <col min="11521" max="11521" width="1.85546875" style="11" bestFit="1" customWidth="1"/>
    <col min="11522" max="11523" width="0.85546875" style="11" bestFit="1" customWidth="1"/>
    <col min="11524" max="11524" width="5.5703125" style="11" bestFit="1" customWidth="1"/>
    <col min="11525" max="11525" width="1.85546875" style="11" bestFit="1" customWidth="1"/>
    <col min="11526" max="11526" width="2.7109375" style="11" bestFit="1" customWidth="1"/>
    <col min="11527" max="11527" width="1.85546875" style="11" bestFit="1" customWidth="1"/>
    <col min="11528" max="11528" width="9.28515625" style="11" bestFit="1" customWidth="1"/>
    <col min="11529" max="11757" width="8.85546875" style="11"/>
    <col min="11758" max="11759" width="4.7109375" style="11" bestFit="1" customWidth="1"/>
    <col min="11760" max="11760" width="1.85546875" style="11" bestFit="1" customWidth="1"/>
    <col min="11761" max="11762" width="2.7109375" style="11" bestFit="1" customWidth="1"/>
    <col min="11763" max="11763" width="1.85546875" style="11" bestFit="1" customWidth="1"/>
    <col min="11764" max="11764" width="4.7109375" style="11" bestFit="1" customWidth="1"/>
    <col min="11765" max="11765" width="5.5703125" style="11" bestFit="1" customWidth="1"/>
    <col min="11766" max="11766" width="9.28515625" style="11" bestFit="1" customWidth="1"/>
    <col min="11767" max="11767" width="8.42578125" style="11" bestFit="1" customWidth="1"/>
    <col min="11768" max="11768" width="4.7109375" style="11" bestFit="1" customWidth="1"/>
    <col min="11769" max="11769" width="0.85546875" style="11" bestFit="1" customWidth="1"/>
    <col min="11770" max="11770" width="3.7109375" style="11" bestFit="1" customWidth="1"/>
    <col min="11771" max="11771" width="0.85546875" style="11" bestFit="1" customWidth="1"/>
    <col min="11772" max="11772" width="2.7109375" style="11" bestFit="1" customWidth="1"/>
    <col min="11773" max="11773" width="0.85546875" style="11" bestFit="1" customWidth="1"/>
    <col min="11774" max="11774" width="3.7109375" style="11" bestFit="1" customWidth="1"/>
    <col min="11775" max="11775" width="0.85546875" style="11" bestFit="1" customWidth="1"/>
    <col min="11776" max="11776" width="2.7109375" style="11" bestFit="1" customWidth="1"/>
    <col min="11777" max="11777" width="1.85546875" style="11" bestFit="1" customWidth="1"/>
    <col min="11778" max="11779" width="0.85546875" style="11" bestFit="1" customWidth="1"/>
    <col min="11780" max="11780" width="5.5703125" style="11" bestFit="1" customWidth="1"/>
    <col min="11781" max="11781" width="1.85546875" style="11" bestFit="1" customWidth="1"/>
    <col min="11782" max="11782" width="2.7109375" style="11" bestFit="1" customWidth="1"/>
    <col min="11783" max="11783" width="1.85546875" style="11" bestFit="1" customWidth="1"/>
    <col min="11784" max="11784" width="9.28515625" style="11" bestFit="1" customWidth="1"/>
    <col min="11785" max="12013" width="8.85546875" style="11"/>
    <col min="12014" max="12015" width="4.7109375" style="11" bestFit="1" customWidth="1"/>
    <col min="12016" max="12016" width="1.85546875" style="11" bestFit="1" customWidth="1"/>
    <col min="12017" max="12018" width="2.7109375" style="11" bestFit="1" customWidth="1"/>
    <col min="12019" max="12019" width="1.85546875" style="11" bestFit="1" customWidth="1"/>
    <col min="12020" max="12020" width="4.7109375" style="11" bestFit="1" customWidth="1"/>
    <col min="12021" max="12021" width="5.5703125" style="11" bestFit="1" customWidth="1"/>
    <col min="12022" max="12022" width="9.28515625" style="11" bestFit="1" customWidth="1"/>
    <col min="12023" max="12023" width="8.42578125" style="11" bestFit="1" customWidth="1"/>
    <col min="12024" max="12024" width="4.7109375" style="11" bestFit="1" customWidth="1"/>
    <col min="12025" max="12025" width="0.85546875" style="11" bestFit="1" customWidth="1"/>
    <col min="12026" max="12026" width="3.7109375" style="11" bestFit="1" customWidth="1"/>
    <col min="12027" max="12027" width="0.85546875" style="11" bestFit="1" customWidth="1"/>
    <col min="12028" max="12028" width="2.7109375" style="11" bestFit="1" customWidth="1"/>
    <col min="12029" max="12029" width="0.85546875" style="11" bestFit="1" customWidth="1"/>
    <col min="12030" max="12030" width="3.7109375" style="11" bestFit="1" customWidth="1"/>
    <col min="12031" max="12031" width="0.85546875" style="11" bestFit="1" customWidth="1"/>
    <col min="12032" max="12032" width="2.7109375" style="11" bestFit="1" customWidth="1"/>
    <col min="12033" max="12033" width="1.85546875" style="11" bestFit="1" customWidth="1"/>
    <col min="12034" max="12035" width="0.85546875" style="11" bestFit="1" customWidth="1"/>
    <col min="12036" max="12036" width="5.5703125" style="11" bestFit="1" customWidth="1"/>
    <col min="12037" max="12037" width="1.85546875" style="11" bestFit="1" customWidth="1"/>
    <col min="12038" max="12038" width="2.7109375" style="11" bestFit="1" customWidth="1"/>
    <col min="12039" max="12039" width="1.85546875" style="11" bestFit="1" customWidth="1"/>
    <col min="12040" max="12040" width="9.28515625" style="11" bestFit="1" customWidth="1"/>
    <col min="12041" max="12269" width="8.85546875" style="11"/>
    <col min="12270" max="12271" width="4.7109375" style="11" bestFit="1" customWidth="1"/>
    <col min="12272" max="12272" width="1.85546875" style="11" bestFit="1" customWidth="1"/>
    <col min="12273" max="12274" width="2.7109375" style="11" bestFit="1" customWidth="1"/>
    <col min="12275" max="12275" width="1.85546875" style="11" bestFit="1" customWidth="1"/>
    <col min="12276" max="12276" width="4.7109375" style="11" bestFit="1" customWidth="1"/>
    <col min="12277" max="12277" width="5.5703125" style="11" bestFit="1" customWidth="1"/>
    <col min="12278" max="12278" width="9.28515625" style="11" bestFit="1" customWidth="1"/>
    <col min="12279" max="12279" width="8.42578125" style="11" bestFit="1" customWidth="1"/>
    <col min="12280" max="12280" width="4.7109375" style="11" bestFit="1" customWidth="1"/>
    <col min="12281" max="12281" width="0.85546875" style="11" bestFit="1" customWidth="1"/>
    <col min="12282" max="12282" width="3.7109375" style="11" bestFit="1" customWidth="1"/>
    <col min="12283" max="12283" width="0.85546875" style="11" bestFit="1" customWidth="1"/>
    <col min="12284" max="12284" width="2.7109375" style="11" bestFit="1" customWidth="1"/>
    <col min="12285" max="12285" width="0.85546875" style="11" bestFit="1" customWidth="1"/>
    <col min="12286" max="12286" width="3.7109375" style="11" bestFit="1" customWidth="1"/>
    <col min="12287" max="12287" width="0.85546875" style="11" bestFit="1" customWidth="1"/>
    <col min="12288" max="12288" width="2.7109375" style="11" bestFit="1" customWidth="1"/>
    <col min="12289" max="12289" width="1.85546875" style="11" bestFit="1" customWidth="1"/>
    <col min="12290" max="12291" width="0.85546875" style="11" bestFit="1" customWidth="1"/>
    <col min="12292" max="12292" width="5.5703125" style="11" bestFit="1" customWidth="1"/>
    <col min="12293" max="12293" width="1.85546875" style="11" bestFit="1" customWidth="1"/>
    <col min="12294" max="12294" width="2.7109375" style="11" bestFit="1" customWidth="1"/>
    <col min="12295" max="12295" width="1.85546875" style="11" bestFit="1" customWidth="1"/>
    <col min="12296" max="12296" width="9.28515625" style="11" bestFit="1" customWidth="1"/>
    <col min="12297" max="12525" width="8.85546875" style="11"/>
    <col min="12526" max="12527" width="4.7109375" style="11" bestFit="1" customWidth="1"/>
    <col min="12528" max="12528" width="1.85546875" style="11" bestFit="1" customWidth="1"/>
    <col min="12529" max="12530" width="2.7109375" style="11" bestFit="1" customWidth="1"/>
    <col min="12531" max="12531" width="1.85546875" style="11" bestFit="1" customWidth="1"/>
    <col min="12532" max="12532" width="4.7109375" style="11" bestFit="1" customWidth="1"/>
    <col min="12533" max="12533" width="5.5703125" style="11" bestFit="1" customWidth="1"/>
    <col min="12534" max="12534" width="9.28515625" style="11" bestFit="1" customWidth="1"/>
    <col min="12535" max="12535" width="8.42578125" style="11" bestFit="1" customWidth="1"/>
    <col min="12536" max="12536" width="4.7109375" style="11" bestFit="1" customWidth="1"/>
    <col min="12537" max="12537" width="0.85546875" style="11" bestFit="1" customWidth="1"/>
    <col min="12538" max="12538" width="3.7109375" style="11" bestFit="1" customWidth="1"/>
    <col min="12539" max="12539" width="0.85546875" style="11" bestFit="1" customWidth="1"/>
    <col min="12540" max="12540" width="2.7109375" style="11" bestFit="1" customWidth="1"/>
    <col min="12541" max="12541" width="0.85546875" style="11" bestFit="1" customWidth="1"/>
    <col min="12542" max="12542" width="3.7109375" style="11" bestFit="1" customWidth="1"/>
    <col min="12543" max="12543" width="0.85546875" style="11" bestFit="1" customWidth="1"/>
    <col min="12544" max="12544" width="2.7109375" style="11" bestFit="1" customWidth="1"/>
    <col min="12545" max="12545" width="1.85546875" style="11" bestFit="1" customWidth="1"/>
    <col min="12546" max="12547" width="0.85546875" style="11" bestFit="1" customWidth="1"/>
    <col min="12548" max="12548" width="5.5703125" style="11" bestFit="1" customWidth="1"/>
    <col min="12549" max="12549" width="1.85546875" style="11" bestFit="1" customWidth="1"/>
    <col min="12550" max="12550" width="2.7109375" style="11" bestFit="1" customWidth="1"/>
    <col min="12551" max="12551" width="1.85546875" style="11" bestFit="1" customWidth="1"/>
    <col min="12552" max="12552" width="9.28515625" style="11" bestFit="1" customWidth="1"/>
    <col min="12553" max="12781" width="8.85546875" style="11"/>
    <col min="12782" max="12783" width="4.7109375" style="11" bestFit="1" customWidth="1"/>
    <col min="12784" max="12784" width="1.85546875" style="11" bestFit="1" customWidth="1"/>
    <col min="12785" max="12786" width="2.7109375" style="11" bestFit="1" customWidth="1"/>
    <col min="12787" max="12787" width="1.85546875" style="11" bestFit="1" customWidth="1"/>
    <col min="12788" max="12788" width="4.7109375" style="11" bestFit="1" customWidth="1"/>
    <col min="12789" max="12789" width="5.5703125" style="11" bestFit="1" customWidth="1"/>
    <col min="12790" max="12790" width="9.28515625" style="11" bestFit="1" customWidth="1"/>
    <col min="12791" max="12791" width="8.42578125" style="11" bestFit="1" customWidth="1"/>
    <col min="12792" max="12792" width="4.7109375" style="11" bestFit="1" customWidth="1"/>
    <col min="12793" max="12793" width="0.85546875" style="11" bestFit="1" customWidth="1"/>
    <col min="12794" max="12794" width="3.7109375" style="11" bestFit="1" customWidth="1"/>
    <col min="12795" max="12795" width="0.85546875" style="11" bestFit="1" customWidth="1"/>
    <col min="12796" max="12796" width="2.7109375" style="11" bestFit="1" customWidth="1"/>
    <col min="12797" max="12797" width="0.85546875" style="11" bestFit="1" customWidth="1"/>
    <col min="12798" max="12798" width="3.7109375" style="11" bestFit="1" customWidth="1"/>
    <col min="12799" max="12799" width="0.85546875" style="11" bestFit="1" customWidth="1"/>
    <col min="12800" max="12800" width="2.7109375" style="11" bestFit="1" customWidth="1"/>
    <col min="12801" max="12801" width="1.85546875" style="11" bestFit="1" customWidth="1"/>
    <col min="12802" max="12803" width="0.85546875" style="11" bestFit="1" customWidth="1"/>
    <col min="12804" max="12804" width="5.5703125" style="11" bestFit="1" customWidth="1"/>
    <col min="12805" max="12805" width="1.85546875" style="11" bestFit="1" customWidth="1"/>
    <col min="12806" max="12806" width="2.7109375" style="11" bestFit="1" customWidth="1"/>
    <col min="12807" max="12807" width="1.85546875" style="11" bestFit="1" customWidth="1"/>
    <col min="12808" max="12808" width="9.28515625" style="11" bestFit="1" customWidth="1"/>
    <col min="12809" max="13037" width="8.85546875" style="11"/>
    <col min="13038" max="13039" width="4.7109375" style="11" bestFit="1" customWidth="1"/>
    <col min="13040" max="13040" width="1.85546875" style="11" bestFit="1" customWidth="1"/>
    <col min="13041" max="13042" width="2.7109375" style="11" bestFit="1" customWidth="1"/>
    <col min="13043" max="13043" width="1.85546875" style="11" bestFit="1" customWidth="1"/>
    <col min="13044" max="13044" width="4.7109375" style="11" bestFit="1" customWidth="1"/>
    <col min="13045" max="13045" width="5.5703125" style="11" bestFit="1" customWidth="1"/>
    <col min="13046" max="13046" width="9.28515625" style="11" bestFit="1" customWidth="1"/>
    <col min="13047" max="13047" width="8.42578125" style="11" bestFit="1" customWidth="1"/>
    <col min="13048" max="13048" width="4.7109375" style="11" bestFit="1" customWidth="1"/>
    <col min="13049" max="13049" width="0.85546875" style="11" bestFit="1" customWidth="1"/>
    <col min="13050" max="13050" width="3.7109375" style="11" bestFit="1" customWidth="1"/>
    <col min="13051" max="13051" width="0.85546875" style="11" bestFit="1" customWidth="1"/>
    <col min="13052" max="13052" width="2.7109375" style="11" bestFit="1" customWidth="1"/>
    <col min="13053" max="13053" width="0.85546875" style="11" bestFit="1" customWidth="1"/>
    <col min="13054" max="13054" width="3.7109375" style="11" bestFit="1" customWidth="1"/>
    <col min="13055" max="13055" width="0.85546875" style="11" bestFit="1" customWidth="1"/>
    <col min="13056" max="13056" width="2.7109375" style="11" bestFit="1" customWidth="1"/>
    <col min="13057" max="13057" width="1.85546875" style="11" bestFit="1" customWidth="1"/>
    <col min="13058" max="13059" width="0.85546875" style="11" bestFit="1" customWidth="1"/>
    <col min="13060" max="13060" width="5.5703125" style="11" bestFit="1" customWidth="1"/>
    <col min="13061" max="13061" width="1.85546875" style="11" bestFit="1" customWidth="1"/>
    <col min="13062" max="13062" width="2.7109375" style="11" bestFit="1" customWidth="1"/>
    <col min="13063" max="13063" width="1.85546875" style="11" bestFit="1" customWidth="1"/>
    <col min="13064" max="13064" width="9.28515625" style="11" bestFit="1" customWidth="1"/>
    <col min="13065" max="13293" width="8.85546875" style="11"/>
    <col min="13294" max="13295" width="4.7109375" style="11" bestFit="1" customWidth="1"/>
    <col min="13296" max="13296" width="1.85546875" style="11" bestFit="1" customWidth="1"/>
    <col min="13297" max="13298" width="2.7109375" style="11" bestFit="1" customWidth="1"/>
    <col min="13299" max="13299" width="1.85546875" style="11" bestFit="1" customWidth="1"/>
    <col min="13300" max="13300" width="4.7109375" style="11" bestFit="1" customWidth="1"/>
    <col min="13301" max="13301" width="5.5703125" style="11" bestFit="1" customWidth="1"/>
    <col min="13302" max="13302" width="9.28515625" style="11" bestFit="1" customWidth="1"/>
    <col min="13303" max="13303" width="8.42578125" style="11" bestFit="1" customWidth="1"/>
    <col min="13304" max="13304" width="4.7109375" style="11" bestFit="1" customWidth="1"/>
    <col min="13305" max="13305" width="0.85546875" style="11" bestFit="1" customWidth="1"/>
    <col min="13306" max="13306" width="3.7109375" style="11" bestFit="1" customWidth="1"/>
    <col min="13307" max="13307" width="0.85546875" style="11" bestFit="1" customWidth="1"/>
    <col min="13308" max="13308" width="2.7109375" style="11" bestFit="1" customWidth="1"/>
    <col min="13309" max="13309" width="0.85546875" style="11" bestFit="1" customWidth="1"/>
    <col min="13310" max="13310" width="3.7109375" style="11" bestFit="1" customWidth="1"/>
    <col min="13311" max="13311" width="0.85546875" style="11" bestFit="1" customWidth="1"/>
    <col min="13312" max="13312" width="2.7109375" style="11" bestFit="1" customWidth="1"/>
    <col min="13313" max="13313" width="1.85546875" style="11" bestFit="1" customWidth="1"/>
    <col min="13314" max="13315" width="0.85546875" style="11" bestFit="1" customWidth="1"/>
    <col min="13316" max="13316" width="5.5703125" style="11" bestFit="1" customWidth="1"/>
    <col min="13317" max="13317" width="1.85546875" style="11" bestFit="1" customWidth="1"/>
    <col min="13318" max="13318" width="2.7109375" style="11" bestFit="1" customWidth="1"/>
    <col min="13319" max="13319" width="1.85546875" style="11" bestFit="1" customWidth="1"/>
    <col min="13320" max="13320" width="9.28515625" style="11" bestFit="1" customWidth="1"/>
    <col min="13321" max="13549" width="8.85546875" style="11"/>
    <col min="13550" max="13551" width="4.7109375" style="11" bestFit="1" customWidth="1"/>
    <col min="13552" max="13552" width="1.85546875" style="11" bestFit="1" customWidth="1"/>
    <col min="13553" max="13554" width="2.7109375" style="11" bestFit="1" customWidth="1"/>
    <col min="13555" max="13555" width="1.85546875" style="11" bestFit="1" customWidth="1"/>
    <col min="13556" max="13556" width="4.7109375" style="11" bestFit="1" customWidth="1"/>
    <col min="13557" max="13557" width="5.5703125" style="11" bestFit="1" customWidth="1"/>
    <col min="13558" max="13558" width="9.28515625" style="11" bestFit="1" customWidth="1"/>
    <col min="13559" max="13559" width="8.42578125" style="11" bestFit="1" customWidth="1"/>
    <col min="13560" max="13560" width="4.7109375" style="11" bestFit="1" customWidth="1"/>
    <col min="13561" max="13561" width="0.85546875" style="11" bestFit="1" customWidth="1"/>
    <col min="13562" max="13562" width="3.7109375" style="11" bestFit="1" customWidth="1"/>
    <col min="13563" max="13563" width="0.85546875" style="11" bestFit="1" customWidth="1"/>
    <col min="13564" max="13564" width="2.7109375" style="11" bestFit="1" customWidth="1"/>
    <col min="13565" max="13565" width="0.85546875" style="11" bestFit="1" customWidth="1"/>
    <col min="13566" max="13566" width="3.7109375" style="11" bestFit="1" customWidth="1"/>
    <col min="13567" max="13567" width="0.85546875" style="11" bestFit="1" customWidth="1"/>
    <col min="13568" max="13568" width="2.7109375" style="11" bestFit="1" customWidth="1"/>
    <col min="13569" max="13569" width="1.85546875" style="11" bestFit="1" customWidth="1"/>
    <col min="13570" max="13571" width="0.85546875" style="11" bestFit="1" customWidth="1"/>
    <col min="13572" max="13572" width="5.5703125" style="11" bestFit="1" customWidth="1"/>
    <col min="13573" max="13573" width="1.85546875" style="11" bestFit="1" customWidth="1"/>
    <col min="13574" max="13574" width="2.7109375" style="11" bestFit="1" customWidth="1"/>
    <col min="13575" max="13575" width="1.85546875" style="11" bestFit="1" customWidth="1"/>
    <col min="13576" max="13576" width="9.28515625" style="11" bestFit="1" customWidth="1"/>
    <col min="13577" max="13805" width="8.85546875" style="11"/>
    <col min="13806" max="13807" width="4.7109375" style="11" bestFit="1" customWidth="1"/>
    <col min="13808" max="13808" width="1.85546875" style="11" bestFit="1" customWidth="1"/>
    <col min="13809" max="13810" width="2.7109375" style="11" bestFit="1" customWidth="1"/>
    <col min="13811" max="13811" width="1.85546875" style="11" bestFit="1" customWidth="1"/>
    <col min="13812" max="13812" width="4.7109375" style="11" bestFit="1" customWidth="1"/>
    <col min="13813" max="13813" width="5.5703125" style="11" bestFit="1" customWidth="1"/>
    <col min="13814" max="13814" width="9.28515625" style="11" bestFit="1" customWidth="1"/>
    <col min="13815" max="13815" width="8.42578125" style="11" bestFit="1" customWidth="1"/>
    <col min="13816" max="13816" width="4.7109375" style="11" bestFit="1" customWidth="1"/>
    <col min="13817" max="13817" width="0.85546875" style="11" bestFit="1" customWidth="1"/>
    <col min="13818" max="13818" width="3.7109375" style="11" bestFit="1" customWidth="1"/>
    <col min="13819" max="13819" width="0.85546875" style="11" bestFit="1" customWidth="1"/>
    <col min="13820" max="13820" width="2.7109375" style="11" bestFit="1" customWidth="1"/>
    <col min="13821" max="13821" width="0.85546875" style="11" bestFit="1" customWidth="1"/>
    <col min="13822" max="13822" width="3.7109375" style="11" bestFit="1" customWidth="1"/>
    <col min="13823" max="13823" width="0.85546875" style="11" bestFit="1" customWidth="1"/>
    <col min="13824" max="13824" width="2.7109375" style="11" bestFit="1" customWidth="1"/>
    <col min="13825" max="13825" width="1.85546875" style="11" bestFit="1" customWidth="1"/>
    <col min="13826" max="13827" width="0.85546875" style="11" bestFit="1" customWidth="1"/>
    <col min="13828" max="13828" width="5.5703125" style="11" bestFit="1" customWidth="1"/>
    <col min="13829" max="13829" width="1.85546875" style="11" bestFit="1" customWidth="1"/>
    <col min="13830" max="13830" width="2.7109375" style="11" bestFit="1" customWidth="1"/>
    <col min="13831" max="13831" width="1.85546875" style="11" bestFit="1" customWidth="1"/>
    <col min="13832" max="13832" width="9.28515625" style="11" bestFit="1" customWidth="1"/>
    <col min="13833" max="14061" width="8.85546875" style="11"/>
    <col min="14062" max="14063" width="4.7109375" style="11" bestFit="1" customWidth="1"/>
    <col min="14064" max="14064" width="1.85546875" style="11" bestFit="1" customWidth="1"/>
    <col min="14065" max="14066" width="2.7109375" style="11" bestFit="1" customWidth="1"/>
    <col min="14067" max="14067" width="1.85546875" style="11" bestFit="1" customWidth="1"/>
    <col min="14068" max="14068" width="4.7109375" style="11" bestFit="1" customWidth="1"/>
    <col min="14069" max="14069" width="5.5703125" style="11" bestFit="1" customWidth="1"/>
    <col min="14070" max="14070" width="9.28515625" style="11" bestFit="1" customWidth="1"/>
    <col min="14071" max="14071" width="8.42578125" style="11" bestFit="1" customWidth="1"/>
    <col min="14072" max="14072" width="4.7109375" style="11" bestFit="1" customWidth="1"/>
    <col min="14073" max="14073" width="0.85546875" style="11" bestFit="1" customWidth="1"/>
    <col min="14074" max="14074" width="3.7109375" style="11" bestFit="1" customWidth="1"/>
    <col min="14075" max="14075" width="0.85546875" style="11" bestFit="1" customWidth="1"/>
    <col min="14076" max="14076" width="2.7109375" style="11" bestFit="1" customWidth="1"/>
    <col min="14077" max="14077" width="0.85546875" style="11" bestFit="1" customWidth="1"/>
    <col min="14078" max="14078" width="3.7109375" style="11" bestFit="1" customWidth="1"/>
    <col min="14079" max="14079" width="0.85546875" style="11" bestFit="1" customWidth="1"/>
    <col min="14080" max="14080" width="2.7109375" style="11" bestFit="1" customWidth="1"/>
    <col min="14081" max="14081" width="1.85546875" style="11" bestFit="1" customWidth="1"/>
    <col min="14082" max="14083" width="0.85546875" style="11" bestFit="1" customWidth="1"/>
    <col min="14084" max="14084" width="5.5703125" style="11" bestFit="1" customWidth="1"/>
    <col min="14085" max="14085" width="1.85546875" style="11" bestFit="1" customWidth="1"/>
    <col min="14086" max="14086" width="2.7109375" style="11" bestFit="1" customWidth="1"/>
    <col min="14087" max="14087" width="1.85546875" style="11" bestFit="1" customWidth="1"/>
    <col min="14088" max="14088" width="9.28515625" style="11" bestFit="1" customWidth="1"/>
    <col min="14089" max="14317" width="8.85546875" style="11"/>
    <col min="14318" max="14319" width="4.7109375" style="11" bestFit="1" customWidth="1"/>
    <col min="14320" max="14320" width="1.85546875" style="11" bestFit="1" customWidth="1"/>
    <col min="14321" max="14322" width="2.7109375" style="11" bestFit="1" customWidth="1"/>
    <col min="14323" max="14323" width="1.85546875" style="11" bestFit="1" customWidth="1"/>
    <col min="14324" max="14324" width="4.7109375" style="11" bestFit="1" customWidth="1"/>
    <col min="14325" max="14325" width="5.5703125" style="11" bestFit="1" customWidth="1"/>
    <col min="14326" max="14326" width="9.28515625" style="11" bestFit="1" customWidth="1"/>
    <col min="14327" max="14327" width="8.42578125" style="11" bestFit="1" customWidth="1"/>
    <col min="14328" max="14328" width="4.7109375" style="11" bestFit="1" customWidth="1"/>
    <col min="14329" max="14329" width="0.85546875" style="11" bestFit="1" customWidth="1"/>
    <col min="14330" max="14330" width="3.7109375" style="11" bestFit="1" customWidth="1"/>
    <col min="14331" max="14331" width="0.85546875" style="11" bestFit="1" customWidth="1"/>
    <col min="14332" max="14332" width="2.7109375" style="11" bestFit="1" customWidth="1"/>
    <col min="14333" max="14333" width="0.85546875" style="11" bestFit="1" customWidth="1"/>
    <col min="14334" max="14334" width="3.7109375" style="11" bestFit="1" customWidth="1"/>
    <col min="14335" max="14335" width="0.85546875" style="11" bestFit="1" customWidth="1"/>
    <col min="14336" max="14336" width="2.7109375" style="11" bestFit="1" customWidth="1"/>
    <col min="14337" max="14337" width="1.85546875" style="11" bestFit="1" customWidth="1"/>
    <col min="14338" max="14339" width="0.85546875" style="11" bestFit="1" customWidth="1"/>
    <col min="14340" max="14340" width="5.5703125" style="11" bestFit="1" customWidth="1"/>
    <col min="14341" max="14341" width="1.85546875" style="11" bestFit="1" customWidth="1"/>
    <col min="14342" max="14342" width="2.7109375" style="11" bestFit="1" customWidth="1"/>
    <col min="14343" max="14343" width="1.85546875" style="11" bestFit="1" customWidth="1"/>
    <col min="14344" max="14344" width="9.28515625" style="11" bestFit="1" customWidth="1"/>
    <col min="14345" max="14573" width="8.85546875" style="11"/>
    <col min="14574" max="14575" width="4.7109375" style="11" bestFit="1" customWidth="1"/>
    <col min="14576" max="14576" width="1.85546875" style="11" bestFit="1" customWidth="1"/>
    <col min="14577" max="14578" width="2.7109375" style="11" bestFit="1" customWidth="1"/>
    <col min="14579" max="14579" width="1.85546875" style="11" bestFit="1" customWidth="1"/>
    <col min="14580" max="14580" width="4.7109375" style="11" bestFit="1" customWidth="1"/>
    <col min="14581" max="14581" width="5.5703125" style="11" bestFit="1" customWidth="1"/>
    <col min="14582" max="14582" width="9.28515625" style="11" bestFit="1" customWidth="1"/>
    <col min="14583" max="14583" width="8.42578125" style="11" bestFit="1" customWidth="1"/>
    <col min="14584" max="14584" width="4.7109375" style="11" bestFit="1" customWidth="1"/>
    <col min="14585" max="14585" width="0.85546875" style="11" bestFit="1" customWidth="1"/>
    <col min="14586" max="14586" width="3.7109375" style="11" bestFit="1" customWidth="1"/>
    <col min="14587" max="14587" width="0.85546875" style="11" bestFit="1" customWidth="1"/>
    <col min="14588" max="14588" width="2.7109375" style="11" bestFit="1" customWidth="1"/>
    <col min="14589" max="14589" width="0.85546875" style="11" bestFit="1" customWidth="1"/>
    <col min="14590" max="14590" width="3.7109375" style="11" bestFit="1" customWidth="1"/>
    <col min="14591" max="14591" width="0.85546875" style="11" bestFit="1" customWidth="1"/>
    <col min="14592" max="14592" width="2.7109375" style="11" bestFit="1" customWidth="1"/>
    <col min="14593" max="14593" width="1.85546875" style="11" bestFit="1" customWidth="1"/>
    <col min="14594" max="14595" width="0.85546875" style="11" bestFit="1" customWidth="1"/>
    <col min="14596" max="14596" width="5.5703125" style="11" bestFit="1" customWidth="1"/>
    <col min="14597" max="14597" width="1.85546875" style="11" bestFit="1" customWidth="1"/>
    <col min="14598" max="14598" width="2.7109375" style="11" bestFit="1" customWidth="1"/>
    <col min="14599" max="14599" width="1.85546875" style="11" bestFit="1" customWidth="1"/>
    <col min="14600" max="14600" width="9.28515625" style="11" bestFit="1" customWidth="1"/>
    <col min="14601" max="14829" width="8.85546875" style="11"/>
    <col min="14830" max="14831" width="4.7109375" style="11" bestFit="1" customWidth="1"/>
    <col min="14832" max="14832" width="1.85546875" style="11" bestFit="1" customWidth="1"/>
    <col min="14833" max="14834" width="2.7109375" style="11" bestFit="1" customWidth="1"/>
    <col min="14835" max="14835" width="1.85546875" style="11" bestFit="1" customWidth="1"/>
    <col min="14836" max="14836" width="4.7109375" style="11" bestFit="1" customWidth="1"/>
    <col min="14837" max="14837" width="5.5703125" style="11" bestFit="1" customWidth="1"/>
    <col min="14838" max="14838" width="9.28515625" style="11" bestFit="1" customWidth="1"/>
    <col min="14839" max="14839" width="8.42578125" style="11" bestFit="1" customWidth="1"/>
    <col min="14840" max="14840" width="4.7109375" style="11" bestFit="1" customWidth="1"/>
    <col min="14841" max="14841" width="0.85546875" style="11" bestFit="1" customWidth="1"/>
    <col min="14842" max="14842" width="3.7109375" style="11" bestFit="1" customWidth="1"/>
    <col min="14843" max="14843" width="0.85546875" style="11" bestFit="1" customWidth="1"/>
    <col min="14844" max="14844" width="2.7109375" style="11" bestFit="1" customWidth="1"/>
    <col min="14845" max="14845" width="0.85546875" style="11" bestFit="1" customWidth="1"/>
    <col min="14846" max="14846" width="3.7109375" style="11" bestFit="1" customWidth="1"/>
    <col min="14847" max="14847" width="0.85546875" style="11" bestFit="1" customWidth="1"/>
    <col min="14848" max="14848" width="2.7109375" style="11" bestFit="1" customWidth="1"/>
    <col min="14849" max="14849" width="1.85546875" style="11" bestFit="1" customWidth="1"/>
    <col min="14850" max="14851" width="0.85546875" style="11" bestFit="1" customWidth="1"/>
    <col min="14852" max="14852" width="5.5703125" style="11" bestFit="1" customWidth="1"/>
    <col min="14853" max="14853" width="1.85546875" style="11" bestFit="1" customWidth="1"/>
    <col min="14854" max="14854" width="2.7109375" style="11" bestFit="1" customWidth="1"/>
    <col min="14855" max="14855" width="1.85546875" style="11" bestFit="1" customWidth="1"/>
    <col min="14856" max="14856" width="9.28515625" style="11" bestFit="1" customWidth="1"/>
    <col min="14857" max="15085" width="8.85546875" style="11"/>
    <col min="15086" max="15087" width="4.7109375" style="11" bestFit="1" customWidth="1"/>
    <col min="15088" max="15088" width="1.85546875" style="11" bestFit="1" customWidth="1"/>
    <col min="15089" max="15090" width="2.7109375" style="11" bestFit="1" customWidth="1"/>
    <col min="15091" max="15091" width="1.85546875" style="11" bestFit="1" customWidth="1"/>
    <col min="15092" max="15092" width="4.7109375" style="11" bestFit="1" customWidth="1"/>
    <col min="15093" max="15093" width="5.5703125" style="11" bestFit="1" customWidth="1"/>
    <col min="15094" max="15094" width="9.28515625" style="11" bestFit="1" customWidth="1"/>
    <col min="15095" max="15095" width="8.42578125" style="11" bestFit="1" customWidth="1"/>
    <col min="15096" max="15096" width="4.7109375" style="11" bestFit="1" customWidth="1"/>
    <col min="15097" max="15097" width="0.85546875" style="11" bestFit="1" customWidth="1"/>
    <col min="15098" max="15098" width="3.7109375" style="11" bestFit="1" customWidth="1"/>
    <col min="15099" max="15099" width="0.85546875" style="11" bestFit="1" customWidth="1"/>
    <col min="15100" max="15100" width="2.7109375" style="11" bestFit="1" customWidth="1"/>
    <col min="15101" max="15101" width="0.85546875" style="11" bestFit="1" customWidth="1"/>
    <col min="15102" max="15102" width="3.7109375" style="11" bestFit="1" customWidth="1"/>
    <col min="15103" max="15103" width="0.85546875" style="11" bestFit="1" customWidth="1"/>
    <col min="15104" max="15104" width="2.7109375" style="11" bestFit="1" customWidth="1"/>
    <col min="15105" max="15105" width="1.85546875" style="11" bestFit="1" customWidth="1"/>
    <col min="15106" max="15107" width="0.85546875" style="11" bestFit="1" customWidth="1"/>
    <col min="15108" max="15108" width="5.5703125" style="11" bestFit="1" customWidth="1"/>
    <col min="15109" max="15109" width="1.85546875" style="11" bestFit="1" customWidth="1"/>
    <col min="15110" max="15110" width="2.7109375" style="11" bestFit="1" customWidth="1"/>
    <col min="15111" max="15111" width="1.85546875" style="11" bestFit="1" customWidth="1"/>
    <col min="15112" max="15112" width="9.28515625" style="11" bestFit="1" customWidth="1"/>
    <col min="15113" max="15341" width="8.85546875" style="11"/>
    <col min="15342" max="15343" width="4.7109375" style="11" bestFit="1" customWidth="1"/>
    <col min="15344" max="15344" width="1.85546875" style="11" bestFit="1" customWidth="1"/>
    <col min="15345" max="15346" width="2.7109375" style="11" bestFit="1" customWidth="1"/>
    <col min="15347" max="15347" width="1.85546875" style="11" bestFit="1" customWidth="1"/>
    <col min="15348" max="15348" width="4.7109375" style="11" bestFit="1" customWidth="1"/>
    <col min="15349" max="15349" width="5.5703125" style="11" bestFit="1" customWidth="1"/>
    <col min="15350" max="15350" width="9.28515625" style="11" bestFit="1" customWidth="1"/>
    <col min="15351" max="15351" width="8.42578125" style="11" bestFit="1" customWidth="1"/>
    <col min="15352" max="15352" width="4.7109375" style="11" bestFit="1" customWidth="1"/>
    <col min="15353" max="15353" width="0.85546875" style="11" bestFit="1" customWidth="1"/>
    <col min="15354" max="15354" width="3.7109375" style="11" bestFit="1" customWidth="1"/>
    <col min="15355" max="15355" width="0.85546875" style="11" bestFit="1" customWidth="1"/>
    <col min="15356" max="15356" width="2.7109375" style="11" bestFit="1" customWidth="1"/>
    <col min="15357" max="15357" width="0.85546875" style="11" bestFit="1" customWidth="1"/>
    <col min="15358" max="15358" width="3.7109375" style="11" bestFit="1" customWidth="1"/>
    <col min="15359" max="15359" width="0.85546875" style="11" bestFit="1" customWidth="1"/>
    <col min="15360" max="15360" width="2.7109375" style="11" bestFit="1" customWidth="1"/>
    <col min="15361" max="15361" width="1.85546875" style="11" bestFit="1" customWidth="1"/>
    <col min="15362" max="15363" width="0.85546875" style="11" bestFit="1" customWidth="1"/>
    <col min="15364" max="15364" width="5.5703125" style="11" bestFit="1" customWidth="1"/>
    <col min="15365" max="15365" width="1.85546875" style="11" bestFit="1" customWidth="1"/>
    <col min="15366" max="15366" width="2.7109375" style="11" bestFit="1" customWidth="1"/>
    <col min="15367" max="15367" width="1.85546875" style="11" bestFit="1" customWidth="1"/>
    <col min="15368" max="15368" width="9.28515625" style="11" bestFit="1" customWidth="1"/>
    <col min="15369" max="15597" width="8.85546875" style="11"/>
    <col min="15598" max="15599" width="4.7109375" style="11" bestFit="1" customWidth="1"/>
    <col min="15600" max="15600" width="1.85546875" style="11" bestFit="1" customWidth="1"/>
    <col min="15601" max="15602" width="2.7109375" style="11" bestFit="1" customWidth="1"/>
    <col min="15603" max="15603" width="1.85546875" style="11" bestFit="1" customWidth="1"/>
    <col min="15604" max="15604" width="4.7109375" style="11" bestFit="1" customWidth="1"/>
    <col min="15605" max="15605" width="5.5703125" style="11" bestFit="1" customWidth="1"/>
    <col min="15606" max="15606" width="9.28515625" style="11" bestFit="1" customWidth="1"/>
    <col min="15607" max="15607" width="8.42578125" style="11" bestFit="1" customWidth="1"/>
    <col min="15608" max="15608" width="4.7109375" style="11" bestFit="1" customWidth="1"/>
    <col min="15609" max="15609" width="0.85546875" style="11" bestFit="1" customWidth="1"/>
    <col min="15610" max="15610" width="3.7109375" style="11" bestFit="1" customWidth="1"/>
    <col min="15611" max="15611" width="0.85546875" style="11" bestFit="1" customWidth="1"/>
    <col min="15612" max="15612" width="2.7109375" style="11" bestFit="1" customWidth="1"/>
    <col min="15613" max="15613" width="0.85546875" style="11" bestFit="1" customWidth="1"/>
    <col min="15614" max="15614" width="3.7109375" style="11" bestFit="1" customWidth="1"/>
    <col min="15615" max="15615" width="0.85546875" style="11" bestFit="1" customWidth="1"/>
    <col min="15616" max="15616" width="2.7109375" style="11" bestFit="1" customWidth="1"/>
    <col min="15617" max="15617" width="1.85546875" style="11" bestFit="1" customWidth="1"/>
    <col min="15618" max="15619" width="0.85546875" style="11" bestFit="1" customWidth="1"/>
    <col min="15620" max="15620" width="5.5703125" style="11" bestFit="1" customWidth="1"/>
    <col min="15621" max="15621" width="1.85546875" style="11" bestFit="1" customWidth="1"/>
    <col min="15622" max="15622" width="2.7109375" style="11" bestFit="1" customWidth="1"/>
    <col min="15623" max="15623" width="1.85546875" style="11" bestFit="1" customWidth="1"/>
    <col min="15624" max="15624" width="9.28515625" style="11" bestFit="1" customWidth="1"/>
    <col min="15625" max="15853" width="8.85546875" style="11"/>
    <col min="15854" max="15855" width="4.7109375" style="11" bestFit="1" customWidth="1"/>
    <col min="15856" max="15856" width="1.85546875" style="11" bestFit="1" customWidth="1"/>
    <col min="15857" max="15858" width="2.7109375" style="11" bestFit="1" customWidth="1"/>
    <col min="15859" max="15859" width="1.85546875" style="11" bestFit="1" customWidth="1"/>
    <col min="15860" max="15860" width="4.7109375" style="11" bestFit="1" customWidth="1"/>
    <col min="15861" max="15861" width="5.5703125" style="11" bestFit="1" customWidth="1"/>
    <col min="15862" max="15862" width="9.28515625" style="11" bestFit="1" customWidth="1"/>
    <col min="15863" max="15863" width="8.42578125" style="11" bestFit="1" customWidth="1"/>
    <col min="15864" max="15864" width="4.7109375" style="11" bestFit="1" customWidth="1"/>
    <col min="15865" max="15865" width="0.85546875" style="11" bestFit="1" customWidth="1"/>
    <col min="15866" max="15866" width="3.7109375" style="11" bestFit="1" customWidth="1"/>
    <col min="15867" max="15867" width="0.85546875" style="11" bestFit="1" customWidth="1"/>
    <col min="15868" max="15868" width="2.7109375" style="11" bestFit="1" customWidth="1"/>
    <col min="15869" max="15869" width="0.85546875" style="11" bestFit="1" customWidth="1"/>
    <col min="15870" max="15870" width="3.7109375" style="11" bestFit="1" customWidth="1"/>
    <col min="15871" max="15871" width="0.85546875" style="11" bestFit="1" customWidth="1"/>
    <col min="15872" max="15872" width="2.7109375" style="11" bestFit="1" customWidth="1"/>
    <col min="15873" max="15873" width="1.85546875" style="11" bestFit="1" customWidth="1"/>
    <col min="15874" max="15875" width="0.85546875" style="11" bestFit="1" customWidth="1"/>
    <col min="15876" max="15876" width="5.5703125" style="11" bestFit="1" customWidth="1"/>
    <col min="15877" max="15877" width="1.85546875" style="11" bestFit="1" customWidth="1"/>
    <col min="15878" max="15878" width="2.7109375" style="11" bestFit="1" customWidth="1"/>
    <col min="15879" max="15879" width="1.85546875" style="11" bestFit="1" customWidth="1"/>
    <col min="15880" max="15880" width="9.28515625" style="11" bestFit="1" customWidth="1"/>
    <col min="15881" max="16109" width="8.85546875" style="11"/>
    <col min="16110" max="16111" width="4.7109375" style="11" bestFit="1" customWidth="1"/>
    <col min="16112" max="16112" width="1.85546875" style="11" bestFit="1" customWidth="1"/>
    <col min="16113" max="16114" width="2.7109375" style="11" bestFit="1" customWidth="1"/>
    <col min="16115" max="16115" width="1.85546875" style="11" bestFit="1" customWidth="1"/>
    <col min="16116" max="16116" width="4.7109375" style="11" bestFit="1" customWidth="1"/>
    <col min="16117" max="16117" width="5.5703125" style="11" bestFit="1" customWidth="1"/>
    <col min="16118" max="16118" width="9.28515625" style="11" bestFit="1" customWidth="1"/>
    <col min="16119" max="16119" width="8.42578125" style="11" bestFit="1" customWidth="1"/>
    <col min="16120" max="16120" width="4.7109375" style="11" bestFit="1" customWidth="1"/>
    <col min="16121" max="16121" width="0.85546875" style="11" bestFit="1" customWidth="1"/>
    <col min="16122" max="16122" width="3.7109375" style="11" bestFit="1" customWidth="1"/>
    <col min="16123" max="16123" width="0.85546875" style="11" bestFit="1" customWidth="1"/>
    <col min="16124" max="16124" width="2.7109375" style="11" bestFit="1" customWidth="1"/>
    <col min="16125" max="16125" width="0.85546875" style="11" bestFit="1" customWidth="1"/>
    <col min="16126" max="16126" width="3.7109375" style="11" bestFit="1" customWidth="1"/>
    <col min="16127" max="16127" width="0.85546875" style="11" bestFit="1" customWidth="1"/>
    <col min="16128" max="16128" width="2.7109375" style="11" bestFit="1" customWidth="1"/>
    <col min="16129" max="16129" width="1.85546875" style="11" bestFit="1" customWidth="1"/>
    <col min="16130" max="16131" width="0.85546875" style="11" bestFit="1" customWidth="1"/>
    <col min="16132" max="16132" width="5.5703125" style="11" bestFit="1" customWidth="1"/>
    <col min="16133" max="16133" width="1.85546875" style="11" bestFit="1" customWidth="1"/>
    <col min="16134" max="16134" width="2.7109375" style="11" bestFit="1" customWidth="1"/>
    <col min="16135" max="16135" width="1.85546875" style="11" bestFit="1" customWidth="1"/>
    <col min="16136" max="16136" width="9.28515625" style="11" bestFit="1" customWidth="1"/>
    <col min="16137" max="16364" width="8.85546875" style="11"/>
    <col min="16365" max="16384" width="8.85546875" style="11" customWidth="1"/>
  </cols>
  <sheetData>
    <row r="1" spans="1:27" ht="16.149999999999999" customHeight="1">
      <c r="A1" s="685"/>
      <c r="B1" s="685"/>
      <c r="C1" s="685"/>
      <c r="D1" s="644" t="s">
        <v>26132</v>
      </c>
      <c r="E1" s="644"/>
      <c r="F1" s="644"/>
      <c r="G1" s="644"/>
      <c r="H1" s="644"/>
      <c r="I1" s="644"/>
      <c r="J1" s="644"/>
      <c r="K1" s="644"/>
      <c r="L1" s="644"/>
      <c r="M1" s="644"/>
      <c r="N1" s="644"/>
      <c r="O1" s="644"/>
      <c r="P1" s="644"/>
      <c r="Q1" s="644"/>
      <c r="R1" s="644"/>
      <c r="S1" s="683"/>
      <c r="T1" s="683"/>
      <c r="U1" s="683"/>
      <c r="V1" s="683"/>
      <c r="W1" s="683"/>
      <c r="X1" s="683"/>
      <c r="Y1" s="683"/>
      <c r="Z1" s="683"/>
      <c r="AA1" s="683"/>
    </row>
    <row r="2" spans="1:27" ht="16.149999999999999" customHeight="1">
      <c r="A2" s="685"/>
      <c r="B2" s="679"/>
      <c r="C2" s="685"/>
      <c r="D2" s="644"/>
      <c r="E2" s="644"/>
      <c r="F2" s="644"/>
      <c r="G2" s="644"/>
      <c r="H2" s="644"/>
      <c r="I2" s="644"/>
      <c r="J2" s="644"/>
      <c r="K2" s="644"/>
      <c r="L2" s="644"/>
      <c r="M2" s="644"/>
      <c r="N2" s="644"/>
      <c r="O2" s="644"/>
      <c r="P2" s="644"/>
      <c r="Q2" s="644"/>
      <c r="R2" s="644"/>
      <c r="S2" s="683"/>
      <c r="T2" s="683"/>
      <c r="U2" s="683"/>
      <c r="V2" s="683"/>
      <c r="W2" s="683"/>
      <c r="X2" s="683"/>
      <c r="Y2" s="683"/>
      <c r="Z2" s="683"/>
      <c r="AA2" s="683"/>
    </row>
    <row r="3" spans="1:27" ht="16.149999999999999" customHeight="1">
      <c r="A3" s="679"/>
      <c r="B3" s="679"/>
      <c r="C3" s="679"/>
      <c r="D3" s="686" t="s">
        <v>26133</v>
      </c>
      <c r="E3" s="686"/>
      <c r="F3" s="686"/>
      <c r="G3" s="686"/>
      <c r="H3" s="686"/>
      <c r="I3" s="686"/>
      <c r="J3" s="686"/>
      <c r="K3" s="686"/>
      <c r="L3" s="686"/>
      <c r="M3" s="686"/>
      <c r="N3" s="686"/>
      <c r="O3" s="686"/>
      <c r="P3" s="686"/>
      <c r="Q3" s="686"/>
      <c r="R3" s="686"/>
      <c r="S3" s="687"/>
      <c r="T3" s="687"/>
      <c r="U3" s="687"/>
      <c r="V3" s="687"/>
      <c r="W3" s="687"/>
      <c r="X3" s="687"/>
      <c r="Y3" s="687"/>
      <c r="Z3" s="687"/>
      <c r="AA3" s="687"/>
    </row>
    <row r="4" spans="1:27" ht="15" customHeight="1">
      <c r="A4" s="644"/>
      <c r="B4" s="644"/>
      <c r="C4" s="644"/>
      <c r="D4" s="644"/>
      <c r="E4" s="644"/>
      <c r="F4" s="644"/>
      <c r="G4" s="644"/>
      <c r="H4" s="644"/>
      <c r="I4" s="644"/>
      <c r="J4" s="644"/>
      <c r="K4" s="644"/>
      <c r="L4" s="644"/>
      <c r="M4" s="644"/>
      <c r="N4" s="644"/>
      <c r="O4" s="644"/>
      <c r="P4" s="644"/>
      <c r="Q4" s="644"/>
      <c r="R4" s="644"/>
      <c r="S4" s="644"/>
      <c r="T4" s="644"/>
      <c r="U4" s="644"/>
      <c r="V4" s="644"/>
      <c r="W4" s="644"/>
      <c r="X4" s="644"/>
      <c r="Y4" s="644"/>
      <c r="Z4" s="644"/>
      <c r="AA4" s="644"/>
    </row>
    <row r="5" spans="1:27" ht="15" customHeight="1">
      <c r="A5" s="644" t="s">
        <v>26134</v>
      </c>
      <c r="B5" s="644"/>
      <c r="C5" s="644" t="s">
        <v>26372</v>
      </c>
      <c r="D5" s="644"/>
      <c r="E5" s="644"/>
      <c r="F5" s="644"/>
      <c r="G5" s="644"/>
      <c r="H5" s="644"/>
      <c r="I5" s="644"/>
      <c r="J5" s="644"/>
      <c r="K5" s="644"/>
      <c r="L5" s="644"/>
      <c r="M5" s="644"/>
      <c r="N5" s="644"/>
      <c r="O5" s="644"/>
      <c r="P5" s="644"/>
      <c r="Q5" s="644"/>
      <c r="R5" s="644"/>
      <c r="S5" s="644"/>
      <c r="T5" s="644"/>
      <c r="U5" s="680"/>
      <c r="V5" s="644"/>
      <c r="W5" s="644"/>
      <c r="X5" s="644"/>
      <c r="Y5" s="644"/>
      <c r="Z5" s="644"/>
      <c r="AA5" s="644"/>
    </row>
    <row r="6" spans="1:27" ht="15" customHeight="1">
      <c r="A6" s="644" t="s">
        <v>26135</v>
      </c>
      <c r="B6" s="644"/>
      <c r="C6" s="644" t="s">
        <v>26446</v>
      </c>
      <c r="D6" s="644"/>
      <c r="E6" s="644"/>
      <c r="F6" s="644"/>
      <c r="G6" s="644"/>
      <c r="H6" s="644"/>
      <c r="I6" s="644"/>
      <c r="J6" s="644"/>
      <c r="K6" s="644"/>
      <c r="L6" s="644"/>
      <c r="M6" s="644"/>
      <c r="N6" s="644"/>
      <c r="O6" s="644"/>
      <c r="P6" s="644"/>
      <c r="Q6" s="644"/>
      <c r="R6" s="644"/>
      <c r="S6" s="644"/>
      <c r="T6" s="644"/>
      <c r="U6" s="683"/>
      <c r="V6" s="683"/>
      <c r="W6" s="683"/>
      <c r="X6" s="683"/>
      <c r="Y6" s="683"/>
      <c r="Z6" s="683"/>
      <c r="AA6" s="683"/>
    </row>
    <row r="7" spans="1:27" ht="15" customHeight="1">
      <c r="A7" s="644" t="s">
        <v>26136</v>
      </c>
      <c r="B7" s="644"/>
      <c r="C7" s="644" t="s">
        <v>26447</v>
      </c>
      <c r="D7" s="644"/>
      <c r="E7" s="644"/>
      <c r="F7" s="644"/>
      <c r="G7" s="644"/>
      <c r="H7" s="644"/>
      <c r="I7" s="644"/>
      <c r="J7" s="644"/>
      <c r="K7" s="644"/>
      <c r="L7" s="644"/>
      <c r="M7" s="644"/>
      <c r="N7" s="644"/>
      <c r="O7" s="644"/>
      <c r="P7" s="644"/>
      <c r="Q7" s="644"/>
      <c r="R7" s="644"/>
      <c r="S7" s="644"/>
      <c r="T7" s="644"/>
      <c r="U7" s="680"/>
      <c r="V7" s="644"/>
      <c r="W7" s="644"/>
      <c r="X7" s="644"/>
      <c r="Y7" s="644"/>
      <c r="Z7" s="644"/>
      <c r="AA7" s="644"/>
    </row>
    <row r="8" spans="1:27" ht="15" customHeight="1">
      <c r="A8" s="644" t="s">
        <v>26137</v>
      </c>
      <c r="B8" s="644"/>
      <c r="C8" s="644" t="s">
        <v>26448</v>
      </c>
      <c r="D8" s="644"/>
      <c r="E8" s="644"/>
      <c r="F8" s="644"/>
      <c r="G8" s="644"/>
      <c r="H8" s="644"/>
      <c r="I8" s="644"/>
      <c r="J8" s="644"/>
      <c r="K8" s="644"/>
      <c r="L8" s="644"/>
      <c r="M8" s="644"/>
      <c r="N8" s="644"/>
      <c r="O8" s="644"/>
      <c r="P8" s="644"/>
      <c r="Q8" s="644"/>
      <c r="R8" s="644"/>
      <c r="S8" s="644"/>
      <c r="T8" s="644"/>
      <c r="U8" s="680"/>
      <c r="V8" s="644"/>
      <c r="W8" s="644"/>
      <c r="X8" s="644"/>
      <c r="Y8" s="644"/>
      <c r="Z8" s="644"/>
      <c r="AA8" s="644"/>
    </row>
    <row r="9" spans="1:27" ht="15" customHeight="1">
      <c r="A9" s="644" t="s">
        <v>26138</v>
      </c>
      <c r="B9" s="644"/>
      <c r="C9" s="644" t="s">
        <v>26139</v>
      </c>
      <c r="D9" s="644"/>
      <c r="E9" s="644"/>
      <c r="F9" s="644"/>
      <c r="G9" s="644"/>
      <c r="H9" s="644"/>
      <c r="I9" s="644"/>
      <c r="J9" s="644"/>
      <c r="K9" s="644"/>
      <c r="L9" s="644"/>
      <c r="M9" s="644"/>
      <c r="N9" s="644"/>
      <c r="O9" s="644"/>
      <c r="P9" s="644"/>
      <c r="Q9" s="644"/>
      <c r="R9" s="644"/>
      <c r="S9" s="644"/>
      <c r="T9" s="644"/>
      <c r="U9" s="680"/>
      <c r="V9" s="644"/>
      <c r="W9" s="644"/>
      <c r="X9" s="644"/>
      <c r="Y9" s="644"/>
      <c r="Z9" s="644"/>
      <c r="AA9" s="644"/>
    </row>
    <row r="10" spans="1:27" ht="15" customHeight="1">
      <c r="A10" s="644" t="s">
        <v>26140</v>
      </c>
      <c r="B10" s="644"/>
      <c r="C10" s="644" t="s">
        <v>26141</v>
      </c>
      <c r="D10" s="644"/>
      <c r="E10" s="644"/>
      <c r="F10" s="644"/>
      <c r="G10" s="644"/>
      <c r="H10" s="644"/>
      <c r="I10" s="644"/>
      <c r="J10" s="644"/>
      <c r="K10" s="644"/>
      <c r="L10" s="644"/>
      <c r="M10" s="644"/>
      <c r="N10" s="644"/>
      <c r="O10" s="644"/>
      <c r="P10" s="644"/>
      <c r="Q10" s="644"/>
      <c r="R10" s="644"/>
      <c r="S10" s="644"/>
      <c r="T10" s="644"/>
      <c r="U10" s="680"/>
      <c r="V10" s="644"/>
      <c r="W10" s="644"/>
      <c r="X10" s="644"/>
      <c r="Y10" s="644"/>
      <c r="Z10" s="644"/>
      <c r="AA10" s="644"/>
    </row>
    <row r="11" spans="1:27" ht="15" customHeight="1">
      <c r="A11" s="644" t="s">
        <v>26142</v>
      </c>
      <c r="B11" s="644"/>
      <c r="C11" s="644" t="s">
        <v>26139</v>
      </c>
      <c r="D11" s="644"/>
      <c r="E11" s="644"/>
      <c r="F11" s="644"/>
      <c r="G11" s="644"/>
      <c r="H11" s="644"/>
      <c r="I11" s="644"/>
      <c r="J11" s="644"/>
      <c r="K11" s="644"/>
      <c r="L11" s="644"/>
      <c r="M11" s="644"/>
      <c r="N11" s="644"/>
      <c r="O11" s="644"/>
      <c r="P11" s="644"/>
      <c r="Q11" s="644"/>
      <c r="R11" s="644"/>
      <c r="S11" s="644"/>
      <c r="T11" s="644"/>
      <c r="U11" s="680"/>
      <c r="V11" s="644"/>
      <c r="W11" s="644"/>
      <c r="X11" s="644"/>
      <c r="Y11" s="644"/>
      <c r="Z11" s="644"/>
      <c r="AA11" s="644"/>
    </row>
    <row r="12" spans="1:27" ht="15" customHeight="1">
      <c r="A12" s="644" t="s">
        <v>26143</v>
      </c>
      <c r="B12" s="644"/>
      <c r="C12" s="644" t="s">
        <v>26450</v>
      </c>
      <c r="D12" s="644"/>
      <c r="E12" s="644"/>
      <c r="F12" s="644"/>
      <c r="G12" s="644"/>
      <c r="H12" s="644"/>
      <c r="I12" s="644"/>
      <c r="J12" s="644"/>
      <c r="K12" s="644"/>
      <c r="L12" s="644"/>
      <c r="M12" s="644"/>
      <c r="N12" s="644"/>
      <c r="O12" s="644"/>
      <c r="P12" s="644"/>
      <c r="Q12" s="644"/>
      <c r="R12" s="644"/>
      <c r="S12" s="644"/>
      <c r="T12" s="644"/>
      <c r="U12" s="680"/>
      <c r="V12" s="644"/>
      <c r="W12" s="644"/>
      <c r="X12" s="644"/>
      <c r="Y12" s="644"/>
      <c r="Z12" s="644"/>
      <c r="AA12" s="644"/>
    </row>
    <row r="13" spans="1:27" ht="15" customHeight="1">
      <c r="A13" s="644"/>
      <c r="B13" s="644"/>
      <c r="C13" s="644"/>
      <c r="D13" s="644"/>
      <c r="E13" s="644"/>
      <c r="F13" s="644"/>
      <c r="G13" s="644"/>
      <c r="H13" s="644"/>
      <c r="I13" s="644"/>
      <c r="J13" s="644"/>
      <c r="K13" s="644"/>
      <c r="L13" s="644"/>
      <c r="M13" s="644"/>
      <c r="N13" s="644"/>
      <c r="O13" s="644"/>
      <c r="P13" s="644"/>
      <c r="Q13" s="644"/>
      <c r="R13" s="644"/>
      <c r="S13" s="644"/>
      <c r="T13" s="644"/>
      <c r="U13" s="683"/>
      <c r="V13" s="683"/>
      <c r="W13" s="683"/>
      <c r="X13" s="683"/>
      <c r="Y13" s="683"/>
      <c r="Z13" s="683"/>
      <c r="AA13" s="683"/>
    </row>
    <row r="14" spans="1:27" ht="15" customHeight="1">
      <c r="A14" s="644" t="s">
        <v>26373</v>
      </c>
      <c r="B14" s="644"/>
      <c r="C14" s="644" t="s">
        <v>26439</v>
      </c>
      <c r="D14" s="644"/>
      <c r="E14" s="644"/>
      <c r="F14" s="644"/>
      <c r="G14" s="644"/>
      <c r="H14" s="644"/>
      <c r="I14" s="644"/>
      <c r="J14" s="644"/>
      <c r="K14" s="644"/>
      <c r="L14" s="644"/>
      <c r="M14" s="644"/>
      <c r="N14" s="644"/>
      <c r="O14" s="644"/>
      <c r="P14" s="644"/>
      <c r="Q14" s="644"/>
      <c r="R14" s="644"/>
      <c r="S14" s="644"/>
      <c r="T14" s="644"/>
      <c r="U14" s="680"/>
      <c r="V14" s="644"/>
      <c r="W14" s="644"/>
      <c r="X14" s="644"/>
      <c r="Y14" s="644"/>
      <c r="Z14" s="644"/>
      <c r="AA14" s="644"/>
    </row>
    <row r="15" spans="1:27" ht="16.149999999999999" customHeight="1">
      <c r="A15" s="679"/>
      <c r="B15" s="679"/>
      <c r="C15" s="679"/>
      <c r="D15" s="679"/>
      <c r="E15" s="679"/>
      <c r="F15" s="679"/>
      <c r="G15" s="679"/>
      <c r="H15" s="679"/>
      <c r="I15" s="679"/>
      <c r="J15" s="679"/>
      <c r="K15" s="679"/>
      <c r="L15" s="679"/>
      <c r="M15" s="679"/>
      <c r="N15" s="679"/>
      <c r="O15" s="679"/>
      <c r="P15" s="679"/>
      <c r="Q15" s="679"/>
      <c r="R15" s="679"/>
      <c r="S15" s="679"/>
      <c r="T15" s="679"/>
      <c r="U15" s="679"/>
      <c r="V15" s="679"/>
      <c r="W15" s="679"/>
      <c r="X15" s="679"/>
      <c r="Y15" s="679"/>
      <c r="Z15" s="679"/>
      <c r="AA15" s="679"/>
    </row>
    <row r="16" spans="1:27" ht="16.149999999999999" customHeight="1">
      <c r="A16" s="644"/>
      <c r="B16" s="644"/>
      <c r="C16" s="644"/>
      <c r="D16" s="644"/>
      <c r="E16" s="644"/>
      <c r="F16" s="644"/>
      <c r="G16" s="644"/>
      <c r="H16" s="644"/>
      <c r="I16" s="644"/>
      <c r="J16" s="644"/>
      <c r="K16" s="644"/>
      <c r="L16" s="644"/>
      <c r="M16" s="644"/>
      <c r="N16" s="644"/>
      <c r="O16" s="644"/>
      <c r="P16" s="644"/>
      <c r="Q16" s="644"/>
      <c r="R16" s="644"/>
      <c r="S16" s="644"/>
      <c r="T16" s="644"/>
      <c r="U16" s="644"/>
      <c r="V16" s="644"/>
      <c r="W16" s="644"/>
      <c r="X16" s="644"/>
      <c r="Y16" s="644"/>
      <c r="Z16" s="644"/>
      <c r="AA16" s="644"/>
    </row>
    <row r="17" spans="1:27" ht="16.149999999999999" customHeight="1">
      <c r="A17" s="644"/>
      <c r="B17" s="644"/>
      <c r="C17" s="644"/>
      <c r="D17" s="644"/>
      <c r="E17" s="644"/>
      <c r="F17" s="644"/>
      <c r="G17" s="644"/>
      <c r="H17" s="644"/>
      <c r="I17" s="644"/>
      <c r="J17" s="644"/>
      <c r="K17" s="644"/>
      <c r="L17" s="644"/>
      <c r="M17" s="644"/>
      <c r="N17" s="644"/>
      <c r="O17" s="644"/>
      <c r="P17" s="644"/>
      <c r="Q17" s="644"/>
      <c r="R17" s="644"/>
      <c r="S17" s="644"/>
      <c r="T17" s="644"/>
      <c r="U17" s="644"/>
      <c r="V17" s="644"/>
      <c r="W17" s="644"/>
      <c r="X17" s="644"/>
      <c r="Y17" s="644"/>
      <c r="Z17" s="644"/>
      <c r="AA17" s="644"/>
    </row>
    <row r="18" spans="1:27" ht="24" customHeight="1">
      <c r="A18" s="644"/>
      <c r="B18" s="644"/>
      <c r="C18" s="644"/>
      <c r="D18" s="644"/>
      <c r="E18" s="644"/>
      <c r="F18" s="644"/>
      <c r="G18" s="644"/>
      <c r="H18" s="644"/>
      <c r="I18" s="644"/>
      <c r="J18" s="644"/>
      <c r="K18" s="644"/>
      <c r="L18" s="644"/>
      <c r="M18" s="644"/>
      <c r="N18" s="644"/>
      <c r="O18" s="644"/>
      <c r="P18" s="644"/>
      <c r="Q18" s="644"/>
      <c r="R18" s="644"/>
      <c r="S18" s="644"/>
      <c r="T18" s="644"/>
      <c r="U18" s="644"/>
      <c r="V18" s="644"/>
      <c r="W18" s="644"/>
      <c r="X18" s="644"/>
      <c r="Y18" s="644"/>
      <c r="Z18" s="644"/>
      <c r="AA18" s="644"/>
    </row>
    <row r="19" spans="1:27" ht="25.15" customHeight="1">
      <c r="A19" s="655" t="s">
        <v>26144</v>
      </c>
      <c r="B19" s="656"/>
      <c r="C19" s="657"/>
      <c r="D19" s="655" t="s">
        <v>26104</v>
      </c>
      <c r="E19" s="656"/>
      <c r="F19" s="656"/>
      <c r="G19" s="656"/>
      <c r="H19" s="656"/>
      <c r="I19" s="656"/>
      <c r="J19" s="657"/>
      <c r="K19" s="655" t="s">
        <v>26145</v>
      </c>
      <c r="L19" s="657"/>
      <c r="M19" s="655" t="s">
        <v>26146</v>
      </c>
      <c r="N19" s="656"/>
      <c r="O19" s="657"/>
      <c r="P19" s="658" t="s">
        <v>26147</v>
      </c>
      <c r="Q19" s="659"/>
      <c r="R19" s="659"/>
      <c r="S19" s="659"/>
      <c r="T19" s="659"/>
      <c r="U19" s="660"/>
      <c r="V19" s="658" t="s">
        <v>26148</v>
      </c>
      <c r="W19" s="659"/>
      <c r="X19" s="659"/>
      <c r="Y19" s="660"/>
      <c r="Z19" s="658" t="s">
        <v>26149</v>
      </c>
      <c r="AA19" s="660"/>
    </row>
    <row r="20" spans="1:27" ht="16.899999999999999" customHeight="1">
      <c r="A20" s="667"/>
      <c r="B20" s="668"/>
      <c r="C20" s="669"/>
      <c r="D20" s="667" t="s">
        <v>26374</v>
      </c>
      <c r="E20" s="668"/>
      <c r="F20" s="668"/>
      <c r="G20" s="668"/>
      <c r="H20" s="668"/>
      <c r="I20" s="668"/>
      <c r="J20" s="668"/>
      <c r="K20" s="668"/>
      <c r="L20" s="668"/>
      <c r="M20" s="668"/>
      <c r="N20" s="668"/>
      <c r="O20" s="668"/>
      <c r="P20" s="668"/>
      <c r="Q20" s="668"/>
      <c r="R20" s="668"/>
      <c r="S20" s="668"/>
      <c r="T20" s="668"/>
      <c r="U20" s="668"/>
      <c r="V20" s="668"/>
      <c r="W20" s="668"/>
      <c r="X20" s="668"/>
      <c r="Y20" s="668"/>
      <c r="Z20" s="668"/>
      <c r="AA20" s="669"/>
    </row>
    <row r="21" spans="1:27" ht="16.899999999999999" customHeight="1">
      <c r="A21" s="624">
        <v>42000</v>
      </c>
      <c r="B21" s="625"/>
      <c r="C21" s="626"/>
      <c r="D21" s="627" t="s">
        <v>26375</v>
      </c>
      <c r="E21" s="628"/>
      <c r="F21" s="628"/>
      <c r="G21" s="628"/>
      <c r="H21" s="628"/>
      <c r="I21" s="628"/>
      <c r="J21" s="629"/>
      <c r="K21" s="630">
        <v>0.12920000000000001</v>
      </c>
      <c r="L21" s="631"/>
      <c r="M21" s="632" t="s">
        <v>16121</v>
      </c>
      <c r="N21" s="633"/>
      <c r="O21" s="634"/>
      <c r="P21" s="635">
        <v>1</v>
      </c>
      <c r="Q21" s="636"/>
      <c r="R21" s="636"/>
      <c r="S21" s="636"/>
      <c r="T21" s="636"/>
      <c r="U21" s="637"/>
      <c r="V21" s="635">
        <v>87860.76999999999</v>
      </c>
      <c r="W21" s="636"/>
      <c r="X21" s="636"/>
      <c r="Y21" s="637"/>
      <c r="Z21" s="635">
        <v>87860.77</v>
      </c>
      <c r="AA21" s="637"/>
    </row>
    <row r="22" spans="1:27" ht="16.899999999999999" customHeight="1">
      <c r="A22" s="624">
        <v>42301</v>
      </c>
      <c r="B22" s="625"/>
      <c r="C22" s="626"/>
      <c r="D22" s="627" t="s">
        <v>22510</v>
      </c>
      <c r="E22" s="628"/>
      <c r="F22" s="628"/>
      <c r="G22" s="628"/>
      <c r="H22" s="628"/>
      <c r="I22" s="628"/>
      <c r="J22" s="629"/>
      <c r="K22" s="630">
        <v>0.12920000000000001</v>
      </c>
      <c r="L22" s="631"/>
      <c r="M22" s="632" t="s">
        <v>16121</v>
      </c>
      <c r="N22" s="633"/>
      <c r="O22" s="634"/>
      <c r="P22" s="635">
        <v>1</v>
      </c>
      <c r="Q22" s="636"/>
      <c r="R22" s="636"/>
      <c r="S22" s="636"/>
      <c r="T22" s="636"/>
      <c r="U22" s="637"/>
      <c r="V22" s="635">
        <v>25732.84</v>
      </c>
      <c r="W22" s="636"/>
      <c r="X22" s="636"/>
      <c r="Y22" s="637"/>
      <c r="Z22" s="635">
        <v>25732.84</v>
      </c>
      <c r="AA22" s="637"/>
    </row>
    <row r="23" spans="1:27" ht="16.899999999999999" customHeight="1">
      <c r="A23" s="644"/>
      <c r="B23" s="644"/>
      <c r="C23" s="644"/>
      <c r="D23" s="644"/>
      <c r="E23" s="644"/>
      <c r="F23" s="644"/>
      <c r="G23" s="644"/>
      <c r="H23" s="644"/>
      <c r="I23" s="644"/>
      <c r="J23" s="644"/>
      <c r="K23" s="644"/>
      <c r="L23" s="644"/>
      <c r="M23" s="644"/>
      <c r="N23" s="644"/>
      <c r="O23" s="644"/>
      <c r="P23" s="644"/>
      <c r="Q23" s="644"/>
      <c r="R23" s="644"/>
      <c r="S23" s="644"/>
      <c r="T23" s="644"/>
      <c r="U23" s="644"/>
      <c r="V23" s="644"/>
      <c r="W23" s="644"/>
      <c r="X23" s="644"/>
      <c r="Y23" s="644"/>
      <c r="Z23" s="644"/>
      <c r="AA23" s="644"/>
    </row>
    <row r="24" spans="1:27" ht="16.899999999999999" customHeight="1">
      <c r="A24" s="645" t="s">
        <v>26153</v>
      </c>
      <c r="B24" s="645"/>
      <c r="C24" s="645"/>
      <c r="D24" s="645"/>
      <c r="E24" s="645"/>
      <c r="F24" s="645"/>
      <c r="G24" s="645"/>
      <c r="H24" s="645"/>
      <c r="I24" s="645"/>
      <c r="J24" s="645"/>
      <c r="K24" s="645"/>
      <c r="L24" s="645"/>
      <c r="M24" s="645"/>
      <c r="N24" s="645"/>
      <c r="O24" s="645"/>
      <c r="P24" s="645"/>
      <c r="Q24" s="645"/>
      <c r="R24" s="645"/>
      <c r="S24" s="645"/>
      <c r="T24" s="645"/>
      <c r="U24" s="645"/>
      <c r="V24" s="645"/>
      <c r="W24" s="645"/>
      <c r="X24" s="645"/>
      <c r="Y24" s="646">
        <v>113593.61</v>
      </c>
      <c r="Z24" s="647"/>
      <c r="AA24" s="648"/>
    </row>
    <row r="25" spans="1:27" ht="15" customHeight="1">
      <c r="A25" s="644"/>
      <c r="B25" s="644"/>
      <c r="C25" s="644"/>
      <c r="D25" s="644"/>
      <c r="E25" s="644"/>
      <c r="F25" s="644"/>
      <c r="G25" s="644"/>
      <c r="H25" s="644"/>
      <c r="I25" s="644"/>
      <c r="J25" s="644"/>
      <c r="K25" s="644"/>
      <c r="L25" s="644"/>
      <c r="M25" s="644"/>
      <c r="N25" s="644"/>
      <c r="O25" s="644"/>
      <c r="P25" s="644"/>
      <c r="Q25" s="644"/>
      <c r="R25" s="644"/>
      <c r="S25" s="644"/>
      <c r="T25" s="644"/>
      <c r="U25" s="644"/>
      <c r="V25" s="644"/>
      <c r="W25" s="644"/>
      <c r="X25" s="644"/>
      <c r="Y25" s="644"/>
      <c r="Z25" s="644"/>
      <c r="AA25" s="644"/>
    </row>
    <row r="26" spans="1:27" ht="15" customHeight="1">
      <c r="A26" s="644"/>
      <c r="B26" s="644"/>
      <c r="C26" s="644"/>
      <c r="D26" s="644"/>
      <c r="E26" s="644"/>
      <c r="F26" s="644"/>
      <c r="G26" s="644"/>
      <c r="H26" s="644"/>
      <c r="I26" s="644"/>
      <c r="J26" s="644"/>
      <c r="K26" s="644"/>
      <c r="L26" s="644"/>
      <c r="M26" s="644"/>
      <c r="N26" s="644"/>
      <c r="O26" s="644"/>
      <c r="P26" s="644"/>
      <c r="Q26" s="644"/>
      <c r="R26" s="644"/>
      <c r="S26" s="644"/>
      <c r="T26" s="644"/>
      <c r="U26" s="644"/>
      <c r="V26" s="644"/>
      <c r="W26" s="644"/>
      <c r="X26" s="644"/>
      <c r="Y26" s="644"/>
      <c r="Z26" s="644"/>
      <c r="AA26" s="644"/>
    </row>
    <row r="27" spans="1:27" ht="30" customHeight="1">
      <c r="A27" s="655" t="s">
        <v>26144</v>
      </c>
      <c r="B27" s="656"/>
      <c r="C27" s="657"/>
      <c r="D27" s="655" t="s">
        <v>26104</v>
      </c>
      <c r="E27" s="656"/>
      <c r="F27" s="656"/>
      <c r="G27" s="656"/>
      <c r="H27" s="656"/>
      <c r="I27" s="656"/>
      <c r="J27" s="657"/>
      <c r="K27" s="655" t="s">
        <v>26145</v>
      </c>
      <c r="L27" s="657"/>
      <c r="M27" s="655" t="s">
        <v>26146</v>
      </c>
      <c r="N27" s="656"/>
      <c r="O27" s="657"/>
      <c r="P27" s="658" t="s">
        <v>26147</v>
      </c>
      <c r="Q27" s="659"/>
      <c r="R27" s="659"/>
      <c r="S27" s="659"/>
      <c r="T27" s="659"/>
      <c r="U27" s="660"/>
      <c r="V27" s="658" t="s">
        <v>26148</v>
      </c>
      <c r="W27" s="659"/>
      <c r="X27" s="659"/>
      <c r="Y27" s="660"/>
      <c r="Z27" s="658" t="s">
        <v>26149</v>
      </c>
      <c r="AA27" s="660"/>
    </row>
    <row r="28" spans="1:27" ht="16.899999999999999" customHeight="1">
      <c r="A28" s="667"/>
      <c r="B28" s="668"/>
      <c r="C28" s="669"/>
      <c r="D28" s="667" t="s">
        <v>26376</v>
      </c>
      <c r="E28" s="668"/>
      <c r="F28" s="668"/>
      <c r="G28" s="668"/>
      <c r="H28" s="668"/>
      <c r="I28" s="668"/>
      <c r="J28" s="668"/>
      <c r="K28" s="668"/>
      <c r="L28" s="668"/>
      <c r="M28" s="668"/>
      <c r="N28" s="668"/>
      <c r="O28" s="668"/>
      <c r="P28" s="668"/>
      <c r="Q28" s="668"/>
      <c r="R28" s="668"/>
      <c r="S28" s="668"/>
      <c r="T28" s="668"/>
      <c r="U28" s="668"/>
      <c r="V28" s="668"/>
      <c r="W28" s="668"/>
      <c r="X28" s="668"/>
      <c r="Y28" s="668"/>
      <c r="Z28" s="668"/>
      <c r="AA28" s="669"/>
    </row>
    <row r="29" spans="1:27" ht="24.6" customHeight="1">
      <c r="A29" s="624">
        <v>40001</v>
      </c>
      <c r="B29" s="625"/>
      <c r="C29" s="626"/>
      <c r="D29" s="627" t="s">
        <v>26984</v>
      </c>
      <c r="E29" s="628"/>
      <c r="F29" s="628"/>
      <c r="G29" s="628"/>
      <c r="H29" s="628"/>
      <c r="I29" s="628"/>
      <c r="J29" s="629"/>
      <c r="K29" s="630">
        <v>0.12920000000000001</v>
      </c>
      <c r="L29" s="631"/>
      <c r="M29" s="632" t="s">
        <v>149</v>
      </c>
      <c r="N29" s="633"/>
      <c r="O29" s="634"/>
      <c r="P29" s="635">
        <v>259.40800000000002</v>
      </c>
      <c r="Q29" s="636"/>
      <c r="R29" s="636"/>
      <c r="S29" s="636"/>
      <c r="T29" s="636"/>
      <c r="U29" s="637"/>
      <c r="V29" s="635">
        <v>0.55000000000000004</v>
      </c>
      <c r="W29" s="636"/>
      <c r="X29" s="636"/>
      <c r="Y29" s="637"/>
      <c r="Z29" s="635">
        <v>142.66999999999999</v>
      </c>
      <c r="AA29" s="637"/>
    </row>
    <row r="30" spans="1:27" ht="16.899999999999999" customHeight="1">
      <c r="A30" s="624">
        <v>40305</v>
      </c>
      <c r="B30" s="625"/>
      <c r="C30" s="626"/>
      <c r="D30" s="627" t="s">
        <v>16245</v>
      </c>
      <c r="E30" s="628"/>
      <c r="F30" s="628"/>
      <c r="G30" s="628"/>
      <c r="H30" s="628"/>
      <c r="I30" s="628"/>
      <c r="J30" s="629"/>
      <c r="K30" s="630">
        <v>0.12920000000000001</v>
      </c>
      <c r="L30" s="631"/>
      <c r="M30" s="632" t="s">
        <v>149</v>
      </c>
      <c r="N30" s="633"/>
      <c r="O30" s="634"/>
      <c r="P30" s="635">
        <v>259.40800000000002</v>
      </c>
      <c r="Q30" s="636"/>
      <c r="R30" s="636"/>
      <c r="S30" s="636"/>
      <c r="T30" s="636"/>
      <c r="U30" s="637"/>
      <c r="V30" s="635">
        <v>0.41</v>
      </c>
      <c r="W30" s="636"/>
      <c r="X30" s="636"/>
      <c r="Y30" s="637"/>
      <c r="Z30" s="635">
        <v>106.35</v>
      </c>
      <c r="AA30" s="637"/>
    </row>
    <row r="31" spans="1:27" ht="16.899999999999999" customHeight="1">
      <c r="A31" s="624">
        <v>44100</v>
      </c>
      <c r="B31" s="625"/>
      <c r="C31" s="626"/>
      <c r="D31" s="627" t="s">
        <v>22545</v>
      </c>
      <c r="E31" s="628"/>
      <c r="F31" s="628"/>
      <c r="G31" s="628"/>
      <c r="H31" s="628"/>
      <c r="I31" s="628"/>
      <c r="J31" s="629"/>
      <c r="K31" s="630">
        <v>0.12920000000000001</v>
      </c>
      <c r="L31" s="631"/>
      <c r="M31" s="632" t="s">
        <v>34</v>
      </c>
      <c r="N31" s="633"/>
      <c r="O31" s="634"/>
      <c r="P31" s="635">
        <v>155.64500000000001</v>
      </c>
      <c r="Q31" s="636"/>
      <c r="R31" s="636"/>
      <c r="S31" s="636"/>
      <c r="T31" s="636"/>
      <c r="U31" s="637"/>
      <c r="V31" s="635">
        <v>7.53</v>
      </c>
      <c r="W31" s="636"/>
      <c r="X31" s="636"/>
      <c r="Y31" s="637"/>
      <c r="Z31" s="635">
        <v>1172</v>
      </c>
      <c r="AA31" s="637"/>
    </row>
    <row r="32" spans="1:27" ht="16.899999999999999" customHeight="1">
      <c r="A32" s="624">
        <v>44102</v>
      </c>
      <c r="B32" s="625"/>
      <c r="C32" s="626"/>
      <c r="D32" s="627" t="s">
        <v>22546</v>
      </c>
      <c r="E32" s="628"/>
      <c r="F32" s="628"/>
      <c r="G32" s="628"/>
      <c r="H32" s="628"/>
      <c r="I32" s="628"/>
      <c r="J32" s="629"/>
      <c r="K32" s="630">
        <v>0.12920000000000001</v>
      </c>
      <c r="L32" s="631"/>
      <c r="M32" s="632" t="s">
        <v>26365</v>
      </c>
      <c r="N32" s="633"/>
      <c r="O32" s="634"/>
      <c r="P32" s="635">
        <v>1229.595</v>
      </c>
      <c r="Q32" s="636"/>
      <c r="R32" s="636"/>
      <c r="S32" s="636"/>
      <c r="T32" s="636"/>
      <c r="U32" s="637"/>
      <c r="V32" s="635">
        <v>2.81</v>
      </c>
      <c r="W32" s="636"/>
      <c r="X32" s="636"/>
      <c r="Y32" s="637"/>
      <c r="Z32" s="635">
        <v>3455.16</v>
      </c>
      <c r="AA32" s="637"/>
    </row>
    <row r="33" spans="1:27" ht="16.899999999999999" customHeight="1">
      <c r="A33" s="624">
        <v>44151</v>
      </c>
      <c r="B33" s="625"/>
      <c r="C33" s="626"/>
      <c r="D33" s="627" t="s">
        <v>22548</v>
      </c>
      <c r="E33" s="628"/>
      <c r="F33" s="628"/>
      <c r="G33" s="628"/>
      <c r="H33" s="628"/>
      <c r="I33" s="628"/>
      <c r="J33" s="629"/>
      <c r="K33" s="630">
        <v>0.12920000000000001</v>
      </c>
      <c r="L33" s="631"/>
      <c r="M33" s="632" t="s">
        <v>34</v>
      </c>
      <c r="N33" s="633"/>
      <c r="O33" s="634"/>
      <c r="P33" s="635">
        <v>124.51600000000001</v>
      </c>
      <c r="Q33" s="636"/>
      <c r="R33" s="636"/>
      <c r="S33" s="636"/>
      <c r="T33" s="636"/>
      <c r="U33" s="637"/>
      <c r="V33" s="635">
        <v>66.03</v>
      </c>
      <c r="W33" s="636"/>
      <c r="X33" s="636"/>
      <c r="Y33" s="637"/>
      <c r="Z33" s="635">
        <v>8221.7900000000009</v>
      </c>
      <c r="AA33" s="637"/>
    </row>
    <row r="34" spans="1:27" ht="16.899999999999999" customHeight="1">
      <c r="A34" s="624">
        <v>44201</v>
      </c>
      <c r="B34" s="625"/>
      <c r="C34" s="626"/>
      <c r="D34" s="627" t="s">
        <v>22550</v>
      </c>
      <c r="E34" s="628"/>
      <c r="F34" s="628"/>
      <c r="G34" s="628"/>
      <c r="H34" s="628"/>
      <c r="I34" s="628"/>
      <c r="J34" s="629"/>
      <c r="K34" s="630">
        <v>0.12920000000000001</v>
      </c>
      <c r="L34" s="631"/>
      <c r="M34" s="632" t="s">
        <v>149</v>
      </c>
      <c r="N34" s="633"/>
      <c r="O34" s="634"/>
      <c r="P34" s="635">
        <v>80935.712</v>
      </c>
      <c r="Q34" s="636"/>
      <c r="R34" s="636"/>
      <c r="S34" s="636"/>
      <c r="T34" s="636"/>
      <c r="U34" s="637"/>
      <c r="V34" s="635">
        <v>0.42</v>
      </c>
      <c r="W34" s="636"/>
      <c r="X34" s="636"/>
      <c r="Y34" s="637"/>
      <c r="Z34" s="635">
        <v>33992.99</v>
      </c>
      <c r="AA34" s="637"/>
    </row>
    <row r="35" spans="1:27" ht="16.899999999999999" customHeight="1">
      <c r="A35" s="624">
        <v>40425</v>
      </c>
      <c r="B35" s="625"/>
      <c r="C35" s="626"/>
      <c r="D35" s="627" t="s">
        <v>22333</v>
      </c>
      <c r="E35" s="628"/>
      <c r="F35" s="628"/>
      <c r="G35" s="628"/>
      <c r="H35" s="628"/>
      <c r="I35" s="628"/>
      <c r="J35" s="629"/>
      <c r="K35" s="630">
        <v>0.12920000000000001</v>
      </c>
      <c r="L35" s="631"/>
      <c r="M35" s="632" t="s">
        <v>34</v>
      </c>
      <c r="N35" s="633"/>
      <c r="O35" s="634"/>
      <c r="P35" s="635">
        <v>249.03200000000001</v>
      </c>
      <c r="Q35" s="636"/>
      <c r="R35" s="636"/>
      <c r="S35" s="636"/>
      <c r="T35" s="636"/>
      <c r="U35" s="637"/>
      <c r="V35" s="635">
        <v>9.4600000000000009</v>
      </c>
      <c r="W35" s="636"/>
      <c r="X35" s="636"/>
      <c r="Y35" s="637"/>
      <c r="Z35" s="635">
        <v>2355.84</v>
      </c>
      <c r="AA35" s="637"/>
    </row>
    <row r="36" spans="1:27" ht="16.899999999999999" customHeight="1">
      <c r="A36" s="624">
        <v>40430</v>
      </c>
      <c r="B36" s="625"/>
      <c r="C36" s="626"/>
      <c r="D36" s="627" t="s">
        <v>16217</v>
      </c>
      <c r="E36" s="628"/>
      <c r="F36" s="628"/>
      <c r="G36" s="628"/>
      <c r="H36" s="628"/>
      <c r="I36" s="628"/>
      <c r="J36" s="629"/>
      <c r="K36" s="630">
        <v>0.12920000000000001</v>
      </c>
      <c r="L36" s="631"/>
      <c r="M36" s="632" t="s">
        <v>26365</v>
      </c>
      <c r="N36" s="633"/>
      <c r="O36" s="634"/>
      <c r="P36" s="635">
        <v>1842.836</v>
      </c>
      <c r="Q36" s="636"/>
      <c r="R36" s="636"/>
      <c r="S36" s="636"/>
      <c r="T36" s="636"/>
      <c r="U36" s="637"/>
      <c r="V36" s="635">
        <v>2.89</v>
      </c>
      <c r="W36" s="636"/>
      <c r="X36" s="636"/>
      <c r="Y36" s="637"/>
      <c r="Z36" s="635">
        <v>5325.79</v>
      </c>
      <c r="AA36" s="637"/>
    </row>
    <row r="37" spans="1:27" ht="16.899999999999999" customHeight="1">
      <c r="A37" s="624">
        <v>44300</v>
      </c>
      <c r="B37" s="625"/>
      <c r="C37" s="626"/>
      <c r="D37" s="627" t="s">
        <v>22561</v>
      </c>
      <c r="E37" s="628"/>
      <c r="F37" s="628"/>
      <c r="G37" s="628"/>
      <c r="H37" s="628"/>
      <c r="I37" s="628"/>
      <c r="J37" s="629"/>
      <c r="K37" s="630">
        <v>0.12920000000000001</v>
      </c>
      <c r="L37" s="631"/>
      <c r="M37" s="632" t="s">
        <v>22334</v>
      </c>
      <c r="N37" s="633"/>
      <c r="O37" s="634"/>
      <c r="P37" s="635">
        <v>124.434</v>
      </c>
      <c r="Q37" s="636"/>
      <c r="R37" s="636"/>
      <c r="S37" s="636"/>
      <c r="T37" s="636"/>
      <c r="U37" s="637"/>
      <c r="V37" s="635">
        <v>3.3000000000000003</v>
      </c>
      <c r="W37" s="636"/>
      <c r="X37" s="636"/>
      <c r="Y37" s="637"/>
      <c r="Z37" s="635">
        <v>410.63</v>
      </c>
      <c r="AA37" s="637"/>
    </row>
    <row r="38" spans="1:27" ht="16.899999999999999" customHeight="1">
      <c r="A38" s="624">
        <v>44200</v>
      </c>
      <c r="B38" s="625"/>
      <c r="C38" s="626"/>
      <c r="D38" s="627" t="s">
        <v>22549</v>
      </c>
      <c r="E38" s="628"/>
      <c r="F38" s="628"/>
      <c r="G38" s="628"/>
      <c r="H38" s="628"/>
      <c r="I38" s="628"/>
      <c r="J38" s="629"/>
      <c r="K38" s="630">
        <v>0.12920000000000001</v>
      </c>
      <c r="L38" s="631"/>
      <c r="M38" s="632" t="s">
        <v>149</v>
      </c>
      <c r="N38" s="633"/>
      <c r="O38" s="634"/>
      <c r="P38" s="635">
        <v>778.22799999999995</v>
      </c>
      <c r="Q38" s="636"/>
      <c r="R38" s="636"/>
      <c r="S38" s="636"/>
      <c r="T38" s="636"/>
      <c r="U38" s="637"/>
      <c r="V38" s="635">
        <v>0.53</v>
      </c>
      <c r="W38" s="636"/>
      <c r="X38" s="636"/>
      <c r="Y38" s="637"/>
      <c r="Z38" s="635">
        <v>412.46</v>
      </c>
      <c r="AA38" s="637"/>
    </row>
    <row r="39" spans="1:27" ht="24.6" customHeight="1">
      <c r="A39" s="624">
        <v>1518</v>
      </c>
      <c r="B39" s="625"/>
      <c r="C39" s="626"/>
      <c r="D39" s="627" t="s">
        <v>26434</v>
      </c>
      <c r="E39" s="628"/>
      <c r="F39" s="628"/>
      <c r="G39" s="628"/>
      <c r="H39" s="628"/>
      <c r="I39" s="628"/>
      <c r="J39" s="629"/>
      <c r="K39" s="630">
        <v>0.11650000000000001</v>
      </c>
      <c r="L39" s="631"/>
      <c r="M39" s="632" t="s">
        <v>4175</v>
      </c>
      <c r="N39" s="633"/>
      <c r="O39" s="634"/>
      <c r="P39" s="635">
        <v>4968.2060000000001</v>
      </c>
      <c r="Q39" s="636"/>
      <c r="R39" s="636"/>
      <c r="S39" s="636"/>
      <c r="T39" s="636"/>
      <c r="U39" s="637"/>
      <c r="V39" s="635">
        <v>446.6</v>
      </c>
      <c r="W39" s="636"/>
      <c r="X39" s="636"/>
      <c r="Y39" s="637"/>
      <c r="Z39" s="635">
        <v>2218800.79</v>
      </c>
      <c r="AA39" s="637"/>
    </row>
    <row r="40" spans="1:27" ht="16.899999999999999" customHeight="1">
      <c r="A40" s="624" t="s">
        <v>26432</v>
      </c>
      <c r="B40" s="625"/>
      <c r="C40" s="626"/>
      <c r="D40" s="627" t="s">
        <v>26433</v>
      </c>
      <c r="E40" s="628"/>
      <c r="F40" s="628"/>
      <c r="G40" s="628"/>
      <c r="H40" s="628"/>
      <c r="I40" s="628"/>
      <c r="J40" s="629"/>
      <c r="K40" s="630">
        <v>0.12920000000000001</v>
      </c>
      <c r="L40" s="631"/>
      <c r="M40" s="632" t="s">
        <v>34</v>
      </c>
      <c r="N40" s="633"/>
      <c r="O40" s="634"/>
      <c r="P40" s="635">
        <v>2070.0859999999998</v>
      </c>
      <c r="Q40" s="636"/>
      <c r="R40" s="636"/>
      <c r="S40" s="636"/>
      <c r="T40" s="636"/>
      <c r="U40" s="637"/>
      <c r="V40" s="635">
        <v>39.03</v>
      </c>
      <c r="W40" s="636"/>
      <c r="X40" s="636"/>
      <c r="Y40" s="637"/>
      <c r="Z40" s="635">
        <v>80795.45</v>
      </c>
      <c r="AA40" s="637"/>
    </row>
    <row r="41" spans="1:27" ht="16.899999999999999" customHeight="1">
      <c r="A41" s="624">
        <v>44303</v>
      </c>
      <c r="B41" s="625"/>
      <c r="C41" s="626"/>
      <c r="D41" s="627" t="s">
        <v>22564</v>
      </c>
      <c r="E41" s="628"/>
      <c r="F41" s="628"/>
      <c r="G41" s="628"/>
      <c r="H41" s="628"/>
      <c r="I41" s="628"/>
      <c r="J41" s="629"/>
      <c r="K41" s="630">
        <v>0.12920000000000001</v>
      </c>
      <c r="L41" s="631"/>
      <c r="M41" s="632" t="s">
        <v>22334</v>
      </c>
      <c r="N41" s="633"/>
      <c r="O41" s="634"/>
      <c r="P41" s="635">
        <v>170.33699999999999</v>
      </c>
      <c r="Q41" s="636"/>
      <c r="R41" s="636"/>
      <c r="S41" s="636"/>
      <c r="T41" s="636"/>
      <c r="U41" s="637"/>
      <c r="V41" s="635">
        <v>2.41</v>
      </c>
      <c r="W41" s="636"/>
      <c r="X41" s="636"/>
      <c r="Y41" s="637"/>
      <c r="Z41" s="635">
        <v>410.51</v>
      </c>
      <c r="AA41" s="637"/>
    </row>
    <row r="42" spans="1:27" ht="16.899999999999999" customHeight="1">
      <c r="A42" s="624">
        <v>40450</v>
      </c>
      <c r="B42" s="625"/>
      <c r="C42" s="626"/>
      <c r="D42" s="627" t="s">
        <v>16163</v>
      </c>
      <c r="E42" s="628"/>
      <c r="F42" s="628"/>
      <c r="G42" s="628"/>
      <c r="H42" s="628"/>
      <c r="I42" s="628"/>
      <c r="J42" s="629"/>
      <c r="K42" s="630">
        <v>0.12920000000000001</v>
      </c>
      <c r="L42" s="631"/>
      <c r="M42" s="632" t="s">
        <v>22334</v>
      </c>
      <c r="N42" s="633"/>
      <c r="O42" s="634"/>
      <c r="P42" s="635">
        <v>14.941000000000001</v>
      </c>
      <c r="Q42" s="636"/>
      <c r="R42" s="636"/>
      <c r="S42" s="636"/>
      <c r="T42" s="636"/>
      <c r="U42" s="637"/>
      <c r="V42" s="635">
        <v>0.76</v>
      </c>
      <c r="W42" s="636"/>
      <c r="X42" s="636"/>
      <c r="Y42" s="637"/>
      <c r="Z42" s="635">
        <v>11.35</v>
      </c>
      <c r="AA42" s="637"/>
    </row>
    <row r="43" spans="1:27" ht="16.899999999999999" customHeight="1">
      <c r="A43" s="624">
        <v>40460</v>
      </c>
      <c r="B43" s="625"/>
      <c r="C43" s="626"/>
      <c r="D43" s="627" t="s">
        <v>22339</v>
      </c>
      <c r="E43" s="628"/>
      <c r="F43" s="628"/>
      <c r="G43" s="628"/>
      <c r="H43" s="628"/>
      <c r="I43" s="628"/>
      <c r="J43" s="629"/>
      <c r="K43" s="630">
        <v>0.12920000000000001</v>
      </c>
      <c r="L43" s="631"/>
      <c r="M43" s="632" t="s">
        <v>22334</v>
      </c>
      <c r="N43" s="633"/>
      <c r="O43" s="634"/>
      <c r="P43" s="635">
        <v>536566.24800000002</v>
      </c>
      <c r="Q43" s="636"/>
      <c r="R43" s="636"/>
      <c r="S43" s="636"/>
      <c r="T43" s="636"/>
      <c r="U43" s="637"/>
      <c r="V43" s="635">
        <v>0.82</v>
      </c>
      <c r="W43" s="636"/>
      <c r="X43" s="636"/>
      <c r="Y43" s="637"/>
      <c r="Z43" s="635">
        <v>439984.32</v>
      </c>
      <c r="AA43" s="637"/>
    </row>
    <row r="44" spans="1:27" ht="16.899999999999999" customHeight="1">
      <c r="A44" s="624">
        <v>40510</v>
      </c>
      <c r="B44" s="625"/>
      <c r="C44" s="626"/>
      <c r="D44" s="627" t="s">
        <v>16153</v>
      </c>
      <c r="E44" s="628"/>
      <c r="F44" s="628"/>
      <c r="G44" s="628"/>
      <c r="H44" s="628"/>
      <c r="I44" s="628"/>
      <c r="J44" s="629"/>
      <c r="K44" s="630">
        <v>0.11650000000000001</v>
      </c>
      <c r="L44" s="631"/>
      <c r="M44" s="632" t="s">
        <v>4175</v>
      </c>
      <c r="N44" s="633"/>
      <c r="O44" s="634"/>
      <c r="P44" s="635">
        <v>40.466999999999999</v>
      </c>
      <c r="Q44" s="636"/>
      <c r="R44" s="636"/>
      <c r="S44" s="636"/>
      <c r="T44" s="636"/>
      <c r="U44" s="637"/>
      <c r="V44" s="635">
        <v>3688.91</v>
      </c>
      <c r="W44" s="636"/>
      <c r="X44" s="636"/>
      <c r="Y44" s="637"/>
      <c r="Z44" s="635">
        <v>149279.12</v>
      </c>
      <c r="AA44" s="637"/>
    </row>
    <row r="45" spans="1:27" ht="16.899999999999999" customHeight="1">
      <c r="A45" s="624">
        <v>40485</v>
      </c>
      <c r="B45" s="625"/>
      <c r="C45" s="626"/>
      <c r="D45" s="627" t="s">
        <v>16149</v>
      </c>
      <c r="E45" s="628"/>
      <c r="F45" s="628"/>
      <c r="G45" s="628"/>
      <c r="H45" s="628"/>
      <c r="I45" s="628"/>
      <c r="J45" s="629"/>
      <c r="K45" s="630">
        <v>0.11650000000000001</v>
      </c>
      <c r="L45" s="631"/>
      <c r="M45" s="632" t="s">
        <v>4175</v>
      </c>
      <c r="N45" s="633"/>
      <c r="O45" s="634"/>
      <c r="P45" s="635">
        <v>1.0109999999999999</v>
      </c>
      <c r="Q45" s="636"/>
      <c r="R45" s="636"/>
      <c r="S45" s="636"/>
      <c r="T45" s="636"/>
      <c r="U45" s="637"/>
      <c r="V45" s="635">
        <v>3170.86</v>
      </c>
      <c r="W45" s="636"/>
      <c r="X45" s="636"/>
      <c r="Y45" s="637"/>
      <c r="Z45" s="635">
        <v>3205.73</v>
      </c>
      <c r="AA45" s="637"/>
    </row>
    <row r="46" spans="1:27" ht="16.899999999999999" customHeight="1">
      <c r="A46" s="624">
        <v>40530</v>
      </c>
      <c r="B46" s="625"/>
      <c r="C46" s="626"/>
      <c r="D46" s="627" t="s">
        <v>16215</v>
      </c>
      <c r="E46" s="628"/>
      <c r="F46" s="628"/>
      <c r="G46" s="628"/>
      <c r="H46" s="628"/>
      <c r="I46" s="628"/>
      <c r="J46" s="629"/>
      <c r="K46" s="630">
        <v>0.12920000000000001</v>
      </c>
      <c r="L46" s="631"/>
      <c r="M46" s="632" t="s">
        <v>22334</v>
      </c>
      <c r="N46" s="633"/>
      <c r="O46" s="634"/>
      <c r="P46" s="635">
        <v>9000.7260000000006</v>
      </c>
      <c r="Q46" s="636"/>
      <c r="R46" s="636"/>
      <c r="S46" s="636"/>
      <c r="T46" s="636"/>
      <c r="U46" s="637"/>
      <c r="V46" s="635">
        <v>1.98</v>
      </c>
      <c r="W46" s="636"/>
      <c r="X46" s="636"/>
      <c r="Y46" s="637"/>
      <c r="Z46" s="635">
        <v>17821.43</v>
      </c>
      <c r="AA46" s="637"/>
    </row>
    <row r="47" spans="1:27" ht="16.899999999999999" customHeight="1">
      <c r="A47" s="644"/>
      <c r="B47" s="644"/>
      <c r="C47" s="644"/>
      <c r="D47" s="644"/>
      <c r="E47" s="644"/>
      <c r="F47" s="644"/>
      <c r="G47" s="644"/>
      <c r="H47" s="644"/>
      <c r="I47" s="644"/>
      <c r="J47" s="644"/>
      <c r="K47" s="644"/>
      <c r="L47" s="644"/>
      <c r="M47" s="644"/>
      <c r="N47" s="644"/>
      <c r="O47" s="644"/>
      <c r="P47" s="644"/>
      <c r="Q47" s="644"/>
      <c r="R47" s="644"/>
      <c r="S47" s="644"/>
      <c r="T47" s="644"/>
      <c r="U47" s="644"/>
      <c r="V47" s="644"/>
      <c r="W47" s="644"/>
      <c r="X47" s="644"/>
      <c r="Y47" s="644"/>
      <c r="Z47" s="644"/>
      <c r="AA47" s="644"/>
    </row>
    <row r="48" spans="1:27" ht="16.899999999999999" customHeight="1">
      <c r="A48" s="645" t="s">
        <v>26153</v>
      </c>
      <c r="B48" s="645"/>
      <c r="C48" s="645"/>
      <c r="D48" s="645"/>
      <c r="E48" s="645"/>
      <c r="F48" s="645"/>
      <c r="G48" s="645"/>
      <c r="H48" s="645"/>
      <c r="I48" s="645"/>
      <c r="J48" s="645"/>
      <c r="K48" s="645"/>
      <c r="L48" s="645"/>
      <c r="M48" s="645"/>
      <c r="N48" s="645"/>
      <c r="O48" s="645"/>
      <c r="P48" s="645"/>
      <c r="Q48" s="645"/>
      <c r="R48" s="645"/>
      <c r="S48" s="645"/>
      <c r="T48" s="645"/>
      <c r="U48" s="645"/>
      <c r="V48" s="645"/>
      <c r="W48" s="645"/>
      <c r="X48" s="645"/>
      <c r="Y48" s="646">
        <v>2965904.3800000004</v>
      </c>
      <c r="Z48" s="647"/>
      <c r="AA48" s="648"/>
    </row>
    <row r="49" spans="1:27" ht="15" customHeight="1">
      <c r="A49" s="644"/>
      <c r="B49" s="644"/>
      <c r="C49" s="644"/>
      <c r="D49" s="644"/>
      <c r="E49" s="644"/>
      <c r="F49" s="644"/>
      <c r="G49" s="644"/>
      <c r="H49" s="644"/>
      <c r="I49" s="644"/>
      <c r="J49" s="644"/>
      <c r="K49" s="644"/>
      <c r="L49" s="644"/>
      <c r="M49" s="644"/>
      <c r="N49" s="644"/>
      <c r="O49" s="644"/>
      <c r="P49" s="644"/>
      <c r="Q49" s="644"/>
      <c r="R49" s="644"/>
      <c r="S49" s="644"/>
      <c r="T49" s="644"/>
      <c r="U49" s="644"/>
      <c r="V49" s="644"/>
      <c r="W49" s="644"/>
      <c r="X49" s="644"/>
      <c r="Y49" s="644"/>
      <c r="Z49" s="644"/>
      <c r="AA49" s="644"/>
    </row>
    <row r="50" spans="1:27" ht="15" customHeight="1">
      <c r="A50" s="644"/>
      <c r="B50" s="644"/>
      <c r="C50" s="644"/>
      <c r="D50" s="644"/>
      <c r="E50" s="644"/>
      <c r="F50" s="644"/>
      <c r="G50" s="644"/>
      <c r="H50" s="644"/>
      <c r="I50" s="644"/>
      <c r="J50" s="644"/>
      <c r="K50" s="644"/>
      <c r="L50" s="644"/>
      <c r="M50" s="644"/>
      <c r="N50" s="644"/>
      <c r="O50" s="644"/>
      <c r="P50" s="644"/>
      <c r="Q50" s="644"/>
      <c r="R50" s="644"/>
      <c r="S50" s="644"/>
      <c r="T50" s="644"/>
      <c r="U50" s="644"/>
      <c r="V50" s="644"/>
      <c r="W50" s="644"/>
      <c r="X50" s="644"/>
      <c r="Y50" s="644"/>
      <c r="Z50" s="644"/>
      <c r="AA50" s="644"/>
    </row>
    <row r="51" spans="1:27" ht="27" customHeight="1">
      <c r="A51" s="655" t="s">
        <v>26144</v>
      </c>
      <c r="B51" s="656"/>
      <c r="C51" s="657"/>
      <c r="D51" s="655" t="s">
        <v>26104</v>
      </c>
      <c r="E51" s="656"/>
      <c r="F51" s="656"/>
      <c r="G51" s="656"/>
      <c r="H51" s="656"/>
      <c r="I51" s="656"/>
      <c r="J51" s="657"/>
      <c r="K51" s="655" t="s">
        <v>26145</v>
      </c>
      <c r="L51" s="657"/>
      <c r="M51" s="655" t="s">
        <v>26146</v>
      </c>
      <c r="N51" s="656"/>
      <c r="O51" s="657"/>
      <c r="P51" s="658" t="s">
        <v>26147</v>
      </c>
      <c r="Q51" s="659"/>
      <c r="R51" s="659"/>
      <c r="S51" s="659"/>
      <c r="T51" s="659"/>
      <c r="U51" s="660"/>
      <c r="V51" s="658" t="s">
        <v>26148</v>
      </c>
      <c r="W51" s="659"/>
      <c r="X51" s="659"/>
      <c r="Y51" s="660"/>
      <c r="Z51" s="658" t="s">
        <v>26149</v>
      </c>
      <c r="AA51" s="660"/>
    </row>
    <row r="52" spans="1:27" ht="16.899999999999999" customHeight="1">
      <c r="A52" s="667"/>
      <c r="B52" s="668"/>
      <c r="C52" s="669"/>
      <c r="D52" s="667" t="s">
        <v>26377</v>
      </c>
      <c r="E52" s="668"/>
      <c r="F52" s="668"/>
      <c r="G52" s="668"/>
      <c r="H52" s="668"/>
      <c r="I52" s="668"/>
      <c r="J52" s="668"/>
      <c r="K52" s="668"/>
      <c r="L52" s="668"/>
      <c r="M52" s="668"/>
      <c r="N52" s="668"/>
      <c r="O52" s="668"/>
      <c r="P52" s="668"/>
      <c r="Q52" s="668"/>
      <c r="R52" s="668"/>
      <c r="S52" s="668"/>
      <c r="T52" s="668"/>
      <c r="U52" s="668"/>
      <c r="V52" s="668"/>
      <c r="W52" s="668"/>
      <c r="X52" s="668"/>
      <c r="Y52" s="668"/>
      <c r="Z52" s="668"/>
      <c r="AA52" s="669"/>
    </row>
    <row r="53" spans="1:27" ht="16.899999999999999" customHeight="1">
      <c r="A53" s="624">
        <v>40815</v>
      </c>
      <c r="B53" s="625"/>
      <c r="C53" s="626"/>
      <c r="D53" s="627" t="s">
        <v>26985</v>
      </c>
      <c r="E53" s="628"/>
      <c r="F53" s="628"/>
      <c r="G53" s="628"/>
      <c r="H53" s="628"/>
      <c r="I53" s="628"/>
      <c r="J53" s="629"/>
      <c r="K53" s="630">
        <v>0.12920000000000001</v>
      </c>
      <c r="L53" s="631"/>
      <c r="M53" s="632" t="s">
        <v>149</v>
      </c>
      <c r="N53" s="633"/>
      <c r="O53" s="634"/>
      <c r="P53" s="635">
        <v>337.84800000000001</v>
      </c>
      <c r="Q53" s="636"/>
      <c r="R53" s="636"/>
      <c r="S53" s="636"/>
      <c r="T53" s="636"/>
      <c r="U53" s="637"/>
      <c r="V53" s="635">
        <v>23.43</v>
      </c>
      <c r="W53" s="636"/>
      <c r="X53" s="636"/>
      <c r="Y53" s="637"/>
      <c r="Z53" s="635">
        <v>7915.77</v>
      </c>
      <c r="AA53" s="637"/>
    </row>
    <row r="54" spans="1:27" ht="16.899999999999999" customHeight="1">
      <c r="A54" s="624">
        <v>42480</v>
      </c>
      <c r="B54" s="625"/>
      <c r="C54" s="626"/>
      <c r="D54" s="627" t="s">
        <v>22525</v>
      </c>
      <c r="E54" s="628"/>
      <c r="F54" s="628"/>
      <c r="G54" s="628"/>
      <c r="H54" s="628"/>
      <c r="I54" s="628"/>
      <c r="J54" s="629"/>
      <c r="K54" s="630">
        <v>0.12920000000000001</v>
      </c>
      <c r="L54" s="631"/>
      <c r="M54" s="632" t="s">
        <v>149</v>
      </c>
      <c r="N54" s="633"/>
      <c r="O54" s="634"/>
      <c r="P54" s="635">
        <v>3118.5839999999998</v>
      </c>
      <c r="Q54" s="636"/>
      <c r="R54" s="636"/>
      <c r="S54" s="636"/>
      <c r="T54" s="636"/>
      <c r="U54" s="637"/>
      <c r="V54" s="635">
        <v>4.3099999999999996</v>
      </c>
      <c r="W54" s="636"/>
      <c r="X54" s="636"/>
      <c r="Y54" s="637"/>
      <c r="Z54" s="635">
        <v>13441.09</v>
      </c>
      <c r="AA54" s="637"/>
    </row>
    <row r="55" spans="1:27" ht="16.899999999999999" customHeight="1">
      <c r="A55" s="644"/>
      <c r="B55" s="644"/>
      <c r="C55" s="644"/>
      <c r="D55" s="644"/>
      <c r="E55" s="644"/>
      <c r="F55" s="644"/>
      <c r="G55" s="644"/>
      <c r="H55" s="644"/>
      <c r="I55" s="644"/>
      <c r="J55" s="644"/>
      <c r="K55" s="644"/>
      <c r="L55" s="644"/>
      <c r="M55" s="644"/>
      <c r="N55" s="644"/>
      <c r="O55" s="644"/>
      <c r="P55" s="644"/>
      <c r="Q55" s="644"/>
      <c r="R55" s="644"/>
      <c r="S55" s="644"/>
      <c r="T55" s="644"/>
      <c r="U55" s="644"/>
      <c r="V55" s="644"/>
      <c r="W55" s="644"/>
      <c r="X55" s="644"/>
      <c r="Y55" s="644"/>
      <c r="Z55" s="644"/>
      <c r="AA55" s="644"/>
    </row>
    <row r="56" spans="1:27" ht="16.899999999999999" customHeight="1">
      <c r="A56" s="645" t="s">
        <v>26153</v>
      </c>
      <c r="B56" s="645"/>
      <c r="C56" s="645"/>
      <c r="D56" s="645"/>
      <c r="E56" s="645"/>
      <c r="F56" s="645"/>
      <c r="G56" s="645"/>
      <c r="H56" s="645"/>
      <c r="I56" s="645"/>
      <c r="J56" s="645"/>
      <c r="K56" s="645"/>
      <c r="L56" s="645"/>
      <c r="M56" s="645"/>
      <c r="N56" s="645"/>
      <c r="O56" s="645"/>
      <c r="P56" s="645"/>
      <c r="Q56" s="645"/>
      <c r="R56" s="645"/>
      <c r="S56" s="645"/>
      <c r="T56" s="645"/>
      <c r="U56" s="645"/>
      <c r="V56" s="645"/>
      <c r="W56" s="645"/>
      <c r="X56" s="645"/>
      <c r="Y56" s="646">
        <v>21356.86</v>
      </c>
      <c r="Z56" s="647"/>
      <c r="AA56" s="648"/>
    </row>
    <row r="57" spans="1:27" ht="16.899999999999999" customHeight="1">
      <c r="A57" s="644"/>
      <c r="B57" s="644"/>
      <c r="C57" s="644"/>
      <c r="D57" s="644"/>
      <c r="E57" s="644"/>
      <c r="F57" s="644"/>
      <c r="G57" s="644"/>
      <c r="H57" s="644"/>
      <c r="I57" s="644"/>
      <c r="J57" s="644"/>
      <c r="K57" s="644"/>
      <c r="L57" s="644"/>
      <c r="M57" s="644"/>
      <c r="N57" s="644"/>
      <c r="O57" s="644"/>
      <c r="P57" s="644"/>
      <c r="Q57" s="644"/>
      <c r="R57" s="644"/>
      <c r="S57" s="644"/>
      <c r="T57" s="644"/>
      <c r="U57" s="644"/>
      <c r="V57" s="644"/>
      <c r="W57" s="644"/>
      <c r="X57" s="644"/>
      <c r="Y57" s="644"/>
      <c r="Z57" s="644"/>
      <c r="AA57" s="644"/>
    </row>
    <row r="58" spans="1:27" ht="16.899999999999999" customHeight="1">
      <c r="A58" s="645" t="s">
        <v>26156</v>
      </c>
      <c r="B58" s="645"/>
      <c r="C58" s="645"/>
      <c r="D58" s="645"/>
      <c r="E58" s="645"/>
      <c r="F58" s="645"/>
      <c r="G58" s="645"/>
      <c r="H58" s="645"/>
      <c r="I58" s="645"/>
      <c r="J58" s="645"/>
      <c r="K58" s="645"/>
      <c r="L58" s="645"/>
      <c r="M58" s="645"/>
      <c r="N58" s="645"/>
      <c r="O58" s="645"/>
      <c r="P58" s="645"/>
      <c r="Q58" s="645"/>
      <c r="R58" s="645"/>
      <c r="S58" s="645"/>
      <c r="T58" s="645"/>
      <c r="U58" s="645"/>
      <c r="V58" s="645"/>
      <c r="W58" s="645"/>
      <c r="X58" s="645"/>
      <c r="Y58" s="646">
        <v>3100854.85</v>
      </c>
      <c r="Z58" s="647"/>
      <c r="AA58" s="648"/>
    </row>
    <row r="59" spans="1:27" ht="16.149999999999999" customHeight="1">
      <c r="A59" s="644"/>
      <c r="B59" s="644"/>
      <c r="C59" s="644"/>
      <c r="D59" s="644"/>
      <c r="E59" s="644"/>
      <c r="F59" s="644"/>
      <c r="G59" s="644"/>
      <c r="H59" s="644"/>
      <c r="I59" s="644"/>
      <c r="J59" s="644"/>
      <c r="K59" s="644"/>
      <c r="L59" s="644"/>
      <c r="M59" s="644"/>
      <c r="N59" s="644"/>
      <c r="O59" s="644"/>
      <c r="P59" s="644"/>
      <c r="Q59" s="644"/>
      <c r="R59" s="644"/>
      <c r="S59" s="644"/>
      <c r="T59" s="644"/>
      <c r="U59" s="644"/>
      <c r="V59" s="644"/>
      <c r="W59" s="644"/>
      <c r="X59" s="644"/>
      <c r="Y59" s="644"/>
      <c r="Z59" s="644"/>
      <c r="AA59" s="644"/>
    </row>
    <row r="82" spans="1:27" ht="16.149999999999999" customHeight="1">
      <c r="A82" s="685"/>
      <c r="B82" s="685"/>
      <c r="C82" s="685"/>
      <c r="D82" s="644" t="s">
        <v>26132</v>
      </c>
      <c r="E82" s="644"/>
      <c r="F82" s="644"/>
      <c r="G82" s="644"/>
      <c r="H82" s="644"/>
      <c r="I82" s="644"/>
      <c r="J82" s="644"/>
      <c r="K82" s="644"/>
      <c r="L82" s="644"/>
      <c r="M82" s="644"/>
      <c r="N82" s="644"/>
      <c r="O82" s="644"/>
      <c r="P82" s="644"/>
      <c r="Q82" s="644"/>
      <c r="R82" s="644"/>
      <c r="S82" s="683"/>
      <c r="T82" s="683"/>
      <c r="U82" s="683"/>
      <c r="V82" s="683"/>
      <c r="W82" s="683"/>
      <c r="X82" s="683"/>
      <c r="Y82" s="683"/>
      <c r="Z82" s="683"/>
      <c r="AA82" s="683"/>
    </row>
    <row r="83" spans="1:27" ht="16.149999999999999" customHeight="1">
      <c r="A83" s="685"/>
      <c r="B83" s="679"/>
      <c r="C83" s="685"/>
      <c r="D83" s="644"/>
      <c r="E83" s="644"/>
      <c r="F83" s="644"/>
      <c r="G83" s="644"/>
      <c r="H83" s="644"/>
      <c r="I83" s="644"/>
      <c r="J83" s="644"/>
      <c r="K83" s="644"/>
      <c r="L83" s="644"/>
      <c r="M83" s="644"/>
      <c r="N83" s="644"/>
      <c r="O83" s="644"/>
      <c r="P83" s="644"/>
      <c r="Q83" s="644"/>
      <c r="R83" s="644"/>
      <c r="S83" s="683"/>
      <c r="T83" s="683"/>
      <c r="U83" s="683"/>
      <c r="V83" s="683"/>
      <c r="W83" s="683"/>
      <c r="X83" s="683"/>
      <c r="Y83" s="683"/>
      <c r="Z83" s="683"/>
      <c r="AA83" s="683"/>
    </row>
    <row r="84" spans="1:27" ht="16.149999999999999" customHeight="1">
      <c r="A84" s="679"/>
      <c r="B84" s="679"/>
      <c r="C84" s="679"/>
      <c r="D84" s="686" t="s">
        <v>26133</v>
      </c>
      <c r="E84" s="686"/>
      <c r="F84" s="686"/>
      <c r="G84" s="686"/>
      <c r="H84" s="686"/>
      <c r="I84" s="686"/>
      <c r="J84" s="686"/>
      <c r="K84" s="686"/>
      <c r="L84" s="686"/>
      <c r="M84" s="686"/>
      <c r="N84" s="686"/>
      <c r="O84" s="686"/>
      <c r="P84" s="686"/>
      <c r="Q84" s="686"/>
      <c r="R84" s="686"/>
      <c r="S84" s="687"/>
      <c r="T84" s="687"/>
      <c r="U84" s="687"/>
      <c r="V84" s="687"/>
      <c r="W84" s="687"/>
      <c r="X84" s="687"/>
      <c r="Y84" s="687"/>
      <c r="Z84" s="687"/>
      <c r="AA84" s="687"/>
    </row>
    <row r="85" spans="1:27" ht="15" customHeight="1">
      <c r="A85" s="644"/>
      <c r="B85" s="644"/>
      <c r="C85" s="644"/>
      <c r="D85" s="644"/>
      <c r="E85" s="644"/>
      <c r="F85" s="644"/>
      <c r="G85" s="644"/>
      <c r="H85" s="644"/>
      <c r="I85" s="644"/>
      <c r="J85" s="644"/>
      <c r="K85" s="644"/>
      <c r="L85" s="644"/>
      <c r="M85" s="644"/>
      <c r="N85" s="644"/>
      <c r="O85" s="644"/>
      <c r="P85" s="644"/>
      <c r="Q85" s="644"/>
      <c r="R85" s="644"/>
      <c r="S85" s="644"/>
      <c r="T85" s="644"/>
      <c r="U85" s="644"/>
      <c r="V85" s="644"/>
      <c r="W85" s="644"/>
      <c r="X85" s="644"/>
      <c r="Y85" s="644"/>
      <c r="Z85" s="644"/>
      <c r="AA85" s="644"/>
    </row>
    <row r="86" spans="1:27" ht="15" customHeight="1">
      <c r="A86" s="644" t="s">
        <v>26134</v>
      </c>
      <c r="B86" s="644"/>
      <c r="C86" s="644" t="s">
        <v>26372</v>
      </c>
      <c r="D86" s="644"/>
      <c r="E86" s="644"/>
      <c r="F86" s="644"/>
      <c r="G86" s="644"/>
      <c r="H86" s="644"/>
      <c r="I86" s="644"/>
      <c r="J86" s="644"/>
      <c r="K86" s="644"/>
      <c r="L86" s="644"/>
      <c r="M86" s="644"/>
      <c r="N86" s="644"/>
      <c r="O86" s="644"/>
      <c r="P86" s="644"/>
      <c r="Q86" s="644"/>
      <c r="R86" s="644"/>
      <c r="S86" s="644"/>
      <c r="T86" s="644"/>
      <c r="U86" s="680"/>
      <c r="V86" s="644"/>
      <c r="W86" s="644"/>
      <c r="X86" s="644"/>
      <c r="Y86" s="644"/>
      <c r="Z86" s="644"/>
      <c r="AA86" s="644"/>
    </row>
    <row r="87" spans="1:27" ht="15" customHeight="1">
      <c r="A87" s="644" t="s">
        <v>26135</v>
      </c>
      <c r="B87" s="644"/>
      <c r="C87" s="644" t="s">
        <v>26451</v>
      </c>
      <c r="D87" s="644"/>
      <c r="E87" s="644"/>
      <c r="F87" s="644"/>
      <c r="G87" s="644"/>
      <c r="H87" s="644"/>
      <c r="I87" s="644"/>
      <c r="J87" s="644"/>
      <c r="K87" s="644"/>
      <c r="L87" s="644"/>
      <c r="M87" s="644"/>
      <c r="N87" s="644"/>
      <c r="O87" s="644"/>
      <c r="P87" s="644"/>
      <c r="Q87" s="644"/>
      <c r="R87" s="644"/>
      <c r="S87" s="644"/>
      <c r="T87" s="644"/>
      <c r="U87" s="683"/>
      <c r="V87" s="683"/>
      <c r="W87" s="683"/>
      <c r="X87" s="683"/>
      <c r="Y87" s="683"/>
      <c r="Z87" s="683"/>
      <c r="AA87" s="683"/>
    </row>
    <row r="88" spans="1:27" ht="15" customHeight="1">
      <c r="A88" s="644" t="s">
        <v>26136</v>
      </c>
      <c r="B88" s="644"/>
      <c r="C88" s="644" t="s">
        <v>26452</v>
      </c>
      <c r="D88" s="644"/>
      <c r="E88" s="644"/>
      <c r="F88" s="644"/>
      <c r="G88" s="644"/>
      <c r="H88" s="644"/>
      <c r="I88" s="644"/>
      <c r="J88" s="644"/>
      <c r="K88" s="644"/>
      <c r="L88" s="644"/>
      <c r="M88" s="644"/>
      <c r="N88" s="644"/>
      <c r="O88" s="644"/>
      <c r="P88" s="644"/>
      <c r="Q88" s="644"/>
      <c r="R88" s="644"/>
      <c r="S88" s="644"/>
      <c r="T88" s="644"/>
      <c r="U88" s="680"/>
      <c r="V88" s="644"/>
      <c r="W88" s="644"/>
      <c r="X88" s="644"/>
      <c r="Y88" s="644"/>
      <c r="Z88" s="644"/>
      <c r="AA88" s="644"/>
    </row>
    <row r="89" spans="1:27" ht="15" customHeight="1">
      <c r="A89" s="644" t="s">
        <v>26137</v>
      </c>
      <c r="B89" s="644"/>
      <c r="C89" s="644" t="s">
        <v>26453</v>
      </c>
      <c r="D89" s="644"/>
      <c r="E89" s="644"/>
      <c r="F89" s="644"/>
      <c r="G89" s="644"/>
      <c r="H89" s="644"/>
      <c r="I89" s="644"/>
      <c r="J89" s="644"/>
      <c r="K89" s="644"/>
      <c r="L89" s="644"/>
      <c r="M89" s="644"/>
      <c r="N89" s="644"/>
      <c r="O89" s="644"/>
      <c r="P89" s="644"/>
      <c r="Q89" s="644"/>
      <c r="R89" s="644"/>
      <c r="S89" s="644"/>
      <c r="T89" s="644"/>
      <c r="U89" s="680"/>
      <c r="V89" s="644"/>
      <c r="W89" s="644"/>
      <c r="X89" s="644"/>
      <c r="Y89" s="644"/>
      <c r="Z89" s="644"/>
      <c r="AA89" s="644"/>
    </row>
    <row r="90" spans="1:27" ht="15" customHeight="1">
      <c r="A90" s="644" t="s">
        <v>26138</v>
      </c>
      <c r="B90" s="644"/>
      <c r="C90" s="644" t="s">
        <v>26139</v>
      </c>
      <c r="D90" s="644"/>
      <c r="E90" s="644"/>
      <c r="F90" s="644"/>
      <c r="G90" s="644"/>
      <c r="H90" s="644"/>
      <c r="I90" s="644"/>
      <c r="J90" s="644"/>
      <c r="K90" s="644"/>
      <c r="L90" s="644"/>
      <c r="M90" s="644"/>
      <c r="N90" s="644"/>
      <c r="O90" s="644"/>
      <c r="P90" s="644"/>
      <c r="Q90" s="644"/>
      <c r="R90" s="644"/>
      <c r="S90" s="644"/>
      <c r="T90" s="644"/>
      <c r="U90" s="680"/>
      <c r="V90" s="644"/>
      <c r="W90" s="644"/>
      <c r="X90" s="644"/>
      <c r="Y90" s="644"/>
      <c r="Z90" s="644"/>
      <c r="AA90" s="644"/>
    </row>
    <row r="91" spans="1:27" ht="15" customHeight="1">
      <c r="A91" s="644" t="s">
        <v>26140</v>
      </c>
      <c r="B91" s="644"/>
      <c r="C91" s="644" t="s">
        <v>26141</v>
      </c>
      <c r="D91" s="644"/>
      <c r="E91" s="644"/>
      <c r="F91" s="644"/>
      <c r="G91" s="644"/>
      <c r="H91" s="644"/>
      <c r="I91" s="644"/>
      <c r="J91" s="644"/>
      <c r="K91" s="644"/>
      <c r="L91" s="644"/>
      <c r="M91" s="644"/>
      <c r="N91" s="644"/>
      <c r="O91" s="644"/>
      <c r="P91" s="644"/>
      <c r="Q91" s="644"/>
      <c r="R91" s="644"/>
      <c r="S91" s="644"/>
      <c r="T91" s="644"/>
      <c r="U91" s="680"/>
      <c r="V91" s="644"/>
      <c r="W91" s="644"/>
      <c r="X91" s="644"/>
      <c r="Y91" s="644"/>
      <c r="Z91" s="644"/>
      <c r="AA91" s="644"/>
    </row>
    <row r="92" spans="1:27" ht="15" customHeight="1">
      <c r="A92" s="644" t="s">
        <v>26142</v>
      </c>
      <c r="B92" s="644"/>
      <c r="C92" s="644" t="s">
        <v>26139</v>
      </c>
      <c r="D92" s="644"/>
      <c r="E92" s="644"/>
      <c r="F92" s="644"/>
      <c r="G92" s="644"/>
      <c r="H92" s="644"/>
      <c r="I92" s="644"/>
      <c r="J92" s="644"/>
      <c r="K92" s="644"/>
      <c r="L92" s="644"/>
      <c r="M92" s="644"/>
      <c r="N92" s="644"/>
      <c r="O92" s="644"/>
      <c r="P92" s="644"/>
      <c r="Q92" s="644"/>
      <c r="R92" s="644"/>
      <c r="S92" s="644"/>
      <c r="T92" s="644"/>
      <c r="U92" s="680"/>
      <c r="V92" s="644"/>
      <c r="W92" s="644"/>
      <c r="X92" s="644"/>
      <c r="Y92" s="644"/>
      <c r="Z92" s="644"/>
      <c r="AA92" s="644"/>
    </row>
    <row r="93" spans="1:27" ht="15" customHeight="1">
      <c r="A93" s="644" t="s">
        <v>26143</v>
      </c>
      <c r="B93" s="644"/>
      <c r="C93" s="644" t="s">
        <v>26454</v>
      </c>
      <c r="D93" s="644"/>
      <c r="E93" s="644"/>
      <c r="F93" s="644"/>
      <c r="G93" s="644"/>
      <c r="H93" s="644"/>
      <c r="I93" s="644"/>
      <c r="J93" s="644"/>
      <c r="K93" s="644"/>
      <c r="L93" s="644"/>
      <c r="M93" s="644"/>
      <c r="N93" s="644"/>
      <c r="O93" s="644"/>
      <c r="P93" s="644"/>
      <c r="Q93" s="644"/>
      <c r="R93" s="644"/>
      <c r="S93" s="644"/>
      <c r="T93" s="644"/>
      <c r="U93" s="680"/>
      <c r="V93" s="644"/>
      <c r="W93" s="644"/>
      <c r="X93" s="644"/>
      <c r="Y93" s="644"/>
      <c r="Z93" s="644"/>
      <c r="AA93" s="644"/>
    </row>
    <row r="94" spans="1:27" ht="15" customHeight="1">
      <c r="A94" s="644"/>
      <c r="B94" s="644"/>
      <c r="C94" s="644"/>
      <c r="D94" s="644"/>
      <c r="E94" s="644"/>
      <c r="F94" s="644"/>
      <c r="G94" s="644"/>
      <c r="H94" s="644"/>
      <c r="I94" s="644"/>
      <c r="J94" s="644"/>
      <c r="K94" s="644"/>
      <c r="L94" s="644"/>
      <c r="M94" s="644"/>
      <c r="N94" s="644"/>
      <c r="O94" s="644"/>
      <c r="P94" s="644"/>
      <c r="Q94" s="644"/>
      <c r="R94" s="644"/>
      <c r="S94" s="644"/>
      <c r="T94" s="644"/>
      <c r="U94" s="683"/>
      <c r="V94" s="683"/>
      <c r="W94" s="683"/>
      <c r="X94" s="683"/>
      <c r="Y94" s="683"/>
      <c r="Z94" s="683"/>
      <c r="AA94" s="683"/>
    </row>
    <row r="95" spans="1:27" ht="15" customHeight="1">
      <c r="A95" s="644" t="s">
        <v>26373</v>
      </c>
      <c r="B95" s="644"/>
      <c r="C95" s="644" t="s">
        <v>26439</v>
      </c>
      <c r="D95" s="644"/>
      <c r="E95" s="644"/>
      <c r="F95" s="644"/>
      <c r="G95" s="644"/>
      <c r="H95" s="644"/>
      <c r="I95" s="644"/>
      <c r="J95" s="644"/>
      <c r="K95" s="644"/>
      <c r="L95" s="644"/>
      <c r="M95" s="644"/>
      <c r="N95" s="644"/>
      <c r="O95" s="644"/>
      <c r="P95" s="644"/>
      <c r="Q95" s="644"/>
      <c r="R95" s="644"/>
      <c r="S95" s="644"/>
      <c r="T95" s="644"/>
      <c r="U95" s="680"/>
      <c r="V95" s="644"/>
      <c r="W95" s="644"/>
      <c r="X95" s="644"/>
      <c r="Y95" s="644"/>
      <c r="Z95" s="644"/>
      <c r="AA95" s="644"/>
    </row>
    <row r="96" spans="1:27" ht="16.149999999999999" customHeight="1">
      <c r="A96" s="679"/>
      <c r="B96" s="679"/>
      <c r="C96" s="679"/>
      <c r="D96" s="679"/>
      <c r="E96" s="679"/>
      <c r="F96" s="679"/>
      <c r="G96" s="679"/>
      <c r="H96" s="679"/>
      <c r="I96" s="679"/>
      <c r="J96" s="679"/>
      <c r="K96" s="679"/>
      <c r="L96" s="679"/>
      <c r="M96" s="679"/>
      <c r="N96" s="679"/>
      <c r="O96" s="679"/>
      <c r="P96" s="679"/>
      <c r="Q96" s="679"/>
      <c r="R96" s="679"/>
      <c r="S96" s="679"/>
      <c r="T96" s="679"/>
      <c r="U96" s="679"/>
      <c r="V96" s="679"/>
      <c r="W96" s="679"/>
      <c r="X96" s="679"/>
      <c r="Y96" s="679"/>
      <c r="Z96" s="679"/>
      <c r="AA96" s="679"/>
    </row>
    <row r="97" spans="1:27" ht="16.149999999999999" customHeight="1">
      <c r="A97" s="644"/>
      <c r="B97" s="644"/>
      <c r="C97" s="644"/>
      <c r="D97" s="644"/>
      <c r="E97" s="644"/>
      <c r="F97" s="644"/>
      <c r="G97" s="644"/>
      <c r="H97" s="644"/>
      <c r="I97" s="644"/>
      <c r="J97" s="644"/>
      <c r="K97" s="644"/>
      <c r="L97" s="644"/>
      <c r="M97" s="644"/>
      <c r="N97" s="644"/>
      <c r="O97" s="644"/>
      <c r="P97" s="644"/>
      <c r="Q97" s="644"/>
      <c r="R97" s="644"/>
      <c r="S97" s="644"/>
      <c r="T97" s="644"/>
      <c r="U97" s="644"/>
      <c r="V97" s="644"/>
      <c r="W97" s="644"/>
      <c r="X97" s="644"/>
      <c r="Y97" s="644"/>
      <c r="Z97" s="644"/>
      <c r="AA97" s="644"/>
    </row>
    <row r="98" spans="1:27" ht="16.149999999999999" customHeight="1">
      <c r="A98" s="644"/>
      <c r="B98" s="644"/>
      <c r="C98" s="644"/>
      <c r="D98" s="644"/>
      <c r="E98" s="644"/>
      <c r="F98" s="644"/>
      <c r="G98" s="644"/>
      <c r="H98" s="644"/>
      <c r="I98" s="644"/>
      <c r="J98" s="644"/>
      <c r="K98" s="644"/>
      <c r="L98" s="644"/>
      <c r="M98" s="644"/>
      <c r="N98" s="644"/>
      <c r="O98" s="644"/>
      <c r="P98" s="644"/>
      <c r="Q98" s="644"/>
      <c r="R98" s="644"/>
      <c r="S98" s="644"/>
      <c r="T98" s="644"/>
      <c r="U98" s="644"/>
      <c r="V98" s="644"/>
      <c r="W98" s="644"/>
      <c r="X98" s="644"/>
      <c r="Y98" s="644"/>
      <c r="Z98" s="644"/>
      <c r="AA98" s="644"/>
    </row>
    <row r="99" spans="1:27" ht="24" customHeight="1">
      <c r="A99" s="644"/>
      <c r="B99" s="644"/>
      <c r="C99" s="644"/>
      <c r="D99" s="644"/>
      <c r="E99" s="644"/>
      <c r="F99" s="644"/>
      <c r="G99" s="644"/>
      <c r="H99" s="644"/>
      <c r="I99" s="644"/>
      <c r="J99" s="644"/>
      <c r="K99" s="644"/>
      <c r="L99" s="644"/>
      <c r="M99" s="644"/>
      <c r="N99" s="644"/>
      <c r="O99" s="644"/>
      <c r="P99" s="644"/>
      <c r="Q99" s="644"/>
      <c r="R99" s="644"/>
      <c r="S99" s="644"/>
      <c r="T99" s="644"/>
      <c r="U99" s="644"/>
      <c r="V99" s="644"/>
      <c r="W99" s="644"/>
      <c r="X99" s="644"/>
      <c r="Y99" s="644"/>
      <c r="Z99" s="644"/>
      <c r="AA99" s="644"/>
    </row>
    <row r="100" spans="1:27" ht="26.25" customHeight="1">
      <c r="A100" s="655" t="s">
        <v>26144</v>
      </c>
      <c r="B100" s="656"/>
      <c r="C100" s="657"/>
      <c r="D100" s="655" t="s">
        <v>26104</v>
      </c>
      <c r="E100" s="656"/>
      <c r="F100" s="656"/>
      <c r="G100" s="656"/>
      <c r="H100" s="656"/>
      <c r="I100" s="656"/>
      <c r="J100" s="657"/>
      <c r="K100" s="655" t="s">
        <v>26145</v>
      </c>
      <c r="L100" s="657"/>
      <c r="M100" s="655" t="s">
        <v>26146</v>
      </c>
      <c r="N100" s="656"/>
      <c r="O100" s="657"/>
      <c r="P100" s="658" t="s">
        <v>26147</v>
      </c>
      <c r="Q100" s="659"/>
      <c r="R100" s="659"/>
      <c r="S100" s="659"/>
      <c r="T100" s="659"/>
      <c r="U100" s="660"/>
      <c r="V100" s="658" t="s">
        <v>26148</v>
      </c>
      <c r="W100" s="659"/>
      <c r="X100" s="659"/>
      <c r="Y100" s="660"/>
      <c r="Z100" s="658" t="s">
        <v>26149</v>
      </c>
      <c r="AA100" s="660"/>
    </row>
    <row r="101" spans="1:27" ht="16.899999999999999" customHeight="1">
      <c r="A101" s="667"/>
      <c r="B101" s="668"/>
      <c r="C101" s="669"/>
      <c r="D101" s="667" t="s">
        <v>26374</v>
      </c>
      <c r="E101" s="668"/>
      <c r="F101" s="668"/>
      <c r="G101" s="668"/>
      <c r="H101" s="668"/>
      <c r="I101" s="668"/>
      <c r="J101" s="668"/>
      <c r="K101" s="668"/>
      <c r="L101" s="668"/>
      <c r="M101" s="668"/>
      <c r="N101" s="668"/>
      <c r="O101" s="668"/>
      <c r="P101" s="668"/>
      <c r="Q101" s="668"/>
      <c r="R101" s="668"/>
      <c r="S101" s="668"/>
      <c r="T101" s="668"/>
      <c r="U101" s="668"/>
      <c r="V101" s="668"/>
      <c r="W101" s="668"/>
      <c r="X101" s="668"/>
      <c r="Y101" s="668"/>
      <c r="Z101" s="668"/>
      <c r="AA101" s="669"/>
    </row>
    <row r="102" spans="1:27" ht="16.899999999999999" customHeight="1">
      <c r="A102" s="624">
        <v>42000</v>
      </c>
      <c r="B102" s="625"/>
      <c r="C102" s="626"/>
      <c r="D102" s="627" t="s">
        <v>26375</v>
      </c>
      <c r="E102" s="628"/>
      <c r="F102" s="628"/>
      <c r="G102" s="628"/>
      <c r="H102" s="628"/>
      <c r="I102" s="628"/>
      <c r="J102" s="629"/>
      <c r="K102" s="630">
        <v>0.12920000000000001</v>
      </c>
      <c r="L102" s="631"/>
      <c r="M102" s="632" t="s">
        <v>16121</v>
      </c>
      <c r="N102" s="633"/>
      <c r="O102" s="634"/>
      <c r="P102" s="635">
        <v>1</v>
      </c>
      <c r="Q102" s="636"/>
      <c r="R102" s="636"/>
      <c r="S102" s="636"/>
      <c r="T102" s="636"/>
      <c r="U102" s="637"/>
      <c r="V102" s="635">
        <v>87860.76999999999</v>
      </c>
      <c r="W102" s="636"/>
      <c r="X102" s="636"/>
      <c r="Y102" s="637"/>
      <c r="Z102" s="635">
        <v>87860.77</v>
      </c>
      <c r="AA102" s="637"/>
    </row>
    <row r="103" spans="1:27" ht="16.899999999999999" customHeight="1">
      <c r="A103" s="624">
        <v>42301</v>
      </c>
      <c r="B103" s="625"/>
      <c r="C103" s="626"/>
      <c r="D103" s="627" t="s">
        <v>22510</v>
      </c>
      <c r="E103" s="628"/>
      <c r="F103" s="628"/>
      <c r="G103" s="628"/>
      <c r="H103" s="628"/>
      <c r="I103" s="628"/>
      <c r="J103" s="629"/>
      <c r="K103" s="630">
        <v>0.12920000000000001</v>
      </c>
      <c r="L103" s="631"/>
      <c r="M103" s="632" t="s">
        <v>16121</v>
      </c>
      <c r="N103" s="633"/>
      <c r="O103" s="634"/>
      <c r="P103" s="635">
        <v>1</v>
      </c>
      <c r="Q103" s="636"/>
      <c r="R103" s="636"/>
      <c r="S103" s="636"/>
      <c r="T103" s="636"/>
      <c r="U103" s="637"/>
      <c r="V103" s="635">
        <v>37862.61</v>
      </c>
      <c r="W103" s="636"/>
      <c r="X103" s="636"/>
      <c r="Y103" s="637"/>
      <c r="Z103" s="635">
        <v>37862.61</v>
      </c>
      <c r="AA103" s="637"/>
    </row>
    <row r="104" spans="1:27" ht="16.899999999999999" customHeight="1">
      <c r="A104" s="644"/>
      <c r="B104" s="644"/>
      <c r="C104" s="644"/>
      <c r="D104" s="644"/>
      <c r="E104" s="644"/>
      <c r="F104" s="644"/>
      <c r="G104" s="644"/>
      <c r="H104" s="644"/>
      <c r="I104" s="644"/>
      <c r="J104" s="644"/>
      <c r="K104" s="644"/>
      <c r="L104" s="644"/>
      <c r="M104" s="644"/>
      <c r="N104" s="644"/>
      <c r="O104" s="644"/>
      <c r="P104" s="644"/>
      <c r="Q104" s="644"/>
      <c r="R104" s="644"/>
      <c r="S104" s="644"/>
      <c r="T104" s="644"/>
      <c r="U104" s="644"/>
      <c r="V104" s="644"/>
      <c r="W104" s="644"/>
      <c r="X104" s="644"/>
      <c r="Y104" s="644"/>
      <c r="Z104" s="644"/>
      <c r="AA104" s="644"/>
    </row>
    <row r="105" spans="1:27" ht="16.899999999999999" customHeight="1">
      <c r="A105" s="645" t="s">
        <v>26153</v>
      </c>
      <c r="B105" s="645"/>
      <c r="C105" s="645"/>
      <c r="D105" s="645"/>
      <c r="E105" s="645"/>
      <c r="F105" s="645"/>
      <c r="G105" s="645"/>
      <c r="H105" s="645"/>
      <c r="I105" s="645"/>
      <c r="J105" s="645"/>
      <c r="K105" s="645"/>
      <c r="L105" s="645"/>
      <c r="M105" s="645"/>
      <c r="N105" s="645"/>
      <c r="O105" s="645"/>
      <c r="P105" s="645"/>
      <c r="Q105" s="645"/>
      <c r="R105" s="645"/>
      <c r="S105" s="645"/>
      <c r="T105" s="645"/>
      <c r="U105" s="645"/>
      <c r="V105" s="645"/>
      <c r="W105" s="645"/>
      <c r="X105" s="645"/>
      <c r="Y105" s="646">
        <v>125723.38</v>
      </c>
      <c r="Z105" s="647"/>
      <c r="AA105" s="648"/>
    </row>
    <row r="106" spans="1:27" ht="15" customHeight="1">
      <c r="A106" s="644"/>
      <c r="B106" s="644"/>
      <c r="C106" s="644"/>
      <c r="D106" s="644"/>
      <c r="E106" s="644"/>
      <c r="F106" s="644"/>
      <c r="G106" s="644"/>
      <c r="H106" s="644"/>
      <c r="I106" s="644"/>
      <c r="J106" s="644"/>
      <c r="K106" s="644"/>
      <c r="L106" s="644"/>
      <c r="M106" s="644"/>
      <c r="N106" s="644"/>
      <c r="O106" s="644"/>
      <c r="P106" s="644"/>
      <c r="Q106" s="644"/>
      <c r="R106" s="644"/>
      <c r="S106" s="644"/>
      <c r="T106" s="644"/>
      <c r="U106" s="644"/>
      <c r="V106" s="644"/>
      <c r="W106" s="644"/>
      <c r="X106" s="644"/>
      <c r="Y106" s="644"/>
      <c r="Z106" s="644"/>
      <c r="AA106" s="644"/>
    </row>
    <row r="107" spans="1:27" ht="15" customHeight="1">
      <c r="A107" s="644"/>
      <c r="B107" s="644"/>
      <c r="C107" s="644"/>
      <c r="D107" s="644"/>
      <c r="E107" s="644"/>
      <c r="F107" s="644"/>
      <c r="G107" s="644"/>
      <c r="H107" s="644"/>
      <c r="I107" s="644"/>
      <c r="J107" s="644"/>
      <c r="K107" s="644"/>
      <c r="L107" s="644"/>
      <c r="M107" s="644"/>
      <c r="N107" s="644"/>
      <c r="O107" s="644"/>
      <c r="P107" s="644"/>
      <c r="Q107" s="644"/>
      <c r="R107" s="644"/>
      <c r="S107" s="644"/>
      <c r="T107" s="644"/>
      <c r="U107" s="644"/>
      <c r="V107" s="644"/>
      <c r="W107" s="644"/>
      <c r="X107" s="644"/>
      <c r="Y107" s="644"/>
      <c r="Z107" s="644"/>
      <c r="AA107" s="644"/>
    </row>
    <row r="108" spans="1:27" ht="25.5" customHeight="1">
      <c r="A108" s="655" t="s">
        <v>26144</v>
      </c>
      <c r="B108" s="656"/>
      <c r="C108" s="657"/>
      <c r="D108" s="655" t="s">
        <v>26104</v>
      </c>
      <c r="E108" s="656"/>
      <c r="F108" s="656"/>
      <c r="G108" s="656"/>
      <c r="H108" s="656"/>
      <c r="I108" s="656"/>
      <c r="J108" s="657"/>
      <c r="K108" s="655" t="s">
        <v>26145</v>
      </c>
      <c r="L108" s="657"/>
      <c r="M108" s="655" t="s">
        <v>26146</v>
      </c>
      <c r="N108" s="656"/>
      <c r="O108" s="657"/>
      <c r="P108" s="658" t="s">
        <v>26147</v>
      </c>
      <c r="Q108" s="659"/>
      <c r="R108" s="659"/>
      <c r="S108" s="659"/>
      <c r="T108" s="659"/>
      <c r="U108" s="660"/>
      <c r="V108" s="658" t="s">
        <v>26148</v>
      </c>
      <c r="W108" s="659"/>
      <c r="X108" s="659"/>
      <c r="Y108" s="660"/>
      <c r="Z108" s="658" t="s">
        <v>26149</v>
      </c>
      <c r="AA108" s="660"/>
    </row>
    <row r="109" spans="1:27" ht="16.899999999999999" customHeight="1">
      <c r="A109" s="667"/>
      <c r="B109" s="668"/>
      <c r="C109" s="669"/>
      <c r="D109" s="667" t="s">
        <v>26376</v>
      </c>
      <c r="E109" s="668"/>
      <c r="F109" s="668"/>
      <c r="G109" s="668"/>
      <c r="H109" s="668"/>
      <c r="I109" s="668"/>
      <c r="J109" s="668"/>
      <c r="K109" s="668"/>
      <c r="L109" s="668"/>
      <c r="M109" s="668"/>
      <c r="N109" s="668"/>
      <c r="O109" s="668"/>
      <c r="P109" s="668"/>
      <c r="Q109" s="668"/>
      <c r="R109" s="668"/>
      <c r="S109" s="668"/>
      <c r="T109" s="668"/>
      <c r="U109" s="668"/>
      <c r="V109" s="668"/>
      <c r="W109" s="668"/>
      <c r="X109" s="668"/>
      <c r="Y109" s="668"/>
      <c r="Z109" s="668"/>
      <c r="AA109" s="669"/>
    </row>
    <row r="110" spans="1:27" ht="28.5" customHeight="1">
      <c r="A110" s="624">
        <v>40001</v>
      </c>
      <c r="B110" s="625"/>
      <c r="C110" s="626"/>
      <c r="D110" s="627" t="s">
        <v>26984</v>
      </c>
      <c r="E110" s="628"/>
      <c r="F110" s="628"/>
      <c r="G110" s="628"/>
      <c r="H110" s="628"/>
      <c r="I110" s="628"/>
      <c r="J110" s="629"/>
      <c r="K110" s="630">
        <v>0.12920000000000001</v>
      </c>
      <c r="L110" s="631"/>
      <c r="M110" s="632" t="s">
        <v>149</v>
      </c>
      <c r="N110" s="633"/>
      <c r="O110" s="634"/>
      <c r="P110" s="691">
        <v>58.36</v>
      </c>
      <c r="Q110" s="692"/>
      <c r="R110" s="692"/>
      <c r="S110" s="692"/>
      <c r="T110" s="692"/>
      <c r="U110" s="693"/>
      <c r="V110" s="635">
        <v>0.55000000000000004</v>
      </c>
      <c r="W110" s="636"/>
      <c r="X110" s="636"/>
      <c r="Y110" s="637"/>
      <c r="Z110" s="635">
        <v>32.090000000000003</v>
      </c>
      <c r="AA110" s="637"/>
    </row>
    <row r="111" spans="1:27" ht="16.899999999999999" customHeight="1">
      <c r="A111" s="624">
        <v>40305</v>
      </c>
      <c r="B111" s="625"/>
      <c r="C111" s="626"/>
      <c r="D111" s="627" t="s">
        <v>16245</v>
      </c>
      <c r="E111" s="628"/>
      <c r="F111" s="628"/>
      <c r="G111" s="628"/>
      <c r="H111" s="628"/>
      <c r="I111" s="628"/>
      <c r="J111" s="629"/>
      <c r="K111" s="630">
        <v>0.12920000000000001</v>
      </c>
      <c r="L111" s="631"/>
      <c r="M111" s="632" t="s">
        <v>149</v>
      </c>
      <c r="N111" s="633"/>
      <c r="O111" s="634"/>
      <c r="P111" s="691">
        <v>58.36</v>
      </c>
      <c r="Q111" s="692"/>
      <c r="R111" s="692"/>
      <c r="S111" s="692"/>
      <c r="T111" s="692"/>
      <c r="U111" s="693"/>
      <c r="V111" s="635">
        <v>0.41</v>
      </c>
      <c r="W111" s="636"/>
      <c r="X111" s="636"/>
      <c r="Y111" s="637"/>
      <c r="Z111" s="635">
        <v>23.92</v>
      </c>
      <c r="AA111" s="637"/>
    </row>
    <row r="112" spans="1:27" ht="16.899999999999999" customHeight="1">
      <c r="A112" s="624">
        <v>44100</v>
      </c>
      <c r="B112" s="625"/>
      <c r="C112" s="626"/>
      <c r="D112" s="627" t="s">
        <v>22545</v>
      </c>
      <c r="E112" s="628"/>
      <c r="F112" s="628"/>
      <c r="G112" s="628"/>
      <c r="H112" s="628"/>
      <c r="I112" s="628"/>
      <c r="J112" s="629"/>
      <c r="K112" s="630">
        <v>0.12920000000000001</v>
      </c>
      <c r="L112" s="631"/>
      <c r="M112" s="632" t="s">
        <v>34</v>
      </c>
      <c r="N112" s="633"/>
      <c r="O112" s="634"/>
      <c r="P112" s="691">
        <v>35.015999999999998</v>
      </c>
      <c r="Q112" s="692"/>
      <c r="R112" s="692"/>
      <c r="S112" s="692"/>
      <c r="T112" s="692"/>
      <c r="U112" s="693"/>
      <c r="V112" s="635">
        <v>7.53</v>
      </c>
      <c r="W112" s="636"/>
      <c r="X112" s="636"/>
      <c r="Y112" s="637"/>
      <c r="Z112" s="635">
        <v>263.67</v>
      </c>
      <c r="AA112" s="637"/>
    </row>
    <row r="113" spans="1:27" ht="16.899999999999999" customHeight="1">
      <c r="A113" s="624">
        <v>44102</v>
      </c>
      <c r="B113" s="625"/>
      <c r="C113" s="626"/>
      <c r="D113" s="627" t="s">
        <v>22546</v>
      </c>
      <c r="E113" s="628"/>
      <c r="F113" s="628"/>
      <c r="G113" s="628"/>
      <c r="H113" s="628"/>
      <c r="I113" s="628"/>
      <c r="J113" s="629"/>
      <c r="K113" s="630">
        <v>0.12920000000000001</v>
      </c>
      <c r="L113" s="631"/>
      <c r="M113" s="632" t="s">
        <v>26365</v>
      </c>
      <c r="N113" s="633"/>
      <c r="O113" s="634"/>
      <c r="P113" s="691">
        <v>70.031999999999996</v>
      </c>
      <c r="Q113" s="692"/>
      <c r="R113" s="692"/>
      <c r="S113" s="692"/>
      <c r="T113" s="692"/>
      <c r="U113" s="693"/>
      <c r="V113" s="635">
        <v>2.81</v>
      </c>
      <c r="W113" s="636"/>
      <c r="X113" s="636"/>
      <c r="Y113" s="637"/>
      <c r="Z113" s="635">
        <v>196.78</v>
      </c>
      <c r="AA113" s="637"/>
    </row>
    <row r="114" spans="1:27" ht="16.899999999999999" customHeight="1">
      <c r="A114" s="624">
        <v>44151</v>
      </c>
      <c r="B114" s="625"/>
      <c r="C114" s="626"/>
      <c r="D114" s="627" t="s">
        <v>22548</v>
      </c>
      <c r="E114" s="628"/>
      <c r="F114" s="628"/>
      <c r="G114" s="628"/>
      <c r="H114" s="628"/>
      <c r="I114" s="628"/>
      <c r="J114" s="629"/>
      <c r="K114" s="630">
        <v>0.12920000000000001</v>
      </c>
      <c r="L114" s="631"/>
      <c r="M114" s="632" t="s">
        <v>34</v>
      </c>
      <c r="N114" s="633"/>
      <c r="O114" s="634"/>
      <c r="P114" s="691">
        <v>28.013000000000002</v>
      </c>
      <c r="Q114" s="692"/>
      <c r="R114" s="692"/>
      <c r="S114" s="692"/>
      <c r="T114" s="692"/>
      <c r="U114" s="693"/>
      <c r="V114" s="635">
        <v>66.03</v>
      </c>
      <c r="W114" s="636"/>
      <c r="X114" s="636"/>
      <c r="Y114" s="637"/>
      <c r="Z114" s="635">
        <v>1849.69</v>
      </c>
      <c r="AA114" s="637"/>
    </row>
    <row r="115" spans="1:27" ht="16.899999999999999" customHeight="1">
      <c r="A115" s="624">
        <v>44201</v>
      </c>
      <c r="B115" s="625"/>
      <c r="C115" s="626"/>
      <c r="D115" s="627" t="s">
        <v>22550</v>
      </c>
      <c r="E115" s="628"/>
      <c r="F115" s="628"/>
      <c r="G115" s="628"/>
      <c r="H115" s="628"/>
      <c r="I115" s="628"/>
      <c r="J115" s="629"/>
      <c r="K115" s="630">
        <v>0.12920000000000001</v>
      </c>
      <c r="L115" s="631"/>
      <c r="M115" s="632" t="s">
        <v>149</v>
      </c>
      <c r="N115" s="633"/>
      <c r="O115" s="634"/>
      <c r="P115" s="691">
        <v>18208.89</v>
      </c>
      <c r="Q115" s="692"/>
      <c r="R115" s="692"/>
      <c r="S115" s="692"/>
      <c r="T115" s="692"/>
      <c r="U115" s="693"/>
      <c r="V115" s="635">
        <v>0.42</v>
      </c>
      <c r="W115" s="636"/>
      <c r="X115" s="636"/>
      <c r="Y115" s="637"/>
      <c r="Z115" s="635">
        <v>7647.73</v>
      </c>
      <c r="AA115" s="637"/>
    </row>
    <row r="116" spans="1:27" ht="16.899999999999999" customHeight="1">
      <c r="A116" s="624">
        <v>40425</v>
      </c>
      <c r="B116" s="625"/>
      <c r="C116" s="626"/>
      <c r="D116" s="627" t="s">
        <v>22333</v>
      </c>
      <c r="E116" s="628"/>
      <c r="F116" s="628"/>
      <c r="G116" s="628"/>
      <c r="H116" s="628"/>
      <c r="I116" s="628"/>
      <c r="J116" s="629"/>
      <c r="K116" s="630">
        <v>0.12920000000000001</v>
      </c>
      <c r="L116" s="631"/>
      <c r="M116" s="632" t="s">
        <v>34</v>
      </c>
      <c r="N116" s="633"/>
      <c r="O116" s="634"/>
      <c r="P116" s="691">
        <v>56.027000000000001</v>
      </c>
      <c r="Q116" s="692"/>
      <c r="R116" s="692"/>
      <c r="S116" s="692"/>
      <c r="T116" s="692"/>
      <c r="U116" s="693"/>
      <c r="V116" s="635">
        <v>9.4600000000000009</v>
      </c>
      <c r="W116" s="636"/>
      <c r="X116" s="636"/>
      <c r="Y116" s="637"/>
      <c r="Z116" s="635">
        <v>530.01</v>
      </c>
      <c r="AA116" s="637"/>
    </row>
    <row r="117" spans="1:27" ht="16.899999999999999" customHeight="1">
      <c r="A117" s="624">
        <v>40430</v>
      </c>
      <c r="B117" s="625"/>
      <c r="C117" s="626"/>
      <c r="D117" s="627" t="s">
        <v>16217</v>
      </c>
      <c r="E117" s="628"/>
      <c r="F117" s="628"/>
      <c r="G117" s="628"/>
      <c r="H117" s="628"/>
      <c r="I117" s="628"/>
      <c r="J117" s="629"/>
      <c r="K117" s="630">
        <v>0.12920000000000001</v>
      </c>
      <c r="L117" s="631"/>
      <c r="M117" s="632" t="s">
        <v>26365</v>
      </c>
      <c r="N117" s="633"/>
      <c r="O117" s="634"/>
      <c r="P117" s="691">
        <v>112.054</v>
      </c>
      <c r="Q117" s="692"/>
      <c r="R117" s="692"/>
      <c r="S117" s="692"/>
      <c r="T117" s="692"/>
      <c r="U117" s="693"/>
      <c r="V117" s="635">
        <v>2.89</v>
      </c>
      <c r="W117" s="636"/>
      <c r="X117" s="636"/>
      <c r="Y117" s="637"/>
      <c r="Z117" s="635">
        <v>323.83</v>
      </c>
      <c r="AA117" s="637"/>
    </row>
    <row r="118" spans="1:27" ht="16.899999999999999" customHeight="1">
      <c r="A118" s="624">
        <v>44300</v>
      </c>
      <c r="B118" s="625"/>
      <c r="C118" s="626"/>
      <c r="D118" s="627" t="s">
        <v>22561</v>
      </c>
      <c r="E118" s="628"/>
      <c r="F118" s="628"/>
      <c r="G118" s="628"/>
      <c r="H118" s="628"/>
      <c r="I118" s="628"/>
      <c r="J118" s="629"/>
      <c r="K118" s="630">
        <v>0.12920000000000001</v>
      </c>
      <c r="L118" s="631"/>
      <c r="M118" s="632" t="s">
        <v>22334</v>
      </c>
      <c r="N118" s="633"/>
      <c r="O118" s="634"/>
      <c r="P118" s="691">
        <v>44.11</v>
      </c>
      <c r="Q118" s="692"/>
      <c r="R118" s="692"/>
      <c r="S118" s="692"/>
      <c r="T118" s="692"/>
      <c r="U118" s="693"/>
      <c r="V118" s="635">
        <v>3.3000000000000003</v>
      </c>
      <c r="W118" s="636"/>
      <c r="X118" s="636"/>
      <c r="Y118" s="637"/>
      <c r="Z118" s="635">
        <v>145.56</v>
      </c>
      <c r="AA118" s="637"/>
    </row>
    <row r="119" spans="1:27" ht="16.899999999999999" customHeight="1">
      <c r="A119" s="624">
        <v>44200</v>
      </c>
      <c r="B119" s="625"/>
      <c r="C119" s="626"/>
      <c r="D119" s="627" t="s">
        <v>22549</v>
      </c>
      <c r="E119" s="628"/>
      <c r="F119" s="628"/>
      <c r="G119" s="628"/>
      <c r="H119" s="628"/>
      <c r="I119" s="628"/>
      <c r="J119" s="629"/>
      <c r="K119" s="630">
        <v>0.12920000000000001</v>
      </c>
      <c r="L119" s="631"/>
      <c r="M119" s="632" t="s">
        <v>149</v>
      </c>
      <c r="N119" s="633"/>
      <c r="O119" s="634"/>
      <c r="P119" s="691">
        <v>175.08500000000001</v>
      </c>
      <c r="Q119" s="692"/>
      <c r="R119" s="692"/>
      <c r="S119" s="692"/>
      <c r="T119" s="692"/>
      <c r="U119" s="693"/>
      <c r="V119" s="635">
        <v>0.53</v>
      </c>
      <c r="W119" s="636"/>
      <c r="X119" s="636"/>
      <c r="Y119" s="637"/>
      <c r="Z119" s="635">
        <v>92.79</v>
      </c>
      <c r="AA119" s="637"/>
    </row>
    <row r="120" spans="1:27" ht="13.5">
      <c r="A120" s="624">
        <v>1518</v>
      </c>
      <c r="B120" s="625"/>
      <c r="C120" s="626"/>
      <c r="D120" s="627" t="s">
        <v>26434</v>
      </c>
      <c r="E120" s="628"/>
      <c r="F120" s="628"/>
      <c r="G120" s="628"/>
      <c r="H120" s="628"/>
      <c r="I120" s="628"/>
      <c r="J120" s="629"/>
      <c r="K120" s="630">
        <v>0.11650000000000001</v>
      </c>
      <c r="L120" s="631"/>
      <c r="M120" s="632" t="s">
        <v>4175</v>
      </c>
      <c r="N120" s="633"/>
      <c r="O120" s="634"/>
      <c r="P120" s="691">
        <v>1117.7439999999999</v>
      </c>
      <c r="Q120" s="692"/>
      <c r="R120" s="692"/>
      <c r="S120" s="692"/>
      <c r="T120" s="692"/>
      <c r="U120" s="693"/>
      <c r="V120" s="635">
        <v>446.6</v>
      </c>
      <c r="W120" s="636"/>
      <c r="X120" s="636"/>
      <c r="Y120" s="637"/>
      <c r="Z120" s="635">
        <v>499184.47</v>
      </c>
      <c r="AA120" s="637"/>
    </row>
    <row r="121" spans="1:27" ht="16.899999999999999" customHeight="1">
      <c r="A121" s="624" t="s">
        <v>26432</v>
      </c>
      <c r="B121" s="625"/>
      <c r="C121" s="626"/>
      <c r="D121" s="627" t="s">
        <v>26433</v>
      </c>
      <c r="E121" s="628"/>
      <c r="F121" s="628"/>
      <c r="G121" s="628"/>
      <c r="H121" s="628"/>
      <c r="I121" s="628"/>
      <c r="J121" s="629"/>
      <c r="K121" s="630">
        <v>0.12920000000000001</v>
      </c>
      <c r="L121" s="631"/>
      <c r="M121" s="632" t="s">
        <v>34</v>
      </c>
      <c r="N121" s="633"/>
      <c r="O121" s="634"/>
      <c r="P121" s="691">
        <v>465.726</v>
      </c>
      <c r="Q121" s="692"/>
      <c r="R121" s="692"/>
      <c r="S121" s="692"/>
      <c r="T121" s="692"/>
      <c r="U121" s="693"/>
      <c r="V121" s="635">
        <v>39.03</v>
      </c>
      <c r="W121" s="636"/>
      <c r="X121" s="636"/>
      <c r="Y121" s="637"/>
      <c r="Z121" s="635">
        <v>18177.28</v>
      </c>
      <c r="AA121" s="637"/>
    </row>
    <row r="122" spans="1:27" ht="16.899999999999999" customHeight="1">
      <c r="A122" s="624">
        <v>44303</v>
      </c>
      <c r="B122" s="625"/>
      <c r="C122" s="626"/>
      <c r="D122" s="627" t="s">
        <v>22564</v>
      </c>
      <c r="E122" s="628"/>
      <c r="F122" s="628"/>
      <c r="G122" s="628"/>
      <c r="H122" s="628"/>
      <c r="I122" s="628"/>
      <c r="J122" s="629"/>
      <c r="K122" s="630">
        <v>0.12920000000000001</v>
      </c>
      <c r="L122" s="631"/>
      <c r="M122" s="632" t="s">
        <v>22334</v>
      </c>
      <c r="N122" s="633"/>
      <c r="O122" s="634"/>
      <c r="P122" s="691">
        <v>5.3</v>
      </c>
      <c r="Q122" s="692"/>
      <c r="R122" s="692"/>
      <c r="S122" s="692"/>
      <c r="T122" s="692"/>
      <c r="U122" s="693"/>
      <c r="V122" s="635">
        <v>2.41</v>
      </c>
      <c r="W122" s="636"/>
      <c r="X122" s="636"/>
      <c r="Y122" s="637"/>
      <c r="Z122" s="635">
        <v>12.77</v>
      </c>
      <c r="AA122" s="637"/>
    </row>
    <row r="123" spans="1:27" ht="16.899999999999999" customHeight="1">
      <c r="A123" s="624">
        <v>40450</v>
      </c>
      <c r="B123" s="625"/>
      <c r="C123" s="626"/>
      <c r="D123" s="627" t="s">
        <v>16163</v>
      </c>
      <c r="E123" s="628"/>
      <c r="F123" s="628"/>
      <c r="G123" s="628"/>
      <c r="H123" s="628"/>
      <c r="I123" s="628"/>
      <c r="J123" s="629"/>
      <c r="K123" s="630">
        <v>0.12920000000000001</v>
      </c>
      <c r="L123" s="631"/>
      <c r="M123" s="632" t="s">
        <v>22334</v>
      </c>
      <c r="N123" s="633"/>
      <c r="O123" s="634"/>
      <c r="P123" s="691">
        <v>242.03200000000001</v>
      </c>
      <c r="Q123" s="692"/>
      <c r="R123" s="692"/>
      <c r="S123" s="692"/>
      <c r="T123" s="692"/>
      <c r="U123" s="693"/>
      <c r="V123" s="635">
        <v>0.76</v>
      </c>
      <c r="W123" s="636"/>
      <c r="X123" s="636"/>
      <c r="Y123" s="637"/>
      <c r="Z123" s="635">
        <v>183.94</v>
      </c>
      <c r="AA123" s="637"/>
    </row>
    <row r="124" spans="1:27" ht="16.899999999999999" customHeight="1">
      <c r="A124" s="624">
        <v>40460</v>
      </c>
      <c r="B124" s="625"/>
      <c r="C124" s="626"/>
      <c r="D124" s="627" t="s">
        <v>22339</v>
      </c>
      <c r="E124" s="628"/>
      <c r="F124" s="628"/>
      <c r="G124" s="628"/>
      <c r="H124" s="628"/>
      <c r="I124" s="628"/>
      <c r="J124" s="629"/>
      <c r="K124" s="630">
        <v>0.12920000000000001</v>
      </c>
      <c r="L124" s="631"/>
      <c r="M124" s="632" t="s">
        <v>22334</v>
      </c>
      <c r="N124" s="633"/>
      <c r="O124" s="634"/>
      <c r="P124" s="691">
        <v>40685.879999999997</v>
      </c>
      <c r="Q124" s="692"/>
      <c r="R124" s="692"/>
      <c r="S124" s="692"/>
      <c r="T124" s="692"/>
      <c r="U124" s="693"/>
      <c r="V124" s="635">
        <v>0.82</v>
      </c>
      <c r="W124" s="636"/>
      <c r="X124" s="636"/>
      <c r="Y124" s="637"/>
      <c r="Z124" s="635">
        <v>33362.42</v>
      </c>
      <c r="AA124" s="637"/>
    </row>
    <row r="125" spans="1:27" ht="16.899999999999999" customHeight="1">
      <c r="A125" s="624">
        <v>40510</v>
      </c>
      <c r="B125" s="625"/>
      <c r="C125" s="626"/>
      <c r="D125" s="627" t="s">
        <v>16153</v>
      </c>
      <c r="E125" s="628"/>
      <c r="F125" s="628"/>
      <c r="G125" s="628"/>
      <c r="H125" s="628"/>
      <c r="I125" s="628"/>
      <c r="J125" s="629"/>
      <c r="K125" s="630">
        <v>0.11650000000000001</v>
      </c>
      <c r="L125" s="631"/>
      <c r="M125" s="632" t="s">
        <v>4175</v>
      </c>
      <c r="N125" s="633"/>
      <c r="O125" s="634"/>
      <c r="P125" s="691">
        <v>9.1029999999999998</v>
      </c>
      <c r="Q125" s="692"/>
      <c r="R125" s="692"/>
      <c r="S125" s="692"/>
      <c r="T125" s="692"/>
      <c r="U125" s="693"/>
      <c r="V125" s="635">
        <v>3688.91</v>
      </c>
      <c r="W125" s="636"/>
      <c r="X125" s="636"/>
      <c r="Y125" s="637"/>
      <c r="Z125" s="635">
        <v>33580.14</v>
      </c>
      <c r="AA125" s="637"/>
    </row>
    <row r="126" spans="1:27" ht="16.899999999999999" customHeight="1">
      <c r="A126" s="624">
        <v>40485</v>
      </c>
      <c r="B126" s="625"/>
      <c r="C126" s="626"/>
      <c r="D126" s="627" t="s">
        <v>16149</v>
      </c>
      <c r="E126" s="628"/>
      <c r="F126" s="628"/>
      <c r="G126" s="628"/>
      <c r="H126" s="628"/>
      <c r="I126" s="628"/>
      <c r="J126" s="629"/>
      <c r="K126" s="630">
        <v>0.11650000000000001</v>
      </c>
      <c r="L126" s="631"/>
      <c r="M126" s="632" t="s">
        <v>4175</v>
      </c>
      <c r="N126" s="633"/>
      <c r="O126" s="634"/>
      <c r="P126" s="691">
        <v>0.22700000000000001</v>
      </c>
      <c r="Q126" s="692"/>
      <c r="R126" s="692"/>
      <c r="S126" s="692"/>
      <c r="T126" s="692"/>
      <c r="U126" s="693"/>
      <c r="V126" s="635">
        <v>3170.86</v>
      </c>
      <c r="W126" s="636"/>
      <c r="X126" s="636"/>
      <c r="Y126" s="637"/>
      <c r="Z126" s="635">
        <v>719.78</v>
      </c>
      <c r="AA126" s="637"/>
    </row>
    <row r="127" spans="1:27" ht="16.899999999999999" customHeight="1">
      <c r="A127" s="624">
        <v>40530</v>
      </c>
      <c r="B127" s="625"/>
      <c r="C127" s="626"/>
      <c r="D127" s="627" t="s">
        <v>16215</v>
      </c>
      <c r="E127" s="628"/>
      <c r="F127" s="628"/>
      <c r="G127" s="628"/>
      <c r="H127" s="628"/>
      <c r="I127" s="628"/>
      <c r="J127" s="629"/>
      <c r="K127" s="630">
        <v>0.12920000000000001</v>
      </c>
      <c r="L127" s="631"/>
      <c r="M127" s="632" t="s">
        <v>22334</v>
      </c>
      <c r="N127" s="633"/>
      <c r="O127" s="634"/>
      <c r="P127" s="691">
        <v>2593.7399999999998</v>
      </c>
      <c r="Q127" s="692"/>
      <c r="R127" s="692"/>
      <c r="S127" s="692"/>
      <c r="T127" s="692"/>
      <c r="U127" s="693"/>
      <c r="V127" s="635">
        <v>1.98</v>
      </c>
      <c r="W127" s="636"/>
      <c r="X127" s="636"/>
      <c r="Y127" s="637"/>
      <c r="Z127" s="635">
        <v>5135.6000000000004</v>
      </c>
      <c r="AA127" s="637"/>
    </row>
    <row r="128" spans="1:27" ht="16.899999999999999" customHeight="1">
      <c r="A128" s="644"/>
      <c r="B128" s="644"/>
      <c r="C128" s="644"/>
      <c r="D128" s="644"/>
      <c r="E128" s="644"/>
      <c r="F128" s="644"/>
      <c r="G128" s="644"/>
      <c r="H128" s="644"/>
      <c r="I128" s="644"/>
      <c r="J128" s="644"/>
      <c r="K128" s="644"/>
      <c r="L128" s="644"/>
      <c r="M128" s="644"/>
      <c r="N128" s="644"/>
      <c r="O128" s="644"/>
      <c r="P128" s="644"/>
      <c r="Q128" s="644"/>
      <c r="R128" s="644"/>
      <c r="S128" s="644"/>
      <c r="T128" s="644"/>
      <c r="U128" s="644"/>
      <c r="V128" s="644"/>
      <c r="W128" s="644"/>
      <c r="X128" s="644"/>
      <c r="Y128" s="644"/>
      <c r="Z128" s="644"/>
      <c r="AA128" s="644"/>
    </row>
    <row r="129" spans="1:27" ht="16.899999999999999" customHeight="1">
      <c r="A129" s="645" t="s">
        <v>26153</v>
      </c>
      <c r="B129" s="645"/>
      <c r="C129" s="645"/>
      <c r="D129" s="645"/>
      <c r="E129" s="645"/>
      <c r="F129" s="645"/>
      <c r="G129" s="645"/>
      <c r="H129" s="645"/>
      <c r="I129" s="645"/>
      <c r="J129" s="645"/>
      <c r="K129" s="645"/>
      <c r="L129" s="645"/>
      <c r="M129" s="645"/>
      <c r="N129" s="645"/>
      <c r="O129" s="645"/>
      <c r="P129" s="645"/>
      <c r="Q129" s="645"/>
      <c r="R129" s="645"/>
      <c r="S129" s="645"/>
      <c r="T129" s="645"/>
      <c r="U129" s="645"/>
      <c r="V129" s="645"/>
      <c r="W129" s="645"/>
      <c r="X129" s="645"/>
      <c r="Y129" s="646">
        <v>601462.47</v>
      </c>
      <c r="Z129" s="647"/>
      <c r="AA129" s="648"/>
    </row>
    <row r="130" spans="1:27" ht="15" customHeight="1">
      <c r="A130" s="644"/>
      <c r="B130" s="644"/>
      <c r="C130" s="644"/>
      <c r="D130" s="644"/>
      <c r="E130" s="644"/>
      <c r="F130" s="644"/>
      <c r="G130" s="644"/>
      <c r="H130" s="644"/>
      <c r="I130" s="644"/>
      <c r="J130" s="644"/>
      <c r="K130" s="644"/>
      <c r="L130" s="644"/>
      <c r="M130" s="644"/>
      <c r="N130" s="644"/>
      <c r="O130" s="644"/>
      <c r="P130" s="644"/>
      <c r="Q130" s="644"/>
      <c r="R130" s="644"/>
      <c r="S130" s="644"/>
      <c r="T130" s="644"/>
      <c r="U130" s="644"/>
      <c r="V130" s="644"/>
      <c r="W130" s="644"/>
      <c r="X130" s="644"/>
      <c r="Y130" s="644"/>
      <c r="Z130" s="644"/>
      <c r="AA130" s="644"/>
    </row>
    <row r="131" spans="1:27" ht="15" customHeight="1">
      <c r="A131" s="644"/>
      <c r="B131" s="644"/>
      <c r="C131" s="644"/>
      <c r="D131" s="644"/>
      <c r="E131" s="644"/>
      <c r="F131" s="644"/>
      <c r="G131" s="644"/>
      <c r="H131" s="644"/>
      <c r="I131" s="644"/>
      <c r="J131" s="644"/>
      <c r="K131" s="644"/>
      <c r="L131" s="644"/>
      <c r="M131" s="644"/>
      <c r="N131" s="644"/>
      <c r="O131" s="644"/>
      <c r="P131" s="644"/>
      <c r="Q131" s="644"/>
      <c r="R131" s="644"/>
      <c r="S131" s="644"/>
      <c r="T131" s="644"/>
      <c r="U131" s="644"/>
      <c r="V131" s="644"/>
      <c r="W131" s="644"/>
      <c r="X131" s="644"/>
      <c r="Y131" s="644"/>
      <c r="Z131" s="644"/>
      <c r="AA131" s="644"/>
    </row>
    <row r="132" spans="1:27" ht="29.25" customHeight="1">
      <c r="A132" s="655" t="s">
        <v>26144</v>
      </c>
      <c r="B132" s="656"/>
      <c r="C132" s="657"/>
      <c r="D132" s="655" t="s">
        <v>26104</v>
      </c>
      <c r="E132" s="656"/>
      <c r="F132" s="656"/>
      <c r="G132" s="656"/>
      <c r="H132" s="656"/>
      <c r="I132" s="656"/>
      <c r="J132" s="657"/>
      <c r="K132" s="655" t="s">
        <v>26145</v>
      </c>
      <c r="L132" s="657"/>
      <c r="M132" s="655" t="s">
        <v>26146</v>
      </c>
      <c r="N132" s="656"/>
      <c r="O132" s="657"/>
      <c r="P132" s="658" t="s">
        <v>26147</v>
      </c>
      <c r="Q132" s="659"/>
      <c r="R132" s="659"/>
      <c r="S132" s="659"/>
      <c r="T132" s="659"/>
      <c r="U132" s="660"/>
      <c r="V132" s="658" t="s">
        <v>26148</v>
      </c>
      <c r="W132" s="659"/>
      <c r="X132" s="659"/>
      <c r="Y132" s="660"/>
      <c r="Z132" s="658" t="s">
        <v>26149</v>
      </c>
      <c r="AA132" s="660"/>
    </row>
    <row r="133" spans="1:27" ht="16.899999999999999" customHeight="1">
      <c r="A133" s="667"/>
      <c r="B133" s="668"/>
      <c r="C133" s="669"/>
      <c r="D133" s="667" t="s">
        <v>26377</v>
      </c>
      <c r="E133" s="668"/>
      <c r="F133" s="668"/>
      <c r="G133" s="668"/>
      <c r="H133" s="668"/>
      <c r="I133" s="668"/>
      <c r="J133" s="668"/>
      <c r="K133" s="668"/>
      <c r="L133" s="668"/>
      <c r="M133" s="668"/>
      <c r="N133" s="668"/>
      <c r="O133" s="668"/>
      <c r="P133" s="668"/>
      <c r="Q133" s="668"/>
      <c r="R133" s="668"/>
      <c r="S133" s="668"/>
      <c r="T133" s="668"/>
      <c r="U133" s="668"/>
      <c r="V133" s="668"/>
      <c r="W133" s="668"/>
      <c r="X133" s="668"/>
      <c r="Y133" s="668"/>
      <c r="Z133" s="668"/>
      <c r="AA133" s="669"/>
    </row>
    <row r="134" spans="1:27" ht="16.899999999999999" customHeight="1">
      <c r="A134" s="624">
        <v>40815</v>
      </c>
      <c r="B134" s="625"/>
      <c r="C134" s="626"/>
      <c r="D134" s="627" t="s">
        <v>22367</v>
      </c>
      <c r="E134" s="628"/>
      <c r="F134" s="628"/>
      <c r="G134" s="628"/>
      <c r="H134" s="628"/>
      <c r="I134" s="628"/>
      <c r="J134" s="629"/>
      <c r="K134" s="630">
        <v>0.12920000000000001</v>
      </c>
      <c r="L134" s="631"/>
      <c r="M134" s="632" t="s">
        <v>16124</v>
      </c>
      <c r="N134" s="633"/>
      <c r="O134" s="634"/>
      <c r="P134" s="635">
        <v>240.03299999999999</v>
      </c>
      <c r="Q134" s="636"/>
      <c r="R134" s="636"/>
      <c r="S134" s="636"/>
      <c r="T134" s="636"/>
      <c r="U134" s="637"/>
      <c r="V134" s="635">
        <v>23.43</v>
      </c>
      <c r="W134" s="636"/>
      <c r="X134" s="636"/>
      <c r="Y134" s="637"/>
      <c r="Z134" s="635">
        <v>5623.97</v>
      </c>
      <c r="AA134" s="637"/>
    </row>
    <row r="135" spans="1:27" ht="16.899999999999999" customHeight="1">
      <c r="A135" s="624">
        <v>42480</v>
      </c>
      <c r="B135" s="625"/>
      <c r="C135" s="626"/>
      <c r="D135" s="627" t="s">
        <v>22525</v>
      </c>
      <c r="E135" s="628"/>
      <c r="F135" s="628"/>
      <c r="G135" s="628"/>
      <c r="H135" s="628"/>
      <c r="I135" s="628"/>
      <c r="J135" s="629"/>
      <c r="K135" s="630">
        <v>0.12920000000000001</v>
      </c>
      <c r="L135" s="631"/>
      <c r="M135" s="632" t="s">
        <v>16124</v>
      </c>
      <c r="N135" s="633"/>
      <c r="O135" s="634"/>
      <c r="P135" s="635">
        <v>1216</v>
      </c>
      <c r="Q135" s="636"/>
      <c r="R135" s="636"/>
      <c r="S135" s="636"/>
      <c r="T135" s="636"/>
      <c r="U135" s="637"/>
      <c r="V135" s="635">
        <v>4.3099999999999996</v>
      </c>
      <c r="W135" s="636"/>
      <c r="X135" s="636"/>
      <c r="Y135" s="637"/>
      <c r="Z135" s="635">
        <v>5240.96</v>
      </c>
      <c r="AA135" s="637"/>
    </row>
    <row r="136" spans="1:27" ht="16.899999999999999" customHeight="1">
      <c r="A136" s="644"/>
      <c r="B136" s="644"/>
      <c r="C136" s="644"/>
      <c r="D136" s="644"/>
      <c r="E136" s="644"/>
      <c r="F136" s="644"/>
      <c r="G136" s="644"/>
      <c r="H136" s="644"/>
      <c r="I136" s="644"/>
      <c r="J136" s="644"/>
      <c r="K136" s="644"/>
      <c r="L136" s="644"/>
      <c r="M136" s="644"/>
      <c r="N136" s="644"/>
      <c r="O136" s="644"/>
      <c r="P136" s="644"/>
      <c r="Q136" s="644"/>
      <c r="R136" s="644"/>
      <c r="S136" s="644"/>
      <c r="T136" s="644"/>
      <c r="U136" s="644"/>
      <c r="V136" s="644"/>
      <c r="W136" s="644"/>
      <c r="X136" s="644"/>
      <c r="Y136" s="644"/>
      <c r="Z136" s="644"/>
      <c r="AA136" s="644"/>
    </row>
    <row r="137" spans="1:27" ht="16.899999999999999" customHeight="1">
      <c r="A137" s="645" t="s">
        <v>26153</v>
      </c>
      <c r="B137" s="645"/>
      <c r="C137" s="645"/>
      <c r="D137" s="645"/>
      <c r="E137" s="645"/>
      <c r="F137" s="645"/>
      <c r="G137" s="645"/>
      <c r="H137" s="645"/>
      <c r="I137" s="645"/>
      <c r="J137" s="645"/>
      <c r="K137" s="645"/>
      <c r="L137" s="645"/>
      <c r="M137" s="645"/>
      <c r="N137" s="645"/>
      <c r="O137" s="645"/>
      <c r="P137" s="645"/>
      <c r="Q137" s="645"/>
      <c r="R137" s="645"/>
      <c r="S137" s="645"/>
      <c r="T137" s="645"/>
      <c r="U137" s="645"/>
      <c r="V137" s="645"/>
      <c r="W137" s="645"/>
      <c r="X137" s="645"/>
      <c r="Y137" s="646">
        <v>10864.93</v>
      </c>
      <c r="Z137" s="647"/>
      <c r="AA137" s="648"/>
    </row>
    <row r="138" spans="1:27" ht="16.899999999999999" customHeight="1">
      <c r="A138" s="644"/>
      <c r="B138" s="644"/>
      <c r="C138" s="644"/>
      <c r="D138" s="644"/>
      <c r="E138" s="644"/>
      <c r="F138" s="644"/>
      <c r="G138" s="644"/>
      <c r="H138" s="644"/>
      <c r="I138" s="644"/>
      <c r="J138" s="644"/>
      <c r="K138" s="644"/>
      <c r="L138" s="644"/>
      <c r="M138" s="644"/>
      <c r="N138" s="644"/>
      <c r="O138" s="644"/>
      <c r="P138" s="644"/>
      <c r="Q138" s="644"/>
      <c r="R138" s="644"/>
      <c r="S138" s="644"/>
      <c r="T138" s="644"/>
      <c r="U138" s="644"/>
      <c r="V138" s="644"/>
      <c r="W138" s="644"/>
      <c r="X138" s="644"/>
      <c r="Y138" s="644"/>
      <c r="Z138" s="644"/>
      <c r="AA138" s="644"/>
    </row>
    <row r="139" spans="1:27" ht="16.899999999999999" customHeight="1">
      <c r="A139" s="645" t="s">
        <v>26156</v>
      </c>
      <c r="B139" s="645"/>
      <c r="C139" s="645"/>
      <c r="D139" s="645"/>
      <c r="E139" s="645"/>
      <c r="F139" s="645"/>
      <c r="G139" s="645"/>
      <c r="H139" s="645"/>
      <c r="I139" s="645"/>
      <c r="J139" s="645"/>
      <c r="K139" s="645"/>
      <c r="L139" s="645"/>
      <c r="M139" s="645"/>
      <c r="N139" s="645"/>
      <c r="O139" s="645"/>
      <c r="P139" s="645"/>
      <c r="Q139" s="645"/>
      <c r="R139" s="645"/>
      <c r="S139" s="645"/>
      <c r="T139" s="645"/>
      <c r="U139" s="645"/>
      <c r="V139" s="645"/>
      <c r="W139" s="645"/>
      <c r="X139" s="645"/>
      <c r="Y139" s="646">
        <v>738050.78</v>
      </c>
      <c r="Z139" s="647"/>
      <c r="AA139" s="648"/>
    </row>
    <row r="140" spans="1:27" ht="16.149999999999999" customHeight="1">
      <c r="A140" s="644"/>
      <c r="B140" s="644"/>
      <c r="C140" s="644"/>
      <c r="D140" s="644"/>
      <c r="E140" s="644"/>
      <c r="F140" s="644"/>
      <c r="G140" s="644"/>
      <c r="H140" s="644"/>
      <c r="I140" s="644"/>
      <c r="J140" s="644"/>
      <c r="K140" s="644"/>
      <c r="L140" s="644"/>
      <c r="M140" s="644"/>
      <c r="N140" s="644"/>
      <c r="O140" s="644"/>
      <c r="P140" s="644"/>
      <c r="Q140" s="644"/>
      <c r="R140" s="644"/>
      <c r="S140" s="644"/>
      <c r="T140" s="644"/>
      <c r="U140" s="644"/>
      <c r="V140" s="644"/>
      <c r="W140" s="644"/>
      <c r="X140" s="644"/>
      <c r="Y140" s="644"/>
      <c r="Z140" s="644"/>
      <c r="AA140" s="644"/>
    </row>
    <row r="162" spans="1:27" ht="16.149999999999999" customHeight="1">
      <c r="A162" s="685"/>
      <c r="B162" s="685"/>
      <c r="C162" s="685"/>
      <c r="D162" s="644" t="s">
        <v>26132</v>
      </c>
      <c r="E162" s="644"/>
      <c r="F162" s="644"/>
      <c r="G162" s="644"/>
      <c r="H162" s="644"/>
      <c r="I162" s="644"/>
      <c r="J162" s="644"/>
      <c r="K162" s="644"/>
      <c r="L162" s="644"/>
      <c r="M162" s="644"/>
      <c r="N162" s="644"/>
      <c r="O162" s="644"/>
      <c r="P162" s="644"/>
      <c r="Q162" s="644"/>
      <c r="R162" s="644"/>
      <c r="S162" s="683"/>
      <c r="T162" s="683"/>
      <c r="U162" s="683"/>
      <c r="V162" s="683"/>
      <c r="W162" s="683"/>
      <c r="X162" s="683"/>
      <c r="Y162" s="683"/>
      <c r="Z162" s="683"/>
      <c r="AA162" s="683"/>
    </row>
    <row r="163" spans="1:27" ht="16.149999999999999" customHeight="1">
      <c r="A163" s="685"/>
      <c r="B163" s="679"/>
      <c r="C163" s="685"/>
      <c r="D163" s="644"/>
      <c r="E163" s="644"/>
      <c r="F163" s="644"/>
      <c r="G163" s="644"/>
      <c r="H163" s="644"/>
      <c r="I163" s="644"/>
      <c r="J163" s="644"/>
      <c r="K163" s="644"/>
      <c r="L163" s="644"/>
      <c r="M163" s="644"/>
      <c r="N163" s="644"/>
      <c r="O163" s="644"/>
      <c r="P163" s="644"/>
      <c r="Q163" s="644"/>
      <c r="R163" s="644"/>
      <c r="S163" s="683"/>
      <c r="T163" s="683"/>
      <c r="U163" s="683"/>
      <c r="V163" s="683"/>
      <c r="W163" s="683"/>
      <c r="X163" s="683"/>
      <c r="Y163" s="683"/>
      <c r="Z163" s="683"/>
      <c r="AA163" s="683"/>
    </row>
    <row r="164" spans="1:27" ht="16.149999999999999" customHeight="1">
      <c r="A164" s="679"/>
      <c r="B164" s="679"/>
      <c r="C164" s="679"/>
      <c r="D164" s="686" t="s">
        <v>26133</v>
      </c>
      <c r="E164" s="686"/>
      <c r="F164" s="686"/>
      <c r="G164" s="686"/>
      <c r="H164" s="686"/>
      <c r="I164" s="686"/>
      <c r="J164" s="686"/>
      <c r="K164" s="686"/>
      <c r="L164" s="686"/>
      <c r="M164" s="686"/>
      <c r="N164" s="686"/>
      <c r="O164" s="686"/>
      <c r="P164" s="686"/>
      <c r="Q164" s="686"/>
      <c r="R164" s="686"/>
      <c r="S164" s="687"/>
      <c r="T164" s="687"/>
      <c r="U164" s="687"/>
      <c r="V164" s="687"/>
      <c r="W164" s="687"/>
      <c r="X164" s="687"/>
      <c r="Y164" s="687"/>
      <c r="Z164" s="687"/>
      <c r="AA164" s="687"/>
    </row>
    <row r="165" spans="1:27" ht="15" customHeight="1">
      <c r="A165" s="644"/>
      <c r="B165" s="644"/>
      <c r="C165" s="644"/>
      <c r="D165" s="644"/>
      <c r="E165" s="644"/>
      <c r="F165" s="644"/>
      <c r="G165" s="644"/>
      <c r="H165" s="644"/>
      <c r="I165" s="644"/>
      <c r="J165" s="644"/>
      <c r="K165" s="644"/>
      <c r="L165" s="644"/>
      <c r="M165" s="644"/>
      <c r="N165" s="644"/>
      <c r="O165" s="644"/>
      <c r="P165" s="644"/>
      <c r="Q165" s="644"/>
      <c r="R165" s="644"/>
      <c r="S165" s="644"/>
      <c r="T165" s="644"/>
      <c r="U165" s="644"/>
      <c r="V165" s="644"/>
      <c r="W165" s="644"/>
      <c r="X165" s="644"/>
      <c r="Y165" s="644"/>
      <c r="Z165" s="644"/>
      <c r="AA165" s="644"/>
    </row>
    <row r="166" spans="1:27" ht="15" customHeight="1">
      <c r="A166" s="644" t="s">
        <v>26134</v>
      </c>
      <c r="B166" s="644"/>
      <c r="C166" s="644" t="s">
        <v>26372</v>
      </c>
      <c r="D166" s="644"/>
      <c r="E166" s="644"/>
      <c r="F166" s="644"/>
      <c r="G166" s="644"/>
      <c r="H166" s="644"/>
      <c r="I166" s="644"/>
      <c r="J166" s="644"/>
      <c r="K166" s="644"/>
      <c r="L166" s="644"/>
      <c r="M166" s="644"/>
      <c r="N166" s="644"/>
      <c r="O166" s="644"/>
      <c r="P166" s="644"/>
      <c r="Q166" s="644"/>
      <c r="R166" s="644"/>
      <c r="S166" s="644"/>
      <c r="T166" s="644"/>
      <c r="U166" s="680"/>
      <c r="V166" s="644"/>
      <c r="W166" s="644"/>
      <c r="X166" s="644"/>
      <c r="Y166" s="644"/>
      <c r="Z166" s="644"/>
      <c r="AA166" s="644"/>
    </row>
    <row r="167" spans="1:27" ht="15" customHeight="1">
      <c r="A167" s="644" t="s">
        <v>26135</v>
      </c>
      <c r="B167" s="644"/>
      <c r="C167" s="644" t="s">
        <v>26456</v>
      </c>
      <c r="D167" s="644"/>
      <c r="E167" s="644"/>
      <c r="F167" s="644"/>
      <c r="G167" s="644"/>
      <c r="H167" s="644"/>
      <c r="I167" s="644"/>
      <c r="J167" s="644"/>
      <c r="K167" s="644"/>
      <c r="L167" s="644"/>
      <c r="M167" s="644"/>
      <c r="N167" s="644"/>
      <c r="O167" s="644"/>
      <c r="P167" s="644"/>
      <c r="Q167" s="644"/>
      <c r="R167" s="644"/>
      <c r="S167" s="644"/>
      <c r="T167" s="644"/>
      <c r="U167" s="683"/>
      <c r="V167" s="683"/>
      <c r="W167" s="683"/>
      <c r="X167" s="683"/>
      <c r="Y167" s="683"/>
      <c r="Z167" s="683"/>
      <c r="AA167" s="683"/>
    </row>
    <row r="168" spans="1:27" ht="15" customHeight="1">
      <c r="A168" s="644" t="s">
        <v>26136</v>
      </c>
      <c r="B168" s="644"/>
      <c r="C168" s="644" t="s">
        <v>26457</v>
      </c>
      <c r="D168" s="644"/>
      <c r="E168" s="644"/>
      <c r="F168" s="644"/>
      <c r="G168" s="644"/>
      <c r="H168" s="644"/>
      <c r="I168" s="644"/>
      <c r="J168" s="644"/>
      <c r="K168" s="644"/>
      <c r="L168" s="644"/>
      <c r="M168" s="644"/>
      <c r="N168" s="644"/>
      <c r="O168" s="644"/>
      <c r="P168" s="644"/>
      <c r="Q168" s="644"/>
      <c r="R168" s="644"/>
      <c r="S168" s="644"/>
      <c r="T168" s="644"/>
      <c r="U168" s="680"/>
      <c r="V168" s="644"/>
      <c r="W168" s="644"/>
      <c r="X168" s="644"/>
      <c r="Y168" s="644"/>
      <c r="Z168" s="644"/>
      <c r="AA168" s="644"/>
    </row>
    <row r="169" spans="1:27" ht="15" customHeight="1">
      <c r="A169" s="644" t="s">
        <v>26137</v>
      </c>
      <c r="B169" s="644"/>
      <c r="C169" s="644" t="s">
        <v>26458</v>
      </c>
      <c r="D169" s="644"/>
      <c r="E169" s="644"/>
      <c r="F169" s="644"/>
      <c r="G169" s="644"/>
      <c r="H169" s="644"/>
      <c r="I169" s="644"/>
      <c r="J169" s="644"/>
      <c r="K169" s="644"/>
      <c r="L169" s="644"/>
      <c r="M169" s="644"/>
      <c r="N169" s="644"/>
      <c r="O169" s="644"/>
      <c r="P169" s="644"/>
      <c r="Q169" s="644"/>
      <c r="R169" s="644"/>
      <c r="S169" s="644"/>
      <c r="T169" s="644"/>
      <c r="U169" s="680"/>
      <c r="V169" s="644"/>
      <c r="W169" s="644"/>
      <c r="X169" s="644"/>
      <c r="Y169" s="644"/>
      <c r="Z169" s="644"/>
      <c r="AA169" s="644"/>
    </row>
    <row r="170" spans="1:27" ht="15" customHeight="1">
      <c r="A170" s="644" t="s">
        <v>26138</v>
      </c>
      <c r="B170" s="644"/>
      <c r="C170" s="644" t="s">
        <v>26139</v>
      </c>
      <c r="D170" s="644"/>
      <c r="E170" s="644"/>
      <c r="F170" s="644"/>
      <c r="G170" s="644"/>
      <c r="H170" s="644"/>
      <c r="I170" s="644"/>
      <c r="J170" s="644"/>
      <c r="K170" s="644"/>
      <c r="L170" s="644"/>
      <c r="M170" s="644"/>
      <c r="N170" s="644"/>
      <c r="O170" s="644"/>
      <c r="P170" s="644"/>
      <c r="Q170" s="644"/>
      <c r="R170" s="644"/>
      <c r="S170" s="644"/>
      <c r="T170" s="644"/>
      <c r="U170" s="680"/>
      <c r="V170" s="644"/>
      <c r="W170" s="644"/>
      <c r="X170" s="644"/>
      <c r="Y170" s="644"/>
      <c r="Z170" s="644"/>
      <c r="AA170" s="644"/>
    </row>
    <row r="171" spans="1:27" ht="15" customHeight="1">
      <c r="A171" s="644" t="s">
        <v>26140</v>
      </c>
      <c r="B171" s="644"/>
      <c r="C171" s="644" t="s">
        <v>26141</v>
      </c>
      <c r="D171" s="644"/>
      <c r="E171" s="644"/>
      <c r="F171" s="644"/>
      <c r="G171" s="644"/>
      <c r="H171" s="644"/>
      <c r="I171" s="644"/>
      <c r="J171" s="644"/>
      <c r="K171" s="644"/>
      <c r="L171" s="644"/>
      <c r="M171" s="644"/>
      <c r="N171" s="644"/>
      <c r="O171" s="644"/>
      <c r="P171" s="644"/>
      <c r="Q171" s="644"/>
      <c r="R171" s="644"/>
      <c r="S171" s="644"/>
      <c r="T171" s="644"/>
      <c r="U171" s="680"/>
      <c r="V171" s="644"/>
      <c r="W171" s="644"/>
      <c r="X171" s="644"/>
      <c r="Y171" s="644"/>
      <c r="Z171" s="644"/>
      <c r="AA171" s="644"/>
    </row>
    <row r="172" spans="1:27" ht="15" customHeight="1">
      <c r="A172" s="644" t="s">
        <v>26142</v>
      </c>
      <c r="B172" s="644"/>
      <c r="C172" s="644" t="s">
        <v>26139</v>
      </c>
      <c r="D172" s="644"/>
      <c r="E172" s="644"/>
      <c r="F172" s="644"/>
      <c r="G172" s="644"/>
      <c r="H172" s="644"/>
      <c r="I172" s="644"/>
      <c r="J172" s="644"/>
      <c r="K172" s="644"/>
      <c r="L172" s="644"/>
      <c r="M172" s="644"/>
      <c r="N172" s="644"/>
      <c r="O172" s="644"/>
      <c r="P172" s="644"/>
      <c r="Q172" s="644"/>
      <c r="R172" s="644"/>
      <c r="S172" s="644"/>
      <c r="T172" s="644"/>
      <c r="U172" s="680"/>
      <c r="V172" s="644"/>
      <c r="W172" s="644"/>
      <c r="X172" s="644"/>
      <c r="Y172" s="644"/>
      <c r="Z172" s="644"/>
      <c r="AA172" s="644"/>
    </row>
    <row r="173" spans="1:27" ht="15" customHeight="1">
      <c r="A173" s="644" t="s">
        <v>26143</v>
      </c>
      <c r="B173" s="644"/>
      <c r="C173" s="681" t="s">
        <v>26459</v>
      </c>
      <c r="D173" s="681"/>
      <c r="E173" s="681"/>
      <c r="F173" s="681"/>
      <c r="G173" s="681"/>
      <c r="H173" s="681"/>
      <c r="I173" s="681"/>
      <c r="J173" s="681"/>
      <c r="K173" s="681"/>
      <c r="L173" s="681"/>
      <c r="M173" s="681"/>
      <c r="N173" s="681"/>
      <c r="O173" s="681"/>
      <c r="P173" s="681"/>
      <c r="Q173" s="681"/>
      <c r="R173" s="681"/>
      <c r="S173" s="681"/>
      <c r="T173" s="681"/>
      <c r="U173" s="682"/>
      <c r="V173" s="681"/>
      <c r="W173" s="681"/>
      <c r="X173" s="681"/>
      <c r="Y173" s="681"/>
      <c r="Z173" s="681"/>
      <c r="AA173" s="681"/>
    </row>
    <row r="174" spans="1:27" ht="15" customHeight="1">
      <c r="A174" s="644"/>
      <c r="B174" s="644"/>
      <c r="C174" s="644"/>
      <c r="D174" s="644"/>
      <c r="E174" s="644"/>
      <c r="F174" s="644"/>
      <c r="G174" s="644"/>
      <c r="H174" s="644"/>
      <c r="I174" s="644"/>
      <c r="J174" s="644"/>
      <c r="K174" s="644"/>
      <c r="L174" s="644"/>
      <c r="M174" s="644"/>
      <c r="N174" s="644"/>
      <c r="O174" s="644"/>
      <c r="P174" s="644"/>
      <c r="Q174" s="644"/>
      <c r="R174" s="644"/>
      <c r="S174" s="644"/>
      <c r="T174" s="644"/>
      <c r="U174" s="683"/>
      <c r="V174" s="683"/>
      <c r="W174" s="683"/>
      <c r="X174" s="683"/>
      <c r="Y174" s="683"/>
      <c r="Z174" s="683"/>
      <c r="AA174" s="683"/>
    </row>
    <row r="175" spans="1:27" ht="15" customHeight="1">
      <c r="A175" s="644" t="s">
        <v>26373</v>
      </c>
      <c r="B175" s="644"/>
      <c r="C175" s="644" t="s">
        <v>26439</v>
      </c>
      <c r="D175" s="644"/>
      <c r="E175" s="644"/>
      <c r="F175" s="644"/>
      <c r="G175" s="644"/>
      <c r="H175" s="644"/>
      <c r="I175" s="644"/>
      <c r="J175" s="644"/>
      <c r="K175" s="644"/>
      <c r="L175" s="644"/>
      <c r="M175" s="644"/>
      <c r="N175" s="644"/>
      <c r="O175" s="644"/>
      <c r="P175" s="644"/>
      <c r="Q175" s="644"/>
      <c r="R175" s="644"/>
      <c r="S175" s="644"/>
      <c r="T175" s="644"/>
      <c r="U175" s="680"/>
      <c r="V175" s="644"/>
      <c r="W175" s="644"/>
      <c r="X175" s="644"/>
      <c r="Y175" s="644"/>
      <c r="Z175" s="644"/>
      <c r="AA175" s="644"/>
    </row>
    <row r="176" spans="1:27" ht="16.149999999999999" customHeight="1">
      <c r="A176" s="679"/>
      <c r="B176" s="679"/>
      <c r="C176" s="679"/>
      <c r="D176" s="679"/>
      <c r="E176" s="679"/>
      <c r="F176" s="679"/>
      <c r="G176" s="679"/>
      <c r="H176" s="679"/>
      <c r="I176" s="679"/>
      <c r="J176" s="679"/>
      <c r="K176" s="679"/>
      <c r="L176" s="679"/>
      <c r="M176" s="679"/>
      <c r="N176" s="679"/>
      <c r="O176" s="679"/>
      <c r="P176" s="679"/>
      <c r="Q176" s="679"/>
      <c r="R176" s="679"/>
      <c r="S176" s="679"/>
      <c r="T176" s="679"/>
      <c r="U176" s="679"/>
      <c r="V176" s="679"/>
      <c r="W176" s="679"/>
      <c r="X176" s="679"/>
      <c r="Y176" s="679"/>
      <c r="Z176" s="679"/>
      <c r="AA176" s="679"/>
    </row>
    <row r="177" spans="1:27" ht="16.149999999999999" customHeight="1">
      <c r="A177" s="644"/>
      <c r="B177" s="644"/>
      <c r="C177" s="644"/>
      <c r="D177" s="644"/>
      <c r="E177" s="644"/>
      <c r="F177" s="644"/>
      <c r="G177" s="644"/>
      <c r="H177" s="644"/>
      <c r="I177" s="644"/>
      <c r="J177" s="644"/>
      <c r="K177" s="644"/>
      <c r="L177" s="644"/>
      <c r="M177" s="644"/>
      <c r="N177" s="644"/>
      <c r="O177" s="644"/>
      <c r="P177" s="644"/>
      <c r="Q177" s="644"/>
      <c r="R177" s="644"/>
      <c r="S177" s="644"/>
      <c r="T177" s="644"/>
      <c r="U177" s="644"/>
      <c r="V177" s="644"/>
      <c r="W177" s="644"/>
      <c r="X177" s="644"/>
      <c r="Y177" s="644"/>
      <c r="Z177" s="644"/>
      <c r="AA177" s="644"/>
    </row>
    <row r="178" spans="1:27" ht="16.149999999999999" customHeight="1">
      <c r="A178" s="644"/>
      <c r="B178" s="644"/>
      <c r="C178" s="644"/>
      <c r="D178" s="644"/>
      <c r="E178" s="644"/>
      <c r="F178" s="644"/>
      <c r="G178" s="644"/>
      <c r="H178" s="644"/>
      <c r="I178" s="644"/>
      <c r="J178" s="644"/>
      <c r="K178" s="644"/>
      <c r="L178" s="644"/>
      <c r="M178" s="644"/>
      <c r="N178" s="644"/>
      <c r="O178" s="644"/>
      <c r="P178" s="644"/>
      <c r="Q178" s="644"/>
      <c r="R178" s="644"/>
      <c r="S178" s="644"/>
      <c r="T178" s="644"/>
      <c r="U178" s="644"/>
      <c r="V178" s="644"/>
      <c r="W178" s="644"/>
      <c r="X178" s="644"/>
      <c r="Y178" s="644"/>
      <c r="Z178" s="644"/>
      <c r="AA178" s="644"/>
    </row>
    <row r="179" spans="1:27" ht="24" customHeight="1">
      <c r="A179" s="644"/>
      <c r="B179" s="644"/>
      <c r="C179" s="644"/>
      <c r="D179" s="644"/>
      <c r="E179" s="644"/>
      <c r="F179" s="644"/>
      <c r="G179" s="644"/>
      <c r="H179" s="644"/>
      <c r="I179" s="644"/>
      <c r="J179" s="644"/>
      <c r="K179" s="644"/>
      <c r="L179" s="644"/>
      <c r="M179" s="644"/>
      <c r="N179" s="644"/>
      <c r="O179" s="644"/>
      <c r="P179" s="644"/>
      <c r="Q179" s="644"/>
      <c r="R179" s="644"/>
      <c r="S179" s="644"/>
      <c r="T179" s="644"/>
      <c r="U179" s="644"/>
      <c r="V179" s="644"/>
      <c r="W179" s="644"/>
      <c r="X179" s="644"/>
      <c r="Y179" s="644"/>
      <c r="Z179" s="644"/>
      <c r="AA179" s="644"/>
    </row>
    <row r="180" spans="1:27" ht="27.75" customHeight="1">
      <c r="A180" s="655" t="s">
        <v>26144</v>
      </c>
      <c r="B180" s="656"/>
      <c r="C180" s="657"/>
      <c r="D180" s="655" t="s">
        <v>26104</v>
      </c>
      <c r="E180" s="656"/>
      <c r="F180" s="656"/>
      <c r="G180" s="656"/>
      <c r="H180" s="656"/>
      <c r="I180" s="656"/>
      <c r="J180" s="657"/>
      <c r="K180" s="655" t="s">
        <v>26145</v>
      </c>
      <c r="L180" s="657"/>
      <c r="M180" s="655" t="s">
        <v>26146</v>
      </c>
      <c r="N180" s="656"/>
      <c r="O180" s="657"/>
      <c r="P180" s="658" t="s">
        <v>26147</v>
      </c>
      <c r="Q180" s="659"/>
      <c r="R180" s="659"/>
      <c r="S180" s="659"/>
      <c r="T180" s="659"/>
      <c r="U180" s="660"/>
      <c r="V180" s="658" t="s">
        <v>26148</v>
      </c>
      <c r="W180" s="659"/>
      <c r="X180" s="659"/>
      <c r="Y180" s="660"/>
      <c r="Z180" s="658" t="s">
        <v>26149</v>
      </c>
      <c r="AA180" s="660"/>
    </row>
    <row r="181" spans="1:27" ht="16.899999999999999" customHeight="1">
      <c r="A181" s="667"/>
      <c r="B181" s="668"/>
      <c r="C181" s="669"/>
      <c r="D181" s="667" t="s">
        <v>26374</v>
      </c>
      <c r="E181" s="668"/>
      <c r="F181" s="668"/>
      <c r="G181" s="668"/>
      <c r="H181" s="668"/>
      <c r="I181" s="668"/>
      <c r="J181" s="668"/>
      <c r="K181" s="668"/>
      <c r="L181" s="668"/>
      <c r="M181" s="668"/>
      <c r="N181" s="668"/>
      <c r="O181" s="668"/>
      <c r="P181" s="668"/>
      <c r="Q181" s="668"/>
      <c r="R181" s="668"/>
      <c r="S181" s="668"/>
      <c r="T181" s="668"/>
      <c r="U181" s="668"/>
      <c r="V181" s="668"/>
      <c r="W181" s="668"/>
      <c r="X181" s="668"/>
      <c r="Y181" s="668"/>
      <c r="Z181" s="668"/>
      <c r="AA181" s="669"/>
    </row>
    <row r="182" spans="1:27" ht="16.899999999999999" customHeight="1">
      <c r="A182" s="624">
        <v>42000</v>
      </c>
      <c r="B182" s="625"/>
      <c r="C182" s="626"/>
      <c r="D182" s="627" t="s">
        <v>26375</v>
      </c>
      <c r="E182" s="628"/>
      <c r="F182" s="628"/>
      <c r="G182" s="628"/>
      <c r="H182" s="628"/>
      <c r="I182" s="628"/>
      <c r="J182" s="629"/>
      <c r="K182" s="630">
        <v>0.12920000000000001</v>
      </c>
      <c r="L182" s="631"/>
      <c r="M182" s="632" t="s">
        <v>16121</v>
      </c>
      <c r="N182" s="633"/>
      <c r="O182" s="634"/>
      <c r="P182" s="635">
        <v>1</v>
      </c>
      <c r="Q182" s="636"/>
      <c r="R182" s="636"/>
      <c r="S182" s="636"/>
      <c r="T182" s="636"/>
      <c r="U182" s="637"/>
      <c r="V182" s="635">
        <v>87860.76999999999</v>
      </c>
      <c r="W182" s="636"/>
      <c r="X182" s="636"/>
      <c r="Y182" s="637"/>
      <c r="Z182" s="635">
        <v>87860.77</v>
      </c>
      <c r="AA182" s="637"/>
    </row>
    <row r="183" spans="1:27" ht="16.899999999999999" customHeight="1">
      <c r="A183" s="624">
        <v>42301</v>
      </c>
      <c r="B183" s="625"/>
      <c r="C183" s="626"/>
      <c r="D183" s="627" t="s">
        <v>22510</v>
      </c>
      <c r="E183" s="628"/>
      <c r="F183" s="628"/>
      <c r="G183" s="628"/>
      <c r="H183" s="628"/>
      <c r="I183" s="628"/>
      <c r="J183" s="629"/>
      <c r="K183" s="630">
        <v>0.12920000000000001</v>
      </c>
      <c r="L183" s="631"/>
      <c r="M183" s="632" t="s">
        <v>16121</v>
      </c>
      <c r="N183" s="633"/>
      <c r="O183" s="634"/>
      <c r="P183" s="635">
        <v>1</v>
      </c>
      <c r="Q183" s="636"/>
      <c r="R183" s="636"/>
      <c r="S183" s="636"/>
      <c r="T183" s="636"/>
      <c r="U183" s="637"/>
      <c r="V183" s="635">
        <v>30786.910000000007</v>
      </c>
      <c r="W183" s="636"/>
      <c r="X183" s="636"/>
      <c r="Y183" s="637"/>
      <c r="Z183" s="635">
        <v>30786.91</v>
      </c>
      <c r="AA183" s="637"/>
    </row>
    <row r="184" spans="1:27" ht="16.899999999999999" customHeight="1">
      <c r="A184" s="644"/>
      <c r="B184" s="644"/>
      <c r="C184" s="644"/>
      <c r="D184" s="644"/>
      <c r="E184" s="644"/>
      <c r="F184" s="644"/>
      <c r="G184" s="644"/>
      <c r="H184" s="644"/>
      <c r="I184" s="644"/>
      <c r="J184" s="644"/>
      <c r="K184" s="644"/>
      <c r="L184" s="644"/>
      <c r="M184" s="644"/>
      <c r="N184" s="644"/>
      <c r="O184" s="644"/>
      <c r="P184" s="644"/>
      <c r="Q184" s="644"/>
      <c r="R184" s="644"/>
      <c r="S184" s="644"/>
      <c r="T184" s="644"/>
      <c r="U184" s="644"/>
      <c r="V184" s="644"/>
      <c r="W184" s="644"/>
      <c r="X184" s="644"/>
      <c r="Y184" s="644"/>
      <c r="Z184" s="644"/>
      <c r="AA184" s="644"/>
    </row>
    <row r="185" spans="1:27" ht="16.899999999999999" customHeight="1">
      <c r="A185" s="645" t="s">
        <v>26153</v>
      </c>
      <c r="B185" s="645"/>
      <c r="C185" s="645"/>
      <c r="D185" s="645"/>
      <c r="E185" s="645"/>
      <c r="F185" s="645"/>
      <c r="G185" s="645"/>
      <c r="H185" s="645"/>
      <c r="I185" s="645"/>
      <c r="J185" s="645"/>
      <c r="K185" s="645"/>
      <c r="L185" s="645"/>
      <c r="M185" s="645"/>
      <c r="N185" s="645"/>
      <c r="O185" s="645"/>
      <c r="P185" s="645"/>
      <c r="Q185" s="645"/>
      <c r="R185" s="645"/>
      <c r="S185" s="645"/>
      <c r="T185" s="645"/>
      <c r="U185" s="645"/>
      <c r="V185" s="645"/>
      <c r="W185" s="645"/>
      <c r="X185" s="645"/>
      <c r="Y185" s="646">
        <v>118647.68000000001</v>
      </c>
      <c r="Z185" s="647"/>
      <c r="AA185" s="648"/>
    </row>
    <row r="186" spans="1:27" ht="15" customHeight="1">
      <c r="A186" s="644"/>
      <c r="B186" s="644"/>
      <c r="C186" s="644"/>
      <c r="D186" s="644"/>
      <c r="E186" s="644"/>
      <c r="F186" s="644"/>
      <c r="G186" s="644"/>
      <c r="H186" s="644"/>
      <c r="I186" s="644"/>
      <c r="J186" s="644"/>
      <c r="K186" s="644"/>
      <c r="L186" s="644"/>
      <c r="M186" s="644"/>
      <c r="N186" s="644"/>
      <c r="O186" s="644"/>
      <c r="P186" s="644"/>
      <c r="Q186" s="644"/>
      <c r="R186" s="644"/>
      <c r="S186" s="644"/>
      <c r="T186" s="644"/>
      <c r="U186" s="644"/>
      <c r="V186" s="644"/>
      <c r="W186" s="644"/>
      <c r="X186" s="644"/>
      <c r="Y186" s="644"/>
      <c r="Z186" s="644"/>
      <c r="AA186" s="644"/>
    </row>
    <row r="187" spans="1:27" ht="15" customHeight="1">
      <c r="A187" s="644"/>
      <c r="B187" s="644"/>
      <c r="C187" s="644"/>
      <c r="D187" s="644"/>
      <c r="E187" s="644"/>
      <c r="F187" s="644"/>
      <c r="G187" s="644"/>
      <c r="H187" s="644"/>
      <c r="I187" s="644"/>
      <c r="J187" s="644"/>
      <c r="K187" s="644"/>
      <c r="L187" s="644"/>
      <c r="M187" s="644"/>
      <c r="N187" s="644"/>
      <c r="O187" s="644"/>
      <c r="P187" s="644"/>
      <c r="Q187" s="644"/>
      <c r="R187" s="644"/>
      <c r="S187" s="644"/>
      <c r="T187" s="644"/>
      <c r="U187" s="644"/>
      <c r="V187" s="644"/>
      <c r="W187" s="644"/>
      <c r="X187" s="644"/>
      <c r="Y187" s="644"/>
      <c r="Z187" s="644"/>
      <c r="AA187" s="644"/>
    </row>
    <row r="188" spans="1:27" ht="25.5" customHeight="1">
      <c r="A188" s="655" t="s">
        <v>26144</v>
      </c>
      <c r="B188" s="656"/>
      <c r="C188" s="657"/>
      <c r="D188" s="655" t="s">
        <v>26104</v>
      </c>
      <c r="E188" s="656"/>
      <c r="F188" s="656"/>
      <c r="G188" s="656"/>
      <c r="H188" s="656"/>
      <c r="I188" s="656"/>
      <c r="J188" s="657"/>
      <c r="K188" s="655" t="s">
        <v>26145</v>
      </c>
      <c r="L188" s="657"/>
      <c r="M188" s="655" t="s">
        <v>26146</v>
      </c>
      <c r="N188" s="656"/>
      <c r="O188" s="657"/>
      <c r="P188" s="658" t="s">
        <v>26147</v>
      </c>
      <c r="Q188" s="659"/>
      <c r="R188" s="659"/>
      <c r="S188" s="659"/>
      <c r="T188" s="659"/>
      <c r="U188" s="660"/>
      <c r="V188" s="658" t="s">
        <v>26148</v>
      </c>
      <c r="W188" s="659"/>
      <c r="X188" s="659"/>
      <c r="Y188" s="660"/>
      <c r="Z188" s="658" t="s">
        <v>26149</v>
      </c>
      <c r="AA188" s="660"/>
    </row>
    <row r="189" spans="1:27" ht="16.899999999999999" customHeight="1">
      <c r="A189" s="667"/>
      <c r="B189" s="668"/>
      <c r="C189" s="669"/>
      <c r="D189" s="667" t="s">
        <v>26376</v>
      </c>
      <c r="E189" s="668"/>
      <c r="F189" s="668"/>
      <c r="G189" s="668"/>
      <c r="H189" s="668"/>
      <c r="I189" s="668"/>
      <c r="J189" s="668"/>
      <c r="K189" s="668"/>
      <c r="L189" s="668"/>
      <c r="M189" s="668"/>
      <c r="N189" s="668"/>
      <c r="O189" s="668"/>
      <c r="P189" s="668"/>
      <c r="Q189" s="668"/>
      <c r="R189" s="668"/>
      <c r="S189" s="668"/>
      <c r="T189" s="668"/>
      <c r="U189" s="668"/>
      <c r="V189" s="668"/>
      <c r="W189" s="668"/>
      <c r="X189" s="668"/>
      <c r="Y189" s="668"/>
      <c r="Z189" s="668"/>
      <c r="AA189" s="669"/>
    </row>
    <row r="190" spans="1:27" ht="23.45" customHeight="1">
      <c r="A190" s="624">
        <v>40001</v>
      </c>
      <c r="B190" s="625"/>
      <c r="C190" s="626"/>
      <c r="D190" s="627" t="s">
        <v>26984</v>
      </c>
      <c r="E190" s="628"/>
      <c r="F190" s="628"/>
      <c r="G190" s="628"/>
      <c r="H190" s="628"/>
      <c r="I190" s="628"/>
      <c r="J190" s="629"/>
      <c r="K190" s="630">
        <v>0.12920000000000001</v>
      </c>
      <c r="L190" s="631"/>
      <c r="M190" s="632" t="s">
        <v>149</v>
      </c>
      <c r="N190" s="633"/>
      <c r="O190" s="634"/>
      <c r="P190" s="635">
        <v>56.784999999999997</v>
      </c>
      <c r="Q190" s="636"/>
      <c r="R190" s="636"/>
      <c r="S190" s="636"/>
      <c r="T190" s="636"/>
      <c r="U190" s="637"/>
      <c r="V190" s="635">
        <v>0.55000000000000004</v>
      </c>
      <c r="W190" s="636"/>
      <c r="X190" s="636"/>
      <c r="Y190" s="637"/>
      <c r="Z190" s="635">
        <v>31.23</v>
      </c>
      <c r="AA190" s="637"/>
    </row>
    <row r="191" spans="1:27" ht="16.899999999999999" customHeight="1">
      <c r="A191" s="624">
        <v>40305</v>
      </c>
      <c r="B191" s="625"/>
      <c r="C191" s="626"/>
      <c r="D191" s="627" t="s">
        <v>16245</v>
      </c>
      <c r="E191" s="628"/>
      <c r="F191" s="628"/>
      <c r="G191" s="628"/>
      <c r="H191" s="628"/>
      <c r="I191" s="628"/>
      <c r="J191" s="629"/>
      <c r="K191" s="630">
        <v>0.12920000000000001</v>
      </c>
      <c r="L191" s="631"/>
      <c r="M191" s="632" t="s">
        <v>149</v>
      </c>
      <c r="N191" s="633"/>
      <c r="O191" s="634"/>
      <c r="P191" s="635">
        <v>56.784999999999997</v>
      </c>
      <c r="Q191" s="636"/>
      <c r="R191" s="636"/>
      <c r="S191" s="636"/>
      <c r="T191" s="636"/>
      <c r="U191" s="637"/>
      <c r="V191" s="635">
        <v>0.41</v>
      </c>
      <c r="W191" s="636"/>
      <c r="X191" s="636"/>
      <c r="Y191" s="637"/>
      <c r="Z191" s="635">
        <v>23.28</v>
      </c>
      <c r="AA191" s="637"/>
    </row>
    <row r="192" spans="1:27" ht="16.899999999999999" customHeight="1">
      <c r="A192" s="624">
        <v>44100</v>
      </c>
      <c r="B192" s="625"/>
      <c r="C192" s="626"/>
      <c r="D192" s="627" t="s">
        <v>22545</v>
      </c>
      <c r="E192" s="628"/>
      <c r="F192" s="628"/>
      <c r="G192" s="628"/>
      <c r="H192" s="628"/>
      <c r="I192" s="628"/>
      <c r="J192" s="629"/>
      <c r="K192" s="630">
        <v>0.12920000000000001</v>
      </c>
      <c r="L192" s="631"/>
      <c r="M192" s="632" t="s">
        <v>34</v>
      </c>
      <c r="N192" s="633"/>
      <c r="O192" s="634"/>
      <c r="P192" s="635">
        <v>34.070999999999998</v>
      </c>
      <c r="Q192" s="636"/>
      <c r="R192" s="636"/>
      <c r="S192" s="636"/>
      <c r="T192" s="636"/>
      <c r="U192" s="637"/>
      <c r="V192" s="635">
        <v>7.53</v>
      </c>
      <c r="W192" s="636"/>
      <c r="X192" s="636"/>
      <c r="Y192" s="637"/>
      <c r="Z192" s="635">
        <v>256.55</v>
      </c>
      <c r="AA192" s="637"/>
    </row>
    <row r="193" spans="1:27" ht="16.899999999999999" customHeight="1">
      <c r="A193" s="624">
        <v>44102</v>
      </c>
      <c r="B193" s="625"/>
      <c r="C193" s="626"/>
      <c r="D193" s="627" t="s">
        <v>22546</v>
      </c>
      <c r="E193" s="628"/>
      <c r="F193" s="628"/>
      <c r="G193" s="628"/>
      <c r="H193" s="628"/>
      <c r="I193" s="628"/>
      <c r="J193" s="629"/>
      <c r="K193" s="630">
        <v>0.12920000000000001</v>
      </c>
      <c r="L193" s="631"/>
      <c r="M193" s="632" t="s">
        <v>26365</v>
      </c>
      <c r="N193" s="633"/>
      <c r="O193" s="634"/>
      <c r="P193" s="635">
        <v>340.71</v>
      </c>
      <c r="Q193" s="636"/>
      <c r="R193" s="636"/>
      <c r="S193" s="636"/>
      <c r="T193" s="636"/>
      <c r="U193" s="637"/>
      <c r="V193" s="635">
        <v>2.81</v>
      </c>
      <c r="W193" s="636"/>
      <c r="X193" s="636"/>
      <c r="Y193" s="637"/>
      <c r="Z193" s="635">
        <v>957.39</v>
      </c>
      <c r="AA193" s="637"/>
    </row>
    <row r="194" spans="1:27" ht="16.899999999999999" customHeight="1">
      <c r="A194" s="624">
        <v>44151</v>
      </c>
      <c r="B194" s="625"/>
      <c r="C194" s="626"/>
      <c r="D194" s="627" t="s">
        <v>22548</v>
      </c>
      <c r="E194" s="628"/>
      <c r="F194" s="628"/>
      <c r="G194" s="628"/>
      <c r="H194" s="628"/>
      <c r="I194" s="628"/>
      <c r="J194" s="629"/>
      <c r="K194" s="630">
        <v>0.12920000000000001</v>
      </c>
      <c r="L194" s="631"/>
      <c r="M194" s="632" t="s">
        <v>34</v>
      </c>
      <c r="N194" s="633"/>
      <c r="O194" s="634"/>
      <c r="P194" s="635">
        <v>27.257000000000001</v>
      </c>
      <c r="Q194" s="636"/>
      <c r="R194" s="636"/>
      <c r="S194" s="636"/>
      <c r="T194" s="636"/>
      <c r="U194" s="637"/>
      <c r="V194" s="635">
        <v>66.03</v>
      </c>
      <c r="W194" s="636"/>
      <c r="X194" s="636"/>
      <c r="Y194" s="637"/>
      <c r="Z194" s="635">
        <v>1799.77</v>
      </c>
      <c r="AA194" s="637"/>
    </row>
    <row r="195" spans="1:27" ht="16.899999999999999" customHeight="1">
      <c r="A195" s="624">
        <v>44201</v>
      </c>
      <c r="B195" s="625"/>
      <c r="C195" s="626"/>
      <c r="D195" s="627" t="s">
        <v>22550</v>
      </c>
      <c r="E195" s="628"/>
      <c r="F195" s="628"/>
      <c r="G195" s="628"/>
      <c r="H195" s="628"/>
      <c r="I195" s="628"/>
      <c r="J195" s="629"/>
      <c r="K195" s="630">
        <v>0.12920000000000001</v>
      </c>
      <c r="L195" s="631"/>
      <c r="M195" s="632" t="s">
        <v>149</v>
      </c>
      <c r="N195" s="633"/>
      <c r="O195" s="634"/>
      <c r="P195" s="635">
        <v>17717.46</v>
      </c>
      <c r="Q195" s="636"/>
      <c r="R195" s="636"/>
      <c r="S195" s="636"/>
      <c r="T195" s="636"/>
      <c r="U195" s="637"/>
      <c r="V195" s="635">
        <v>0.42</v>
      </c>
      <c r="W195" s="636"/>
      <c r="X195" s="636"/>
      <c r="Y195" s="637"/>
      <c r="Z195" s="635">
        <v>7441.33</v>
      </c>
      <c r="AA195" s="637"/>
    </row>
    <row r="196" spans="1:27" ht="16.899999999999999" customHeight="1">
      <c r="A196" s="624">
        <v>40425</v>
      </c>
      <c r="B196" s="625"/>
      <c r="C196" s="626"/>
      <c r="D196" s="627" t="s">
        <v>22333</v>
      </c>
      <c r="E196" s="628"/>
      <c r="F196" s="628"/>
      <c r="G196" s="628"/>
      <c r="H196" s="628"/>
      <c r="I196" s="628"/>
      <c r="J196" s="629"/>
      <c r="K196" s="630">
        <v>0.12920000000000001</v>
      </c>
      <c r="L196" s="631"/>
      <c r="M196" s="632" t="s">
        <v>34</v>
      </c>
      <c r="N196" s="633"/>
      <c r="O196" s="634"/>
      <c r="P196" s="635">
        <v>54.515000000000001</v>
      </c>
      <c r="Q196" s="636"/>
      <c r="R196" s="636"/>
      <c r="S196" s="636"/>
      <c r="T196" s="636"/>
      <c r="U196" s="637"/>
      <c r="V196" s="635">
        <v>9.4600000000000009</v>
      </c>
      <c r="W196" s="636"/>
      <c r="X196" s="636"/>
      <c r="Y196" s="637"/>
      <c r="Z196" s="635">
        <v>515.71</v>
      </c>
      <c r="AA196" s="637"/>
    </row>
    <row r="197" spans="1:27" ht="16.899999999999999" customHeight="1">
      <c r="A197" s="624">
        <v>40430</v>
      </c>
      <c r="B197" s="625"/>
      <c r="C197" s="626"/>
      <c r="D197" s="627" t="s">
        <v>16217</v>
      </c>
      <c r="E197" s="628"/>
      <c r="F197" s="628"/>
      <c r="G197" s="628"/>
      <c r="H197" s="628"/>
      <c r="I197" s="628"/>
      <c r="J197" s="629"/>
      <c r="K197" s="630">
        <v>0.12920000000000001</v>
      </c>
      <c r="L197" s="631"/>
      <c r="M197" s="632" t="s">
        <v>26365</v>
      </c>
      <c r="N197" s="633"/>
      <c r="O197" s="634"/>
      <c r="P197" s="635">
        <v>545.15</v>
      </c>
      <c r="Q197" s="636"/>
      <c r="R197" s="636"/>
      <c r="S197" s="636"/>
      <c r="T197" s="636"/>
      <c r="U197" s="637"/>
      <c r="V197" s="635">
        <v>2.89</v>
      </c>
      <c r="W197" s="636"/>
      <c r="X197" s="636"/>
      <c r="Y197" s="637"/>
      <c r="Z197" s="635">
        <v>1575.48</v>
      </c>
      <c r="AA197" s="637"/>
    </row>
    <row r="198" spans="1:27" ht="16.899999999999999" customHeight="1">
      <c r="A198" s="624">
        <v>44300</v>
      </c>
      <c r="B198" s="625"/>
      <c r="C198" s="626"/>
      <c r="D198" s="627" t="s">
        <v>22561</v>
      </c>
      <c r="E198" s="628"/>
      <c r="F198" s="628"/>
      <c r="G198" s="628"/>
      <c r="H198" s="628"/>
      <c r="I198" s="628"/>
      <c r="J198" s="629"/>
      <c r="K198" s="630">
        <v>0.12920000000000001</v>
      </c>
      <c r="L198" s="631"/>
      <c r="M198" s="632" t="s">
        <v>22334</v>
      </c>
      <c r="N198" s="633"/>
      <c r="O198" s="634"/>
      <c r="P198" s="635">
        <v>18.158000000000001</v>
      </c>
      <c r="Q198" s="636"/>
      <c r="R198" s="636"/>
      <c r="S198" s="636"/>
      <c r="T198" s="636"/>
      <c r="U198" s="637"/>
      <c r="V198" s="635">
        <v>3.3000000000000003</v>
      </c>
      <c r="W198" s="636"/>
      <c r="X198" s="636"/>
      <c r="Y198" s="637"/>
      <c r="Z198" s="635">
        <v>59.92</v>
      </c>
      <c r="AA198" s="637"/>
    </row>
    <row r="199" spans="1:27" ht="16.899999999999999" customHeight="1">
      <c r="A199" s="624">
        <v>44200</v>
      </c>
      <c r="B199" s="625"/>
      <c r="C199" s="626"/>
      <c r="D199" s="627" t="s">
        <v>22549</v>
      </c>
      <c r="E199" s="628"/>
      <c r="F199" s="628"/>
      <c r="G199" s="628"/>
      <c r="H199" s="628"/>
      <c r="I199" s="628"/>
      <c r="J199" s="629"/>
      <c r="K199" s="630">
        <v>0.12920000000000001</v>
      </c>
      <c r="L199" s="631"/>
      <c r="M199" s="632" t="s">
        <v>149</v>
      </c>
      <c r="N199" s="633"/>
      <c r="O199" s="634"/>
      <c r="P199" s="635">
        <v>170.36</v>
      </c>
      <c r="Q199" s="636"/>
      <c r="R199" s="636"/>
      <c r="S199" s="636"/>
      <c r="T199" s="636"/>
      <c r="U199" s="637"/>
      <c r="V199" s="635">
        <v>0.53</v>
      </c>
      <c r="W199" s="636"/>
      <c r="X199" s="636"/>
      <c r="Y199" s="637"/>
      <c r="Z199" s="635">
        <v>90.29</v>
      </c>
      <c r="AA199" s="637"/>
    </row>
    <row r="200" spans="1:27" ht="30.6" customHeight="1">
      <c r="A200" s="624">
        <v>1518</v>
      </c>
      <c r="B200" s="625"/>
      <c r="C200" s="626"/>
      <c r="D200" s="627" t="s">
        <v>26434</v>
      </c>
      <c r="E200" s="628"/>
      <c r="F200" s="628"/>
      <c r="G200" s="628"/>
      <c r="H200" s="628"/>
      <c r="I200" s="628"/>
      <c r="J200" s="629"/>
      <c r="K200" s="630">
        <v>0.11650000000000001</v>
      </c>
      <c r="L200" s="631"/>
      <c r="M200" s="632" t="s">
        <v>4175</v>
      </c>
      <c r="N200" s="633"/>
      <c r="O200" s="634"/>
      <c r="P200" s="635">
        <v>1087.578</v>
      </c>
      <c r="Q200" s="636"/>
      <c r="R200" s="636"/>
      <c r="S200" s="636"/>
      <c r="T200" s="636"/>
      <c r="U200" s="637"/>
      <c r="V200" s="635">
        <v>446.6</v>
      </c>
      <c r="W200" s="636"/>
      <c r="X200" s="636"/>
      <c r="Y200" s="637"/>
      <c r="Z200" s="635">
        <v>485712.33</v>
      </c>
      <c r="AA200" s="637"/>
    </row>
    <row r="201" spans="1:27" ht="16.899999999999999" customHeight="1">
      <c r="A201" s="624" t="s">
        <v>26432</v>
      </c>
      <c r="B201" s="625"/>
      <c r="C201" s="626"/>
      <c r="D201" s="627" t="s">
        <v>26433</v>
      </c>
      <c r="E201" s="628"/>
      <c r="F201" s="628"/>
      <c r="G201" s="628"/>
      <c r="H201" s="628"/>
      <c r="I201" s="628"/>
      <c r="J201" s="629"/>
      <c r="K201" s="630">
        <v>0.12920000000000001</v>
      </c>
      <c r="L201" s="631"/>
      <c r="M201" s="632" t="s">
        <v>34</v>
      </c>
      <c r="N201" s="633"/>
      <c r="O201" s="634"/>
      <c r="P201" s="635">
        <v>453.15699999999998</v>
      </c>
      <c r="Q201" s="636"/>
      <c r="R201" s="636"/>
      <c r="S201" s="636"/>
      <c r="T201" s="636"/>
      <c r="U201" s="637"/>
      <c r="V201" s="635">
        <v>39.03</v>
      </c>
      <c r="W201" s="636"/>
      <c r="X201" s="636"/>
      <c r="Y201" s="637"/>
      <c r="Z201" s="635">
        <v>17686.71</v>
      </c>
      <c r="AA201" s="637"/>
    </row>
    <row r="202" spans="1:27" ht="16.899999999999999" customHeight="1">
      <c r="A202" s="624">
        <v>44303</v>
      </c>
      <c r="B202" s="625"/>
      <c r="C202" s="626"/>
      <c r="D202" s="627" t="s">
        <v>22564</v>
      </c>
      <c r="E202" s="628"/>
      <c r="F202" s="628"/>
      <c r="G202" s="628"/>
      <c r="H202" s="628"/>
      <c r="I202" s="628"/>
      <c r="J202" s="629"/>
      <c r="K202" s="630">
        <v>0.12920000000000001</v>
      </c>
      <c r="L202" s="631"/>
      <c r="M202" s="632" t="s">
        <v>22334</v>
      </c>
      <c r="N202" s="633"/>
      <c r="O202" s="634"/>
      <c r="P202" s="635">
        <v>1.0900000000000001</v>
      </c>
      <c r="Q202" s="636"/>
      <c r="R202" s="636"/>
      <c r="S202" s="636"/>
      <c r="T202" s="636"/>
      <c r="U202" s="637"/>
      <c r="V202" s="635">
        <v>2.41</v>
      </c>
      <c r="W202" s="636"/>
      <c r="X202" s="636"/>
      <c r="Y202" s="637"/>
      <c r="Z202" s="635">
        <v>2.62</v>
      </c>
      <c r="AA202" s="637"/>
    </row>
    <row r="203" spans="1:27" ht="16.899999999999999" customHeight="1">
      <c r="A203" s="624">
        <v>40450</v>
      </c>
      <c r="B203" s="625"/>
      <c r="C203" s="626"/>
      <c r="D203" s="627" t="s">
        <v>16163</v>
      </c>
      <c r="E203" s="628"/>
      <c r="F203" s="628"/>
      <c r="G203" s="628"/>
      <c r="H203" s="628"/>
      <c r="I203" s="628"/>
      <c r="J203" s="629"/>
      <c r="K203" s="630">
        <v>0.12920000000000001</v>
      </c>
      <c r="L203" s="631"/>
      <c r="M203" s="632" t="s">
        <v>22334</v>
      </c>
      <c r="N203" s="633"/>
      <c r="O203" s="634"/>
      <c r="P203" s="635">
        <v>5.4509999999999996</v>
      </c>
      <c r="Q203" s="636"/>
      <c r="R203" s="636"/>
      <c r="S203" s="636"/>
      <c r="T203" s="636"/>
      <c r="U203" s="637"/>
      <c r="V203" s="635">
        <v>0.76</v>
      </c>
      <c r="W203" s="636"/>
      <c r="X203" s="636"/>
      <c r="Y203" s="637"/>
      <c r="Z203" s="635">
        <v>4.1399999999999997</v>
      </c>
      <c r="AA203" s="637"/>
    </row>
    <row r="204" spans="1:27" ht="16.899999999999999" customHeight="1">
      <c r="A204" s="624">
        <v>40460</v>
      </c>
      <c r="B204" s="625"/>
      <c r="C204" s="626"/>
      <c r="D204" s="627" t="s">
        <v>22339</v>
      </c>
      <c r="E204" s="628"/>
      <c r="F204" s="628"/>
      <c r="G204" s="628"/>
      <c r="H204" s="628"/>
      <c r="I204" s="628"/>
      <c r="J204" s="629"/>
      <c r="K204" s="630">
        <v>0.12920000000000001</v>
      </c>
      <c r="L204" s="631"/>
      <c r="M204" s="632" t="s">
        <v>22334</v>
      </c>
      <c r="N204" s="633"/>
      <c r="O204" s="634"/>
      <c r="P204" s="635">
        <v>51877.468999999997</v>
      </c>
      <c r="Q204" s="636"/>
      <c r="R204" s="636"/>
      <c r="S204" s="636"/>
      <c r="T204" s="636"/>
      <c r="U204" s="637"/>
      <c r="V204" s="635">
        <v>0.82</v>
      </c>
      <c r="W204" s="636"/>
      <c r="X204" s="636"/>
      <c r="Y204" s="637"/>
      <c r="Z204" s="635">
        <v>42539.519999999997</v>
      </c>
      <c r="AA204" s="637"/>
    </row>
    <row r="205" spans="1:27" ht="16.899999999999999" customHeight="1">
      <c r="A205" s="624">
        <v>40510</v>
      </c>
      <c r="B205" s="625"/>
      <c r="C205" s="626"/>
      <c r="D205" s="627" t="s">
        <v>16153</v>
      </c>
      <c r="E205" s="628"/>
      <c r="F205" s="628"/>
      <c r="G205" s="628"/>
      <c r="H205" s="628"/>
      <c r="I205" s="628"/>
      <c r="J205" s="629"/>
      <c r="K205" s="630">
        <v>0.11650000000000001</v>
      </c>
      <c r="L205" s="631"/>
      <c r="M205" s="632" t="s">
        <v>4175</v>
      </c>
      <c r="N205" s="633"/>
      <c r="O205" s="634"/>
      <c r="P205" s="635">
        <v>8.8580000000000005</v>
      </c>
      <c r="Q205" s="636"/>
      <c r="R205" s="636"/>
      <c r="S205" s="636"/>
      <c r="T205" s="636"/>
      <c r="U205" s="637"/>
      <c r="V205" s="635">
        <v>3688.91</v>
      </c>
      <c r="W205" s="636"/>
      <c r="X205" s="636"/>
      <c r="Y205" s="637"/>
      <c r="Z205" s="635">
        <v>32676.36</v>
      </c>
      <c r="AA205" s="637"/>
    </row>
    <row r="206" spans="1:27" ht="16.899999999999999" customHeight="1">
      <c r="A206" s="624">
        <v>40485</v>
      </c>
      <c r="B206" s="625"/>
      <c r="C206" s="626"/>
      <c r="D206" s="627" t="s">
        <v>16149</v>
      </c>
      <c r="E206" s="628"/>
      <c r="F206" s="628"/>
      <c r="G206" s="628"/>
      <c r="H206" s="628"/>
      <c r="I206" s="628"/>
      <c r="J206" s="629"/>
      <c r="K206" s="630">
        <v>0.11650000000000001</v>
      </c>
      <c r="L206" s="631"/>
      <c r="M206" s="632" t="s">
        <v>4175</v>
      </c>
      <c r="N206" s="633"/>
      <c r="O206" s="634"/>
      <c r="P206" s="635">
        <v>0.221</v>
      </c>
      <c r="Q206" s="636"/>
      <c r="R206" s="636"/>
      <c r="S206" s="636"/>
      <c r="T206" s="636"/>
      <c r="U206" s="637"/>
      <c r="V206" s="635">
        <v>3170.86</v>
      </c>
      <c r="W206" s="636"/>
      <c r="X206" s="636"/>
      <c r="Y206" s="637"/>
      <c r="Z206" s="635">
        <v>700.76</v>
      </c>
      <c r="AA206" s="637"/>
    </row>
    <row r="207" spans="1:27" ht="16.899999999999999" customHeight="1">
      <c r="A207" s="624">
        <v>40530</v>
      </c>
      <c r="B207" s="625"/>
      <c r="C207" s="626"/>
      <c r="D207" s="627" t="s">
        <v>16215</v>
      </c>
      <c r="E207" s="628"/>
      <c r="F207" s="628"/>
      <c r="G207" s="628"/>
      <c r="H207" s="628"/>
      <c r="I207" s="628"/>
      <c r="J207" s="629"/>
      <c r="K207" s="630">
        <v>0.12920000000000001</v>
      </c>
      <c r="L207" s="631"/>
      <c r="M207" s="632" t="s">
        <v>22334</v>
      </c>
      <c r="N207" s="633"/>
      <c r="O207" s="634"/>
      <c r="P207" s="635">
        <v>2079.0909999999999</v>
      </c>
      <c r="Q207" s="636"/>
      <c r="R207" s="636"/>
      <c r="S207" s="636"/>
      <c r="T207" s="636"/>
      <c r="U207" s="637"/>
      <c r="V207" s="635">
        <v>1.98</v>
      </c>
      <c r="W207" s="636"/>
      <c r="X207" s="636"/>
      <c r="Y207" s="637"/>
      <c r="Z207" s="635">
        <v>4116.6000000000004</v>
      </c>
      <c r="AA207" s="637"/>
    </row>
    <row r="208" spans="1:27" ht="16.899999999999999" customHeight="1">
      <c r="A208" s="644"/>
      <c r="B208" s="644"/>
      <c r="C208" s="644"/>
      <c r="D208" s="644"/>
      <c r="E208" s="644"/>
      <c r="F208" s="644"/>
      <c r="G208" s="644"/>
      <c r="H208" s="644"/>
      <c r="I208" s="644"/>
      <c r="J208" s="644"/>
      <c r="K208" s="644"/>
      <c r="L208" s="644"/>
      <c r="M208" s="644"/>
      <c r="N208" s="644"/>
      <c r="O208" s="644"/>
      <c r="P208" s="644"/>
      <c r="Q208" s="644"/>
      <c r="R208" s="644"/>
      <c r="S208" s="644"/>
      <c r="T208" s="644"/>
      <c r="U208" s="644"/>
      <c r="V208" s="644"/>
      <c r="W208" s="644"/>
      <c r="X208" s="644"/>
      <c r="Y208" s="644"/>
      <c r="Z208" s="644"/>
      <c r="AA208" s="644"/>
    </row>
    <row r="209" spans="1:27" ht="16.899999999999999" customHeight="1">
      <c r="A209" s="645" t="s">
        <v>26153</v>
      </c>
      <c r="B209" s="645"/>
      <c r="C209" s="645"/>
      <c r="D209" s="645"/>
      <c r="E209" s="645"/>
      <c r="F209" s="645"/>
      <c r="G209" s="645"/>
      <c r="H209" s="645"/>
      <c r="I209" s="645"/>
      <c r="J209" s="645"/>
      <c r="K209" s="645"/>
      <c r="L209" s="645"/>
      <c r="M209" s="645"/>
      <c r="N209" s="645"/>
      <c r="O209" s="645"/>
      <c r="P209" s="645"/>
      <c r="Q209" s="645"/>
      <c r="R209" s="645"/>
      <c r="S209" s="645"/>
      <c r="T209" s="645"/>
      <c r="U209" s="645"/>
      <c r="V209" s="645"/>
      <c r="W209" s="645"/>
      <c r="X209" s="645"/>
      <c r="Y209" s="646">
        <v>596189.99</v>
      </c>
      <c r="Z209" s="647"/>
      <c r="AA209" s="648"/>
    </row>
    <row r="210" spans="1:27" ht="15" customHeight="1">
      <c r="A210" s="644"/>
      <c r="B210" s="644"/>
      <c r="C210" s="644"/>
      <c r="D210" s="644"/>
      <c r="E210" s="644"/>
      <c r="F210" s="644"/>
      <c r="G210" s="644"/>
      <c r="H210" s="644"/>
      <c r="I210" s="644"/>
      <c r="J210" s="644"/>
      <c r="K210" s="644"/>
      <c r="L210" s="644"/>
      <c r="M210" s="644"/>
      <c r="N210" s="644"/>
      <c r="O210" s="644"/>
      <c r="P210" s="644"/>
      <c r="Q210" s="644"/>
      <c r="R210" s="644"/>
      <c r="S210" s="644"/>
      <c r="T210" s="644"/>
      <c r="U210" s="644"/>
      <c r="V210" s="644"/>
      <c r="W210" s="644"/>
      <c r="X210" s="644"/>
      <c r="Y210" s="644"/>
      <c r="Z210" s="644"/>
      <c r="AA210" s="644"/>
    </row>
    <row r="211" spans="1:27" ht="15" customHeight="1">
      <c r="A211" s="644"/>
      <c r="B211" s="644"/>
      <c r="C211" s="644"/>
      <c r="D211" s="644"/>
      <c r="E211" s="644"/>
      <c r="F211" s="644"/>
      <c r="G211" s="644"/>
      <c r="H211" s="644"/>
      <c r="I211" s="644"/>
      <c r="J211" s="644"/>
      <c r="K211" s="644"/>
      <c r="L211" s="644"/>
      <c r="M211" s="644"/>
      <c r="N211" s="644"/>
      <c r="O211" s="644"/>
      <c r="P211" s="644"/>
      <c r="Q211" s="644"/>
      <c r="R211" s="644"/>
      <c r="S211" s="644"/>
      <c r="T211" s="644"/>
      <c r="U211" s="644"/>
      <c r="V211" s="644"/>
      <c r="W211" s="644"/>
      <c r="X211" s="644"/>
      <c r="Y211" s="644"/>
      <c r="Z211" s="644"/>
      <c r="AA211" s="644"/>
    </row>
    <row r="212" spans="1:27" ht="23.25" customHeight="1">
      <c r="A212" s="655" t="s">
        <v>26144</v>
      </c>
      <c r="B212" s="656"/>
      <c r="C212" s="657"/>
      <c r="D212" s="655" t="s">
        <v>26104</v>
      </c>
      <c r="E212" s="656"/>
      <c r="F212" s="656"/>
      <c r="G212" s="656"/>
      <c r="H212" s="656"/>
      <c r="I212" s="656"/>
      <c r="J212" s="657"/>
      <c r="K212" s="655" t="s">
        <v>26145</v>
      </c>
      <c r="L212" s="657"/>
      <c r="M212" s="655" t="s">
        <v>26146</v>
      </c>
      <c r="N212" s="656"/>
      <c r="O212" s="657"/>
      <c r="P212" s="658" t="s">
        <v>26147</v>
      </c>
      <c r="Q212" s="659"/>
      <c r="R212" s="659"/>
      <c r="S212" s="659"/>
      <c r="T212" s="659"/>
      <c r="U212" s="660"/>
      <c r="V212" s="658" t="s">
        <v>26148</v>
      </c>
      <c r="W212" s="659"/>
      <c r="X212" s="659"/>
      <c r="Y212" s="660"/>
      <c r="Z212" s="658" t="s">
        <v>26149</v>
      </c>
      <c r="AA212" s="660"/>
    </row>
    <row r="213" spans="1:27" ht="16.899999999999999" customHeight="1">
      <c r="A213" s="667"/>
      <c r="B213" s="668"/>
      <c r="C213" s="669"/>
      <c r="D213" s="667" t="s">
        <v>26377</v>
      </c>
      <c r="E213" s="668"/>
      <c r="F213" s="668"/>
      <c r="G213" s="668"/>
      <c r="H213" s="668"/>
      <c r="I213" s="668"/>
      <c r="J213" s="668"/>
      <c r="K213" s="668"/>
      <c r="L213" s="668"/>
      <c r="M213" s="668"/>
      <c r="N213" s="668"/>
      <c r="O213" s="668"/>
      <c r="P213" s="668"/>
      <c r="Q213" s="668"/>
      <c r="R213" s="668"/>
      <c r="S213" s="668"/>
      <c r="T213" s="668"/>
      <c r="U213" s="668"/>
      <c r="V213" s="668"/>
      <c r="W213" s="668"/>
      <c r="X213" s="668"/>
      <c r="Y213" s="668"/>
      <c r="Z213" s="668"/>
      <c r="AA213" s="669"/>
    </row>
    <row r="214" spans="1:27" ht="16.899999999999999" customHeight="1">
      <c r="A214" s="624">
        <v>40835</v>
      </c>
      <c r="B214" s="625"/>
      <c r="C214" s="626"/>
      <c r="D214" s="627" t="s">
        <v>16083</v>
      </c>
      <c r="E214" s="628"/>
      <c r="F214" s="628"/>
      <c r="G214" s="628"/>
      <c r="H214" s="628"/>
      <c r="I214" s="628"/>
      <c r="J214" s="629"/>
      <c r="K214" s="630">
        <v>0.12920000000000001</v>
      </c>
      <c r="L214" s="631"/>
      <c r="M214" s="632" t="s">
        <v>6</v>
      </c>
      <c r="N214" s="633"/>
      <c r="O214" s="634"/>
      <c r="P214" s="635">
        <v>364</v>
      </c>
      <c r="Q214" s="636"/>
      <c r="R214" s="636"/>
      <c r="S214" s="636"/>
      <c r="T214" s="636"/>
      <c r="U214" s="637"/>
      <c r="V214" s="635">
        <v>27.32</v>
      </c>
      <c r="W214" s="636"/>
      <c r="X214" s="636"/>
      <c r="Y214" s="637"/>
      <c r="Z214" s="635">
        <v>9944.48</v>
      </c>
      <c r="AA214" s="637"/>
    </row>
    <row r="215" spans="1:27" ht="16.899999999999999" customHeight="1">
      <c r="A215" s="624">
        <v>40815</v>
      </c>
      <c r="B215" s="625"/>
      <c r="C215" s="626"/>
      <c r="D215" s="627" t="s">
        <v>26985</v>
      </c>
      <c r="E215" s="628"/>
      <c r="F215" s="628"/>
      <c r="G215" s="628"/>
      <c r="H215" s="628"/>
      <c r="I215" s="628"/>
      <c r="J215" s="629"/>
      <c r="K215" s="630">
        <v>0.12920000000000001</v>
      </c>
      <c r="L215" s="631"/>
      <c r="M215" s="632" t="s">
        <v>149</v>
      </c>
      <c r="N215" s="633"/>
      <c r="O215" s="634"/>
      <c r="P215" s="635">
        <v>137.1</v>
      </c>
      <c r="Q215" s="636"/>
      <c r="R215" s="636"/>
      <c r="S215" s="636"/>
      <c r="T215" s="636"/>
      <c r="U215" s="637"/>
      <c r="V215" s="635">
        <v>23.43</v>
      </c>
      <c r="W215" s="636"/>
      <c r="X215" s="636"/>
      <c r="Y215" s="637"/>
      <c r="Z215" s="635">
        <v>3212.25</v>
      </c>
      <c r="AA215" s="637"/>
    </row>
    <row r="216" spans="1:27" ht="16.899999999999999" customHeight="1">
      <c r="A216" s="624">
        <v>42480</v>
      </c>
      <c r="B216" s="625"/>
      <c r="C216" s="626"/>
      <c r="D216" s="627" t="s">
        <v>22525</v>
      </c>
      <c r="E216" s="628"/>
      <c r="F216" s="628"/>
      <c r="G216" s="628"/>
      <c r="H216" s="628"/>
      <c r="I216" s="628"/>
      <c r="J216" s="629"/>
      <c r="K216" s="630">
        <v>0.12920000000000001</v>
      </c>
      <c r="L216" s="631"/>
      <c r="M216" s="632" t="s">
        <v>149</v>
      </c>
      <c r="N216" s="633"/>
      <c r="O216" s="634"/>
      <c r="P216" s="635">
        <v>1275.375</v>
      </c>
      <c r="Q216" s="636"/>
      <c r="R216" s="636"/>
      <c r="S216" s="636"/>
      <c r="T216" s="636"/>
      <c r="U216" s="637"/>
      <c r="V216" s="635">
        <v>4.3099999999999996</v>
      </c>
      <c r="W216" s="636"/>
      <c r="X216" s="636"/>
      <c r="Y216" s="637"/>
      <c r="Z216" s="635">
        <v>5496.86</v>
      </c>
      <c r="AA216" s="637"/>
    </row>
    <row r="217" spans="1:27" ht="16.899999999999999" customHeight="1">
      <c r="A217" s="644"/>
      <c r="B217" s="644"/>
      <c r="C217" s="644"/>
      <c r="D217" s="644"/>
      <c r="E217" s="644"/>
      <c r="F217" s="644"/>
      <c r="G217" s="644"/>
      <c r="H217" s="644"/>
      <c r="I217" s="644"/>
      <c r="J217" s="644"/>
      <c r="K217" s="644"/>
      <c r="L217" s="644"/>
      <c r="M217" s="644"/>
      <c r="N217" s="644"/>
      <c r="O217" s="644"/>
      <c r="P217" s="644"/>
      <c r="Q217" s="644"/>
      <c r="R217" s="644"/>
      <c r="S217" s="644"/>
      <c r="T217" s="644"/>
      <c r="U217" s="644"/>
      <c r="V217" s="644"/>
      <c r="W217" s="644"/>
      <c r="X217" s="644"/>
      <c r="Y217" s="644"/>
      <c r="Z217" s="644"/>
      <c r="AA217" s="644"/>
    </row>
    <row r="218" spans="1:27" ht="16.899999999999999" customHeight="1">
      <c r="A218" s="645" t="s">
        <v>26153</v>
      </c>
      <c r="B218" s="645"/>
      <c r="C218" s="645"/>
      <c r="D218" s="645"/>
      <c r="E218" s="645"/>
      <c r="F218" s="645"/>
      <c r="G218" s="645"/>
      <c r="H218" s="645"/>
      <c r="I218" s="645"/>
      <c r="J218" s="645"/>
      <c r="K218" s="645"/>
      <c r="L218" s="645"/>
      <c r="M218" s="645"/>
      <c r="N218" s="645"/>
      <c r="O218" s="645"/>
      <c r="P218" s="645"/>
      <c r="Q218" s="645"/>
      <c r="R218" s="645"/>
      <c r="S218" s="645"/>
      <c r="T218" s="645"/>
      <c r="U218" s="645"/>
      <c r="V218" s="645"/>
      <c r="W218" s="645"/>
      <c r="X218" s="645"/>
      <c r="Y218" s="646">
        <v>18653.59</v>
      </c>
      <c r="Z218" s="647"/>
      <c r="AA218" s="648"/>
    </row>
    <row r="219" spans="1:27" ht="16.899999999999999" customHeight="1">
      <c r="A219" s="644"/>
      <c r="B219" s="644"/>
      <c r="C219" s="644"/>
      <c r="D219" s="644"/>
      <c r="E219" s="644"/>
      <c r="F219" s="644"/>
      <c r="G219" s="644"/>
      <c r="H219" s="644"/>
      <c r="I219" s="644"/>
      <c r="J219" s="644"/>
      <c r="K219" s="644"/>
      <c r="L219" s="644"/>
      <c r="M219" s="644"/>
      <c r="N219" s="644"/>
      <c r="O219" s="644"/>
      <c r="P219" s="644"/>
      <c r="Q219" s="644"/>
      <c r="R219" s="644"/>
      <c r="S219" s="644"/>
      <c r="T219" s="644"/>
      <c r="U219" s="644"/>
      <c r="V219" s="644"/>
      <c r="W219" s="644"/>
      <c r="X219" s="644"/>
      <c r="Y219" s="644"/>
      <c r="Z219" s="644"/>
      <c r="AA219" s="644"/>
    </row>
    <row r="220" spans="1:27" ht="16.899999999999999" customHeight="1">
      <c r="A220" s="645" t="s">
        <v>26156</v>
      </c>
      <c r="B220" s="645"/>
      <c r="C220" s="645"/>
      <c r="D220" s="645"/>
      <c r="E220" s="645"/>
      <c r="F220" s="645"/>
      <c r="G220" s="645"/>
      <c r="H220" s="645"/>
      <c r="I220" s="645"/>
      <c r="J220" s="645"/>
      <c r="K220" s="645"/>
      <c r="L220" s="645"/>
      <c r="M220" s="645"/>
      <c r="N220" s="645"/>
      <c r="O220" s="645"/>
      <c r="P220" s="645"/>
      <c r="Q220" s="645"/>
      <c r="R220" s="645"/>
      <c r="S220" s="645"/>
      <c r="T220" s="645"/>
      <c r="U220" s="645"/>
      <c r="V220" s="645"/>
      <c r="W220" s="645"/>
      <c r="X220" s="645"/>
      <c r="Y220" s="646">
        <v>733491.26</v>
      </c>
      <c r="Z220" s="647"/>
      <c r="AA220" s="648"/>
    </row>
    <row r="242" spans="1:27" ht="16.149999999999999" customHeight="1">
      <c r="A242" s="685"/>
      <c r="B242" s="685"/>
      <c r="C242" s="685"/>
      <c r="D242" s="644" t="s">
        <v>26132</v>
      </c>
      <c r="E242" s="644"/>
      <c r="F242" s="644"/>
      <c r="G242" s="644"/>
      <c r="H242" s="644"/>
      <c r="I242" s="644"/>
      <c r="J242" s="644"/>
      <c r="K242" s="644"/>
      <c r="L242" s="644"/>
      <c r="M242" s="644"/>
      <c r="N242" s="644"/>
      <c r="O242" s="644"/>
      <c r="P242" s="644"/>
      <c r="Q242" s="644"/>
      <c r="R242" s="644"/>
      <c r="S242" s="683"/>
      <c r="T242" s="683"/>
      <c r="U242" s="683"/>
      <c r="V242" s="683"/>
      <c r="W242" s="683"/>
      <c r="X242" s="683"/>
      <c r="Y242" s="683"/>
      <c r="Z242" s="683"/>
      <c r="AA242" s="683"/>
    </row>
    <row r="243" spans="1:27" ht="16.149999999999999" customHeight="1">
      <c r="A243" s="685"/>
      <c r="B243" s="679"/>
      <c r="C243" s="685"/>
      <c r="D243" s="644"/>
      <c r="E243" s="644"/>
      <c r="F243" s="644"/>
      <c r="G243" s="644"/>
      <c r="H243" s="644"/>
      <c r="I243" s="644"/>
      <c r="J243" s="644"/>
      <c r="K243" s="644"/>
      <c r="L243" s="644"/>
      <c r="M243" s="644"/>
      <c r="N243" s="644"/>
      <c r="O243" s="644"/>
      <c r="P243" s="644"/>
      <c r="Q243" s="644"/>
      <c r="R243" s="644"/>
      <c r="S243" s="683"/>
      <c r="T243" s="683"/>
      <c r="U243" s="683"/>
      <c r="V243" s="683"/>
      <c r="W243" s="683"/>
      <c r="X243" s="683"/>
      <c r="Y243" s="683"/>
      <c r="Z243" s="683"/>
      <c r="AA243" s="683"/>
    </row>
    <row r="244" spans="1:27" ht="16.149999999999999" customHeight="1">
      <c r="A244" s="679"/>
      <c r="B244" s="679"/>
      <c r="C244" s="679"/>
      <c r="D244" s="686" t="s">
        <v>26133</v>
      </c>
      <c r="E244" s="686"/>
      <c r="F244" s="686"/>
      <c r="G244" s="686"/>
      <c r="H244" s="686"/>
      <c r="I244" s="686"/>
      <c r="J244" s="686"/>
      <c r="K244" s="686"/>
      <c r="L244" s="686"/>
      <c r="M244" s="686"/>
      <c r="N244" s="686"/>
      <c r="O244" s="686"/>
      <c r="P244" s="686"/>
      <c r="Q244" s="686"/>
      <c r="R244" s="686"/>
      <c r="S244" s="687"/>
      <c r="T244" s="687"/>
      <c r="U244" s="687"/>
      <c r="V244" s="687"/>
      <c r="W244" s="687"/>
      <c r="X244" s="687"/>
      <c r="Y244" s="687"/>
      <c r="Z244" s="687"/>
      <c r="AA244" s="687"/>
    </row>
    <row r="245" spans="1:27" ht="15" customHeight="1">
      <c r="A245" s="644"/>
      <c r="B245" s="644"/>
      <c r="C245" s="644"/>
      <c r="D245" s="644"/>
      <c r="E245" s="644"/>
      <c r="F245" s="644"/>
      <c r="G245" s="644"/>
      <c r="H245" s="644"/>
      <c r="I245" s="644"/>
      <c r="J245" s="644"/>
      <c r="K245" s="644"/>
      <c r="L245" s="644"/>
      <c r="M245" s="644"/>
      <c r="N245" s="644"/>
      <c r="O245" s="644"/>
      <c r="P245" s="644"/>
      <c r="Q245" s="644"/>
      <c r="R245" s="644"/>
      <c r="S245" s="644"/>
      <c r="T245" s="644"/>
      <c r="U245" s="644"/>
      <c r="V245" s="644"/>
      <c r="W245" s="644"/>
      <c r="X245" s="644"/>
      <c r="Y245" s="644"/>
      <c r="Z245" s="644"/>
      <c r="AA245" s="644"/>
    </row>
    <row r="246" spans="1:27" ht="15" customHeight="1">
      <c r="A246" s="644" t="s">
        <v>26134</v>
      </c>
      <c r="B246" s="644"/>
      <c r="C246" s="644" t="s">
        <v>26372</v>
      </c>
      <c r="D246" s="644"/>
      <c r="E246" s="644"/>
      <c r="F246" s="644"/>
      <c r="G246" s="644"/>
      <c r="H246" s="644"/>
      <c r="I246" s="644"/>
      <c r="J246" s="644"/>
      <c r="K246" s="644"/>
      <c r="L246" s="644"/>
      <c r="M246" s="644"/>
      <c r="N246" s="644"/>
      <c r="O246" s="644"/>
      <c r="P246" s="644"/>
      <c r="Q246" s="644"/>
      <c r="R246" s="644"/>
      <c r="S246" s="644"/>
      <c r="T246" s="644"/>
      <c r="U246" s="680"/>
      <c r="V246" s="644"/>
      <c r="W246" s="644"/>
      <c r="X246" s="644"/>
      <c r="Y246" s="644"/>
      <c r="Z246" s="644"/>
      <c r="AA246" s="644"/>
    </row>
    <row r="247" spans="1:27" ht="15" customHeight="1">
      <c r="A247" s="644" t="s">
        <v>26135</v>
      </c>
      <c r="B247" s="644"/>
      <c r="C247" s="644" t="s">
        <v>26461</v>
      </c>
      <c r="D247" s="644"/>
      <c r="E247" s="644"/>
      <c r="F247" s="644"/>
      <c r="G247" s="644"/>
      <c r="H247" s="644"/>
      <c r="I247" s="644"/>
      <c r="J247" s="644"/>
      <c r="K247" s="644"/>
      <c r="L247" s="644"/>
      <c r="M247" s="644"/>
      <c r="N247" s="644"/>
      <c r="O247" s="644"/>
      <c r="P247" s="644"/>
      <c r="Q247" s="644"/>
      <c r="R247" s="644"/>
      <c r="S247" s="644"/>
      <c r="T247" s="644"/>
      <c r="U247" s="683"/>
      <c r="V247" s="683"/>
      <c r="W247" s="683"/>
      <c r="X247" s="683"/>
      <c r="Y247" s="683"/>
      <c r="Z247" s="683"/>
      <c r="AA247" s="683"/>
    </row>
    <row r="248" spans="1:27" ht="15" customHeight="1">
      <c r="A248" s="644" t="s">
        <v>26136</v>
      </c>
      <c r="B248" s="644"/>
      <c r="C248" s="644" t="s">
        <v>26462</v>
      </c>
      <c r="D248" s="644"/>
      <c r="E248" s="644"/>
      <c r="F248" s="644"/>
      <c r="G248" s="644"/>
      <c r="H248" s="644"/>
      <c r="I248" s="644"/>
      <c r="J248" s="644"/>
      <c r="K248" s="644"/>
      <c r="L248" s="644"/>
      <c r="M248" s="644"/>
      <c r="N248" s="644"/>
      <c r="O248" s="644"/>
      <c r="P248" s="644"/>
      <c r="Q248" s="644"/>
      <c r="R248" s="644"/>
      <c r="S248" s="644"/>
      <c r="T248" s="644"/>
      <c r="U248" s="680"/>
      <c r="V248" s="644"/>
      <c r="W248" s="644"/>
      <c r="X248" s="644"/>
      <c r="Y248" s="644"/>
      <c r="Z248" s="644"/>
      <c r="AA248" s="644"/>
    </row>
    <row r="249" spans="1:27" ht="15" customHeight="1">
      <c r="A249" s="644" t="s">
        <v>26137</v>
      </c>
      <c r="B249" s="644"/>
      <c r="C249" s="644" t="s">
        <v>26463</v>
      </c>
      <c r="D249" s="644"/>
      <c r="E249" s="644"/>
      <c r="F249" s="644"/>
      <c r="G249" s="644"/>
      <c r="H249" s="644"/>
      <c r="I249" s="644"/>
      <c r="J249" s="644"/>
      <c r="K249" s="644"/>
      <c r="L249" s="644"/>
      <c r="M249" s="644"/>
      <c r="N249" s="644"/>
      <c r="O249" s="644"/>
      <c r="P249" s="644"/>
      <c r="Q249" s="644"/>
      <c r="R249" s="644"/>
      <c r="S249" s="644"/>
      <c r="T249" s="644"/>
      <c r="U249" s="680"/>
      <c r="V249" s="644"/>
      <c r="W249" s="644"/>
      <c r="X249" s="644"/>
      <c r="Y249" s="644"/>
      <c r="Z249" s="644"/>
      <c r="AA249" s="644"/>
    </row>
    <row r="250" spans="1:27" ht="15" customHeight="1">
      <c r="A250" s="644" t="s">
        <v>26138</v>
      </c>
      <c r="B250" s="644"/>
      <c r="C250" s="644" t="s">
        <v>26139</v>
      </c>
      <c r="D250" s="644"/>
      <c r="E250" s="644"/>
      <c r="F250" s="644"/>
      <c r="G250" s="644"/>
      <c r="H250" s="644"/>
      <c r="I250" s="644"/>
      <c r="J250" s="644"/>
      <c r="K250" s="644"/>
      <c r="L250" s="644"/>
      <c r="M250" s="644"/>
      <c r="N250" s="644"/>
      <c r="O250" s="644"/>
      <c r="P250" s="644"/>
      <c r="Q250" s="644"/>
      <c r="R250" s="644"/>
      <c r="S250" s="644"/>
      <c r="T250" s="644"/>
      <c r="U250" s="680"/>
      <c r="V250" s="644"/>
      <c r="W250" s="644"/>
      <c r="X250" s="644"/>
      <c r="Y250" s="644"/>
      <c r="Z250" s="644"/>
      <c r="AA250" s="644"/>
    </row>
    <row r="251" spans="1:27" ht="15" customHeight="1">
      <c r="A251" s="644" t="s">
        <v>26140</v>
      </c>
      <c r="B251" s="644"/>
      <c r="C251" s="644" t="s">
        <v>26141</v>
      </c>
      <c r="D251" s="644"/>
      <c r="E251" s="644"/>
      <c r="F251" s="644"/>
      <c r="G251" s="644"/>
      <c r="H251" s="644"/>
      <c r="I251" s="644"/>
      <c r="J251" s="644"/>
      <c r="K251" s="644"/>
      <c r="L251" s="644"/>
      <c r="M251" s="644"/>
      <c r="N251" s="644"/>
      <c r="O251" s="644"/>
      <c r="P251" s="644"/>
      <c r="Q251" s="644"/>
      <c r="R251" s="644"/>
      <c r="S251" s="644"/>
      <c r="T251" s="644"/>
      <c r="U251" s="680"/>
      <c r="V251" s="644"/>
      <c r="W251" s="644"/>
      <c r="X251" s="644"/>
      <c r="Y251" s="644"/>
      <c r="Z251" s="644"/>
      <c r="AA251" s="644"/>
    </row>
    <row r="252" spans="1:27" ht="15" customHeight="1">
      <c r="A252" s="644" t="s">
        <v>26142</v>
      </c>
      <c r="B252" s="644"/>
      <c r="C252" s="644" t="s">
        <v>26139</v>
      </c>
      <c r="D252" s="644"/>
      <c r="E252" s="644"/>
      <c r="F252" s="644"/>
      <c r="G252" s="644"/>
      <c r="H252" s="644"/>
      <c r="I252" s="644"/>
      <c r="J252" s="644"/>
      <c r="K252" s="644"/>
      <c r="L252" s="644"/>
      <c r="M252" s="644"/>
      <c r="N252" s="644"/>
      <c r="O252" s="644"/>
      <c r="P252" s="644"/>
      <c r="Q252" s="644"/>
      <c r="R252" s="644"/>
      <c r="S252" s="644"/>
      <c r="T252" s="644"/>
      <c r="U252" s="680"/>
      <c r="V252" s="644"/>
      <c r="W252" s="644"/>
      <c r="X252" s="644"/>
      <c r="Y252" s="644"/>
      <c r="Z252" s="644"/>
      <c r="AA252" s="644"/>
    </row>
    <row r="253" spans="1:27" ht="15" customHeight="1">
      <c r="A253" s="644" t="s">
        <v>26143</v>
      </c>
      <c r="B253" s="644"/>
      <c r="C253" s="681" t="s">
        <v>26464</v>
      </c>
      <c r="D253" s="681"/>
      <c r="E253" s="681"/>
      <c r="F253" s="681"/>
      <c r="G253" s="681"/>
      <c r="H253" s="681"/>
      <c r="I253" s="681"/>
      <c r="J253" s="681"/>
      <c r="K253" s="681"/>
      <c r="L253" s="681"/>
      <c r="M253" s="681"/>
      <c r="N253" s="681"/>
      <c r="O253" s="681"/>
      <c r="P253" s="681"/>
      <c r="Q253" s="681"/>
      <c r="R253" s="681"/>
      <c r="S253" s="681"/>
      <c r="T253" s="681"/>
      <c r="U253" s="682"/>
      <c r="V253" s="681"/>
      <c r="W253" s="681"/>
      <c r="X253" s="681"/>
      <c r="Y253" s="681"/>
      <c r="Z253" s="681"/>
      <c r="AA253" s="681"/>
    </row>
    <row r="254" spans="1:27" ht="15" customHeight="1">
      <c r="A254" s="644"/>
      <c r="B254" s="644"/>
      <c r="C254" s="644"/>
      <c r="D254" s="644"/>
      <c r="E254" s="644"/>
      <c r="F254" s="644"/>
      <c r="G254" s="644"/>
      <c r="H254" s="644"/>
      <c r="I254" s="644"/>
      <c r="J254" s="644"/>
      <c r="K254" s="644"/>
      <c r="L254" s="644"/>
      <c r="M254" s="644"/>
      <c r="N254" s="644"/>
      <c r="O254" s="644"/>
      <c r="P254" s="644"/>
      <c r="Q254" s="644"/>
      <c r="R254" s="644"/>
      <c r="S254" s="644"/>
      <c r="T254" s="644"/>
      <c r="U254" s="683"/>
      <c r="V254" s="683"/>
      <c r="W254" s="683"/>
      <c r="X254" s="683"/>
      <c r="Y254" s="683"/>
      <c r="Z254" s="683"/>
      <c r="AA254" s="683"/>
    </row>
    <row r="255" spans="1:27" ht="15" customHeight="1">
      <c r="A255" s="644" t="s">
        <v>26373</v>
      </c>
      <c r="B255" s="644"/>
      <c r="C255" s="644" t="s">
        <v>26439</v>
      </c>
      <c r="D255" s="644"/>
      <c r="E255" s="644"/>
      <c r="F255" s="644"/>
      <c r="G255" s="644"/>
      <c r="H255" s="644"/>
      <c r="I255" s="644"/>
      <c r="J255" s="644"/>
      <c r="K255" s="644"/>
      <c r="L255" s="644"/>
      <c r="M255" s="644"/>
      <c r="N255" s="644"/>
      <c r="O255" s="644"/>
      <c r="P255" s="644"/>
      <c r="Q255" s="644"/>
      <c r="R255" s="644"/>
      <c r="S255" s="644"/>
      <c r="T255" s="644"/>
      <c r="U255" s="680"/>
      <c r="V255" s="644"/>
      <c r="W255" s="644"/>
      <c r="X255" s="644"/>
      <c r="Y255" s="644"/>
      <c r="Z255" s="644"/>
      <c r="AA255" s="644"/>
    </row>
    <row r="256" spans="1:27" ht="16.149999999999999" customHeight="1">
      <c r="A256" s="679"/>
      <c r="B256" s="679"/>
      <c r="C256" s="679"/>
      <c r="D256" s="679"/>
      <c r="E256" s="679"/>
      <c r="F256" s="679"/>
      <c r="G256" s="679"/>
      <c r="H256" s="679"/>
      <c r="I256" s="679"/>
      <c r="J256" s="679"/>
      <c r="K256" s="679"/>
      <c r="L256" s="679"/>
      <c r="M256" s="679"/>
      <c r="N256" s="679"/>
      <c r="O256" s="679"/>
      <c r="P256" s="679"/>
      <c r="Q256" s="679"/>
      <c r="R256" s="679"/>
      <c r="S256" s="679"/>
      <c r="T256" s="679"/>
      <c r="U256" s="679"/>
      <c r="V256" s="679"/>
      <c r="W256" s="679"/>
      <c r="X256" s="679"/>
      <c r="Y256" s="679"/>
      <c r="Z256" s="679"/>
      <c r="AA256" s="679"/>
    </row>
    <row r="257" spans="1:27" ht="16.149999999999999" customHeight="1">
      <c r="A257" s="644"/>
      <c r="B257" s="644"/>
      <c r="C257" s="644"/>
      <c r="D257" s="644"/>
      <c r="E257" s="644"/>
      <c r="F257" s="644"/>
      <c r="G257" s="644"/>
      <c r="H257" s="644"/>
      <c r="I257" s="644"/>
      <c r="J257" s="644"/>
      <c r="K257" s="644"/>
      <c r="L257" s="644"/>
      <c r="M257" s="644"/>
      <c r="N257" s="644"/>
      <c r="O257" s="644"/>
      <c r="P257" s="644"/>
      <c r="Q257" s="644"/>
      <c r="R257" s="644"/>
      <c r="S257" s="644"/>
      <c r="T257" s="644"/>
      <c r="U257" s="644"/>
      <c r="V257" s="644"/>
      <c r="W257" s="644"/>
      <c r="X257" s="644"/>
      <c r="Y257" s="644"/>
      <c r="Z257" s="644"/>
      <c r="AA257" s="644"/>
    </row>
    <row r="258" spans="1:27" ht="16.149999999999999" customHeight="1">
      <c r="A258" s="644"/>
      <c r="B258" s="644"/>
      <c r="C258" s="644"/>
      <c r="D258" s="644"/>
      <c r="E258" s="644"/>
      <c r="F258" s="644"/>
      <c r="G258" s="644"/>
      <c r="H258" s="644"/>
      <c r="I258" s="644"/>
      <c r="J258" s="644"/>
      <c r="K258" s="644"/>
      <c r="L258" s="644"/>
      <c r="M258" s="644"/>
      <c r="N258" s="644"/>
      <c r="O258" s="644"/>
      <c r="P258" s="644"/>
      <c r="Q258" s="644"/>
      <c r="R258" s="644"/>
      <c r="S258" s="644"/>
      <c r="T258" s="644"/>
      <c r="U258" s="644"/>
      <c r="V258" s="644"/>
      <c r="W258" s="644"/>
      <c r="X258" s="644"/>
      <c r="Y258" s="644"/>
      <c r="Z258" s="644"/>
      <c r="AA258" s="644"/>
    </row>
    <row r="259" spans="1:27" ht="24" customHeight="1">
      <c r="A259" s="644"/>
      <c r="B259" s="644"/>
      <c r="C259" s="644"/>
      <c r="D259" s="644"/>
      <c r="E259" s="644"/>
      <c r="F259" s="644"/>
      <c r="G259" s="644"/>
      <c r="H259" s="644"/>
      <c r="I259" s="644"/>
      <c r="J259" s="644"/>
      <c r="K259" s="644"/>
      <c r="L259" s="644"/>
      <c r="M259" s="644"/>
      <c r="N259" s="644"/>
      <c r="O259" s="644"/>
      <c r="P259" s="644"/>
      <c r="Q259" s="644"/>
      <c r="R259" s="644"/>
      <c r="S259" s="644"/>
      <c r="T259" s="644"/>
      <c r="U259" s="644"/>
      <c r="V259" s="644"/>
      <c r="W259" s="644"/>
      <c r="X259" s="644"/>
      <c r="Y259" s="644"/>
      <c r="Z259" s="644"/>
      <c r="AA259" s="644"/>
    </row>
    <row r="260" spans="1:27" ht="27.75" customHeight="1">
      <c r="A260" s="655" t="s">
        <v>26144</v>
      </c>
      <c r="B260" s="656"/>
      <c r="C260" s="657"/>
      <c r="D260" s="655" t="s">
        <v>26104</v>
      </c>
      <c r="E260" s="656"/>
      <c r="F260" s="656"/>
      <c r="G260" s="656"/>
      <c r="H260" s="656"/>
      <c r="I260" s="656"/>
      <c r="J260" s="657"/>
      <c r="K260" s="655" t="s">
        <v>26145</v>
      </c>
      <c r="L260" s="657"/>
      <c r="M260" s="655" t="s">
        <v>26146</v>
      </c>
      <c r="N260" s="656"/>
      <c r="O260" s="657"/>
      <c r="P260" s="658" t="s">
        <v>26147</v>
      </c>
      <c r="Q260" s="659"/>
      <c r="R260" s="659"/>
      <c r="S260" s="659"/>
      <c r="T260" s="659"/>
      <c r="U260" s="660"/>
      <c r="V260" s="658" t="s">
        <v>26148</v>
      </c>
      <c r="W260" s="659"/>
      <c r="X260" s="659"/>
      <c r="Y260" s="660"/>
      <c r="Z260" s="658" t="s">
        <v>26149</v>
      </c>
      <c r="AA260" s="660"/>
    </row>
    <row r="261" spans="1:27" ht="16.899999999999999" customHeight="1">
      <c r="A261" s="667"/>
      <c r="B261" s="668"/>
      <c r="C261" s="669"/>
      <c r="D261" s="667" t="s">
        <v>26374</v>
      </c>
      <c r="E261" s="668"/>
      <c r="F261" s="668"/>
      <c r="G261" s="668"/>
      <c r="H261" s="668"/>
      <c r="I261" s="668"/>
      <c r="J261" s="668"/>
      <c r="K261" s="668"/>
      <c r="L261" s="668"/>
      <c r="M261" s="668"/>
      <c r="N261" s="668"/>
      <c r="O261" s="668"/>
      <c r="P261" s="668"/>
      <c r="Q261" s="668"/>
      <c r="R261" s="668"/>
      <c r="S261" s="668"/>
      <c r="T261" s="668"/>
      <c r="U261" s="668"/>
      <c r="V261" s="668"/>
      <c r="W261" s="668"/>
      <c r="X261" s="668"/>
      <c r="Y261" s="668"/>
      <c r="Z261" s="668"/>
      <c r="AA261" s="669"/>
    </row>
    <row r="262" spans="1:27" ht="16.899999999999999" customHeight="1">
      <c r="A262" s="624">
        <v>42000</v>
      </c>
      <c r="B262" s="625"/>
      <c r="C262" s="626"/>
      <c r="D262" s="627" t="s">
        <v>26375</v>
      </c>
      <c r="E262" s="628"/>
      <c r="F262" s="628"/>
      <c r="G262" s="628"/>
      <c r="H262" s="628"/>
      <c r="I262" s="628"/>
      <c r="J262" s="629"/>
      <c r="K262" s="630">
        <v>0.12920000000000001</v>
      </c>
      <c r="L262" s="631"/>
      <c r="M262" s="632" t="s">
        <v>16121</v>
      </c>
      <c r="N262" s="633"/>
      <c r="O262" s="634"/>
      <c r="P262" s="635">
        <v>1</v>
      </c>
      <c r="Q262" s="636"/>
      <c r="R262" s="636"/>
      <c r="S262" s="636"/>
      <c r="T262" s="636"/>
      <c r="U262" s="637"/>
      <c r="V262" s="635">
        <v>87860.76999999999</v>
      </c>
      <c r="W262" s="636"/>
      <c r="X262" s="636"/>
      <c r="Y262" s="637"/>
      <c r="Z262" s="635">
        <v>87860.77</v>
      </c>
      <c r="AA262" s="637"/>
    </row>
    <row r="263" spans="1:27" ht="16.899999999999999" customHeight="1">
      <c r="A263" s="624">
        <v>42301</v>
      </c>
      <c r="B263" s="625"/>
      <c r="C263" s="626"/>
      <c r="D263" s="627" t="s">
        <v>22510</v>
      </c>
      <c r="E263" s="628"/>
      <c r="F263" s="628"/>
      <c r="G263" s="628"/>
      <c r="H263" s="628"/>
      <c r="I263" s="628"/>
      <c r="J263" s="629"/>
      <c r="K263" s="630">
        <v>0.12920000000000001</v>
      </c>
      <c r="L263" s="631"/>
      <c r="M263" s="632" t="s">
        <v>16121</v>
      </c>
      <c r="N263" s="633"/>
      <c r="O263" s="634"/>
      <c r="P263" s="635">
        <v>1</v>
      </c>
      <c r="Q263" s="636"/>
      <c r="R263" s="636"/>
      <c r="S263" s="636"/>
      <c r="T263" s="636"/>
      <c r="U263" s="637"/>
      <c r="V263" s="635">
        <v>30640.199999999997</v>
      </c>
      <c r="W263" s="636"/>
      <c r="X263" s="636"/>
      <c r="Y263" s="637"/>
      <c r="Z263" s="635">
        <v>30640.2</v>
      </c>
      <c r="AA263" s="637"/>
    </row>
    <row r="264" spans="1:27" ht="16.899999999999999" customHeight="1">
      <c r="A264" s="644"/>
      <c r="B264" s="644"/>
      <c r="C264" s="644"/>
      <c r="D264" s="644"/>
      <c r="E264" s="644"/>
      <c r="F264" s="644"/>
      <c r="G264" s="644"/>
      <c r="H264" s="644"/>
      <c r="I264" s="644"/>
      <c r="J264" s="644"/>
      <c r="K264" s="644"/>
      <c r="L264" s="644"/>
      <c r="M264" s="644"/>
      <c r="N264" s="644"/>
      <c r="O264" s="644"/>
      <c r="P264" s="644"/>
      <c r="Q264" s="644"/>
      <c r="R264" s="644"/>
      <c r="S264" s="644"/>
      <c r="T264" s="644"/>
      <c r="U264" s="644"/>
      <c r="V264" s="644"/>
      <c r="W264" s="644"/>
      <c r="X264" s="644"/>
      <c r="Y264" s="644"/>
      <c r="Z264" s="644"/>
      <c r="AA264" s="644"/>
    </row>
    <row r="265" spans="1:27" ht="16.899999999999999" customHeight="1">
      <c r="A265" s="645" t="s">
        <v>26153</v>
      </c>
      <c r="B265" s="645"/>
      <c r="C265" s="645"/>
      <c r="D265" s="645"/>
      <c r="E265" s="645"/>
      <c r="F265" s="645"/>
      <c r="G265" s="645"/>
      <c r="H265" s="645"/>
      <c r="I265" s="645"/>
      <c r="J265" s="645"/>
      <c r="K265" s="645"/>
      <c r="L265" s="645"/>
      <c r="M265" s="645"/>
      <c r="N265" s="645"/>
      <c r="O265" s="645"/>
      <c r="P265" s="645"/>
      <c r="Q265" s="645"/>
      <c r="R265" s="645"/>
      <c r="S265" s="645"/>
      <c r="T265" s="645"/>
      <c r="U265" s="645"/>
      <c r="V265" s="645"/>
      <c r="W265" s="645"/>
      <c r="X265" s="645"/>
      <c r="Y265" s="646">
        <v>118500.97</v>
      </c>
      <c r="Z265" s="647"/>
      <c r="AA265" s="648"/>
    </row>
    <row r="266" spans="1:27" ht="15" customHeight="1">
      <c r="A266" s="644"/>
      <c r="B266" s="644"/>
      <c r="C266" s="644"/>
      <c r="D266" s="644"/>
      <c r="E266" s="644"/>
      <c r="F266" s="644"/>
      <c r="G266" s="644"/>
      <c r="H266" s="644"/>
      <c r="I266" s="644"/>
      <c r="J266" s="644"/>
      <c r="K266" s="644"/>
      <c r="L266" s="644"/>
      <c r="M266" s="644"/>
      <c r="N266" s="644"/>
      <c r="O266" s="644"/>
      <c r="P266" s="644"/>
      <c r="Q266" s="644"/>
      <c r="R266" s="644"/>
      <c r="S266" s="644"/>
      <c r="T266" s="644"/>
      <c r="U266" s="644"/>
      <c r="V266" s="644"/>
      <c r="W266" s="644"/>
      <c r="X266" s="644"/>
      <c r="Y266" s="644"/>
      <c r="Z266" s="644"/>
      <c r="AA266" s="644"/>
    </row>
    <row r="267" spans="1:27" ht="15" customHeight="1">
      <c r="A267" s="644"/>
      <c r="B267" s="644"/>
      <c r="C267" s="644"/>
      <c r="D267" s="644"/>
      <c r="E267" s="644"/>
      <c r="F267" s="644"/>
      <c r="G267" s="644"/>
      <c r="H267" s="644"/>
      <c r="I267" s="644"/>
      <c r="J267" s="644"/>
      <c r="K267" s="644"/>
      <c r="L267" s="644"/>
      <c r="M267" s="644"/>
      <c r="N267" s="644"/>
      <c r="O267" s="644"/>
      <c r="P267" s="644"/>
      <c r="Q267" s="644"/>
      <c r="R267" s="644"/>
      <c r="S267" s="644"/>
      <c r="T267" s="644"/>
      <c r="U267" s="644"/>
      <c r="V267" s="644"/>
      <c r="W267" s="644"/>
      <c r="X267" s="644"/>
      <c r="Y267" s="644"/>
      <c r="Z267" s="644"/>
      <c r="AA267" s="644"/>
    </row>
    <row r="268" spans="1:27" ht="30.75" customHeight="1">
      <c r="A268" s="655" t="s">
        <v>26144</v>
      </c>
      <c r="B268" s="656"/>
      <c r="C268" s="657"/>
      <c r="D268" s="655" t="s">
        <v>26104</v>
      </c>
      <c r="E268" s="656"/>
      <c r="F268" s="656"/>
      <c r="G268" s="656"/>
      <c r="H268" s="656"/>
      <c r="I268" s="656"/>
      <c r="J268" s="657"/>
      <c r="K268" s="655" t="s">
        <v>26145</v>
      </c>
      <c r="L268" s="657"/>
      <c r="M268" s="655" t="s">
        <v>26146</v>
      </c>
      <c r="N268" s="656"/>
      <c r="O268" s="657"/>
      <c r="P268" s="658" t="s">
        <v>26147</v>
      </c>
      <c r="Q268" s="659"/>
      <c r="R268" s="659"/>
      <c r="S268" s="659"/>
      <c r="T268" s="659"/>
      <c r="U268" s="660"/>
      <c r="V268" s="658" t="s">
        <v>26148</v>
      </c>
      <c r="W268" s="659"/>
      <c r="X268" s="659"/>
      <c r="Y268" s="660"/>
      <c r="Z268" s="658" t="s">
        <v>26149</v>
      </c>
      <c r="AA268" s="660"/>
    </row>
    <row r="269" spans="1:27" ht="16.899999999999999" customHeight="1">
      <c r="A269" s="667"/>
      <c r="B269" s="668"/>
      <c r="C269" s="669"/>
      <c r="D269" s="667" t="s">
        <v>26376</v>
      </c>
      <c r="E269" s="668"/>
      <c r="F269" s="668"/>
      <c r="G269" s="668"/>
      <c r="H269" s="668"/>
      <c r="I269" s="668"/>
      <c r="J269" s="668"/>
      <c r="K269" s="668"/>
      <c r="L269" s="668"/>
      <c r="M269" s="668"/>
      <c r="N269" s="668"/>
      <c r="O269" s="668"/>
      <c r="P269" s="668"/>
      <c r="Q269" s="668"/>
      <c r="R269" s="668"/>
      <c r="S269" s="668"/>
      <c r="T269" s="668"/>
      <c r="U269" s="668"/>
      <c r="V269" s="668"/>
      <c r="W269" s="668"/>
      <c r="X269" s="668"/>
      <c r="Y269" s="668"/>
      <c r="Z269" s="668"/>
      <c r="AA269" s="669"/>
    </row>
    <row r="270" spans="1:27" ht="22.5" customHeight="1">
      <c r="A270" s="624">
        <v>40001</v>
      </c>
      <c r="B270" s="625"/>
      <c r="C270" s="626"/>
      <c r="D270" s="627" t="s">
        <v>26984</v>
      </c>
      <c r="E270" s="628"/>
      <c r="F270" s="628"/>
      <c r="G270" s="628"/>
      <c r="H270" s="628"/>
      <c r="I270" s="628"/>
      <c r="J270" s="629"/>
      <c r="K270" s="630">
        <v>0.12920000000000001</v>
      </c>
      <c r="L270" s="631"/>
      <c r="M270" s="632" t="s">
        <v>149</v>
      </c>
      <c r="N270" s="633"/>
      <c r="O270" s="634"/>
      <c r="P270" s="635">
        <v>92.986000000000004</v>
      </c>
      <c r="Q270" s="636"/>
      <c r="R270" s="636"/>
      <c r="S270" s="636"/>
      <c r="T270" s="636"/>
      <c r="U270" s="637"/>
      <c r="V270" s="635">
        <v>0.55000000000000004</v>
      </c>
      <c r="W270" s="636"/>
      <c r="X270" s="636"/>
      <c r="Y270" s="637"/>
      <c r="Z270" s="635">
        <v>51.14</v>
      </c>
      <c r="AA270" s="637"/>
    </row>
    <row r="271" spans="1:27" ht="16.899999999999999" customHeight="1">
      <c r="A271" s="624">
        <v>40305</v>
      </c>
      <c r="B271" s="625"/>
      <c r="C271" s="626"/>
      <c r="D271" s="627" t="s">
        <v>16245</v>
      </c>
      <c r="E271" s="628"/>
      <c r="F271" s="628"/>
      <c r="G271" s="628"/>
      <c r="H271" s="628"/>
      <c r="I271" s="628"/>
      <c r="J271" s="629"/>
      <c r="K271" s="630">
        <v>0.12920000000000001</v>
      </c>
      <c r="L271" s="631"/>
      <c r="M271" s="632" t="s">
        <v>149</v>
      </c>
      <c r="N271" s="633"/>
      <c r="O271" s="634"/>
      <c r="P271" s="635">
        <v>92.986000000000004</v>
      </c>
      <c r="Q271" s="636"/>
      <c r="R271" s="636"/>
      <c r="S271" s="636"/>
      <c r="T271" s="636"/>
      <c r="U271" s="637"/>
      <c r="V271" s="635">
        <v>0.41</v>
      </c>
      <c r="W271" s="636"/>
      <c r="X271" s="636"/>
      <c r="Y271" s="637"/>
      <c r="Z271" s="635">
        <v>38.119999999999997</v>
      </c>
      <c r="AA271" s="637"/>
    </row>
    <row r="272" spans="1:27" ht="16.899999999999999" customHeight="1">
      <c r="A272" s="624">
        <v>44100</v>
      </c>
      <c r="B272" s="625"/>
      <c r="C272" s="626"/>
      <c r="D272" s="627" t="s">
        <v>22545</v>
      </c>
      <c r="E272" s="628"/>
      <c r="F272" s="628"/>
      <c r="G272" s="628"/>
      <c r="H272" s="628"/>
      <c r="I272" s="628"/>
      <c r="J272" s="629"/>
      <c r="K272" s="630">
        <v>0.12920000000000001</v>
      </c>
      <c r="L272" s="631"/>
      <c r="M272" s="632" t="s">
        <v>34</v>
      </c>
      <c r="N272" s="633"/>
      <c r="O272" s="634"/>
      <c r="P272" s="635">
        <v>55.792000000000002</v>
      </c>
      <c r="Q272" s="636"/>
      <c r="R272" s="636"/>
      <c r="S272" s="636"/>
      <c r="T272" s="636"/>
      <c r="U272" s="637"/>
      <c r="V272" s="635">
        <v>7.53</v>
      </c>
      <c r="W272" s="636"/>
      <c r="X272" s="636"/>
      <c r="Y272" s="637"/>
      <c r="Z272" s="635">
        <v>420.11</v>
      </c>
      <c r="AA272" s="637"/>
    </row>
    <row r="273" spans="1:27" ht="16.899999999999999" customHeight="1">
      <c r="A273" s="624">
        <v>44102</v>
      </c>
      <c r="B273" s="625"/>
      <c r="C273" s="626"/>
      <c r="D273" s="627" t="s">
        <v>22546</v>
      </c>
      <c r="E273" s="628"/>
      <c r="F273" s="628"/>
      <c r="G273" s="628"/>
      <c r="H273" s="628"/>
      <c r="I273" s="628"/>
      <c r="J273" s="629"/>
      <c r="K273" s="630">
        <v>0.12920000000000001</v>
      </c>
      <c r="L273" s="631"/>
      <c r="M273" s="632" t="s">
        <v>26365</v>
      </c>
      <c r="N273" s="633"/>
      <c r="O273" s="634"/>
      <c r="P273" s="635">
        <v>278.95999999999998</v>
      </c>
      <c r="Q273" s="636"/>
      <c r="R273" s="636"/>
      <c r="S273" s="636"/>
      <c r="T273" s="636"/>
      <c r="U273" s="637"/>
      <c r="V273" s="635">
        <v>2.81</v>
      </c>
      <c r="W273" s="636"/>
      <c r="X273" s="636"/>
      <c r="Y273" s="637"/>
      <c r="Z273" s="635">
        <v>783.87</v>
      </c>
      <c r="AA273" s="637"/>
    </row>
    <row r="274" spans="1:27" ht="16.899999999999999" customHeight="1">
      <c r="A274" s="624">
        <v>44151</v>
      </c>
      <c r="B274" s="625"/>
      <c r="C274" s="626"/>
      <c r="D274" s="627" t="s">
        <v>22548</v>
      </c>
      <c r="E274" s="628"/>
      <c r="F274" s="628"/>
      <c r="G274" s="628"/>
      <c r="H274" s="628"/>
      <c r="I274" s="628"/>
      <c r="J274" s="629"/>
      <c r="K274" s="630">
        <v>0.12920000000000001</v>
      </c>
      <c r="L274" s="631"/>
      <c r="M274" s="632" t="s">
        <v>34</v>
      </c>
      <c r="N274" s="633"/>
      <c r="O274" s="634"/>
      <c r="P274" s="635">
        <v>44.634</v>
      </c>
      <c r="Q274" s="636"/>
      <c r="R274" s="636"/>
      <c r="S274" s="636"/>
      <c r="T274" s="636"/>
      <c r="U274" s="637"/>
      <c r="V274" s="635">
        <v>66.03</v>
      </c>
      <c r="W274" s="636"/>
      <c r="X274" s="636"/>
      <c r="Y274" s="637"/>
      <c r="Z274" s="635">
        <v>2947.18</v>
      </c>
      <c r="AA274" s="637"/>
    </row>
    <row r="275" spans="1:27" ht="16.899999999999999" customHeight="1">
      <c r="A275" s="624">
        <v>44201</v>
      </c>
      <c r="B275" s="625"/>
      <c r="C275" s="626"/>
      <c r="D275" s="627" t="s">
        <v>22550</v>
      </c>
      <c r="E275" s="628"/>
      <c r="F275" s="628"/>
      <c r="G275" s="628"/>
      <c r="H275" s="628"/>
      <c r="I275" s="628"/>
      <c r="J275" s="629"/>
      <c r="K275" s="630">
        <v>0.12920000000000001</v>
      </c>
      <c r="L275" s="631"/>
      <c r="M275" s="632" t="s">
        <v>149</v>
      </c>
      <c r="N275" s="633"/>
      <c r="O275" s="634"/>
      <c r="P275" s="635">
        <v>29012.203000000001</v>
      </c>
      <c r="Q275" s="636"/>
      <c r="R275" s="636"/>
      <c r="S275" s="636"/>
      <c r="T275" s="636"/>
      <c r="U275" s="637"/>
      <c r="V275" s="635">
        <v>0.42</v>
      </c>
      <c r="W275" s="636"/>
      <c r="X275" s="636"/>
      <c r="Y275" s="637"/>
      <c r="Z275" s="635">
        <v>12185.12</v>
      </c>
      <c r="AA275" s="637"/>
    </row>
    <row r="276" spans="1:27" ht="16.899999999999999" customHeight="1">
      <c r="A276" s="624">
        <v>40425</v>
      </c>
      <c r="B276" s="625"/>
      <c r="C276" s="626"/>
      <c r="D276" s="627" t="s">
        <v>22333</v>
      </c>
      <c r="E276" s="628"/>
      <c r="F276" s="628"/>
      <c r="G276" s="628"/>
      <c r="H276" s="628"/>
      <c r="I276" s="628"/>
      <c r="J276" s="629"/>
      <c r="K276" s="630">
        <v>0.12920000000000001</v>
      </c>
      <c r="L276" s="631"/>
      <c r="M276" s="632" t="s">
        <v>34</v>
      </c>
      <c r="N276" s="633"/>
      <c r="O276" s="634"/>
      <c r="P276" s="635">
        <v>89.266999999999996</v>
      </c>
      <c r="Q276" s="636"/>
      <c r="R276" s="636"/>
      <c r="S276" s="636"/>
      <c r="T276" s="636"/>
      <c r="U276" s="637"/>
      <c r="V276" s="635">
        <v>9.4600000000000009</v>
      </c>
      <c r="W276" s="636"/>
      <c r="X276" s="636"/>
      <c r="Y276" s="637"/>
      <c r="Z276" s="635">
        <v>844.46</v>
      </c>
      <c r="AA276" s="637"/>
    </row>
    <row r="277" spans="1:27" ht="16.899999999999999" customHeight="1">
      <c r="A277" s="624">
        <v>40430</v>
      </c>
      <c r="B277" s="625"/>
      <c r="C277" s="626"/>
      <c r="D277" s="627" t="s">
        <v>16217</v>
      </c>
      <c r="E277" s="628"/>
      <c r="F277" s="628"/>
      <c r="G277" s="628"/>
      <c r="H277" s="628"/>
      <c r="I277" s="628"/>
      <c r="J277" s="629"/>
      <c r="K277" s="630">
        <v>0.12920000000000001</v>
      </c>
      <c r="L277" s="631"/>
      <c r="M277" s="632" t="s">
        <v>26365</v>
      </c>
      <c r="N277" s="633"/>
      <c r="O277" s="634"/>
      <c r="P277" s="635">
        <v>446.33499999999998</v>
      </c>
      <c r="Q277" s="636"/>
      <c r="R277" s="636"/>
      <c r="S277" s="636"/>
      <c r="T277" s="636"/>
      <c r="U277" s="637"/>
      <c r="V277" s="635">
        <v>2.89</v>
      </c>
      <c r="W277" s="636"/>
      <c r="X277" s="636"/>
      <c r="Y277" s="637"/>
      <c r="Z277" s="635">
        <v>1289.9000000000001</v>
      </c>
      <c r="AA277" s="637"/>
    </row>
    <row r="278" spans="1:27" ht="16.899999999999999" customHeight="1">
      <c r="A278" s="624">
        <v>44300</v>
      </c>
      <c r="B278" s="625"/>
      <c r="C278" s="626"/>
      <c r="D278" s="627" t="s">
        <v>22561</v>
      </c>
      <c r="E278" s="628"/>
      <c r="F278" s="628"/>
      <c r="G278" s="628"/>
      <c r="H278" s="628"/>
      <c r="I278" s="628"/>
      <c r="J278" s="629"/>
      <c r="K278" s="630">
        <v>0.12920000000000001</v>
      </c>
      <c r="L278" s="631"/>
      <c r="M278" s="632" t="s">
        <v>22334</v>
      </c>
      <c r="N278" s="633"/>
      <c r="O278" s="634"/>
      <c r="P278" s="635">
        <v>29.734000000000002</v>
      </c>
      <c r="Q278" s="636"/>
      <c r="R278" s="636"/>
      <c r="S278" s="636"/>
      <c r="T278" s="636"/>
      <c r="U278" s="637"/>
      <c r="V278" s="635">
        <v>3.3000000000000003</v>
      </c>
      <c r="W278" s="636"/>
      <c r="X278" s="636"/>
      <c r="Y278" s="637"/>
      <c r="Z278" s="635">
        <v>98.12</v>
      </c>
      <c r="AA278" s="637"/>
    </row>
    <row r="279" spans="1:27" ht="16.899999999999999" customHeight="1">
      <c r="A279" s="624">
        <v>44200</v>
      </c>
      <c r="B279" s="625"/>
      <c r="C279" s="626"/>
      <c r="D279" s="627" t="s">
        <v>22549</v>
      </c>
      <c r="E279" s="628"/>
      <c r="F279" s="628"/>
      <c r="G279" s="628"/>
      <c r="H279" s="628"/>
      <c r="I279" s="628"/>
      <c r="J279" s="629"/>
      <c r="K279" s="630">
        <v>0.12920000000000001</v>
      </c>
      <c r="L279" s="631"/>
      <c r="M279" s="632" t="s">
        <v>149</v>
      </c>
      <c r="N279" s="633"/>
      <c r="O279" s="634"/>
      <c r="P279" s="635">
        <v>278.96300000000002</v>
      </c>
      <c r="Q279" s="636"/>
      <c r="R279" s="636"/>
      <c r="S279" s="636"/>
      <c r="T279" s="636"/>
      <c r="U279" s="637"/>
      <c r="V279" s="635">
        <v>0.53</v>
      </c>
      <c r="W279" s="636"/>
      <c r="X279" s="636"/>
      <c r="Y279" s="637"/>
      <c r="Z279" s="635">
        <v>147.85</v>
      </c>
      <c r="AA279" s="637"/>
    </row>
    <row r="280" spans="1:27" ht="30.6" customHeight="1">
      <c r="A280" s="624">
        <v>1518</v>
      </c>
      <c r="B280" s="625"/>
      <c r="C280" s="626"/>
      <c r="D280" s="627" t="s">
        <v>26434</v>
      </c>
      <c r="E280" s="628"/>
      <c r="F280" s="628"/>
      <c r="G280" s="628"/>
      <c r="H280" s="628"/>
      <c r="I280" s="628"/>
      <c r="J280" s="629"/>
      <c r="K280" s="630">
        <v>0.11650000000000001</v>
      </c>
      <c r="L280" s="631"/>
      <c r="M280" s="632" t="s">
        <v>4175</v>
      </c>
      <c r="N280" s="633"/>
      <c r="O280" s="634"/>
      <c r="P280" s="635">
        <v>1780.902</v>
      </c>
      <c r="Q280" s="636"/>
      <c r="R280" s="636"/>
      <c r="S280" s="636"/>
      <c r="T280" s="636"/>
      <c r="U280" s="637"/>
      <c r="V280" s="635">
        <v>446.6</v>
      </c>
      <c r="W280" s="636"/>
      <c r="X280" s="636"/>
      <c r="Y280" s="637"/>
      <c r="Z280" s="635">
        <v>795350.83</v>
      </c>
      <c r="AA280" s="637"/>
    </row>
    <row r="281" spans="1:27" ht="16.899999999999999" customHeight="1">
      <c r="A281" s="624" t="s">
        <v>26432</v>
      </c>
      <c r="B281" s="625"/>
      <c r="C281" s="626"/>
      <c r="D281" s="627" t="s">
        <v>26433</v>
      </c>
      <c r="E281" s="628"/>
      <c r="F281" s="628"/>
      <c r="G281" s="628"/>
      <c r="H281" s="628"/>
      <c r="I281" s="628"/>
      <c r="J281" s="629"/>
      <c r="K281" s="630">
        <v>0.12920000000000001</v>
      </c>
      <c r="L281" s="631"/>
      <c r="M281" s="632" t="s">
        <v>34</v>
      </c>
      <c r="N281" s="633"/>
      <c r="O281" s="634"/>
      <c r="P281" s="635">
        <v>742.04100000000005</v>
      </c>
      <c r="Q281" s="636"/>
      <c r="R281" s="636"/>
      <c r="S281" s="636"/>
      <c r="T281" s="636"/>
      <c r="U281" s="637"/>
      <c r="V281" s="635">
        <v>39.03</v>
      </c>
      <c r="W281" s="636"/>
      <c r="X281" s="636"/>
      <c r="Y281" s="637"/>
      <c r="Z281" s="635">
        <v>28961.86</v>
      </c>
      <c r="AA281" s="637"/>
    </row>
    <row r="282" spans="1:27" ht="16.899999999999999" customHeight="1">
      <c r="A282" s="624">
        <v>44303</v>
      </c>
      <c r="B282" s="625"/>
      <c r="C282" s="626"/>
      <c r="D282" s="627" t="s">
        <v>22564</v>
      </c>
      <c r="E282" s="628"/>
      <c r="F282" s="628"/>
      <c r="G282" s="628"/>
      <c r="H282" s="628"/>
      <c r="I282" s="628"/>
      <c r="J282" s="629"/>
      <c r="K282" s="630">
        <v>0.12920000000000001</v>
      </c>
      <c r="L282" s="631"/>
      <c r="M282" s="632" t="s">
        <v>22334</v>
      </c>
      <c r="N282" s="633"/>
      <c r="O282" s="634"/>
      <c r="P282" s="635">
        <v>3.57</v>
      </c>
      <c r="Q282" s="636"/>
      <c r="R282" s="636"/>
      <c r="S282" s="636"/>
      <c r="T282" s="636"/>
      <c r="U282" s="637"/>
      <c r="V282" s="635">
        <v>2.41</v>
      </c>
      <c r="W282" s="636"/>
      <c r="X282" s="636"/>
      <c r="Y282" s="637"/>
      <c r="Z282" s="635">
        <v>8.6</v>
      </c>
      <c r="AA282" s="637"/>
    </row>
    <row r="283" spans="1:27" ht="16.899999999999999" customHeight="1">
      <c r="A283" s="624">
        <v>40450</v>
      </c>
      <c r="B283" s="625"/>
      <c r="C283" s="626"/>
      <c r="D283" s="627" t="s">
        <v>16163</v>
      </c>
      <c r="E283" s="628"/>
      <c r="F283" s="628"/>
      <c r="G283" s="628"/>
      <c r="H283" s="628"/>
      <c r="I283" s="628"/>
      <c r="J283" s="629"/>
      <c r="K283" s="630">
        <v>0.12920000000000001</v>
      </c>
      <c r="L283" s="631"/>
      <c r="M283" s="632" t="s">
        <v>22334</v>
      </c>
      <c r="N283" s="633"/>
      <c r="O283" s="634"/>
      <c r="P283" s="635">
        <v>474.90499999999997</v>
      </c>
      <c r="Q283" s="636"/>
      <c r="R283" s="636"/>
      <c r="S283" s="636"/>
      <c r="T283" s="636"/>
      <c r="U283" s="637"/>
      <c r="V283" s="635">
        <v>0.76</v>
      </c>
      <c r="W283" s="636"/>
      <c r="X283" s="636"/>
      <c r="Y283" s="637"/>
      <c r="Z283" s="635">
        <v>360.92</v>
      </c>
      <c r="AA283" s="637"/>
    </row>
    <row r="284" spans="1:27" ht="16.899999999999999" customHeight="1">
      <c r="A284" s="624">
        <v>40460</v>
      </c>
      <c r="B284" s="625"/>
      <c r="C284" s="626"/>
      <c r="D284" s="627" t="s">
        <v>22339</v>
      </c>
      <c r="E284" s="628"/>
      <c r="F284" s="628"/>
      <c r="G284" s="628"/>
      <c r="H284" s="628"/>
      <c r="I284" s="628"/>
      <c r="J284" s="629"/>
      <c r="K284" s="630">
        <v>0.12920000000000001</v>
      </c>
      <c r="L284" s="631"/>
      <c r="M284" s="632" t="s">
        <v>22334</v>
      </c>
      <c r="N284" s="633"/>
      <c r="O284" s="634"/>
      <c r="P284" s="635">
        <v>78003.505999999994</v>
      </c>
      <c r="Q284" s="636"/>
      <c r="R284" s="636"/>
      <c r="S284" s="636"/>
      <c r="T284" s="636"/>
      <c r="U284" s="637"/>
      <c r="V284" s="635">
        <v>0.82</v>
      </c>
      <c r="W284" s="636"/>
      <c r="X284" s="636"/>
      <c r="Y284" s="637"/>
      <c r="Z284" s="635">
        <v>63962.87</v>
      </c>
      <c r="AA284" s="637"/>
    </row>
    <row r="285" spans="1:27" ht="16.899999999999999" customHeight="1">
      <c r="A285" s="624">
        <v>40510</v>
      </c>
      <c r="B285" s="625"/>
      <c r="C285" s="626"/>
      <c r="D285" s="627" t="s">
        <v>16153</v>
      </c>
      <c r="E285" s="628"/>
      <c r="F285" s="628"/>
      <c r="G285" s="628"/>
      <c r="H285" s="628"/>
      <c r="I285" s="628"/>
      <c r="J285" s="629"/>
      <c r="K285" s="630">
        <v>0.11650000000000001</v>
      </c>
      <c r="L285" s="631"/>
      <c r="M285" s="632" t="s">
        <v>4175</v>
      </c>
      <c r="N285" s="633"/>
      <c r="O285" s="634"/>
      <c r="P285" s="635">
        <v>14.505000000000001</v>
      </c>
      <c r="Q285" s="636"/>
      <c r="R285" s="636"/>
      <c r="S285" s="636"/>
      <c r="T285" s="636"/>
      <c r="U285" s="637"/>
      <c r="V285" s="635">
        <v>3688.91</v>
      </c>
      <c r="W285" s="636"/>
      <c r="X285" s="636"/>
      <c r="Y285" s="637"/>
      <c r="Z285" s="635">
        <v>53507.63</v>
      </c>
      <c r="AA285" s="637"/>
    </row>
    <row r="286" spans="1:27" ht="16.899999999999999" customHeight="1">
      <c r="A286" s="624">
        <v>40485</v>
      </c>
      <c r="B286" s="625"/>
      <c r="C286" s="626"/>
      <c r="D286" s="627" t="s">
        <v>16149</v>
      </c>
      <c r="E286" s="628"/>
      <c r="F286" s="628"/>
      <c r="G286" s="628"/>
      <c r="H286" s="628"/>
      <c r="I286" s="628"/>
      <c r="J286" s="629"/>
      <c r="K286" s="630">
        <v>0.11650000000000001</v>
      </c>
      <c r="L286" s="631"/>
      <c r="M286" s="632" t="s">
        <v>4175</v>
      </c>
      <c r="N286" s="633"/>
      <c r="O286" s="634"/>
      <c r="P286" s="635">
        <v>0.36199999999999999</v>
      </c>
      <c r="Q286" s="636"/>
      <c r="R286" s="636"/>
      <c r="S286" s="636"/>
      <c r="T286" s="636"/>
      <c r="U286" s="637"/>
      <c r="V286" s="635">
        <v>3170.86</v>
      </c>
      <c r="W286" s="636"/>
      <c r="X286" s="636"/>
      <c r="Y286" s="637"/>
      <c r="Z286" s="635">
        <v>1147.8499999999999</v>
      </c>
      <c r="AA286" s="637"/>
    </row>
    <row r="287" spans="1:27" ht="16.899999999999999" customHeight="1">
      <c r="A287" s="624">
        <v>40530</v>
      </c>
      <c r="B287" s="625"/>
      <c r="C287" s="626"/>
      <c r="D287" s="627" t="s">
        <v>16215</v>
      </c>
      <c r="E287" s="628"/>
      <c r="F287" s="628"/>
      <c r="G287" s="628"/>
      <c r="H287" s="628"/>
      <c r="I287" s="628"/>
      <c r="J287" s="629"/>
      <c r="K287" s="630">
        <v>0.12920000000000001</v>
      </c>
      <c r="L287" s="631"/>
      <c r="M287" s="632" t="s">
        <v>22334</v>
      </c>
      <c r="N287" s="633"/>
      <c r="O287" s="634"/>
      <c r="P287" s="635">
        <v>3241.0059999999999</v>
      </c>
      <c r="Q287" s="636"/>
      <c r="R287" s="636"/>
      <c r="S287" s="636"/>
      <c r="T287" s="636"/>
      <c r="U287" s="637"/>
      <c r="V287" s="635">
        <v>1.98</v>
      </c>
      <c r="W287" s="636"/>
      <c r="X287" s="636"/>
      <c r="Y287" s="637"/>
      <c r="Z287" s="635">
        <v>6417.19</v>
      </c>
      <c r="AA287" s="637"/>
    </row>
    <row r="288" spans="1:27" ht="16.899999999999999" customHeight="1">
      <c r="A288" s="644"/>
      <c r="B288" s="644"/>
      <c r="C288" s="644"/>
      <c r="D288" s="644"/>
      <c r="E288" s="644"/>
      <c r="F288" s="644"/>
      <c r="G288" s="644"/>
      <c r="H288" s="644"/>
      <c r="I288" s="644"/>
      <c r="J288" s="644"/>
      <c r="K288" s="644"/>
      <c r="L288" s="644"/>
      <c r="M288" s="644"/>
      <c r="N288" s="644"/>
      <c r="O288" s="644"/>
      <c r="P288" s="644"/>
      <c r="Q288" s="644"/>
      <c r="R288" s="644"/>
      <c r="S288" s="644"/>
      <c r="T288" s="644"/>
      <c r="U288" s="644"/>
      <c r="V288" s="644"/>
      <c r="W288" s="644"/>
      <c r="X288" s="644"/>
      <c r="Y288" s="644"/>
      <c r="Z288" s="644"/>
      <c r="AA288" s="644"/>
    </row>
    <row r="289" spans="1:27" ht="16.899999999999999" customHeight="1">
      <c r="A289" s="645" t="s">
        <v>26153</v>
      </c>
      <c r="B289" s="645"/>
      <c r="C289" s="645"/>
      <c r="D289" s="645"/>
      <c r="E289" s="645"/>
      <c r="F289" s="645"/>
      <c r="G289" s="645"/>
      <c r="H289" s="645"/>
      <c r="I289" s="645"/>
      <c r="J289" s="645"/>
      <c r="K289" s="645"/>
      <c r="L289" s="645"/>
      <c r="M289" s="645"/>
      <c r="N289" s="645"/>
      <c r="O289" s="645"/>
      <c r="P289" s="645"/>
      <c r="Q289" s="645"/>
      <c r="R289" s="645"/>
      <c r="S289" s="645"/>
      <c r="T289" s="645"/>
      <c r="U289" s="645"/>
      <c r="V289" s="645"/>
      <c r="W289" s="645"/>
      <c r="X289" s="645"/>
      <c r="Y289" s="646">
        <v>968523.61999999988</v>
      </c>
      <c r="Z289" s="647"/>
      <c r="AA289" s="648"/>
    </row>
    <row r="290" spans="1:27" ht="15" customHeight="1">
      <c r="A290" s="644"/>
      <c r="B290" s="644"/>
      <c r="C290" s="644"/>
      <c r="D290" s="644"/>
      <c r="E290" s="644"/>
      <c r="F290" s="644"/>
      <c r="G290" s="644"/>
      <c r="H290" s="644"/>
      <c r="I290" s="644"/>
      <c r="J290" s="644"/>
      <c r="K290" s="644"/>
      <c r="L290" s="644"/>
      <c r="M290" s="644"/>
      <c r="N290" s="644"/>
      <c r="O290" s="644"/>
      <c r="P290" s="644"/>
      <c r="Q290" s="644"/>
      <c r="R290" s="644"/>
      <c r="S290" s="644"/>
      <c r="T290" s="644"/>
      <c r="U290" s="644"/>
      <c r="V290" s="644"/>
      <c r="W290" s="644"/>
      <c r="X290" s="644"/>
      <c r="Y290" s="644"/>
      <c r="Z290" s="644"/>
      <c r="AA290" s="644"/>
    </row>
    <row r="291" spans="1:27" ht="15" customHeight="1">
      <c r="A291" s="644"/>
      <c r="B291" s="644"/>
      <c r="C291" s="644"/>
      <c r="D291" s="644"/>
      <c r="E291" s="644"/>
      <c r="F291" s="644"/>
      <c r="G291" s="644"/>
      <c r="H291" s="644"/>
      <c r="I291" s="644"/>
      <c r="J291" s="644"/>
      <c r="K291" s="644"/>
      <c r="L291" s="644"/>
      <c r="M291" s="644"/>
      <c r="N291" s="644"/>
      <c r="O291" s="644"/>
      <c r="P291" s="644"/>
      <c r="Q291" s="644"/>
      <c r="R291" s="644"/>
      <c r="S291" s="644"/>
      <c r="T291" s="644"/>
      <c r="U291" s="644"/>
      <c r="V291" s="644"/>
      <c r="W291" s="644"/>
      <c r="X291" s="644"/>
      <c r="Y291" s="644"/>
      <c r="Z291" s="644"/>
      <c r="AA291" s="644"/>
    </row>
    <row r="292" spans="1:27" ht="27.75" customHeight="1">
      <c r="A292" s="655" t="s">
        <v>26144</v>
      </c>
      <c r="B292" s="656"/>
      <c r="C292" s="657"/>
      <c r="D292" s="655" t="s">
        <v>26104</v>
      </c>
      <c r="E292" s="656"/>
      <c r="F292" s="656"/>
      <c r="G292" s="656"/>
      <c r="H292" s="656"/>
      <c r="I292" s="656"/>
      <c r="J292" s="657"/>
      <c r="K292" s="655" t="s">
        <v>26145</v>
      </c>
      <c r="L292" s="657"/>
      <c r="M292" s="655" t="s">
        <v>26146</v>
      </c>
      <c r="N292" s="656"/>
      <c r="O292" s="657"/>
      <c r="P292" s="658" t="s">
        <v>26147</v>
      </c>
      <c r="Q292" s="659"/>
      <c r="R292" s="659"/>
      <c r="S292" s="659"/>
      <c r="T292" s="659"/>
      <c r="U292" s="660"/>
      <c r="V292" s="658" t="s">
        <v>26148</v>
      </c>
      <c r="W292" s="659"/>
      <c r="X292" s="659"/>
      <c r="Y292" s="660"/>
      <c r="Z292" s="658" t="s">
        <v>26149</v>
      </c>
      <c r="AA292" s="660"/>
    </row>
    <row r="293" spans="1:27" ht="16.899999999999999" customHeight="1">
      <c r="A293" s="667"/>
      <c r="B293" s="668"/>
      <c r="C293" s="669"/>
      <c r="D293" s="667" t="s">
        <v>26377</v>
      </c>
      <c r="E293" s="668"/>
      <c r="F293" s="668"/>
      <c r="G293" s="668"/>
      <c r="H293" s="668"/>
      <c r="I293" s="668"/>
      <c r="J293" s="668"/>
      <c r="K293" s="668"/>
      <c r="L293" s="668"/>
      <c r="M293" s="668"/>
      <c r="N293" s="668"/>
      <c r="O293" s="668"/>
      <c r="P293" s="668"/>
      <c r="Q293" s="668"/>
      <c r="R293" s="668"/>
      <c r="S293" s="668"/>
      <c r="T293" s="668"/>
      <c r="U293" s="668"/>
      <c r="V293" s="668"/>
      <c r="W293" s="668"/>
      <c r="X293" s="668"/>
      <c r="Y293" s="668"/>
      <c r="Z293" s="668"/>
      <c r="AA293" s="669"/>
    </row>
    <row r="294" spans="1:27" ht="16.899999999999999" customHeight="1">
      <c r="A294" s="624">
        <v>40815</v>
      </c>
      <c r="B294" s="625"/>
      <c r="C294" s="626"/>
      <c r="D294" s="627" t="s">
        <v>26985</v>
      </c>
      <c r="E294" s="628"/>
      <c r="F294" s="628"/>
      <c r="G294" s="628"/>
      <c r="H294" s="628"/>
      <c r="I294" s="628"/>
      <c r="J294" s="629"/>
      <c r="K294" s="630">
        <v>0.12920000000000001</v>
      </c>
      <c r="L294" s="631"/>
      <c r="M294" s="632" t="s">
        <v>149</v>
      </c>
      <c r="N294" s="633"/>
      <c r="O294" s="634"/>
      <c r="P294" s="635">
        <v>298.46600000000001</v>
      </c>
      <c r="Q294" s="636"/>
      <c r="R294" s="636"/>
      <c r="S294" s="636"/>
      <c r="T294" s="636"/>
      <c r="U294" s="637"/>
      <c r="V294" s="635">
        <v>23.43</v>
      </c>
      <c r="W294" s="636"/>
      <c r="X294" s="636"/>
      <c r="Y294" s="637"/>
      <c r="Z294" s="635">
        <v>6993.05</v>
      </c>
      <c r="AA294" s="637"/>
    </row>
    <row r="295" spans="1:27" ht="16.899999999999999" customHeight="1">
      <c r="A295" s="624">
        <v>42480</v>
      </c>
      <c r="B295" s="625"/>
      <c r="C295" s="626"/>
      <c r="D295" s="627" t="s">
        <v>22525</v>
      </c>
      <c r="E295" s="628"/>
      <c r="F295" s="628"/>
      <c r="G295" s="628"/>
      <c r="H295" s="628"/>
      <c r="I295" s="628"/>
      <c r="J295" s="629"/>
      <c r="K295" s="630">
        <v>0.12920000000000001</v>
      </c>
      <c r="L295" s="631"/>
      <c r="M295" s="632" t="s">
        <v>149</v>
      </c>
      <c r="N295" s="633"/>
      <c r="O295" s="634"/>
      <c r="P295" s="635">
        <v>1879.1</v>
      </c>
      <c r="Q295" s="636"/>
      <c r="R295" s="636"/>
      <c r="S295" s="636"/>
      <c r="T295" s="636"/>
      <c r="U295" s="637"/>
      <c r="V295" s="635">
        <v>4.3099999999999996</v>
      </c>
      <c r="W295" s="636"/>
      <c r="X295" s="636"/>
      <c r="Y295" s="637"/>
      <c r="Z295" s="635">
        <v>8098.92</v>
      </c>
      <c r="AA295" s="637"/>
    </row>
    <row r="296" spans="1:27" ht="16.899999999999999" customHeight="1">
      <c r="A296" s="644"/>
      <c r="B296" s="644"/>
      <c r="C296" s="644"/>
      <c r="D296" s="644"/>
      <c r="E296" s="644"/>
      <c r="F296" s="644"/>
      <c r="G296" s="644"/>
      <c r="H296" s="644"/>
      <c r="I296" s="644"/>
      <c r="J296" s="644"/>
      <c r="K296" s="644"/>
      <c r="L296" s="644"/>
      <c r="M296" s="644"/>
      <c r="N296" s="644"/>
      <c r="O296" s="644"/>
      <c r="P296" s="644"/>
      <c r="Q296" s="644"/>
      <c r="R296" s="644"/>
      <c r="S296" s="644"/>
      <c r="T296" s="644"/>
      <c r="U296" s="644"/>
      <c r="V296" s="644"/>
      <c r="W296" s="644"/>
      <c r="X296" s="644"/>
      <c r="Y296" s="644"/>
      <c r="Z296" s="644"/>
      <c r="AA296" s="644"/>
    </row>
    <row r="297" spans="1:27" ht="16.899999999999999" customHeight="1">
      <c r="A297" s="645" t="s">
        <v>26153</v>
      </c>
      <c r="B297" s="645"/>
      <c r="C297" s="645"/>
      <c r="D297" s="645"/>
      <c r="E297" s="645"/>
      <c r="F297" s="645"/>
      <c r="G297" s="645"/>
      <c r="H297" s="645"/>
      <c r="I297" s="645"/>
      <c r="J297" s="645"/>
      <c r="K297" s="645"/>
      <c r="L297" s="645"/>
      <c r="M297" s="645"/>
      <c r="N297" s="645"/>
      <c r="O297" s="645"/>
      <c r="P297" s="645"/>
      <c r="Q297" s="645"/>
      <c r="R297" s="645"/>
      <c r="S297" s="645"/>
      <c r="T297" s="645"/>
      <c r="U297" s="645"/>
      <c r="V297" s="645"/>
      <c r="W297" s="645"/>
      <c r="X297" s="645"/>
      <c r="Y297" s="646">
        <v>15091.970000000001</v>
      </c>
      <c r="Z297" s="647"/>
      <c r="AA297" s="648"/>
    </row>
    <row r="298" spans="1:27" ht="16.899999999999999" customHeight="1">
      <c r="A298" s="644"/>
      <c r="B298" s="644"/>
      <c r="C298" s="644"/>
      <c r="D298" s="644"/>
      <c r="E298" s="644"/>
      <c r="F298" s="644"/>
      <c r="G298" s="644"/>
      <c r="H298" s="644"/>
      <c r="I298" s="644"/>
      <c r="J298" s="644"/>
      <c r="K298" s="644"/>
      <c r="L298" s="644"/>
      <c r="M298" s="644"/>
      <c r="N298" s="644"/>
      <c r="O298" s="644"/>
      <c r="P298" s="644"/>
      <c r="Q298" s="644"/>
      <c r="R298" s="644"/>
      <c r="S298" s="644"/>
      <c r="T298" s="644"/>
      <c r="U298" s="644"/>
      <c r="V298" s="644"/>
      <c r="W298" s="644"/>
      <c r="X298" s="644"/>
      <c r="Y298" s="644"/>
      <c r="Z298" s="644"/>
      <c r="AA298" s="644"/>
    </row>
    <row r="299" spans="1:27" ht="16.899999999999999" customHeight="1">
      <c r="A299" s="645" t="s">
        <v>26156</v>
      </c>
      <c r="B299" s="645"/>
      <c r="C299" s="645"/>
      <c r="D299" s="645"/>
      <c r="E299" s="645"/>
      <c r="F299" s="645"/>
      <c r="G299" s="645"/>
      <c r="H299" s="645"/>
      <c r="I299" s="645"/>
      <c r="J299" s="645"/>
      <c r="K299" s="645"/>
      <c r="L299" s="645"/>
      <c r="M299" s="645"/>
      <c r="N299" s="645"/>
      <c r="O299" s="645"/>
      <c r="P299" s="645"/>
      <c r="Q299" s="645"/>
      <c r="R299" s="645"/>
      <c r="S299" s="645"/>
      <c r="T299" s="645"/>
      <c r="U299" s="645"/>
      <c r="V299" s="645"/>
      <c r="W299" s="645"/>
      <c r="X299" s="645"/>
      <c r="Y299" s="646">
        <v>1102116.5599999998</v>
      </c>
      <c r="Z299" s="647"/>
      <c r="AA299" s="648"/>
    </row>
    <row r="322" spans="1:27" ht="16.149999999999999" customHeight="1">
      <c r="A322" s="685"/>
      <c r="B322" s="685"/>
      <c r="C322" s="685"/>
      <c r="D322" s="644" t="s">
        <v>26132</v>
      </c>
      <c r="E322" s="644"/>
      <c r="F322" s="644"/>
      <c r="G322" s="644"/>
      <c r="H322" s="644"/>
      <c r="I322" s="644"/>
      <c r="J322" s="644"/>
      <c r="K322" s="644"/>
      <c r="L322" s="644"/>
      <c r="M322" s="644"/>
      <c r="N322" s="644"/>
      <c r="O322" s="644"/>
      <c r="P322" s="644"/>
      <c r="Q322" s="644"/>
      <c r="R322" s="644"/>
      <c r="S322" s="683"/>
      <c r="T322" s="683"/>
      <c r="U322" s="683"/>
      <c r="V322" s="683"/>
      <c r="W322" s="683"/>
      <c r="X322" s="683"/>
      <c r="Y322" s="683"/>
      <c r="Z322" s="683"/>
      <c r="AA322" s="683"/>
    </row>
    <row r="323" spans="1:27" ht="16.149999999999999" customHeight="1">
      <c r="A323" s="685"/>
      <c r="B323" s="679"/>
      <c r="C323" s="685"/>
      <c r="D323" s="644"/>
      <c r="E323" s="644"/>
      <c r="F323" s="644"/>
      <c r="G323" s="644"/>
      <c r="H323" s="644"/>
      <c r="I323" s="644"/>
      <c r="J323" s="644"/>
      <c r="K323" s="644"/>
      <c r="L323" s="644"/>
      <c r="M323" s="644"/>
      <c r="N323" s="644"/>
      <c r="O323" s="644"/>
      <c r="P323" s="644"/>
      <c r="Q323" s="644"/>
      <c r="R323" s="644"/>
      <c r="S323" s="683"/>
      <c r="T323" s="683"/>
      <c r="U323" s="683"/>
      <c r="V323" s="683"/>
      <c r="W323" s="683"/>
      <c r="X323" s="683"/>
      <c r="Y323" s="683"/>
      <c r="Z323" s="683"/>
      <c r="AA323" s="683"/>
    </row>
    <row r="324" spans="1:27" ht="16.149999999999999" customHeight="1">
      <c r="A324" s="679"/>
      <c r="B324" s="679"/>
      <c r="C324" s="679"/>
      <c r="D324" s="686" t="s">
        <v>26133</v>
      </c>
      <c r="E324" s="686"/>
      <c r="F324" s="686"/>
      <c r="G324" s="686"/>
      <c r="H324" s="686"/>
      <c r="I324" s="686"/>
      <c r="J324" s="686"/>
      <c r="K324" s="686"/>
      <c r="L324" s="686"/>
      <c r="M324" s="686"/>
      <c r="N324" s="686"/>
      <c r="O324" s="686"/>
      <c r="P324" s="686"/>
      <c r="Q324" s="686"/>
      <c r="R324" s="686"/>
      <c r="S324" s="687"/>
      <c r="T324" s="687"/>
      <c r="U324" s="687"/>
      <c r="V324" s="687"/>
      <c r="W324" s="687"/>
      <c r="X324" s="687"/>
      <c r="Y324" s="687"/>
      <c r="Z324" s="687"/>
      <c r="AA324" s="687"/>
    </row>
    <row r="325" spans="1:27" ht="15" customHeight="1">
      <c r="A325" s="644"/>
      <c r="B325" s="644"/>
      <c r="C325" s="644"/>
      <c r="D325" s="644"/>
      <c r="E325" s="644"/>
      <c r="F325" s="644"/>
      <c r="G325" s="644"/>
      <c r="H325" s="644"/>
      <c r="I325" s="644"/>
      <c r="J325" s="644"/>
      <c r="K325" s="644"/>
      <c r="L325" s="644"/>
      <c r="M325" s="644"/>
      <c r="N325" s="644"/>
      <c r="O325" s="644"/>
      <c r="P325" s="644"/>
      <c r="Q325" s="644"/>
      <c r="R325" s="644"/>
      <c r="S325" s="644"/>
      <c r="T325" s="644"/>
      <c r="U325" s="644"/>
      <c r="V325" s="644"/>
      <c r="W325" s="644"/>
      <c r="X325" s="644"/>
      <c r="Y325" s="644"/>
      <c r="Z325" s="644"/>
      <c r="AA325" s="644"/>
    </row>
    <row r="326" spans="1:27" ht="15" customHeight="1">
      <c r="A326" s="644" t="s">
        <v>26134</v>
      </c>
      <c r="B326" s="644"/>
      <c r="C326" s="644" t="s">
        <v>26372</v>
      </c>
      <c r="D326" s="644"/>
      <c r="E326" s="644"/>
      <c r="F326" s="644"/>
      <c r="G326" s="644"/>
      <c r="H326" s="644"/>
      <c r="I326" s="644"/>
      <c r="J326" s="644"/>
      <c r="K326" s="644"/>
      <c r="L326" s="644"/>
      <c r="M326" s="644"/>
      <c r="N326" s="644"/>
      <c r="O326" s="644"/>
      <c r="P326" s="644"/>
      <c r="Q326" s="644"/>
      <c r="R326" s="644"/>
      <c r="S326" s="644"/>
      <c r="T326" s="644"/>
      <c r="U326" s="680"/>
      <c r="V326" s="644"/>
      <c r="W326" s="644"/>
      <c r="X326" s="644"/>
      <c r="Y326" s="644"/>
      <c r="Z326" s="644"/>
      <c r="AA326" s="644"/>
    </row>
    <row r="327" spans="1:27" ht="15" customHeight="1">
      <c r="A327" s="644" t="s">
        <v>26135</v>
      </c>
      <c r="B327" s="644"/>
      <c r="C327" s="644" t="s">
        <v>26467</v>
      </c>
      <c r="D327" s="644"/>
      <c r="E327" s="644"/>
      <c r="F327" s="644"/>
      <c r="G327" s="644"/>
      <c r="H327" s="644"/>
      <c r="I327" s="644"/>
      <c r="J327" s="644"/>
      <c r="K327" s="644"/>
      <c r="L327" s="644"/>
      <c r="M327" s="644"/>
      <c r="N327" s="644"/>
      <c r="O327" s="644"/>
      <c r="P327" s="644"/>
      <c r="Q327" s="644"/>
      <c r="R327" s="644"/>
      <c r="S327" s="644"/>
      <c r="T327" s="644"/>
      <c r="U327" s="683"/>
      <c r="V327" s="683"/>
      <c r="W327" s="683"/>
      <c r="X327" s="683"/>
      <c r="Y327" s="683"/>
      <c r="Z327" s="683"/>
      <c r="AA327" s="683"/>
    </row>
    <row r="328" spans="1:27" ht="15" customHeight="1">
      <c r="A328" s="644" t="s">
        <v>26136</v>
      </c>
      <c r="B328" s="644"/>
      <c r="C328" s="644" t="s">
        <v>26468</v>
      </c>
      <c r="D328" s="644"/>
      <c r="E328" s="644"/>
      <c r="F328" s="644"/>
      <c r="G328" s="644"/>
      <c r="H328" s="644"/>
      <c r="I328" s="644"/>
      <c r="J328" s="644"/>
      <c r="K328" s="644"/>
      <c r="L328" s="644"/>
      <c r="M328" s="644"/>
      <c r="N328" s="644"/>
      <c r="O328" s="644"/>
      <c r="P328" s="644"/>
      <c r="Q328" s="644"/>
      <c r="R328" s="644"/>
      <c r="S328" s="644"/>
      <c r="T328" s="644"/>
      <c r="U328" s="680"/>
      <c r="V328" s="644"/>
      <c r="W328" s="644"/>
      <c r="X328" s="644"/>
      <c r="Y328" s="644"/>
      <c r="Z328" s="644"/>
      <c r="AA328" s="644"/>
    </row>
    <row r="329" spans="1:27" ht="15" customHeight="1">
      <c r="A329" s="644" t="s">
        <v>26137</v>
      </c>
      <c r="B329" s="644"/>
      <c r="C329" s="644" t="s">
        <v>26469</v>
      </c>
      <c r="D329" s="644"/>
      <c r="E329" s="644"/>
      <c r="F329" s="644"/>
      <c r="G329" s="644"/>
      <c r="H329" s="644"/>
      <c r="I329" s="644"/>
      <c r="J329" s="644"/>
      <c r="K329" s="644"/>
      <c r="L329" s="644"/>
      <c r="M329" s="644"/>
      <c r="N329" s="644"/>
      <c r="O329" s="644"/>
      <c r="P329" s="644"/>
      <c r="Q329" s="644"/>
      <c r="R329" s="644"/>
      <c r="S329" s="644"/>
      <c r="T329" s="644"/>
      <c r="U329" s="680"/>
      <c r="V329" s="644"/>
      <c r="W329" s="644"/>
      <c r="X329" s="644"/>
      <c r="Y329" s="644"/>
      <c r="Z329" s="644"/>
      <c r="AA329" s="644"/>
    </row>
    <row r="330" spans="1:27" ht="15" customHeight="1">
      <c r="A330" s="644" t="s">
        <v>26138</v>
      </c>
      <c r="B330" s="644"/>
      <c r="C330" s="644" t="s">
        <v>26139</v>
      </c>
      <c r="D330" s="644"/>
      <c r="E330" s="644"/>
      <c r="F330" s="644"/>
      <c r="G330" s="644"/>
      <c r="H330" s="644"/>
      <c r="I330" s="644"/>
      <c r="J330" s="644"/>
      <c r="K330" s="644"/>
      <c r="L330" s="644"/>
      <c r="M330" s="644"/>
      <c r="N330" s="644"/>
      <c r="O330" s="644"/>
      <c r="P330" s="644"/>
      <c r="Q330" s="644"/>
      <c r="R330" s="644"/>
      <c r="S330" s="644"/>
      <c r="T330" s="644"/>
      <c r="U330" s="680"/>
      <c r="V330" s="644"/>
      <c r="W330" s="644"/>
      <c r="X330" s="644"/>
      <c r="Y330" s="644"/>
      <c r="Z330" s="644"/>
      <c r="AA330" s="644"/>
    </row>
    <row r="331" spans="1:27" ht="15" customHeight="1">
      <c r="A331" s="644" t="s">
        <v>26140</v>
      </c>
      <c r="B331" s="644"/>
      <c r="C331" s="644" t="s">
        <v>26141</v>
      </c>
      <c r="D331" s="644"/>
      <c r="E331" s="644"/>
      <c r="F331" s="644"/>
      <c r="G331" s="644"/>
      <c r="H331" s="644"/>
      <c r="I331" s="644"/>
      <c r="J331" s="644"/>
      <c r="K331" s="644"/>
      <c r="L331" s="644"/>
      <c r="M331" s="644"/>
      <c r="N331" s="644"/>
      <c r="O331" s="644"/>
      <c r="P331" s="644"/>
      <c r="Q331" s="644"/>
      <c r="R331" s="644"/>
      <c r="S331" s="644"/>
      <c r="T331" s="644"/>
      <c r="U331" s="680"/>
      <c r="V331" s="644"/>
      <c r="W331" s="644"/>
      <c r="X331" s="644"/>
      <c r="Y331" s="644"/>
      <c r="Z331" s="644"/>
      <c r="AA331" s="644"/>
    </row>
    <row r="332" spans="1:27" ht="15" customHeight="1">
      <c r="A332" s="644" t="s">
        <v>26142</v>
      </c>
      <c r="B332" s="644"/>
      <c r="C332" s="644" t="s">
        <v>26139</v>
      </c>
      <c r="D332" s="644"/>
      <c r="E332" s="644"/>
      <c r="F332" s="644"/>
      <c r="G332" s="644"/>
      <c r="H332" s="644"/>
      <c r="I332" s="644"/>
      <c r="J332" s="644"/>
      <c r="K332" s="644"/>
      <c r="L332" s="644"/>
      <c r="M332" s="644"/>
      <c r="N332" s="644"/>
      <c r="O332" s="644"/>
      <c r="P332" s="644"/>
      <c r="Q332" s="644"/>
      <c r="R332" s="644"/>
      <c r="S332" s="644"/>
      <c r="T332" s="644"/>
      <c r="U332" s="680"/>
      <c r="V332" s="644"/>
      <c r="W332" s="644"/>
      <c r="X332" s="644"/>
      <c r="Y332" s="644"/>
      <c r="Z332" s="644"/>
      <c r="AA332" s="644"/>
    </row>
    <row r="333" spans="1:27" ht="15" customHeight="1">
      <c r="A333" s="644" t="s">
        <v>26143</v>
      </c>
      <c r="B333" s="644"/>
      <c r="C333" s="681" t="s">
        <v>26470</v>
      </c>
      <c r="D333" s="681"/>
      <c r="E333" s="681"/>
      <c r="F333" s="681"/>
      <c r="G333" s="681"/>
      <c r="H333" s="681"/>
      <c r="I333" s="681"/>
      <c r="J333" s="681"/>
      <c r="K333" s="681"/>
      <c r="L333" s="681"/>
      <c r="M333" s="681"/>
      <c r="N333" s="681"/>
      <c r="O333" s="681"/>
      <c r="P333" s="681"/>
      <c r="Q333" s="681"/>
      <c r="R333" s="681"/>
      <c r="S333" s="681"/>
      <c r="T333" s="681"/>
      <c r="U333" s="682"/>
      <c r="V333" s="681"/>
      <c r="W333" s="681"/>
      <c r="X333" s="681"/>
      <c r="Y333" s="681"/>
      <c r="Z333" s="681"/>
      <c r="AA333" s="681"/>
    </row>
    <row r="334" spans="1:27" ht="15" customHeight="1">
      <c r="A334" s="644"/>
      <c r="B334" s="644"/>
      <c r="C334" s="644"/>
      <c r="D334" s="644"/>
      <c r="E334" s="644"/>
      <c r="F334" s="644"/>
      <c r="G334" s="644"/>
      <c r="H334" s="644"/>
      <c r="I334" s="644"/>
      <c r="J334" s="644"/>
      <c r="K334" s="644"/>
      <c r="L334" s="644"/>
      <c r="M334" s="644"/>
      <c r="N334" s="644"/>
      <c r="O334" s="644"/>
      <c r="P334" s="644"/>
      <c r="Q334" s="644"/>
      <c r="R334" s="644"/>
      <c r="S334" s="644"/>
      <c r="T334" s="644"/>
      <c r="U334" s="683"/>
      <c r="V334" s="683"/>
      <c r="W334" s="683"/>
      <c r="X334" s="683"/>
      <c r="Y334" s="683"/>
      <c r="Z334" s="683"/>
      <c r="AA334" s="683"/>
    </row>
    <row r="335" spans="1:27" ht="15" customHeight="1">
      <c r="A335" s="644" t="s">
        <v>26373</v>
      </c>
      <c r="B335" s="644"/>
      <c r="C335" s="644" t="s">
        <v>26439</v>
      </c>
      <c r="D335" s="644"/>
      <c r="E335" s="644"/>
      <c r="F335" s="644"/>
      <c r="G335" s="644"/>
      <c r="H335" s="644"/>
      <c r="I335" s="644"/>
      <c r="J335" s="644"/>
      <c r="K335" s="644"/>
      <c r="L335" s="644"/>
      <c r="M335" s="644"/>
      <c r="N335" s="644"/>
      <c r="O335" s="644"/>
      <c r="P335" s="644"/>
      <c r="Q335" s="644"/>
      <c r="R335" s="644"/>
      <c r="S335" s="644"/>
      <c r="T335" s="644"/>
      <c r="U335" s="680"/>
      <c r="V335" s="644"/>
      <c r="W335" s="644"/>
      <c r="X335" s="644"/>
      <c r="Y335" s="644"/>
      <c r="Z335" s="644"/>
      <c r="AA335" s="644"/>
    </row>
    <row r="336" spans="1:27" ht="16.149999999999999" customHeight="1">
      <c r="A336" s="679"/>
      <c r="B336" s="679"/>
      <c r="C336" s="679"/>
      <c r="D336" s="679"/>
      <c r="E336" s="679"/>
      <c r="F336" s="679"/>
      <c r="G336" s="679"/>
      <c r="H336" s="679"/>
      <c r="I336" s="679"/>
      <c r="J336" s="679"/>
      <c r="K336" s="679"/>
      <c r="L336" s="679"/>
      <c r="M336" s="679"/>
      <c r="N336" s="679"/>
      <c r="O336" s="679"/>
      <c r="P336" s="679"/>
      <c r="Q336" s="679"/>
      <c r="R336" s="679"/>
      <c r="S336" s="679"/>
      <c r="T336" s="679"/>
      <c r="U336" s="679"/>
      <c r="V336" s="679"/>
      <c r="W336" s="679"/>
      <c r="X336" s="679"/>
      <c r="Y336" s="679"/>
      <c r="Z336" s="679"/>
      <c r="AA336" s="679"/>
    </row>
    <row r="337" spans="1:27" ht="16.149999999999999" customHeight="1">
      <c r="A337" s="644"/>
      <c r="B337" s="644"/>
      <c r="C337" s="644"/>
      <c r="D337" s="644"/>
      <c r="E337" s="644"/>
      <c r="F337" s="644"/>
      <c r="G337" s="644"/>
      <c r="H337" s="644"/>
      <c r="I337" s="644"/>
      <c r="J337" s="644"/>
      <c r="K337" s="644"/>
      <c r="L337" s="644"/>
      <c r="M337" s="644"/>
      <c r="N337" s="644"/>
      <c r="O337" s="644"/>
      <c r="P337" s="644"/>
      <c r="Q337" s="644"/>
      <c r="R337" s="644"/>
      <c r="S337" s="644"/>
      <c r="T337" s="644"/>
      <c r="U337" s="644"/>
      <c r="V337" s="644"/>
      <c r="W337" s="644"/>
      <c r="X337" s="644"/>
      <c r="Y337" s="644"/>
      <c r="Z337" s="644"/>
      <c r="AA337" s="644"/>
    </row>
    <row r="338" spans="1:27" ht="16.149999999999999" customHeight="1">
      <c r="A338" s="644"/>
      <c r="B338" s="644"/>
      <c r="C338" s="644"/>
      <c r="D338" s="644"/>
      <c r="E338" s="644"/>
      <c r="F338" s="644"/>
      <c r="G338" s="644"/>
      <c r="H338" s="644"/>
      <c r="I338" s="644"/>
      <c r="J338" s="644"/>
      <c r="K338" s="644"/>
      <c r="L338" s="644"/>
      <c r="M338" s="644"/>
      <c r="N338" s="644"/>
      <c r="O338" s="644"/>
      <c r="P338" s="644"/>
      <c r="Q338" s="644"/>
      <c r="R338" s="644"/>
      <c r="S338" s="644"/>
      <c r="T338" s="644"/>
      <c r="U338" s="644"/>
      <c r="V338" s="644"/>
      <c r="W338" s="644"/>
      <c r="X338" s="644"/>
      <c r="Y338" s="644"/>
      <c r="Z338" s="644"/>
      <c r="AA338" s="644"/>
    </row>
    <row r="339" spans="1:27" ht="24" customHeight="1">
      <c r="A339" s="644"/>
      <c r="B339" s="644"/>
      <c r="C339" s="644"/>
      <c r="D339" s="644"/>
      <c r="E339" s="644"/>
      <c r="F339" s="644"/>
      <c r="G339" s="644"/>
      <c r="H339" s="644"/>
      <c r="I339" s="644"/>
      <c r="J339" s="644"/>
      <c r="K339" s="644"/>
      <c r="L339" s="644"/>
      <c r="M339" s="644"/>
      <c r="N339" s="644"/>
      <c r="O339" s="644"/>
      <c r="P339" s="644"/>
      <c r="Q339" s="644"/>
      <c r="R339" s="644"/>
      <c r="S339" s="644"/>
      <c r="T339" s="644"/>
      <c r="U339" s="644"/>
      <c r="V339" s="644"/>
      <c r="W339" s="644"/>
      <c r="X339" s="644"/>
      <c r="Y339" s="644"/>
      <c r="Z339" s="644"/>
      <c r="AA339" s="644"/>
    </row>
    <row r="340" spans="1:27" ht="25.5" customHeight="1">
      <c r="A340" s="655" t="s">
        <v>26144</v>
      </c>
      <c r="B340" s="656"/>
      <c r="C340" s="657"/>
      <c r="D340" s="655" t="s">
        <v>26104</v>
      </c>
      <c r="E340" s="656"/>
      <c r="F340" s="656"/>
      <c r="G340" s="656"/>
      <c r="H340" s="656"/>
      <c r="I340" s="656"/>
      <c r="J340" s="657"/>
      <c r="K340" s="655" t="s">
        <v>26145</v>
      </c>
      <c r="L340" s="657"/>
      <c r="M340" s="655" t="s">
        <v>26146</v>
      </c>
      <c r="N340" s="656"/>
      <c r="O340" s="657"/>
      <c r="P340" s="658" t="s">
        <v>26147</v>
      </c>
      <c r="Q340" s="659"/>
      <c r="R340" s="659"/>
      <c r="S340" s="659"/>
      <c r="T340" s="659"/>
      <c r="U340" s="660"/>
      <c r="V340" s="658" t="s">
        <v>26148</v>
      </c>
      <c r="W340" s="659"/>
      <c r="X340" s="659"/>
      <c r="Y340" s="660"/>
      <c r="Z340" s="658" t="s">
        <v>26149</v>
      </c>
      <c r="AA340" s="660"/>
    </row>
    <row r="341" spans="1:27" ht="16.899999999999999" customHeight="1">
      <c r="A341" s="667"/>
      <c r="B341" s="668"/>
      <c r="C341" s="669"/>
      <c r="D341" s="667" t="s">
        <v>26374</v>
      </c>
      <c r="E341" s="668"/>
      <c r="F341" s="668"/>
      <c r="G341" s="668"/>
      <c r="H341" s="668"/>
      <c r="I341" s="668"/>
      <c r="J341" s="668"/>
      <c r="K341" s="668"/>
      <c r="L341" s="668"/>
      <c r="M341" s="668"/>
      <c r="N341" s="668"/>
      <c r="O341" s="668"/>
      <c r="P341" s="668"/>
      <c r="Q341" s="668"/>
      <c r="R341" s="668"/>
      <c r="S341" s="668"/>
      <c r="T341" s="668"/>
      <c r="U341" s="668"/>
      <c r="V341" s="668"/>
      <c r="W341" s="668"/>
      <c r="X341" s="668"/>
      <c r="Y341" s="668"/>
      <c r="Z341" s="668"/>
      <c r="AA341" s="669"/>
    </row>
    <row r="342" spans="1:27" ht="16.899999999999999" customHeight="1">
      <c r="A342" s="624">
        <v>42000</v>
      </c>
      <c r="B342" s="625"/>
      <c r="C342" s="626"/>
      <c r="D342" s="627" t="s">
        <v>26375</v>
      </c>
      <c r="E342" s="628"/>
      <c r="F342" s="628"/>
      <c r="G342" s="628"/>
      <c r="H342" s="628"/>
      <c r="I342" s="628"/>
      <c r="J342" s="629"/>
      <c r="K342" s="630">
        <v>0.12920000000000001</v>
      </c>
      <c r="L342" s="631"/>
      <c r="M342" s="632" t="s">
        <v>16121</v>
      </c>
      <c r="N342" s="633"/>
      <c r="O342" s="634"/>
      <c r="P342" s="635">
        <v>1</v>
      </c>
      <c r="Q342" s="636"/>
      <c r="R342" s="636"/>
      <c r="S342" s="636"/>
      <c r="T342" s="636"/>
      <c r="U342" s="637"/>
      <c r="V342" s="635">
        <v>87860.76999999999</v>
      </c>
      <c r="W342" s="636"/>
      <c r="X342" s="636"/>
      <c r="Y342" s="637"/>
      <c r="Z342" s="635">
        <v>87860.77</v>
      </c>
      <c r="AA342" s="637"/>
    </row>
    <row r="343" spans="1:27" ht="16.899999999999999" customHeight="1">
      <c r="A343" s="624">
        <v>42301</v>
      </c>
      <c r="B343" s="625"/>
      <c r="C343" s="626"/>
      <c r="D343" s="627" t="s">
        <v>22510</v>
      </c>
      <c r="E343" s="628"/>
      <c r="F343" s="628"/>
      <c r="G343" s="628"/>
      <c r="H343" s="628"/>
      <c r="I343" s="628"/>
      <c r="J343" s="629"/>
      <c r="K343" s="630">
        <v>0.12920000000000001</v>
      </c>
      <c r="L343" s="631"/>
      <c r="M343" s="632" t="s">
        <v>16121</v>
      </c>
      <c r="N343" s="633"/>
      <c r="O343" s="634"/>
      <c r="P343" s="635">
        <v>1</v>
      </c>
      <c r="Q343" s="636"/>
      <c r="R343" s="636"/>
      <c r="S343" s="636"/>
      <c r="T343" s="636"/>
      <c r="U343" s="637"/>
      <c r="V343" s="635">
        <v>25877.240000000005</v>
      </c>
      <c r="W343" s="636"/>
      <c r="X343" s="636"/>
      <c r="Y343" s="637"/>
      <c r="Z343" s="635">
        <v>25877.24</v>
      </c>
      <c r="AA343" s="637"/>
    </row>
    <row r="344" spans="1:27" ht="16.899999999999999" customHeight="1">
      <c r="A344" s="644"/>
      <c r="B344" s="644"/>
      <c r="C344" s="644"/>
      <c r="D344" s="644"/>
      <c r="E344" s="644"/>
      <c r="F344" s="644"/>
      <c r="G344" s="644"/>
      <c r="H344" s="644"/>
      <c r="I344" s="644"/>
      <c r="J344" s="644"/>
      <c r="K344" s="644"/>
      <c r="L344" s="644"/>
      <c r="M344" s="644"/>
      <c r="N344" s="644"/>
      <c r="O344" s="644"/>
      <c r="P344" s="644"/>
      <c r="Q344" s="644"/>
      <c r="R344" s="644"/>
      <c r="S344" s="644"/>
      <c r="T344" s="644"/>
      <c r="U344" s="644"/>
      <c r="V344" s="644"/>
      <c r="W344" s="644"/>
      <c r="X344" s="644"/>
      <c r="Y344" s="644"/>
      <c r="Z344" s="644"/>
      <c r="AA344" s="644"/>
    </row>
    <row r="345" spans="1:27" ht="16.899999999999999" customHeight="1">
      <c r="A345" s="645" t="s">
        <v>26153</v>
      </c>
      <c r="B345" s="645"/>
      <c r="C345" s="645"/>
      <c r="D345" s="645"/>
      <c r="E345" s="645"/>
      <c r="F345" s="645"/>
      <c r="G345" s="645"/>
      <c r="H345" s="645"/>
      <c r="I345" s="645"/>
      <c r="J345" s="645"/>
      <c r="K345" s="645"/>
      <c r="L345" s="645"/>
      <c r="M345" s="645"/>
      <c r="N345" s="645"/>
      <c r="O345" s="645"/>
      <c r="P345" s="645"/>
      <c r="Q345" s="645"/>
      <c r="R345" s="645"/>
      <c r="S345" s="645"/>
      <c r="T345" s="645"/>
      <c r="U345" s="645"/>
      <c r="V345" s="645"/>
      <c r="W345" s="645"/>
      <c r="X345" s="645"/>
      <c r="Y345" s="646">
        <v>113738.01000000001</v>
      </c>
      <c r="Z345" s="647"/>
      <c r="AA345" s="648"/>
    </row>
    <row r="346" spans="1:27" ht="15" customHeight="1">
      <c r="A346" s="644"/>
      <c r="B346" s="644"/>
      <c r="C346" s="644"/>
      <c r="D346" s="644"/>
      <c r="E346" s="644"/>
      <c r="F346" s="644"/>
      <c r="G346" s="644"/>
      <c r="H346" s="644"/>
      <c r="I346" s="644"/>
      <c r="J346" s="644"/>
      <c r="K346" s="644"/>
      <c r="L346" s="644"/>
      <c r="M346" s="644"/>
      <c r="N346" s="644"/>
      <c r="O346" s="644"/>
      <c r="P346" s="644"/>
      <c r="Q346" s="644"/>
      <c r="R346" s="644"/>
      <c r="S346" s="644"/>
      <c r="T346" s="644"/>
      <c r="U346" s="644"/>
      <c r="V346" s="644"/>
      <c r="W346" s="644"/>
      <c r="X346" s="644"/>
      <c r="Y346" s="644"/>
      <c r="Z346" s="644"/>
      <c r="AA346" s="644"/>
    </row>
    <row r="347" spans="1:27" ht="15" customHeight="1">
      <c r="A347" s="644"/>
      <c r="B347" s="644"/>
      <c r="C347" s="644"/>
      <c r="D347" s="644"/>
      <c r="E347" s="644"/>
      <c r="F347" s="644"/>
      <c r="G347" s="644"/>
      <c r="H347" s="644"/>
      <c r="I347" s="644"/>
      <c r="J347" s="644"/>
      <c r="K347" s="644"/>
      <c r="L347" s="644"/>
      <c r="M347" s="644"/>
      <c r="N347" s="644"/>
      <c r="O347" s="644"/>
      <c r="P347" s="644"/>
      <c r="Q347" s="644"/>
      <c r="R347" s="644"/>
      <c r="S347" s="644"/>
      <c r="T347" s="644"/>
      <c r="U347" s="644"/>
      <c r="V347" s="644"/>
      <c r="W347" s="644"/>
      <c r="X347" s="644"/>
      <c r="Y347" s="644"/>
      <c r="Z347" s="644"/>
      <c r="AA347" s="644"/>
    </row>
    <row r="348" spans="1:27" ht="27" customHeight="1">
      <c r="A348" s="655" t="s">
        <v>26144</v>
      </c>
      <c r="B348" s="656"/>
      <c r="C348" s="657"/>
      <c r="D348" s="655" t="s">
        <v>26104</v>
      </c>
      <c r="E348" s="656"/>
      <c r="F348" s="656"/>
      <c r="G348" s="656"/>
      <c r="H348" s="656"/>
      <c r="I348" s="656"/>
      <c r="J348" s="657"/>
      <c r="K348" s="655" t="s">
        <v>26145</v>
      </c>
      <c r="L348" s="657"/>
      <c r="M348" s="655" t="s">
        <v>26146</v>
      </c>
      <c r="N348" s="656"/>
      <c r="O348" s="657"/>
      <c r="P348" s="658" t="s">
        <v>26147</v>
      </c>
      <c r="Q348" s="659"/>
      <c r="R348" s="659"/>
      <c r="S348" s="659"/>
      <c r="T348" s="659"/>
      <c r="U348" s="660"/>
      <c r="V348" s="658" t="s">
        <v>26148</v>
      </c>
      <c r="W348" s="659"/>
      <c r="X348" s="659"/>
      <c r="Y348" s="660"/>
      <c r="Z348" s="658" t="s">
        <v>26149</v>
      </c>
      <c r="AA348" s="660"/>
    </row>
    <row r="349" spans="1:27" ht="16.899999999999999" customHeight="1">
      <c r="A349" s="667"/>
      <c r="B349" s="668"/>
      <c r="C349" s="669"/>
      <c r="D349" s="667" t="s">
        <v>26376</v>
      </c>
      <c r="E349" s="668"/>
      <c r="F349" s="668"/>
      <c r="G349" s="668"/>
      <c r="H349" s="668"/>
      <c r="I349" s="668"/>
      <c r="J349" s="668"/>
      <c r="K349" s="668"/>
      <c r="L349" s="668"/>
      <c r="M349" s="668"/>
      <c r="N349" s="668"/>
      <c r="O349" s="668"/>
      <c r="P349" s="668"/>
      <c r="Q349" s="668"/>
      <c r="R349" s="668"/>
      <c r="S349" s="668"/>
      <c r="T349" s="668"/>
      <c r="U349" s="668"/>
      <c r="V349" s="668"/>
      <c r="W349" s="668"/>
      <c r="X349" s="668"/>
      <c r="Y349" s="668"/>
      <c r="Z349" s="668"/>
      <c r="AA349" s="669"/>
    </row>
    <row r="350" spans="1:27" ht="28.9" customHeight="1">
      <c r="A350" s="624">
        <v>40001</v>
      </c>
      <c r="B350" s="625"/>
      <c r="C350" s="626"/>
      <c r="D350" s="627" t="s">
        <v>26984</v>
      </c>
      <c r="E350" s="628"/>
      <c r="F350" s="628"/>
      <c r="G350" s="628"/>
      <c r="H350" s="628"/>
      <c r="I350" s="628"/>
      <c r="J350" s="629"/>
      <c r="K350" s="630">
        <v>0.12920000000000001</v>
      </c>
      <c r="L350" s="631"/>
      <c r="M350" s="632" t="s">
        <v>149</v>
      </c>
      <c r="N350" s="633"/>
      <c r="O350" s="634"/>
      <c r="P350" s="635">
        <v>131.63</v>
      </c>
      <c r="Q350" s="636"/>
      <c r="R350" s="636"/>
      <c r="S350" s="636"/>
      <c r="T350" s="636"/>
      <c r="U350" s="637"/>
      <c r="V350" s="635">
        <v>0.55000000000000004</v>
      </c>
      <c r="W350" s="636"/>
      <c r="X350" s="636"/>
      <c r="Y350" s="637"/>
      <c r="Z350" s="635">
        <v>72.39</v>
      </c>
      <c r="AA350" s="637"/>
    </row>
    <row r="351" spans="1:27" ht="16.899999999999999" customHeight="1">
      <c r="A351" s="624">
        <v>40305</v>
      </c>
      <c r="B351" s="625"/>
      <c r="C351" s="626"/>
      <c r="D351" s="627" t="s">
        <v>16245</v>
      </c>
      <c r="E351" s="628"/>
      <c r="F351" s="628"/>
      <c r="G351" s="628"/>
      <c r="H351" s="628"/>
      <c r="I351" s="628"/>
      <c r="J351" s="629"/>
      <c r="K351" s="630">
        <v>0.12920000000000001</v>
      </c>
      <c r="L351" s="631"/>
      <c r="M351" s="632" t="s">
        <v>149</v>
      </c>
      <c r="N351" s="633"/>
      <c r="O351" s="634"/>
      <c r="P351" s="635">
        <v>131.63</v>
      </c>
      <c r="Q351" s="636"/>
      <c r="R351" s="636"/>
      <c r="S351" s="636"/>
      <c r="T351" s="636"/>
      <c r="U351" s="637"/>
      <c r="V351" s="635">
        <v>0.41</v>
      </c>
      <c r="W351" s="636"/>
      <c r="X351" s="636"/>
      <c r="Y351" s="637"/>
      <c r="Z351" s="635">
        <v>53.96</v>
      </c>
      <c r="AA351" s="637"/>
    </row>
    <row r="352" spans="1:27" ht="16.899999999999999" customHeight="1">
      <c r="A352" s="624">
        <v>44100</v>
      </c>
      <c r="B352" s="625"/>
      <c r="C352" s="626"/>
      <c r="D352" s="627" t="s">
        <v>22545</v>
      </c>
      <c r="E352" s="628"/>
      <c r="F352" s="628"/>
      <c r="G352" s="628"/>
      <c r="H352" s="628"/>
      <c r="I352" s="628"/>
      <c r="J352" s="629"/>
      <c r="K352" s="630">
        <v>0.12920000000000001</v>
      </c>
      <c r="L352" s="631"/>
      <c r="M352" s="632" t="s">
        <v>34</v>
      </c>
      <c r="N352" s="633"/>
      <c r="O352" s="634"/>
      <c r="P352" s="635">
        <v>78.977999999999994</v>
      </c>
      <c r="Q352" s="636"/>
      <c r="R352" s="636"/>
      <c r="S352" s="636"/>
      <c r="T352" s="636"/>
      <c r="U352" s="637"/>
      <c r="V352" s="635">
        <v>7.53</v>
      </c>
      <c r="W352" s="636"/>
      <c r="X352" s="636"/>
      <c r="Y352" s="637"/>
      <c r="Z352" s="635">
        <v>594.70000000000005</v>
      </c>
      <c r="AA352" s="637"/>
    </row>
    <row r="353" spans="1:27" ht="16.899999999999999" customHeight="1">
      <c r="A353" s="624">
        <v>44102</v>
      </c>
      <c r="B353" s="625"/>
      <c r="C353" s="626"/>
      <c r="D353" s="627" t="s">
        <v>22546</v>
      </c>
      <c r="E353" s="628"/>
      <c r="F353" s="628"/>
      <c r="G353" s="628"/>
      <c r="H353" s="628"/>
      <c r="I353" s="628"/>
      <c r="J353" s="629"/>
      <c r="K353" s="630">
        <v>0.12920000000000001</v>
      </c>
      <c r="L353" s="631"/>
      <c r="M353" s="632" t="s">
        <v>26365</v>
      </c>
      <c r="N353" s="633"/>
      <c r="O353" s="634"/>
      <c r="P353" s="635">
        <v>394.89</v>
      </c>
      <c r="Q353" s="636"/>
      <c r="R353" s="636"/>
      <c r="S353" s="636"/>
      <c r="T353" s="636"/>
      <c r="U353" s="637"/>
      <c r="V353" s="635">
        <v>2.81</v>
      </c>
      <c r="W353" s="636"/>
      <c r="X353" s="636"/>
      <c r="Y353" s="637"/>
      <c r="Z353" s="635">
        <v>1109.6400000000001</v>
      </c>
      <c r="AA353" s="637"/>
    </row>
    <row r="354" spans="1:27" ht="16.899999999999999" customHeight="1">
      <c r="A354" s="624">
        <v>44151</v>
      </c>
      <c r="B354" s="625"/>
      <c r="C354" s="626"/>
      <c r="D354" s="627" t="s">
        <v>22548</v>
      </c>
      <c r="E354" s="628"/>
      <c r="F354" s="628"/>
      <c r="G354" s="628"/>
      <c r="H354" s="628"/>
      <c r="I354" s="628"/>
      <c r="J354" s="629"/>
      <c r="K354" s="630">
        <v>0.12920000000000001</v>
      </c>
      <c r="L354" s="631"/>
      <c r="M354" s="632" t="s">
        <v>34</v>
      </c>
      <c r="N354" s="633"/>
      <c r="O354" s="634"/>
      <c r="P354" s="635">
        <v>63.183</v>
      </c>
      <c r="Q354" s="636"/>
      <c r="R354" s="636"/>
      <c r="S354" s="636"/>
      <c r="T354" s="636"/>
      <c r="U354" s="637"/>
      <c r="V354" s="635">
        <v>66.03</v>
      </c>
      <c r="W354" s="636"/>
      <c r="X354" s="636"/>
      <c r="Y354" s="637"/>
      <c r="Z354" s="635">
        <v>4171.97</v>
      </c>
      <c r="AA354" s="637"/>
    </row>
    <row r="355" spans="1:27" ht="16.899999999999999" customHeight="1">
      <c r="A355" s="624">
        <v>44201</v>
      </c>
      <c r="B355" s="625"/>
      <c r="C355" s="626"/>
      <c r="D355" s="627" t="s">
        <v>22550</v>
      </c>
      <c r="E355" s="628"/>
      <c r="F355" s="628"/>
      <c r="G355" s="628"/>
      <c r="H355" s="628"/>
      <c r="I355" s="628"/>
      <c r="J355" s="629"/>
      <c r="K355" s="630">
        <v>0.12920000000000001</v>
      </c>
      <c r="L355" s="631"/>
      <c r="M355" s="632" t="s">
        <v>149</v>
      </c>
      <c r="N355" s="633"/>
      <c r="O355" s="634"/>
      <c r="P355" s="635">
        <v>41069.042999999998</v>
      </c>
      <c r="Q355" s="636"/>
      <c r="R355" s="636"/>
      <c r="S355" s="636"/>
      <c r="T355" s="636"/>
      <c r="U355" s="637"/>
      <c r="V355" s="635">
        <v>0.42</v>
      </c>
      <c r="W355" s="636"/>
      <c r="X355" s="636"/>
      <c r="Y355" s="637"/>
      <c r="Z355" s="635">
        <v>17248.990000000002</v>
      </c>
      <c r="AA355" s="637"/>
    </row>
    <row r="356" spans="1:27" ht="16.899999999999999" customHeight="1">
      <c r="A356" s="624">
        <v>40425</v>
      </c>
      <c r="B356" s="625"/>
      <c r="C356" s="626"/>
      <c r="D356" s="627" t="s">
        <v>22333</v>
      </c>
      <c r="E356" s="628"/>
      <c r="F356" s="628"/>
      <c r="G356" s="628"/>
      <c r="H356" s="628"/>
      <c r="I356" s="628"/>
      <c r="J356" s="629"/>
      <c r="K356" s="630">
        <v>0.12920000000000001</v>
      </c>
      <c r="L356" s="631"/>
      <c r="M356" s="632" t="s">
        <v>34</v>
      </c>
      <c r="N356" s="633"/>
      <c r="O356" s="634"/>
      <c r="P356" s="635">
        <v>126.36499999999999</v>
      </c>
      <c r="Q356" s="636"/>
      <c r="R356" s="636"/>
      <c r="S356" s="636"/>
      <c r="T356" s="636"/>
      <c r="U356" s="637"/>
      <c r="V356" s="635">
        <v>9.4600000000000009</v>
      </c>
      <c r="W356" s="636"/>
      <c r="X356" s="636"/>
      <c r="Y356" s="637"/>
      <c r="Z356" s="635">
        <v>1195.4100000000001</v>
      </c>
      <c r="AA356" s="637"/>
    </row>
    <row r="357" spans="1:27" ht="16.899999999999999" customHeight="1">
      <c r="A357" s="624">
        <v>40430</v>
      </c>
      <c r="B357" s="625"/>
      <c r="C357" s="626"/>
      <c r="D357" s="627" t="s">
        <v>16217</v>
      </c>
      <c r="E357" s="628"/>
      <c r="F357" s="628"/>
      <c r="G357" s="628"/>
      <c r="H357" s="628"/>
      <c r="I357" s="628"/>
      <c r="J357" s="629"/>
      <c r="K357" s="630">
        <v>0.12920000000000001</v>
      </c>
      <c r="L357" s="631"/>
      <c r="M357" s="632" t="s">
        <v>26365</v>
      </c>
      <c r="N357" s="633"/>
      <c r="O357" s="634"/>
      <c r="P357" s="635">
        <v>631.82500000000005</v>
      </c>
      <c r="Q357" s="636"/>
      <c r="R357" s="636"/>
      <c r="S357" s="636"/>
      <c r="T357" s="636"/>
      <c r="U357" s="637"/>
      <c r="V357" s="635">
        <v>2.89</v>
      </c>
      <c r="W357" s="636"/>
      <c r="X357" s="636"/>
      <c r="Y357" s="637"/>
      <c r="Z357" s="635">
        <v>1825.97</v>
      </c>
      <c r="AA357" s="637"/>
    </row>
    <row r="358" spans="1:27" ht="16.899999999999999" customHeight="1">
      <c r="A358" s="624">
        <v>44300</v>
      </c>
      <c r="B358" s="625"/>
      <c r="C358" s="626"/>
      <c r="D358" s="627" t="s">
        <v>22561</v>
      </c>
      <c r="E358" s="628"/>
      <c r="F358" s="628"/>
      <c r="G358" s="628"/>
      <c r="H358" s="628"/>
      <c r="I358" s="628"/>
      <c r="J358" s="629"/>
      <c r="K358" s="630">
        <v>0.12920000000000001</v>
      </c>
      <c r="L358" s="631"/>
      <c r="M358" s="632" t="s">
        <v>22334</v>
      </c>
      <c r="N358" s="633"/>
      <c r="O358" s="634"/>
      <c r="P358" s="635">
        <v>42.091999999999999</v>
      </c>
      <c r="Q358" s="636"/>
      <c r="R358" s="636"/>
      <c r="S358" s="636"/>
      <c r="T358" s="636"/>
      <c r="U358" s="637"/>
      <c r="V358" s="635">
        <v>3.3000000000000003</v>
      </c>
      <c r="W358" s="636"/>
      <c r="X358" s="636"/>
      <c r="Y358" s="637"/>
      <c r="Z358" s="635">
        <v>138.9</v>
      </c>
      <c r="AA358" s="637"/>
    </row>
    <row r="359" spans="1:27" ht="16.899999999999999" customHeight="1">
      <c r="A359" s="624">
        <v>44200</v>
      </c>
      <c r="B359" s="625"/>
      <c r="C359" s="626"/>
      <c r="D359" s="627" t="s">
        <v>22549</v>
      </c>
      <c r="E359" s="628"/>
      <c r="F359" s="628"/>
      <c r="G359" s="628"/>
      <c r="H359" s="628"/>
      <c r="I359" s="628"/>
      <c r="J359" s="629"/>
      <c r="K359" s="630">
        <v>0.12920000000000001</v>
      </c>
      <c r="L359" s="631"/>
      <c r="M359" s="632" t="s">
        <v>149</v>
      </c>
      <c r="N359" s="633"/>
      <c r="O359" s="634"/>
      <c r="P359" s="635">
        <v>394.89400000000001</v>
      </c>
      <c r="Q359" s="636"/>
      <c r="R359" s="636"/>
      <c r="S359" s="636"/>
      <c r="T359" s="636"/>
      <c r="U359" s="637"/>
      <c r="V359" s="635">
        <v>0.53</v>
      </c>
      <c r="W359" s="636"/>
      <c r="X359" s="636"/>
      <c r="Y359" s="637"/>
      <c r="Z359" s="635">
        <v>209.29</v>
      </c>
      <c r="AA359" s="637"/>
    </row>
    <row r="360" spans="1:27" ht="30.6" customHeight="1">
      <c r="A360" s="624">
        <v>1518</v>
      </c>
      <c r="B360" s="625"/>
      <c r="C360" s="626"/>
      <c r="D360" s="627" t="s">
        <v>26434</v>
      </c>
      <c r="E360" s="628"/>
      <c r="F360" s="628"/>
      <c r="G360" s="628"/>
      <c r="H360" s="628"/>
      <c r="I360" s="628"/>
      <c r="J360" s="629"/>
      <c r="K360" s="630">
        <v>0.11650000000000001</v>
      </c>
      <c r="L360" s="631"/>
      <c r="M360" s="632" t="s">
        <v>4175</v>
      </c>
      <c r="N360" s="633"/>
      <c r="O360" s="634"/>
      <c r="P360" s="635">
        <v>2521.0050000000001</v>
      </c>
      <c r="Q360" s="636"/>
      <c r="R360" s="636"/>
      <c r="S360" s="636"/>
      <c r="T360" s="636"/>
      <c r="U360" s="637"/>
      <c r="V360" s="635">
        <v>446.6</v>
      </c>
      <c r="W360" s="636"/>
      <c r="X360" s="636"/>
      <c r="Y360" s="637"/>
      <c r="Z360" s="635">
        <v>1125880.83</v>
      </c>
      <c r="AA360" s="637"/>
    </row>
    <row r="361" spans="1:27" ht="16.899999999999999" customHeight="1">
      <c r="A361" s="624" t="s">
        <v>26432</v>
      </c>
      <c r="B361" s="625"/>
      <c r="C361" s="626"/>
      <c r="D361" s="627" t="s">
        <v>26433</v>
      </c>
      <c r="E361" s="628"/>
      <c r="F361" s="628"/>
      <c r="G361" s="628"/>
      <c r="H361" s="628"/>
      <c r="I361" s="628"/>
      <c r="J361" s="629"/>
      <c r="K361" s="630">
        <v>0.12920000000000001</v>
      </c>
      <c r="L361" s="631"/>
      <c r="M361" s="632" t="s">
        <v>34</v>
      </c>
      <c r="N361" s="633"/>
      <c r="O361" s="634"/>
      <c r="P361" s="635">
        <v>1050.4179999999999</v>
      </c>
      <c r="Q361" s="636"/>
      <c r="R361" s="636"/>
      <c r="S361" s="636"/>
      <c r="T361" s="636"/>
      <c r="U361" s="637"/>
      <c r="V361" s="635">
        <v>39.03</v>
      </c>
      <c r="W361" s="636"/>
      <c r="X361" s="636"/>
      <c r="Y361" s="637"/>
      <c r="Z361" s="635">
        <v>40997.81</v>
      </c>
      <c r="AA361" s="637"/>
    </row>
    <row r="362" spans="1:27" ht="16.899999999999999" customHeight="1">
      <c r="A362" s="624">
        <v>44303</v>
      </c>
      <c r="B362" s="625"/>
      <c r="C362" s="626"/>
      <c r="D362" s="627" t="s">
        <v>22564</v>
      </c>
      <c r="E362" s="628"/>
      <c r="F362" s="628"/>
      <c r="G362" s="628"/>
      <c r="H362" s="628"/>
      <c r="I362" s="628"/>
      <c r="J362" s="629"/>
      <c r="K362" s="630">
        <v>0.12920000000000001</v>
      </c>
      <c r="L362" s="631"/>
      <c r="M362" s="632" t="s">
        <v>22334</v>
      </c>
      <c r="N362" s="633"/>
      <c r="O362" s="634"/>
      <c r="P362" s="635">
        <v>5.0540000000000003</v>
      </c>
      <c r="Q362" s="636"/>
      <c r="R362" s="636"/>
      <c r="S362" s="636"/>
      <c r="T362" s="636"/>
      <c r="U362" s="637"/>
      <c r="V362" s="635">
        <v>2.41</v>
      </c>
      <c r="W362" s="636"/>
      <c r="X362" s="636"/>
      <c r="Y362" s="637"/>
      <c r="Z362" s="635">
        <v>12.18</v>
      </c>
      <c r="AA362" s="637"/>
    </row>
    <row r="363" spans="1:27" ht="16.899999999999999" customHeight="1">
      <c r="A363" s="624">
        <v>40450</v>
      </c>
      <c r="B363" s="625"/>
      <c r="C363" s="626"/>
      <c r="D363" s="627" t="s">
        <v>16163</v>
      </c>
      <c r="E363" s="628"/>
      <c r="F363" s="628"/>
      <c r="G363" s="628"/>
      <c r="H363" s="628"/>
      <c r="I363" s="628"/>
      <c r="J363" s="629"/>
      <c r="K363" s="630">
        <v>0.12920000000000001</v>
      </c>
      <c r="L363" s="631"/>
      <c r="M363" s="632" t="s">
        <v>22334</v>
      </c>
      <c r="N363" s="633"/>
      <c r="O363" s="634"/>
      <c r="P363" s="635">
        <v>125.355</v>
      </c>
      <c r="Q363" s="636"/>
      <c r="R363" s="636"/>
      <c r="S363" s="636"/>
      <c r="T363" s="636"/>
      <c r="U363" s="637"/>
      <c r="V363" s="635">
        <v>0.76</v>
      </c>
      <c r="W363" s="636"/>
      <c r="X363" s="636"/>
      <c r="Y363" s="637"/>
      <c r="Z363" s="635">
        <v>95.26</v>
      </c>
      <c r="AA363" s="637"/>
    </row>
    <row r="364" spans="1:27" ht="16.899999999999999" customHeight="1">
      <c r="A364" s="624">
        <v>40460</v>
      </c>
      <c r="B364" s="625"/>
      <c r="C364" s="626"/>
      <c r="D364" s="627" t="s">
        <v>22339</v>
      </c>
      <c r="E364" s="628"/>
      <c r="F364" s="628"/>
      <c r="G364" s="628"/>
      <c r="H364" s="628"/>
      <c r="I364" s="628"/>
      <c r="J364" s="629"/>
      <c r="K364" s="630">
        <v>0.12920000000000001</v>
      </c>
      <c r="L364" s="631"/>
      <c r="M364" s="632" t="s">
        <v>22334</v>
      </c>
      <c r="N364" s="633"/>
      <c r="O364" s="634"/>
      <c r="P364" s="635">
        <v>54957.908000000003</v>
      </c>
      <c r="Q364" s="636"/>
      <c r="R364" s="636"/>
      <c r="S364" s="636"/>
      <c r="T364" s="636"/>
      <c r="U364" s="637"/>
      <c r="V364" s="635">
        <v>0.82</v>
      </c>
      <c r="W364" s="636"/>
      <c r="X364" s="636"/>
      <c r="Y364" s="637"/>
      <c r="Z364" s="635">
        <v>45065.48</v>
      </c>
      <c r="AA364" s="637"/>
    </row>
    <row r="365" spans="1:27" ht="16.899999999999999" customHeight="1">
      <c r="A365" s="624">
        <v>40510</v>
      </c>
      <c r="B365" s="625"/>
      <c r="C365" s="626"/>
      <c r="D365" s="627" t="s">
        <v>16153</v>
      </c>
      <c r="E365" s="628"/>
      <c r="F365" s="628"/>
      <c r="G365" s="628"/>
      <c r="H365" s="628"/>
      <c r="I365" s="628"/>
      <c r="J365" s="629"/>
      <c r="K365" s="630">
        <v>0.11650000000000001</v>
      </c>
      <c r="L365" s="631"/>
      <c r="M365" s="632" t="s">
        <v>4175</v>
      </c>
      <c r="N365" s="633"/>
      <c r="O365" s="634"/>
      <c r="P365" s="635">
        <v>20.533000000000001</v>
      </c>
      <c r="Q365" s="636"/>
      <c r="R365" s="636"/>
      <c r="S365" s="636"/>
      <c r="T365" s="636"/>
      <c r="U365" s="637"/>
      <c r="V365" s="635">
        <v>3688.91</v>
      </c>
      <c r="W365" s="636"/>
      <c r="X365" s="636"/>
      <c r="Y365" s="637"/>
      <c r="Z365" s="635">
        <v>75744.38</v>
      </c>
      <c r="AA365" s="637"/>
    </row>
    <row r="366" spans="1:27" ht="16.899999999999999" customHeight="1">
      <c r="A366" s="624">
        <v>40485</v>
      </c>
      <c r="B366" s="625"/>
      <c r="C366" s="626"/>
      <c r="D366" s="627" t="s">
        <v>16149</v>
      </c>
      <c r="E366" s="628"/>
      <c r="F366" s="628"/>
      <c r="G366" s="628"/>
      <c r="H366" s="628"/>
      <c r="I366" s="628"/>
      <c r="J366" s="629"/>
      <c r="K366" s="630">
        <v>0.11650000000000001</v>
      </c>
      <c r="L366" s="631"/>
      <c r="M366" s="632" t="s">
        <v>4175</v>
      </c>
      <c r="N366" s="633"/>
      <c r="O366" s="634"/>
      <c r="P366" s="635">
        <v>0.51300000000000001</v>
      </c>
      <c r="Q366" s="636"/>
      <c r="R366" s="636"/>
      <c r="S366" s="636"/>
      <c r="T366" s="636"/>
      <c r="U366" s="637"/>
      <c r="V366" s="635">
        <v>3170.86</v>
      </c>
      <c r="W366" s="636"/>
      <c r="X366" s="636"/>
      <c r="Y366" s="637"/>
      <c r="Z366" s="635">
        <v>1626.65</v>
      </c>
      <c r="AA366" s="637"/>
    </row>
    <row r="367" spans="1:27" ht="16.899999999999999" customHeight="1">
      <c r="A367" s="624">
        <v>40530</v>
      </c>
      <c r="B367" s="625"/>
      <c r="C367" s="626"/>
      <c r="D367" s="627" t="s">
        <v>16215</v>
      </c>
      <c r="E367" s="628"/>
      <c r="F367" s="628"/>
      <c r="G367" s="628"/>
      <c r="H367" s="628"/>
      <c r="I367" s="628"/>
      <c r="J367" s="629"/>
      <c r="K367" s="630">
        <v>0.12920000000000001</v>
      </c>
      <c r="L367" s="631"/>
      <c r="M367" s="632" t="s">
        <v>22334</v>
      </c>
      <c r="N367" s="633"/>
      <c r="O367" s="634"/>
      <c r="P367" s="635">
        <v>4125.0159999999996</v>
      </c>
      <c r="Q367" s="636"/>
      <c r="R367" s="636"/>
      <c r="S367" s="636"/>
      <c r="T367" s="636"/>
      <c r="U367" s="637"/>
      <c r="V367" s="635">
        <v>1.98</v>
      </c>
      <c r="W367" s="636"/>
      <c r="X367" s="636"/>
      <c r="Y367" s="637"/>
      <c r="Z367" s="635">
        <v>8167.53</v>
      </c>
      <c r="AA367" s="637"/>
    </row>
    <row r="368" spans="1:27" ht="16.899999999999999" customHeight="1">
      <c r="A368" s="644"/>
      <c r="B368" s="644"/>
      <c r="C368" s="644"/>
      <c r="D368" s="644"/>
      <c r="E368" s="644"/>
      <c r="F368" s="644"/>
      <c r="G368" s="644"/>
      <c r="H368" s="644"/>
      <c r="I368" s="644"/>
      <c r="J368" s="644"/>
      <c r="K368" s="644"/>
      <c r="L368" s="644"/>
      <c r="M368" s="644"/>
      <c r="N368" s="644"/>
      <c r="O368" s="644"/>
      <c r="P368" s="644"/>
      <c r="Q368" s="644"/>
      <c r="R368" s="644"/>
      <c r="S368" s="644"/>
      <c r="T368" s="644"/>
      <c r="U368" s="644"/>
      <c r="V368" s="644"/>
      <c r="W368" s="644"/>
      <c r="X368" s="644"/>
      <c r="Y368" s="644"/>
      <c r="Z368" s="644"/>
      <c r="AA368" s="644"/>
    </row>
    <row r="369" spans="1:27" ht="16.899999999999999" customHeight="1">
      <c r="A369" s="645" t="s">
        <v>26153</v>
      </c>
      <c r="B369" s="645"/>
      <c r="C369" s="645"/>
      <c r="D369" s="645"/>
      <c r="E369" s="645"/>
      <c r="F369" s="645"/>
      <c r="G369" s="645"/>
      <c r="H369" s="645"/>
      <c r="I369" s="645"/>
      <c r="J369" s="645"/>
      <c r="K369" s="645"/>
      <c r="L369" s="645"/>
      <c r="M369" s="645"/>
      <c r="N369" s="645"/>
      <c r="O369" s="645"/>
      <c r="P369" s="645"/>
      <c r="Q369" s="645"/>
      <c r="R369" s="645"/>
      <c r="S369" s="645"/>
      <c r="T369" s="645"/>
      <c r="U369" s="645"/>
      <c r="V369" s="645"/>
      <c r="W369" s="645"/>
      <c r="X369" s="645"/>
      <c r="Y369" s="646">
        <v>1324211.3400000001</v>
      </c>
      <c r="Z369" s="647"/>
      <c r="AA369" s="648"/>
    </row>
    <row r="370" spans="1:27" ht="15" customHeight="1">
      <c r="A370" s="644"/>
      <c r="B370" s="644"/>
      <c r="C370" s="644"/>
      <c r="D370" s="644"/>
      <c r="E370" s="644"/>
      <c r="F370" s="644"/>
      <c r="G370" s="644"/>
      <c r="H370" s="644"/>
      <c r="I370" s="644"/>
      <c r="J370" s="644"/>
      <c r="K370" s="644"/>
      <c r="L370" s="644"/>
      <c r="M370" s="644"/>
      <c r="N370" s="644"/>
      <c r="O370" s="644"/>
      <c r="P370" s="644"/>
      <c r="Q370" s="644"/>
      <c r="R370" s="644"/>
      <c r="S370" s="644"/>
      <c r="T370" s="644"/>
      <c r="U370" s="644"/>
      <c r="V370" s="644"/>
      <c r="W370" s="644"/>
      <c r="X370" s="644"/>
      <c r="Y370" s="644"/>
      <c r="Z370" s="644"/>
      <c r="AA370" s="644"/>
    </row>
    <row r="371" spans="1:27" ht="15" customHeight="1">
      <c r="A371" s="644"/>
      <c r="B371" s="644"/>
      <c r="C371" s="644"/>
      <c r="D371" s="644"/>
      <c r="E371" s="644"/>
      <c r="F371" s="644"/>
      <c r="G371" s="644"/>
      <c r="H371" s="644"/>
      <c r="I371" s="644"/>
      <c r="J371" s="644"/>
      <c r="K371" s="644"/>
      <c r="L371" s="644"/>
      <c r="M371" s="644"/>
      <c r="N371" s="644"/>
      <c r="O371" s="644"/>
      <c r="P371" s="644"/>
      <c r="Q371" s="644"/>
      <c r="R371" s="644"/>
      <c r="S371" s="644"/>
      <c r="T371" s="644"/>
      <c r="U371" s="644"/>
      <c r="V371" s="644"/>
      <c r="W371" s="644"/>
      <c r="X371" s="644"/>
      <c r="Y371" s="644"/>
      <c r="Z371" s="644"/>
      <c r="AA371" s="644"/>
    </row>
    <row r="372" spans="1:27" ht="26.25" customHeight="1">
      <c r="A372" s="655" t="s">
        <v>26144</v>
      </c>
      <c r="B372" s="656"/>
      <c r="C372" s="657"/>
      <c r="D372" s="655" t="s">
        <v>26104</v>
      </c>
      <c r="E372" s="656"/>
      <c r="F372" s="656"/>
      <c r="G372" s="656"/>
      <c r="H372" s="656"/>
      <c r="I372" s="656"/>
      <c r="J372" s="657"/>
      <c r="K372" s="655" t="s">
        <v>26145</v>
      </c>
      <c r="L372" s="657"/>
      <c r="M372" s="655" t="s">
        <v>26146</v>
      </c>
      <c r="N372" s="656"/>
      <c r="O372" s="657"/>
      <c r="P372" s="658" t="s">
        <v>26147</v>
      </c>
      <c r="Q372" s="659"/>
      <c r="R372" s="659"/>
      <c r="S372" s="659"/>
      <c r="T372" s="659"/>
      <c r="U372" s="660"/>
      <c r="V372" s="658" t="s">
        <v>26148</v>
      </c>
      <c r="W372" s="659"/>
      <c r="X372" s="659"/>
      <c r="Y372" s="660"/>
      <c r="Z372" s="658" t="s">
        <v>26149</v>
      </c>
      <c r="AA372" s="660"/>
    </row>
    <row r="373" spans="1:27" ht="16.899999999999999" customHeight="1">
      <c r="A373" s="667"/>
      <c r="B373" s="668"/>
      <c r="C373" s="669"/>
      <c r="D373" s="667" t="s">
        <v>26377</v>
      </c>
      <c r="E373" s="668"/>
      <c r="F373" s="668"/>
      <c r="G373" s="668"/>
      <c r="H373" s="668"/>
      <c r="I373" s="668"/>
      <c r="J373" s="668"/>
      <c r="K373" s="668"/>
      <c r="L373" s="668"/>
      <c r="M373" s="668"/>
      <c r="N373" s="668"/>
      <c r="O373" s="668"/>
      <c r="P373" s="668"/>
      <c r="Q373" s="668"/>
      <c r="R373" s="668"/>
      <c r="S373" s="668"/>
      <c r="T373" s="668"/>
      <c r="U373" s="668"/>
      <c r="V373" s="668"/>
      <c r="W373" s="668"/>
      <c r="X373" s="668"/>
      <c r="Y373" s="668"/>
      <c r="Z373" s="668"/>
      <c r="AA373" s="669"/>
    </row>
    <row r="374" spans="1:27" ht="16.899999999999999" customHeight="1">
      <c r="A374" s="624">
        <v>40815</v>
      </c>
      <c r="B374" s="625"/>
      <c r="C374" s="626"/>
      <c r="D374" s="627" t="s">
        <v>22367</v>
      </c>
      <c r="E374" s="628"/>
      <c r="F374" s="628"/>
      <c r="G374" s="628"/>
      <c r="H374" s="628"/>
      <c r="I374" s="628"/>
      <c r="J374" s="629"/>
      <c r="K374" s="630">
        <v>0.12920000000000001</v>
      </c>
      <c r="L374" s="631"/>
      <c r="M374" s="632" t="s">
        <v>16124</v>
      </c>
      <c r="N374" s="633"/>
      <c r="O374" s="634"/>
      <c r="P374" s="635">
        <v>414.63299999999998</v>
      </c>
      <c r="Q374" s="636"/>
      <c r="R374" s="636"/>
      <c r="S374" s="636"/>
      <c r="T374" s="636"/>
      <c r="U374" s="637"/>
      <c r="V374" s="635">
        <v>23.43</v>
      </c>
      <c r="W374" s="636"/>
      <c r="X374" s="636"/>
      <c r="Y374" s="637"/>
      <c r="Z374" s="635">
        <v>9714.85</v>
      </c>
      <c r="AA374" s="637"/>
    </row>
    <row r="375" spans="1:27" ht="16.899999999999999" customHeight="1">
      <c r="A375" s="624">
        <v>42480</v>
      </c>
      <c r="B375" s="625"/>
      <c r="C375" s="626"/>
      <c r="D375" s="627" t="s">
        <v>22525</v>
      </c>
      <c r="E375" s="628"/>
      <c r="F375" s="628"/>
      <c r="G375" s="628"/>
      <c r="H375" s="628"/>
      <c r="I375" s="628"/>
      <c r="J375" s="629"/>
      <c r="K375" s="630">
        <v>0.12920000000000001</v>
      </c>
      <c r="L375" s="631"/>
      <c r="M375" s="632" t="s">
        <v>16124</v>
      </c>
      <c r="N375" s="633"/>
      <c r="O375" s="634"/>
      <c r="P375" s="635">
        <v>2517.0250000000001</v>
      </c>
      <c r="Q375" s="636"/>
      <c r="R375" s="636"/>
      <c r="S375" s="636"/>
      <c r="T375" s="636"/>
      <c r="U375" s="637"/>
      <c r="V375" s="635">
        <v>4.3099999999999996</v>
      </c>
      <c r="W375" s="636"/>
      <c r="X375" s="636"/>
      <c r="Y375" s="637"/>
      <c r="Z375" s="635">
        <v>10848.37</v>
      </c>
      <c r="AA375" s="637"/>
    </row>
    <row r="376" spans="1:27" ht="16.899999999999999" customHeight="1">
      <c r="A376" s="644"/>
      <c r="B376" s="644"/>
      <c r="C376" s="644"/>
      <c r="D376" s="644"/>
      <c r="E376" s="644"/>
      <c r="F376" s="644"/>
      <c r="G376" s="644"/>
      <c r="H376" s="644"/>
      <c r="I376" s="644"/>
      <c r="J376" s="644"/>
      <c r="K376" s="644"/>
      <c r="L376" s="644"/>
      <c r="M376" s="644"/>
      <c r="N376" s="644"/>
      <c r="O376" s="644"/>
      <c r="P376" s="644"/>
      <c r="Q376" s="644"/>
      <c r="R376" s="644"/>
      <c r="S376" s="644"/>
      <c r="T376" s="644"/>
      <c r="U376" s="644"/>
      <c r="V376" s="644"/>
      <c r="W376" s="644"/>
      <c r="X376" s="644"/>
      <c r="Y376" s="644"/>
      <c r="Z376" s="644"/>
      <c r="AA376" s="644"/>
    </row>
    <row r="377" spans="1:27" ht="16.899999999999999" customHeight="1">
      <c r="A377" s="645" t="s">
        <v>26153</v>
      </c>
      <c r="B377" s="645"/>
      <c r="C377" s="645"/>
      <c r="D377" s="645"/>
      <c r="E377" s="645"/>
      <c r="F377" s="645"/>
      <c r="G377" s="645"/>
      <c r="H377" s="645"/>
      <c r="I377" s="645"/>
      <c r="J377" s="645"/>
      <c r="K377" s="645"/>
      <c r="L377" s="645"/>
      <c r="M377" s="645"/>
      <c r="N377" s="645"/>
      <c r="O377" s="645"/>
      <c r="P377" s="645"/>
      <c r="Q377" s="645"/>
      <c r="R377" s="645"/>
      <c r="S377" s="645"/>
      <c r="T377" s="645"/>
      <c r="U377" s="645"/>
      <c r="V377" s="645"/>
      <c r="W377" s="645"/>
      <c r="X377" s="645"/>
      <c r="Y377" s="646">
        <v>20563.22</v>
      </c>
      <c r="Z377" s="647"/>
      <c r="AA377" s="648"/>
    </row>
    <row r="378" spans="1:27" ht="16.899999999999999" customHeight="1">
      <c r="A378" s="644"/>
      <c r="B378" s="644"/>
      <c r="C378" s="644"/>
      <c r="D378" s="644"/>
      <c r="E378" s="644"/>
      <c r="F378" s="644"/>
      <c r="G378" s="644"/>
      <c r="H378" s="644"/>
      <c r="I378" s="644"/>
      <c r="J378" s="644"/>
      <c r="K378" s="644"/>
      <c r="L378" s="644"/>
      <c r="M378" s="644"/>
      <c r="N378" s="644"/>
      <c r="O378" s="644"/>
      <c r="P378" s="644"/>
      <c r="Q378" s="644"/>
      <c r="R378" s="644"/>
      <c r="S378" s="644"/>
      <c r="T378" s="644"/>
      <c r="U378" s="644"/>
      <c r="V378" s="644"/>
      <c r="W378" s="644"/>
      <c r="X378" s="644"/>
      <c r="Y378" s="644"/>
      <c r="Z378" s="644"/>
      <c r="AA378" s="644"/>
    </row>
    <row r="379" spans="1:27" ht="16.899999999999999" customHeight="1">
      <c r="A379" s="645" t="s">
        <v>26156</v>
      </c>
      <c r="B379" s="645"/>
      <c r="C379" s="645"/>
      <c r="D379" s="645"/>
      <c r="E379" s="645"/>
      <c r="F379" s="645"/>
      <c r="G379" s="645"/>
      <c r="H379" s="645"/>
      <c r="I379" s="645"/>
      <c r="J379" s="645"/>
      <c r="K379" s="645"/>
      <c r="L379" s="645"/>
      <c r="M379" s="645"/>
      <c r="N379" s="645"/>
      <c r="O379" s="645"/>
      <c r="P379" s="645"/>
      <c r="Q379" s="645"/>
      <c r="R379" s="645"/>
      <c r="S379" s="645"/>
      <c r="T379" s="645"/>
      <c r="U379" s="645"/>
      <c r="V379" s="645"/>
      <c r="W379" s="645"/>
      <c r="X379" s="645"/>
      <c r="Y379" s="646">
        <v>1458512.57</v>
      </c>
      <c r="Z379" s="647"/>
      <c r="AA379" s="648"/>
    </row>
    <row r="402" spans="1:27" ht="16.149999999999999" customHeight="1">
      <c r="A402" s="685"/>
      <c r="B402" s="685"/>
      <c r="C402" s="685"/>
      <c r="D402" s="644" t="s">
        <v>26132</v>
      </c>
      <c r="E402" s="644"/>
      <c r="F402" s="644"/>
      <c r="G402" s="644"/>
      <c r="H402" s="644"/>
      <c r="I402" s="644"/>
      <c r="J402" s="644"/>
      <c r="K402" s="644"/>
      <c r="L402" s="644"/>
      <c r="M402" s="644"/>
      <c r="N402" s="644"/>
      <c r="O402" s="644"/>
      <c r="P402" s="644"/>
      <c r="Q402" s="644"/>
      <c r="R402" s="644"/>
      <c r="S402" s="683"/>
      <c r="T402" s="683"/>
      <c r="U402" s="683"/>
      <c r="V402" s="683"/>
      <c r="W402" s="683"/>
      <c r="X402" s="683"/>
      <c r="Y402" s="683"/>
      <c r="Z402" s="683"/>
      <c r="AA402" s="683"/>
    </row>
    <row r="403" spans="1:27" ht="16.149999999999999" customHeight="1">
      <c r="A403" s="685"/>
      <c r="B403" s="679"/>
      <c r="C403" s="685"/>
      <c r="D403" s="644"/>
      <c r="E403" s="644"/>
      <c r="F403" s="644"/>
      <c r="G403" s="644"/>
      <c r="H403" s="644"/>
      <c r="I403" s="644"/>
      <c r="J403" s="644"/>
      <c r="K403" s="644"/>
      <c r="L403" s="644"/>
      <c r="M403" s="644"/>
      <c r="N403" s="644"/>
      <c r="O403" s="644"/>
      <c r="P403" s="644"/>
      <c r="Q403" s="644"/>
      <c r="R403" s="644"/>
      <c r="S403" s="683"/>
      <c r="T403" s="683"/>
      <c r="U403" s="683"/>
      <c r="V403" s="683"/>
      <c r="W403" s="683"/>
      <c r="X403" s="683"/>
      <c r="Y403" s="683"/>
      <c r="Z403" s="683"/>
      <c r="AA403" s="683"/>
    </row>
    <row r="404" spans="1:27" ht="16.149999999999999" customHeight="1">
      <c r="A404" s="679"/>
      <c r="B404" s="679"/>
      <c r="C404" s="679"/>
      <c r="D404" s="686" t="s">
        <v>26133</v>
      </c>
      <c r="E404" s="686"/>
      <c r="F404" s="686"/>
      <c r="G404" s="686"/>
      <c r="H404" s="686"/>
      <c r="I404" s="686"/>
      <c r="J404" s="686"/>
      <c r="K404" s="686"/>
      <c r="L404" s="686"/>
      <c r="M404" s="686"/>
      <c r="N404" s="686"/>
      <c r="O404" s="686"/>
      <c r="P404" s="686"/>
      <c r="Q404" s="686"/>
      <c r="R404" s="686"/>
      <c r="S404" s="687"/>
      <c r="T404" s="687"/>
      <c r="U404" s="687"/>
      <c r="V404" s="687"/>
      <c r="W404" s="687"/>
      <c r="X404" s="687"/>
      <c r="Y404" s="687"/>
      <c r="Z404" s="687"/>
      <c r="AA404" s="687"/>
    </row>
    <row r="405" spans="1:27" ht="15" customHeight="1">
      <c r="A405" s="644"/>
      <c r="B405" s="644"/>
      <c r="C405" s="644"/>
      <c r="D405" s="644"/>
      <c r="E405" s="644"/>
      <c r="F405" s="644"/>
      <c r="G405" s="644"/>
      <c r="H405" s="644"/>
      <c r="I405" s="644"/>
      <c r="J405" s="644"/>
      <c r="K405" s="644"/>
      <c r="L405" s="644"/>
      <c r="M405" s="644"/>
      <c r="N405" s="644"/>
      <c r="O405" s="644"/>
      <c r="P405" s="644"/>
      <c r="Q405" s="644"/>
      <c r="R405" s="644"/>
      <c r="S405" s="644"/>
      <c r="T405" s="644"/>
      <c r="U405" s="644"/>
      <c r="V405" s="644"/>
      <c r="W405" s="644"/>
      <c r="X405" s="644"/>
      <c r="Y405" s="644"/>
      <c r="Z405" s="644"/>
      <c r="AA405" s="644"/>
    </row>
    <row r="406" spans="1:27" ht="15" customHeight="1">
      <c r="A406" s="644" t="s">
        <v>26134</v>
      </c>
      <c r="B406" s="644"/>
      <c r="C406" s="644" t="s">
        <v>26372</v>
      </c>
      <c r="D406" s="644"/>
      <c r="E406" s="644"/>
      <c r="F406" s="644"/>
      <c r="G406" s="644"/>
      <c r="H406" s="644"/>
      <c r="I406" s="644"/>
      <c r="J406" s="644"/>
      <c r="K406" s="644"/>
      <c r="L406" s="644"/>
      <c r="M406" s="644"/>
      <c r="N406" s="644"/>
      <c r="O406" s="644"/>
      <c r="P406" s="644"/>
      <c r="Q406" s="644"/>
      <c r="R406" s="644"/>
      <c r="S406" s="644"/>
      <c r="T406" s="644"/>
      <c r="U406" s="680"/>
      <c r="V406" s="644"/>
      <c r="W406" s="644"/>
      <c r="X406" s="644"/>
      <c r="Y406" s="644"/>
      <c r="Z406" s="644"/>
      <c r="AA406" s="644"/>
    </row>
    <row r="407" spans="1:27" ht="15" customHeight="1">
      <c r="A407" s="644" t="s">
        <v>26135</v>
      </c>
      <c r="B407" s="644"/>
      <c r="C407" s="644" t="s">
        <v>26472</v>
      </c>
      <c r="D407" s="644"/>
      <c r="E407" s="644"/>
      <c r="F407" s="644"/>
      <c r="G407" s="644"/>
      <c r="H407" s="644"/>
      <c r="I407" s="644"/>
      <c r="J407" s="644"/>
      <c r="K407" s="644"/>
      <c r="L407" s="644"/>
      <c r="M407" s="644"/>
      <c r="N407" s="644"/>
      <c r="O407" s="644"/>
      <c r="P407" s="644"/>
      <c r="Q407" s="644"/>
      <c r="R407" s="644"/>
      <c r="S407" s="644"/>
      <c r="T407" s="644"/>
      <c r="U407" s="683"/>
      <c r="V407" s="683"/>
      <c r="W407" s="683"/>
      <c r="X407" s="683"/>
      <c r="Y407" s="683"/>
      <c r="Z407" s="683"/>
      <c r="AA407" s="683"/>
    </row>
    <row r="408" spans="1:27" ht="15" customHeight="1">
      <c r="A408" s="644" t="s">
        <v>26136</v>
      </c>
      <c r="B408" s="644"/>
      <c r="C408" s="644" t="s">
        <v>26473</v>
      </c>
      <c r="D408" s="644"/>
      <c r="E408" s="644"/>
      <c r="F408" s="644"/>
      <c r="G408" s="644"/>
      <c r="H408" s="644"/>
      <c r="I408" s="644"/>
      <c r="J408" s="644"/>
      <c r="K408" s="644"/>
      <c r="L408" s="644"/>
      <c r="M408" s="644"/>
      <c r="N408" s="644"/>
      <c r="O408" s="644"/>
      <c r="P408" s="644"/>
      <c r="Q408" s="644"/>
      <c r="R408" s="644"/>
      <c r="S408" s="644"/>
      <c r="T408" s="644"/>
      <c r="U408" s="680"/>
      <c r="V408" s="644"/>
      <c r="W408" s="644"/>
      <c r="X408" s="644"/>
      <c r="Y408" s="644"/>
      <c r="Z408" s="644"/>
      <c r="AA408" s="644"/>
    </row>
    <row r="409" spans="1:27" ht="15" customHeight="1">
      <c r="A409" s="644" t="s">
        <v>26137</v>
      </c>
      <c r="B409" s="644"/>
      <c r="C409" s="644" t="s">
        <v>26489</v>
      </c>
      <c r="D409" s="644"/>
      <c r="E409" s="644"/>
      <c r="F409" s="644"/>
      <c r="G409" s="644"/>
      <c r="H409" s="644"/>
      <c r="I409" s="644"/>
      <c r="J409" s="644"/>
      <c r="K409" s="644"/>
      <c r="L409" s="644"/>
      <c r="M409" s="644"/>
      <c r="N409" s="644"/>
      <c r="O409" s="644"/>
      <c r="P409" s="644"/>
      <c r="Q409" s="644"/>
      <c r="R409" s="644"/>
      <c r="S409" s="644"/>
      <c r="T409" s="644"/>
      <c r="U409" s="680"/>
      <c r="V409" s="644"/>
      <c r="W409" s="644"/>
      <c r="X409" s="644"/>
      <c r="Y409" s="644"/>
      <c r="Z409" s="644"/>
      <c r="AA409" s="644"/>
    </row>
    <row r="410" spans="1:27" ht="15" customHeight="1">
      <c r="A410" s="644" t="s">
        <v>26138</v>
      </c>
      <c r="B410" s="644"/>
      <c r="C410" s="644" t="s">
        <v>26139</v>
      </c>
      <c r="D410" s="644"/>
      <c r="E410" s="644"/>
      <c r="F410" s="644"/>
      <c r="G410" s="644"/>
      <c r="H410" s="644"/>
      <c r="I410" s="644"/>
      <c r="J410" s="644"/>
      <c r="K410" s="644"/>
      <c r="L410" s="644"/>
      <c r="M410" s="644"/>
      <c r="N410" s="644"/>
      <c r="O410" s="644"/>
      <c r="P410" s="644"/>
      <c r="Q410" s="644"/>
      <c r="R410" s="644"/>
      <c r="S410" s="644"/>
      <c r="T410" s="644"/>
      <c r="U410" s="680"/>
      <c r="V410" s="644"/>
      <c r="W410" s="644"/>
      <c r="X410" s="644"/>
      <c r="Y410" s="644"/>
      <c r="Z410" s="644"/>
      <c r="AA410" s="644"/>
    </row>
    <row r="411" spans="1:27" ht="15" customHeight="1">
      <c r="A411" s="644" t="s">
        <v>26140</v>
      </c>
      <c r="B411" s="644"/>
      <c r="C411" s="644" t="s">
        <v>26141</v>
      </c>
      <c r="D411" s="644"/>
      <c r="E411" s="644"/>
      <c r="F411" s="644"/>
      <c r="G411" s="644"/>
      <c r="H411" s="644"/>
      <c r="I411" s="644"/>
      <c r="J411" s="644"/>
      <c r="K411" s="644"/>
      <c r="L411" s="644"/>
      <c r="M411" s="644"/>
      <c r="N411" s="644"/>
      <c r="O411" s="644"/>
      <c r="P411" s="644"/>
      <c r="Q411" s="644"/>
      <c r="R411" s="644"/>
      <c r="S411" s="644"/>
      <c r="T411" s="644"/>
      <c r="U411" s="680"/>
      <c r="V411" s="644"/>
      <c r="W411" s="644"/>
      <c r="X411" s="644"/>
      <c r="Y411" s="644"/>
      <c r="Z411" s="644"/>
      <c r="AA411" s="644"/>
    </row>
    <row r="412" spans="1:27" ht="15" customHeight="1">
      <c r="A412" s="644" t="s">
        <v>26142</v>
      </c>
      <c r="B412" s="644"/>
      <c r="C412" s="644" t="s">
        <v>26139</v>
      </c>
      <c r="D412" s="644"/>
      <c r="E412" s="644"/>
      <c r="F412" s="644"/>
      <c r="G412" s="644"/>
      <c r="H412" s="644"/>
      <c r="I412" s="644"/>
      <c r="J412" s="644"/>
      <c r="K412" s="644"/>
      <c r="L412" s="644"/>
      <c r="M412" s="644"/>
      <c r="N412" s="644"/>
      <c r="O412" s="644"/>
      <c r="P412" s="644"/>
      <c r="Q412" s="644"/>
      <c r="R412" s="644"/>
      <c r="S412" s="644"/>
      <c r="T412" s="644"/>
      <c r="U412" s="680"/>
      <c r="V412" s="644"/>
      <c r="W412" s="644"/>
      <c r="X412" s="644"/>
      <c r="Y412" s="644"/>
      <c r="Z412" s="644"/>
      <c r="AA412" s="644"/>
    </row>
    <row r="413" spans="1:27" ht="15" customHeight="1">
      <c r="A413" s="644" t="s">
        <v>26143</v>
      </c>
      <c r="B413" s="644"/>
      <c r="C413" s="681" t="s">
        <v>26474</v>
      </c>
      <c r="D413" s="681"/>
      <c r="E413" s="681"/>
      <c r="F413" s="681"/>
      <c r="G413" s="681"/>
      <c r="H413" s="681"/>
      <c r="I413" s="681"/>
      <c r="J413" s="681"/>
      <c r="K413" s="681"/>
      <c r="L413" s="681"/>
      <c r="M413" s="681"/>
      <c r="N413" s="681"/>
      <c r="O413" s="681"/>
      <c r="P413" s="681"/>
      <c r="Q413" s="681"/>
      <c r="R413" s="681"/>
      <c r="S413" s="681"/>
      <c r="T413" s="681"/>
      <c r="U413" s="682"/>
      <c r="V413" s="681"/>
      <c r="W413" s="681"/>
      <c r="X413" s="681"/>
      <c r="Y413" s="681"/>
      <c r="Z413" s="681"/>
      <c r="AA413" s="681"/>
    </row>
    <row r="414" spans="1:27" ht="15" customHeight="1">
      <c r="A414" s="644"/>
      <c r="B414" s="644"/>
      <c r="C414" s="644"/>
      <c r="D414" s="644"/>
      <c r="E414" s="644"/>
      <c r="F414" s="644"/>
      <c r="G414" s="644"/>
      <c r="H414" s="644"/>
      <c r="I414" s="644"/>
      <c r="J414" s="644"/>
      <c r="K414" s="644"/>
      <c r="L414" s="644"/>
      <c r="M414" s="644"/>
      <c r="N414" s="644"/>
      <c r="O414" s="644"/>
      <c r="P414" s="644"/>
      <c r="Q414" s="644"/>
      <c r="R414" s="644"/>
      <c r="S414" s="644"/>
      <c r="T414" s="644"/>
      <c r="U414" s="683"/>
      <c r="V414" s="683"/>
      <c r="W414" s="683"/>
      <c r="X414" s="683"/>
      <c r="Y414" s="683"/>
      <c r="Z414" s="683"/>
      <c r="AA414" s="683"/>
    </row>
    <row r="415" spans="1:27" ht="15" customHeight="1">
      <c r="A415" s="644" t="s">
        <v>26373</v>
      </c>
      <c r="B415" s="644"/>
      <c r="C415" s="644" t="s">
        <v>26439</v>
      </c>
      <c r="D415" s="644"/>
      <c r="E415" s="644"/>
      <c r="F415" s="644"/>
      <c r="G415" s="644"/>
      <c r="H415" s="644"/>
      <c r="I415" s="644"/>
      <c r="J415" s="644"/>
      <c r="K415" s="644"/>
      <c r="L415" s="644"/>
      <c r="M415" s="644"/>
      <c r="N415" s="644"/>
      <c r="O415" s="644"/>
      <c r="P415" s="644"/>
      <c r="Q415" s="644"/>
      <c r="R415" s="644"/>
      <c r="S415" s="644"/>
      <c r="T415" s="644"/>
      <c r="U415" s="680"/>
      <c r="V415" s="644"/>
      <c r="W415" s="644"/>
      <c r="X415" s="644"/>
      <c r="Y415" s="644"/>
      <c r="Z415" s="644"/>
      <c r="AA415" s="644"/>
    </row>
    <row r="416" spans="1:27" ht="16.149999999999999" customHeight="1">
      <c r="A416" s="679"/>
      <c r="B416" s="679"/>
      <c r="C416" s="679"/>
      <c r="D416" s="679"/>
      <c r="E416" s="679"/>
      <c r="F416" s="679"/>
      <c r="G416" s="679"/>
      <c r="H416" s="679"/>
      <c r="I416" s="679"/>
      <c r="J416" s="679"/>
      <c r="K416" s="679"/>
      <c r="L416" s="679"/>
      <c r="M416" s="679"/>
      <c r="N416" s="679"/>
      <c r="O416" s="679"/>
      <c r="P416" s="679"/>
      <c r="Q416" s="679"/>
      <c r="R416" s="679"/>
      <c r="S416" s="679"/>
      <c r="T416" s="679"/>
      <c r="U416" s="679"/>
      <c r="V416" s="679"/>
      <c r="W416" s="679"/>
      <c r="X416" s="679"/>
      <c r="Y416" s="679"/>
      <c r="Z416" s="679"/>
      <c r="AA416" s="679"/>
    </row>
    <row r="417" spans="1:27" ht="16.149999999999999" customHeight="1">
      <c r="A417" s="644"/>
      <c r="B417" s="644"/>
      <c r="C417" s="644"/>
      <c r="D417" s="644"/>
      <c r="E417" s="644"/>
      <c r="F417" s="644"/>
      <c r="G417" s="644"/>
      <c r="H417" s="644"/>
      <c r="I417" s="644"/>
      <c r="J417" s="644"/>
      <c r="K417" s="644"/>
      <c r="L417" s="644"/>
      <c r="M417" s="644"/>
      <c r="N417" s="644"/>
      <c r="O417" s="644"/>
      <c r="P417" s="644"/>
      <c r="Q417" s="644"/>
      <c r="R417" s="644"/>
      <c r="S417" s="644"/>
      <c r="T417" s="644"/>
      <c r="U417" s="644"/>
      <c r="V417" s="644"/>
      <c r="W417" s="644"/>
      <c r="X417" s="644"/>
      <c r="Y417" s="644"/>
      <c r="Z417" s="644"/>
      <c r="AA417" s="644"/>
    </row>
    <row r="418" spans="1:27" ht="16.149999999999999" customHeight="1">
      <c r="A418" s="644"/>
      <c r="B418" s="644"/>
      <c r="C418" s="644"/>
      <c r="D418" s="644"/>
      <c r="E418" s="644"/>
      <c r="F418" s="644"/>
      <c r="G418" s="644"/>
      <c r="H418" s="644"/>
      <c r="I418" s="644"/>
      <c r="J418" s="644"/>
      <c r="K418" s="644"/>
      <c r="L418" s="644"/>
      <c r="M418" s="644"/>
      <c r="N418" s="644"/>
      <c r="O418" s="644"/>
      <c r="P418" s="644"/>
      <c r="Q418" s="644"/>
      <c r="R418" s="644"/>
      <c r="S418" s="644"/>
      <c r="T418" s="644"/>
      <c r="U418" s="644"/>
      <c r="V418" s="644"/>
      <c r="W418" s="644"/>
      <c r="X418" s="644"/>
      <c r="Y418" s="644"/>
      <c r="Z418" s="644"/>
      <c r="AA418" s="644"/>
    </row>
    <row r="419" spans="1:27" ht="24" customHeight="1">
      <c r="A419" s="644"/>
      <c r="B419" s="644"/>
      <c r="C419" s="644"/>
      <c r="D419" s="644"/>
      <c r="E419" s="644"/>
      <c r="F419" s="644"/>
      <c r="G419" s="644"/>
      <c r="H419" s="644"/>
      <c r="I419" s="644"/>
      <c r="J419" s="644"/>
      <c r="K419" s="644"/>
      <c r="L419" s="644"/>
      <c r="M419" s="644"/>
      <c r="N419" s="644"/>
      <c r="O419" s="644"/>
      <c r="P419" s="644"/>
      <c r="Q419" s="644"/>
      <c r="R419" s="644"/>
      <c r="S419" s="644"/>
      <c r="T419" s="644"/>
      <c r="U419" s="644"/>
      <c r="V419" s="644"/>
      <c r="W419" s="644"/>
      <c r="X419" s="644"/>
      <c r="Y419" s="644"/>
      <c r="Z419" s="644"/>
      <c r="AA419" s="644"/>
    </row>
    <row r="420" spans="1:27" ht="26.25" customHeight="1">
      <c r="A420" s="655" t="s">
        <v>26144</v>
      </c>
      <c r="B420" s="656"/>
      <c r="C420" s="657"/>
      <c r="D420" s="655" t="s">
        <v>26104</v>
      </c>
      <c r="E420" s="656"/>
      <c r="F420" s="656"/>
      <c r="G420" s="656"/>
      <c r="H420" s="656"/>
      <c r="I420" s="656"/>
      <c r="J420" s="657"/>
      <c r="K420" s="655" t="s">
        <v>26145</v>
      </c>
      <c r="L420" s="657"/>
      <c r="M420" s="655" t="s">
        <v>26146</v>
      </c>
      <c r="N420" s="656"/>
      <c r="O420" s="657"/>
      <c r="P420" s="658" t="s">
        <v>26147</v>
      </c>
      <c r="Q420" s="659"/>
      <c r="R420" s="659"/>
      <c r="S420" s="659"/>
      <c r="T420" s="659"/>
      <c r="U420" s="660"/>
      <c r="V420" s="658" t="s">
        <v>26148</v>
      </c>
      <c r="W420" s="659"/>
      <c r="X420" s="659"/>
      <c r="Y420" s="660"/>
      <c r="Z420" s="658" t="s">
        <v>26149</v>
      </c>
      <c r="AA420" s="660"/>
    </row>
    <row r="421" spans="1:27" ht="16.899999999999999" customHeight="1">
      <c r="A421" s="667"/>
      <c r="B421" s="668"/>
      <c r="C421" s="669"/>
      <c r="D421" s="667" t="s">
        <v>26374</v>
      </c>
      <c r="E421" s="668"/>
      <c r="F421" s="668"/>
      <c r="G421" s="668"/>
      <c r="H421" s="668"/>
      <c r="I421" s="668"/>
      <c r="J421" s="668"/>
      <c r="K421" s="668"/>
      <c r="L421" s="668"/>
      <c r="M421" s="668"/>
      <c r="N421" s="668"/>
      <c r="O421" s="668"/>
      <c r="P421" s="668"/>
      <c r="Q421" s="668"/>
      <c r="R421" s="668"/>
      <c r="S421" s="668"/>
      <c r="T421" s="668"/>
      <c r="U421" s="668"/>
      <c r="V421" s="668"/>
      <c r="W421" s="668"/>
      <c r="X421" s="668"/>
      <c r="Y421" s="668"/>
      <c r="Z421" s="668"/>
      <c r="AA421" s="669"/>
    </row>
    <row r="422" spans="1:27" ht="16.899999999999999" customHeight="1">
      <c r="A422" s="624">
        <v>42000</v>
      </c>
      <c r="B422" s="625"/>
      <c r="C422" s="626"/>
      <c r="D422" s="627" t="s">
        <v>26375</v>
      </c>
      <c r="E422" s="628"/>
      <c r="F422" s="628"/>
      <c r="G422" s="628"/>
      <c r="H422" s="628"/>
      <c r="I422" s="628"/>
      <c r="J422" s="629"/>
      <c r="K422" s="630">
        <v>0.12920000000000001</v>
      </c>
      <c r="L422" s="631"/>
      <c r="M422" s="632" t="s">
        <v>16121</v>
      </c>
      <c r="N422" s="633"/>
      <c r="O422" s="634"/>
      <c r="P422" s="635">
        <v>1</v>
      </c>
      <c r="Q422" s="636"/>
      <c r="R422" s="636"/>
      <c r="S422" s="636"/>
      <c r="T422" s="636"/>
      <c r="U422" s="637"/>
      <c r="V422" s="635">
        <v>87860.76999999999</v>
      </c>
      <c r="W422" s="636"/>
      <c r="X422" s="636"/>
      <c r="Y422" s="637"/>
      <c r="Z422" s="635">
        <v>87860.77</v>
      </c>
      <c r="AA422" s="637"/>
    </row>
    <row r="423" spans="1:27" ht="16.899999999999999" customHeight="1">
      <c r="A423" s="624">
        <v>42301</v>
      </c>
      <c r="B423" s="625"/>
      <c r="C423" s="626"/>
      <c r="D423" s="627" t="s">
        <v>22510</v>
      </c>
      <c r="E423" s="628"/>
      <c r="F423" s="628"/>
      <c r="G423" s="628"/>
      <c r="H423" s="628"/>
      <c r="I423" s="628"/>
      <c r="J423" s="629"/>
      <c r="K423" s="630">
        <v>0.12920000000000001</v>
      </c>
      <c r="L423" s="631"/>
      <c r="M423" s="632" t="s">
        <v>16121</v>
      </c>
      <c r="N423" s="633"/>
      <c r="O423" s="634"/>
      <c r="P423" s="635">
        <v>1</v>
      </c>
      <c r="Q423" s="636"/>
      <c r="R423" s="636"/>
      <c r="S423" s="636"/>
      <c r="T423" s="636"/>
      <c r="U423" s="637"/>
      <c r="V423" s="635">
        <v>23422.400000000001</v>
      </c>
      <c r="W423" s="636"/>
      <c r="X423" s="636"/>
      <c r="Y423" s="637"/>
      <c r="Z423" s="635">
        <v>23422.400000000001</v>
      </c>
      <c r="AA423" s="637"/>
    </row>
    <row r="424" spans="1:27" ht="16.899999999999999" customHeight="1">
      <c r="A424" s="644"/>
      <c r="B424" s="644"/>
      <c r="C424" s="644"/>
      <c r="D424" s="644"/>
      <c r="E424" s="644"/>
      <c r="F424" s="644"/>
      <c r="G424" s="644"/>
      <c r="H424" s="644"/>
      <c r="I424" s="644"/>
      <c r="J424" s="644"/>
      <c r="K424" s="644"/>
      <c r="L424" s="644"/>
      <c r="M424" s="644"/>
      <c r="N424" s="644"/>
      <c r="O424" s="644"/>
      <c r="P424" s="644"/>
      <c r="Q424" s="644"/>
      <c r="R424" s="644"/>
      <c r="S424" s="644"/>
      <c r="T424" s="644"/>
      <c r="U424" s="644"/>
      <c r="V424" s="644"/>
      <c r="W424" s="644"/>
      <c r="X424" s="644"/>
      <c r="Y424" s="644"/>
      <c r="Z424" s="644"/>
      <c r="AA424" s="644"/>
    </row>
    <row r="425" spans="1:27" ht="16.899999999999999" customHeight="1">
      <c r="A425" s="645" t="s">
        <v>26153</v>
      </c>
      <c r="B425" s="645"/>
      <c r="C425" s="645"/>
      <c r="D425" s="645"/>
      <c r="E425" s="645"/>
      <c r="F425" s="645"/>
      <c r="G425" s="645"/>
      <c r="H425" s="645"/>
      <c r="I425" s="645"/>
      <c r="J425" s="645"/>
      <c r="K425" s="645"/>
      <c r="L425" s="645"/>
      <c r="M425" s="645"/>
      <c r="N425" s="645"/>
      <c r="O425" s="645"/>
      <c r="P425" s="645"/>
      <c r="Q425" s="645"/>
      <c r="R425" s="645"/>
      <c r="S425" s="645"/>
      <c r="T425" s="645"/>
      <c r="U425" s="645"/>
      <c r="V425" s="645"/>
      <c r="W425" s="645"/>
      <c r="X425" s="645"/>
      <c r="Y425" s="646">
        <v>111283.17000000001</v>
      </c>
      <c r="Z425" s="647"/>
      <c r="AA425" s="648"/>
    </row>
    <row r="426" spans="1:27" ht="15" customHeight="1">
      <c r="A426" s="644"/>
      <c r="B426" s="644"/>
      <c r="C426" s="644"/>
      <c r="D426" s="644"/>
      <c r="E426" s="644"/>
      <c r="F426" s="644"/>
      <c r="G426" s="644"/>
      <c r="H426" s="644"/>
      <c r="I426" s="644"/>
      <c r="J426" s="644"/>
      <c r="K426" s="644"/>
      <c r="L426" s="644"/>
      <c r="M426" s="644"/>
      <c r="N426" s="644"/>
      <c r="O426" s="644"/>
      <c r="P426" s="644"/>
      <c r="Q426" s="644"/>
      <c r="R426" s="644"/>
      <c r="S426" s="644"/>
      <c r="T426" s="644"/>
      <c r="U426" s="644"/>
      <c r="V426" s="644"/>
      <c r="W426" s="644"/>
      <c r="X426" s="644"/>
      <c r="Y426" s="644"/>
      <c r="Z426" s="644"/>
      <c r="AA426" s="644"/>
    </row>
    <row r="427" spans="1:27" ht="15" customHeight="1">
      <c r="A427" s="644"/>
      <c r="B427" s="644"/>
      <c r="C427" s="644"/>
      <c r="D427" s="644"/>
      <c r="E427" s="644"/>
      <c r="F427" s="644"/>
      <c r="G427" s="644"/>
      <c r="H427" s="644"/>
      <c r="I427" s="644"/>
      <c r="J427" s="644"/>
      <c r="K427" s="644"/>
      <c r="L427" s="644"/>
      <c r="M427" s="644"/>
      <c r="N427" s="644"/>
      <c r="O427" s="644"/>
      <c r="P427" s="644"/>
      <c r="Q427" s="644"/>
      <c r="R427" s="644"/>
      <c r="S427" s="644"/>
      <c r="T427" s="644"/>
      <c r="U427" s="644"/>
      <c r="V427" s="644"/>
      <c r="W427" s="644"/>
      <c r="X427" s="644"/>
      <c r="Y427" s="644"/>
      <c r="Z427" s="644"/>
      <c r="AA427" s="644"/>
    </row>
    <row r="428" spans="1:27" ht="25.5" customHeight="1">
      <c r="A428" s="655" t="s">
        <v>26144</v>
      </c>
      <c r="B428" s="656"/>
      <c r="C428" s="657"/>
      <c r="D428" s="655" t="s">
        <v>26104</v>
      </c>
      <c r="E428" s="656"/>
      <c r="F428" s="656"/>
      <c r="G428" s="656"/>
      <c r="H428" s="656"/>
      <c r="I428" s="656"/>
      <c r="J428" s="657"/>
      <c r="K428" s="655" t="s">
        <v>26145</v>
      </c>
      <c r="L428" s="657"/>
      <c r="M428" s="655" t="s">
        <v>26146</v>
      </c>
      <c r="N428" s="656"/>
      <c r="O428" s="657"/>
      <c r="P428" s="658" t="s">
        <v>26147</v>
      </c>
      <c r="Q428" s="659"/>
      <c r="R428" s="659"/>
      <c r="S428" s="659"/>
      <c r="T428" s="659"/>
      <c r="U428" s="660"/>
      <c r="V428" s="658" t="s">
        <v>26148</v>
      </c>
      <c r="W428" s="659"/>
      <c r="X428" s="659"/>
      <c r="Y428" s="660"/>
      <c r="Z428" s="658" t="s">
        <v>26149</v>
      </c>
      <c r="AA428" s="660"/>
    </row>
    <row r="429" spans="1:27" ht="16.899999999999999" customHeight="1">
      <c r="A429" s="667"/>
      <c r="B429" s="668"/>
      <c r="C429" s="669"/>
      <c r="D429" s="667" t="s">
        <v>26376</v>
      </c>
      <c r="E429" s="668"/>
      <c r="F429" s="668"/>
      <c r="G429" s="668"/>
      <c r="H429" s="668"/>
      <c r="I429" s="668"/>
      <c r="J429" s="668"/>
      <c r="K429" s="668"/>
      <c r="L429" s="668"/>
      <c r="M429" s="668"/>
      <c r="N429" s="668"/>
      <c r="O429" s="668"/>
      <c r="P429" s="668"/>
      <c r="Q429" s="668"/>
      <c r="R429" s="668"/>
      <c r="S429" s="668"/>
      <c r="T429" s="668"/>
      <c r="U429" s="668"/>
      <c r="V429" s="668"/>
      <c r="W429" s="668"/>
      <c r="X429" s="668"/>
      <c r="Y429" s="668"/>
      <c r="Z429" s="668"/>
      <c r="AA429" s="669"/>
    </row>
    <row r="430" spans="1:27" ht="23.25" customHeight="1">
      <c r="A430" s="624">
        <v>40001</v>
      </c>
      <c r="B430" s="625"/>
      <c r="C430" s="626"/>
      <c r="D430" s="627" t="s">
        <v>26984</v>
      </c>
      <c r="E430" s="628"/>
      <c r="F430" s="628"/>
      <c r="G430" s="628"/>
      <c r="H430" s="628"/>
      <c r="I430" s="628"/>
      <c r="J430" s="629"/>
      <c r="K430" s="630">
        <v>0.12920000000000001</v>
      </c>
      <c r="L430" s="631"/>
      <c r="M430" s="632" t="s">
        <v>149</v>
      </c>
      <c r="N430" s="633"/>
      <c r="O430" s="634"/>
      <c r="P430" s="635">
        <v>86.983000000000004</v>
      </c>
      <c r="Q430" s="636"/>
      <c r="R430" s="636"/>
      <c r="S430" s="636"/>
      <c r="T430" s="636"/>
      <c r="U430" s="637"/>
      <c r="V430" s="635">
        <v>0.55000000000000004</v>
      </c>
      <c r="W430" s="636"/>
      <c r="X430" s="636"/>
      <c r="Y430" s="637"/>
      <c r="Z430" s="635">
        <v>47.84</v>
      </c>
      <c r="AA430" s="637"/>
    </row>
    <row r="431" spans="1:27" ht="16.899999999999999" customHeight="1">
      <c r="A431" s="624">
        <v>40305</v>
      </c>
      <c r="B431" s="625"/>
      <c r="C431" s="626"/>
      <c r="D431" s="627" t="s">
        <v>16245</v>
      </c>
      <c r="E431" s="628"/>
      <c r="F431" s="628"/>
      <c r="G431" s="628"/>
      <c r="H431" s="628"/>
      <c r="I431" s="628"/>
      <c r="J431" s="629"/>
      <c r="K431" s="630">
        <v>0.12920000000000001</v>
      </c>
      <c r="L431" s="631"/>
      <c r="M431" s="632" t="s">
        <v>149</v>
      </c>
      <c r="N431" s="633"/>
      <c r="O431" s="634"/>
      <c r="P431" s="635">
        <v>86.983000000000004</v>
      </c>
      <c r="Q431" s="636"/>
      <c r="R431" s="636"/>
      <c r="S431" s="636"/>
      <c r="T431" s="636"/>
      <c r="U431" s="637"/>
      <c r="V431" s="635">
        <v>0.41</v>
      </c>
      <c r="W431" s="636"/>
      <c r="X431" s="636"/>
      <c r="Y431" s="637"/>
      <c r="Z431" s="635">
        <v>35.659999999999997</v>
      </c>
      <c r="AA431" s="637"/>
    </row>
    <row r="432" spans="1:27" ht="16.899999999999999" customHeight="1">
      <c r="A432" s="624">
        <v>44100</v>
      </c>
      <c r="B432" s="625"/>
      <c r="C432" s="626"/>
      <c r="D432" s="627" t="s">
        <v>22545</v>
      </c>
      <c r="E432" s="628"/>
      <c r="F432" s="628"/>
      <c r="G432" s="628"/>
      <c r="H432" s="628"/>
      <c r="I432" s="628"/>
      <c r="J432" s="629"/>
      <c r="K432" s="630">
        <v>0.12920000000000001</v>
      </c>
      <c r="L432" s="631"/>
      <c r="M432" s="632" t="s">
        <v>34</v>
      </c>
      <c r="N432" s="633"/>
      <c r="O432" s="634"/>
      <c r="P432" s="635">
        <v>52.19</v>
      </c>
      <c r="Q432" s="636"/>
      <c r="R432" s="636"/>
      <c r="S432" s="636"/>
      <c r="T432" s="636"/>
      <c r="U432" s="637"/>
      <c r="V432" s="635">
        <v>7.53</v>
      </c>
      <c r="W432" s="636"/>
      <c r="X432" s="636"/>
      <c r="Y432" s="637"/>
      <c r="Z432" s="635">
        <v>392.99</v>
      </c>
      <c r="AA432" s="637"/>
    </row>
    <row r="433" spans="1:27" ht="16.899999999999999" customHeight="1">
      <c r="A433" s="624">
        <v>44102</v>
      </c>
      <c r="B433" s="625"/>
      <c r="C433" s="626"/>
      <c r="D433" s="627" t="s">
        <v>22546</v>
      </c>
      <c r="E433" s="628"/>
      <c r="F433" s="628"/>
      <c r="G433" s="628"/>
      <c r="H433" s="628"/>
      <c r="I433" s="628"/>
      <c r="J433" s="629"/>
      <c r="K433" s="630">
        <v>0.12920000000000001</v>
      </c>
      <c r="L433" s="631"/>
      <c r="M433" s="632" t="s">
        <v>26365</v>
      </c>
      <c r="N433" s="633"/>
      <c r="O433" s="634"/>
      <c r="P433" s="635">
        <v>3454.9780000000001</v>
      </c>
      <c r="Q433" s="636"/>
      <c r="R433" s="636"/>
      <c r="S433" s="636"/>
      <c r="T433" s="636"/>
      <c r="U433" s="637"/>
      <c r="V433" s="635">
        <v>2.81</v>
      </c>
      <c r="W433" s="636"/>
      <c r="X433" s="636"/>
      <c r="Y433" s="637"/>
      <c r="Z433" s="635">
        <v>9708.48</v>
      </c>
      <c r="AA433" s="637"/>
    </row>
    <row r="434" spans="1:27" ht="16.899999999999999" customHeight="1">
      <c r="A434" s="624">
        <v>44151</v>
      </c>
      <c r="B434" s="625"/>
      <c r="C434" s="626"/>
      <c r="D434" s="627" t="s">
        <v>22548</v>
      </c>
      <c r="E434" s="628"/>
      <c r="F434" s="628"/>
      <c r="G434" s="628"/>
      <c r="H434" s="628"/>
      <c r="I434" s="628"/>
      <c r="J434" s="629"/>
      <c r="K434" s="630">
        <v>0.12920000000000001</v>
      </c>
      <c r="L434" s="631"/>
      <c r="M434" s="632" t="s">
        <v>34</v>
      </c>
      <c r="N434" s="633"/>
      <c r="O434" s="634"/>
      <c r="P434" s="635">
        <v>41.752000000000002</v>
      </c>
      <c r="Q434" s="636"/>
      <c r="R434" s="636"/>
      <c r="S434" s="636"/>
      <c r="T434" s="636"/>
      <c r="U434" s="637"/>
      <c r="V434" s="635">
        <v>66.03</v>
      </c>
      <c r="W434" s="636"/>
      <c r="X434" s="636"/>
      <c r="Y434" s="637"/>
      <c r="Z434" s="635">
        <v>2756.88</v>
      </c>
      <c r="AA434" s="637"/>
    </row>
    <row r="435" spans="1:27" ht="16.899999999999999" customHeight="1">
      <c r="A435" s="624">
        <v>44201</v>
      </c>
      <c r="B435" s="625"/>
      <c r="C435" s="626"/>
      <c r="D435" s="627" t="s">
        <v>22550</v>
      </c>
      <c r="E435" s="628"/>
      <c r="F435" s="628"/>
      <c r="G435" s="628"/>
      <c r="H435" s="628"/>
      <c r="I435" s="628"/>
      <c r="J435" s="629"/>
      <c r="K435" s="630">
        <v>0.12920000000000001</v>
      </c>
      <c r="L435" s="631"/>
      <c r="M435" s="632" t="s">
        <v>149</v>
      </c>
      <c r="N435" s="633"/>
      <c r="O435" s="634"/>
      <c r="P435" s="635">
        <v>27139.005000000001</v>
      </c>
      <c r="Q435" s="636"/>
      <c r="R435" s="636"/>
      <c r="S435" s="636"/>
      <c r="T435" s="636"/>
      <c r="U435" s="637"/>
      <c r="V435" s="635">
        <v>0.42</v>
      </c>
      <c r="W435" s="636"/>
      <c r="X435" s="636"/>
      <c r="Y435" s="637"/>
      <c r="Z435" s="635">
        <v>11398.38</v>
      </c>
      <c r="AA435" s="637"/>
    </row>
    <row r="436" spans="1:27" ht="16.899999999999999" customHeight="1">
      <c r="A436" s="624">
        <v>40425</v>
      </c>
      <c r="B436" s="625"/>
      <c r="C436" s="626"/>
      <c r="D436" s="627" t="s">
        <v>22333</v>
      </c>
      <c r="E436" s="628"/>
      <c r="F436" s="628"/>
      <c r="G436" s="628"/>
      <c r="H436" s="628"/>
      <c r="I436" s="628"/>
      <c r="J436" s="629"/>
      <c r="K436" s="630">
        <v>0.12920000000000001</v>
      </c>
      <c r="L436" s="631"/>
      <c r="M436" s="632" t="s">
        <v>34</v>
      </c>
      <c r="N436" s="633"/>
      <c r="O436" s="634"/>
      <c r="P436" s="635">
        <v>83.504000000000005</v>
      </c>
      <c r="Q436" s="636"/>
      <c r="R436" s="636"/>
      <c r="S436" s="636"/>
      <c r="T436" s="636"/>
      <c r="U436" s="637"/>
      <c r="V436" s="635">
        <v>9.4600000000000009</v>
      </c>
      <c r="W436" s="636"/>
      <c r="X436" s="636"/>
      <c r="Y436" s="637"/>
      <c r="Z436" s="635">
        <v>789.94</v>
      </c>
      <c r="AA436" s="637"/>
    </row>
    <row r="437" spans="1:27" ht="16.899999999999999" customHeight="1">
      <c r="A437" s="624">
        <v>40430</v>
      </c>
      <c r="B437" s="625"/>
      <c r="C437" s="626"/>
      <c r="D437" s="627" t="s">
        <v>16217</v>
      </c>
      <c r="E437" s="628"/>
      <c r="F437" s="628"/>
      <c r="G437" s="628"/>
      <c r="H437" s="628"/>
      <c r="I437" s="628"/>
      <c r="J437" s="629"/>
      <c r="K437" s="630">
        <v>0.12920000000000001</v>
      </c>
      <c r="L437" s="631"/>
      <c r="M437" s="632" t="s">
        <v>26365</v>
      </c>
      <c r="N437" s="633"/>
      <c r="O437" s="634"/>
      <c r="P437" s="635">
        <v>167.00800000000001</v>
      </c>
      <c r="Q437" s="636"/>
      <c r="R437" s="636"/>
      <c r="S437" s="636"/>
      <c r="T437" s="636"/>
      <c r="U437" s="637"/>
      <c r="V437" s="635">
        <v>2.89</v>
      </c>
      <c r="W437" s="636"/>
      <c r="X437" s="636"/>
      <c r="Y437" s="637"/>
      <c r="Z437" s="635">
        <v>482.65</v>
      </c>
      <c r="AA437" s="637"/>
    </row>
    <row r="438" spans="1:27" ht="16.899999999999999" customHeight="1">
      <c r="A438" s="624">
        <v>44300</v>
      </c>
      <c r="B438" s="625"/>
      <c r="C438" s="626"/>
      <c r="D438" s="627" t="s">
        <v>22561</v>
      </c>
      <c r="E438" s="628"/>
      <c r="F438" s="628"/>
      <c r="G438" s="628"/>
      <c r="H438" s="628"/>
      <c r="I438" s="628"/>
      <c r="J438" s="629"/>
      <c r="K438" s="630">
        <v>0.12920000000000001</v>
      </c>
      <c r="L438" s="631"/>
      <c r="M438" s="632" t="s">
        <v>22334</v>
      </c>
      <c r="N438" s="633"/>
      <c r="O438" s="634"/>
      <c r="P438" s="635">
        <v>27.814</v>
      </c>
      <c r="Q438" s="636"/>
      <c r="R438" s="636"/>
      <c r="S438" s="636"/>
      <c r="T438" s="636"/>
      <c r="U438" s="637"/>
      <c r="V438" s="635">
        <v>3.3000000000000003</v>
      </c>
      <c r="W438" s="636"/>
      <c r="X438" s="636"/>
      <c r="Y438" s="637"/>
      <c r="Z438" s="635">
        <v>91.78</v>
      </c>
      <c r="AA438" s="637"/>
    </row>
    <row r="439" spans="1:27" ht="16.899999999999999" customHeight="1">
      <c r="A439" s="624">
        <v>44200</v>
      </c>
      <c r="B439" s="625"/>
      <c r="C439" s="626"/>
      <c r="D439" s="627" t="s">
        <v>22549</v>
      </c>
      <c r="E439" s="628"/>
      <c r="F439" s="628"/>
      <c r="G439" s="628"/>
      <c r="H439" s="628"/>
      <c r="I439" s="628"/>
      <c r="J439" s="629"/>
      <c r="K439" s="630">
        <v>0.12920000000000001</v>
      </c>
      <c r="L439" s="631"/>
      <c r="M439" s="632" t="s">
        <v>149</v>
      </c>
      <c r="N439" s="633"/>
      <c r="O439" s="634"/>
      <c r="P439" s="635">
        <v>260.95100000000002</v>
      </c>
      <c r="Q439" s="636"/>
      <c r="R439" s="636"/>
      <c r="S439" s="636"/>
      <c r="T439" s="636"/>
      <c r="U439" s="637"/>
      <c r="V439" s="635">
        <v>0.53</v>
      </c>
      <c r="W439" s="636"/>
      <c r="X439" s="636"/>
      <c r="Y439" s="637"/>
      <c r="Z439" s="635">
        <v>138.30000000000001</v>
      </c>
      <c r="AA439" s="637"/>
    </row>
    <row r="440" spans="1:27" ht="13.5">
      <c r="A440" s="624">
        <v>1518</v>
      </c>
      <c r="B440" s="625"/>
      <c r="C440" s="626"/>
      <c r="D440" s="627" t="s">
        <v>26434</v>
      </c>
      <c r="E440" s="628"/>
      <c r="F440" s="628"/>
      <c r="G440" s="628"/>
      <c r="H440" s="628"/>
      <c r="I440" s="628"/>
      <c r="J440" s="629"/>
      <c r="K440" s="630">
        <v>0.11650000000000001</v>
      </c>
      <c r="L440" s="631"/>
      <c r="M440" s="632" t="s">
        <v>4175</v>
      </c>
      <c r="N440" s="633"/>
      <c r="O440" s="634"/>
      <c r="P440" s="635">
        <v>1665.9159999999999</v>
      </c>
      <c r="Q440" s="636"/>
      <c r="R440" s="636"/>
      <c r="S440" s="636"/>
      <c r="T440" s="636"/>
      <c r="U440" s="637"/>
      <c r="V440" s="635">
        <v>446.6</v>
      </c>
      <c r="W440" s="636"/>
      <c r="X440" s="636"/>
      <c r="Y440" s="637"/>
      <c r="Z440" s="635">
        <v>743998.08</v>
      </c>
      <c r="AA440" s="637"/>
    </row>
    <row r="441" spans="1:27" ht="16.899999999999999" customHeight="1">
      <c r="A441" s="624" t="s">
        <v>26432</v>
      </c>
      <c r="B441" s="625"/>
      <c r="C441" s="626"/>
      <c r="D441" s="627" t="s">
        <v>26433</v>
      </c>
      <c r="E441" s="628"/>
      <c r="F441" s="628"/>
      <c r="G441" s="628"/>
      <c r="H441" s="628"/>
      <c r="I441" s="628"/>
      <c r="J441" s="629"/>
      <c r="K441" s="630">
        <v>0.12920000000000001</v>
      </c>
      <c r="L441" s="631"/>
      <c r="M441" s="632" t="s">
        <v>34</v>
      </c>
      <c r="N441" s="633"/>
      <c r="O441" s="634"/>
      <c r="P441" s="635">
        <v>694.13099999999997</v>
      </c>
      <c r="Q441" s="636"/>
      <c r="R441" s="636"/>
      <c r="S441" s="636"/>
      <c r="T441" s="636"/>
      <c r="U441" s="637"/>
      <c r="V441" s="635">
        <v>39.03</v>
      </c>
      <c r="W441" s="636"/>
      <c r="X441" s="636"/>
      <c r="Y441" s="637"/>
      <c r="Z441" s="635">
        <v>27091.93</v>
      </c>
      <c r="AA441" s="637"/>
    </row>
    <row r="442" spans="1:27" ht="16.899999999999999" customHeight="1">
      <c r="A442" s="624">
        <v>44303</v>
      </c>
      <c r="B442" s="625"/>
      <c r="C442" s="626"/>
      <c r="D442" s="627" t="s">
        <v>22564</v>
      </c>
      <c r="E442" s="628"/>
      <c r="F442" s="628"/>
      <c r="G442" s="628"/>
      <c r="H442" s="628"/>
      <c r="I442" s="628"/>
      <c r="J442" s="629"/>
      <c r="K442" s="630">
        <v>0.12920000000000001</v>
      </c>
      <c r="L442" s="631"/>
      <c r="M442" s="632" t="s">
        <v>22334</v>
      </c>
      <c r="N442" s="633"/>
      <c r="O442" s="634"/>
      <c r="P442" s="635">
        <v>8.35</v>
      </c>
      <c r="Q442" s="636"/>
      <c r="R442" s="636"/>
      <c r="S442" s="636"/>
      <c r="T442" s="636"/>
      <c r="U442" s="637"/>
      <c r="V442" s="635">
        <v>2.41</v>
      </c>
      <c r="W442" s="636"/>
      <c r="X442" s="636"/>
      <c r="Y442" s="637"/>
      <c r="Z442" s="635">
        <v>20.12</v>
      </c>
      <c r="AA442" s="637"/>
    </row>
    <row r="443" spans="1:27" ht="16.899999999999999" customHeight="1">
      <c r="A443" s="624">
        <v>40450</v>
      </c>
      <c r="B443" s="625"/>
      <c r="C443" s="626"/>
      <c r="D443" s="627" t="s">
        <v>16163</v>
      </c>
      <c r="E443" s="628"/>
      <c r="F443" s="628"/>
      <c r="G443" s="628"/>
      <c r="H443" s="628"/>
      <c r="I443" s="628"/>
      <c r="J443" s="629"/>
      <c r="K443" s="630">
        <v>0.12920000000000001</v>
      </c>
      <c r="L443" s="631"/>
      <c r="M443" s="632" t="s">
        <v>22334</v>
      </c>
      <c r="N443" s="633"/>
      <c r="O443" s="634"/>
      <c r="P443" s="635">
        <v>389.12799999999999</v>
      </c>
      <c r="Q443" s="636"/>
      <c r="R443" s="636"/>
      <c r="S443" s="636"/>
      <c r="T443" s="636"/>
      <c r="U443" s="637"/>
      <c r="V443" s="635">
        <v>0.76</v>
      </c>
      <c r="W443" s="636"/>
      <c r="X443" s="636"/>
      <c r="Y443" s="637"/>
      <c r="Z443" s="635">
        <v>295.73</v>
      </c>
      <c r="AA443" s="637"/>
    </row>
    <row r="444" spans="1:27" ht="16.899999999999999" customHeight="1">
      <c r="A444" s="624">
        <v>40460</v>
      </c>
      <c r="B444" s="625"/>
      <c r="C444" s="626"/>
      <c r="D444" s="627" t="s">
        <v>22339</v>
      </c>
      <c r="E444" s="628"/>
      <c r="F444" s="628"/>
      <c r="G444" s="628"/>
      <c r="H444" s="628"/>
      <c r="I444" s="628"/>
      <c r="J444" s="629"/>
      <c r="K444" s="630">
        <v>0.12920000000000001</v>
      </c>
      <c r="L444" s="631"/>
      <c r="M444" s="632" t="s">
        <v>22334</v>
      </c>
      <c r="N444" s="633"/>
      <c r="O444" s="634"/>
      <c r="P444" s="635">
        <v>113282.288</v>
      </c>
      <c r="Q444" s="636"/>
      <c r="R444" s="636"/>
      <c r="S444" s="636"/>
      <c r="T444" s="636"/>
      <c r="U444" s="637"/>
      <c r="V444" s="635">
        <v>0.82</v>
      </c>
      <c r="W444" s="636"/>
      <c r="X444" s="636"/>
      <c r="Y444" s="637"/>
      <c r="Z444" s="635">
        <v>92891.47</v>
      </c>
      <c r="AA444" s="637"/>
    </row>
    <row r="445" spans="1:27" ht="16.899999999999999" customHeight="1">
      <c r="A445" s="624">
        <v>40510</v>
      </c>
      <c r="B445" s="625"/>
      <c r="C445" s="626"/>
      <c r="D445" s="627" t="s">
        <v>16153</v>
      </c>
      <c r="E445" s="628"/>
      <c r="F445" s="628"/>
      <c r="G445" s="628"/>
      <c r="H445" s="628"/>
      <c r="I445" s="628"/>
      <c r="J445" s="629"/>
      <c r="K445" s="630">
        <v>0.11650000000000001</v>
      </c>
      <c r="L445" s="631"/>
      <c r="M445" s="632" t="s">
        <v>4175</v>
      </c>
      <c r="N445" s="633"/>
      <c r="O445" s="634"/>
      <c r="P445" s="635">
        <v>13.568</v>
      </c>
      <c r="Q445" s="636"/>
      <c r="R445" s="636"/>
      <c r="S445" s="636"/>
      <c r="T445" s="636"/>
      <c r="U445" s="637"/>
      <c r="V445" s="635">
        <v>3688.91</v>
      </c>
      <c r="W445" s="636"/>
      <c r="X445" s="636"/>
      <c r="Y445" s="637"/>
      <c r="Z445" s="635">
        <v>50051.13</v>
      </c>
      <c r="AA445" s="637"/>
    </row>
    <row r="446" spans="1:27" ht="16.899999999999999" customHeight="1">
      <c r="A446" s="624">
        <v>40485</v>
      </c>
      <c r="B446" s="625"/>
      <c r="C446" s="626"/>
      <c r="D446" s="627" t="s">
        <v>16149</v>
      </c>
      <c r="E446" s="628"/>
      <c r="F446" s="628"/>
      <c r="G446" s="628"/>
      <c r="H446" s="628"/>
      <c r="I446" s="628"/>
      <c r="J446" s="629"/>
      <c r="K446" s="630">
        <v>0.11650000000000001</v>
      </c>
      <c r="L446" s="631"/>
      <c r="M446" s="632" t="s">
        <v>4175</v>
      </c>
      <c r="N446" s="633"/>
      <c r="O446" s="634"/>
      <c r="P446" s="635">
        <v>0.33900000000000002</v>
      </c>
      <c r="Q446" s="636"/>
      <c r="R446" s="636"/>
      <c r="S446" s="636"/>
      <c r="T446" s="636"/>
      <c r="U446" s="637"/>
      <c r="V446" s="635">
        <v>3170.86</v>
      </c>
      <c r="W446" s="636"/>
      <c r="X446" s="636"/>
      <c r="Y446" s="637"/>
      <c r="Z446" s="635">
        <v>1074.92</v>
      </c>
      <c r="AA446" s="637"/>
    </row>
    <row r="447" spans="1:27" ht="16.899999999999999" customHeight="1">
      <c r="A447" s="624">
        <v>40530</v>
      </c>
      <c r="B447" s="625"/>
      <c r="C447" s="626"/>
      <c r="D447" s="627" t="s">
        <v>16215</v>
      </c>
      <c r="E447" s="628"/>
      <c r="F447" s="628"/>
      <c r="G447" s="628"/>
      <c r="H447" s="628"/>
      <c r="I447" s="628"/>
      <c r="J447" s="629"/>
      <c r="K447" s="630">
        <v>0.12920000000000001</v>
      </c>
      <c r="L447" s="631"/>
      <c r="M447" s="632" t="s">
        <v>22334</v>
      </c>
      <c r="N447" s="633"/>
      <c r="O447" s="634"/>
      <c r="P447" s="635">
        <v>2517.1669999999999</v>
      </c>
      <c r="Q447" s="636"/>
      <c r="R447" s="636"/>
      <c r="S447" s="636"/>
      <c r="T447" s="636"/>
      <c r="U447" s="637"/>
      <c r="V447" s="635">
        <v>1.98</v>
      </c>
      <c r="W447" s="636"/>
      <c r="X447" s="636"/>
      <c r="Y447" s="637"/>
      <c r="Z447" s="635">
        <v>4983.99</v>
      </c>
      <c r="AA447" s="637"/>
    </row>
    <row r="448" spans="1:27" ht="16.899999999999999" customHeight="1">
      <c r="A448" s="644"/>
      <c r="B448" s="644"/>
      <c r="C448" s="644"/>
      <c r="D448" s="644"/>
      <c r="E448" s="644"/>
      <c r="F448" s="644"/>
      <c r="G448" s="644"/>
      <c r="H448" s="644"/>
      <c r="I448" s="644"/>
      <c r="J448" s="644"/>
      <c r="K448" s="644"/>
      <c r="L448" s="644"/>
      <c r="M448" s="644"/>
      <c r="N448" s="644"/>
      <c r="O448" s="644"/>
      <c r="P448" s="644"/>
      <c r="Q448" s="644"/>
      <c r="R448" s="644"/>
      <c r="S448" s="644"/>
      <c r="T448" s="644"/>
      <c r="U448" s="644"/>
      <c r="V448" s="644"/>
      <c r="W448" s="644"/>
      <c r="X448" s="644"/>
      <c r="Y448" s="644"/>
      <c r="Z448" s="644"/>
      <c r="AA448" s="644"/>
    </row>
    <row r="449" spans="1:27" ht="16.899999999999999" customHeight="1">
      <c r="A449" s="645" t="s">
        <v>26153</v>
      </c>
      <c r="B449" s="645"/>
      <c r="C449" s="645"/>
      <c r="D449" s="645"/>
      <c r="E449" s="645"/>
      <c r="F449" s="645"/>
      <c r="G449" s="645"/>
      <c r="H449" s="645"/>
      <c r="I449" s="645"/>
      <c r="J449" s="645"/>
      <c r="K449" s="645"/>
      <c r="L449" s="645"/>
      <c r="M449" s="645"/>
      <c r="N449" s="645"/>
      <c r="O449" s="645"/>
      <c r="P449" s="645"/>
      <c r="Q449" s="645"/>
      <c r="R449" s="645"/>
      <c r="S449" s="645"/>
      <c r="T449" s="645"/>
      <c r="U449" s="645"/>
      <c r="V449" s="645"/>
      <c r="W449" s="645"/>
      <c r="X449" s="645"/>
      <c r="Y449" s="646">
        <v>946250.27</v>
      </c>
      <c r="Z449" s="647"/>
      <c r="AA449" s="648"/>
    </row>
    <row r="450" spans="1:27" ht="15" customHeight="1">
      <c r="A450" s="644"/>
      <c r="B450" s="644"/>
      <c r="C450" s="644"/>
      <c r="D450" s="644"/>
      <c r="E450" s="644"/>
      <c r="F450" s="644"/>
      <c r="G450" s="644"/>
      <c r="H450" s="644"/>
      <c r="I450" s="644"/>
      <c r="J450" s="644"/>
      <c r="K450" s="644"/>
      <c r="L450" s="644"/>
      <c r="M450" s="644"/>
      <c r="N450" s="644"/>
      <c r="O450" s="644"/>
      <c r="P450" s="644"/>
      <c r="Q450" s="644"/>
      <c r="R450" s="644"/>
      <c r="S450" s="644"/>
      <c r="T450" s="644"/>
      <c r="U450" s="644"/>
      <c r="V450" s="644"/>
      <c r="W450" s="644"/>
      <c r="X450" s="644"/>
      <c r="Y450" s="644"/>
      <c r="Z450" s="644"/>
      <c r="AA450" s="644"/>
    </row>
    <row r="451" spans="1:27" ht="15" customHeight="1">
      <c r="A451" s="644"/>
      <c r="B451" s="644"/>
      <c r="C451" s="644"/>
      <c r="D451" s="644"/>
      <c r="E451" s="644"/>
      <c r="F451" s="644"/>
      <c r="G451" s="644"/>
      <c r="H451" s="644"/>
      <c r="I451" s="644"/>
      <c r="J451" s="644"/>
      <c r="K451" s="644"/>
      <c r="L451" s="644"/>
      <c r="M451" s="644"/>
      <c r="N451" s="644"/>
      <c r="O451" s="644"/>
      <c r="P451" s="644"/>
      <c r="Q451" s="644"/>
      <c r="R451" s="644"/>
      <c r="S451" s="644"/>
      <c r="T451" s="644"/>
      <c r="U451" s="644"/>
      <c r="V451" s="644"/>
      <c r="W451" s="644"/>
      <c r="X451" s="644"/>
      <c r="Y451" s="644"/>
      <c r="Z451" s="644"/>
      <c r="AA451" s="644"/>
    </row>
    <row r="452" spans="1:27" ht="30" customHeight="1">
      <c r="A452" s="655" t="s">
        <v>26144</v>
      </c>
      <c r="B452" s="656"/>
      <c r="C452" s="657"/>
      <c r="D452" s="655" t="s">
        <v>26104</v>
      </c>
      <c r="E452" s="656"/>
      <c r="F452" s="656"/>
      <c r="G452" s="656"/>
      <c r="H452" s="656"/>
      <c r="I452" s="656"/>
      <c r="J452" s="657"/>
      <c r="K452" s="655" t="s">
        <v>26145</v>
      </c>
      <c r="L452" s="657"/>
      <c r="M452" s="655" t="s">
        <v>26146</v>
      </c>
      <c r="N452" s="656"/>
      <c r="O452" s="657"/>
      <c r="P452" s="658" t="s">
        <v>26147</v>
      </c>
      <c r="Q452" s="659"/>
      <c r="R452" s="659"/>
      <c r="S452" s="659"/>
      <c r="T452" s="659"/>
      <c r="U452" s="660"/>
      <c r="V452" s="658" t="s">
        <v>26148</v>
      </c>
      <c r="W452" s="659"/>
      <c r="X452" s="659"/>
      <c r="Y452" s="660"/>
      <c r="Z452" s="658" t="s">
        <v>26149</v>
      </c>
      <c r="AA452" s="660"/>
    </row>
    <row r="453" spans="1:27" ht="16.899999999999999" customHeight="1">
      <c r="A453" s="667"/>
      <c r="B453" s="668"/>
      <c r="C453" s="669"/>
      <c r="D453" s="667" t="s">
        <v>26377</v>
      </c>
      <c r="E453" s="668"/>
      <c r="F453" s="668"/>
      <c r="G453" s="668"/>
      <c r="H453" s="668"/>
      <c r="I453" s="668"/>
      <c r="J453" s="668"/>
      <c r="K453" s="668"/>
      <c r="L453" s="668"/>
      <c r="M453" s="668"/>
      <c r="N453" s="668"/>
      <c r="O453" s="668"/>
      <c r="P453" s="668"/>
      <c r="Q453" s="668"/>
      <c r="R453" s="668"/>
      <c r="S453" s="668"/>
      <c r="T453" s="668"/>
      <c r="U453" s="668"/>
      <c r="V453" s="668"/>
      <c r="W453" s="668"/>
      <c r="X453" s="668"/>
      <c r="Y453" s="668"/>
      <c r="Z453" s="668"/>
      <c r="AA453" s="669"/>
    </row>
    <row r="454" spans="1:27" ht="16.899999999999999" customHeight="1">
      <c r="A454" s="624">
        <v>40835</v>
      </c>
      <c r="B454" s="625"/>
      <c r="C454" s="626"/>
      <c r="D454" s="627" t="s">
        <v>16083</v>
      </c>
      <c r="E454" s="628"/>
      <c r="F454" s="628"/>
      <c r="G454" s="628"/>
      <c r="H454" s="628"/>
      <c r="I454" s="628"/>
      <c r="J454" s="629"/>
      <c r="K454" s="630">
        <v>0.12920000000000001</v>
      </c>
      <c r="L454" s="631"/>
      <c r="M454" s="632" t="s">
        <v>6</v>
      </c>
      <c r="N454" s="633"/>
      <c r="O454" s="634"/>
      <c r="P454" s="635">
        <v>131</v>
      </c>
      <c r="Q454" s="636"/>
      <c r="R454" s="636"/>
      <c r="S454" s="636"/>
      <c r="T454" s="636"/>
      <c r="U454" s="637"/>
      <c r="V454" s="635">
        <v>27.32</v>
      </c>
      <c r="W454" s="636"/>
      <c r="X454" s="636"/>
      <c r="Y454" s="637"/>
      <c r="Z454" s="635">
        <v>3578.92</v>
      </c>
      <c r="AA454" s="637"/>
    </row>
    <row r="455" spans="1:27" ht="16.899999999999999" customHeight="1">
      <c r="A455" s="624">
        <v>40815</v>
      </c>
      <c r="B455" s="625"/>
      <c r="C455" s="626"/>
      <c r="D455" s="627" t="s">
        <v>26985</v>
      </c>
      <c r="E455" s="628"/>
      <c r="F455" s="628"/>
      <c r="G455" s="628"/>
      <c r="H455" s="628"/>
      <c r="I455" s="628"/>
      <c r="J455" s="629"/>
      <c r="K455" s="630">
        <v>0.12920000000000001</v>
      </c>
      <c r="L455" s="631"/>
      <c r="M455" s="632" t="s">
        <v>149</v>
      </c>
      <c r="N455" s="633"/>
      <c r="O455" s="634"/>
      <c r="P455" s="635">
        <v>435.78199999999998</v>
      </c>
      <c r="Q455" s="636"/>
      <c r="R455" s="636"/>
      <c r="S455" s="636"/>
      <c r="T455" s="636"/>
      <c r="U455" s="637"/>
      <c r="V455" s="635">
        <v>23.43</v>
      </c>
      <c r="W455" s="636"/>
      <c r="X455" s="636"/>
      <c r="Y455" s="637"/>
      <c r="Z455" s="635">
        <v>10210.370000000001</v>
      </c>
      <c r="AA455" s="637"/>
    </row>
    <row r="456" spans="1:27" ht="16.899999999999999" customHeight="1">
      <c r="A456" s="624">
        <v>42480</v>
      </c>
      <c r="B456" s="625"/>
      <c r="C456" s="626"/>
      <c r="D456" s="627" t="s">
        <v>22525</v>
      </c>
      <c r="E456" s="628"/>
      <c r="F456" s="628"/>
      <c r="G456" s="628"/>
      <c r="H456" s="628"/>
      <c r="I456" s="628"/>
      <c r="J456" s="629"/>
      <c r="K456" s="630">
        <v>0.12920000000000001</v>
      </c>
      <c r="L456" s="631"/>
      <c r="M456" s="632" t="s">
        <v>149</v>
      </c>
      <c r="N456" s="633"/>
      <c r="O456" s="634"/>
      <c r="P456" s="635">
        <v>1800.953</v>
      </c>
      <c r="Q456" s="636"/>
      <c r="R456" s="636"/>
      <c r="S456" s="636"/>
      <c r="T456" s="636"/>
      <c r="U456" s="637"/>
      <c r="V456" s="635">
        <v>4.3099999999999996</v>
      </c>
      <c r="W456" s="636"/>
      <c r="X456" s="636"/>
      <c r="Y456" s="637"/>
      <c r="Z456" s="635">
        <v>7762.1</v>
      </c>
      <c r="AA456" s="637"/>
    </row>
    <row r="457" spans="1:27" ht="16.899999999999999" customHeight="1">
      <c r="A457" s="644"/>
      <c r="B457" s="644"/>
      <c r="C457" s="644"/>
      <c r="D457" s="644"/>
      <c r="E457" s="644"/>
      <c r="F457" s="644"/>
      <c r="G457" s="644"/>
      <c r="H457" s="644"/>
      <c r="I457" s="644"/>
      <c r="J457" s="644"/>
      <c r="K457" s="644"/>
      <c r="L457" s="644"/>
      <c r="M457" s="644"/>
      <c r="N457" s="644"/>
      <c r="O457" s="644"/>
      <c r="P457" s="644"/>
      <c r="Q457" s="644"/>
      <c r="R457" s="644"/>
      <c r="S457" s="644"/>
      <c r="T457" s="644"/>
      <c r="U457" s="644"/>
      <c r="V457" s="644"/>
      <c r="W457" s="644"/>
      <c r="X457" s="644"/>
      <c r="Y457" s="644"/>
      <c r="Z457" s="644"/>
      <c r="AA457" s="644"/>
    </row>
    <row r="458" spans="1:27" ht="16.899999999999999" customHeight="1">
      <c r="A458" s="645" t="s">
        <v>26153</v>
      </c>
      <c r="B458" s="645"/>
      <c r="C458" s="645"/>
      <c r="D458" s="645"/>
      <c r="E458" s="645"/>
      <c r="F458" s="645"/>
      <c r="G458" s="645"/>
      <c r="H458" s="645"/>
      <c r="I458" s="645"/>
      <c r="J458" s="645"/>
      <c r="K458" s="645"/>
      <c r="L458" s="645"/>
      <c r="M458" s="645"/>
      <c r="N458" s="645"/>
      <c r="O458" s="645"/>
      <c r="P458" s="645"/>
      <c r="Q458" s="645"/>
      <c r="R458" s="645"/>
      <c r="S458" s="645"/>
      <c r="T458" s="645"/>
      <c r="U458" s="645"/>
      <c r="V458" s="645"/>
      <c r="W458" s="645"/>
      <c r="X458" s="645"/>
      <c r="Y458" s="646">
        <v>21551.39</v>
      </c>
      <c r="Z458" s="647"/>
      <c r="AA458" s="648"/>
    </row>
    <row r="459" spans="1:27" ht="16.899999999999999" customHeight="1">
      <c r="A459" s="644"/>
      <c r="B459" s="644"/>
      <c r="C459" s="644"/>
      <c r="D459" s="644"/>
      <c r="E459" s="644"/>
      <c r="F459" s="644"/>
      <c r="G459" s="644"/>
      <c r="H459" s="644"/>
      <c r="I459" s="644"/>
      <c r="J459" s="644"/>
      <c r="K459" s="644"/>
      <c r="L459" s="644"/>
      <c r="M459" s="644"/>
      <c r="N459" s="644"/>
      <c r="O459" s="644"/>
      <c r="P459" s="644"/>
      <c r="Q459" s="644"/>
      <c r="R459" s="644"/>
      <c r="S459" s="644"/>
      <c r="T459" s="644"/>
      <c r="U459" s="644"/>
      <c r="V459" s="644"/>
      <c r="W459" s="644"/>
      <c r="X459" s="644"/>
      <c r="Y459" s="644"/>
      <c r="Z459" s="644"/>
      <c r="AA459" s="644"/>
    </row>
    <row r="460" spans="1:27" ht="16.899999999999999" customHeight="1">
      <c r="A460" s="645" t="s">
        <v>26156</v>
      </c>
      <c r="B460" s="645"/>
      <c r="C460" s="645"/>
      <c r="D460" s="645"/>
      <c r="E460" s="645"/>
      <c r="F460" s="645"/>
      <c r="G460" s="645"/>
      <c r="H460" s="645"/>
      <c r="I460" s="645"/>
      <c r="J460" s="645"/>
      <c r="K460" s="645"/>
      <c r="L460" s="645"/>
      <c r="M460" s="645"/>
      <c r="N460" s="645"/>
      <c r="O460" s="645"/>
      <c r="P460" s="645"/>
      <c r="Q460" s="645"/>
      <c r="R460" s="645"/>
      <c r="S460" s="645"/>
      <c r="T460" s="645"/>
      <c r="U460" s="645"/>
      <c r="V460" s="645"/>
      <c r="W460" s="645"/>
      <c r="X460" s="645"/>
      <c r="Y460" s="646">
        <v>1079084.83</v>
      </c>
      <c r="Z460" s="647"/>
      <c r="AA460" s="648"/>
    </row>
    <row r="483" spans="1:27" ht="16.149999999999999" customHeight="1">
      <c r="A483" s="685"/>
      <c r="B483" s="685"/>
      <c r="C483" s="685"/>
      <c r="D483" s="644" t="s">
        <v>26132</v>
      </c>
      <c r="E483" s="644"/>
      <c r="F483" s="644"/>
      <c r="G483" s="644"/>
      <c r="H483" s="644"/>
      <c r="I483" s="644"/>
      <c r="J483" s="644"/>
      <c r="K483" s="644"/>
      <c r="L483" s="644"/>
      <c r="M483" s="644"/>
      <c r="N483" s="644"/>
      <c r="O483" s="644"/>
      <c r="P483" s="644"/>
      <c r="Q483" s="644"/>
      <c r="R483" s="644"/>
      <c r="S483" s="683"/>
      <c r="T483" s="683"/>
      <c r="U483" s="683"/>
      <c r="V483" s="683"/>
      <c r="W483" s="683"/>
      <c r="X483" s="683"/>
      <c r="Y483" s="683"/>
      <c r="Z483" s="683"/>
      <c r="AA483" s="683"/>
    </row>
    <row r="484" spans="1:27" ht="16.149999999999999" customHeight="1">
      <c r="A484" s="685"/>
      <c r="B484" s="679"/>
      <c r="C484" s="685"/>
      <c r="D484" s="644"/>
      <c r="E484" s="644"/>
      <c r="F484" s="644"/>
      <c r="G484" s="644"/>
      <c r="H484" s="644"/>
      <c r="I484" s="644"/>
      <c r="J484" s="644"/>
      <c r="K484" s="644"/>
      <c r="L484" s="644"/>
      <c r="M484" s="644"/>
      <c r="N484" s="644"/>
      <c r="O484" s="644"/>
      <c r="P484" s="644"/>
      <c r="Q484" s="644"/>
      <c r="R484" s="644"/>
      <c r="S484" s="683"/>
      <c r="T484" s="683"/>
      <c r="U484" s="683"/>
      <c r="V484" s="683"/>
      <c r="W484" s="683"/>
      <c r="X484" s="683"/>
      <c r="Y484" s="683"/>
      <c r="Z484" s="683"/>
      <c r="AA484" s="683"/>
    </row>
    <row r="485" spans="1:27" ht="16.149999999999999" customHeight="1">
      <c r="A485" s="679"/>
      <c r="B485" s="679"/>
      <c r="C485" s="679"/>
      <c r="D485" s="686" t="s">
        <v>26133</v>
      </c>
      <c r="E485" s="686"/>
      <c r="F485" s="686"/>
      <c r="G485" s="686"/>
      <c r="H485" s="686"/>
      <c r="I485" s="686"/>
      <c r="J485" s="686"/>
      <c r="K485" s="686"/>
      <c r="L485" s="686"/>
      <c r="M485" s="686"/>
      <c r="N485" s="686"/>
      <c r="O485" s="686"/>
      <c r="P485" s="686"/>
      <c r="Q485" s="686"/>
      <c r="R485" s="686"/>
      <c r="S485" s="687"/>
      <c r="T485" s="687"/>
      <c r="U485" s="687"/>
      <c r="V485" s="687"/>
      <c r="W485" s="687"/>
      <c r="X485" s="687"/>
      <c r="Y485" s="687"/>
      <c r="Z485" s="687"/>
      <c r="AA485" s="687"/>
    </row>
    <row r="486" spans="1:27" ht="15" customHeight="1">
      <c r="A486" s="644"/>
      <c r="B486" s="644"/>
      <c r="C486" s="644"/>
      <c r="D486" s="644"/>
      <c r="E486" s="644"/>
      <c r="F486" s="644"/>
      <c r="G486" s="644"/>
      <c r="H486" s="644"/>
      <c r="I486" s="644"/>
      <c r="J486" s="644"/>
      <c r="K486" s="644"/>
      <c r="L486" s="644"/>
      <c r="M486" s="644"/>
      <c r="N486" s="644"/>
      <c r="O486" s="644"/>
      <c r="P486" s="644"/>
      <c r="Q486" s="644"/>
      <c r="R486" s="644"/>
      <c r="S486" s="644"/>
      <c r="T486" s="644"/>
      <c r="U486" s="644"/>
      <c r="V486" s="644"/>
      <c r="W486" s="644"/>
      <c r="X486" s="644"/>
      <c r="Y486" s="644"/>
      <c r="Z486" s="644"/>
      <c r="AA486" s="644"/>
    </row>
    <row r="487" spans="1:27" ht="15" customHeight="1">
      <c r="A487" s="644" t="s">
        <v>26134</v>
      </c>
      <c r="B487" s="644"/>
      <c r="C487" s="644" t="s">
        <v>26372</v>
      </c>
      <c r="D487" s="644"/>
      <c r="E487" s="644"/>
      <c r="F487" s="644"/>
      <c r="G487" s="644"/>
      <c r="H487" s="644"/>
      <c r="I487" s="644"/>
      <c r="J487" s="644"/>
      <c r="K487" s="644"/>
      <c r="L487" s="644"/>
      <c r="M487" s="644"/>
      <c r="N487" s="644"/>
      <c r="O487" s="644"/>
      <c r="P487" s="644"/>
      <c r="Q487" s="644"/>
      <c r="R487" s="644"/>
      <c r="S487" s="644"/>
      <c r="T487" s="644"/>
      <c r="U487" s="680"/>
      <c r="V487" s="644"/>
      <c r="W487" s="644"/>
      <c r="X487" s="644"/>
      <c r="Y487" s="644"/>
      <c r="Z487" s="644"/>
      <c r="AA487" s="644"/>
    </row>
    <row r="488" spans="1:27" ht="15" customHeight="1">
      <c r="A488" s="644" t="s">
        <v>26135</v>
      </c>
      <c r="B488" s="644"/>
      <c r="C488" s="644" t="s">
        <v>26476</v>
      </c>
      <c r="D488" s="644"/>
      <c r="E488" s="644"/>
      <c r="F488" s="644"/>
      <c r="G488" s="644"/>
      <c r="H488" s="644"/>
      <c r="I488" s="644"/>
      <c r="J488" s="644"/>
      <c r="K488" s="644"/>
      <c r="L488" s="644"/>
      <c r="M488" s="644"/>
      <c r="N488" s="644"/>
      <c r="O488" s="644"/>
      <c r="P488" s="644"/>
      <c r="Q488" s="644"/>
      <c r="R488" s="644"/>
      <c r="S488" s="644"/>
      <c r="T488" s="644"/>
      <c r="U488" s="683"/>
      <c r="V488" s="683"/>
      <c r="W488" s="683"/>
      <c r="X488" s="683"/>
      <c r="Y488" s="683"/>
      <c r="Z488" s="683"/>
      <c r="AA488" s="683"/>
    </row>
    <row r="489" spans="1:27" ht="15" customHeight="1">
      <c r="A489" s="644" t="s">
        <v>26136</v>
      </c>
      <c r="B489" s="644"/>
      <c r="C489" s="644" t="s">
        <v>26477</v>
      </c>
      <c r="D489" s="644"/>
      <c r="E489" s="644"/>
      <c r="F489" s="644"/>
      <c r="G489" s="644"/>
      <c r="H489" s="644"/>
      <c r="I489" s="644"/>
      <c r="J489" s="644"/>
      <c r="K489" s="644"/>
      <c r="L489" s="644"/>
      <c r="M489" s="644"/>
      <c r="N489" s="644"/>
      <c r="O489" s="644"/>
      <c r="P489" s="644"/>
      <c r="Q489" s="644"/>
      <c r="R489" s="644"/>
      <c r="S489" s="644"/>
      <c r="T489" s="644"/>
      <c r="U489" s="680"/>
      <c r="V489" s="644"/>
      <c r="W489" s="644"/>
      <c r="X489" s="644"/>
      <c r="Y489" s="644"/>
      <c r="Z489" s="644"/>
      <c r="AA489" s="644"/>
    </row>
    <row r="490" spans="1:27" ht="15" customHeight="1">
      <c r="A490" s="644" t="s">
        <v>26137</v>
      </c>
      <c r="B490" s="644"/>
      <c r="C490" s="644" t="s">
        <v>26478</v>
      </c>
      <c r="D490" s="644"/>
      <c r="E490" s="644"/>
      <c r="F490" s="644"/>
      <c r="G490" s="644"/>
      <c r="H490" s="644"/>
      <c r="I490" s="644"/>
      <c r="J490" s="644"/>
      <c r="K490" s="644"/>
      <c r="L490" s="644"/>
      <c r="M490" s="644"/>
      <c r="N490" s="644"/>
      <c r="O490" s="644"/>
      <c r="P490" s="644"/>
      <c r="Q490" s="644"/>
      <c r="R490" s="644"/>
      <c r="S490" s="644"/>
      <c r="T490" s="644"/>
      <c r="U490" s="680"/>
      <c r="V490" s="644"/>
      <c r="W490" s="644"/>
      <c r="X490" s="644"/>
      <c r="Y490" s="644"/>
      <c r="Z490" s="644"/>
      <c r="AA490" s="644"/>
    </row>
    <row r="491" spans="1:27" ht="15" customHeight="1">
      <c r="A491" s="644" t="s">
        <v>26138</v>
      </c>
      <c r="B491" s="644"/>
      <c r="C491" s="644" t="s">
        <v>26139</v>
      </c>
      <c r="D491" s="644"/>
      <c r="E491" s="644"/>
      <c r="F491" s="644"/>
      <c r="G491" s="644"/>
      <c r="H491" s="644"/>
      <c r="I491" s="644"/>
      <c r="J491" s="644"/>
      <c r="K491" s="644"/>
      <c r="L491" s="644"/>
      <c r="M491" s="644"/>
      <c r="N491" s="644"/>
      <c r="O491" s="644"/>
      <c r="P491" s="644"/>
      <c r="Q491" s="644"/>
      <c r="R491" s="644"/>
      <c r="S491" s="644"/>
      <c r="T491" s="644"/>
      <c r="U491" s="680"/>
      <c r="V491" s="644"/>
      <c r="W491" s="644"/>
      <c r="X491" s="644"/>
      <c r="Y491" s="644"/>
      <c r="Z491" s="644"/>
      <c r="AA491" s="644"/>
    </row>
    <row r="492" spans="1:27" ht="15" customHeight="1">
      <c r="A492" s="644" t="s">
        <v>26140</v>
      </c>
      <c r="B492" s="644"/>
      <c r="C492" s="644" t="s">
        <v>26141</v>
      </c>
      <c r="D492" s="644"/>
      <c r="E492" s="644"/>
      <c r="F492" s="644"/>
      <c r="G492" s="644"/>
      <c r="H492" s="644"/>
      <c r="I492" s="644"/>
      <c r="J492" s="644"/>
      <c r="K492" s="644"/>
      <c r="L492" s="644"/>
      <c r="M492" s="644"/>
      <c r="N492" s="644"/>
      <c r="O492" s="644"/>
      <c r="P492" s="644"/>
      <c r="Q492" s="644"/>
      <c r="R492" s="644"/>
      <c r="S492" s="644"/>
      <c r="T492" s="644"/>
      <c r="U492" s="680"/>
      <c r="V492" s="644"/>
      <c r="W492" s="644"/>
      <c r="X492" s="644"/>
      <c r="Y492" s="644"/>
      <c r="Z492" s="644"/>
      <c r="AA492" s="644"/>
    </row>
    <row r="493" spans="1:27" ht="15" customHeight="1">
      <c r="A493" s="644" t="s">
        <v>26142</v>
      </c>
      <c r="B493" s="644"/>
      <c r="C493" s="644" t="s">
        <v>26139</v>
      </c>
      <c r="D493" s="644"/>
      <c r="E493" s="644"/>
      <c r="F493" s="644"/>
      <c r="G493" s="644"/>
      <c r="H493" s="644"/>
      <c r="I493" s="644"/>
      <c r="J493" s="644"/>
      <c r="K493" s="644"/>
      <c r="L493" s="644"/>
      <c r="M493" s="644"/>
      <c r="N493" s="644"/>
      <c r="O493" s="644"/>
      <c r="P493" s="644"/>
      <c r="Q493" s="644"/>
      <c r="R493" s="644"/>
      <c r="S493" s="644"/>
      <c r="T493" s="644"/>
      <c r="U493" s="680"/>
      <c r="V493" s="644"/>
      <c r="W493" s="644"/>
      <c r="X493" s="644"/>
      <c r="Y493" s="644"/>
      <c r="Z493" s="644"/>
      <c r="AA493" s="644"/>
    </row>
    <row r="494" spans="1:27" ht="15" customHeight="1">
      <c r="A494" s="644" t="s">
        <v>26143</v>
      </c>
      <c r="B494" s="644"/>
      <c r="C494" s="681" t="s">
        <v>26479</v>
      </c>
      <c r="D494" s="681"/>
      <c r="E494" s="681"/>
      <c r="F494" s="681"/>
      <c r="G494" s="681"/>
      <c r="H494" s="681"/>
      <c r="I494" s="681"/>
      <c r="J494" s="681"/>
      <c r="K494" s="681"/>
      <c r="L494" s="681"/>
      <c r="M494" s="681"/>
      <c r="N494" s="681"/>
      <c r="O494" s="681"/>
      <c r="P494" s="681"/>
      <c r="Q494" s="681"/>
      <c r="R494" s="681"/>
      <c r="S494" s="681"/>
      <c r="T494" s="681"/>
      <c r="U494" s="682"/>
      <c r="V494" s="681"/>
      <c r="W494" s="681"/>
      <c r="X494" s="681"/>
      <c r="Y494" s="681"/>
      <c r="Z494" s="681"/>
      <c r="AA494" s="681"/>
    </row>
    <row r="495" spans="1:27" ht="15" customHeight="1">
      <c r="A495" s="644"/>
      <c r="B495" s="644"/>
      <c r="C495" s="644"/>
      <c r="D495" s="644"/>
      <c r="E495" s="644"/>
      <c r="F495" s="644"/>
      <c r="G495" s="644"/>
      <c r="H495" s="644"/>
      <c r="I495" s="644"/>
      <c r="J495" s="644"/>
      <c r="K495" s="644"/>
      <c r="L495" s="644"/>
      <c r="M495" s="644"/>
      <c r="N495" s="644"/>
      <c r="O495" s="644"/>
      <c r="P495" s="644"/>
      <c r="Q495" s="644"/>
      <c r="R495" s="644"/>
      <c r="S495" s="644"/>
      <c r="T495" s="644"/>
      <c r="U495" s="683"/>
      <c r="V495" s="683"/>
      <c r="W495" s="683"/>
      <c r="X495" s="683"/>
      <c r="Y495" s="683"/>
      <c r="Z495" s="683"/>
      <c r="AA495" s="683"/>
    </row>
    <row r="496" spans="1:27" ht="15" customHeight="1">
      <c r="A496" s="644" t="s">
        <v>26373</v>
      </c>
      <c r="B496" s="644"/>
      <c r="C496" s="644" t="s">
        <v>26439</v>
      </c>
      <c r="D496" s="644"/>
      <c r="E496" s="644"/>
      <c r="F496" s="644"/>
      <c r="G496" s="644"/>
      <c r="H496" s="644"/>
      <c r="I496" s="644"/>
      <c r="J496" s="644"/>
      <c r="K496" s="644"/>
      <c r="L496" s="644"/>
      <c r="M496" s="644"/>
      <c r="N496" s="644"/>
      <c r="O496" s="644"/>
      <c r="P496" s="644"/>
      <c r="Q496" s="644"/>
      <c r="R496" s="644"/>
      <c r="S496" s="644"/>
      <c r="T496" s="644"/>
      <c r="U496" s="680"/>
      <c r="V496" s="644"/>
      <c r="W496" s="644"/>
      <c r="X496" s="644"/>
      <c r="Y496" s="644"/>
      <c r="Z496" s="644"/>
      <c r="AA496" s="644"/>
    </row>
    <row r="497" spans="1:27" ht="16.149999999999999" customHeight="1">
      <c r="A497" s="679"/>
      <c r="B497" s="679"/>
      <c r="C497" s="679"/>
      <c r="D497" s="679"/>
      <c r="E497" s="679"/>
      <c r="F497" s="679"/>
      <c r="G497" s="679"/>
      <c r="H497" s="679"/>
      <c r="I497" s="679"/>
      <c r="J497" s="679"/>
      <c r="K497" s="679"/>
      <c r="L497" s="679"/>
      <c r="M497" s="679"/>
      <c r="N497" s="679"/>
      <c r="O497" s="679"/>
      <c r="P497" s="679"/>
      <c r="Q497" s="679"/>
      <c r="R497" s="679"/>
      <c r="S497" s="679"/>
      <c r="T497" s="679"/>
      <c r="U497" s="679"/>
      <c r="V497" s="679"/>
      <c r="W497" s="679"/>
      <c r="X497" s="679"/>
      <c r="Y497" s="679"/>
      <c r="Z497" s="679"/>
      <c r="AA497" s="679"/>
    </row>
    <row r="498" spans="1:27" ht="16.149999999999999" customHeight="1">
      <c r="A498" s="644"/>
      <c r="B498" s="644"/>
      <c r="C498" s="644"/>
      <c r="D498" s="644"/>
      <c r="E498" s="644"/>
      <c r="F498" s="644"/>
      <c r="G498" s="644"/>
      <c r="H498" s="644"/>
      <c r="I498" s="644"/>
      <c r="J498" s="644"/>
      <c r="K498" s="644"/>
      <c r="L498" s="644"/>
      <c r="M498" s="644"/>
      <c r="N498" s="644"/>
      <c r="O498" s="644"/>
      <c r="P498" s="644"/>
      <c r="Q498" s="644"/>
      <c r="R498" s="644"/>
      <c r="S498" s="644"/>
      <c r="T498" s="644"/>
      <c r="U498" s="644"/>
      <c r="V498" s="644"/>
      <c r="W498" s="644"/>
      <c r="X498" s="644"/>
      <c r="Y498" s="644"/>
      <c r="Z498" s="644"/>
      <c r="AA498" s="644"/>
    </row>
    <row r="499" spans="1:27" ht="16.149999999999999" customHeight="1">
      <c r="A499" s="644"/>
      <c r="B499" s="644"/>
      <c r="C499" s="644"/>
      <c r="D499" s="644"/>
      <c r="E499" s="644"/>
      <c r="F499" s="644"/>
      <c r="G499" s="644"/>
      <c r="H499" s="644"/>
      <c r="I499" s="644"/>
      <c r="J499" s="644"/>
      <c r="K499" s="644"/>
      <c r="L499" s="644"/>
      <c r="M499" s="644"/>
      <c r="N499" s="644"/>
      <c r="O499" s="644"/>
      <c r="P499" s="644"/>
      <c r="Q499" s="644"/>
      <c r="R499" s="644"/>
      <c r="S499" s="644"/>
      <c r="T499" s="644"/>
      <c r="U499" s="644"/>
      <c r="V499" s="644"/>
      <c r="W499" s="644"/>
      <c r="X499" s="644"/>
      <c r="Y499" s="644"/>
      <c r="Z499" s="644"/>
      <c r="AA499" s="644"/>
    </row>
    <row r="500" spans="1:27" ht="24" customHeight="1">
      <c r="A500" s="644"/>
      <c r="B500" s="644"/>
      <c r="C500" s="644"/>
      <c r="D500" s="644"/>
      <c r="E500" s="644"/>
      <c r="F500" s="644"/>
      <c r="G500" s="644"/>
      <c r="H500" s="644"/>
      <c r="I500" s="644"/>
      <c r="J500" s="644"/>
      <c r="K500" s="644"/>
      <c r="L500" s="644"/>
      <c r="M500" s="644"/>
      <c r="N500" s="644"/>
      <c r="O500" s="644"/>
      <c r="P500" s="644"/>
      <c r="Q500" s="644"/>
      <c r="R500" s="644"/>
      <c r="S500" s="644"/>
      <c r="T500" s="644"/>
      <c r="U500" s="644"/>
      <c r="V500" s="644"/>
      <c r="W500" s="644"/>
      <c r="X500" s="644"/>
      <c r="Y500" s="644"/>
      <c r="Z500" s="644"/>
      <c r="AA500" s="644"/>
    </row>
    <row r="501" spans="1:27" ht="23.25" customHeight="1">
      <c r="A501" s="655" t="s">
        <v>26144</v>
      </c>
      <c r="B501" s="656"/>
      <c r="C501" s="657"/>
      <c r="D501" s="655" t="s">
        <v>26104</v>
      </c>
      <c r="E501" s="656"/>
      <c r="F501" s="656"/>
      <c r="G501" s="656"/>
      <c r="H501" s="656"/>
      <c r="I501" s="656"/>
      <c r="J501" s="657"/>
      <c r="K501" s="655" t="s">
        <v>26145</v>
      </c>
      <c r="L501" s="657"/>
      <c r="M501" s="655" t="s">
        <v>26146</v>
      </c>
      <c r="N501" s="656"/>
      <c r="O501" s="657"/>
      <c r="P501" s="658" t="s">
        <v>26147</v>
      </c>
      <c r="Q501" s="659"/>
      <c r="R501" s="659"/>
      <c r="S501" s="659"/>
      <c r="T501" s="659"/>
      <c r="U501" s="660"/>
      <c r="V501" s="658" t="s">
        <v>26148</v>
      </c>
      <c r="W501" s="659"/>
      <c r="X501" s="659"/>
      <c r="Y501" s="660"/>
      <c r="Z501" s="658" t="s">
        <v>26149</v>
      </c>
      <c r="AA501" s="660"/>
    </row>
    <row r="502" spans="1:27" ht="16.899999999999999" customHeight="1">
      <c r="A502" s="667"/>
      <c r="B502" s="668"/>
      <c r="C502" s="669"/>
      <c r="D502" s="667" t="s">
        <v>26374</v>
      </c>
      <c r="E502" s="668"/>
      <c r="F502" s="668"/>
      <c r="G502" s="668"/>
      <c r="H502" s="668"/>
      <c r="I502" s="668"/>
      <c r="J502" s="668"/>
      <c r="K502" s="668"/>
      <c r="L502" s="668"/>
      <c r="M502" s="668"/>
      <c r="N502" s="668"/>
      <c r="O502" s="668"/>
      <c r="P502" s="668"/>
      <c r="Q502" s="668"/>
      <c r="R502" s="668"/>
      <c r="S502" s="668"/>
      <c r="T502" s="668"/>
      <c r="U502" s="668"/>
      <c r="V502" s="668"/>
      <c r="W502" s="668"/>
      <c r="X502" s="668"/>
      <c r="Y502" s="668"/>
      <c r="Z502" s="668"/>
      <c r="AA502" s="669"/>
    </row>
    <row r="503" spans="1:27" ht="16.899999999999999" customHeight="1">
      <c r="A503" s="624">
        <v>42000</v>
      </c>
      <c r="B503" s="625"/>
      <c r="C503" s="626"/>
      <c r="D503" s="627" t="s">
        <v>26375</v>
      </c>
      <c r="E503" s="628"/>
      <c r="F503" s="628"/>
      <c r="G503" s="628"/>
      <c r="H503" s="628"/>
      <c r="I503" s="628"/>
      <c r="J503" s="629"/>
      <c r="K503" s="630">
        <v>0.12920000000000001</v>
      </c>
      <c r="L503" s="631"/>
      <c r="M503" s="632" t="s">
        <v>16121</v>
      </c>
      <c r="N503" s="633"/>
      <c r="O503" s="634"/>
      <c r="P503" s="635">
        <v>1</v>
      </c>
      <c r="Q503" s="636"/>
      <c r="R503" s="636"/>
      <c r="S503" s="636"/>
      <c r="T503" s="636"/>
      <c r="U503" s="637"/>
      <c r="V503" s="635">
        <v>87860.76999999999</v>
      </c>
      <c r="W503" s="636"/>
      <c r="X503" s="636"/>
      <c r="Y503" s="637"/>
      <c r="Z503" s="635">
        <v>87860.77</v>
      </c>
      <c r="AA503" s="637"/>
    </row>
    <row r="504" spans="1:27" ht="16.899999999999999" customHeight="1">
      <c r="A504" s="624">
        <v>42301</v>
      </c>
      <c r="B504" s="625"/>
      <c r="C504" s="626"/>
      <c r="D504" s="627" t="s">
        <v>22510</v>
      </c>
      <c r="E504" s="628"/>
      <c r="F504" s="628"/>
      <c r="G504" s="628"/>
      <c r="H504" s="628"/>
      <c r="I504" s="628"/>
      <c r="J504" s="629"/>
      <c r="K504" s="630">
        <v>0.12920000000000001</v>
      </c>
      <c r="L504" s="631"/>
      <c r="M504" s="632" t="s">
        <v>16121</v>
      </c>
      <c r="N504" s="633"/>
      <c r="O504" s="634"/>
      <c r="P504" s="635">
        <v>1</v>
      </c>
      <c r="Q504" s="636"/>
      <c r="R504" s="636"/>
      <c r="S504" s="636"/>
      <c r="T504" s="636"/>
      <c r="U504" s="637"/>
      <c r="V504" s="635">
        <v>29631.69</v>
      </c>
      <c r="W504" s="636"/>
      <c r="X504" s="636"/>
      <c r="Y504" s="637"/>
      <c r="Z504" s="635">
        <v>29631.69</v>
      </c>
      <c r="AA504" s="637"/>
    </row>
    <row r="505" spans="1:27" ht="16.899999999999999" customHeight="1">
      <c r="A505" s="644"/>
      <c r="B505" s="644"/>
      <c r="C505" s="644"/>
      <c r="D505" s="644"/>
      <c r="E505" s="644"/>
      <c r="F505" s="644"/>
      <c r="G505" s="644"/>
      <c r="H505" s="644"/>
      <c r="I505" s="644"/>
      <c r="J505" s="644"/>
      <c r="K505" s="644"/>
      <c r="L505" s="644"/>
      <c r="M505" s="644"/>
      <c r="N505" s="644"/>
      <c r="O505" s="644"/>
      <c r="P505" s="644"/>
      <c r="Q505" s="644"/>
      <c r="R505" s="644"/>
      <c r="S505" s="644"/>
      <c r="T505" s="644"/>
      <c r="U505" s="644"/>
      <c r="V505" s="644"/>
      <c r="W505" s="644"/>
      <c r="X505" s="644"/>
      <c r="Y505" s="644"/>
      <c r="Z505" s="644"/>
      <c r="AA505" s="644"/>
    </row>
    <row r="506" spans="1:27" ht="16.899999999999999" customHeight="1">
      <c r="A506" s="645" t="s">
        <v>26153</v>
      </c>
      <c r="B506" s="645"/>
      <c r="C506" s="645"/>
      <c r="D506" s="645"/>
      <c r="E506" s="645"/>
      <c r="F506" s="645"/>
      <c r="G506" s="645"/>
      <c r="H506" s="645"/>
      <c r="I506" s="645"/>
      <c r="J506" s="645"/>
      <c r="K506" s="645"/>
      <c r="L506" s="645"/>
      <c r="M506" s="645"/>
      <c r="N506" s="645"/>
      <c r="O506" s="645"/>
      <c r="P506" s="645"/>
      <c r="Q506" s="645"/>
      <c r="R506" s="645"/>
      <c r="S506" s="645"/>
      <c r="T506" s="645"/>
      <c r="U506" s="645"/>
      <c r="V506" s="645"/>
      <c r="W506" s="645"/>
      <c r="X506" s="645"/>
      <c r="Y506" s="646">
        <v>117492.46</v>
      </c>
      <c r="Z506" s="647"/>
      <c r="AA506" s="648"/>
    </row>
    <row r="507" spans="1:27" ht="15" customHeight="1">
      <c r="A507" s="644"/>
      <c r="B507" s="644"/>
      <c r="C507" s="644"/>
      <c r="D507" s="644"/>
      <c r="E507" s="644"/>
      <c r="F507" s="644"/>
      <c r="G507" s="644"/>
      <c r="H507" s="644"/>
      <c r="I507" s="644"/>
      <c r="J507" s="644"/>
      <c r="K507" s="644"/>
      <c r="L507" s="644"/>
      <c r="M507" s="644"/>
      <c r="N507" s="644"/>
      <c r="O507" s="644"/>
      <c r="P507" s="644"/>
      <c r="Q507" s="644"/>
      <c r="R507" s="644"/>
      <c r="S507" s="644"/>
      <c r="T507" s="644"/>
      <c r="U507" s="644"/>
      <c r="V507" s="644"/>
      <c r="W507" s="644"/>
      <c r="X507" s="644"/>
      <c r="Y507" s="644"/>
      <c r="Z507" s="644"/>
      <c r="AA507" s="644"/>
    </row>
    <row r="508" spans="1:27" ht="15" customHeight="1">
      <c r="A508" s="644"/>
      <c r="B508" s="644"/>
      <c r="C508" s="644"/>
      <c r="D508" s="644"/>
      <c r="E508" s="644"/>
      <c r="F508" s="644"/>
      <c r="G508" s="644"/>
      <c r="H508" s="644"/>
      <c r="I508" s="644"/>
      <c r="J508" s="644"/>
      <c r="K508" s="644"/>
      <c r="L508" s="644"/>
      <c r="M508" s="644"/>
      <c r="N508" s="644"/>
      <c r="O508" s="644"/>
      <c r="P508" s="644"/>
      <c r="Q508" s="644"/>
      <c r="R508" s="644"/>
      <c r="S508" s="644"/>
      <c r="T508" s="644"/>
      <c r="U508" s="644"/>
      <c r="V508" s="644"/>
      <c r="W508" s="644"/>
      <c r="X508" s="644"/>
      <c r="Y508" s="644"/>
      <c r="Z508" s="644"/>
      <c r="AA508" s="644"/>
    </row>
    <row r="509" spans="1:27" ht="24.75" customHeight="1">
      <c r="A509" s="655" t="s">
        <v>26144</v>
      </c>
      <c r="B509" s="656"/>
      <c r="C509" s="657"/>
      <c r="D509" s="655" t="s">
        <v>26104</v>
      </c>
      <c r="E509" s="656"/>
      <c r="F509" s="656"/>
      <c r="G509" s="656"/>
      <c r="H509" s="656"/>
      <c r="I509" s="656"/>
      <c r="J509" s="657"/>
      <c r="K509" s="655" t="s">
        <v>26145</v>
      </c>
      <c r="L509" s="657"/>
      <c r="M509" s="655" t="s">
        <v>26146</v>
      </c>
      <c r="N509" s="656"/>
      <c r="O509" s="657"/>
      <c r="P509" s="658" t="s">
        <v>26147</v>
      </c>
      <c r="Q509" s="659"/>
      <c r="R509" s="659"/>
      <c r="S509" s="659"/>
      <c r="T509" s="659"/>
      <c r="U509" s="660"/>
      <c r="V509" s="658" t="s">
        <v>26148</v>
      </c>
      <c r="W509" s="659"/>
      <c r="X509" s="659"/>
      <c r="Y509" s="660"/>
      <c r="Z509" s="658" t="s">
        <v>26149</v>
      </c>
      <c r="AA509" s="660"/>
    </row>
    <row r="510" spans="1:27" ht="16.899999999999999" customHeight="1">
      <c r="A510" s="667"/>
      <c r="B510" s="668"/>
      <c r="C510" s="669"/>
      <c r="D510" s="667" t="s">
        <v>26376</v>
      </c>
      <c r="E510" s="668"/>
      <c r="F510" s="668"/>
      <c r="G510" s="668"/>
      <c r="H510" s="668"/>
      <c r="I510" s="668"/>
      <c r="J510" s="668"/>
      <c r="K510" s="668"/>
      <c r="L510" s="668"/>
      <c r="M510" s="668"/>
      <c r="N510" s="668"/>
      <c r="O510" s="668"/>
      <c r="P510" s="668"/>
      <c r="Q510" s="668"/>
      <c r="R510" s="668"/>
      <c r="S510" s="668"/>
      <c r="T510" s="668"/>
      <c r="U510" s="668"/>
      <c r="V510" s="668"/>
      <c r="W510" s="668"/>
      <c r="X510" s="668"/>
      <c r="Y510" s="668"/>
      <c r="Z510" s="668"/>
      <c r="AA510" s="669"/>
    </row>
    <row r="511" spans="1:27" ht="25.5" customHeight="1">
      <c r="A511" s="624">
        <v>40001</v>
      </c>
      <c r="B511" s="625"/>
      <c r="C511" s="626"/>
      <c r="D511" s="627" t="s">
        <v>26984</v>
      </c>
      <c r="E511" s="628"/>
      <c r="F511" s="628"/>
      <c r="G511" s="628"/>
      <c r="H511" s="628"/>
      <c r="I511" s="628"/>
      <c r="J511" s="629"/>
      <c r="K511" s="630">
        <v>0.12920000000000001</v>
      </c>
      <c r="L511" s="631"/>
      <c r="M511" s="632" t="s">
        <v>149</v>
      </c>
      <c r="N511" s="633"/>
      <c r="O511" s="634"/>
      <c r="P511" s="635">
        <v>91</v>
      </c>
      <c r="Q511" s="636"/>
      <c r="R511" s="636"/>
      <c r="S511" s="636"/>
      <c r="T511" s="636"/>
      <c r="U511" s="637"/>
      <c r="V511" s="635">
        <v>0.55000000000000004</v>
      </c>
      <c r="W511" s="636"/>
      <c r="X511" s="636"/>
      <c r="Y511" s="637"/>
      <c r="Z511" s="635">
        <v>50.05</v>
      </c>
      <c r="AA511" s="637"/>
    </row>
    <row r="512" spans="1:27" ht="16.899999999999999" customHeight="1">
      <c r="A512" s="624">
        <v>40305</v>
      </c>
      <c r="B512" s="625"/>
      <c r="C512" s="626"/>
      <c r="D512" s="627" t="s">
        <v>16245</v>
      </c>
      <c r="E512" s="628"/>
      <c r="F512" s="628"/>
      <c r="G512" s="628"/>
      <c r="H512" s="628"/>
      <c r="I512" s="628"/>
      <c r="J512" s="629"/>
      <c r="K512" s="630">
        <v>0.12920000000000001</v>
      </c>
      <c r="L512" s="631"/>
      <c r="M512" s="632" t="s">
        <v>149</v>
      </c>
      <c r="N512" s="633"/>
      <c r="O512" s="634"/>
      <c r="P512" s="635">
        <v>91</v>
      </c>
      <c r="Q512" s="636"/>
      <c r="R512" s="636"/>
      <c r="S512" s="636"/>
      <c r="T512" s="636"/>
      <c r="U512" s="637"/>
      <c r="V512" s="635">
        <v>0.41</v>
      </c>
      <c r="W512" s="636"/>
      <c r="X512" s="636"/>
      <c r="Y512" s="637"/>
      <c r="Z512" s="635">
        <v>37.31</v>
      </c>
      <c r="AA512" s="637"/>
    </row>
    <row r="513" spans="1:27" ht="16.899999999999999" customHeight="1">
      <c r="A513" s="624">
        <v>44100</v>
      </c>
      <c r="B513" s="625"/>
      <c r="C513" s="626"/>
      <c r="D513" s="627" t="s">
        <v>22545</v>
      </c>
      <c r="E513" s="628"/>
      <c r="F513" s="628"/>
      <c r="G513" s="628"/>
      <c r="H513" s="628"/>
      <c r="I513" s="628"/>
      <c r="J513" s="629"/>
      <c r="K513" s="630">
        <v>0.12920000000000001</v>
      </c>
      <c r="L513" s="631"/>
      <c r="M513" s="632" t="s">
        <v>34</v>
      </c>
      <c r="N513" s="633"/>
      <c r="O513" s="634"/>
      <c r="P513" s="635">
        <v>54.6</v>
      </c>
      <c r="Q513" s="636"/>
      <c r="R513" s="636"/>
      <c r="S513" s="636"/>
      <c r="T513" s="636"/>
      <c r="U513" s="637"/>
      <c r="V513" s="635">
        <v>7.53</v>
      </c>
      <c r="W513" s="636"/>
      <c r="X513" s="636"/>
      <c r="Y513" s="637"/>
      <c r="Z513" s="635">
        <v>411.13</v>
      </c>
      <c r="AA513" s="637"/>
    </row>
    <row r="514" spans="1:27" ht="16.899999999999999" customHeight="1">
      <c r="A514" s="624">
        <v>44102</v>
      </c>
      <c r="B514" s="625"/>
      <c r="C514" s="626"/>
      <c r="D514" s="627" t="s">
        <v>22546</v>
      </c>
      <c r="E514" s="628"/>
      <c r="F514" s="628"/>
      <c r="G514" s="628"/>
      <c r="H514" s="628"/>
      <c r="I514" s="628"/>
      <c r="J514" s="629"/>
      <c r="K514" s="630">
        <v>0.12920000000000001</v>
      </c>
      <c r="L514" s="631"/>
      <c r="M514" s="632" t="s">
        <v>26365</v>
      </c>
      <c r="N514" s="633"/>
      <c r="O514" s="634"/>
      <c r="P514" s="635">
        <v>218.4</v>
      </c>
      <c r="Q514" s="636"/>
      <c r="R514" s="636"/>
      <c r="S514" s="636"/>
      <c r="T514" s="636"/>
      <c r="U514" s="637"/>
      <c r="V514" s="635">
        <v>2.81</v>
      </c>
      <c r="W514" s="636"/>
      <c r="X514" s="636"/>
      <c r="Y514" s="637"/>
      <c r="Z514" s="635">
        <v>613.70000000000005</v>
      </c>
      <c r="AA514" s="637"/>
    </row>
    <row r="515" spans="1:27" ht="16.899999999999999" customHeight="1">
      <c r="A515" s="624">
        <v>44151</v>
      </c>
      <c r="B515" s="625"/>
      <c r="C515" s="626"/>
      <c r="D515" s="627" t="s">
        <v>22548</v>
      </c>
      <c r="E515" s="628"/>
      <c r="F515" s="628"/>
      <c r="G515" s="628"/>
      <c r="H515" s="628"/>
      <c r="I515" s="628"/>
      <c r="J515" s="629"/>
      <c r="K515" s="630">
        <v>0.12920000000000001</v>
      </c>
      <c r="L515" s="631"/>
      <c r="M515" s="632" t="s">
        <v>34</v>
      </c>
      <c r="N515" s="633"/>
      <c r="O515" s="634"/>
      <c r="P515" s="635">
        <v>43.68</v>
      </c>
      <c r="Q515" s="636"/>
      <c r="R515" s="636"/>
      <c r="S515" s="636"/>
      <c r="T515" s="636"/>
      <c r="U515" s="637"/>
      <c r="V515" s="635">
        <v>66.03</v>
      </c>
      <c r="W515" s="636"/>
      <c r="X515" s="636"/>
      <c r="Y515" s="637"/>
      <c r="Z515" s="635">
        <v>2884.19</v>
      </c>
      <c r="AA515" s="637"/>
    </row>
    <row r="516" spans="1:27" ht="16.899999999999999" customHeight="1">
      <c r="A516" s="624">
        <v>44201</v>
      </c>
      <c r="B516" s="625"/>
      <c r="C516" s="626"/>
      <c r="D516" s="627" t="s">
        <v>22550</v>
      </c>
      <c r="E516" s="628"/>
      <c r="F516" s="628"/>
      <c r="G516" s="628"/>
      <c r="H516" s="628"/>
      <c r="I516" s="628"/>
      <c r="J516" s="629"/>
      <c r="K516" s="630">
        <v>0.12920000000000001</v>
      </c>
      <c r="L516" s="631"/>
      <c r="M516" s="632" t="s">
        <v>149</v>
      </c>
      <c r="N516" s="633"/>
      <c r="O516" s="634"/>
      <c r="P516" s="635">
        <v>28392</v>
      </c>
      <c r="Q516" s="636"/>
      <c r="R516" s="636"/>
      <c r="S516" s="636"/>
      <c r="T516" s="636"/>
      <c r="U516" s="637"/>
      <c r="V516" s="635">
        <v>0.42</v>
      </c>
      <c r="W516" s="636"/>
      <c r="X516" s="636"/>
      <c r="Y516" s="637"/>
      <c r="Z516" s="635">
        <v>11924.64</v>
      </c>
      <c r="AA516" s="637"/>
    </row>
    <row r="517" spans="1:27" ht="16.899999999999999" customHeight="1">
      <c r="A517" s="624">
        <v>40425</v>
      </c>
      <c r="B517" s="625"/>
      <c r="C517" s="626"/>
      <c r="D517" s="627" t="s">
        <v>22333</v>
      </c>
      <c r="E517" s="628"/>
      <c r="F517" s="628"/>
      <c r="G517" s="628"/>
      <c r="H517" s="628"/>
      <c r="I517" s="628"/>
      <c r="J517" s="629"/>
      <c r="K517" s="630">
        <v>0.12920000000000001</v>
      </c>
      <c r="L517" s="631"/>
      <c r="M517" s="632" t="s">
        <v>34</v>
      </c>
      <c r="N517" s="633"/>
      <c r="O517" s="634"/>
      <c r="P517" s="635">
        <v>87.36</v>
      </c>
      <c r="Q517" s="636"/>
      <c r="R517" s="636"/>
      <c r="S517" s="636"/>
      <c r="T517" s="636"/>
      <c r="U517" s="637"/>
      <c r="V517" s="635">
        <v>9.4600000000000009</v>
      </c>
      <c r="W517" s="636"/>
      <c r="X517" s="636"/>
      <c r="Y517" s="637"/>
      <c r="Z517" s="635">
        <v>826.42</v>
      </c>
      <c r="AA517" s="637"/>
    </row>
    <row r="518" spans="1:27" ht="16.899999999999999" customHeight="1">
      <c r="A518" s="624">
        <v>40430</v>
      </c>
      <c r="B518" s="625"/>
      <c r="C518" s="626"/>
      <c r="D518" s="627" t="s">
        <v>16217</v>
      </c>
      <c r="E518" s="628"/>
      <c r="F518" s="628"/>
      <c r="G518" s="628"/>
      <c r="H518" s="628"/>
      <c r="I518" s="628"/>
      <c r="J518" s="629"/>
      <c r="K518" s="630">
        <v>0.12920000000000001</v>
      </c>
      <c r="L518" s="631"/>
      <c r="M518" s="632" t="s">
        <v>26365</v>
      </c>
      <c r="N518" s="633"/>
      <c r="O518" s="634"/>
      <c r="P518" s="635">
        <v>262.08</v>
      </c>
      <c r="Q518" s="636"/>
      <c r="R518" s="636"/>
      <c r="S518" s="636"/>
      <c r="T518" s="636"/>
      <c r="U518" s="637"/>
      <c r="V518" s="635">
        <v>2.89</v>
      </c>
      <c r="W518" s="636"/>
      <c r="X518" s="636"/>
      <c r="Y518" s="637"/>
      <c r="Z518" s="635">
        <v>757.41</v>
      </c>
      <c r="AA518" s="637"/>
    </row>
    <row r="519" spans="1:27" ht="16.899999999999999" customHeight="1">
      <c r="A519" s="624">
        <v>44300</v>
      </c>
      <c r="B519" s="625"/>
      <c r="C519" s="626"/>
      <c r="D519" s="627" t="s">
        <v>22561</v>
      </c>
      <c r="E519" s="628"/>
      <c r="F519" s="628"/>
      <c r="G519" s="628"/>
      <c r="H519" s="628"/>
      <c r="I519" s="628"/>
      <c r="J519" s="629"/>
      <c r="K519" s="630">
        <v>0.12920000000000001</v>
      </c>
      <c r="L519" s="631"/>
      <c r="M519" s="632" t="s">
        <v>22334</v>
      </c>
      <c r="N519" s="633"/>
      <c r="O519" s="634"/>
      <c r="P519" s="635">
        <v>29.097999999999999</v>
      </c>
      <c r="Q519" s="636"/>
      <c r="R519" s="636"/>
      <c r="S519" s="636"/>
      <c r="T519" s="636"/>
      <c r="U519" s="637"/>
      <c r="V519" s="635">
        <v>3.3000000000000003</v>
      </c>
      <c r="W519" s="636"/>
      <c r="X519" s="636"/>
      <c r="Y519" s="637"/>
      <c r="Z519" s="635">
        <v>96.02</v>
      </c>
      <c r="AA519" s="637"/>
    </row>
    <row r="520" spans="1:27" ht="16.899999999999999" customHeight="1">
      <c r="A520" s="624">
        <v>44200</v>
      </c>
      <c r="B520" s="625"/>
      <c r="C520" s="626"/>
      <c r="D520" s="627" t="s">
        <v>22549</v>
      </c>
      <c r="E520" s="628"/>
      <c r="F520" s="628"/>
      <c r="G520" s="628"/>
      <c r="H520" s="628"/>
      <c r="I520" s="628"/>
      <c r="J520" s="629"/>
      <c r="K520" s="630">
        <v>0.12920000000000001</v>
      </c>
      <c r="L520" s="631"/>
      <c r="M520" s="632" t="s">
        <v>149</v>
      </c>
      <c r="N520" s="633"/>
      <c r="O520" s="634"/>
      <c r="P520" s="635">
        <v>273</v>
      </c>
      <c r="Q520" s="636"/>
      <c r="R520" s="636"/>
      <c r="S520" s="636"/>
      <c r="T520" s="636"/>
      <c r="U520" s="637"/>
      <c r="V520" s="635">
        <v>0.53</v>
      </c>
      <c r="W520" s="636"/>
      <c r="X520" s="636"/>
      <c r="Y520" s="637"/>
      <c r="Z520" s="635">
        <v>144.69</v>
      </c>
      <c r="AA520" s="637"/>
    </row>
    <row r="521" spans="1:27" ht="30.6" customHeight="1">
      <c r="A521" s="624">
        <v>1518</v>
      </c>
      <c r="B521" s="625"/>
      <c r="C521" s="626"/>
      <c r="D521" s="627" t="s">
        <v>26434</v>
      </c>
      <c r="E521" s="628"/>
      <c r="F521" s="628"/>
      <c r="G521" s="628"/>
      <c r="H521" s="628"/>
      <c r="I521" s="628"/>
      <c r="J521" s="629"/>
      <c r="K521" s="630">
        <v>0.11650000000000001</v>
      </c>
      <c r="L521" s="631"/>
      <c r="M521" s="632" t="s">
        <v>4175</v>
      </c>
      <c r="N521" s="633"/>
      <c r="O521" s="634"/>
      <c r="P521" s="635">
        <v>1742.8320000000001</v>
      </c>
      <c r="Q521" s="636"/>
      <c r="R521" s="636"/>
      <c r="S521" s="636"/>
      <c r="T521" s="636"/>
      <c r="U521" s="637"/>
      <c r="V521" s="635">
        <v>446.6</v>
      </c>
      <c r="W521" s="636"/>
      <c r="X521" s="636"/>
      <c r="Y521" s="637"/>
      <c r="Z521" s="635">
        <v>778348.77</v>
      </c>
      <c r="AA521" s="637"/>
    </row>
    <row r="522" spans="1:27" ht="16.899999999999999" customHeight="1">
      <c r="A522" s="624" t="s">
        <v>26432</v>
      </c>
      <c r="B522" s="625"/>
      <c r="C522" s="626"/>
      <c r="D522" s="627" t="s">
        <v>26433</v>
      </c>
      <c r="E522" s="628"/>
      <c r="F522" s="628"/>
      <c r="G522" s="628"/>
      <c r="H522" s="628"/>
      <c r="I522" s="628"/>
      <c r="J522" s="629"/>
      <c r="K522" s="630">
        <v>0.12920000000000001</v>
      </c>
      <c r="L522" s="631"/>
      <c r="M522" s="632" t="s">
        <v>34</v>
      </c>
      <c r="N522" s="633"/>
      <c r="O522" s="634"/>
      <c r="P522" s="635">
        <v>726.18</v>
      </c>
      <c r="Q522" s="636"/>
      <c r="R522" s="636"/>
      <c r="S522" s="636"/>
      <c r="T522" s="636"/>
      <c r="U522" s="637"/>
      <c r="V522" s="635">
        <v>39.03</v>
      </c>
      <c r="W522" s="636"/>
      <c r="X522" s="636"/>
      <c r="Y522" s="637"/>
      <c r="Z522" s="635">
        <v>28342.799999999999</v>
      </c>
      <c r="AA522" s="637"/>
    </row>
    <row r="523" spans="1:27" ht="16.899999999999999" customHeight="1">
      <c r="A523" s="624">
        <v>44303</v>
      </c>
      <c r="B523" s="625"/>
      <c r="C523" s="626"/>
      <c r="D523" s="627" t="s">
        <v>22564</v>
      </c>
      <c r="E523" s="628"/>
      <c r="F523" s="628"/>
      <c r="G523" s="628"/>
      <c r="H523" s="628"/>
      <c r="I523" s="628"/>
      <c r="J523" s="629"/>
      <c r="K523" s="630">
        <v>0.12920000000000001</v>
      </c>
      <c r="L523" s="631"/>
      <c r="M523" s="632" t="s">
        <v>22334</v>
      </c>
      <c r="N523" s="633"/>
      <c r="O523" s="634"/>
      <c r="P523" s="635">
        <v>3.4940000000000002</v>
      </c>
      <c r="Q523" s="636"/>
      <c r="R523" s="636"/>
      <c r="S523" s="636"/>
      <c r="T523" s="636"/>
      <c r="U523" s="637"/>
      <c r="V523" s="635">
        <v>2.41</v>
      </c>
      <c r="W523" s="636"/>
      <c r="X523" s="636"/>
      <c r="Y523" s="637"/>
      <c r="Z523" s="635">
        <v>8.42</v>
      </c>
      <c r="AA523" s="637"/>
    </row>
    <row r="524" spans="1:27" ht="16.899999999999999" customHeight="1">
      <c r="A524" s="624">
        <v>40450</v>
      </c>
      <c r="B524" s="625"/>
      <c r="C524" s="626"/>
      <c r="D524" s="627" t="s">
        <v>16163</v>
      </c>
      <c r="E524" s="628"/>
      <c r="F524" s="628"/>
      <c r="G524" s="628"/>
      <c r="H524" s="628"/>
      <c r="I524" s="628"/>
      <c r="J524" s="629"/>
      <c r="K524" s="630">
        <v>0.12920000000000001</v>
      </c>
      <c r="L524" s="631"/>
      <c r="M524" s="632" t="s">
        <v>22334</v>
      </c>
      <c r="N524" s="633"/>
      <c r="O524" s="634"/>
      <c r="P524" s="635">
        <v>106.928</v>
      </c>
      <c r="Q524" s="636"/>
      <c r="R524" s="636"/>
      <c r="S524" s="636"/>
      <c r="T524" s="636"/>
      <c r="U524" s="637"/>
      <c r="V524" s="635">
        <v>0.76</v>
      </c>
      <c r="W524" s="636"/>
      <c r="X524" s="636"/>
      <c r="Y524" s="637"/>
      <c r="Z524" s="635">
        <v>81.260000000000005</v>
      </c>
      <c r="AA524" s="637"/>
    </row>
    <row r="525" spans="1:27" ht="16.899999999999999" customHeight="1">
      <c r="A525" s="624">
        <v>40460</v>
      </c>
      <c r="B525" s="625"/>
      <c r="C525" s="626"/>
      <c r="D525" s="627" t="s">
        <v>22339</v>
      </c>
      <c r="E525" s="628"/>
      <c r="F525" s="628"/>
      <c r="G525" s="628"/>
      <c r="H525" s="628"/>
      <c r="I525" s="628"/>
      <c r="J525" s="629"/>
      <c r="K525" s="630">
        <v>0.12920000000000001</v>
      </c>
      <c r="L525" s="631"/>
      <c r="M525" s="632" t="s">
        <v>22334</v>
      </c>
      <c r="N525" s="633"/>
      <c r="O525" s="634"/>
      <c r="P525" s="635">
        <v>106661.317</v>
      </c>
      <c r="Q525" s="636"/>
      <c r="R525" s="636"/>
      <c r="S525" s="636"/>
      <c r="T525" s="636"/>
      <c r="U525" s="637"/>
      <c r="V525" s="635">
        <v>0.82</v>
      </c>
      <c r="W525" s="636"/>
      <c r="X525" s="636"/>
      <c r="Y525" s="637"/>
      <c r="Z525" s="635">
        <v>87462.27</v>
      </c>
      <c r="AA525" s="637"/>
    </row>
    <row r="526" spans="1:27" ht="16.899999999999999" customHeight="1">
      <c r="A526" s="624">
        <v>40510</v>
      </c>
      <c r="B526" s="625"/>
      <c r="C526" s="626"/>
      <c r="D526" s="627" t="s">
        <v>16153</v>
      </c>
      <c r="E526" s="628"/>
      <c r="F526" s="628"/>
      <c r="G526" s="628"/>
      <c r="H526" s="628"/>
      <c r="I526" s="628"/>
      <c r="J526" s="629"/>
      <c r="K526" s="630">
        <v>0.11650000000000001</v>
      </c>
      <c r="L526" s="631"/>
      <c r="M526" s="632" t="s">
        <v>4175</v>
      </c>
      <c r="N526" s="633"/>
      <c r="O526" s="634"/>
      <c r="P526" s="635">
        <v>14.195</v>
      </c>
      <c r="Q526" s="636"/>
      <c r="R526" s="636"/>
      <c r="S526" s="636"/>
      <c r="T526" s="636"/>
      <c r="U526" s="637"/>
      <c r="V526" s="635">
        <v>3688.91</v>
      </c>
      <c r="W526" s="636"/>
      <c r="X526" s="636"/>
      <c r="Y526" s="637"/>
      <c r="Z526" s="635">
        <v>52364.07</v>
      </c>
      <c r="AA526" s="637"/>
    </row>
    <row r="527" spans="1:27" ht="16.899999999999999" customHeight="1">
      <c r="A527" s="624">
        <v>40485</v>
      </c>
      <c r="B527" s="625"/>
      <c r="C527" s="626"/>
      <c r="D527" s="627" t="s">
        <v>16149</v>
      </c>
      <c r="E527" s="628"/>
      <c r="F527" s="628"/>
      <c r="G527" s="628"/>
      <c r="H527" s="628"/>
      <c r="I527" s="628"/>
      <c r="J527" s="629"/>
      <c r="K527" s="630">
        <v>0.11650000000000001</v>
      </c>
      <c r="L527" s="631"/>
      <c r="M527" s="632" t="s">
        <v>4175</v>
      </c>
      <c r="N527" s="633"/>
      <c r="O527" s="634"/>
      <c r="P527" s="635">
        <v>0.35399999999999998</v>
      </c>
      <c r="Q527" s="636"/>
      <c r="R527" s="636"/>
      <c r="S527" s="636"/>
      <c r="T527" s="636"/>
      <c r="U527" s="637"/>
      <c r="V527" s="635">
        <v>3170.86</v>
      </c>
      <c r="W527" s="636"/>
      <c r="X527" s="636"/>
      <c r="Y527" s="637"/>
      <c r="Z527" s="635">
        <v>1122.48</v>
      </c>
      <c r="AA527" s="637"/>
    </row>
    <row r="528" spans="1:27" ht="16.899999999999999" customHeight="1">
      <c r="A528" s="624">
        <v>40530</v>
      </c>
      <c r="B528" s="625"/>
      <c r="C528" s="626"/>
      <c r="D528" s="627" t="s">
        <v>16215</v>
      </c>
      <c r="E528" s="628"/>
      <c r="F528" s="628"/>
      <c r="G528" s="628"/>
      <c r="H528" s="628"/>
      <c r="I528" s="628"/>
      <c r="J528" s="629"/>
      <c r="K528" s="630">
        <v>0.12920000000000001</v>
      </c>
      <c r="L528" s="631"/>
      <c r="M528" s="632" t="s">
        <v>22334</v>
      </c>
      <c r="N528" s="633"/>
      <c r="O528" s="634"/>
      <c r="P528" s="635">
        <v>3215.3290000000002</v>
      </c>
      <c r="Q528" s="636"/>
      <c r="R528" s="636"/>
      <c r="S528" s="636"/>
      <c r="T528" s="636"/>
      <c r="U528" s="637"/>
      <c r="V528" s="635">
        <v>1.98</v>
      </c>
      <c r="W528" s="636"/>
      <c r="X528" s="636"/>
      <c r="Y528" s="637"/>
      <c r="Z528" s="635">
        <v>6366.35</v>
      </c>
      <c r="AA528" s="637"/>
    </row>
    <row r="529" spans="1:27" ht="16.899999999999999" customHeight="1">
      <c r="A529" s="644"/>
      <c r="B529" s="644"/>
      <c r="C529" s="644"/>
      <c r="D529" s="644"/>
      <c r="E529" s="644"/>
      <c r="F529" s="644"/>
      <c r="G529" s="644"/>
      <c r="H529" s="644"/>
      <c r="I529" s="644"/>
      <c r="J529" s="644"/>
      <c r="K529" s="644"/>
      <c r="L529" s="644"/>
      <c r="M529" s="644"/>
      <c r="N529" s="644"/>
      <c r="O529" s="644"/>
      <c r="P529" s="644"/>
      <c r="Q529" s="644"/>
      <c r="R529" s="644"/>
      <c r="S529" s="644"/>
      <c r="T529" s="644"/>
      <c r="U529" s="644"/>
      <c r="V529" s="644"/>
      <c r="W529" s="644"/>
      <c r="X529" s="644"/>
      <c r="Y529" s="644"/>
      <c r="Z529" s="644"/>
      <c r="AA529" s="644"/>
    </row>
    <row r="530" spans="1:27" ht="16.899999999999999" customHeight="1">
      <c r="A530" s="645" t="s">
        <v>26153</v>
      </c>
      <c r="B530" s="645"/>
      <c r="C530" s="645"/>
      <c r="D530" s="645"/>
      <c r="E530" s="645"/>
      <c r="F530" s="645"/>
      <c r="G530" s="645"/>
      <c r="H530" s="645"/>
      <c r="I530" s="645"/>
      <c r="J530" s="645"/>
      <c r="K530" s="645"/>
      <c r="L530" s="645"/>
      <c r="M530" s="645"/>
      <c r="N530" s="645"/>
      <c r="O530" s="645"/>
      <c r="P530" s="645"/>
      <c r="Q530" s="645"/>
      <c r="R530" s="645"/>
      <c r="S530" s="645"/>
      <c r="T530" s="645"/>
      <c r="U530" s="645"/>
      <c r="V530" s="645"/>
      <c r="W530" s="645"/>
      <c r="X530" s="645"/>
      <c r="Y530" s="646">
        <v>971841.9800000001</v>
      </c>
      <c r="Z530" s="647"/>
      <c r="AA530" s="648"/>
    </row>
    <row r="531" spans="1:27" ht="15" customHeight="1">
      <c r="A531" s="644"/>
      <c r="B531" s="644"/>
      <c r="C531" s="644"/>
      <c r="D531" s="644"/>
      <c r="E531" s="644"/>
      <c r="F531" s="644"/>
      <c r="G531" s="644"/>
      <c r="H531" s="644"/>
      <c r="I531" s="644"/>
      <c r="J531" s="644"/>
      <c r="K531" s="644"/>
      <c r="L531" s="644"/>
      <c r="M531" s="644"/>
      <c r="N531" s="644"/>
      <c r="O531" s="644"/>
      <c r="P531" s="644"/>
      <c r="Q531" s="644"/>
      <c r="R531" s="644"/>
      <c r="S531" s="644"/>
      <c r="T531" s="644"/>
      <c r="U531" s="644"/>
      <c r="V531" s="644"/>
      <c r="W531" s="644"/>
      <c r="X531" s="644"/>
      <c r="Y531" s="644"/>
      <c r="Z531" s="644"/>
      <c r="AA531" s="644"/>
    </row>
    <row r="532" spans="1:27" ht="15" customHeight="1">
      <c r="A532" s="644"/>
      <c r="B532" s="644"/>
      <c r="C532" s="644"/>
      <c r="D532" s="644"/>
      <c r="E532" s="644"/>
      <c r="F532" s="644"/>
      <c r="G532" s="644"/>
      <c r="H532" s="644"/>
      <c r="I532" s="644"/>
      <c r="J532" s="644"/>
      <c r="K532" s="644"/>
      <c r="L532" s="644"/>
      <c r="M532" s="644"/>
      <c r="N532" s="644"/>
      <c r="O532" s="644"/>
      <c r="P532" s="644"/>
      <c r="Q532" s="644"/>
      <c r="R532" s="644"/>
      <c r="S532" s="644"/>
      <c r="T532" s="644"/>
      <c r="U532" s="644"/>
      <c r="V532" s="644"/>
      <c r="W532" s="644"/>
      <c r="X532" s="644"/>
      <c r="Y532" s="644"/>
      <c r="Z532" s="644"/>
      <c r="AA532" s="644"/>
    </row>
    <row r="533" spans="1:27" ht="26.25" customHeight="1">
      <c r="A533" s="655" t="s">
        <v>26144</v>
      </c>
      <c r="B533" s="656"/>
      <c r="C533" s="657"/>
      <c r="D533" s="655" t="s">
        <v>26104</v>
      </c>
      <c r="E533" s="656"/>
      <c r="F533" s="656"/>
      <c r="G533" s="656"/>
      <c r="H533" s="656"/>
      <c r="I533" s="656"/>
      <c r="J533" s="657"/>
      <c r="K533" s="655" t="s">
        <v>26145</v>
      </c>
      <c r="L533" s="657"/>
      <c r="M533" s="655" t="s">
        <v>26146</v>
      </c>
      <c r="N533" s="656"/>
      <c r="O533" s="657"/>
      <c r="P533" s="658" t="s">
        <v>26147</v>
      </c>
      <c r="Q533" s="659"/>
      <c r="R533" s="659"/>
      <c r="S533" s="659"/>
      <c r="T533" s="659"/>
      <c r="U533" s="660"/>
      <c r="V533" s="658" t="s">
        <v>26148</v>
      </c>
      <c r="W533" s="659"/>
      <c r="X533" s="659"/>
      <c r="Y533" s="660"/>
      <c r="Z533" s="658" t="s">
        <v>26149</v>
      </c>
      <c r="AA533" s="660"/>
    </row>
    <row r="534" spans="1:27" ht="16.899999999999999" customHeight="1">
      <c r="A534" s="667"/>
      <c r="B534" s="668"/>
      <c r="C534" s="669"/>
      <c r="D534" s="667" t="s">
        <v>26377</v>
      </c>
      <c r="E534" s="668"/>
      <c r="F534" s="668"/>
      <c r="G534" s="668"/>
      <c r="H534" s="668"/>
      <c r="I534" s="668"/>
      <c r="J534" s="668"/>
      <c r="K534" s="668"/>
      <c r="L534" s="668"/>
      <c r="M534" s="668"/>
      <c r="N534" s="668"/>
      <c r="O534" s="668"/>
      <c r="P534" s="668"/>
      <c r="Q534" s="668"/>
      <c r="R534" s="668"/>
      <c r="S534" s="668"/>
      <c r="T534" s="668"/>
      <c r="U534" s="668"/>
      <c r="V534" s="668"/>
      <c r="W534" s="668"/>
      <c r="X534" s="668"/>
      <c r="Y534" s="668"/>
      <c r="Z534" s="668"/>
      <c r="AA534" s="669"/>
    </row>
    <row r="535" spans="1:27" ht="16.899999999999999" customHeight="1">
      <c r="A535" s="624">
        <v>40815</v>
      </c>
      <c r="B535" s="625"/>
      <c r="C535" s="626"/>
      <c r="D535" s="627" t="s">
        <v>22367</v>
      </c>
      <c r="E535" s="628"/>
      <c r="F535" s="628"/>
      <c r="G535" s="628"/>
      <c r="H535" s="628"/>
      <c r="I535" s="628"/>
      <c r="J535" s="629"/>
      <c r="K535" s="630">
        <v>0.12920000000000001</v>
      </c>
      <c r="L535" s="631"/>
      <c r="M535" s="632" t="s">
        <v>16124</v>
      </c>
      <c r="N535" s="633"/>
      <c r="O535" s="634"/>
      <c r="P535" s="635">
        <v>203.13300000000001</v>
      </c>
      <c r="Q535" s="636"/>
      <c r="R535" s="636"/>
      <c r="S535" s="636"/>
      <c r="T535" s="636"/>
      <c r="U535" s="637"/>
      <c r="V535" s="635">
        <v>23.43</v>
      </c>
      <c r="W535" s="636"/>
      <c r="X535" s="636"/>
      <c r="Y535" s="637"/>
      <c r="Z535" s="635">
        <v>4759.3999999999996</v>
      </c>
      <c r="AA535" s="637"/>
    </row>
    <row r="536" spans="1:27" ht="16.899999999999999" customHeight="1">
      <c r="A536" s="624">
        <v>42480</v>
      </c>
      <c r="B536" s="625"/>
      <c r="C536" s="626"/>
      <c r="D536" s="627" t="s">
        <v>22525</v>
      </c>
      <c r="E536" s="628"/>
      <c r="F536" s="628"/>
      <c r="G536" s="628"/>
      <c r="H536" s="628"/>
      <c r="I536" s="628"/>
      <c r="J536" s="629"/>
      <c r="K536" s="630">
        <v>0.12920000000000001</v>
      </c>
      <c r="L536" s="631"/>
      <c r="M536" s="632" t="s">
        <v>16124</v>
      </c>
      <c r="N536" s="633"/>
      <c r="O536" s="634"/>
      <c r="P536" s="635">
        <v>1707.625</v>
      </c>
      <c r="Q536" s="636"/>
      <c r="R536" s="636"/>
      <c r="S536" s="636"/>
      <c r="T536" s="636"/>
      <c r="U536" s="637"/>
      <c r="V536" s="635">
        <v>4.3099999999999996</v>
      </c>
      <c r="W536" s="636"/>
      <c r="X536" s="636"/>
      <c r="Y536" s="637"/>
      <c r="Z536" s="635">
        <v>7359.86</v>
      </c>
      <c r="AA536" s="637"/>
    </row>
    <row r="537" spans="1:27" ht="16.899999999999999" customHeight="1">
      <c r="A537" s="644"/>
      <c r="B537" s="644"/>
      <c r="C537" s="644"/>
      <c r="D537" s="644"/>
      <c r="E537" s="644"/>
      <c r="F537" s="644"/>
      <c r="G537" s="644"/>
      <c r="H537" s="644"/>
      <c r="I537" s="644"/>
      <c r="J537" s="644"/>
      <c r="K537" s="644"/>
      <c r="L537" s="644"/>
      <c r="M537" s="644"/>
      <c r="N537" s="644"/>
      <c r="O537" s="644"/>
      <c r="P537" s="644"/>
      <c r="Q537" s="644"/>
      <c r="R537" s="644"/>
      <c r="S537" s="644"/>
      <c r="T537" s="644"/>
      <c r="U537" s="644"/>
      <c r="V537" s="644"/>
      <c r="W537" s="644"/>
      <c r="X537" s="644"/>
      <c r="Y537" s="644"/>
      <c r="Z537" s="644"/>
      <c r="AA537" s="644"/>
    </row>
    <row r="538" spans="1:27" ht="16.899999999999999" customHeight="1">
      <c r="A538" s="645" t="s">
        <v>26153</v>
      </c>
      <c r="B538" s="645"/>
      <c r="C538" s="645"/>
      <c r="D538" s="645"/>
      <c r="E538" s="645"/>
      <c r="F538" s="645"/>
      <c r="G538" s="645"/>
      <c r="H538" s="645"/>
      <c r="I538" s="645"/>
      <c r="J538" s="645"/>
      <c r="K538" s="645"/>
      <c r="L538" s="645"/>
      <c r="M538" s="645"/>
      <c r="N538" s="645"/>
      <c r="O538" s="645"/>
      <c r="P538" s="645"/>
      <c r="Q538" s="645"/>
      <c r="R538" s="645"/>
      <c r="S538" s="645"/>
      <c r="T538" s="645"/>
      <c r="U538" s="645"/>
      <c r="V538" s="645"/>
      <c r="W538" s="645"/>
      <c r="X538" s="645"/>
      <c r="Y538" s="646">
        <v>12119.259999999998</v>
      </c>
      <c r="Z538" s="647"/>
      <c r="AA538" s="648"/>
    </row>
    <row r="539" spans="1:27" ht="16.899999999999999" customHeight="1">
      <c r="A539" s="644"/>
      <c r="B539" s="644"/>
      <c r="C539" s="644"/>
      <c r="D539" s="644"/>
      <c r="E539" s="644"/>
      <c r="F539" s="644"/>
      <c r="G539" s="644"/>
      <c r="H539" s="644"/>
      <c r="I539" s="644"/>
      <c r="J539" s="644"/>
      <c r="K539" s="644"/>
      <c r="L539" s="644"/>
      <c r="M539" s="644"/>
      <c r="N539" s="644"/>
      <c r="O539" s="644"/>
      <c r="P539" s="644"/>
      <c r="Q539" s="644"/>
      <c r="R539" s="644"/>
      <c r="S539" s="644"/>
      <c r="T539" s="644"/>
      <c r="U539" s="644"/>
      <c r="V539" s="644"/>
      <c r="W539" s="644"/>
      <c r="X539" s="644"/>
      <c r="Y539" s="644"/>
      <c r="Z539" s="644"/>
      <c r="AA539" s="644"/>
    </row>
    <row r="540" spans="1:27" ht="16.899999999999999" customHeight="1">
      <c r="A540" s="645" t="s">
        <v>26156</v>
      </c>
      <c r="B540" s="645"/>
      <c r="C540" s="645"/>
      <c r="D540" s="645"/>
      <c r="E540" s="645"/>
      <c r="F540" s="645"/>
      <c r="G540" s="645"/>
      <c r="H540" s="645"/>
      <c r="I540" s="645"/>
      <c r="J540" s="645"/>
      <c r="K540" s="645"/>
      <c r="L540" s="645"/>
      <c r="M540" s="645"/>
      <c r="N540" s="645"/>
      <c r="O540" s="645"/>
      <c r="P540" s="645"/>
      <c r="Q540" s="645"/>
      <c r="R540" s="645"/>
      <c r="S540" s="645"/>
      <c r="T540" s="645"/>
      <c r="U540" s="645"/>
      <c r="V540" s="645"/>
      <c r="W540" s="645"/>
      <c r="X540" s="645"/>
      <c r="Y540" s="646">
        <v>1101453.7000000002</v>
      </c>
      <c r="Z540" s="647"/>
      <c r="AA540" s="648"/>
    </row>
    <row r="563" spans="1:27" ht="16.149999999999999" customHeight="1">
      <c r="A563" s="685"/>
      <c r="B563" s="685"/>
      <c r="C563" s="685"/>
      <c r="D563" s="644" t="s">
        <v>26132</v>
      </c>
      <c r="E563" s="644"/>
      <c r="F563" s="644"/>
      <c r="G563" s="644"/>
      <c r="H563" s="644"/>
      <c r="I563" s="644"/>
      <c r="J563" s="644"/>
      <c r="K563" s="644"/>
      <c r="L563" s="644"/>
      <c r="M563" s="644"/>
      <c r="N563" s="644"/>
      <c r="O563" s="644"/>
      <c r="P563" s="644"/>
      <c r="Q563" s="644"/>
      <c r="R563" s="644"/>
      <c r="S563" s="683"/>
      <c r="T563" s="683"/>
      <c r="U563" s="683"/>
      <c r="V563" s="683"/>
      <c r="W563" s="683"/>
      <c r="X563" s="683"/>
      <c r="Y563" s="683"/>
      <c r="Z563" s="683"/>
      <c r="AA563" s="683"/>
    </row>
    <row r="564" spans="1:27" ht="16.149999999999999" customHeight="1">
      <c r="A564" s="685"/>
      <c r="B564" s="679"/>
      <c r="C564" s="685"/>
      <c r="D564" s="644"/>
      <c r="E564" s="644"/>
      <c r="F564" s="644"/>
      <c r="G564" s="644"/>
      <c r="H564" s="644"/>
      <c r="I564" s="644"/>
      <c r="J564" s="644"/>
      <c r="K564" s="644"/>
      <c r="L564" s="644"/>
      <c r="M564" s="644"/>
      <c r="N564" s="644"/>
      <c r="O564" s="644"/>
      <c r="P564" s="644"/>
      <c r="Q564" s="644"/>
      <c r="R564" s="644"/>
      <c r="S564" s="683"/>
      <c r="T564" s="683"/>
      <c r="U564" s="683"/>
      <c r="V564" s="683"/>
      <c r="W564" s="683"/>
      <c r="X564" s="683"/>
      <c r="Y564" s="683"/>
      <c r="Z564" s="683"/>
      <c r="AA564" s="683"/>
    </row>
    <row r="565" spans="1:27" ht="16.149999999999999" customHeight="1">
      <c r="A565" s="679"/>
      <c r="B565" s="679"/>
      <c r="C565" s="679"/>
      <c r="D565" s="686" t="s">
        <v>26133</v>
      </c>
      <c r="E565" s="686"/>
      <c r="F565" s="686"/>
      <c r="G565" s="686"/>
      <c r="H565" s="686"/>
      <c r="I565" s="686"/>
      <c r="J565" s="686"/>
      <c r="K565" s="686"/>
      <c r="L565" s="686"/>
      <c r="M565" s="686"/>
      <c r="N565" s="686"/>
      <c r="O565" s="686"/>
      <c r="P565" s="686"/>
      <c r="Q565" s="686"/>
      <c r="R565" s="686"/>
      <c r="S565" s="687"/>
      <c r="T565" s="687"/>
      <c r="U565" s="687"/>
      <c r="V565" s="687"/>
      <c r="W565" s="687"/>
      <c r="X565" s="687"/>
      <c r="Y565" s="687"/>
      <c r="Z565" s="687"/>
      <c r="AA565" s="687"/>
    </row>
    <row r="566" spans="1:27" ht="15" customHeight="1">
      <c r="A566" s="644"/>
      <c r="B566" s="644"/>
      <c r="C566" s="644"/>
      <c r="D566" s="644"/>
      <c r="E566" s="644"/>
      <c r="F566" s="644"/>
      <c r="G566" s="644"/>
      <c r="H566" s="644"/>
      <c r="I566" s="644"/>
      <c r="J566" s="644"/>
      <c r="K566" s="644"/>
      <c r="L566" s="644"/>
      <c r="M566" s="644"/>
      <c r="N566" s="644"/>
      <c r="O566" s="644"/>
      <c r="P566" s="644"/>
      <c r="Q566" s="644"/>
      <c r="R566" s="644"/>
      <c r="S566" s="644"/>
      <c r="T566" s="644"/>
      <c r="U566" s="644"/>
      <c r="V566" s="644"/>
      <c r="W566" s="644"/>
      <c r="X566" s="644"/>
      <c r="Y566" s="644"/>
      <c r="Z566" s="644"/>
      <c r="AA566" s="644"/>
    </row>
    <row r="567" spans="1:27" ht="15" customHeight="1">
      <c r="A567" s="644" t="s">
        <v>26134</v>
      </c>
      <c r="B567" s="644"/>
      <c r="C567" s="644" t="s">
        <v>26372</v>
      </c>
      <c r="D567" s="644"/>
      <c r="E567" s="644"/>
      <c r="F567" s="644"/>
      <c r="G567" s="644"/>
      <c r="H567" s="644"/>
      <c r="I567" s="644"/>
      <c r="J567" s="644"/>
      <c r="K567" s="644"/>
      <c r="L567" s="644"/>
      <c r="M567" s="644"/>
      <c r="N567" s="644"/>
      <c r="O567" s="644"/>
      <c r="P567" s="644"/>
      <c r="Q567" s="644"/>
      <c r="R567" s="644"/>
      <c r="S567" s="644"/>
      <c r="T567" s="644"/>
      <c r="U567" s="680"/>
      <c r="V567" s="644"/>
      <c r="W567" s="644"/>
      <c r="X567" s="644"/>
      <c r="Y567" s="644"/>
      <c r="Z567" s="644"/>
      <c r="AA567" s="644"/>
    </row>
    <row r="568" spans="1:27" ht="15" customHeight="1">
      <c r="A568" s="644" t="s">
        <v>26135</v>
      </c>
      <c r="B568" s="644"/>
      <c r="C568" s="644" t="s">
        <v>26476</v>
      </c>
      <c r="D568" s="644"/>
      <c r="E568" s="644"/>
      <c r="F568" s="644"/>
      <c r="G568" s="644"/>
      <c r="H568" s="644"/>
      <c r="I568" s="644"/>
      <c r="J568" s="644"/>
      <c r="K568" s="644"/>
      <c r="L568" s="644"/>
      <c r="M568" s="644"/>
      <c r="N568" s="644"/>
      <c r="O568" s="644"/>
      <c r="P568" s="644"/>
      <c r="Q568" s="644"/>
      <c r="R568" s="644"/>
      <c r="S568" s="644"/>
      <c r="T568" s="644"/>
      <c r="U568" s="683"/>
      <c r="V568" s="683"/>
      <c r="W568" s="683"/>
      <c r="X568" s="683"/>
      <c r="Y568" s="683"/>
      <c r="Z568" s="683"/>
      <c r="AA568" s="683"/>
    </row>
    <row r="569" spans="1:27" ht="15" customHeight="1">
      <c r="A569" s="644" t="s">
        <v>26136</v>
      </c>
      <c r="B569" s="644"/>
      <c r="C569" s="644" t="s">
        <v>26480</v>
      </c>
      <c r="D569" s="644"/>
      <c r="E569" s="644"/>
      <c r="F569" s="644"/>
      <c r="G569" s="644"/>
      <c r="H569" s="644"/>
      <c r="I569" s="644"/>
      <c r="J569" s="644"/>
      <c r="K569" s="644"/>
      <c r="L569" s="644"/>
      <c r="M569" s="644"/>
      <c r="N569" s="644"/>
      <c r="O569" s="644"/>
      <c r="P569" s="644"/>
      <c r="Q569" s="644"/>
      <c r="R569" s="644"/>
      <c r="S569" s="644"/>
      <c r="T569" s="644"/>
      <c r="U569" s="680"/>
      <c r="V569" s="644"/>
      <c r="W569" s="644"/>
      <c r="X569" s="644"/>
      <c r="Y569" s="644"/>
      <c r="Z569" s="644"/>
      <c r="AA569" s="644"/>
    </row>
    <row r="570" spans="1:27" ht="15" customHeight="1">
      <c r="A570" s="644" t="s">
        <v>26137</v>
      </c>
      <c r="B570" s="644"/>
      <c r="C570" s="644" t="s">
        <v>26481</v>
      </c>
      <c r="D570" s="644"/>
      <c r="E570" s="644"/>
      <c r="F570" s="644"/>
      <c r="G570" s="644"/>
      <c r="H570" s="644"/>
      <c r="I570" s="644"/>
      <c r="J570" s="644"/>
      <c r="K570" s="644"/>
      <c r="L570" s="644"/>
      <c r="M570" s="644"/>
      <c r="N570" s="644"/>
      <c r="O570" s="644"/>
      <c r="P570" s="644"/>
      <c r="Q570" s="644"/>
      <c r="R570" s="644"/>
      <c r="S570" s="644"/>
      <c r="T570" s="644"/>
      <c r="U570" s="680"/>
      <c r="V570" s="644"/>
      <c r="W570" s="644"/>
      <c r="X570" s="644"/>
      <c r="Y570" s="644"/>
      <c r="Z570" s="644"/>
      <c r="AA570" s="644"/>
    </row>
    <row r="571" spans="1:27" ht="15" customHeight="1">
      <c r="A571" s="644" t="s">
        <v>26138</v>
      </c>
      <c r="B571" s="644"/>
      <c r="C571" s="644" t="s">
        <v>26139</v>
      </c>
      <c r="D571" s="644"/>
      <c r="E571" s="644"/>
      <c r="F571" s="644"/>
      <c r="G571" s="644"/>
      <c r="H571" s="644"/>
      <c r="I571" s="644"/>
      <c r="J571" s="644"/>
      <c r="K571" s="644"/>
      <c r="L571" s="644"/>
      <c r="M571" s="644"/>
      <c r="N571" s="644"/>
      <c r="O571" s="644"/>
      <c r="P571" s="644"/>
      <c r="Q571" s="644"/>
      <c r="R571" s="644"/>
      <c r="S571" s="644"/>
      <c r="T571" s="644"/>
      <c r="U571" s="680"/>
      <c r="V571" s="644"/>
      <c r="W571" s="644"/>
      <c r="X571" s="644"/>
      <c r="Y571" s="644"/>
      <c r="Z571" s="644"/>
      <c r="AA571" s="644"/>
    </row>
    <row r="572" spans="1:27" ht="15" customHeight="1">
      <c r="A572" s="644" t="s">
        <v>26140</v>
      </c>
      <c r="B572" s="644"/>
      <c r="C572" s="644" t="s">
        <v>26141</v>
      </c>
      <c r="D572" s="644"/>
      <c r="E572" s="644"/>
      <c r="F572" s="644"/>
      <c r="G572" s="644"/>
      <c r="H572" s="644"/>
      <c r="I572" s="644"/>
      <c r="J572" s="644"/>
      <c r="K572" s="644"/>
      <c r="L572" s="644"/>
      <c r="M572" s="644"/>
      <c r="N572" s="644"/>
      <c r="O572" s="644"/>
      <c r="P572" s="644"/>
      <c r="Q572" s="644"/>
      <c r="R572" s="644"/>
      <c r="S572" s="644"/>
      <c r="T572" s="644"/>
      <c r="U572" s="680"/>
      <c r="V572" s="644"/>
      <c r="W572" s="644"/>
      <c r="X572" s="644"/>
      <c r="Y572" s="644"/>
      <c r="Z572" s="644"/>
      <c r="AA572" s="644"/>
    </row>
    <row r="573" spans="1:27" ht="15" customHeight="1">
      <c r="A573" s="644" t="s">
        <v>26142</v>
      </c>
      <c r="B573" s="644"/>
      <c r="C573" s="644" t="s">
        <v>26139</v>
      </c>
      <c r="D573" s="644"/>
      <c r="E573" s="644"/>
      <c r="F573" s="644"/>
      <c r="G573" s="644"/>
      <c r="H573" s="644"/>
      <c r="I573" s="644"/>
      <c r="J573" s="644"/>
      <c r="K573" s="644"/>
      <c r="L573" s="644"/>
      <c r="M573" s="644"/>
      <c r="N573" s="644"/>
      <c r="O573" s="644"/>
      <c r="P573" s="644"/>
      <c r="Q573" s="644"/>
      <c r="R573" s="644"/>
      <c r="S573" s="644"/>
      <c r="T573" s="644"/>
      <c r="U573" s="680"/>
      <c r="V573" s="644"/>
      <c r="W573" s="644"/>
      <c r="X573" s="644"/>
      <c r="Y573" s="644"/>
      <c r="Z573" s="644"/>
      <c r="AA573" s="644"/>
    </row>
    <row r="574" spans="1:27" ht="15" customHeight="1">
      <c r="A574" s="644" t="s">
        <v>26143</v>
      </c>
      <c r="B574" s="644"/>
      <c r="C574" s="681" t="s">
        <v>26482</v>
      </c>
      <c r="D574" s="681"/>
      <c r="E574" s="681"/>
      <c r="F574" s="681"/>
      <c r="G574" s="681"/>
      <c r="H574" s="681"/>
      <c r="I574" s="681"/>
      <c r="J574" s="681"/>
      <c r="K574" s="681"/>
      <c r="L574" s="681"/>
      <c r="M574" s="681"/>
      <c r="N574" s="681"/>
      <c r="O574" s="681"/>
      <c r="P574" s="681"/>
      <c r="Q574" s="681"/>
      <c r="R574" s="681"/>
      <c r="S574" s="681"/>
      <c r="T574" s="681"/>
      <c r="U574" s="682"/>
      <c r="V574" s="681"/>
      <c r="W574" s="681"/>
      <c r="X574" s="681"/>
      <c r="Y574" s="681"/>
      <c r="Z574" s="681"/>
      <c r="AA574" s="681"/>
    </row>
    <row r="575" spans="1:27" ht="15" customHeight="1">
      <c r="A575" s="644"/>
      <c r="B575" s="644"/>
      <c r="C575" s="644"/>
      <c r="D575" s="644"/>
      <c r="E575" s="644"/>
      <c r="F575" s="644"/>
      <c r="G575" s="644"/>
      <c r="H575" s="644"/>
      <c r="I575" s="644"/>
      <c r="J575" s="644"/>
      <c r="K575" s="644"/>
      <c r="L575" s="644"/>
      <c r="M575" s="644"/>
      <c r="N575" s="644"/>
      <c r="O575" s="644"/>
      <c r="P575" s="644"/>
      <c r="Q575" s="644"/>
      <c r="R575" s="644"/>
      <c r="S575" s="644"/>
      <c r="T575" s="644"/>
      <c r="U575" s="683"/>
      <c r="V575" s="683"/>
      <c r="W575" s="683"/>
      <c r="X575" s="683"/>
      <c r="Y575" s="683"/>
      <c r="Z575" s="683"/>
      <c r="AA575" s="683"/>
    </row>
    <row r="576" spans="1:27" ht="15" customHeight="1">
      <c r="A576" s="644" t="s">
        <v>26373</v>
      </c>
      <c r="B576" s="644"/>
      <c r="C576" s="644" t="s">
        <v>26439</v>
      </c>
      <c r="D576" s="644"/>
      <c r="E576" s="644"/>
      <c r="F576" s="644"/>
      <c r="G576" s="644"/>
      <c r="H576" s="644"/>
      <c r="I576" s="644"/>
      <c r="J576" s="644"/>
      <c r="K576" s="644"/>
      <c r="L576" s="644"/>
      <c r="M576" s="644"/>
      <c r="N576" s="644"/>
      <c r="O576" s="644"/>
      <c r="P576" s="644"/>
      <c r="Q576" s="644"/>
      <c r="R576" s="644"/>
      <c r="S576" s="644"/>
      <c r="T576" s="644"/>
      <c r="U576" s="680"/>
      <c r="V576" s="644"/>
      <c r="W576" s="644"/>
      <c r="X576" s="644"/>
      <c r="Y576" s="644"/>
      <c r="Z576" s="644"/>
      <c r="AA576" s="644"/>
    </row>
    <row r="577" spans="1:27" ht="16.149999999999999" customHeight="1">
      <c r="A577" s="679"/>
      <c r="B577" s="679"/>
      <c r="C577" s="679"/>
      <c r="D577" s="679"/>
      <c r="E577" s="679"/>
      <c r="F577" s="679"/>
      <c r="G577" s="679"/>
      <c r="H577" s="679"/>
      <c r="I577" s="679"/>
      <c r="J577" s="679"/>
      <c r="K577" s="679"/>
      <c r="L577" s="679"/>
      <c r="M577" s="679"/>
      <c r="N577" s="679"/>
      <c r="O577" s="679"/>
      <c r="P577" s="679"/>
      <c r="Q577" s="679"/>
      <c r="R577" s="679"/>
      <c r="S577" s="679"/>
      <c r="T577" s="679"/>
      <c r="U577" s="679"/>
      <c r="V577" s="679"/>
      <c r="W577" s="679"/>
      <c r="X577" s="679"/>
      <c r="Y577" s="679"/>
      <c r="Z577" s="679"/>
      <c r="AA577" s="679"/>
    </row>
    <row r="578" spans="1:27" ht="16.149999999999999" customHeight="1">
      <c r="A578" s="644"/>
      <c r="B578" s="644"/>
      <c r="C578" s="644"/>
      <c r="D578" s="644"/>
      <c r="E578" s="644"/>
      <c r="F578" s="644"/>
      <c r="G578" s="644"/>
      <c r="H578" s="644"/>
      <c r="I578" s="644"/>
      <c r="J578" s="644"/>
      <c r="K578" s="644"/>
      <c r="L578" s="644"/>
      <c r="M578" s="644"/>
      <c r="N578" s="644"/>
      <c r="O578" s="644"/>
      <c r="P578" s="644"/>
      <c r="Q578" s="644"/>
      <c r="R578" s="644"/>
      <c r="S578" s="644"/>
      <c r="T578" s="644"/>
      <c r="U578" s="644"/>
      <c r="V578" s="644"/>
      <c r="W578" s="644"/>
      <c r="X578" s="644"/>
      <c r="Y578" s="644"/>
      <c r="Z578" s="644"/>
      <c r="AA578" s="644"/>
    </row>
    <row r="579" spans="1:27" ht="16.149999999999999" customHeight="1">
      <c r="A579" s="644"/>
      <c r="B579" s="644"/>
      <c r="C579" s="644"/>
      <c r="D579" s="644"/>
      <c r="E579" s="644"/>
      <c r="F579" s="644"/>
      <c r="G579" s="644"/>
      <c r="H579" s="644"/>
      <c r="I579" s="644"/>
      <c r="J579" s="644"/>
      <c r="K579" s="644"/>
      <c r="L579" s="644"/>
      <c r="M579" s="644"/>
      <c r="N579" s="644"/>
      <c r="O579" s="644"/>
      <c r="P579" s="644"/>
      <c r="Q579" s="644"/>
      <c r="R579" s="644"/>
      <c r="S579" s="644"/>
      <c r="T579" s="644"/>
      <c r="U579" s="644"/>
      <c r="V579" s="644"/>
      <c r="W579" s="644"/>
      <c r="X579" s="644"/>
      <c r="Y579" s="644"/>
      <c r="Z579" s="644"/>
      <c r="AA579" s="644"/>
    </row>
    <row r="580" spans="1:27" ht="24" customHeight="1">
      <c r="A580" s="644"/>
      <c r="B580" s="644"/>
      <c r="C580" s="644"/>
      <c r="D580" s="644"/>
      <c r="E580" s="644"/>
      <c r="F580" s="644"/>
      <c r="G580" s="644"/>
      <c r="H580" s="644"/>
      <c r="I580" s="644"/>
      <c r="J580" s="644"/>
      <c r="K580" s="644"/>
      <c r="L580" s="644"/>
      <c r="M580" s="644"/>
      <c r="N580" s="644"/>
      <c r="O580" s="644"/>
      <c r="P580" s="644"/>
      <c r="Q580" s="644"/>
      <c r="R580" s="644"/>
      <c r="S580" s="644"/>
      <c r="T580" s="644"/>
      <c r="U580" s="644"/>
      <c r="V580" s="644"/>
      <c r="W580" s="644"/>
      <c r="X580" s="644"/>
      <c r="Y580" s="644"/>
      <c r="Z580" s="644"/>
      <c r="AA580" s="644"/>
    </row>
    <row r="581" spans="1:27" ht="30.75" customHeight="1">
      <c r="A581" s="655" t="s">
        <v>26144</v>
      </c>
      <c r="B581" s="656"/>
      <c r="C581" s="657"/>
      <c r="D581" s="655" t="s">
        <v>26104</v>
      </c>
      <c r="E581" s="656"/>
      <c r="F581" s="656"/>
      <c r="G581" s="656"/>
      <c r="H581" s="656"/>
      <c r="I581" s="656"/>
      <c r="J581" s="657"/>
      <c r="K581" s="655" t="s">
        <v>26145</v>
      </c>
      <c r="L581" s="657"/>
      <c r="M581" s="655" t="s">
        <v>26146</v>
      </c>
      <c r="N581" s="656"/>
      <c r="O581" s="657"/>
      <c r="P581" s="658" t="s">
        <v>26147</v>
      </c>
      <c r="Q581" s="659"/>
      <c r="R581" s="659"/>
      <c r="S581" s="659"/>
      <c r="T581" s="659"/>
      <c r="U581" s="660"/>
      <c r="V581" s="658" t="s">
        <v>26148</v>
      </c>
      <c r="W581" s="659"/>
      <c r="X581" s="659"/>
      <c r="Y581" s="660"/>
      <c r="Z581" s="658" t="s">
        <v>26149</v>
      </c>
      <c r="AA581" s="660"/>
    </row>
    <row r="582" spans="1:27" ht="16.899999999999999" customHeight="1">
      <c r="A582" s="667"/>
      <c r="B582" s="668"/>
      <c r="C582" s="669"/>
      <c r="D582" s="667" t="s">
        <v>26374</v>
      </c>
      <c r="E582" s="668"/>
      <c r="F582" s="668"/>
      <c r="G582" s="668"/>
      <c r="H582" s="668"/>
      <c r="I582" s="668"/>
      <c r="J582" s="668"/>
      <c r="K582" s="668"/>
      <c r="L582" s="668"/>
      <c r="M582" s="668"/>
      <c r="N582" s="668"/>
      <c r="O582" s="668"/>
      <c r="P582" s="668"/>
      <c r="Q582" s="668"/>
      <c r="R582" s="668"/>
      <c r="S582" s="668"/>
      <c r="T582" s="668"/>
      <c r="U582" s="668"/>
      <c r="V582" s="668"/>
      <c r="W582" s="668"/>
      <c r="X582" s="668"/>
      <c r="Y582" s="668"/>
      <c r="Z582" s="668"/>
      <c r="AA582" s="669"/>
    </row>
    <row r="583" spans="1:27" ht="16.899999999999999" customHeight="1">
      <c r="A583" s="624">
        <v>42000</v>
      </c>
      <c r="B583" s="625"/>
      <c r="C583" s="626"/>
      <c r="D583" s="627" t="s">
        <v>26375</v>
      </c>
      <c r="E583" s="628"/>
      <c r="F583" s="628"/>
      <c r="G583" s="628"/>
      <c r="H583" s="628"/>
      <c r="I583" s="628"/>
      <c r="J583" s="629"/>
      <c r="K583" s="630">
        <v>0.12920000000000001</v>
      </c>
      <c r="L583" s="631"/>
      <c r="M583" s="632" t="s">
        <v>16121</v>
      </c>
      <c r="N583" s="633"/>
      <c r="O583" s="634"/>
      <c r="P583" s="635">
        <v>1</v>
      </c>
      <c r="Q583" s="636"/>
      <c r="R583" s="636"/>
      <c r="S583" s="636"/>
      <c r="T583" s="636"/>
      <c r="U583" s="637"/>
      <c r="V583" s="635">
        <v>87860.76999999999</v>
      </c>
      <c r="W583" s="636"/>
      <c r="X583" s="636"/>
      <c r="Y583" s="637"/>
      <c r="Z583" s="635">
        <v>87860.77</v>
      </c>
      <c r="AA583" s="637"/>
    </row>
    <row r="584" spans="1:27" ht="16.899999999999999" customHeight="1">
      <c r="A584" s="624">
        <v>42301</v>
      </c>
      <c r="B584" s="625"/>
      <c r="C584" s="626"/>
      <c r="D584" s="627" t="s">
        <v>22510</v>
      </c>
      <c r="E584" s="628"/>
      <c r="F584" s="628"/>
      <c r="G584" s="628"/>
      <c r="H584" s="628"/>
      <c r="I584" s="628"/>
      <c r="J584" s="629"/>
      <c r="K584" s="630">
        <v>0.12920000000000001</v>
      </c>
      <c r="L584" s="631"/>
      <c r="M584" s="632" t="s">
        <v>16121</v>
      </c>
      <c r="N584" s="633"/>
      <c r="O584" s="634"/>
      <c r="P584" s="635">
        <v>1</v>
      </c>
      <c r="Q584" s="636"/>
      <c r="R584" s="636"/>
      <c r="S584" s="636"/>
      <c r="T584" s="636"/>
      <c r="U584" s="637"/>
      <c r="V584" s="635">
        <v>27321.260000000006</v>
      </c>
      <c r="W584" s="636"/>
      <c r="X584" s="636"/>
      <c r="Y584" s="637"/>
      <c r="Z584" s="635">
        <v>27321.26</v>
      </c>
      <c r="AA584" s="637"/>
    </row>
    <row r="585" spans="1:27" ht="16.899999999999999" customHeight="1">
      <c r="A585" s="644"/>
      <c r="B585" s="644"/>
      <c r="C585" s="644"/>
      <c r="D585" s="644"/>
      <c r="E585" s="644"/>
      <c r="F585" s="644"/>
      <c r="G585" s="644"/>
      <c r="H585" s="644"/>
      <c r="I585" s="644"/>
      <c r="J585" s="644"/>
      <c r="K585" s="644"/>
      <c r="L585" s="644"/>
      <c r="M585" s="644"/>
      <c r="N585" s="644"/>
      <c r="O585" s="644"/>
      <c r="P585" s="644"/>
      <c r="Q585" s="644"/>
      <c r="R585" s="644"/>
      <c r="S585" s="644"/>
      <c r="T585" s="644"/>
      <c r="U585" s="644"/>
      <c r="V585" s="644"/>
      <c r="W585" s="644"/>
      <c r="X585" s="644"/>
      <c r="Y585" s="644"/>
      <c r="Z585" s="644"/>
      <c r="AA585" s="644"/>
    </row>
    <row r="586" spans="1:27" ht="16.899999999999999" customHeight="1">
      <c r="A586" s="645" t="s">
        <v>26153</v>
      </c>
      <c r="B586" s="645"/>
      <c r="C586" s="645"/>
      <c r="D586" s="645"/>
      <c r="E586" s="645"/>
      <c r="F586" s="645"/>
      <c r="G586" s="645"/>
      <c r="H586" s="645"/>
      <c r="I586" s="645"/>
      <c r="J586" s="645"/>
      <c r="K586" s="645"/>
      <c r="L586" s="645"/>
      <c r="M586" s="645"/>
      <c r="N586" s="645"/>
      <c r="O586" s="645"/>
      <c r="P586" s="645"/>
      <c r="Q586" s="645"/>
      <c r="R586" s="645"/>
      <c r="S586" s="645"/>
      <c r="T586" s="645"/>
      <c r="U586" s="645"/>
      <c r="V586" s="645"/>
      <c r="W586" s="645"/>
      <c r="X586" s="645"/>
      <c r="Y586" s="646">
        <v>115182.03</v>
      </c>
      <c r="Z586" s="647"/>
      <c r="AA586" s="648"/>
    </row>
    <row r="587" spans="1:27" ht="15" customHeight="1">
      <c r="A587" s="644"/>
      <c r="B587" s="644"/>
      <c r="C587" s="644"/>
      <c r="D587" s="644"/>
      <c r="E587" s="644"/>
      <c r="F587" s="644"/>
      <c r="G587" s="644"/>
      <c r="H587" s="644"/>
      <c r="I587" s="644"/>
      <c r="J587" s="644"/>
      <c r="K587" s="644"/>
      <c r="L587" s="644"/>
      <c r="M587" s="644"/>
      <c r="N587" s="644"/>
      <c r="O587" s="644"/>
      <c r="P587" s="644"/>
      <c r="Q587" s="644"/>
      <c r="R587" s="644"/>
      <c r="S587" s="644"/>
      <c r="T587" s="644"/>
      <c r="U587" s="644"/>
      <c r="V587" s="644"/>
      <c r="W587" s="644"/>
      <c r="X587" s="644"/>
      <c r="Y587" s="644"/>
      <c r="Z587" s="644"/>
      <c r="AA587" s="644"/>
    </row>
    <row r="588" spans="1:27" ht="15" customHeight="1">
      <c r="A588" s="644"/>
      <c r="B588" s="644"/>
      <c r="C588" s="644"/>
      <c r="D588" s="644"/>
      <c r="E588" s="644"/>
      <c r="F588" s="644"/>
      <c r="G588" s="644"/>
      <c r="H588" s="644"/>
      <c r="I588" s="644"/>
      <c r="J588" s="644"/>
      <c r="K588" s="644"/>
      <c r="L588" s="644"/>
      <c r="M588" s="644"/>
      <c r="N588" s="644"/>
      <c r="O588" s="644"/>
      <c r="P588" s="644"/>
      <c r="Q588" s="644"/>
      <c r="R588" s="644"/>
      <c r="S588" s="644"/>
      <c r="T588" s="644"/>
      <c r="U588" s="644"/>
      <c r="V588" s="644"/>
      <c r="W588" s="644"/>
      <c r="X588" s="644"/>
      <c r="Y588" s="644"/>
      <c r="Z588" s="644"/>
      <c r="AA588" s="644"/>
    </row>
    <row r="589" spans="1:27" ht="24.75" customHeight="1">
      <c r="A589" s="655" t="s">
        <v>26144</v>
      </c>
      <c r="B589" s="656"/>
      <c r="C589" s="657"/>
      <c r="D589" s="655" t="s">
        <v>26104</v>
      </c>
      <c r="E589" s="656"/>
      <c r="F589" s="656"/>
      <c r="G589" s="656"/>
      <c r="H589" s="656"/>
      <c r="I589" s="656"/>
      <c r="J589" s="657"/>
      <c r="K589" s="655" t="s">
        <v>26145</v>
      </c>
      <c r="L589" s="657"/>
      <c r="M589" s="655" t="s">
        <v>26146</v>
      </c>
      <c r="N589" s="656"/>
      <c r="O589" s="657"/>
      <c r="P589" s="658" t="s">
        <v>26147</v>
      </c>
      <c r="Q589" s="659"/>
      <c r="R589" s="659"/>
      <c r="S589" s="659"/>
      <c r="T589" s="659"/>
      <c r="U589" s="660"/>
      <c r="V589" s="658" t="s">
        <v>26148</v>
      </c>
      <c r="W589" s="659"/>
      <c r="X589" s="659"/>
      <c r="Y589" s="660"/>
      <c r="Z589" s="658" t="s">
        <v>26149</v>
      </c>
      <c r="AA589" s="660"/>
    </row>
    <row r="590" spans="1:27" ht="16.899999999999999" customHeight="1">
      <c r="A590" s="667"/>
      <c r="B590" s="668"/>
      <c r="C590" s="669"/>
      <c r="D590" s="667" t="s">
        <v>26376</v>
      </c>
      <c r="E590" s="668"/>
      <c r="F590" s="668"/>
      <c r="G590" s="668"/>
      <c r="H590" s="668"/>
      <c r="I590" s="668"/>
      <c r="J590" s="668"/>
      <c r="K590" s="668"/>
      <c r="L590" s="668"/>
      <c r="M590" s="668"/>
      <c r="N590" s="668"/>
      <c r="O590" s="668"/>
      <c r="P590" s="668"/>
      <c r="Q590" s="668"/>
      <c r="R590" s="668"/>
      <c r="S590" s="668"/>
      <c r="T590" s="668"/>
      <c r="U590" s="668"/>
      <c r="V590" s="668"/>
      <c r="W590" s="668"/>
      <c r="X590" s="668"/>
      <c r="Y590" s="668"/>
      <c r="Z590" s="668"/>
      <c r="AA590" s="669"/>
    </row>
    <row r="591" spans="1:27" ht="24.6" customHeight="1">
      <c r="A591" s="624">
        <v>40001</v>
      </c>
      <c r="B591" s="625"/>
      <c r="C591" s="626"/>
      <c r="D591" s="627" t="s">
        <v>26984</v>
      </c>
      <c r="E591" s="628"/>
      <c r="F591" s="628"/>
      <c r="G591" s="628"/>
      <c r="H591" s="628"/>
      <c r="I591" s="628"/>
      <c r="J591" s="629"/>
      <c r="K591" s="630">
        <v>0.12920000000000001</v>
      </c>
      <c r="L591" s="631"/>
      <c r="M591" s="632" t="s">
        <v>149</v>
      </c>
      <c r="N591" s="633"/>
      <c r="O591" s="634"/>
      <c r="P591" s="635">
        <v>87.795000000000002</v>
      </c>
      <c r="Q591" s="636"/>
      <c r="R591" s="636"/>
      <c r="S591" s="636"/>
      <c r="T591" s="636"/>
      <c r="U591" s="637"/>
      <c r="V591" s="635">
        <v>0.55000000000000004</v>
      </c>
      <c r="W591" s="636"/>
      <c r="X591" s="636"/>
      <c r="Y591" s="637"/>
      <c r="Z591" s="635">
        <v>48.28</v>
      </c>
      <c r="AA591" s="637"/>
    </row>
    <row r="592" spans="1:27" ht="16.899999999999999" customHeight="1">
      <c r="A592" s="624">
        <v>40305</v>
      </c>
      <c r="B592" s="625"/>
      <c r="C592" s="626"/>
      <c r="D592" s="627" t="s">
        <v>16245</v>
      </c>
      <c r="E592" s="628"/>
      <c r="F592" s="628"/>
      <c r="G592" s="628"/>
      <c r="H592" s="628"/>
      <c r="I592" s="628"/>
      <c r="J592" s="629"/>
      <c r="K592" s="630">
        <v>0.12920000000000001</v>
      </c>
      <c r="L592" s="631"/>
      <c r="M592" s="632" t="s">
        <v>149</v>
      </c>
      <c r="N592" s="633"/>
      <c r="O592" s="634"/>
      <c r="P592" s="635">
        <v>87.795000000000002</v>
      </c>
      <c r="Q592" s="636"/>
      <c r="R592" s="636"/>
      <c r="S592" s="636"/>
      <c r="T592" s="636"/>
      <c r="U592" s="637"/>
      <c r="V592" s="635">
        <v>0.41</v>
      </c>
      <c r="W592" s="636"/>
      <c r="X592" s="636"/>
      <c r="Y592" s="637"/>
      <c r="Z592" s="635">
        <v>35.99</v>
      </c>
      <c r="AA592" s="637"/>
    </row>
    <row r="593" spans="1:27" ht="16.899999999999999" customHeight="1">
      <c r="A593" s="624">
        <v>44100</v>
      </c>
      <c r="B593" s="625"/>
      <c r="C593" s="626"/>
      <c r="D593" s="627" t="s">
        <v>22545</v>
      </c>
      <c r="E593" s="628"/>
      <c r="F593" s="628"/>
      <c r="G593" s="628"/>
      <c r="H593" s="628"/>
      <c r="I593" s="628"/>
      <c r="J593" s="629"/>
      <c r="K593" s="630">
        <v>0.12920000000000001</v>
      </c>
      <c r="L593" s="631"/>
      <c r="M593" s="632" t="s">
        <v>34</v>
      </c>
      <c r="N593" s="633"/>
      <c r="O593" s="634"/>
      <c r="P593" s="635">
        <v>52.677</v>
      </c>
      <c r="Q593" s="636"/>
      <c r="R593" s="636"/>
      <c r="S593" s="636"/>
      <c r="T593" s="636"/>
      <c r="U593" s="637"/>
      <c r="V593" s="635">
        <v>7.53</v>
      </c>
      <c r="W593" s="636"/>
      <c r="X593" s="636"/>
      <c r="Y593" s="637"/>
      <c r="Z593" s="635">
        <v>396.65</v>
      </c>
      <c r="AA593" s="637"/>
    </row>
    <row r="594" spans="1:27" ht="16.899999999999999" customHeight="1">
      <c r="A594" s="624">
        <v>44102</v>
      </c>
      <c r="B594" s="625"/>
      <c r="C594" s="626"/>
      <c r="D594" s="627" t="s">
        <v>22546</v>
      </c>
      <c r="E594" s="628"/>
      <c r="F594" s="628"/>
      <c r="G594" s="628"/>
      <c r="H594" s="628"/>
      <c r="I594" s="628"/>
      <c r="J594" s="629"/>
      <c r="K594" s="630">
        <v>0.12920000000000001</v>
      </c>
      <c r="L594" s="631"/>
      <c r="M594" s="632" t="s">
        <v>26365</v>
      </c>
      <c r="N594" s="633"/>
      <c r="O594" s="634"/>
      <c r="P594" s="635">
        <v>421.416</v>
      </c>
      <c r="Q594" s="636"/>
      <c r="R594" s="636"/>
      <c r="S594" s="636"/>
      <c r="T594" s="636"/>
      <c r="U594" s="637"/>
      <c r="V594" s="635">
        <v>2.81</v>
      </c>
      <c r="W594" s="636"/>
      <c r="X594" s="636"/>
      <c r="Y594" s="637"/>
      <c r="Z594" s="635">
        <v>1184.17</v>
      </c>
      <c r="AA594" s="637"/>
    </row>
    <row r="595" spans="1:27" ht="16.899999999999999" customHeight="1">
      <c r="A595" s="624">
        <v>44151</v>
      </c>
      <c r="B595" s="625"/>
      <c r="C595" s="626"/>
      <c r="D595" s="627" t="s">
        <v>22548</v>
      </c>
      <c r="E595" s="628"/>
      <c r="F595" s="628"/>
      <c r="G595" s="628"/>
      <c r="H595" s="628"/>
      <c r="I595" s="628"/>
      <c r="J595" s="629"/>
      <c r="K595" s="630">
        <v>0.12920000000000001</v>
      </c>
      <c r="L595" s="631"/>
      <c r="M595" s="632" t="s">
        <v>34</v>
      </c>
      <c r="N595" s="633"/>
      <c r="O595" s="634"/>
      <c r="P595" s="635">
        <v>42.142000000000003</v>
      </c>
      <c r="Q595" s="636"/>
      <c r="R595" s="636"/>
      <c r="S595" s="636"/>
      <c r="T595" s="636"/>
      <c r="U595" s="637"/>
      <c r="V595" s="635">
        <v>66.03</v>
      </c>
      <c r="W595" s="636"/>
      <c r="X595" s="636"/>
      <c r="Y595" s="637"/>
      <c r="Z595" s="635">
        <v>2782.63</v>
      </c>
      <c r="AA595" s="637"/>
    </row>
    <row r="596" spans="1:27" ht="16.899999999999999" customHeight="1">
      <c r="A596" s="624">
        <v>44201</v>
      </c>
      <c r="B596" s="625"/>
      <c r="C596" s="626"/>
      <c r="D596" s="627" t="s">
        <v>22550</v>
      </c>
      <c r="E596" s="628"/>
      <c r="F596" s="628"/>
      <c r="G596" s="628"/>
      <c r="H596" s="628"/>
      <c r="I596" s="628"/>
      <c r="J596" s="629"/>
      <c r="K596" s="630">
        <v>0.12920000000000001</v>
      </c>
      <c r="L596" s="631"/>
      <c r="M596" s="632" t="s">
        <v>149</v>
      </c>
      <c r="N596" s="633"/>
      <c r="O596" s="634"/>
      <c r="P596" s="635">
        <v>27392.606</v>
      </c>
      <c r="Q596" s="636"/>
      <c r="R596" s="636"/>
      <c r="S596" s="636"/>
      <c r="T596" s="636"/>
      <c r="U596" s="637"/>
      <c r="V596" s="635">
        <v>0.42</v>
      </c>
      <c r="W596" s="636"/>
      <c r="X596" s="636"/>
      <c r="Y596" s="637"/>
      <c r="Z596" s="635">
        <v>11504.89</v>
      </c>
      <c r="AA596" s="637"/>
    </row>
    <row r="597" spans="1:27" ht="16.899999999999999" customHeight="1">
      <c r="A597" s="624">
        <v>40425</v>
      </c>
      <c r="B597" s="625"/>
      <c r="C597" s="626"/>
      <c r="D597" s="627" t="s">
        <v>22333</v>
      </c>
      <c r="E597" s="628"/>
      <c r="F597" s="628"/>
      <c r="G597" s="628"/>
      <c r="H597" s="628"/>
      <c r="I597" s="628"/>
      <c r="J597" s="629"/>
      <c r="K597" s="630">
        <v>0.12920000000000001</v>
      </c>
      <c r="L597" s="631"/>
      <c r="M597" s="632" t="s">
        <v>34</v>
      </c>
      <c r="N597" s="633"/>
      <c r="O597" s="634"/>
      <c r="P597" s="635">
        <v>84.284000000000006</v>
      </c>
      <c r="Q597" s="636"/>
      <c r="R597" s="636"/>
      <c r="S597" s="636"/>
      <c r="T597" s="636"/>
      <c r="U597" s="637"/>
      <c r="V597" s="635">
        <v>9.4600000000000009</v>
      </c>
      <c r="W597" s="636"/>
      <c r="X597" s="636"/>
      <c r="Y597" s="637"/>
      <c r="Z597" s="635">
        <v>797.32</v>
      </c>
      <c r="AA597" s="637"/>
    </row>
    <row r="598" spans="1:27" ht="16.899999999999999" customHeight="1">
      <c r="A598" s="624">
        <v>40430</v>
      </c>
      <c r="B598" s="625"/>
      <c r="C598" s="626"/>
      <c r="D598" s="627" t="s">
        <v>16217</v>
      </c>
      <c r="E598" s="628"/>
      <c r="F598" s="628"/>
      <c r="G598" s="628"/>
      <c r="H598" s="628"/>
      <c r="I598" s="628"/>
      <c r="J598" s="629"/>
      <c r="K598" s="630">
        <v>0.12920000000000001</v>
      </c>
      <c r="L598" s="631"/>
      <c r="M598" s="632" t="s">
        <v>26365</v>
      </c>
      <c r="N598" s="633"/>
      <c r="O598" s="634"/>
      <c r="P598" s="635">
        <v>674.27200000000005</v>
      </c>
      <c r="Q598" s="636"/>
      <c r="R598" s="636"/>
      <c r="S598" s="636"/>
      <c r="T598" s="636"/>
      <c r="U598" s="637"/>
      <c r="V598" s="635">
        <v>2.89</v>
      </c>
      <c r="W598" s="636"/>
      <c r="X598" s="636"/>
      <c r="Y598" s="637"/>
      <c r="Z598" s="635">
        <v>1948.64</v>
      </c>
      <c r="AA598" s="637"/>
    </row>
    <row r="599" spans="1:27" ht="16.899999999999999" customHeight="1">
      <c r="A599" s="624">
        <v>44300</v>
      </c>
      <c r="B599" s="625"/>
      <c r="C599" s="626"/>
      <c r="D599" s="627" t="s">
        <v>22561</v>
      </c>
      <c r="E599" s="628"/>
      <c r="F599" s="628"/>
      <c r="G599" s="628"/>
      <c r="H599" s="628"/>
      <c r="I599" s="628"/>
      <c r="J599" s="629"/>
      <c r="K599" s="630">
        <v>0.12920000000000001</v>
      </c>
      <c r="L599" s="631"/>
      <c r="M599" s="632" t="s">
        <v>22334</v>
      </c>
      <c r="N599" s="633"/>
      <c r="O599" s="634"/>
      <c r="P599" s="635">
        <v>121.896</v>
      </c>
      <c r="Q599" s="636"/>
      <c r="R599" s="636"/>
      <c r="S599" s="636"/>
      <c r="T599" s="636"/>
      <c r="U599" s="637"/>
      <c r="V599" s="635">
        <v>3.3000000000000003</v>
      </c>
      <c r="W599" s="636"/>
      <c r="X599" s="636"/>
      <c r="Y599" s="637"/>
      <c r="Z599" s="635">
        <v>402.25</v>
      </c>
      <c r="AA599" s="637"/>
    </row>
    <row r="600" spans="1:27" ht="16.899999999999999" customHeight="1">
      <c r="A600" s="624">
        <v>44200</v>
      </c>
      <c r="B600" s="625"/>
      <c r="C600" s="626"/>
      <c r="D600" s="627" t="s">
        <v>22549</v>
      </c>
      <c r="E600" s="628"/>
      <c r="F600" s="628"/>
      <c r="G600" s="628"/>
      <c r="H600" s="628"/>
      <c r="I600" s="628"/>
      <c r="J600" s="629"/>
      <c r="K600" s="630">
        <v>0.12920000000000001</v>
      </c>
      <c r="L600" s="631"/>
      <c r="M600" s="632" t="s">
        <v>149</v>
      </c>
      <c r="N600" s="633"/>
      <c r="O600" s="634"/>
      <c r="P600" s="635">
        <v>263.39</v>
      </c>
      <c r="Q600" s="636"/>
      <c r="R600" s="636"/>
      <c r="S600" s="636"/>
      <c r="T600" s="636"/>
      <c r="U600" s="637"/>
      <c r="V600" s="635">
        <v>0.53</v>
      </c>
      <c r="W600" s="636"/>
      <c r="X600" s="636"/>
      <c r="Y600" s="637"/>
      <c r="Z600" s="635">
        <v>139.59</v>
      </c>
      <c r="AA600" s="637"/>
    </row>
    <row r="601" spans="1:27" ht="30.6" customHeight="1">
      <c r="A601" s="624">
        <v>1518</v>
      </c>
      <c r="B601" s="625"/>
      <c r="C601" s="626"/>
      <c r="D601" s="627" t="s">
        <v>26434</v>
      </c>
      <c r="E601" s="628"/>
      <c r="F601" s="628"/>
      <c r="G601" s="628"/>
      <c r="H601" s="628"/>
      <c r="I601" s="628"/>
      <c r="J601" s="629"/>
      <c r="K601" s="630">
        <v>0.11650000000000001</v>
      </c>
      <c r="L601" s="631"/>
      <c r="M601" s="632" t="s">
        <v>4175</v>
      </c>
      <c r="N601" s="633"/>
      <c r="O601" s="634"/>
      <c r="P601" s="635">
        <v>1681.4829999999999</v>
      </c>
      <c r="Q601" s="636"/>
      <c r="R601" s="636"/>
      <c r="S601" s="636"/>
      <c r="T601" s="636"/>
      <c r="U601" s="637"/>
      <c r="V601" s="635">
        <v>446.6</v>
      </c>
      <c r="W601" s="636"/>
      <c r="X601" s="636"/>
      <c r="Y601" s="637"/>
      <c r="Z601" s="635">
        <v>750950.3</v>
      </c>
      <c r="AA601" s="637"/>
    </row>
    <row r="602" spans="1:27" ht="16.899999999999999" customHeight="1">
      <c r="A602" s="624" t="s">
        <v>26432</v>
      </c>
      <c r="B602" s="625"/>
      <c r="C602" s="626"/>
      <c r="D602" s="627" t="s">
        <v>26433</v>
      </c>
      <c r="E602" s="628"/>
      <c r="F602" s="628"/>
      <c r="G602" s="628"/>
      <c r="H602" s="628"/>
      <c r="I602" s="628"/>
      <c r="J602" s="629"/>
      <c r="K602" s="630">
        <v>0.12920000000000001</v>
      </c>
      <c r="L602" s="631"/>
      <c r="M602" s="632" t="s">
        <v>34</v>
      </c>
      <c r="N602" s="633"/>
      <c r="O602" s="634"/>
      <c r="P602" s="635">
        <v>700.61699999999996</v>
      </c>
      <c r="Q602" s="636"/>
      <c r="R602" s="636"/>
      <c r="S602" s="636"/>
      <c r="T602" s="636"/>
      <c r="U602" s="637"/>
      <c r="V602" s="635">
        <v>39.03</v>
      </c>
      <c r="W602" s="636"/>
      <c r="X602" s="636"/>
      <c r="Y602" s="637"/>
      <c r="Z602" s="635">
        <v>27345.08</v>
      </c>
      <c r="AA602" s="637"/>
    </row>
    <row r="603" spans="1:27" ht="16.899999999999999" customHeight="1">
      <c r="A603" s="624">
        <v>44303</v>
      </c>
      <c r="B603" s="625"/>
      <c r="C603" s="626"/>
      <c r="D603" s="627" t="s">
        <v>22564</v>
      </c>
      <c r="E603" s="628"/>
      <c r="F603" s="628"/>
      <c r="G603" s="628"/>
      <c r="H603" s="628"/>
      <c r="I603" s="628"/>
      <c r="J603" s="629"/>
      <c r="K603" s="630">
        <v>0.12920000000000001</v>
      </c>
      <c r="L603" s="631"/>
      <c r="M603" s="632" t="s">
        <v>22334</v>
      </c>
      <c r="N603" s="633"/>
      <c r="O603" s="634"/>
      <c r="P603" s="635">
        <v>13.484999999999999</v>
      </c>
      <c r="Q603" s="636"/>
      <c r="R603" s="636"/>
      <c r="S603" s="636"/>
      <c r="T603" s="636"/>
      <c r="U603" s="637"/>
      <c r="V603" s="635">
        <v>2.41</v>
      </c>
      <c r="W603" s="636"/>
      <c r="X603" s="636"/>
      <c r="Y603" s="637"/>
      <c r="Z603" s="635">
        <v>32.49</v>
      </c>
      <c r="AA603" s="637"/>
    </row>
    <row r="604" spans="1:27" ht="16.899999999999999" customHeight="1">
      <c r="A604" s="624">
        <v>40450</v>
      </c>
      <c r="B604" s="625"/>
      <c r="C604" s="626"/>
      <c r="D604" s="627" t="s">
        <v>16163</v>
      </c>
      <c r="E604" s="628"/>
      <c r="F604" s="628"/>
      <c r="G604" s="628"/>
      <c r="H604" s="628"/>
      <c r="I604" s="628"/>
      <c r="J604" s="629"/>
      <c r="K604" s="630">
        <v>0.12920000000000001</v>
      </c>
      <c r="L604" s="631"/>
      <c r="M604" s="632" t="s">
        <v>22334</v>
      </c>
      <c r="N604" s="633"/>
      <c r="O604" s="634"/>
      <c r="P604" s="635">
        <v>441.64800000000002</v>
      </c>
      <c r="Q604" s="636"/>
      <c r="R604" s="636"/>
      <c r="S604" s="636"/>
      <c r="T604" s="636"/>
      <c r="U604" s="637"/>
      <c r="V604" s="635">
        <v>0.76</v>
      </c>
      <c r="W604" s="636"/>
      <c r="X604" s="636"/>
      <c r="Y604" s="637"/>
      <c r="Z604" s="635">
        <v>335.65</v>
      </c>
      <c r="AA604" s="637"/>
    </row>
    <row r="605" spans="1:27" ht="16.899999999999999" customHeight="1">
      <c r="A605" s="624">
        <v>40460</v>
      </c>
      <c r="B605" s="625"/>
      <c r="C605" s="626"/>
      <c r="D605" s="627" t="s">
        <v>22339</v>
      </c>
      <c r="E605" s="628"/>
      <c r="F605" s="628"/>
      <c r="G605" s="628"/>
      <c r="H605" s="628"/>
      <c r="I605" s="628"/>
      <c r="J605" s="629"/>
      <c r="K605" s="630">
        <v>0.12920000000000001</v>
      </c>
      <c r="L605" s="631"/>
      <c r="M605" s="632" t="s">
        <v>22334</v>
      </c>
      <c r="N605" s="633"/>
      <c r="O605" s="634"/>
      <c r="P605" s="635">
        <v>116863.068</v>
      </c>
      <c r="Q605" s="636"/>
      <c r="R605" s="636"/>
      <c r="S605" s="636"/>
      <c r="T605" s="636"/>
      <c r="U605" s="637"/>
      <c r="V605" s="635">
        <v>0.82</v>
      </c>
      <c r="W605" s="636"/>
      <c r="X605" s="636"/>
      <c r="Y605" s="637"/>
      <c r="Z605" s="635">
        <v>95827.71</v>
      </c>
      <c r="AA605" s="637"/>
    </row>
    <row r="606" spans="1:27" ht="16.899999999999999" customHeight="1">
      <c r="A606" s="624">
        <v>40510</v>
      </c>
      <c r="B606" s="625"/>
      <c r="C606" s="626"/>
      <c r="D606" s="627" t="s">
        <v>16153</v>
      </c>
      <c r="E606" s="628"/>
      <c r="F606" s="628"/>
      <c r="G606" s="628"/>
      <c r="H606" s="628"/>
      <c r="I606" s="628"/>
      <c r="J606" s="629"/>
      <c r="K606" s="630">
        <v>0.11650000000000001</v>
      </c>
      <c r="L606" s="631"/>
      <c r="M606" s="632" t="s">
        <v>4175</v>
      </c>
      <c r="N606" s="633"/>
      <c r="O606" s="634"/>
      <c r="P606" s="635">
        <v>13.695</v>
      </c>
      <c r="Q606" s="636"/>
      <c r="R606" s="636"/>
      <c r="S606" s="636"/>
      <c r="T606" s="636"/>
      <c r="U606" s="637"/>
      <c r="V606" s="635">
        <v>3688.91</v>
      </c>
      <c r="W606" s="636"/>
      <c r="X606" s="636"/>
      <c r="Y606" s="637"/>
      <c r="Z606" s="635">
        <v>50519.62</v>
      </c>
      <c r="AA606" s="637"/>
    </row>
    <row r="607" spans="1:27" ht="16.899999999999999" customHeight="1">
      <c r="A607" s="624">
        <v>40485</v>
      </c>
      <c r="B607" s="625"/>
      <c r="C607" s="626"/>
      <c r="D607" s="627" t="s">
        <v>16149</v>
      </c>
      <c r="E607" s="628"/>
      <c r="F607" s="628"/>
      <c r="G607" s="628"/>
      <c r="H607" s="628"/>
      <c r="I607" s="628"/>
      <c r="J607" s="629"/>
      <c r="K607" s="630">
        <v>0.11650000000000001</v>
      </c>
      <c r="L607" s="631"/>
      <c r="M607" s="632" t="s">
        <v>4175</v>
      </c>
      <c r="N607" s="633"/>
      <c r="O607" s="634"/>
      <c r="P607" s="635">
        <v>0.34200000000000003</v>
      </c>
      <c r="Q607" s="636"/>
      <c r="R607" s="636"/>
      <c r="S607" s="636"/>
      <c r="T607" s="636"/>
      <c r="U607" s="637"/>
      <c r="V607" s="635">
        <v>3170.86</v>
      </c>
      <c r="W607" s="636"/>
      <c r="X607" s="636"/>
      <c r="Y607" s="637"/>
      <c r="Z607" s="635">
        <v>1084.43</v>
      </c>
      <c r="AA607" s="637"/>
    </row>
    <row r="608" spans="1:27" ht="16.899999999999999" customHeight="1">
      <c r="A608" s="624">
        <v>40530</v>
      </c>
      <c r="B608" s="625"/>
      <c r="C608" s="626"/>
      <c r="D608" s="627" t="s">
        <v>16215</v>
      </c>
      <c r="E608" s="628"/>
      <c r="F608" s="628"/>
      <c r="G608" s="628"/>
      <c r="H608" s="628"/>
      <c r="I608" s="628"/>
      <c r="J608" s="629"/>
      <c r="K608" s="630">
        <v>0.12920000000000001</v>
      </c>
      <c r="L608" s="631"/>
      <c r="M608" s="632" t="s">
        <v>22334</v>
      </c>
      <c r="N608" s="633"/>
      <c r="O608" s="634"/>
      <c r="P608" s="635">
        <v>2456.4749999999999</v>
      </c>
      <c r="Q608" s="636"/>
      <c r="R608" s="636"/>
      <c r="S608" s="636"/>
      <c r="T608" s="636"/>
      <c r="U608" s="637"/>
      <c r="V608" s="635">
        <v>1.98</v>
      </c>
      <c r="W608" s="636"/>
      <c r="X608" s="636"/>
      <c r="Y608" s="637"/>
      <c r="Z608" s="635">
        <v>4863.82</v>
      </c>
      <c r="AA608" s="637"/>
    </row>
    <row r="609" spans="1:27" ht="16.899999999999999" customHeight="1">
      <c r="A609" s="644"/>
      <c r="B609" s="644"/>
      <c r="C609" s="644"/>
      <c r="D609" s="644"/>
      <c r="E609" s="644"/>
      <c r="F609" s="644"/>
      <c r="G609" s="644"/>
      <c r="H609" s="644"/>
      <c r="I609" s="644"/>
      <c r="J609" s="644"/>
      <c r="K609" s="644"/>
      <c r="L609" s="644"/>
      <c r="M609" s="644"/>
      <c r="N609" s="644"/>
      <c r="O609" s="644"/>
      <c r="P609" s="644"/>
      <c r="Q609" s="644"/>
      <c r="R609" s="644"/>
      <c r="S609" s="644"/>
      <c r="T609" s="644"/>
      <c r="U609" s="644"/>
      <c r="V609" s="644"/>
      <c r="W609" s="644"/>
      <c r="X609" s="644"/>
      <c r="Y609" s="644"/>
      <c r="Z609" s="644"/>
      <c r="AA609" s="644"/>
    </row>
    <row r="610" spans="1:27" ht="16.899999999999999" customHeight="1">
      <c r="A610" s="645" t="s">
        <v>26153</v>
      </c>
      <c r="B610" s="645"/>
      <c r="C610" s="645"/>
      <c r="D610" s="645"/>
      <c r="E610" s="645"/>
      <c r="F610" s="645"/>
      <c r="G610" s="645"/>
      <c r="H610" s="645"/>
      <c r="I610" s="645"/>
      <c r="J610" s="645"/>
      <c r="K610" s="645"/>
      <c r="L610" s="645"/>
      <c r="M610" s="645"/>
      <c r="N610" s="645"/>
      <c r="O610" s="645"/>
      <c r="P610" s="645"/>
      <c r="Q610" s="645"/>
      <c r="R610" s="645"/>
      <c r="S610" s="645"/>
      <c r="T610" s="645"/>
      <c r="U610" s="645"/>
      <c r="V610" s="645"/>
      <c r="W610" s="645"/>
      <c r="X610" s="645"/>
      <c r="Y610" s="646">
        <v>950199.51</v>
      </c>
      <c r="Z610" s="647"/>
      <c r="AA610" s="648"/>
    </row>
    <row r="611" spans="1:27" ht="15" customHeight="1">
      <c r="A611" s="644"/>
      <c r="B611" s="644"/>
      <c r="C611" s="644"/>
      <c r="D611" s="644"/>
      <c r="E611" s="644"/>
      <c r="F611" s="644"/>
      <c r="G611" s="644"/>
      <c r="H611" s="644"/>
      <c r="I611" s="644"/>
      <c r="J611" s="644"/>
      <c r="K611" s="644"/>
      <c r="L611" s="644"/>
      <c r="M611" s="644"/>
      <c r="N611" s="644"/>
      <c r="O611" s="644"/>
      <c r="P611" s="644"/>
      <c r="Q611" s="644"/>
      <c r="R611" s="644"/>
      <c r="S611" s="644"/>
      <c r="T611" s="644"/>
      <c r="U611" s="644"/>
      <c r="V611" s="644"/>
      <c r="W611" s="644"/>
      <c r="X611" s="644"/>
      <c r="Y611" s="644"/>
      <c r="Z611" s="644"/>
      <c r="AA611" s="644"/>
    </row>
    <row r="612" spans="1:27" ht="15" customHeight="1">
      <c r="A612" s="644"/>
      <c r="B612" s="644"/>
      <c r="C612" s="644"/>
      <c r="D612" s="644"/>
      <c r="E612" s="644"/>
      <c r="F612" s="644"/>
      <c r="G612" s="644"/>
      <c r="H612" s="644"/>
      <c r="I612" s="644"/>
      <c r="J612" s="644"/>
      <c r="K612" s="644"/>
      <c r="L612" s="644"/>
      <c r="M612" s="644"/>
      <c r="N612" s="644"/>
      <c r="O612" s="644"/>
      <c r="P612" s="644"/>
      <c r="Q612" s="644"/>
      <c r="R612" s="644"/>
      <c r="S612" s="644"/>
      <c r="T612" s="644"/>
      <c r="U612" s="644"/>
      <c r="V612" s="644"/>
      <c r="W612" s="644"/>
      <c r="X612" s="644"/>
      <c r="Y612" s="644"/>
      <c r="Z612" s="644"/>
      <c r="AA612" s="644"/>
    </row>
    <row r="613" spans="1:27" ht="25.5" customHeight="1">
      <c r="A613" s="655" t="s">
        <v>26144</v>
      </c>
      <c r="B613" s="656"/>
      <c r="C613" s="657"/>
      <c r="D613" s="655" t="s">
        <v>26104</v>
      </c>
      <c r="E613" s="656"/>
      <c r="F613" s="656"/>
      <c r="G613" s="656"/>
      <c r="H613" s="656"/>
      <c r="I613" s="656"/>
      <c r="J613" s="657"/>
      <c r="K613" s="655" t="s">
        <v>26145</v>
      </c>
      <c r="L613" s="657"/>
      <c r="M613" s="655" t="s">
        <v>26146</v>
      </c>
      <c r="N613" s="656"/>
      <c r="O613" s="657"/>
      <c r="P613" s="658" t="s">
        <v>26147</v>
      </c>
      <c r="Q613" s="659"/>
      <c r="R613" s="659"/>
      <c r="S613" s="659"/>
      <c r="T613" s="659"/>
      <c r="U613" s="660"/>
      <c r="V613" s="658" t="s">
        <v>26148</v>
      </c>
      <c r="W613" s="659"/>
      <c r="X613" s="659"/>
      <c r="Y613" s="660"/>
      <c r="Z613" s="658" t="s">
        <v>26149</v>
      </c>
      <c r="AA613" s="660"/>
    </row>
    <row r="614" spans="1:27" ht="16.899999999999999" customHeight="1">
      <c r="A614" s="667"/>
      <c r="B614" s="668"/>
      <c r="C614" s="669"/>
      <c r="D614" s="667" t="s">
        <v>26377</v>
      </c>
      <c r="E614" s="668"/>
      <c r="F614" s="668"/>
      <c r="G614" s="668"/>
      <c r="H614" s="668"/>
      <c r="I614" s="668"/>
      <c r="J614" s="668"/>
      <c r="K614" s="668"/>
      <c r="L614" s="668"/>
      <c r="M614" s="668"/>
      <c r="N614" s="668"/>
      <c r="O614" s="668"/>
      <c r="P614" s="668"/>
      <c r="Q614" s="668"/>
      <c r="R614" s="668"/>
      <c r="S614" s="668"/>
      <c r="T614" s="668"/>
      <c r="U614" s="668"/>
      <c r="V614" s="668"/>
      <c r="W614" s="668"/>
      <c r="X614" s="668"/>
      <c r="Y614" s="668"/>
      <c r="Z614" s="668"/>
      <c r="AA614" s="669"/>
    </row>
    <row r="615" spans="1:27" ht="16.899999999999999" customHeight="1">
      <c r="A615" s="624">
        <v>40835</v>
      </c>
      <c r="B615" s="625"/>
      <c r="C615" s="626"/>
      <c r="D615" s="627" t="s">
        <v>16083</v>
      </c>
      <c r="E615" s="628"/>
      <c r="F615" s="628"/>
      <c r="G615" s="628"/>
      <c r="H615" s="628"/>
      <c r="I615" s="628"/>
      <c r="J615" s="629"/>
      <c r="K615" s="630">
        <v>0.12920000000000001</v>
      </c>
      <c r="L615" s="631"/>
      <c r="M615" s="632" t="s">
        <v>6</v>
      </c>
      <c r="N615" s="633"/>
      <c r="O615" s="634"/>
      <c r="P615" s="635">
        <v>330</v>
      </c>
      <c r="Q615" s="636"/>
      <c r="R615" s="636"/>
      <c r="S615" s="636"/>
      <c r="T615" s="636"/>
      <c r="U615" s="637"/>
      <c r="V615" s="635">
        <v>27.32</v>
      </c>
      <c r="W615" s="636"/>
      <c r="X615" s="636"/>
      <c r="Y615" s="637"/>
      <c r="Z615" s="635">
        <v>9015.6</v>
      </c>
      <c r="AA615" s="637"/>
    </row>
    <row r="616" spans="1:27" ht="16.899999999999999" customHeight="1">
      <c r="A616" s="624">
        <v>40815</v>
      </c>
      <c r="B616" s="625"/>
      <c r="C616" s="626"/>
      <c r="D616" s="627" t="s">
        <v>26985</v>
      </c>
      <c r="E616" s="628"/>
      <c r="F616" s="628"/>
      <c r="G616" s="628"/>
      <c r="H616" s="628"/>
      <c r="I616" s="628"/>
      <c r="J616" s="629"/>
      <c r="K616" s="630">
        <v>0.12920000000000001</v>
      </c>
      <c r="L616" s="631"/>
      <c r="M616" s="632" t="s">
        <v>149</v>
      </c>
      <c r="N616" s="633"/>
      <c r="O616" s="634"/>
      <c r="P616" s="635">
        <v>390.66</v>
      </c>
      <c r="Q616" s="636"/>
      <c r="R616" s="636"/>
      <c r="S616" s="636"/>
      <c r="T616" s="636"/>
      <c r="U616" s="637"/>
      <c r="V616" s="635">
        <v>23.43</v>
      </c>
      <c r="W616" s="636"/>
      <c r="X616" s="636"/>
      <c r="Y616" s="637"/>
      <c r="Z616" s="635">
        <v>9153.16</v>
      </c>
      <c r="AA616" s="637"/>
    </row>
    <row r="617" spans="1:27" ht="16.899999999999999" customHeight="1">
      <c r="A617" s="624">
        <v>42480</v>
      </c>
      <c r="B617" s="625"/>
      <c r="C617" s="626"/>
      <c r="D617" s="627" t="s">
        <v>22525</v>
      </c>
      <c r="E617" s="628"/>
      <c r="F617" s="628"/>
      <c r="G617" s="628"/>
      <c r="H617" s="628"/>
      <c r="I617" s="628"/>
      <c r="J617" s="629"/>
      <c r="K617" s="630">
        <v>0.12920000000000001</v>
      </c>
      <c r="L617" s="631"/>
      <c r="M617" s="632" t="s">
        <v>149</v>
      </c>
      <c r="N617" s="633"/>
      <c r="O617" s="634"/>
      <c r="P617" s="635">
        <v>2005.8389999999999</v>
      </c>
      <c r="Q617" s="636"/>
      <c r="R617" s="636"/>
      <c r="S617" s="636"/>
      <c r="T617" s="636"/>
      <c r="U617" s="637"/>
      <c r="V617" s="635">
        <v>4.3099999999999996</v>
      </c>
      <c r="W617" s="636"/>
      <c r="X617" s="636"/>
      <c r="Y617" s="637"/>
      <c r="Z617" s="635">
        <v>8645.16</v>
      </c>
      <c r="AA617" s="637"/>
    </row>
    <row r="618" spans="1:27" ht="16.899999999999999" customHeight="1">
      <c r="A618" s="644"/>
      <c r="B618" s="644"/>
      <c r="C618" s="644"/>
      <c r="D618" s="644"/>
      <c r="E618" s="644"/>
      <c r="F618" s="644"/>
      <c r="G618" s="644"/>
      <c r="H618" s="644"/>
      <c r="I618" s="644"/>
      <c r="J618" s="644"/>
      <c r="K618" s="644"/>
      <c r="L618" s="644"/>
      <c r="M618" s="644"/>
      <c r="N618" s="644"/>
      <c r="O618" s="644"/>
      <c r="P618" s="644"/>
      <c r="Q618" s="644"/>
      <c r="R618" s="644"/>
      <c r="S618" s="644"/>
      <c r="T618" s="644"/>
      <c r="U618" s="644"/>
      <c r="V618" s="644"/>
      <c r="W618" s="644"/>
      <c r="X618" s="644"/>
      <c r="Y618" s="644"/>
      <c r="Z618" s="644"/>
      <c r="AA618" s="644"/>
    </row>
    <row r="619" spans="1:27" ht="16.899999999999999" customHeight="1">
      <c r="A619" s="645" t="s">
        <v>26153</v>
      </c>
      <c r="B619" s="645"/>
      <c r="C619" s="645"/>
      <c r="D619" s="645"/>
      <c r="E619" s="645"/>
      <c r="F619" s="645"/>
      <c r="G619" s="645"/>
      <c r="H619" s="645"/>
      <c r="I619" s="645"/>
      <c r="J619" s="645"/>
      <c r="K619" s="645"/>
      <c r="L619" s="645"/>
      <c r="M619" s="645"/>
      <c r="N619" s="645"/>
      <c r="O619" s="645"/>
      <c r="P619" s="645"/>
      <c r="Q619" s="645"/>
      <c r="R619" s="645"/>
      <c r="S619" s="645"/>
      <c r="T619" s="645"/>
      <c r="U619" s="645"/>
      <c r="V619" s="645"/>
      <c r="W619" s="645"/>
      <c r="X619" s="645"/>
      <c r="Y619" s="646">
        <v>26813.920000000002</v>
      </c>
      <c r="Z619" s="647"/>
      <c r="AA619" s="648"/>
    </row>
    <row r="620" spans="1:27" ht="16.899999999999999" customHeight="1">
      <c r="A620" s="644"/>
      <c r="B620" s="644"/>
      <c r="C620" s="644"/>
      <c r="D620" s="644"/>
      <c r="E620" s="644"/>
      <c r="F620" s="644"/>
      <c r="G620" s="644"/>
      <c r="H620" s="644"/>
      <c r="I620" s="644"/>
      <c r="J620" s="644"/>
      <c r="K620" s="644"/>
      <c r="L620" s="644"/>
      <c r="M620" s="644"/>
      <c r="N620" s="644"/>
      <c r="O620" s="644"/>
      <c r="P620" s="644"/>
      <c r="Q620" s="644"/>
      <c r="R620" s="644"/>
      <c r="S620" s="644"/>
      <c r="T620" s="644"/>
      <c r="U620" s="644"/>
      <c r="V620" s="644"/>
      <c r="W620" s="644"/>
      <c r="X620" s="644"/>
      <c r="Y620" s="644"/>
      <c r="Z620" s="644"/>
      <c r="AA620" s="644"/>
    </row>
    <row r="621" spans="1:27" ht="16.899999999999999" customHeight="1">
      <c r="A621" s="645" t="s">
        <v>26156</v>
      </c>
      <c r="B621" s="645"/>
      <c r="C621" s="645"/>
      <c r="D621" s="645"/>
      <c r="E621" s="645"/>
      <c r="F621" s="645"/>
      <c r="G621" s="645"/>
      <c r="H621" s="645"/>
      <c r="I621" s="645"/>
      <c r="J621" s="645"/>
      <c r="K621" s="645"/>
      <c r="L621" s="645"/>
      <c r="M621" s="645"/>
      <c r="N621" s="645"/>
      <c r="O621" s="645"/>
      <c r="P621" s="645"/>
      <c r="Q621" s="645"/>
      <c r="R621" s="645"/>
      <c r="S621" s="645"/>
      <c r="T621" s="645"/>
      <c r="U621" s="645"/>
      <c r="V621" s="645"/>
      <c r="W621" s="645"/>
      <c r="X621" s="645"/>
      <c r="Y621" s="646">
        <v>1092195.46</v>
      </c>
      <c r="Z621" s="647"/>
      <c r="AA621" s="648"/>
    </row>
    <row r="643" spans="1:27" ht="16.149999999999999" customHeight="1">
      <c r="A643" s="685"/>
      <c r="B643" s="685"/>
      <c r="C643" s="685"/>
      <c r="D643" s="644" t="s">
        <v>26132</v>
      </c>
      <c r="E643" s="644"/>
      <c r="F643" s="644"/>
      <c r="G643" s="644"/>
      <c r="H643" s="644"/>
      <c r="I643" s="644"/>
      <c r="J643" s="644"/>
      <c r="K643" s="644"/>
      <c r="L643" s="644"/>
      <c r="M643" s="644"/>
      <c r="N643" s="644"/>
      <c r="O643" s="644"/>
      <c r="P643" s="644"/>
      <c r="Q643" s="644"/>
      <c r="R643" s="644"/>
      <c r="S643" s="683"/>
      <c r="T643" s="683"/>
      <c r="U643" s="683"/>
      <c r="V643" s="683"/>
      <c r="W643" s="683"/>
      <c r="X643" s="683"/>
      <c r="Y643" s="683"/>
      <c r="Z643" s="683"/>
      <c r="AA643" s="683"/>
    </row>
    <row r="644" spans="1:27" ht="16.149999999999999" customHeight="1">
      <c r="A644" s="685"/>
      <c r="B644" s="679"/>
      <c r="C644" s="685"/>
      <c r="D644" s="644"/>
      <c r="E644" s="644"/>
      <c r="F644" s="644"/>
      <c r="G644" s="644"/>
      <c r="H644" s="644"/>
      <c r="I644" s="644"/>
      <c r="J644" s="644"/>
      <c r="K644" s="644"/>
      <c r="L644" s="644"/>
      <c r="M644" s="644"/>
      <c r="N644" s="644"/>
      <c r="O644" s="644"/>
      <c r="P644" s="644"/>
      <c r="Q644" s="644"/>
      <c r="R644" s="644"/>
      <c r="S644" s="683"/>
      <c r="T644" s="683"/>
      <c r="U644" s="683"/>
      <c r="V644" s="683"/>
      <c r="W644" s="683"/>
      <c r="X644" s="683"/>
      <c r="Y644" s="683"/>
      <c r="Z644" s="683"/>
      <c r="AA644" s="683"/>
    </row>
    <row r="645" spans="1:27" ht="16.149999999999999" customHeight="1">
      <c r="A645" s="679"/>
      <c r="B645" s="679"/>
      <c r="C645" s="679"/>
      <c r="D645" s="686" t="s">
        <v>26133</v>
      </c>
      <c r="E645" s="686"/>
      <c r="F645" s="686"/>
      <c r="G645" s="686"/>
      <c r="H645" s="686"/>
      <c r="I645" s="686"/>
      <c r="J645" s="686"/>
      <c r="K645" s="686"/>
      <c r="L645" s="686"/>
      <c r="M645" s="686"/>
      <c r="N645" s="686"/>
      <c r="O645" s="686"/>
      <c r="P645" s="686"/>
      <c r="Q645" s="686"/>
      <c r="R645" s="686"/>
      <c r="S645" s="687"/>
      <c r="T645" s="687"/>
      <c r="U645" s="687"/>
      <c r="V645" s="687"/>
      <c r="W645" s="687"/>
      <c r="X645" s="687"/>
      <c r="Y645" s="687"/>
      <c r="Z645" s="687"/>
      <c r="AA645" s="687"/>
    </row>
    <row r="646" spans="1:27" ht="15" customHeight="1">
      <c r="A646" s="644"/>
      <c r="B646" s="644"/>
      <c r="C646" s="644"/>
      <c r="D646" s="644"/>
      <c r="E646" s="644"/>
      <c r="F646" s="644"/>
      <c r="G646" s="644"/>
      <c r="H646" s="644"/>
      <c r="I646" s="644"/>
      <c r="J646" s="644"/>
      <c r="K646" s="644"/>
      <c r="L646" s="644"/>
      <c r="M646" s="644"/>
      <c r="N646" s="644"/>
      <c r="O646" s="644"/>
      <c r="P646" s="644"/>
      <c r="Q646" s="644"/>
      <c r="R646" s="644"/>
      <c r="S646" s="644"/>
      <c r="T646" s="644"/>
      <c r="U646" s="644"/>
      <c r="V646" s="644"/>
      <c r="W646" s="644"/>
      <c r="X646" s="644"/>
      <c r="Y646" s="644"/>
      <c r="Z646" s="644"/>
      <c r="AA646" s="644"/>
    </row>
    <row r="647" spans="1:27" ht="15" customHeight="1">
      <c r="A647" s="644" t="s">
        <v>26134</v>
      </c>
      <c r="B647" s="644"/>
      <c r="C647" s="644" t="s">
        <v>26372</v>
      </c>
      <c r="D647" s="644"/>
      <c r="E647" s="644"/>
      <c r="F647" s="644"/>
      <c r="G647" s="644"/>
      <c r="H647" s="644"/>
      <c r="I647" s="644"/>
      <c r="J647" s="644"/>
      <c r="K647" s="644"/>
      <c r="L647" s="644"/>
      <c r="M647" s="644"/>
      <c r="N647" s="644"/>
      <c r="O647" s="644"/>
      <c r="P647" s="644"/>
      <c r="Q647" s="644"/>
      <c r="R647" s="644"/>
      <c r="S647" s="644"/>
      <c r="T647" s="644"/>
      <c r="U647" s="680"/>
      <c r="V647" s="644"/>
      <c r="W647" s="644"/>
      <c r="X647" s="644"/>
      <c r="Y647" s="644"/>
      <c r="Z647" s="644"/>
      <c r="AA647" s="644"/>
    </row>
    <row r="648" spans="1:27" ht="15" customHeight="1">
      <c r="A648" s="644" t="s">
        <v>26135</v>
      </c>
      <c r="B648" s="644"/>
      <c r="C648" s="644" t="s">
        <v>26485</v>
      </c>
      <c r="D648" s="644"/>
      <c r="E648" s="644"/>
      <c r="F648" s="644"/>
      <c r="G648" s="644"/>
      <c r="H648" s="644"/>
      <c r="I648" s="644"/>
      <c r="J648" s="644"/>
      <c r="K648" s="644"/>
      <c r="L648" s="644"/>
      <c r="M648" s="644"/>
      <c r="N648" s="644"/>
      <c r="O648" s="644"/>
      <c r="P648" s="644"/>
      <c r="Q648" s="644"/>
      <c r="R648" s="644"/>
      <c r="S648" s="644"/>
      <c r="T648" s="644"/>
      <c r="U648" s="683"/>
      <c r="V648" s="683"/>
      <c r="W648" s="683"/>
      <c r="X648" s="683"/>
      <c r="Y648" s="683"/>
      <c r="Z648" s="683"/>
      <c r="AA648" s="683"/>
    </row>
    <row r="649" spans="1:27" ht="15" customHeight="1">
      <c r="A649" s="644" t="s">
        <v>26136</v>
      </c>
      <c r="B649" s="644"/>
      <c r="C649" s="644" t="s">
        <v>26486</v>
      </c>
      <c r="D649" s="644"/>
      <c r="E649" s="644"/>
      <c r="F649" s="644"/>
      <c r="G649" s="644"/>
      <c r="H649" s="644"/>
      <c r="I649" s="644"/>
      <c r="J649" s="644"/>
      <c r="K649" s="644"/>
      <c r="L649" s="644"/>
      <c r="M649" s="644"/>
      <c r="N649" s="644"/>
      <c r="O649" s="644"/>
      <c r="P649" s="644"/>
      <c r="Q649" s="644"/>
      <c r="R649" s="644"/>
      <c r="S649" s="644"/>
      <c r="T649" s="644"/>
      <c r="U649" s="680"/>
      <c r="V649" s="644"/>
      <c r="W649" s="644"/>
      <c r="X649" s="644"/>
      <c r="Y649" s="644"/>
      <c r="Z649" s="644"/>
      <c r="AA649" s="644"/>
    </row>
    <row r="650" spans="1:27" ht="15" customHeight="1">
      <c r="A650" s="644" t="s">
        <v>26137</v>
      </c>
      <c r="B650" s="644"/>
      <c r="C650" s="644" t="s">
        <v>26487</v>
      </c>
      <c r="D650" s="644"/>
      <c r="E650" s="644"/>
      <c r="F650" s="644"/>
      <c r="G650" s="644"/>
      <c r="H650" s="644"/>
      <c r="I650" s="644"/>
      <c r="J650" s="644"/>
      <c r="K650" s="644"/>
      <c r="L650" s="644"/>
      <c r="M650" s="644"/>
      <c r="N650" s="644"/>
      <c r="O650" s="644"/>
      <c r="P650" s="644"/>
      <c r="Q650" s="644"/>
      <c r="R650" s="644"/>
      <c r="S650" s="644"/>
      <c r="T650" s="644"/>
      <c r="U650" s="680"/>
      <c r="V650" s="644"/>
      <c r="W650" s="644"/>
      <c r="X650" s="644"/>
      <c r="Y650" s="644"/>
      <c r="Z650" s="644"/>
      <c r="AA650" s="644"/>
    </row>
    <row r="651" spans="1:27" ht="15" customHeight="1">
      <c r="A651" s="644" t="s">
        <v>26138</v>
      </c>
      <c r="B651" s="644"/>
      <c r="C651" s="644" t="s">
        <v>26139</v>
      </c>
      <c r="D651" s="644"/>
      <c r="E651" s="644"/>
      <c r="F651" s="644"/>
      <c r="G651" s="644"/>
      <c r="H651" s="644"/>
      <c r="I651" s="644"/>
      <c r="J651" s="644"/>
      <c r="K651" s="644"/>
      <c r="L651" s="644"/>
      <c r="M651" s="644"/>
      <c r="N651" s="644"/>
      <c r="O651" s="644"/>
      <c r="P651" s="644"/>
      <c r="Q651" s="644"/>
      <c r="R651" s="644"/>
      <c r="S651" s="644"/>
      <c r="T651" s="644"/>
      <c r="U651" s="680"/>
      <c r="V651" s="644"/>
      <c r="W651" s="644"/>
      <c r="X651" s="644"/>
      <c r="Y651" s="644"/>
      <c r="Z651" s="644"/>
      <c r="AA651" s="644"/>
    </row>
    <row r="652" spans="1:27" ht="15" customHeight="1">
      <c r="A652" s="644" t="s">
        <v>26140</v>
      </c>
      <c r="B652" s="644"/>
      <c r="C652" s="644" t="s">
        <v>26141</v>
      </c>
      <c r="D652" s="644"/>
      <c r="E652" s="644"/>
      <c r="F652" s="644"/>
      <c r="G652" s="644"/>
      <c r="H652" s="644"/>
      <c r="I652" s="644"/>
      <c r="J652" s="644"/>
      <c r="K652" s="644"/>
      <c r="L652" s="644"/>
      <c r="M652" s="644"/>
      <c r="N652" s="644"/>
      <c r="O652" s="644"/>
      <c r="P652" s="644"/>
      <c r="Q652" s="644"/>
      <c r="R652" s="644"/>
      <c r="S652" s="644"/>
      <c r="T652" s="644"/>
      <c r="U652" s="680"/>
      <c r="V652" s="644"/>
      <c r="W652" s="644"/>
      <c r="X652" s="644"/>
      <c r="Y652" s="644"/>
      <c r="Z652" s="644"/>
      <c r="AA652" s="644"/>
    </row>
    <row r="653" spans="1:27" ht="15" customHeight="1">
      <c r="A653" s="644" t="s">
        <v>26142</v>
      </c>
      <c r="B653" s="644"/>
      <c r="C653" s="644" t="s">
        <v>26139</v>
      </c>
      <c r="D653" s="644"/>
      <c r="E653" s="644"/>
      <c r="F653" s="644"/>
      <c r="G653" s="644"/>
      <c r="H653" s="644"/>
      <c r="I653" s="644"/>
      <c r="J653" s="644"/>
      <c r="K653" s="644"/>
      <c r="L653" s="644"/>
      <c r="M653" s="644"/>
      <c r="N653" s="644"/>
      <c r="O653" s="644"/>
      <c r="P653" s="644"/>
      <c r="Q653" s="644"/>
      <c r="R653" s="644"/>
      <c r="S653" s="644"/>
      <c r="T653" s="644"/>
      <c r="U653" s="680"/>
      <c r="V653" s="644"/>
      <c r="W653" s="644"/>
      <c r="X653" s="644"/>
      <c r="Y653" s="644"/>
      <c r="Z653" s="644"/>
      <c r="AA653" s="644"/>
    </row>
    <row r="654" spans="1:27" ht="15" customHeight="1">
      <c r="A654" s="644" t="s">
        <v>26143</v>
      </c>
      <c r="B654" s="644"/>
      <c r="C654" s="681" t="s">
        <v>26488</v>
      </c>
      <c r="D654" s="681"/>
      <c r="E654" s="681"/>
      <c r="F654" s="681"/>
      <c r="G654" s="681"/>
      <c r="H654" s="681"/>
      <c r="I654" s="681"/>
      <c r="J654" s="681"/>
      <c r="K654" s="681"/>
      <c r="L654" s="681"/>
      <c r="M654" s="681"/>
      <c r="N654" s="681"/>
      <c r="O654" s="681"/>
      <c r="P654" s="681"/>
      <c r="Q654" s="681"/>
      <c r="R654" s="681"/>
      <c r="S654" s="681"/>
      <c r="T654" s="681"/>
      <c r="U654" s="682"/>
      <c r="V654" s="681"/>
      <c r="W654" s="681"/>
      <c r="X654" s="681"/>
      <c r="Y654" s="681"/>
      <c r="Z654" s="681"/>
      <c r="AA654" s="681"/>
    </row>
    <row r="655" spans="1:27" ht="15" customHeight="1">
      <c r="A655" s="644"/>
      <c r="B655" s="644"/>
      <c r="C655" s="644"/>
      <c r="D655" s="644"/>
      <c r="E655" s="644"/>
      <c r="F655" s="644"/>
      <c r="G655" s="644"/>
      <c r="H655" s="644"/>
      <c r="I655" s="644"/>
      <c r="J655" s="644"/>
      <c r="K655" s="644"/>
      <c r="L655" s="644"/>
      <c r="M655" s="644"/>
      <c r="N655" s="644"/>
      <c r="O655" s="644"/>
      <c r="P655" s="644"/>
      <c r="Q655" s="644"/>
      <c r="R655" s="644"/>
      <c r="S655" s="644"/>
      <c r="T655" s="644"/>
      <c r="U655" s="683"/>
      <c r="V655" s="683"/>
      <c r="W655" s="683"/>
      <c r="X655" s="683"/>
      <c r="Y655" s="683"/>
      <c r="Z655" s="683"/>
      <c r="AA655" s="683"/>
    </row>
    <row r="656" spans="1:27" ht="15" customHeight="1">
      <c r="A656" s="644" t="s">
        <v>26373</v>
      </c>
      <c r="B656" s="644"/>
      <c r="C656" s="644" t="s">
        <v>26439</v>
      </c>
      <c r="D656" s="644"/>
      <c r="E656" s="644"/>
      <c r="F656" s="644"/>
      <c r="G656" s="644"/>
      <c r="H656" s="644"/>
      <c r="I656" s="644"/>
      <c r="J656" s="644"/>
      <c r="K656" s="644"/>
      <c r="L656" s="644"/>
      <c r="M656" s="644"/>
      <c r="N656" s="644"/>
      <c r="O656" s="644"/>
      <c r="P656" s="644"/>
      <c r="Q656" s="644"/>
      <c r="R656" s="644"/>
      <c r="S656" s="644"/>
      <c r="T656" s="644"/>
      <c r="U656" s="680"/>
      <c r="V656" s="644"/>
      <c r="W656" s="644"/>
      <c r="X656" s="644"/>
      <c r="Y656" s="644"/>
      <c r="Z656" s="644"/>
      <c r="AA656" s="644"/>
    </row>
    <row r="657" spans="1:27" ht="16.149999999999999" customHeight="1">
      <c r="A657" s="679"/>
      <c r="B657" s="679"/>
      <c r="C657" s="679"/>
      <c r="D657" s="679"/>
      <c r="E657" s="679"/>
      <c r="F657" s="679"/>
      <c r="G657" s="679"/>
      <c r="H657" s="679"/>
      <c r="I657" s="679"/>
      <c r="J657" s="679"/>
      <c r="K657" s="679"/>
      <c r="L657" s="679"/>
      <c r="M657" s="679"/>
      <c r="N657" s="679"/>
      <c r="O657" s="679"/>
      <c r="P657" s="679"/>
      <c r="Q657" s="679"/>
      <c r="R657" s="679"/>
      <c r="S657" s="679"/>
      <c r="T657" s="679"/>
      <c r="U657" s="679"/>
      <c r="V657" s="679"/>
      <c r="W657" s="679"/>
      <c r="X657" s="679"/>
      <c r="Y657" s="679"/>
      <c r="Z657" s="679"/>
      <c r="AA657" s="679"/>
    </row>
    <row r="658" spans="1:27" ht="16.149999999999999" customHeight="1">
      <c r="A658" s="644"/>
      <c r="B658" s="644"/>
      <c r="C658" s="644"/>
      <c r="D658" s="644"/>
      <c r="E658" s="644"/>
      <c r="F658" s="644"/>
      <c r="G658" s="644"/>
      <c r="H658" s="644"/>
      <c r="I658" s="644"/>
      <c r="J658" s="644"/>
      <c r="K658" s="644"/>
      <c r="L658" s="644"/>
      <c r="M658" s="644"/>
      <c r="N658" s="644"/>
      <c r="O658" s="644"/>
      <c r="P658" s="644"/>
      <c r="Q658" s="644"/>
      <c r="R658" s="644"/>
      <c r="S658" s="644"/>
      <c r="T658" s="644"/>
      <c r="U658" s="644"/>
      <c r="V658" s="644"/>
      <c r="W658" s="644"/>
      <c r="X658" s="644"/>
      <c r="Y658" s="644"/>
      <c r="Z658" s="644"/>
      <c r="AA658" s="644"/>
    </row>
    <row r="659" spans="1:27" ht="16.149999999999999" customHeight="1">
      <c r="A659" s="644"/>
      <c r="B659" s="644"/>
      <c r="C659" s="644"/>
      <c r="D659" s="644"/>
      <c r="E659" s="644"/>
      <c r="F659" s="644"/>
      <c r="G659" s="644"/>
      <c r="H659" s="644"/>
      <c r="I659" s="644"/>
      <c r="J659" s="644"/>
      <c r="K659" s="644"/>
      <c r="L659" s="644"/>
      <c r="M659" s="644"/>
      <c r="N659" s="644"/>
      <c r="O659" s="644"/>
      <c r="P659" s="644"/>
      <c r="Q659" s="644"/>
      <c r="R659" s="644"/>
      <c r="S659" s="644"/>
      <c r="T659" s="644"/>
      <c r="U659" s="644"/>
      <c r="V659" s="644"/>
      <c r="W659" s="644"/>
      <c r="X659" s="644"/>
      <c r="Y659" s="644"/>
      <c r="Z659" s="644"/>
      <c r="AA659" s="644"/>
    </row>
    <row r="660" spans="1:27" ht="24" customHeight="1">
      <c r="A660" s="644"/>
      <c r="B660" s="644"/>
      <c r="C660" s="644"/>
      <c r="D660" s="644"/>
      <c r="E660" s="644"/>
      <c r="F660" s="644"/>
      <c r="G660" s="644"/>
      <c r="H660" s="644"/>
      <c r="I660" s="644"/>
      <c r="J660" s="644"/>
      <c r="K660" s="644"/>
      <c r="L660" s="644"/>
      <c r="M660" s="644"/>
      <c r="N660" s="644"/>
      <c r="O660" s="644"/>
      <c r="P660" s="644"/>
      <c r="Q660" s="644"/>
      <c r="R660" s="644"/>
      <c r="S660" s="644"/>
      <c r="T660" s="644"/>
      <c r="U660" s="644"/>
      <c r="V660" s="644"/>
      <c r="W660" s="644"/>
      <c r="X660" s="644"/>
      <c r="Y660" s="644"/>
      <c r="Z660" s="644"/>
      <c r="AA660" s="644"/>
    </row>
    <row r="661" spans="1:27" ht="24" customHeight="1">
      <c r="A661" s="655" t="s">
        <v>26144</v>
      </c>
      <c r="B661" s="656"/>
      <c r="C661" s="657"/>
      <c r="D661" s="655" t="s">
        <v>26104</v>
      </c>
      <c r="E661" s="656"/>
      <c r="F661" s="656"/>
      <c r="G661" s="656"/>
      <c r="H661" s="656"/>
      <c r="I661" s="656"/>
      <c r="J661" s="657"/>
      <c r="K661" s="655" t="s">
        <v>26145</v>
      </c>
      <c r="L661" s="657"/>
      <c r="M661" s="655" t="s">
        <v>26146</v>
      </c>
      <c r="N661" s="656"/>
      <c r="O661" s="657"/>
      <c r="P661" s="658" t="s">
        <v>26147</v>
      </c>
      <c r="Q661" s="659"/>
      <c r="R661" s="659"/>
      <c r="S661" s="659"/>
      <c r="T661" s="659"/>
      <c r="U661" s="660"/>
      <c r="V661" s="658" t="s">
        <v>26148</v>
      </c>
      <c r="W661" s="659"/>
      <c r="X661" s="659"/>
      <c r="Y661" s="660"/>
      <c r="Z661" s="658" t="s">
        <v>26149</v>
      </c>
      <c r="AA661" s="660"/>
    </row>
    <row r="662" spans="1:27" ht="16.899999999999999" customHeight="1">
      <c r="A662" s="667"/>
      <c r="B662" s="668"/>
      <c r="C662" s="669"/>
      <c r="D662" s="667" t="s">
        <v>26374</v>
      </c>
      <c r="E662" s="668"/>
      <c r="F662" s="668"/>
      <c r="G662" s="668"/>
      <c r="H662" s="668"/>
      <c r="I662" s="668"/>
      <c r="J662" s="668"/>
      <c r="K662" s="668"/>
      <c r="L662" s="668"/>
      <c r="M662" s="668"/>
      <c r="N662" s="668"/>
      <c r="O662" s="668"/>
      <c r="P662" s="668"/>
      <c r="Q662" s="668"/>
      <c r="R662" s="668"/>
      <c r="S662" s="668"/>
      <c r="T662" s="668"/>
      <c r="U662" s="668"/>
      <c r="V662" s="668"/>
      <c r="W662" s="668"/>
      <c r="X662" s="668"/>
      <c r="Y662" s="668"/>
      <c r="Z662" s="668"/>
      <c r="AA662" s="669"/>
    </row>
    <row r="663" spans="1:27" ht="16.899999999999999" customHeight="1">
      <c r="A663" s="624">
        <v>42000</v>
      </c>
      <c r="B663" s="625"/>
      <c r="C663" s="626"/>
      <c r="D663" s="627" t="s">
        <v>26375</v>
      </c>
      <c r="E663" s="628"/>
      <c r="F663" s="628"/>
      <c r="G663" s="628"/>
      <c r="H663" s="628"/>
      <c r="I663" s="628"/>
      <c r="J663" s="629"/>
      <c r="K663" s="630">
        <v>0.12920000000000001</v>
      </c>
      <c r="L663" s="631"/>
      <c r="M663" s="632" t="s">
        <v>16121</v>
      </c>
      <c r="N663" s="633"/>
      <c r="O663" s="634"/>
      <c r="P663" s="635">
        <v>1</v>
      </c>
      <c r="Q663" s="636"/>
      <c r="R663" s="636"/>
      <c r="S663" s="636"/>
      <c r="T663" s="636"/>
      <c r="U663" s="637"/>
      <c r="V663" s="635">
        <v>87860.76999999999</v>
      </c>
      <c r="W663" s="636"/>
      <c r="X663" s="636"/>
      <c r="Y663" s="637"/>
      <c r="Z663" s="635">
        <v>87860.77</v>
      </c>
      <c r="AA663" s="637"/>
    </row>
    <row r="664" spans="1:27" ht="16.899999999999999" customHeight="1">
      <c r="A664" s="624">
        <v>42301</v>
      </c>
      <c r="B664" s="625"/>
      <c r="C664" s="626"/>
      <c r="D664" s="627" t="s">
        <v>22510</v>
      </c>
      <c r="E664" s="628"/>
      <c r="F664" s="628"/>
      <c r="G664" s="628"/>
      <c r="H664" s="628"/>
      <c r="I664" s="628"/>
      <c r="J664" s="629"/>
      <c r="K664" s="630">
        <v>0.12920000000000001</v>
      </c>
      <c r="L664" s="631"/>
      <c r="M664" s="632" t="s">
        <v>16121</v>
      </c>
      <c r="N664" s="633"/>
      <c r="O664" s="634"/>
      <c r="P664" s="635">
        <v>1</v>
      </c>
      <c r="Q664" s="636"/>
      <c r="R664" s="636"/>
      <c r="S664" s="636"/>
      <c r="T664" s="636"/>
      <c r="U664" s="637"/>
      <c r="V664" s="635">
        <v>37140.600000000006</v>
      </c>
      <c r="W664" s="636"/>
      <c r="X664" s="636"/>
      <c r="Y664" s="637"/>
      <c r="Z664" s="635">
        <v>37140.6</v>
      </c>
      <c r="AA664" s="637"/>
    </row>
    <row r="665" spans="1:27" ht="16.899999999999999" customHeight="1">
      <c r="A665" s="644"/>
      <c r="B665" s="644"/>
      <c r="C665" s="644"/>
      <c r="D665" s="644"/>
      <c r="E665" s="644"/>
      <c r="F665" s="644"/>
      <c r="G665" s="644"/>
      <c r="H665" s="644"/>
      <c r="I665" s="644"/>
      <c r="J665" s="644"/>
      <c r="K665" s="644"/>
      <c r="L665" s="644"/>
      <c r="M665" s="644"/>
      <c r="N665" s="644"/>
      <c r="O665" s="644"/>
      <c r="P665" s="644"/>
      <c r="Q665" s="644"/>
      <c r="R665" s="644"/>
      <c r="S665" s="644"/>
      <c r="T665" s="644"/>
      <c r="U665" s="644"/>
      <c r="V665" s="644"/>
      <c r="W665" s="644"/>
      <c r="X665" s="644"/>
      <c r="Y665" s="644"/>
      <c r="Z665" s="644"/>
      <c r="AA665" s="644"/>
    </row>
    <row r="666" spans="1:27" ht="16.899999999999999" customHeight="1">
      <c r="A666" s="645" t="s">
        <v>26153</v>
      </c>
      <c r="B666" s="645"/>
      <c r="C666" s="645"/>
      <c r="D666" s="645"/>
      <c r="E666" s="645"/>
      <c r="F666" s="645"/>
      <c r="G666" s="645"/>
      <c r="H666" s="645"/>
      <c r="I666" s="645"/>
      <c r="J666" s="645"/>
      <c r="K666" s="645"/>
      <c r="L666" s="645"/>
      <c r="M666" s="645"/>
      <c r="N666" s="645"/>
      <c r="O666" s="645"/>
      <c r="P666" s="645"/>
      <c r="Q666" s="645"/>
      <c r="R666" s="645"/>
      <c r="S666" s="645"/>
      <c r="T666" s="645"/>
      <c r="U666" s="645"/>
      <c r="V666" s="645"/>
      <c r="W666" s="645"/>
      <c r="X666" s="645"/>
      <c r="Y666" s="646">
        <v>125001.37</v>
      </c>
      <c r="Z666" s="647"/>
      <c r="AA666" s="648"/>
    </row>
    <row r="667" spans="1:27" ht="15" customHeight="1">
      <c r="A667" s="644"/>
      <c r="B667" s="644"/>
      <c r="C667" s="644"/>
      <c r="D667" s="644"/>
      <c r="E667" s="644"/>
      <c r="F667" s="644"/>
      <c r="G667" s="644"/>
      <c r="H667" s="644"/>
      <c r="I667" s="644"/>
      <c r="J667" s="644"/>
      <c r="K667" s="644"/>
      <c r="L667" s="644"/>
      <c r="M667" s="644"/>
      <c r="N667" s="644"/>
      <c r="O667" s="644"/>
      <c r="P667" s="644"/>
      <c r="Q667" s="644"/>
      <c r="R667" s="644"/>
      <c r="S667" s="644"/>
      <c r="T667" s="644"/>
      <c r="U667" s="644"/>
      <c r="V667" s="644"/>
      <c r="W667" s="644"/>
      <c r="X667" s="644"/>
      <c r="Y667" s="644"/>
      <c r="Z667" s="644"/>
      <c r="AA667" s="644"/>
    </row>
    <row r="668" spans="1:27" ht="15" customHeight="1">
      <c r="A668" s="644"/>
      <c r="B668" s="644"/>
      <c r="C668" s="644"/>
      <c r="D668" s="644"/>
      <c r="E668" s="644"/>
      <c r="F668" s="644"/>
      <c r="G668" s="644"/>
      <c r="H668" s="644"/>
      <c r="I668" s="644"/>
      <c r="J668" s="644"/>
      <c r="K668" s="644"/>
      <c r="L668" s="644"/>
      <c r="M668" s="644"/>
      <c r="N668" s="644"/>
      <c r="O668" s="644"/>
      <c r="P668" s="644"/>
      <c r="Q668" s="644"/>
      <c r="R668" s="644"/>
      <c r="S668" s="644"/>
      <c r="T668" s="644"/>
      <c r="U668" s="644"/>
      <c r="V668" s="644"/>
      <c r="W668" s="644"/>
      <c r="X668" s="644"/>
      <c r="Y668" s="644"/>
      <c r="Z668" s="644"/>
      <c r="AA668" s="644"/>
    </row>
    <row r="669" spans="1:27" ht="28.5" customHeight="1">
      <c r="A669" s="655" t="s">
        <v>26144</v>
      </c>
      <c r="B669" s="656"/>
      <c r="C669" s="657"/>
      <c r="D669" s="655" t="s">
        <v>26104</v>
      </c>
      <c r="E669" s="656"/>
      <c r="F669" s="656"/>
      <c r="G669" s="656"/>
      <c r="H669" s="656"/>
      <c r="I669" s="656"/>
      <c r="J669" s="657"/>
      <c r="K669" s="655" t="s">
        <v>26145</v>
      </c>
      <c r="L669" s="657"/>
      <c r="M669" s="655" t="s">
        <v>26146</v>
      </c>
      <c r="N669" s="656"/>
      <c r="O669" s="657"/>
      <c r="P669" s="658" t="s">
        <v>26147</v>
      </c>
      <c r="Q669" s="659"/>
      <c r="R669" s="659"/>
      <c r="S669" s="659"/>
      <c r="T669" s="659"/>
      <c r="U669" s="660"/>
      <c r="V669" s="658" t="s">
        <v>26148</v>
      </c>
      <c r="W669" s="659"/>
      <c r="X669" s="659"/>
      <c r="Y669" s="660"/>
      <c r="Z669" s="658" t="s">
        <v>26149</v>
      </c>
      <c r="AA669" s="660"/>
    </row>
    <row r="670" spans="1:27" ht="16.899999999999999" customHeight="1">
      <c r="A670" s="667"/>
      <c r="B670" s="668"/>
      <c r="C670" s="669"/>
      <c r="D670" s="667" t="s">
        <v>26376</v>
      </c>
      <c r="E670" s="668"/>
      <c r="F670" s="668"/>
      <c r="G670" s="668"/>
      <c r="H670" s="668"/>
      <c r="I670" s="668"/>
      <c r="J670" s="668"/>
      <c r="K670" s="668"/>
      <c r="L670" s="668"/>
      <c r="M670" s="668"/>
      <c r="N670" s="668"/>
      <c r="O670" s="668"/>
      <c r="P670" s="668"/>
      <c r="Q670" s="668"/>
      <c r="R670" s="668"/>
      <c r="S670" s="668"/>
      <c r="T670" s="668"/>
      <c r="U670" s="668"/>
      <c r="V670" s="668"/>
      <c r="W670" s="668"/>
      <c r="X670" s="668"/>
      <c r="Y670" s="668"/>
      <c r="Z670" s="668"/>
      <c r="AA670" s="669"/>
    </row>
    <row r="671" spans="1:27" ht="24.6" customHeight="1">
      <c r="A671" s="624">
        <v>40001</v>
      </c>
      <c r="B671" s="625"/>
      <c r="C671" s="626"/>
      <c r="D671" s="627" t="s">
        <v>26984</v>
      </c>
      <c r="E671" s="628"/>
      <c r="F671" s="628"/>
      <c r="G671" s="628"/>
      <c r="H671" s="628"/>
      <c r="I671" s="628"/>
      <c r="J671" s="629"/>
      <c r="K671" s="630">
        <v>0.12920000000000001</v>
      </c>
      <c r="L671" s="631"/>
      <c r="M671" s="632" t="s">
        <v>149</v>
      </c>
      <c r="N671" s="633"/>
      <c r="O671" s="634"/>
      <c r="P671" s="635">
        <v>57.652999999999999</v>
      </c>
      <c r="Q671" s="636"/>
      <c r="R671" s="636"/>
      <c r="S671" s="636"/>
      <c r="T671" s="636"/>
      <c r="U671" s="637"/>
      <c r="V671" s="635">
        <v>0.55000000000000004</v>
      </c>
      <c r="W671" s="636"/>
      <c r="X671" s="636"/>
      <c r="Y671" s="637"/>
      <c r="Z671" s="635">
        <v>31.7</v>
      </c>
      <c r="AA671" s="637"/>
    </row>
    <row r="672" spans="1:27" ht="16.899999999999999" customHeight="1">
      <c r="A672" s="624">
        <v>40305</v>
      </c>
      <c r="B672" s="625"/>
      <c r="C672" s="626"/>
      <c r="D672" s="627" t="s">
        <v>16245</v>
      </c>
      <c r="E672" s="628"/>
      <c r="F672" s="628"/>
      <c r="G672" s="628"/>
      <c r="H672" s="628"/>
      <c r="I672" s="628"/>
      <c r="J672" s="629"/>
      <c r="K672" s="630">
        <v>0.12920000000000001</v>
      </c>
      <c r="L672" s="631"/>
      <c r="M672" s="632" t="s">
        <v>149</v>
      </c>
      <c r="N672" s="633"/>
      <c r="O672" s="634"/>
      <c r="P672" s="635">
        <v>57.652999999999999</v>
      </c>
      <c r="Q672" s="636"/>
      <c r="R672" s="636"/>
      <c r="S672" s="636"/>
      <c r="T672" s="636"/>
      <c r="U672" s="637"/>
      <c r="V672" s="635">
        <v>0.41</v>
      </c>
      <c r="W672" s="636"/>
      <c r="X672" s="636"/>
      <c r="Y672" s="637"/>
      <c r="Z672" s="635">
        <v>23.63</v>
      </c>
      <c r="AA672" s="637"/>
    </row>
    <row r="673" spans="1:27" ht="16.899999999999999" customHeight="1">
      <c r="A673" s="624">
        <v>44100</v>
      </c>
      <c r="B673" s="625"/>
      <c r="C673" s="626"/>
      <c r="D673" s="627" t="s">
        <v>22545</v>
      </c>
      <c r="E673" s="628"/>
      <c r="F673" s="628"/>
      <c r="G673" s="628"/>
      <c r="H673" s="628"/>
      <c r="I673" s="628"/>
      <c r="J673" s="629"/>
      <c r="K673" s="630">
        <v>0.12920000000000001</v>
      </c>
      <c r="L673" s="631"/>
      <c r="M673" s="632" t="s">
        <v>34</v>
      </c>
      <c r="N673" s="633"/>
      <c r="O673" s="634"/>
      <c r="P673" s="635">
        <v>34.591999999999999</v>
      </c>
      <c r="Q673" s="636"/>
      <c r="R673" s="636"/>
      <c r="S673" s="636"/>
      <c r="T673" s="636"/>
      <c r="U673" s="637"/>
      <c r="V673" s="635">
        <v>7.53</v>
      </c>
      <c r="W673" s="636"/>
      <c r="X673" s="636"/>
      <c r="Y673" s="637"/>
      <c r="Z673" s="635">
        <v>260.47000000000003</v>
      </c>
      <c r="AA673" s="637"/>
    </row>
    <row r="674" spans="1:27" ht="16.899999999999999" customHeight="1">
      <c r="A674" s="624">
        <v>44102</v>
      </c>
      <c r="B674" s="625"/>
      <c r="C674" s="626"/>
      <c r="D674" s="627" t="s">
        <v>22546</v>
      </c>
      <c r="E674" s="628"/>
      <c r="F674" s="628"/>
      <c r="G674" s="628"/>
      <c r="H674" s="628"/>
      <c r="I674" s="628"/>
      <c r="J674" s="629"/>
      <c r="K674" s="630">
        <v>0.12920000000000001</v>
      </c>
      <c r="L674" s="631"/>
      <c r="M674" s="632" t="s">
        <v>26365</v>
      </c>
      <c r="N674" s="633"/>
      <c r="O674" s="634"/>
      <c r="P674" s="635">
        <v>69.183999999999997</v>
      </c>
      <c r="Q674" s="636"/>
      <c r="R674" s="636"/>
      <c r="S674" s="636"/>
      <c r="T674" s="636"/>
      <c r="U674" s="637"/>
      <c r="V674" s="635">
        <v>2.81</v>
      </c>
      <c r="W674" s="636"/>
      <c r="X674" s="636"/>
      <c r="Y674" s="637"/>
      <c r="Z674" s="635">
        <v>194.4</v>
      </c>
      <c r="AA674" s="637"/>
    </row>
    <row r="675" spans="1:27" ht="16.899999999999999" customHeight="1">
      <c r="A675" s="624">
        <v>44151</v>
      </c>
      <c r="B675" s="625"/>
      <c r="C675" s="626"/>
      <c r="D675" s="627" t="s">
        <v>22548</v>
      </c>
      <c r="E675" s="628"/>
      <c r="F675" s="628"/>
      <c r="G675" s="628"/>
      <c r="H675" s="628"/>
      <c r="I675" s="628"/>
      <c r="J675" s="629"/>
      <c r="K675" s="630">
        <v>0.12920000000000001</v>
      </c>
      <c r="L675" s="631"/>
      <c r="M675" s="632" t="s">
        <v>34</v>
      </c>
      <c r="N675" s="633"/>
      <c r="O675" s="634"/>
      <c r="P675" s="635">
        <v>27.673999999999999</v>
      </c>
      <c r="Q675" s="636"/>
      <c r="R675" s="636"/>
      <c r="S675" s="636"/>
      <c r="T675" s="636"/>
      <c r="U675" s="637"/>
      <c r="V675" s="635">
        <v>66.03</v>
      </c>
      <c r="W675" s="636"/>
      <c r="X675" s="636"/>
      <c r="Y675" s="637"/>
      <c r="Z675" s="635">
        <v>1827.31</v>
      </c>
      <c r="AA675" s="637"/>
    </row>
    <row r="676" spans="1:27" ht="16.899999999999999" customHeight="1">
      <c r="A676" s="624">
        <v>44201</v>
      </c>
      <c r="B676" s="625"/>
      <c r="C676" s="626"/>
      <c r="D676" s="627" t="s">
        <v>22550</v>
      </c>
      <c r="E676" s="628"/>
      <c r="F676" s="628"/>
      <c r="G676" s="628"/>
      <c r="H676" s="628"/>
      <c r="I676" s="628"/>
      <c r="J676" s="629"/>
      <c r="K676" s="630">
        <v>0.12920000000000001</v>
      </c>
      <c r="L676" s="631"/>
      <c r="M676" s="632" t="s">
        <v>149</v>
      </c>
      <c r="N676" s="633"/>
      <c r="O676" s="634"/>
      <c r="P676" s="635">
        <v>17988.256000000001</v>
      </c>
      <c r="Q676" s="636"/>
      <c r="R676" s="636"/>
      <c r="S676" s="636"/>
      <c r="T676" s="636"/>
      <c r="U676" s="637"/>
      <c r="V676" s="635">
        <v>0.42</v>
      </c>
      <c r="W676" s="636"/>
      <c r="X676" s="636"/>
      <c r="Y676" s="637"/>
      <c r="Z676" s="635">
        <v>7555.06</v>
      </c>
      <c r="AA676" s="637"/>
    </row>
    <row r="677" spans="1:27" ht="16.899999999999999" customHeight="1">
      <c r="A677" s="624">
        <v>40425</v>
      </c>
      <c r="B677" s="625"/>
      <c r="C677" s="626"/>
      <c r="D677" s="627" t="s">
        <v>22333</v>
      </c>
      <c r="E677" s="628"/>
      <c r="F677" s="628"/>
      <c r="G677" s="628"/>
      <c r="H677" s="628"/>
      <c r="I677" s="628"/>
      <c r="J677" s="629"/>
      <c r="K677" s="630">
        <v>0.12920000000000001</v>
      </c>
      <c r="L677" s="631"/>
      <c r="M677" s="632" t="s">
        <v>34</v>
      </c>
      <c r="N677" s="633"/>
      <c r="O677" s="634"/>
      <c r="P677" s="635">
        <v>55.347000000000001</v>
      </c>
      <c r="Q677" s="636"/>
      <c r="R677" s="636"/>
      <c r="S677" s="636"/>
      <c r="T677" s="636"/>
      <c r="U677" s="637"/>
      <c r="V677" s="635">
        <v>9.4600000000000009</v>
      </c>
      <c r="W677" s="636"/>
      <c r="X677" s="636"/>
      <c r="Y677" s="637"/>
      <c r="Z677" s="635">
        <v>523.58000000000004</v>
      </c>
      <c r="AA677" s="637"/>
    </row>
    <row r="678" spans="1:27" ht="16.899999999999999" customHeight="1">
      <c r="A678" s="624">
        <v>40430</v>
      </c>
      <c r="B678" s="625"/>
      <c r="C678" s="626"/>
      <c r="D678" s="627" t="s">
        <v>16217</v>
      </c>
      <c r="E678" s="628"/>
      <c r="F678" s="628"/>
      <c r="G678" s="628"/>
      <c r="H678" s="628"/>
      <c r="I678" s="628"/>
      <c r="J678" s="629"/>
      <c r="K678" s="630">
        <v>0.12920000000000001</v>
      </c>
      <c r="L678" s="631"/>
      <c r="M678" s="632" t="s">
        <v>26365</v>
      </c>
      <c r="N678" s="633"/>
      <c r="O678" s="634"/>
      <c r="P678" s="635">
        <v>110.694</v>
      </c>
      <c r="Q678" s="636"/>
      <c r="R678" s="636"/>
      <c r="S678" s="636"/>
      <c r="T678" s="636"/>
      <c r="U678" s="637"/>
      <c r="V678" s="635">
        <v>2.89</v>
      </c>
      <c r="W678" s="636"/>
      <c r="X678" s="636"/>
      <c r="Y678" s="637"/>
      <c r="Z678" s="635">
        <v>319.89999999999998</v>
      </c>
      <c r="AA678" s="637"/>
    </row>
    <row r="679" spans="1:27" ht="16.899999999999999" customHeight="1">
      <c r="A679" s="624">
        <v>44300</v>
      </c>
      <c r="B679" s="625"/>
      <c r="C679" s="626"/>
      <c r="D679" s="627" t="s">
        <v>22561</v>
      </c>
      <c r="E679" s="628"/>
      <c r="F679" s="628"/>
      <c r="G679" s="628"/>
      <c r="H679" s="628"/>
      <c r="I679" s="628"/>
      <c r="J679" s="629"/>
      <c r="K679" s="630">
        <v>0.12920000000000001</v>
      </c>
      <c r="L679" s="631"/>
      <c r="M679" s="632" t="s">
        <v>22334</v>
      </c>
      <c r="N679" s="633"/>
      <c r="O679" s="634"/>
      <c r="P679" s="635">
        <v>18.434000000000001</v>
      </c>
      <c r="Q679" s="636"/>
      <c r="R679" s="636"/>
      <c r="S679" s="636"/>
      <c r="T679" s="636"/>
      <c r="U679" s="637"/>
      <c r="V679" s="635">
        <v>3.3000000000000003</v>
      </c>
      <c r="W679" s="636"/>
      <c r="X679" s="636"/>
      <c r="Y679" s="637"/>
      <c r="Z679" s="635">
        <v>60.83</v>
      </c>
      <c r="AA679" s="637"/>
    </row>
    <row r="680" spans="1:27" ht="16.899999999999999" customHeight="1">
      <c r="A680" s="624">
        <v>44200</v>
      </c>
      <c r="B680" s="625"/>
      <c r="C680" s="626"/>
      <c r="D680" s="627" t="s">
        <v>22549</v>
      </c>
      <c r="E680" s="628"/>
      <c r="F680" s="628"/>
      <c r="G680" s="628"/>
      <c r="H680" s="628"/>
      <c r="I680" s="628"/>
      <c r="J680" s="629"/>
      <c r="K680" s="630">
        <v>0.12920000000000001</v>
      </c>
      <c r="L680" s="631"/>
      <c r="M680" s="632" t="s">
        <v>149</v>
      </c>
      <c r="N680" s="633"/>
      <c r="O680" s="634"/>
      <c r="P680" s="635">
        <v>172.964</v>
      </c>
      <c r="Q680" s="636"/>
      <c r="R680" s="636"/>
      <c r="S680" s="636"/>
      <c r="T680" s="636"/>
      <c r="U680" s="637"/>
      <c r="V680" s="635">
        <v>0.53</v>
      </c>
      <c r="W680" s="636"/>
      <c r="X680" s="636"/>
      <c r="Y680" s="637"/>
      <c r="Z680" s="635">
        <v>91.67</v>
      </c>
      <c r="AA680" s="637"/>
    </row>
    <row r="681" spans="1:27" ht="30.6" customHeight="1">
      <c r="A681" s="624">
        <v>1518</v>
      </c>
      <c r="B681" s="625"/>
      <c r="C681" s="626"/>
      <c r="D681" s="627" t="s">
        <v>26434</v>
      </c>
      <c r="E681" s="628"/>
      <c r="F681" s="628"/>
      <c r="G681" s="628"/>
      <c r="H681" s="628"/>
      <c r="I681" s="628"/>
      <c r="J681" s="629"/>
      <c r="K681" s="630">
        <v>0.11650000000000001</v>
      </c>
      <c r="L681" s="631"/>
      <c r="M681" s="632" t="s">
        <v>4175</v>
      </c>
      <c r="N681" s="633"/>
      <c r="O681" s="634"/>
      <c r="P681" s="635">
        <v>1104.201</v>
      </c>
      <c r="Q681" s="636"/>
      <c r="R681" s="636"/>
      <c r="S681" s="636"/>
      <c r="T681" s="636"/>
      <c r="U681" s="637"/>
      <c r="V681" s="635">
        <v>446.6</v>
      </c>
      <c r="W681" s="636"/>
      <c r="X681" s="636"/>
      <c r="Y681" s="637"/>
      <c r="Z681" s="635">
        <v>493136.16</v>
      </c>
      <c r="AA681" s="637"/>
    </row>
    <row r="682" spans="1:27" ht="16.899999999999999" customHeight="1">
      <c r="A682" s="624" t="s">
        <v>26432</v>
      </c>
      <c r="B682" s="625"/>
      <c r="C682" s="626"/>
      <c r="D682" s="627" t="s">
        <v>26433</v>
      </c>
      <c r="E682" s="628"/>
      <c r="F682" s="628"/>
      <c r="G682" s="628"/>
      <c r="H682" s="628"/>
      <c r="I682" s="628"/>
      <c r="J682" s="629"/>
      <c r="K682" s="630">
        <v>0.12920000000000001</v>
      </c>
      <c r="L682" s="631"/>
      <c r="M682" s="632" t="s">
        <v>34</v>
      </c>
      <c r="N682" s="633"/>
      <c r="O682" s="634"/>
      <c r="P682" s="635">
        <v>460.08300000000003</v>
      </c>
      <c r="Q682" s="636"/>
      <c r="R682" s="636"/>
      <c r="S682" s="636"/>
      <c r="T682" s="636"/>
      <c r="U682" s="637"/>
      <c r="V682" s="635">
        <v>39.03</v>
      </c>
      <c r="W682" s="636"/>
      <c r="X682" s="636"/>
      <c r="Y682" s="637"/>
      <c r="Z682" s="635">
        <v>17957.03</v>
      </c>
      <c r="AA682" s="637"/>
    </row>
    <row r="683" spans="1:27" ht="16.899999999999999" customHeight="1">
      <c r="A683" s="624">
        <v>44303</v>
      </c>
      <c r="B683" s="625"/>
      <c r="C683" s="626"/>
      <c r="D683" s="627" t="s">
        <v>22564</v>
      </c>
      <c r="E683" s="628"/>
      <c r="F683" s="628"/>
      <c r="G683" s="628"/>
      <c r="H683" s="628"/>
      <c r="I683" s="628"/>
      <c r="J683" s="629"/>
      <c r="K683" s="630">
        <v>0.12920000000000001</v>
      </c>
      <c r="L683" s="631"/>
      <c r="M683" s="632" t="s">
        <v>22334</v>
      </c>
      <c r="N683" s="633"/>
      <c r="O683" s="634"/>
      <c r="P683" s="635">
        <v>2.2130000000000001</v>
      </c>
      <c r="Q683" s="636"/>
      <c r="R683" s="636"/>
      <c r="S683" s="636"/>
      <c r="T683" s="636"/>
      <c r="U683" s="637"/>
      <c r="V683" s="635">
        <v>2.41</v>
      </c>
      <c r="W683" s="636"/>
      <c r="X683" s="636"/>
      <c r="Y683" s="637"/>
      <c r="Z683" s="635">
        <v>5.33</v>
      </c>
      <c r="AA683" s="637"/>
    </row>
    <row r="684" spans="1:27" ht="16.899999999999999" customHeight="1">
      <c r="A684" s="624">
        <v>40450</v>
      </c>
      <c r="B684" s="625"/>
      <c r="C684" s="626"/>
      <c r="D684" s="627" t="s">
        <v>16163</v>
      </c>
      <c r="E684" s="628"/>
      <c r="F684" s="628"/>
      <c r="G684" s="628"/>
      <c r="H684" s="628"/>
      <c r="I684" s="628"/>
      <c r="J684" s="629"/>
      <c r="K684" s="630">
        <v>0.12920000000000001</v>
      </c>
      <c r="L684" s="631"/>
      <c r="M684" s="632" t="s">
        <v>22334</v>
      </c>
      <c r="N684" s="633"/>
      <c r="O684" s="634"/>
      <c r="P684" s="635">
        <v>213.643</v>
      </c>
      <c r="Q684" s="636"/>
      <c r="R684" s="636"/>
      <c r="S684" s="636"/>
      <c r="T684" s="636"/>
      <c r="U684" s="637"/>
      <c r="V684" s="635">
        <v>0.76</v>
      </c>
      <c r="W684" s="636"/>
      <c r="X684" s="636"/>
      <c r="Y684" s="637"/>
      <c r="Z684" s="635">
        <v>162.36000000000001</v>
      </c>
      <c r="AA684" s="637"/>
    </row>
    <row r="685" spans="1:27" ht="16.899999999999999" customHeight="1">
      <c r="A685" s="624">
        <v>40460</v>
      </c>
      <c r="B685" s="625"/>
      <c r="C685" s="626"/>
      <c r="D685" s="627" t="s">
        <v>22339</v>
      </c>
      <c r="E685" s="628"/>
      <c r="F685" s="628"/>
      <c r="G685" s="628"/>
      <c r="H685" s="628"/>
      <c r="I685" s="628"/>
      <c r="J685" s="629"/>
      <c r="K685" s="630">
        <v>0.12920000000000001</v>
      </c>
      <c r="L685" s="631"/>
      <c r="M685" s="632" t="s">
        <v>22334</v>
      </c>
      <c r="N685" s="633"/>
      <c r="O685" s="634"/>
      <c r="P685" s="635">
        <v>33788.548999999999</v>
      </c>
      <c r="Q685" s="636"/>
      <c r="R685" s="636"/>
      <c r="S685" s="636"/>
      <c r="T685" s="636"/>
      <c r="U685" s="637"/>
      <c r="V685" s="635">
        <v>0.82</v>
      </c>
      <c r="W685" s="636"/>
      <c r="X685" s="636"/>
      <c r="Y685" s="637"/>
      <c r="Z685" s="635">
        <v>27706.61</v>
      </c>
      <c r="AA685" s="637"/>
    </row>
    <row r="686" spans="1:27" ht="16.899999999999999" customHeight="1">
      <c r="A686" s="624">
        <v>40510</v>
      </c>
      <c r="B686" s="625"/>
      <c r="C686" s="626"/>
      <c r="D686" s="627" t="s">
        <v>16153</v>
      </c>
      <c r="E686" s="628"/>
      <c r="F686" s="628"/>
      <c r="G686" s="628"/>
      <c r="H686" s="628"/>
      <c r="I686" s="628"/>
      <c r="J686" s="629"/>
      <c r="K686" s="630">
        <v>0.11650000000000001</v>
      </c>
      <c r="L686" s="631"/>
      <c r="M686" s="632" t="s">
        <v>4175</v>
      </c>
      <c r="N686" s="633"/>
      <c r="O686" s="634"/>
      <c r="P686" s="635">
        <v>8.9930000000000003</v>
      </c>
      <c r="Q686" s="636"/>
      <c r="R686" s="636"/>
      <c r="S686" s="636"/>
      <c r="T686" s="636"/>
      <c r="U686" s="637"/>
      <c r="V686" s="635">
        <v>3688.91</v>
      </c>
      <c r="W686" s="636"/>
      <c r="X686" s="636"/>
      <c r="Y686" s="637"/>
      <c r="Z686" s="635">
        <v>33174.36</v>
      </c>
      <c r="AA686" s="637"/>
    </row>
    <row r="687" spans="1:27" ht="16.899999999999999" customHeight="1">
      <c r="A687" s="624">
        <v>40485</v>
      </c>
      <c r="B687" s="625"/>
      <c r="C687" s="626"/>
      <c r="D687" s="627" t="s">
        <v>16149</v>
      </c>
      <c r="E687" s="628"/>
      <c r="F687" s="628"/>
      <c r="G687" s="628"/>
      <c r="H687" s="628"/>
      <c r="I687" s="628"/>
      <c r="J687" s="629"/>
      <c r="K687" s="630">
        <v>0.11650000000000001</v>
      </c>
      <c r="L687" s="631"/>
      <c r="M687" s="632" t="s">
        <v>4175</v>
      </c>
      <c r="N687" s="633"/>
      <c r="O687" s="634"/>
      <c r="P687" s="635">
        <v>0.224</v>
      </c>
      <c r="Q687" s="636"/>
      <c r="R687" s="636"/>
      <c r="S687" s="636"/>
      <c r="T687" s="636"/>
      <c r="U687" s="637"/>
      <c r="V687" s="635">
        <v>3170.86</v>
      </c>
      <c r="W687" s="636"/>
      <c r="X687" s="636"/>
      <c r="Y687" s="637"/>
      <c r="Z687" s="635">
        <v>710.27</v>
      </c>
      <c r="AA687" s="637"/>
    </row>
    <row r="688" spans="1:27" ht="16.899999999999999" customHeight="1">
      <c r="A688" s="624">
        <v>40530</v>
      </c>
      <c r="B688" s="625"/>
      <c r="C688" s="626"/>
      <c r="D688" s="627" t="s">
        <v>16215</v>
      </c>
      <c r="E688" s="628"/>
      <c r="F688" s="628"/>
      <c r="G688" s="628"/>
      <c r="H688" s="628"/>
      <c r="I688" s="628"/>
      <c r="J688" s="629"/>
      <c r="K688" s="630">
        <v>0.12920000000000001</v>
      </c>
      <c r="L688" s="631"/>
      <c r="M688" s="632" t="s">
        <v>22334</v>
      </c>
      <c r="N688" s="633"/>
      <c r="O688" s="634"/>
      <c r="P688" s="635">
        <v>2350.335</v>
      </c>
      <c r="Q688" s="636"/>
      <c r="R688" s="636"/>
      <c r="S688" s="636"/>
      <c r="T688" s="636"/>
      <c r="U688" s="637"/>
      <c r="V688" s="635">
        <v>1.98</v>
      </c>
      <c r="W688" s="636"/>
      <c r="X688" s="636"/>
      <c r="Y688" s="637"/>
      <c r="Z688" s="635">
        <v>4653.66</v>
      </c>
      <c r="AA688" s="637"/>
    </row>
    <row r="689" spans="1:27" ht="16.899999999999999" customHeight="1">
      <c r="A689" s="644"/>
      <c r="B689" s="644"/>
      <c r="C689" s="644"/>
      <c r="D689" s="644"/>
      <c r="E689" s="644"/>
      <c r="F689" s="644"/>
      <c r="G689" s="644"/>
      <c r="H689" s="644"/>
      <c r="I689" s="644"/>
      <c r="J689" s="644"/>
      <c r="K689" s="644"/>
      <c r="L689" s="644"/>
      <c r="M689" s="644"/>
      <c r="N689" s="644"/>
      <c r="O689" s="644"/>
      <c r="P689" s="644"/>
      <c r="Q689" s="644"/>
      <c r="R689" s="644"/>
      <c r="S689" s="644"/>
      <c r="T689" s="644"/>
      <c r="U689" s="644"/>
      <c r="V689" s="644"/>
      <c r="W689" s="644"/>
      <c r="X689" s="644"/>
      <c r="Y689" s="644"/>
      <c r="Z689" s="644"/>
      <c r="AA689" s="644"/>
    </row>
    <row r="690" spans="1:27" ht="16.899999999999999" customHeight="1">
      <c r="A690" s="645" t="s">
        <v>26153</v>
      </c>
      <c r="B690" s="645"/>
      <c r="C690" s="645"/>
      <c r="D690" s="645"/>
      <c r="E690" s="645"/>
      <c r="F690" s="645"/>
      <c r="G690" s="645"/>
      <c r="H690" s="645"/>
      <c r="I690" s="645"/>
      <c r="J690" s="645"/>
      <c r="K690" s="645"/>
      <c r="L690" s="645"/>
      <c r="M690" s="645"/>
      <c r="N690" s="645"/>
      <c r="O690" s="645"/>
      <c r="P690" s="645"/>
      <c r="Q690" s="645"/>
      <c r="R690" s="645"/>
      <c r="S690" s="645"/>
      <c r="T690" s="645"/>
      <c r="U690" s="645"/>
      <c r="V690" s="645"/>
      <c r="W690" s="645"/>
      <c r="X690" s="645"/>
      <c r="Y690" s="646">
        <v>588394.33000000007</v>
      </c>
      <c r="Z690" s="647"/>
      <c r="AA690" s="648"/>
    </row>
    <row r="691" spans="1:27" ht="15" customHeight="1">
      <c r="A691" s="644"/>
      <c r="B691" s="644"/>
      <c r="C691" s="644"/>
      <c r="D691" s="644"/>
      <c r="E691" s="644"/>
      <c r="F691" s="644"/>
      <c r="G691" s="644"/>
      <c r="H691" s="644"/>
      <c r="I691" s="644"/>
      <c r="J691" s="644"/>
      <c r="K691" s="644"/>
      <c r="L691" s="644"/>
      <c r="M691" s="644"/>
      <c r="N691" s="644"/>
      <c r="O691" s="644"/>
      <c r="P691" s="644"/>
      <c r="Q691" s="644"/>
      <c r="R691" s="644"/>
      <c r="S691" s="644"/>
      <c r="T691" s="644"/>
      <c r="U691" s="644"/>
      <c r="V691" s="644"/>
      <c r="W691" s="644"/>
      <c r="X691" s="644"/>
      <c r="Y691" s="644"/>
      <c r="Z691" s="644"/>
      <c r="AA691" s="644"/>
    </row>
    <row r="692" spans="1:27" ht="15" customHeight="1">
      <c r="A692" s="644"/>
      <c r="B692" s="644"/>
      <c r="C692" s="644"/>
      <c r="D692" s="644"/>
      <c r="E692" s="644"/>
      <c r="F692" s="644"/>
      <c r="G692" s="644"/>
      <c r="H692" s="644"/>
      <c r="I692" s="644"/>
      <c r="J692" s="644"/>
      <c r="K692" s="644"/>
      <c r="L692" s="644"/>
      <c r="M692" s="644"/>
      <c r="N692" s="644"/>
      <c r="O692" s="644"/>
      <c r="P692" s="644"/>
      <c r="Q692" s="644"/>
      <c r="R692" s="644"/>
      <c r="S692" s="644"/>
      <c r="T692" s="644"/>
      <c r="U692" s="644"/>
      <c r="V692" s="644"/>
      <c r="W692" s="644"/>
      <c r="X692" s="644"/>
      <c r="Y692" s="644"/>
      <c r="Z692" s="644"/>
      <c r="AA692" s="644"/>
    </row>
    <row r="693" spans="1:27" ht="25.5" customHeight="1">
      <c r="A693" s="655" t="s">
        <v>26144</v>
      </c>
      <c r="B693" s="656"/>
      <c r="C693" s="657"/>
      <c r="D693" s="655" t="s">
        <v>26104</v>
      </c>
      <c r="E693" s="656"/>
      <c r="F693" s="656"/>
      <c r="G693" s="656"/>
      <c r="H693" s="656"/>
      <c r="I693" s="656"/>
      <c r="J693" s="657"/>
      <c r="K693" s="655" t="s">
        <v>26145</v>
      </c>
      <c r="L693" s="657"/>
      <c r="M693" s="655" t="s">
        <v>26146</v>
      </c>
      <c r="N693" s="656"/>
      <c r="O693" s="657"/>
      <c r="P693" s="658" t="s">
        <v>26147</v>
      </c>
      <c r="Q693" s="659"/>
      <c r="R693" s="659"/>
      <c r="S693" s="659"/>
      <c r="T693" s="659"/>
      <c r="U693" s="660"/>
      <c r="V693" s="658" t="s">
        <v>26148</v>
      </c>
      <c r="W693" s="659"/>
      <c r="X693" s="659"/>
      <c r="Y693" s="660"/>
      <c r="Z693" s="658" t="s">
        <v>26149</v>
      </c>
      <c r="AA693" s="660"/>
    </row>
    <row r="694" spans="1:27" ht="16.899999999999999" customHeight="1">
      <c r="A694" s="667"/>
      <c r="B694" s="668"/>
      <c r="C694" s="669"/>
      <c r="D694" s="667" t="s">
        <v>26377</v>
      </c>
      <c r="E694" s="668"/>
      <c r="F694" s="668"/>
      <c r="G694" s="668"/>
      <c r="H694" s="668"/>
      <c r="I694" s="668"/>
      <c r="J694" s="668"/>
      <c r="K694" s="668"/>
      <c r="L694" s="668"/>
      <c r="M694" s="668"/>
      <c r="N694" s="668"/>
      <c r="O694" s="668"/>
      <c r="P694" s="668"/>
      <c r="Q694" s="668"/>
      <c r="R694" s="668"/>
      <c r="S694" s="668"/>
      <c r="T694" s="668"/>
      <c r="U694" s="668"/>
      <c r="V694" s="668"/>
      <c r="W694" s="668"/>
      <c r="X694" s="668"/>
      <c r="Y694" s="668"/>
      <c r="Z694" s="668"/>
      <c r="AA694" s="669"/>
    </row>
    <row r="695" spans="1:27" ht="16.899999999999999" customHeight="1">
      <c r="A695" s="624">
        <v>40835</v>
      </c>
      <c r="B695" s="625"/>
      <c r="C695" s="626"/>
      <c r="D695" s="627" t="s">
        <v>16083</v>
      </c>
      <c r="E695" s="628"/>
      <c r="F695" s="628"/>
      <c r="G695" s="628"/>
      <c r="H695" s="628"/>
      <c r="I695" s="628"/>
      <c r="J695" s="629"/>
      <c r="K695" s="630">
        <v>0.12920000000000001</v>
      </c>
      <c r="L695" s="631"/>
      <c r="M695" s="632" t="s">
        <v>6</v>
      </c>
      <c r="N695" s="633"/>
      <c r="O695" s="634"/>
      <c r="P695" s="635">
        <v>536</v>
      </c>
      <c r="Q695" s="636"/>
      <c r="R695" s="636"/>
      <c r="S695" s="636"/>
      <c r="T695" s="636"/>
      <c r="U695" s="637"/>
      <c r="V695" s="635">
        <v>27.32</v>
      </c>
      <c r="W695" s="636"/>
      <c r="X695" s="636"/>
      <c r="Y695" s="637"/>
      <c r="Z695" s="635">
        <v>14643.52</v>
      </c>
      <c r="AA695" s="637"/>
    </row>
    <row r="696" spans="1:27" ht="16.899999999999999" customHeight="1">
      <c r="A696" s="624">
        <v>40815</v>
      </c>
      <c r="B696" s="625"/>
      <c r="C696" s="626"/>
      <c r="D696" s="627" t="s">
        <v>26985</v>
      </c>
      <c r="E696" s="628"/>
      <c r="F696" s="628"/>
      <c r="G696" s="628"/>
      <c r="H696" s="628"/>
      <c r="I696" s="628"/>
      <c r="J696" s="629"/>
      <c r="K696" s="630">
        <v>0.12920000000000001</v>
      </c>
      <c r="L696" s="631"/>
      <c r="M696" s="632" t="s">
        <v>149</v>
      </c>
      <c r="N696" s="633"/>
      <c r="O696" s="634"/>
      <c r="P696" s="635">
        <v>129.96899999999999</v>
      </c>
      <c r="Q696" s="636"/>
      <c r="R696" s="636"/>
      <c r="S696" s="636"/>
      <c r="T696" s="636"/>
      <c r="U696" s="637"/>
      <c r="V696" s="635">
        <v>23.43</v>
      </c>
      <c r="W696" s="636"/>
      <c r="X696" s="636"/>
      <c r="Y696" s="637"/>
      <c r="Z696" s="635">
        <v>3045.17</v>
      </c>
      <c r="AA696" s="637"/>
    </row>
    <row r="697" spans="1:27" ht="16.899999999999999" customHeight="1">
      <c r="A697" s="624">
        <v>42480</v>
      </c>
      <c r="B697" s="625"/>
      <c r="C697" s="626"/>
      <c r="D697" s="627" t="s">
        <v>22525</v>
      </c>
      <c r="E697" s="628"/>
      <c r="F697" s="628"/>
      <c r="G697" s="628"/>
      <c r="H697" s="628"/>
      <c r="I697" s="628"/>
      <c r="J697" s="629"/>
      <c r="K697" s="630">
        <v>0.12920000000000001</v>
      </c>
      <c r="L697" s="631"/>
      <c r="M697" s="632" t="s">
        <v>149</v>
      </c>
      <c r="N697" s="633"/>
      <c r="O697" s="634"/>
      <c r="P697" s="635">
        <v>1088.98</v>
      </c>
      <c r="Q697" s="636"/>
      <c r="R697" s="636"/>
      <c r="S697" s="636"/>
      <c r="T697" s="636"/>
      <c r="U697" s="637"/>
      <c r="V697" s="635">
        <v>4.3099999999999996</v>
      </c>
      <c r="W697" s="636"/>
      <c r="X697" s="636"/>
      <c r="Y697" s="637"/>
      <c r="Z697" s="635">
        <v>4693.5</v>
      </c>
      <c r="AA697" s="637"/>
    </row>
    <row r="698" spans="1:27" ht="16.899999999999999" customHeight="1">
      <c r="A698" s="644"/>
      <c r="B698" s="644"/>
      <c r="C698" s="644"/>
      <c r="D698" s="644"/>
      <c r="E698" s="644"/>
      <c r="F698" s="644"/>
      <c r="G698" s="644"/>
      <c r="H698" s="644"/>
      <c r="I698" s="644"/>
      <c r="J698" s="644"/>
      <c r="K698" s="644"/>
      <c r="L698" s="644"/>
      <c r="M698" s="644"/>
      <c r="N698" s="644"/>
      <c r="O698" s="644"/>
      <c r="P698" s="644"/>
      <c r="Q698" s="644"/>
      <c r="R698" s="644"/>
      <c r="S698" s="644"/>
      <c r="T698" s="644"/>
      <c r="U698" s="644"/>
      <c r="V698" s="644"/>
      <c r="W698" s="644"/>
      <c r="X698" s="644"/>
      <c r="Y698" s="644"/>
      <c r="Z698" s="644"/>
      <c r="AA698" s="644"/>
    </row>
    <row r="699" spans="1:27" ht="16.899999999999999" customHeight="1">
      <c r="A699" s="645" t="s">
        <v>26153</v>
      </c>
      <c r="B699" s="645"/>
      <c r="C699" s="645"/>
      <c r="D699" s="645"/>
      <c r="E699" s="645"/>
      <c r="F699" s="645"/>
      <c r="G699" s="645"/>
      <c r="H699" s="645"/>
      <c r="I699" s="645"/>
      <c r="J699" s="645"/>
      <c r="K699" s="645"/>
      <c r="L699" s="645"/>
      <c r="M699" s="645"/>
      <c r="N699" s="645"/>
      <c r="O699" s="645"/>
      <c r="P699" s="645"/>
      <c r="Q699" s="645"/>
      <c r="R699" s="645"/>
      <c r="S699" s="645"/>
      <c r="T699" s="645"/>
      <c r="U699" s="645"/>
      <c r="V699" s="645"/>
      <c r="W699" s="645"/>
      <c r="X699" s="645"/>
      <c r="Y699" s="646">
        <v>22382.190000000002</v>
      </c>
      <c r="Z699" s="647"/>
      <c r="AA699" s="648"/>
    </row>
    <row r="700" spans="1:27" ht="16.899999999999999" customHeight="1">
      <c r="A700" s="644"/>
      <c r="B700" s="644"/>
      <c r="C700" s="644"/>
      <c r="D700" s="644"/>
      <c r="E700" s="644"/>
      <c r="F700" s="644"/>
      <c r="G700" s="644"/>
      <c r="H700" s="644"/>
      <c r="I700" s="644"/>
      <c r="J700" s="644"/>
      <c r="K700" s="644"/>
      <c r="L700" s="644"/>
      <c r="M700" s="644"/>
      <c r="N700" s="644"/>
      <c r="O700" s="644"/>
      <c r="P700" s="644"/>
      <c r="Q700" s="644"/>
      <c r="R700" s="644"/>
      <c r="S700" s="644"/>
      <c r="T700" s="644"/>
      <c r="U700" s="644"/>
      <c r="V700" s="644"/>
      <c r="W700" s="644"/>
      <c r="X700" s="644"/>
      <c r="Y700" s="644"/>
      <c r="Z700" s="644"/>
      <c r="AA700" s="644"/>
    </row>
    <row r="701" spans="1:27" ht="16.899999999999999" customHeight="1">
      <c r="A701" s="645" t="s">
        <v>26156</v>
      </c>
      <c r="B701" s="645"/>
      <c r="C701" s="645"/>
      <c r="D701" s="645"/>
      <c r="E701" s="645"/>
      <c r="F701" s="645"/>
      <c r="G701" s="645"/>
      <c r="H701" s="645"/>
      <c r="I701" s="645"/>
      <c r="J701" s="645"/>
      <c r="K701" s="645"/>
      <c r="L701" s="645"/>
      <c r="M701" s="645"/>
      <c r="N701" s="645"/>
      <c r="O701" s="645"/>
      <c r="P701" s="645"/>
      <c r="Q701" s="645"/>
      <c r="R701" s="645"/>
      <c r="S701" s="645"/>
      <c r="T701" s="645"/>
      <c r="U701" s="645"/>
      <c r="V701" s="645"/>
      <c r="W701" s="645"/>
      <c r="X701" s="645"/>
      <c r="Y701" s="646">
        <v>735777.89</v>
      </c>
      <c r="Z701" s="647"/>
      <c r="AA701" s="648"/>
    </row>
  </sheetData>
  <mergeCells count="2109">
    <mergeCell ref="A215:C215"/>
    <mergeCell ref="D215:J215"/>
    <mergeCell ref="K215:L215"/>
    <mergeCell ref="M215:O215"/>
    <mergeCell ref="P215:U215"/>
    <mergeCell ref="V215:Y215"/>
    <mergeCell ref="Z215:AA215"/>
    <mergeCell ref="M268:O268"/>
    <mergeCell ref="P268:U268"/>
    <mergeCell ref="A126:C126"/>
    <mergeCell ref="D126:J126"/>
    <mergeCell ref="K126:L126"/>
    <mergeCell ref="M126:O126"/>
    <mergeCell ref="P126:U126"/>
    <mergeCell ref="V126:Y126"/>
    <mergeCell ref="Z126:AA126"/>
    <mergeCell ref="A127:C127"/>
    <mergeCell ref="D127:J127"/>
    <mergeCell ref="K127:L127"/>
    <mergeCell ref="M127:O127"/>
    <mergeCell ref="P127:U127"/>
    <mergeCell ref="V127:Y127"/>
    <mergeCell ref="Z127:AA127"/>
    <mergeCell ref="A535:C535"/>
    <mergeCell ref="D535:J535"/>
    <mergeCell ref="A536:C536"/>
    <mergeCell ref="D536:J536"/>
    <mergeCell ref="K536:L536"/>
    <mergeCell ref="M536:O536"/>
    <mergeCell ref="P536:U536"/>
    <mergeCell ref="V536:Y536"/>
    <mergeCell ref="Z536:AA536"/>
    <mergeCell ref="A537:AA537"/>
    <mergeCell ref="A538:X538"/>
    <mergeCell ref="Y538:AA538"/>
    <mergeCell ref="A539:AA539"/>
    <mergeCell ref="A540:X540"/>
    <mergeCell ref="Y540:AA540"/>
    <mergeCell ref="K535:L535"/>
    <mergeCell ref="M535:O535"/>
    <mergeCell ref="P535:U535"/>
    <mergeCell ref="V535:Y535"/>
    <mergeCell ref="Z535:AA535"/>
    <mergeCell ref="A529:AA529"/>
    <mergeCell ref="A530:X530"/>
    <mergeCell ref="Y530:AA530"/>
    <mergeCell ref="A531:AA531"/>
    <mergeCell ref="A532:AA532"/>
    <mergeCell ref="A533:C533"/>
    <mergeCell ref="D533:J533"/>
    <mergeCell ref="K533:L533"/>
    <mergeCell ref="M533:O533"/>
    <mergeCell ref="P533:U533"/>
    <mergeCell ref="V533:Y533"/>
    <mergeCell ref="Z533:AA533"/>
    <mergeCell ref="A534:C534"/>
    <mergeCell ref="D534:AA534"/>
    <mergeCell ref="A527:C527"/>
    <mergeCell ref="D527:J527"/>
    <mergeCell ref="K527:L527"/>
    <mergeCell ref="M527:O527"/>
    <mergeCell ref="P527:U527"/>
    <mergeCell ref="V527:Y527"/>
    <mergeCell ref="Z527:AA527"/>
    <mergeCell ref="A528:C528"/>
    <mergeCell ref="D528:J528"/>
    <mergeCell ref="K528:L528"/>
    <mergeCell ref="M528:O528"/>
    <mergeCell ref="P528:U528"/>
    <mergeCell ref="V528:Y528"/>
    <mergeCell ref="Z528:AA528"/>
    <mergeCell ref="A525:C525"/>
    <mergeCell ref="D525:J525"/>
    <mergeCell ref="K525:L525"/>
    <mergeCell ref="M525:O525"/>
    <mergeCell ref="P525:U525"/>
    <mergeCell ref="V525:Y525"/>
    <mergeCell ref="Z525:AA525"/>
    <mergeCell ref="A526:C526"/>
    <mergeCell ref="D526:J526"/>
    <mergeCell ref="K526:L526"/>
    <mergeCell ref="M526:O526"/>
    <mergeCell ref="P526:U526"/>
    <mergeCell ref="V526:Y526"/>
    <mergeCell ref="Z526:AA526"/>
    <mergeCell ref="A523:C523"/>
    <mergeCell ref="D523:J523"/>
    <mergeCell ref="K523:L523"/>
    <mergeCell ref="M523:O523"/>
    <mergeCell ref="P523:U523"/>
    <mergeCell ref="V523:Y523"/>
    <mergeCell ref="Z523:AA523"/>
    <mergeCell ref="A524:C524"/>
    <mergeCell ref="D524:J524"/>
    <mergeCell ref="K524:L524"/>
    <mergeCell ref="M524:O524"/>
    <mergeCell ref="P524:U524"/>
    <mergeCell ref="V524:Y524"/>
    <mergeCell ref="Z524:AA524"/>
    <mergeCell ref="A521:C521"/>
    <mergeCell ref="D521:J521"/>
    <mergeCell ref="K521:L521"/>
    <mergeCell ref="M521:O521"/>
    <mergeCell ref="P521:U521"/>
    <mergeCell ref="V521:Y521"/>
    <mergeCell ref="Z521:AA521"/>
    <mergeCell ref="A522:C522"/>
    <mergeCell ref="D522:J522"/>
    <mergeCell ref="K522:L522"/>
    <mergeCell ref="M522:O522"/>
    <mergeCell ref="P522:U522"/>
    <mergeCell ref="V522:Y522"/>
    <mergeCell ref="Z522:AA522"/>
    <mergeCell ref="A519:C519"/>
    <mergeCell ref="D519:J519"/>
    <mergeCell ref="K519:L519"/>
    <mergeCell ref="M519:O519"/>
    <mergeCell ref="P519:U519"/>
    <mergeCell ref="V519:Y519"/>
    <mergeCell ref="Z519:AA519"/>
    <mergeCell ref="A520:C520"/>
    <mergeCell ref="D520:J520"/>
    <mergeCell ref="K520:L520"/>
    <mergeCell ref="M520:O520"/>
    <mergeCell ref="P520:U520"/>
    <mergeCell ref="V520:Y520"/>
    <mergeCell ref="Z520:AA520"/>
    <mergeCell ref="A517:C517"/>
    <mergeCell ref="D517:J517"/>
    <mergeCell ref="K517:L517"/>
    <mergeCell ref="M517:O517"/>
    <mergeCell ref="P517:U517"/>
    <mergeCell ref="V517:Y517"/>
    <mergeCell ref="Z517:AA517"/>
    <mergeCell ref="A518:C518"/>
    <mergeCell ref="D518:J518"/>
    <mergeCell ref="K518:L518"/>
    <mergeCell ref="M518:O518"/>
    <mergeCell ref="P518:U518"/>
    <mergeCell ref="V518:Y518"/>
    <mergeCell ref="Z518:AA518"/>
    <mergeCell ref="A515:C515"/>
    <mergeCell ref="D515:J515"/>
    <mergeCell ref="K515:L515"/>
    <mergeCell ref="M515:O515"/>
    <mergeCell ref="P515:U515"/>
    <mergeCell ref="V515:Y515"/>
    <mergeCell ref="Z515:AA515"/>
    <mergeCell ref="A516:C516"/>
    <mergeCell ref="D516:J516"/>
    <mergeCell ref="K516:L516"/>
    <mergeCell ref="M516:O516"/>
    <mergeCell ref="P516:U516"/>
    <mergeCell ref="V516:Y516"/>
    <mergeCell ref="Z516:AA516"/>
    <mergeCell ref="A513:C513"/>
    <mergeCell ref="D513:J513"/>
    <mergeCell ref="K513:L513"/>
    <mergeCell ref="M513:O513"/>
    <mergeCell ref="P513:U513"/>
    <mergeCell ref="V513:Y513"/>
    <mergeCell ref="Z513:AA513"/>
    <mergeCell ref="A514:C514"/>
    <mergeCell ref="D514:J514"/>
    <mergeCell ref="K514:L514"/>
    <mergeCell ref="M514:O514"/>
    <mergeCell ref="P514:U514"/>
    <mergeCell ref="V514:Y514"/>
    <mergeCell ref="Z514:AA514"/>
    <mergeCell ref="A511:C511"/>
    <mergeCell ref="D511:J511"/>
    <mergeCell ref="K511:L511"/>
    <mergeCell ref="M511:O511"/>
    <mergeCell ref="P511:U511"/>
    <mergeCell ref="V511:Y511"/>
    <mergeCell ref="Z511:AA511"/>
    <mergeCell ref="A512:C512"/>
    <mergeCell ref="D512:J512"/>
    <mergeCell ref="K512:L512"/>
    <mergeCell ref="M512:O512"/>
    <mergeCell ref="P512:U512"/>
    <mergeCell ref="V512:Y512"/>
    <mergeCell ref="Z512:AA512"/>
    <mergeCell ref="A505:AA505"/>
    <mergeCell ref="A506:X506"/>
    <mergeCell ref="Y506:AA506"/>
    <mergeCell ref="A507:AA507"/>
    <mergeCell ref="A508:AA508"/>
    <mergeCell ref="A509:C509"/>
    <mergeCell ref="D509:J509"/>
    <mergeCell ref="K509:L509"/>
    <mergeCell ref="M509:O509"/>
    <mergeCell ref="P509:U509"/>
    <mergeCell ref="V509:Y509"/>
    <mergeCell ref="Z509:AA509"/>
    <mergeCell ref="A510:C510"/>
    <mergeCell ref="D510:AA510"/>
    <mergeCell ref="A502:C502"/>
    <mergeCell ref="D502:AA502"/>
    <mergeCell ref="A503:C503"/>
    <mergeCell ref="D503:J503"/>
    <mergeCell ref="K503:L503"/>
    <mergeCell ref="M503:O503"/>
    <mergeCell ref="P503:U503"/>
    <mergeCell ref="V503:Y503"/>
    <mergeCell ref="Z503:AA503"/>
    <mergeCell ref="A504:C504"/>
    <mergeCell ref="D504:J504"/>
    <mergeCell ref="K504:L504"/>
    <mergeCell ref="M504:O504"/>
    <mergeCell ref="P504:U504"/>
    <mergeCell ref="V504:Y504"/>
    <mergeCell ref="Z504:AA504"/>
    <mergeCell ref="A494:B494"/>
    <mergeCell ref="C494:AA494"/>
    <mergeCell ref="A495:B495"/>
    <mergeCell ref="C495:T495"/>
    <mergeCell ref="U495:AA495"/>
    <mergeCell ref="A496:B496"/>
    <mergeCell ref="C496:AA496"/>
    <mergeCell ref="A497:AA497"/>
    <mergeCell ref="A498:AA498"/>
    <mergeCell ref="A499:AA499"/>
    <mergeCell ref="A500:AA500"/>
    <mergeCell ref="A501:C501"/>
    <mergeCell ref="D501:J501"/>
    <mergeCell ref="K501:L501"/>
    <mergeCell ref="M501:O501"/>
    <mergeCell ref="P501:U501"/>
    <mergeCell ref="V501:Y501"/>
    <mergeCell ref="Z501:AA501"/>
    <mergeCell ref="A486:AA486"/>
    <mergeCell ref="A487:B487"/>
    <mergeCell ref="C487:AA487"/>
    <mergeCell ref="A488:B488"/>
    <mergeCell ref="C488:T488"/>
    <mergeCell ref="U488:AA488"/>
    <mergeCell ref="A489:B489"/>
    <mergeCell ref="C489:AA489"/>
    <mergeCell ref="A490:B490"/>
    <mergeCell ref="C490:AA490"/>
    <mergeCell ref="A491:B491"/>
    <mergeCell ref="C491:AA491"/>
    <mergeCell ref="A492:B492"/>
    <mergeCell ref="C492:AA492"/>
    <mergeCell ref="A493:B493"/>
    <mergeCell ref="C493:AA493"/>
    <mergeCell ref="D456:J456"/>
    <mergeCell ref="K456:L456"/>
    <mergeCell ref="M456:O456"/>
    <mergeCell ref="P456:U456"/>
    <mergeCell ref="V456:Y456"/>
    <mergeCell ref="Z456:AA456"/>
    <mergeCell ref="A457:AA457"/>
    <mergeCell ref="A458:X458"/>
    <mergeCell ref="Y458:AA458"/>
    <mergeCell ref="A456:C456"/>
    <mergeCell ref="A483:C485"/>
    <mergeCell ref="D483:R483"/>
    <mergeCell ref="S483:AA483"/>
    <mergeCell ref="D484:R484"/>
    <mergeCell ref="S484:AA484"/>
    <mergeCell ref="D485:R485"/>
    <mergeCell ref="S485:AA485"/>
    <mergeCell ref="A448:AA448"/>
    <mergeCell ref="A449:X449"/>
    <mergeCell ref="Y449:AA449"/>
    <mergeCell ref="A450:AA450"/>
    <mergeCell ref="A452:C452"/>
    <mergeCell ref="D452:J452"/>
    <mergeCell ref="K452:L452"/>
    <mergeCell ref="M452:O452"/>
    <mergeCell ref="P452:U452"/>
    <mergeCell ref="V452:Y452"/>
    <mergeCell ref="Z452:AA452"/>
    <mergeCell ref="A374:C374"/>
    <mergeCell ref="D374:J374"/>
    <mergeCell ref="K374:L374"/>
    <mergeCell ref="M374:O374"/>
    <mergeCell ref="P374:U374"/>
    <mergeCell ref="V374:Y374"/>
    <mergeCell ref="Z374:AA374"/>
    <mergeCell ref="A405:AA405"/>
    <mergeCell ref="A406:B406"/>
    <mergeCell ref="C406:AA406"/>
    <mergeCell ref="A407:B407"/>
    <mergeCell ref="C407:T407"/>
    <mergeCell ref="U407:AA407"/>
    <mergeCell ref="A346:AA346"/>
    <mergeCell ref="A347:AA347"/>
    <mergeCell ref="D349:AA349"/>
    <mergeCell ref="A368:AA368"/>
    <mergeCell ref="A369:X369"/>
    <mergeCell ref="Y369:AA369"/>
    <mergeCell ref="A370:AA370"/>
    <mergeCell ref="A372:C372"/>
    <mergeCell ref="D372:J372"/>
    <mergeCell ref="K372:L372"/>
    <mergeCell ref="M372:O372"/>
    <mergeCell ref="P372:U372"/>
    <mergeCell ref="V372:Y372"/>
    <mergeCell ref="Z372:AA372"/>
    <mergeCell ref="A349:C349"/>
    <mergeCell ref="A348:C348"/>
    <mergeCell ref="D348:J348"/>
    <mergeCell ref="K348:L348"/>
    <mergeCell ref="M348:O348"/>
    <mergeCell ref="P348:U348"/>
    <mergeCell ref="V348:Y348"/>
    <mergeCell ref="Z348:AA348"/>
    <mergeCell ref="D324:R324"/>
    <mergeCell ref="S324:AA324"/>
    <mergeCell ref="V342:Y342"/>
    <mergeCell ref="Z342:AA342"/>
    <mergeCell ref="A343:C343"/>
    <mergeCell ref="D343:J343"/>
    <mergeCell ref="K343:L343"/>
    <mergeCell ref="M343:O343"/>
    <mergeCell ref="P343:U343"/>
    <mergeCell ref="V343:Y343"/>
    <mergeCell ref="Z343:AA343"/>
    <mergeCell ref="A326:B326"/>
    <mergeCell ref="C326:AA326"/>
    <mergeCell ref="A340:C340"/>
    <mergeCell ref="D340:J340"/>
    <mergeCell ref="K340:L340"/>
    <mergeCell ref="M340:O340"/>
    <mergeCell ref="P340:U340"/>
    <mergeCell ref="V340:Y340"/>
    <mergeCell ref="Z340:AA340"/>
    <mergeCell ref="A337:AA337"/>
    <mergeCell ref="A338:AA338"/>
    <mergeCell ref="V268:Y268"/>
    <mergeCell ref="Z268:AA268"/>
    <mergeCell ref="A271:C271"/>
    <mergeCell ref="D271:J271"/>
    <mergeCell ref="K271:L271"/>
    <mergeCell ref="M271:O271"/>
    <mergeCell ref="P271:U271"/>
    <mergeCell ref="V271:Y271"/>
    <mergeCell ref="Z271:AA271"/>
    <mergeCell ref="A270:C270"/>
    <mergeCell ref="D270:J270"/>
    <mergeCell ref="K270:L270"/>
    <mergeCell ref="M270:O270"/>
    <mergeCell ref="P270:U270"/>
    <mergeCell ref="V270:Y270"/>
    <mergeCell ref="Z270:AA270"/>
    <mergeCell ref="Z263:AA263"/>
    <mergeCell ref="A265:X265"/>
    <mergeCell ref="Y265:AA265"/>
    <mergeCell ref="A266:AA266"/>
    <mergeCell ref="A267:AA267"/>
    <mergeCell ref="D269:AA269"/>
    <mergeCell ref="A288:AA288"/>
    <mergeCell ref="A289:X289"/>
    <mergeCell ref="Y289:AA289"/>
    <mergeCell ref="A290:AA290"/>
    <mergeCell ref="A292:C292"/>
    <mergeCell ref="D292:J292"/>
    <mergeCell ref="K292:L292"/>
    <mergeCell ref="M292:O292"/>
    <mergeCell ref="P292:U292"/>
    <mergeCell ref="V292:Y292"/>
    <mergeCell ref="Z292:AA292"/>
    <mergeCell ref="A269:C269"/>
    <mergeCell ref="A268:C268"/>
    <mergeCell ref="D268:J268"/>
    <mergeCell ref="K268:L268"/>
    <mergeCell ref="A242:C244"/>
    <mergeCell ref="D243:R243"/>
    <mergeCell ref="S243:AA243"/>
    <mergeCell ref="D244:R244"/>
    <mergeCell ref="S244:AA244"/>
    <mergeCell ref="A245:AA245"/>
    <mergeCell ref="C247:T247"/>
    <mergeCell ref="U247:AA247"/>
    <mergeCell ref="C252:AA252"/>
    <mergeCell ref="A254:B254"/>
    <mergeCell ref="C254:T254"/>
    <mergeCell ref="U254:AA254"/>
    <mergeCell ref="V212:Y212"/>
    <mergeCell ref="Z212:AA212"/>
    <mergeCell ref="D213:AA213"/>
    <mergeCell ref="A178:AA178"/>
    <mergeCell ref="A179:AA179"/>
    <mergeCell ref="D181:AA181"/>
    <mergeCell ref="A182:C182"/>
    <mergeCell ref="D182:J182"/>
    <mergeCell ref="K182:L182"/>
    <mergeCell ref="M182:O182"/>
    <mergeCell ref="P182:U182"/>
    <mergeCell ref="V182:Y182"/>
    <mergeCell ref="Z182:AA182"/>
    <mergeCell ref="A183:C183"/>
    <mergeCell ref="D183:J183"/>
    <mergeCell ref="K183:L183"/>
    <mergeCell ref="M183:O183"/>
    <mergeCell ref="P183:U183"/>
    <mergeCell ref="V183:Y183"/>
    <mergeCell ref="Z183:AA183"/>
    <mergeCell ref="A184:AA184"/>
    <mergeCell ref="A181:C181"/>
    <mergeCell ref="A185:X185"/>
    <mergeCell ref="Y185:AA185"/>
    <mergeCell ref="A162:C164"/>
    <mergeCell ref="D163:R163"/>
    <mergeCell ref="S163:AA163"/>
    <mergeCell ref="D164:R164"/>
    <mergeCell ref="S164:AA164"/>
    <mergeCell ref="A172:B172"/>
    <mergeCell ref="A173:B173"/>
    <mergeCell ref="C173:AA173"/>
    <mergeCell ref="C172:AA172"/>
    <mergeCell ref="A180:C180"/>
    <mergeCell ref="D180:J180"/>
    <mergeCell ref="K180:L180"/>
    <mergeCell ref="M180:O180"/>
    <mergeCell ref="P180:U180"/>
    <mergeCell ref="V180:Y180"/>
    <mergeCell ref="Z180:AA180"/>
    <mergeCell ref="A176:AA176"/>
    <mergeCell ref="A177:AA177"/>
    <mergeCell ref="A174:B174"/>
    <mergeCell ref="C174:T174"/>
    <mergeCell ref="U174:AA174"/>
    <mergeCell ref="A175:B175"/>
    <mergeCell ref="C175:AA175"/>
    <mergeCell ref="A103:C103"/>
    <mergeCell ref="D103:J103"/>
    <mergeCell ref="K103:L103"/>
    <mergeCell ref="M103:O103"/>
    <mergeCell ref="P103:U103"/>
    <mergeCell ref="V103:Y103"/>
    <mergeCell ref="Z103:AA103"/>
    <mergeCell ref="A104:AA104"/>
    <mergeCell ref="A105:X105"/>
    <mergeCell ref="Y105:AA105"/>
    <mergeCell ref="A106:AA106"/>
    <mergeCell ref="A107:AA107"/>
    <mergeCell ref="D109:AA109"/>
    <mergeCell ref="A109:C109"/>
    <mergeCell ref="A108:C108"/>
    <mergeCell ref="D108:J108"/>
    <mergeCell ref="K108:L108"/>
    <mergeCell ref="M108:O108"/>
    <mergeCell ref="P108:U108"/>
    <mergeCell ref="V108:Y108"/>
    <mergeCell ref="Z108:AA108"/>
    <mergeCell ref="D102:J102"/>
    <mergeCell ref="K102:L102"/>
    <mergeCell ref="M102:O102"/>
    <mergeCell ref="P102:U102"/>
    <mergeCell ref="V102:Y102"/>
    <mergeCell ref="Z102:AA102"/>
    <mergeCell ref="A58:X58"/>
    <mergeCell ref="Y58:AA58"/>
    <mergeCell ref="A52:C52"/>
    <mergeCell ref="A47:AA47"/>
    <mergeCell ref="A48:X48"/>
    <mergeCell ref="Y48:AA48"/>
    <mergeCell ref="A49:AA49"/>
    <mergeCell ref="V38:Y38"/>
    <mergeCell ref="Z38:AA38"/>
    <mergeCell ref="A37:C37"/>
    <mergeCell ref="D37:J37"/>
    <mergeCell ref="A34:C34"/>
    <mergeCell ref="A35:C35"/>
    <mergeCell ref="D35:J35"/>
    <mergeCell ref="K35:L35"/>
    <mergeCell ref="M35:O35"/>
    <mergeCell ref="P35:U35"/>
    <mergeCell ref="D43:J43"/>
    <mergeCell ref="K43:L43"/>
    <mergeCell ref="M43:O43"/>
    <mergeCell ref="P43:U43"/>
    <mergeCell ref="Z46:AA46"/>
    <mergeCell ref="Z36:AA36"/>
    <mergeCell ref="A50:AA50"/>
    <mergeCell ref="A51:C51"/>
    <mergeCell ref="D51:J51"/>
    <mergeCell ref="K51:L51"/>
    <mergeCell ref="D52:AA52"/>
    <mergeCell ref="P51:U51"/>
    <mergeCell ref="V51:Y51"/>
    <mergeCell ref="Z51:AA51"/>
    <mergeCell ref="P19:U19"/>
    <mergeCell ref="V19:Y19"/>
    <mergeCell ref="Z19:AA19"/>
    <mergeCell ref="D20:AA20"/>
    <mergeCell ref="A23:AA23"/>
    <mergeCell ref="D34:J34"/>
    <mergeCell ref="K34:L34"/>
    <mergeCell ref="M34:O34"/>
    <mergeCell ref="P34:U34"/>
    <mergeCell ref="V34:Y34"/>
    <mergeCell ref="Z34:AA34"/>
    <mergeCell ref="A41:C41"/>
    <mergeCell ref="D41:J41"/>
    <mergeCell ref="K41:L41"/>
    <mergeCell ref="M41:O41"/>
    <mergeCell ref="P41:U41"/>
    <mergeCell ref="V41:Y41"/>
    <mergeCell ref="Z41:AA41"/>
    <mergeCell ref="Z37:AA37"/>
    <mergeCell ref="A38:C38"/>
    <mergeCell ref="D38:J38"/>
    <mergeCell ref="K38:L38"/>
    <mergeCell ref="M38:O38"/>
    <mergeCell ref="P38:U38"/>
    <mergeCell ref="Z31:AA31"/>
    <mergeCell ref="D33:J33"/>
    <mergeCell ref="A24:X24"/>
    <mergeCell ref="Y24:AA24"/>
    <mergeCell ref="A25:AA25"/>
    <mergeCell ref="A26:AA26"/>
    <mergeCell ref="A28:C28"/>
    <mergeCell ref="D28:AA28"/>
    <mergeCell ref="A29:C29"/>
    <mergeCell ref="D29:J29"/>
    <mergeCell ref="K29:L29"/>
    <mergeCell ref="M29:O29"/>
    <mergeCell ref="P29:U29"/>
    <mergeCell ref="V29:Y29"/>
    <mergeCell ref="Z29:AA29"/>
    <mergeCell ref="Z27:AA27"/>
    <mergeCell ref="A27:C27"/>
    <mergeCell ref="D27:J27"/>
    <mergeCell ref="K27:L27"/>
    <mergeCell ref="M27:O27"/>
    <mergeCell ref="P27:U27"/>
    <mergeCell ref="V27:Y27"/>
    <mergeCell ref="V32:Y32"/>
    <mergeCell ref="K33:L33"/>
    <mergeCell ref="M33:O33"/>
    <mergeCell ref="P33:U33"/>
    <mergeCell ref="V33:Y33"/>
    <mergeCell ref="Z33:AA33"/>
    <mergeCell ref="Z32:AA32"/>
    <mergeCell ref="C11:AA11"/>
    <mergeCell ref="A12:B12"/>
    <mergeCell ref="C12:AA12"/>
    <mergeCell ref="D1:R1"/>
    <mergeCell ref="S1:AA1"/>
    <mergeCell ref="D2:R2"/>
    <mergeCell ref="S2:AA2"/>
    <mergeCell ref="D3:R3"/>
    <mergeCell ref="S3:AA3"/>
    <mergeCell ref="A18:AA18"/>
    <mergeCell ref="D19:J19"/>
    <mergeCell ref="K19:L19"/>
    <mergeCell ref="A59:AA59"/>
    <mergeCell ref="A54:C54"/>
    <mergeCell ref="D54:J54"/>
    <mergeCell ref="K54:L54"/>
    <mergeCell ref="M54:O54"/>
    <mergeCell ref="P54:U54"/>
    <mergeCell ref="V54:Y54"/>
    <mergeCell ref="A56:X56"/>
    <mergeCell ref="Y56:AA56"/>
    <mergeCell ref="A57:AA57"/>
    <mergeCell ref="K37:L37"/>
    <mergeCell ref="A55:AA55"/>
    <mergeCell ref="M51:O51"/>
    <mergeCell ref="Z54:AA54"/>
    <mergeCell ref="A46:C46"/>
    <mergeCell ref="D46:J46"/>
    <mergeCell ref="K46:L46"/>
    <mergeCell ref="M46:O46"/>
    <mergeCell ref="P46:U46"/>
    <mergeCell ref="V46:Y46"/>
    <mergeCell ref="D31:J31"/>
    <mergeCell ref="K31:L31"/>
    <mergeCell ref="M31:O31"/>
    <mergeCell ref="M37:O37"/>
    <mergeCell ref="P37:U37"/>
    <mergeCell ref="V37:Y37"/>
    <mergeCell ref="A43:C43"/>
    <mergeCell ref="A32:C32"/>
    <mergeCell ref="D32:J32"/>
    <mergeCell ref="K32:L32"/>
    <mergeCell ref="M32:O32"/>
    <mergeCell ref="P32:U32"/>
    <mergeCell ref="Z35:AA35"/>
    <mergeCell ref="P22:U22"/>
    <mergeCell ref="V22:Y22"/>
    <mergeCell ref="Z22:AA22"/>
    <mergeCell ref="A21:C21"/>
    <mergeCell ref="Z21:AA21"/>
    <mergeCell ref="V43:Y43"/>
    <mergeCell ref="Z43:AA43"/>
    <mergeCell ref="Z39:AA39"/>
    <mergeCell ref="A40:C40"/>
    <mergeCell ref="D40:J40"/>
    <mergeCell ref="K40:L40"/>
    <mergeCell ref="M40:O40"/>
    <mergeCell ref="P40:U40"/>
    <mergeCell ref="V40:Y40"/>
    <mergeCell ref="Z40:AA40"/>
    <mergeCell ref="A39:C39"/>
    <mergeCell ref="D39:J39"/>
    <mergeCell ref="P31:U31"/>
    <mergeCell ref="V31:Y31"/>
    <mergeCell ref="K36:L36"/>
    <mergeCell ref="M36:O36"/>
    <mergeCell ref="P36:U36"/>
    <mergeCell ref="Z44:AA44"/>
    <mergeCell ref="A45:C45"/>
    <mergeCell ref="D45:J45"/>
    <mergeCell ref="K45:L45"/>
    <mergeCell ref="M45:O45"/>
    <mergeCell ref="P45:U45"/>
    <mergeCell ref="V45:Y45"/>
    <mergeCell ref="Z45:AA45"/>
    <mergeCell ref="A44:C44"/>
    <mergeCell ref="D44:J44"/>
    <mergeCell ref="K44:L44"/>
    <mergeCell ref="M44:O44"/>
    <mergeCell ref="P44:U44"/>
    <mergeCell ref="V44:Y44"/>
    <mergeCell ref="A42:C42"/>
    <mergeCell ref="D42:J42"/>
    <mergeCell ref="K42:L42"/>
    <mergeCell ref="M42:O42"/>
    <mergeCell ref="P42:U42"/>
    <mergeCell ref="V42:Y42"/>
    <mergeCell ref="Z42:AA42"/>
    <mergeCell ref="K39:L39"/>
    <mergeCell ref="M39:O39"/>
    <mergeCell ref="P39:U39"/>
    <mergeCell ref="V39:Y39"/>
    <mergeCell ref="V36:Y36"/>
    <mergeCell ref="A33:C33"/>
    <mergeCell ref="V35:Y35"/>
    <mergeCell ref="D21:J21"/>
    <mergeCell ref="K21:L21"/>
    <mergeCell ref="M21:O21"/>
    <mergeCell ref="P21:U21"/>
    <mergeCell ref="V21:Y21"/>
    <mergeCell ref="A19:C19"/>
    <mergeCell ref="A20:C20"/>
    <mergeCell ref="A22:C22"/>
    <mergeCell ref="D22:J22"/>
    <mergeCell ref="K22:L22"/>
    <mergeCell ref="M22:O22"/>
    <mergeCell ref="A30:C30"/>
    <mergeCell ref="D30:J30"/>
    <mergeCell ref="K30:L30"/>
    <mergeCell ref="M30:O30"/>
    <mergeCell ref="P30:U30"/>
    <mergeCell ref="V30:Y30"/>
    <mergeCell ref="Z30:AA30"/>
    <mergeCell ref="A31:C31"/>
    <mergeCell ref="M19:O19"/>
    <mergeCell ref="A36:C36"/>
    <mergeCell ref="D36:J36"/>
    <mergeCell ref="A15:AA15"/>
    <mergeCell ref="A16:AA16"/>
    <mergeCell ref="A14:B14"/>
    <mergeCell ref="C14:AA14"/>
    <mergeCell ref="A7:B7"/>
    <mergeCell ref="C7:AA7"/>
    <mergeCell ref="A8:B8"/>
    <mergeCell ref="C8:AA8"/>
    <mergeCell ref="A9:B9"/>
    <mergeCell ref="C9:AA9"/>
    <mergeCell ref="A17:AA17"/>
    <mergeCell ref="A4:AA4"/>
    <mergeCell ref="A5:B5"/>
    <mergeCell ref="C5:AA5"/>
    <mergeCell ref="A6:B6"/>
    <mergeCell ref="C6:T6"/>
    <mergeCell ref="U6:AA6"/>
    <mergeCell ref="A1:C3"/>
    <mergeCell ref="A13:B13"/>
    <mergeCell ref="C13:T13"/>
    <mergeCell ref="U13:AA13"/>
    <mergeCell ref="A10:B10"/>
    <mergeCell ref="C10:AA10"/>
    <mergeCell ref="A11:B11"/>
    <mergeCell ref="A82:C84"/>
    <mergeCell ref="D82:R82"/>
    <mergeCell ref="S82:AA82"/>
    <mergeCell ref="D83:R83"/>
    <mergeCell ref="S83:AA83"/>
    <mergeCell ref="D84:R84"/>
    <mergeCell ref="S84:AA84"/>
    <mergeCell ref="A90:B90"/>
    <mergeCell ref="A91:B91"/>
    <mergeCell ref="C91:AA91"/>
    <mergeCell ref="A86:B86"/>
    <mergeCell ref="C86:AA86"/>
    <mergeCell ref="A87:B87"/>
    <mergeCell ref="A88:B88"/>
    <mergeCell ref="C88:AA88"/>
    <mergeCell ref="A89:B89"/>
    <mergeCell ref="C89:AA89"/>
    <mergeCell ref="A85:AA85"/>
    <mergeCell ref="C87:T87"/>
    <mergeCell ref="U87:AA87"/>
    <mergeCell ref="C90:AA90"/>
    <mergeCell ref="A92:B92"/>
    <mergeCell ref="C92:AA92"/>
    <mergeCell ref="A93:B93"/>
    <mergeCell ref="C93:AA93"/>
    <mergeCell ref="A94:B94"/>
    <mergeCell ref="C94:T94"/>
    <mergeCell ref="U94:AA94"/>
    <mergeCell ref="A95:B95"/>
    <mergeCell ref="C95:AA95"/>
    <mergeCell ref="A96:AA96"/>
    <mergeCell ref="A97:AA97"/>
    <mergeCell ref="A98:AA98"/>
    <mergeCell ref="A99:AA99"/>
    <mergeCell ref="A100:C100"/>
    <mergeCell ref="D100:J100"/>
    <mergeCell ref="K100:L100"/>
    <mergeCell ref="M100:O100"/>
    <mergeCell ref="P100:U100"/>
    <mergeCell ref="M111:O111"/>
    <mergeCell ref="P111:U111"/>
    <mergeCell ref="V111:Y111"/>
    <mergeCell ref="Z111:AA111"/>
    <mergeCell ref="A110:C110"/>
    <mergeCell ref="D110:J110"/>
    <mergeCell ref="K110:L110"/>
    <mergeCell ref="M110:O110"/>
    <mergeCell ref="P110:U110"/>
    <mergeCell ref="V110:Y110"/>
    <mergeCell ref="Z110:AA110"/>
    <mergeCell ref="A111:C111"/>
    <mergeCell ref="D111:J111"/>
    <mergeCell ref="K111:L111"/>
    <mergeCell ref="A113:C113"/>
    <mergeCell ref="D113:J113"/>
    <mergeCell ref="K113:L113"/>
    <mergeCell ref="M113:O113"/>
    <mergeCell ref="P113:U113"/>
    <mergeCell ref="V113:Y113"/>
    <mergeCell ref="Z113:AA113"/>
    <mergeCell ref="A112:C112"/>
    <mergeCell ref="D112:J112"/>
    <mergeCell ref="K112:L112"/>
    <mergeCell ref="M112:O112"/>
    <mergeCell ref="P112:U112"/>
    <mergeCell ref="V112:Y112"/>
    <mergeCell ref="Z112:AA112"/>
    <mergeCell ref="A115:C115"/>
    <mergeCell ref="D115:J115"/>
    <mergeCell ref="K115:L115"/>
    <mergeCell ref="M115:O115"/>
    <mergeCell ref="P115:U115"/>
    <mergeCell ref="V115:Y115"/>
    <mergeCell ref="Z115:AA115"/>
    <mergeCell ref="A114:C114"/>
    <mergeCell ref="D114:J114"/>
    <mergeCell ref="K114:L114"/>
    <mergeCell ref="M114:O114"/>
    <mergeCell ref="P114:U114"/>
    <mergeCell ref="V114:Y114"/>
    <mergeCell ref="Z114:AA114"/>
    <mergeCell ref="A117:C117"/>
    <mergeCell ref="D117:J117"/>
    <mergeCell ref="K117:L117"/>
    <mergeCell ref="M117:O117"/>
    <mergeCell ref="P117:U117"/>
    <mergeCell ref="V117:Y117"/>
    <mergeCell ref="Z117:AA117"/>
    <mergeCell ref="A116:C116"/>
    <mergeCell ref="D116:J116"/>
    <mergeCell ref="K116:L116"/>
    <mergeCell ref="M116:O116"/>
    <mergeCell ref="P116:U116"/>
    <mergeCell ref="V116:Y116"/>
    <mergeCell ref="Z116:AA116"/>
    <mergeCell ref="A119:C119"/>
    <mergeCell ref="D119:J119"/>
    <mergeCell ref="K119:L119"/>
    <mergeCell ref="M119:O119"/>
    <mergeCell ref="P119:U119"/>
    <mergeCell ref="V119:Y119"/>
    <mergeCell ref="Z119:AA119"/>
    <mergeCell ref="A118:C118"/>
    <mergeCell ref="D118:J118"/>
    <mergeCell ref="K118:L118"/>
    <mergeCell ref="M118:O118"/>
    <mergeCell ref="P118:U118"/>
    <mergeCell ref="V118:Y118"/>
    <mergeCell ref="Z118:AA118"/>
    <mergeCell ref="A121:C121"/>
    <mergeCell ref="D121:J121"/>
    <mergeCell ref="K121:L121"/>
    <mergeCell ref="M121:O121"/>
    <mergeCell ref="P121:U121"/>
    <mergeCell ref="V121:Y121"/>
    <mergeCell ref="Z121:AA121"/>
    <mergeCell ref="A120:C120"/>
    <mergeCell ref="D120:J120"/>
    <mergeCell ref="K120:L120"/>
    <mergeCell ref="M120:O120"/>
    <mergeCell ref="P120:U120"/>
    <mergeCell ref="V120:Y120"/>
    <mergeCell ref="Z120:AA120"/>
    <mergeCell ref="A123:C123"/>
    <mergeCell ref="D123:J123"/>
    <mergeCell ref="K123:L123"/>
    <mergeCell ref="M123:O123"/>
    <mergeCell ref="P123:U123"/>
    <mergeCell ref="V123:Y123"/>
    <mergeCell ref="Z123:AA123"/>
    <mergeCell ref="A122:C122"/>
    <mergeCell ref="D122:J122"/>
    <mergeCell ref="K122:L122"/>
    <mergeCell ref="M122:O122"/>
    <mergeCell ref="P122:U122"/>
    <mergeCell ref="V122:Y122"/>
    <mergeCell ref="Z122:AA122"/>
    <mergeCell ref="A130:AA130"/>
    <mergeCell ref="A128:AA128"/>
    <mergeCell ref="A129:X129"/>
    <mergeCell ref="Y129:AA129"/>
    <mergeCell ref="A131:AA131"/>
    <mergeCell ref="A132:C132"/>
    <mergeCell ref="A133:C133"/>
    <mergeCell ref="D132:J132"/>
    <mergeCell ref="K132:L132"/>
    <mergeCell ref="M132:O132"/>
    <mergeCell ref="P132:U132"/>
    <mergeCell ref="A125:C125"/>
    <mergeCell ref="D125:J125"/>
    <mergeCell ref="K125:L125"/>
    <mergeCell ref="M125:O125"/>
    <mergeCell ref="P125:U125"/>
    <mergeCell ref="V125:Y125"/>
    <mergeCell ref="Z125:AA125"/>
    <mergeCell ref="A124:C124"/>
    <mergeCell ref="D124:J124"/>
    <mergeCell ref="K124:L124"/>
    <mergeCell ref="M124:O124"/>
    <mergeCell ref="P124:U124"/>
    <mergeCell ref="V124:Y124"/>
    <mergeCell ref="Z124:AA124"/>
    <mergeCell ref="D133:AA133"/>
    <mergeCell ref="A136:AA136"/>
    <mergeCell ref="A137:X137"/>
    <mergeCell ref="Y137:AA137"/>
    <mergeCell ref="A138:AA138"/>
    <mergeCell ref="A139:X139"/>
    <mergeCell ref="Y139:AA139"/>
    <mergeCell ref="A135:C135"/>
    <mergeCell ref="D135:J135"/>
    <mergeCell ref="K135:L135"/>
    <mergeCell ref="M135:O135"/>
    <mergeCell ref="P135:U135"/>
    <mergeCell ref="V135:Y135"/>
    <mergeCell ref="Z135:AA135"/>
    <mergeCell ref="D134:J134"/>
    <mergeCell ref="K134:L134"/>
    <mergeCell ref="M134:O134"/>
    <mergeCell ref="V134:Y134"/>
    <mergeCell ref="Z134:AA134"/>
    <mergeCell ref="A134:C134"/>
    <mergeCell ref="P134:U134"/>
    <mergeCell ref="A140:AA140"/>
    <mergeCell ref="D162:R162"/>
    <mergeCell ref="S162:AA162"/>
    <mergeCell ref="V100:Y100"/>
    <mergeCell ref="Z100:AA100"/>
    <mergeCell ref="A101:C101"/>
    <mergeCell ref="D101:AA101"/>
    <mergeCell ref="A102:C102"/>
    <mergeCell ref="A170:B170"/>
    <mergeCell ref="C170:AA170"/>
    <mergeCell ref="A171:B171"/>
    <mergeCell ref="C171:AA171"/>
    <mergeCell ref="A166:B166"/>
    <mergeCell ref="C166:AA166"/>
    <mergeCell ref="A167:B167"/>
    <mergeCell ref="A168:B168"/>
    <mergeCell ref="C168:AA168"/>
    <mergeCell ref="A169:B169"/>
    <mergeCell ref="C169:AA169"/>
    <mergeCell ref="A165:AA165"/>
    <mergeCell ref="C167:T167"/>
    <mergeCell ref="U167:AA167"/>
    <mergeCell ref="V132:Y132"/>
    <mergeCell ref="Z132:AA132"/>
    <mergeCell ref="A186:AA186"/>
    <mergeCell ref="A189:C189"/>
    <mergeCell ref="A188:C188"/>
    <mergeCell ref="D188:J188"/>
    <mergeCell ref="K188:L188"/>
    <mergeCell ref="M188:O188"/>
    <mergeCell ref="P188:U188"/>
    <mergeCell ref="V188:Y188"/>
    <mergeCell ref="Z188:AA188"/>
    <mergeCell ref="A187:AA187"/>
    <mergeCell ref="D189:AA189"/>
    <mergeCell ref="A191:C191"/>
    <mergeCell ref="D191:J191"/>
    <mergeCell ref="K191:L191"/>
    <mergeCell ref="M191:O191"/>
    <mergeCell ref="P191:U191"/>
    <mergeCell ref="V191:Y191"/>
    <mergeCell ref="Z191:AA191"/>
    <mergeCell ref="A190:C190"/>
    <mergeCell ref="D190:J190"/>
    <mergeCell ref="K190:L190"/>
    <mergeCell ref="M190:O190"/>
    <mergeCell ref="P190:U190"/>
    <mergeCell ref="V190:Y190"/>
    <mergeCell ref="Z190:AA190"/>
    <mergeCell ref="A193:C193"/>
    <mergeCell ref="D193:J193"/>
    <mergeCell ref="K193:L193"/>
    <mergeCell ref="M193:O193"/>
    <mergeCell ref="P193:U193"/>
    <mergeCell ref="V193:Y193"/>
    <mergeCell ref="Z193:AA193"/>
    <mergeCell ref="A192:C192"/>
    <mergeCell ref="D192:J192"/>
    <mergeCell ref="K192:L192"/>
    <mergeCell ref="M192:O192"/>
    <mergeCell ref="P192:U192"/>
    <mergeCell ref="V192:Y192"/>
    <mergeCell ref="Z192:AA192"/>
    <mergeCell ref="A195:C195"/>
    <mergeCell ref="D195:J195"/>
    <mergeCell ref="K195:L195"/>
    <mergeCell ref="M195:O195"/>
    <mergeCell ref="P195:U195"/>
    <mergeCell ref="V195:Y195"/>
    <mergeCell ref="Z195:AA195"/>
    <mergeCell ref="A194:C194"/>
    <mergeCell ref="D194:J194"/>
    <mergeCell ref="K194:L194"/>
    <mergeCell ref="M194:O194"/>
    <mergeCell ref="P194:U194"/>
    <mergeCell ref="V194:Y194"/>
    <mergeCell ref="Z194:AA194"/>
    <mergeCell ref="A197:C197"/>
    <mergeCell ref="D197:J197"/>
    <mergeCell ref="K197:L197"/>
    <mergeCell ref="M197:O197"/>
    <mergeCell ref="P197:U197"/>
    <mergeCell ref="V197:Y197"/>
    <mergeCell ref="Z197:AA197"/>
    <mergeCell ref="A196:C196"/>
    <mergeCell ref="D196:J196"/>
    <mergeCell ref="K196:L196"/>
    <mergeCell ref="M196:O196"/>
    <mergeCell ref="P196:U196"/>
    <mergeCell ref="V196:Y196"/>
    <mergeCell ref="Z196:AA196"/>
    <mergeCell ref="A199:C199"/>
    <mergeCell ref="D199:J199"/>
    <mergeCell ref="K199:L199"/>
    <mergeCell ref="M199:O199"/>
    <mergeCell ref="P199:U199"/>
    <mergeCell ref="V199:Y199"/>
    <mergeCell ref="Z199:AA199"/>
    <mergeCell ref="A198:C198"/>
    <mergeCell ref="D198:J198"/>
    <mergeCell ref="K198:L198"/>
    <mergeCell ref="M198:O198"/>
    <mergeCell ref="P198:U198"/>
    <mergeCell ref="V198:Y198"/>
    <mergeCell ref="Z198:AA198"/>
    <mergeCell ref="A201:C201"/>
    <mergeCell ref="D201:J201"/>
    <mergeCell ref="K201:L201"/>
    <mergeCell ref="M201:O201"/>
    <mergeCell ref="P201:U201"/>
    <mergeCell ref="V201:Y201"/>
    <mergeCell ref="Z201:AA201"/>
    <mergeCell ref="A200:C200"/>
    <mergeCell ref="D200:J200"/>
    <mergeCell ref="K200:L200"/>
    <mergeCell ref="M200:O200"/>
    <mergeCell ref="P200:U200"/>
    <mergeCell ref="V200:Y200"/>
    <mergeCell ref="Z200:AA200"/>
    <mergeCell ref="A203:C203"/>
    <mergeCell ref="D203:J203"/>
    <mergeCell ref="K203:L203"/>
    <mergeCell ref="M203:O203"/>
    <mergeCell ref="P203:U203"/>
    <mergeCell ref="V203:Y203"/>
    <mergeCell ref="Z203:AA203"/>
    <mergeCell ref="A202:C202"/>
    <mergeCell ref="D202:J202"/>
    <mergeCell ref="K202:L202"/>
    <mergeCell ref="M202:O202"/>
    <mergeCell ref="P202:U202"/>
    <mergeCell ref="V202:Y202"/>
    <mergeCell ref="Z202:AA202"/>
    <mergeCell ref="A205:C205"/>
    <mergeCell ref="D205:J205"/>
    <mergeCell ref="K205:L205"/>
    <mergeCell ref="M205:O205"/>
    <mergeCell ref="P205:U205"/>
    <mergeCell ref="V205:Y205"/>
    <mergeCell ref="Z205:AA205"/>
    <mergeCell ref="A204:C204"/>
    <mergeCell ref="D204:J204"/>
    <mergeCell ref="K204:L204"/>
    <mergeCell ref="M204:O204"/>
    <mergeCell ref="P204:U204"/>
    <mergeCell ref="V204:Y204"/>
    <mergeCell ref="Z204:AA204"/>
    <mergeCell ref="A207:C207"/>
    <mergeCell ref="D207:J207"/>
    <mergeCell ref="K207:L207"/>
    <mergeCell ref="M207:O207"/>
    <mergeCell ref="P207:U207"/>
    <mergeCell ref="V207:Y207"/>
    <mergeCell ref="Z207:AA207"/>
    <mergeCell ref="A206:C206"/>
    <mergeCell ref="D206:J206"/>
    <mergeCell ref="K206:L206"/>
    <mergeCell ref="M206:O206"/>
    <mergeCell ref="P206:U206"/>
    <mergeCell ref="V206:Y206"/>
    <mergeCell ref="Z206:AA206"/>
    <mergeCell ref="A211:AA211"/>
    <mergeCell ref="A213:C213"/>
    <mergeCell ref="A208:AA208"/>
    <mergeCell ref="A209:X209"/>
    <mergeCell ref="Y209:AA209"/>
    <mergeCell ref="A210:AA210"/>
    <mergeCell ref="A212:C212"/>
    <mergeCell ref="A216:C216"/>
    <mergeCell ref="D216:J216"/>
    <mergeCell ref="K216:L216"/>
    <mergeCell ref="M216:O216"/>
    <mergeCell ref="P216:U216"/>
    <mergeCell ref="V216:Y216"/>
    <mergeCell ref="Z216:AA216"/>
    <mergeCell ref="A214:C214"/>
    <mergeCell ref="D214:J214"/>
    <mergeCell ref="K214:L214"/>
    <mergeCell ref="M214:O214"/>
    <mergeCell ref="P214:U214"/>
    <mergeCell ref="V214:Y214"/>
    <mergeCell ref="Z214:AA214"/>
    <mergeCell ref="D212:J212"/>
    <mergeCell ref="K212:L212"/>
    <mergeCell ref="M212:O212"/>
    <mergeCell ref="P212:U212"/>
    <mergeCell ref="A217:AA217"/>
    <mergeCell ref="A218:X218"/>
    <mergeCell ref="Y218:AA218"/>
    <mergeCell ref="A219:AA219"/>
    <mergeCell ref="A220:X220"/>
    <mergeCell ref="Y220:AA220"/>
    <mergeCell ref="A246:B246"/>
    <mergeCell ref="C246:AA246"/>
    <mergeCell ref="D242:R242"/>
    <mergeCell ref="S242:AA242"/>
    <mergeCell ref="A252:B252"/>
    <mergeCell ref="A253:B253"/>
    <mergeCell ref="C253:AA253"/>
    <mergeCell ref="A256:AA256"/>
    <mergeCell ref="A247:B247"/>
    <mergeCell ref="A248:B248"/>
    <mergeCell ref="C248:AA248"/>
    <mergeCell ref="A249:B249"/>
    <mergeCell ref="C249:AA249"/>
    <mergeCell ref="A250:B250"/>
    <mergeCell ref="C250:AA250"/>
    <mergeCell ref="A251:B251"/>
    <mergeCell ref="C251:AA251"/>
    <mergeCell ref="A255:B255"/>
    <mergeCell ref="C255:AA255"/>
    <mergeCell ref="A260:C260"/>
    <mergeCell ref="D260:J260"/>
    <mergeCell ref="K260:L260"/>
    <mergeCell ref="M260:O260"/>
    <mergeCell ref="P260:U260"/>
    <mergeCell ref="V260:Y260"/>
    <mergeCell ref="Z260:AA260"/>
    <mergeCell ref="A257:AA257"/>
    <mergeCell ref="A258:AA258"/>
    <mergeCell ref="A259:AA259"/>
    <mergeCell ref="A264:AA264"/>
    <mergeCell ref="A261:C261"/>
    <mergeCell ref="D261:AA261"/>
    <mergeCell ref="A262:C262"/>
    <mergeCell ref="D262:J262"/>
    <mergeCell ref="K262:L262"/>
    <mergeCell ref="M262:O262"/>
    <mergeCell ref="P262:U262"/>
    <mergeCell ref="V262:Y262"/>
    <mergeCell ref="Z262:AA262"/>
    <mergeCell ref="A263:C263"/>
    <mergeCell ref="D263:J263"/>
    <mergeCell ref="K263:L263"/>
    <mergeCell ref="M263:O263"/>
    <mergeCell ref="P263:U263"/>
    <mergeCell ref="V263:Y263"/>
    <mergeCell ref="A273:C273"/>
    <mergeCell ref="D273:J273"/>
    <mergeCell ref="K273:L273"/>
    <mergeCell ref="M273:O273"/>
    <mergeCell ref="P273:U273"/>
    <mergeCell ref="V273:Y273"/>
    <mergeCell ref="Z273:AA273"/>
    <mergeCell ref="A272:C272"/>
    <mergeCell ref="D272:J272"/>
    <mergeCell ref="K272:L272"/>
    <mergeCell ref="M272:O272"/>
    <mergeCell ref="P272:U272"/>
    <mergeCell ref="V272:Y272"/>
    <mergeCell ref="Z272:AA272"/>
    <mergeCell ref="A275:C275"/>
    <mergeCell ref="D275:J275"/>
    <mergeCell ref="K275:L275"/>
    <mergeCell ref="M275:O275"/>
    <mergeCell ref="P275:U275"/>
    <mergeCell ref="V275:Y275"/>
    <mergeCell ref="Z275:AA275"/>
    <mergeCell ref="A274:C274"/>
    <mergeCell ref="D274:J274"/>
    <mergeCell ref="K274:L274"/>
    <mergeCell ref="M274:O274"/>
    <mergeCell ref="P274:U274"/>
    <mergeCell ref="V274:Y274"/>
    <mergeCell ref="Z274:AA274"/>
    <mergeCell ref="A277:C277"/>
    <mergeCell ref="D277:J277"/>
    <mergeCell ref="K277:L277"/>
    <mergeCell ref="M277:O277"/>
    <mergeCell ref="P277:U277"/>
    <mergeCell ref="V277:Y277"/>
    <mergeCell ref="Z277:AA277"/>
    <mergeCell ref="A276:C276"/>
    <mergeCell ref="D276:J276"/>
    <mergeCell ref="K276:L276"/>
    <mergeCell ref="M276:O276"/>
    <mergeCell ref="P276:U276"/>
    <mergeCell ref="V276:Y276"/>
    <mergeCell ref="Z276:AA276"/>
    <mergeCell ref="A279:C279"/>
    <mergeCell ref="D279:J279"/>
    <mergeCell ref="K279:L279"/>
    <mergeCell ref="M279:O279"/>
    <mergeCell ref="P279:U279"/>
    <mergeCell ref="V279:Y279"/>
    <mergeCell ref="Z279:AA279"/>
    <mergeCell ref="A278:C278"/>
    <mergeCell ref="D278:J278"/>
    <mergeCell ref="K278:L278"/>
    <mergeCell ref="M278:O278"/>
    <mergeCell ref="P278:U278"/>
    <mergeCell ref="V278:Y278"/>
    <mergeCell ref="Z278:AA278"/>
    <mergeCell ref="A281:C281"/>
    <mergeCell ref="D281:J281"/>
    <mergeCell ref="K281:L281"/>
    <mergeCell ref="M281:O281"/>
    <mergeCell ref="P281:U281"/>
    <mergeCell ref="V281:Y281"/>
    <mergeCell ref="Z281:AA281"/>
    <mergeCell ref="A280:C280"/>
    <mergeCell ref="D280:J280"/>
    <mergeCell ref="K280:L280"/>
    <mergeCell ref="M280:O280"/>
    <mergeCell ref="P280:U280"/>
    <mergeCell ref="V280:Y280"/>
    <mergeCell ref="Z280:AA280"/>
    <mergeCell ref="A283:C283"/>
    <mergeCell ref="D283:J283"/>
    <mergeCell ref="K283:L283"/>
    <mergeCell ref="M283:O283"/>
    <mergeCell ref="P283:U283"/>
    <mergeCell ref="V283:Y283"/>
    <mergeCell ref="Z283:AA283"/>
    <mergeCell ref="A282:C282"/>
    <mergeCell ref="D282:J282"/>
    <mergeCell ref="K282:L282"/>
    <mergeCell ref="M282:O282"/>
    <mergeCell ref="P282:U282"/>
    <mergeCell ref="V282:Y282"/>
    <mergeCell ref="Z282:AA282"/>
    <mergeCell ref="A285:C285"/>
    <mergeCell ref="D285:J285"/>
    <mergeCell ref="K285:L285"/>
    <mergeCell ref="M285:O285"/>
    <mergeCell ref="P285:U285"/>
    <mergeCell ref="V285:Y285"/>
    <mergeCell ref="Z285:AA285"/>
    <mergeCell ref="A284:C284"/>
    <mergeCell ref="D284:J284"/>
    <mergeCell ref="K284:L284"/>
    <mergeCell ref="M284:O284"/>
    <mergeCell ref="P284:U284"/>
    <mergeCell ref="V284:Y284"/>
    <mergeCell ref="Z284:AA284"/>
    <mergeCell ref="A287:C287"/>
    <mergeCell ref="D287:J287"/>
    <mergeCell ref="K287:L287"/>
    <mergeCell ref="M287:O287"/>
    <mergeCell ref="P287:U287"/>
    <mergeCell ref="V287:Y287"/>
    <mergeCell ref="Z287:AA287"/>
    <mergeCell ref="A286:C286"/>
    <mergeCell ref="D286:J286"/>
    <mergeCell ref="K286:L286"/>
    <mergeCell ref="M286:O286"/>
    <mergeCell ref="P286:U286"/>
    <mergeCell ref="V286:Y286"/>
    <mergeCell ref="Z286:AA286"/>
    <mergeCell ref="A291:AA291"/>
    <mergeCell ref="A293:C293"/>
    <mergeCell ref="D293:AA293"/>
    <mergeCell ref="A296:AA296"/>
    <mergeCell ref="A297:X297"/>
    <mergeCell ref="Y297:AA297"/>
    <mergeCell ref="A298:AA298"/>
    <mergeCell ref="A299:X299"/>
    <mergeCell ref="Y299:AA299"/>
    <mergeCell ref="A295:C295"/>
    <mergeCell ref="D295:J295"/>
    <mergeCell ref="K295:L295"/>
    <mergeCell ref="M295:O295"/>
    <mergeCell ref="P295:U295"/>
    <mergeCell ref="V295:Y295"/>
    <mergeCell ref="Z295:AA295"/>
    <mergeCell ref="A294:C294"/>
    <mergeCell ref="D294:J294"/>
    <mergeCell ref="K294:L294"/>
    <mergeCell ref="M294:O294"/>
    <mergeCell ref="P294:U294"/>
    <mergeCell ref="V294:Y294"/>
    <mergeCell ref="Z294:AA294"/>
    <mergeCell ref="D322:R322"/>
    <mergeCell ref="S322:AA322"/>
    <mergeCell ref="A325:AA325"/>
    <mergeCell ref="A332:B332"/>
    <mergeCell ref="A333:B333"/>
    <mergeCell ref="C333:AA333"/>
    <mergeCell ref="A336:AA336"/>
    <mergeCell ref="A327:B327"/>
    <mergeCell ref="A328:B328"/>
    <mergeCell ref="C328:AA328"/>
    <mergeCell ref="A329:B329"/>
    <mergeCell ref="C329:AA329"/>
    <mergeCell ref="A330:B330"/>
    <mergeCell ref="C330:AA330"/>
    <mergeCell ref="A331:B331"/>
    <mergeCell ref="C331:AA331"/>
    <mergeCell ref="C327:T327"/>
    <mergeCell ref="U327:AA327"/>
    <mergeCell ref="C332:AA332"/>
    <mergeCell ref="A334:B334"/>
    <mergeCell ref="C334:T334"/>
    <mergeCell ref="U334:AA334"/>
    <mergeCell ref="A335:B335"/>
    <mergeCell ref="C335:AA335"/>
    <mergeCell ref="A322:C324"/>
    <mergeCell ref="D323:R323"/>
    <mergeCell ref="S323:AA323"/>
    <mergeCell ref="A339:AA339"/>
    <mergeCell ref="A344:AA344"/>
    <mergeCell ref="A341:C341"/>
    <mergeCell ref="D341:AA341"/>
    <mergeCell ref="A342:C342"/>
    <mergeCell ref="D342:J342"/>
    <mergeCell ref="K342:L342"/>
    <mergeCell ref="M342:O342"/>
    <mergeCell ref="P342:U342"/>
    <mergeCell ref="K351:L351"/>
    <mergeCell ref="M351:O351"/>
    <mergeCell ref="P351:U351"/>
    <mergeCell ref="V351:Y351"/>
    <mergeCell ref="Z351:AA351"/>
    <mergeCell ref="A345:X345"/>
    <mergeCell ref="Y345:AA345"/>
    <mergeCell ref="A350:C350"/>
    <mergeCell ref="D350:J350"/>
    <mergeCell ref="K350:L350"/>
    <mergeCell ref="M350:O350"/>
    <mergeCell ref="P350:U350"/>
    <mergeCell ref="V350:Y350"/>
    <mergeCell ref="Z350:AA350"/>
    <mergeCell ref="A351:C351"/>
    <mergeCell ref="D351:J351"/>
    <mergeCell ref="A353:C353"/>
    <mergeCell ref="D353:J353"/>
    <mergeCell ref="K353:L353"/>
    <mergeCell ref="M353:O353"/>
    <mergeCell ref="P353:U353"/>
    <mergeCell ref="V353:Y353"/>
    <mergeCell ref="Z353:AA353"/>
    <mergeCell ref="A352:C352"/>
    <mergeCell ref="D352:J352"/>
    <mergeCell ref="K352:L352"/>
    <mergeCell ref="M352:O352"/>
    <mergeCell ref="P352:U352"/>
    <mergeCell ref="V352:Y352"/>
    <mergeCell ref="Z352:AA352"/>
    <mergeCell ref="A355:C355"/>
    <mergeCell ref="D355:J355"/>
    <mergeCell ref="K355:L355"/>
    <mergeCell ref="M355:O355"/>
    <mergeCell ref="P355:U355"/>
    <mergeCell ref="V355:Y355"/>
    <mergeCell ref="Z355:AA355"/>
    <mergeCell ref="A354:C354"/>
    <mergeCell ref="D354:J354"/>
    <mergeCell ref="K354:L354"/>
    <mergeCell ref="M354:O354"/>
    <mergeCell ref="P354:U354"/>
    <mergeCell ref="V354:Y354"/>
    <mergeCell ref="Z354:AA354"/>
    <mergeCell ref="A357:C357"/>
    <mergeCell ref="D357:J357"/>
    <mergeCell ref="K357:L357"/>
    <mergeCell ref="M357:O357"/>
    <mergeCell ref="P357:U357"/>
    <mergeCell ref="V357:Y357"/>
    <mergeCell ref="Z357:AA357"/>
    <mergeCell ref="A356:C356"/>
    <mergeCell ref="D356:J356"/>
    <mergeCell ref="K356:L356"/>
    <mergeCell ref="M356:O356"/>
    <mergeCell ref="P356:U356"/>
    <mergeCell ref="V356:Y356"/>
    <mergeCell ref="Z356:AA356"/>
    <mergeCell ref="A359:C359"/>
    <mergeCell ref="D359:J359"/>
    <mergeCell ref="K359:L359"/>
    <mergeCell ref="M359:O359"/>
    <mergeCell ref="P359:U359"/>
    <mergeCell ref="V359:Y359"/>
    <mergeCell ref="Z359:AA359"/>
    <mergeCell ref="A358:C358"/>
    <mergeCell ref="D358:J358"/>
    <mergeCell ref="K358:L358"/>
    <mergeCell ref="M358:O358"/>
    <mergeCell ref="P358:U358"/>
    <mergeCell ref="V358:Y358"/>
    <mergeCell ref="Z358:AA358"/>
    <mergeCell ref="A361:C361"/>
    <mergeCell ref="D361:J361"/>
    <mergeCell ref="K361:L361"/>
    <mergeCell ref="M361:O361"/>
    <mergeCell ref="P361:U361"/>
    <mergeCell ref="V361:Y361"/>
    <mergeCell ref="Z361:AA361"/>
    <mergeCell ref="A360:C360"/>
    <mergeCell ref="D360:J360"/>
    <mergeCell ref="K360:L360"/>
    <mergeCell ref="M360:O360"/>
    <mergeCell ref="P360:U360"/>
    <mergeCell ref="V360:Y360"/>
    <mergeCell ref="Z360:AA360"/>
    <mergeCell ref="A363:C363"/>
    <mergeCell ref="D363:J363"/>
    <mergeCell ref="K363:L363"/>
    <mergeCell ref="M363:O363"/>
    <mergeCell ref="P363:U363"/>
    <mergeCell ref="V363:Y363"/>
    <mergeCell ref="Z363:AA363"/>
    <mergeCell ref="A362:C362"/>
    <mergeCell ref="D362:J362"/>
    <mergeCell ref="K362:L362"/>
    <mergeCell ref="M362:O362"/>
    <mergeCell ref="P362:U362"/>
    <mergeCell ref="V362:Y362"/>
    <mergeCell ref="Z362:AA362"/>
    <mergeCell ref="A365:C365"/>
    <mergeCell ref="D365:J365"/>
    <mergeCell ref="K365:L365"/>
    <mergeCell ref="M365:O365"/>
    <mergeCell ref="P365:U365"/>
    <mergeCell ref="V365:Y365"/>
    <mergeCell ref="Z365:AA365"/>
    <mergeCell ref="A364:C364"/>
    <mergeCell ref="D364:J364"/>
    <mergeCell ref="K364:L364"/>
    <mergeCell ref="M364:O364"/>
    <mergeCell ref="P364:U364"/>
    <mergeCell ref="V364:Y364"/>
    <mergeCell ref="Z364:AA364"/>
    <mergeCell ref="A367:C367"/>
    <mergeCell ref="D367:J367"/>
    <mergeCell ref="K367:L367"/>
    <mergeCell ref="M367:O367"/>
    <mergeCell ref="P367:U367"/>
    <mergeCell ref="V367:Y367"/>
    <mergeCell ref="Z367:AA367"/>
    <mergeCell ref="A366:C366"/>
    <mergeCell ref="D366:J366"/>
    <mergeCell ref="K366:L366"/>
    <mergeCell ref="M366:O366"/>
    <mergeCell ref="P366:U366"/>
    <mergeCell ref="V366:Y366"/>
    <mergeCell ref="Z366:AA366"/>
    <mergeCell ref="A371:AA371"/>
    <mergeCell ref="A373:C373"/>
    <mergeCell ref="A376:AA376"/>
    <mergeCell ref="A377:X377"/>
    <mergeCell ref="Y377:AA377"/>
    <mergeCell ref="A378:AA378"/>
    <mergeCell ref="A379:X379"/>
    <mergeCell ref="Y379:AA379"/>
    <mergeCell ref="A375:C375"/>
    <mergeCell ref="D375:J375"/>
    <mergeCell ref="K375:L375"/>
    <mergeCell ref="M375:O375"/>
    <mergeCell ref="P375:U375"/>
    <mergeCell ref="V375:Y375"/>
    <mergeCell ref="Z375:AA375"/>
    <mergeCell ref="D373:AA373"/>
    <mergeCell ref="A408:B408"/>
    <mergeCell ref="C408:AA408"/>
    <mergeCell ref="A402:C404"/>
    <mergeCell ref="D402:R402"/>
    <mergeCell ref="S402:AA402"/>
    <mergeCell ref="D403:R403"/>
    <mergeCell ref="S403:AA403"/>
    <mergeCell ref="D404:R404"/>
    <mergeCell ref="S404:AA404"/>
    <mergeCell ref="A414:B414"/>
    <mergeCell ref="C414:T414"/>
    <mergeCell ref="U414:AA414"/>
    <mergeCell ref="A415:B415"/>
    <mergeCell ref="C415:AA415"/>
    <mergeCell ref="A416:AA416"/>
    <mergeCell ref="A417:AA417"/>
    <mergeCell ref="A418:AA418"/>
    <mergeCell ref="A409:B409"/>
    <mergeCell ref="C409:AA409"/>
    <mergeCell ref="A410:B410"/>
    <mergeCell ref="C410:AA410"/>
    <mergeCell ref="A411:B411"/>
    <mergeCell ref="C411:AA411"/>
    <mergeCell ref="A412:B412"/>
    <mergeCell ref="C412:AA412"/>
    <mergeCell ref="A413:B413"/>
    <mergeCell ref="C413:AA413"/>
    <mergeCell ref="A421:C421"/>
    <mergeCell ref="D421:AA421"/>
    <mergeCell ref="A422:C422"/>
    <mergeCell ref="D422:J422"/>
    <mergeCell ref="K422:L422"/>
    <mergeCell ref="M422:O422"/>
    <mergeCell ref="P422:U422"/>
    <mergeCell ref="V422:Y422"/>
    <mergeCell ref="Z422:AA422"/>
    <mergeCell ref="A419:AA419"/>
    <mergeCell ref="A420:C420"/>
    <mergeCell ref="D420:J420"/>
    <mergeCell ref="K420:L420"/>
    <mergeCell ref="M420:O420"/>
    <mergeCell ref="P420:U420"/>
    <mergeCell ref="V420:Y420"/>
    <mergeCell ref="Z420:AA420"/>
    <mergeCell ref="A424:AA424"/>
    <mergeCell ref="A425:X425"/>
    <mergeCell ref="Y425:AA425"/>
    <mergeCell ref="A426:AA426"/>
    <mergeCell ref="A427:AA427"/>
    <mergeCell ref="A428:C428"/>
    <mergeCell ref="D428:J428"/>
    <mergeCell ref="K428:L428"/>
    <mergeCell ref="M428:O428"/>
    <mergeCell ref="P428:U428"/>
    <mergeCell ref="V428:Y428"/>
    <mergeCell ref="Z428:AA428"/>
    <mergeCell ref="A423:C423"/>
    <mergeCell ref="D423:J423"/>
    <mergeCell ref="K423:L423"/>
    <mergeCell ref="M423:O423"/>
    <mergeCell ref="P423:U423"/>
    <mergeCell ref="V423:Y423"/>
    <mergeCell ref="Z423:AA423"/>
    <mergeCell ref="A431:C431"/>
    <mergeCell ref="D431:J431"/>
    <mergeCell ref="K431:L431"/>
    <mergeCell ref="M431:O431"/>
    <mergeCell ref="P431:U431"/>
    <mergeCell ref="V431:Y431"/>
    <mergeCell ref="Z431:AA431"/>
    <mergeCell ref="A429:C429"/>
    <mergeCell ref="D429:AA429"/>
    <mergeCell ref="A430:C430"/>
    <mergeCell ref="D430:J430"/>
    <mergeCell ref="K430:L430"/>
    <mergeCell ref="M430:O430"/>
    <mergeCell ref="P430:U430"/>
    <mergeCell ref="V430:Y430"/>
    <mergeCell ref="Z430:AA430"/>
    <mergeCell ref="A433:C433"/>
    <mergeCell ref="D433:J433"/>
    <mergeCell ref="K433:L433"/>
    <mergeCell ref="M433:O433"/>
    <mergeCell ref="P433:U433"/>
    <mergeCell ref="V433:Y433"/>
    <mergeCell ref="Z433:AA433"/>
    <mergeCell ref="A432:C432"/>
    <mergeCell ref="D432:J432"/>
    <mergeCell ref="K432:L432"/>
    <mergeCell ref="M432:O432"/>
    <mergeCell ref="P432:U432"/>
    <mergeCell ref="V432:Y432"/>
    <mergeCell ref="Z432:AA432"/>
    <mergeCell ref="A435:C435"/>
    <mergeCell ref="D435:J435"/>
    <mergeCell ref="K435:L435"/>
    <mergeCell ref="M435:O435"/>
    <mergeCell ref="P435:U435"/>
    <mergeCell ref="V435:Y435"/>
    <mergeCell ref="Z435:AA435"/>
    <mergeCell ref="A434:C434"/>
    <mergeCell ref="D434:J434"/>
    <mergeCell ref="K434:L434"/>
    <mergeCell ref="M434:O434"/>
    <mergeCell ref="P434:U434"/>
    <mergeCell ref="V434:Y434"/>
    <mergeCell ref="Z434:AA434"/>
    <mergeCell ref="A437:C437"/>
    <mergeCell ref="D437:J437"/>
    <mergeCell ref="K437:L437"/>
    <mergeCell ref="M437:O437"/>
    <mergeCell ref="P437:U437"/>
    <mergeCell ref="V437:Y437"/>
    <mergeCell ref="Z437:AA437"/>
    <mergeCell ref="A436:C436"/>
    <mergeCell ref="D436:J436"/>
    <mergeCell ref="K436:L436"/>
    <mergeCell ref="M436:O436"/>
    <mergeCell ref="P436:U436"/>
    <mergeCell ref="V436:Y436"/>
    <mergeCell ref="Z436:AA436"/>
    <mergeCell ref="A439:C439"/>
    <mergeCell ref="D439:J439"/>
    <mergeCell ref="K439:L439"/>
    <mergeCell ref="M439:O439"/>
    <mergeCell ref="P439:U439"/>
    <mergeCell ref="V439:Y439"/>
    <mergeCell ref="Z439:AA439"/>
    <mergeCell ref="A438:C438"/>
    <mergeCell ref="D438:J438"/>
    <mergeCell ref="K438:L438"/>
    <mergeCell ref="M438:O438"/>
    <mergeCell ref="P438:U438"/>
    <mergeCell ref="V438:Y438"/>
    <mergeCell ref="Z438:AA438"/>
    <mergeCell ref="A441:C441"/>
    <mergeCell ref="D441:J441"/>
    <mergeCell ref="K441:L441"/>
    <mergeCell ref="M441:O441"/>
    <mergeCell ref="P441:U441"/>
    <mergeCell ref="V441:Y441"/>
    <mergeCell ref="Z441:AA441"/>
    <mergeCell ref="A440:C440"/>
    <mergeCell ref="D440:J440"/>
    <mergeCell ref="K440:L440"/>
    <mergeCell ref="M440:O440"/>
    <mergeCell ref="P440:U440"/>
    <mergeCell ref="V440:Y440"/>
    <mergeCell ref="Z440:AA440"/>
    <mergeCell ref="A443:C443"/>
    <mergeCell ref="D443:J443"/>
    <mergeCell ref="K443:L443"/>
    <mergeCell ref="M443:O443"/>
    <mergeCell ref="P443:U443"/>
    <mergeCell ref="V443:Y443"/>
    <mergeCell ref="Z443:AA443"/>
    <mergeCell ref="A442:C442"/>
    <mergeCell ref="D442:J442"/>
    <mergeCell ref="K442:L442"/>
    <mergeCell ref="M442:O442"/>
    <mergeCell ref="P442:U442"/>
    <mergeCell ref="V442:Y442"/>
    <mergeCell ref="Z442:AA442"/>
    <mergeCell ref="K445:L445"/>
    <mergeCell ref="M445:O445"/>
    <mergeCell ref="P445:U445"/>
    <mergeCell ref="V445:Y445"/>
    <mergeCell ref="Z445:AA445"/>
    <mergeCell ref="A444:C444"/>
    <mergeCell ref="D444:J444"/>
    <mergeCell ref="K444:L444"/>
    <mergeCell ref="M444:O444"/>
    <mergeCell ref="P444:U444"/>
    <mergeCell ref="V444:Y444"/>
    <mergeCell ref="Z444:AA444"/>
    <mergeCell ref="A53:C53"/>
    <mergeCell ref="D53:J53"/>
    <mergeCell ref="K53:L53"/>
    <mergeCell ref="M53:O53"/>
    <mergeCell ref="P53:U53"/>
    <mergeCell ref="V53:Y53"/>
    <mergeCell ref="Z53:AA53"/>
    <mergeCell ref="A446:C446"/>
    <mergeCell ref="D446:J446"/>
    <mergeCell ref="K446:L446"/>
    <mergeCell ref="M446:O446"/>
    <mergeCell ref="P446:U446"/>
    <mergeCell ref="V446:Y446"/>
    <mergeCell ref="Z446:AA446"/>
    <mergeCell ref="A447:C447"/>
    <mergeCell ref="D447:J447"/>
    <mergeCell ref="K447:L447"/>
    <mergeCell ref="M447:O447"/>
    <mergeCell ref="A445:C445"/>
    <mergeCell ref="D445:J445"/>
    <mergeCell ref="P447:U447"/>
    <mergeCell ref="V447:Y447"/>
    <mergeCell ref="Z447:AA447"/>
    <mergeCell ref="A451:AA451"/>
    <mergeCell ref="A454:C454"/>
    <mergeCell ref="D454:J454"/>
    <mergeCell ref="K454:L454"/>
    <mergeCell ref="A459:AA459"/>
    <mergeCell ref="A460:X460"/>
    <mergeCell ref="Y460:AA460"/>
    <mergeCell ref="M454:O454"/>
    <mergeCell ref="P454:U454"/>
    <mergeCell ref="V454:Y454"/>
    <mergeCell ref="Z454:AA454"/>
    <mergeCell ref="A453:C453"/>
    <mergeCell ref="D453:AA453"/>
    <mergeCell ref="A455:C455"/>
    <mergeCell ref="D455:J455"/>
    <mergeCell ref="K455:L455"/>
    <mergeCell ref="M455:O455"/>
    <mergeCell ref="P455:U455"/>
    <mergeCell ref="V455:Y455"/>
    <mergeCell ref="Z455:AA455"/>
    <mergeCell ref="A563:C565"/>
    <mergeCell ref="D563:R563"/>
    <mergeCell ref="S563:AA563"/>
    <mergeCell ref="D564:R564"/>
    <mergeCell ref="S564:AA564"/>
    <mergeCell ref="D565:R565"/>
    <mergeCell ref="S565:AA565"/>
    <mergeCell ref="A566:AA566"/>
    <mergeCell ref="A567:B567"/>
    <mergeCell ref="C567:AA567"/>
    <mergeCell ref="A568:B568"/>
    <mergeCell ref="C568:T568"/>
    <mergeCell ref="U568:AA568"/>
    <mergeCell ref="A569:B569"/>
    <mergeCell ref="C569:AA569"/>
    <mergeCell ref="A570:B570"/>
    <mergeCell ref="C570:AA570"/>
    <mergeCell ref="A571:B571"/>
    <mergeCell ref="C571:AA571"/>
    <mergeCell ref="A572:B572"/>
    <mergeCell ref="C572:AA572"/>
    <mergeCell ref="A573:B573"/>
    <mergeCell ref="C573:AA573"/>
    <mergeCell ref="A574:B574"/>
    <mergeCell ref="C574:AA574"/>
    <mergeCell ref="A575:B575"/>
    <mergeCell ref="C575:T575"/>
    <mergeCell ref="U575:AA575"/>
    <mergeCell ref="A576:B576"/>
    <mergeCell ref="C576:AA576"/>
    <mergeCell ref="A577:AA577"/>
    <mergeCell ref="A578:AA578"/>
    <mergeCell ref="A579:AA579"/>
    <mergeCell ref="A580:AA580"/>
    <mergeCell ref="A581:C581"/>
    <mergeCell ref="D581:J581"/>
    <mergeCell ref="K581:L581"/>
    <mergeCell ref="M581:O581"/>
    <mergeCell ref="P581:U581"/>
    <mergeCell ref="V581:Y581"/>
    <mergeCell ref="Z581:AA581"/>
    <mergeCell ref="A582:C582"/>
    <mergeCell ref="D582:AA582"/>
    <mergeCell ref="A583:C583"/>
    <mergeCell ref="D583:J583"/>
    <mergeCell ref="K583:L583"/>
    <mergeCell ref="M583:O583"/>
    <mergeCell ref="P583:U583"/>
    <mergeCell ref="V583:Y583"/>
    <mergeCell ref="Z583:AA583"/>
    <mergeCell ref="A584:C584"/>
    <mergeCell ref="D584:J584"/>
    <mergeCell ref="K584:L584"/>
    <mergeCell ref="M584:O584"/>
    <mergeCell ref="P584:U584"/>
    <mergeCell ref="V584:Y584"/>
    <mergeCell ref="Z584:AA584"/>
    <mergeCell ref="A585:AA585"/>
    <mergeCell ref="A586:X586"/>
    <mergeCell ref="Y586:AA586"/>
    <mergeCell ref="A587:AA587"/>
    <mergeCell ref="A588:AA588"/>
    <mergeCell ref="A589:C589"/>
    <mergeCell ref="D589:J589"/>
    <mergeCell ref="K589:L589"/>
    <mergeCell ref="M589:O589"/>
    <mergeCell ref="P589:U589"/>
    <mergeCell ref="V589:Y589"/>
    <mergeCell ref="Z589:AA589"/>
    <mergeCell ref="A590:C590"/>
    <mergeCell ref="D590:AA590"/>
    <mergeCell ref="A591:C591"/>
    <mergeCell ref="D591:J591"/>
    <mergeCell ref="K591:L591"/>
    <mergeCell ref="M591:O591"/>
    <mergeCell ref="P591:U591"/>
    <mergeCell ref="V591:Y591"/>
    <mergeCell ref="Z591:AA591"/>
    <mergeCell ref="A592:C592"/>
    <mergeCell ref="D592:J592"/>
    <mergeCell ref="K592:L592"/>
    <mergeCell ref="M592:O592"/>
    <mergeCell ref="P592:U592"/>
    <mergeCell ref="V592:Y592"/>
    <mergeCell ref="Z592:AA592"/>
    <mergeCell ref="A593:C593"/>
    <mergeCell ref="D593:J593"/>
    <mergeCell ref="K593:L593"/>
    <mergeCell ref="M593:O593"/>
    <mergeCell ref="P593:U593"/>
    <mergeCell ref="V593:Y593"/>
    <mergeCell ref="Z593:AA593"/>
    <mergeCell ref="A594:C594"/>
    <mergeCell ref="D594:J594"/>
    <mergeCell ref="K594:L594"/>
    <mergeCell ref="M594:O594"/>
    <mergeCell ref="P594:U594"/>
    <mergeCell ref="V594:Y594"/>
    <mergeCell ref="Z594:AA594"/>
    <mergeCell ref="A595:C595"/>
    <mergeCell ref="D595:J595"/>
    <mergeCell ref="K595:L595"/>
    <mergeCell ref="M595:O595"/>
    <mergeCell ref="P595:U595"/>
    <mergeCell ref="V595:Y595"/>
    <mergeCell ref="Z595:AA595"/>
    <mergeCell ref="A596:C596"/>
    <mergeCell ref="D596:J596"/>
    <mergeCell ref="K596:L596"/>
    <mergeCell ref="M596:O596"/>
    <mergeCell ref="P596:U596"/>
    <mergeCell ref="V596:Y596"/>
    <mergeCell ref="Z596:AA596"/>
    <mergeCell ref="A597:C597"/>
    <mergeCell ref="D597:J597"/>
    <mergeCell ref="K597:L597"/>
    <mergeCell ref="M597:O597"/>
    <mergeCell ref="P597:U597"/>
    <mergeCell ref="V597:Y597"/>
    <mergeCell ref="Z597:AA597"/>
    <mergeCell ref="A598:C598"/>
    <mergeCell ref="D598:J598"/>
    <mergeCell ref="K598:L598"/>
    <mergeCell ref="M598:O598"/>
    <mergeCell ref="P598:U598"/>
    <mergeCell ref="V598:Y598"/>
    <mergeCell ref="Z598:AA598"/>
    <mergeCell ref="A599:C599"/>
    <mergeCell ref="D599:J599"/>
    <mergeCell ref="K599:L599"/>
    <mergeCell ref="M599:O599"/>
    <mergeCell ref="P599:U599"/>
    <mergeCell ref="V599:Y599"/>
    <mergeCell ref="Z599:AA599"/>
    <mergeCell ref="A600:C600"/>
    <mergeCell ref="D600:J600"/>
    <mergeCell ref="K600:L600"/>
    <mergeCell ref="M600:O600"/>
    <mergeCell ref="P600:U600"/>
    <mergeCell ref="V600:Y600"/>
    <mergeCell ref="Z600:AA600"/>
    <mergeCell ref="A601:C601"/>
    <mergeCell ref="D601:J601"/>
    <mergeCell ref="K601:L601"/>
    <mergeCell ref="M601:O601"/>
    <mergeCell ref="P601:U601"/>
    <mergeCell ref="V601:Y601"/>
    <mergeCell ref="Z601:AA601"/>
    <mergeCell ref="A602:C602"/>
    <mergeCell ref="D602:J602"/>
    <mergeCell ref="K602:L602"/>
    <mergeCell ref="M602:O602"/>
    <mergeCell ref="P602:U602"/>
    <mergeCell ref="V602:Y602"/>
    <mergeCell ref="Z602:AA602"/>
    <mergeCell ref="A603:C603"/>
    <mergeCell ref="D603:J603"/>
    <mergeCell ref="K603:L603"/>
    <mergeCell ref="M603:O603"/>
    <mergeCell ref="P603:U603"/>
    <mergeCell ref="V603:Y603"/>
    <mergeCell ref="Z603:AA603"/>
    <mergeCell ref="A604:C604"/>
    <mergeCell ref="D604:J604"/>
    <mergeCell ref="K604:L604"/>
    <mergeCell ref="M604:O604"/>
    <mergeCell ref="P604:U604"/>
    <mergeCell ref="V604:Y604"/>
    <mergeCell ref="Z604:AA604"/>
    <mergeCell ref="A605:C605"/>
    <mergeCell ref="D605:J605"/>
    <mergeCell ref="K605:L605"/>
    <mergeCell ref="M605:O605"/>
    <mergeCell ref="P605:U605"/>
    <mergeCell ref="V605:Y605"/>
    <mergeCell ref="Z605:AA605"/>
    <mergeCell ref="A606:C606"/>
    <mergeCell ref="D606:J606"/>
    <mergeCell ref="K606:L606"/>
    <mergeCell ref="M606:O606"/>
    <mergeCell ref="P606:U606"/>
    <mergeCell ref="V606:Y606"/>
    <mergeCell ref="Z606:AA606"/>
    <mergeCell ref="A607:C607"/>
    <mergeCell ref="D607:J607"/>
    <mergeCell ref="K607:L607"/>
    <mergeCell ref="M607:O607"/>
    <mergeCell ref="P607:U607"/>
    <mergeCell ref="V607:Y607"/>
    <mergeCell ref="Z607:AA607"/>
    <mergeCell ref="A608:C608"/>
    <mergeCell ref="D608:J608"/>
    <mergeCell ref="K608:L608"/>
    <mergeCell ref="M608:O608"/>
    <mergeCell ref="P608:U608"/>
    <mergeCell ref="V608:Y608"/>
    <mergeCell ref="Z608:AA608"/>
    <mergeCell ref="A609:AA609"/>
    <mergeCell ref="A610:X610"/>
    <mergeCell ref="Y610:AA610"/>
    <mergeCell ref="A611:AA611"/>
    <mergeCell ref="A612:AA612"/>
    <mergeCell ref="A613:C613"/>
    <mergeCell ref="D613:J613"/>
    <mergeCell ref="K613:L613"/>
    <mergeCell ref="M613:O613"/>
    <mergeCell ref="P613:U613"/>
    <mergeCell ref="V613:Y613"/>
    <mergeCell ref="Z613:AA613"/>
    <mergeCell ref="A614:C614"/>
    <mergeCell ref="D614:AA614"/>
    <mergeCell ref="A615:C615"/>
    <mergeCell ref="D615:J615"/>
    <mergeCell ref="K615:L615"/>
    <mergeCell ref="M615:O615"/>
    <mergeCell ref="P615:U615"/>
    <mergeCell ref="V615:Y615"/>
    <mergeCell ref="Z615:AA615"/>
    <mergeCell ref="A617:C617"/>
    <mergeCell ref="D617:J617"/>
    <mergeCell ref="K617:L617"/>
    <mergeCell ref="M617:O617"/>
    <mergeCell ref="P617:U617"/>
    <mergeCell ref="V617:Y617"/>
    <mergeCell ref="Z617:AA617"/>
    <mergeCell ref="A618:AA618"/>
    <mergeCell ref="A619:X619"/>
    <mergeCell ref="Y619:AA619"/>
    <mergeCell ref="A620:AA620"/>
    <mergeCell ref="A621:X621"/>
    <mergeCell ref="Y621:AA621"/>
    <mergeCell ref="A616:C616"/>
    <mergeCell ref="D616:J616"/>
    <mergeCell ref="K616:L616"/>
    <mergeCell ref="M616:O616"/>
    <mergeCell ref="P616:U616"/>
    <mergeCell ref="V616:Y616"/>
    <mergeCell ref="Z616:AA616"/>
    <mergeCell ref="A643:C645"/>
    <mergeCell ref="D643:R643"/>
    <mergeCell ref="S643:AA643"/>
    <mergeCell ref="D644:R644"/>
    <mergeCell ref="S644:AA644"/>
    <mergeCell ref="D645:R645"/>
    <mergeCell ref="S645:AA645"/>
    <mergeCell ref="A646:AA646"/>
    <mergeCell ref="A647:B647"/>
    <mergeCell ref="C647:AA647"/>
    <mergeCell ref="A648:B648"/>
    <mergeCell ref="C648:T648"/>
    <mergeCell ref="U648:AA648"/>
    <mergeCell ref="A649:B649"/>
    <mergeCell ref="C649:AA649"/>
    <mergeCell ref="A650:B650"/>
    <mergeCell ref="C650:AA650"/>
    <mergeCell ref="A651:B651"/>
    <mergeCell ref="C651:AA651"/>
    <mergeCell ref="A652:B652"/>
    <mergeCell ref="C652:AA652"/>
    <mergeCell ref="A653:B653"/>
    <mergeCell ref="C653:AA653"/>
    <mergeCell ref="A654:B654"/>
    <mergeCell ref="C654:AA654"/>
    <mergeCell ref="A655:B655"/>
    <mergeCell ref="C655:T655"/>
    <mergeCell ref="U655:AA655"/>
    <mergeCell ref="A656:B656"/>
    <mergeCell ref="C656:AA656"/>
    <mergeCell ref="A657:AA657"/>
    <mergeCell ref="A658:AA658"/>
    <mergeCell ref="A659:AA659"/>
    <mergeCell ref="A660:AA660"/>
    <mergeCell ref="A661:C661"/>
    <mergeCell ref="D661:J661"/>
    <mergeCell ref="K661:L661"/>
    <mergeCell ref="M661:O661"/>
    <mergeCell ref="P661:U661"/>
    <mergeCell ref="V661:Y661"/>
    <mergeCell ref="Z661:AA661"/>
    <mergeCell ref="A662:C662"/>
    <mergeCell ref="D662:AA662"/>
    <mergeCell ref="A663:C663"/>
    <mergeCell ref="D663:J663"/>
    <mergeCell ref="K663:L663"/>
    <mergeCell ref="M663:O663"/>
    <mergeCell ref="P663:U663"/>
    <mergeCell ref="V663:Y663"/>
    <mergeCell ref="Z663:AA663"/>
    <mergeCell ref="A664:C664"/>
    <mergeCell ref="D664:J664"/>
    <mergeCell ref="K664:L664"/>
    <mergeCell ref="M664:O664"/>
    <mergeCell ref="P664:U664"/>
    <mergeCell ref="V664:Y664"/>
    <mergeCell ref="Z664:AA664"/>
    <mergeCell ref="A665:AA665"/>
    <mergeCell ref="A666:X666"/>
    <mergeCell ref="Y666:AA666"/>
    <mergeCell ref="A667:AA667"/>
    <mergeCell ref="A668:AA668"/>
    <mergeCell ref="A669:C669"/>
    <mergeCell ref="D669:J669"/>
    <mergeCell ref="K669:L669"/>
    <mergeCell ref="M669:O669"/>
    <mergeCell ref="P669:U669"/>
    <mergeCell ref="V669:Y669"/>
    <mergeCell ref="Z669:AA669"/>
    <mergeCell ref="A670:C670"/>
    <mergeCell ref="D670:AA670"/>
    <mergeCell ref="A671:C671"/>
    <mergeCell ref="D671:J671"/>
    <mergeCell ref="K671:L671"/>
    <mergeCell ref="M671:O671"/>
    <mergeCell ref="P671:U671"/>
    <mergeCell ref="V671:Y671"/>
    <mergeCell ref="Z671:AA671"/>
    <mergeCell ref="A672:C672"/>
    <mergeCell ref="D672:J672"/>
    <mergeCell ref="K672:L672"/>
    <mergeCell ref="M672:O672"/>
    <mergeCell ref="P672:U672"/>
    <mergeCell ref="V672:Y672"/>
    <mergeCell ref="Z672:AA672"/>
    <mergeCell ref="A673:C673"/>
    <mergeCell ref="D673:J673"/>
    <mergeCell ref="K673:L673"/>
    <mergeCell ref="M673:O673"/>
    <mergeCell ref="P673:U673"/>
    <mergeCell ref="V673:Y673"/>
    <mergeCell ref="Z673:AA673"/>
    <mergeCell ref="A674:C674"/>
    <mergeCell ref="D674:J674"/>
    <mergeCell ref="K674:L674"/>
    <mergeCell ref="M674:O674"/>
    <mergeCell ref="P674:U674"/>
    <mergeCell ref="V674:Y674"/>
    <mergeCell ref="Z674:AA674"/>
    <mergeCell ref="A675:C675"/>
    <mergeCell ref="D675:J675"/>
    <mergeCell ref="K675:L675"/>
    <mergeCell ref="M675:O675"/>
    <mergeCell ref="P675:U675"/>
    <mergeCell ref="V675:Y675"/>
    <mergeCell ref="Z675:AA675"/>
    <mergeCell ref="A676:C676"/>
    <mergeCell ref="D676:J676"/>
    <mergeCell ref="K676:L676"/>
    <mergeCell ref="M676:O676"/>
    <mergeCell ref="P676:U676"/>
    <mergeCell ref="V676:Y676"/>
    <mergeCell ref="Z676:AA676"/>
    <mergeCell ref="A677:C677"/>
    <mergeCell ref="D677:J677"/>
    <mergeCell ref="K677:L677"/>
    <mergeCell ref="M677:O677"/>
    <mergeCell ref="P677:U677"/>
    <mergeCell ref="V677:Y677"/>
    <mergeCell ref="Z677:AA677"/>
    <mergeCell ref="A678:C678"/>
    <mergeCell ref="D678:J678"/>
    <mergeCell ref="K678:L678"/>
    <mergeCell ref="M678:O678"/>
    <mergeCell ref="P678:U678"/>
    <mergeCell ref="V678:Y678"/>
    <mergeCell ref="Z678:AA678"/>
    <mergeCell ref="A679:C679"/>
    <mergeCell ref="D679:J679"/>
    <mergeCell ref="K679:L679"/>
    <mergeCell ref="M679:O679"/>
    <mergeCell ref="P679:U679"/>
    <mergeCell ref="V679:Y679"/>
    <mergeCell ref="Z679:AA679"/>
    <mergeCell ref="A680:C680"/>
    <mergeCell ref="D680:J680"/>
    <mergeCell ref="K680:L680"/>
    <mergeCell ref="M680:O680"/>
    <mergeCell ref="P680:U680"/>
    <mergeCell ref="V680:Y680"/>
    <mergeCell ref="Z680:AA680"/>
    <mergeCell ref="A681:C681"/>
    <mergeCell ref="D681:J681"/>
    <mergeCell ref="K681:L681"/>
    <mergeCell ref="M681:O681"/>
    <mergeCell ref="P681:U681"/>
    <mergeCell ref="V681:Y681"/>
    <mergeCell ref="Z681:AA681"/>
    <mergeCell ref="A682:C682"/>
    <mergeCell ref="D682:J682"/>
    <mergeCell ref="K682:L682"/>
    <mergeCell ref="M682:O682"/>
    <mergeCell ref="P682:U682"/>
    <mergeCell ref="V682:Y682"/>
    <mergeCell ref="Z682:AA682"/>
    <mergeCell ref="A683:C683"/>
    <mergeCell ref="D683:J683"/>
    <mergeCell ref="K683:L683"/>
    <mergeCell ref="M683:O683"/>
    <mergeCell ref="P683:U683"/>
    <mergeCell ref="V683:Y683"/>
    <mergeCell ref="Z683:AA683"/>
    <mergeCell ref="A684:C684"/>
    <mergeCell ref="D684:J684"/>
    <mergeCell ref="K684:L684"/>
    <mergeCell ref="M684:O684"/>
    <mergeCell ref="P684:U684"/>
    <mergeCell ref="V684:Y684"/>
    <mergeCell ref="Z684:AA684"/>
    <mergeCell ref="A685:C685"/>
    <mergeCell ref="D685:J685"/>
    <mergeCell ref="K685:L685"/>
    <mergeCell ref="M685:O685"/>
    <mergeCell ref="P685:U685"/>
    <mergeCell ref="V685:Y685"/>
    <mergeCell ref="Z685:AA685"/>
    <mergeCell ref="A686:C686"/>
    <mergeCell ref="D686:J686"/>
    <mergeCell ref="K686:L686"/>
    <mergeCell ref="M686:O686"/>
    <mergeCell ref="P686:U686"/>
    <mergeCell ref="V686:Y686"/>
    <mergeCell ref="Z686:AA686"/>
    <mergeCell ref="A687:C687"/>
    <mergeCell ref="D687:J687"/>
    <mergeCell ref="K687:L687"/>
    <mergeCell ref="M687:O687"/>
    <mergeCell ref="P687:U687"/>
    <mergeCell ref="V687:Y687"/>
    <mergeCell ref="Z687:AA687"/>
    <mergeCell ref="A688:C688"/>
    <mergeCell ref="D688:J688"/>
    <mergeCell ref="K688:L688"/>
    <mergeCell ref="M688:O688"/>
    <mergeCell ref="P688:U688"/>
    <mergeCell ref="V688:Y688"/>
    <mergeCell ref="Z688:AA688"/>
    <mergeCell ref="A689:AA689"/>
    <mergeCell ref="A690:X690"/>
    <mergeCell ref="Y690:AA690"/>
    <mergeCell ref="A691:AA691"/>
    <mergeCell ref="A692:AA692"/>
    <mergeCell ref="A693:C693"/>
    <mergeCell ref="D693:J693"/>
    <mergeCell ref="K693:L693"/>
    <mergeCell ref="M693:O693"/>
    <mergeCell ref="P693:U693"/>
    <mergeCell ref="V693:Y693"/>
    <mergeCell ref="Z693:AA693"/>
    <mergeCell ref="A694:C694"/>
    <mergeCell ref="D694:AA694"/>
    <mergeCell ref="A695:C695"/>
    <mergeCell ref="D695:J695"/>
    <mergeCell ref="K695:L695"/>
    <mergeCell ref="M695:O695"/>
    <mergeCell ref="P695:U695"/>
    <mergeCell ref="V695:Y695"/>
    <mergeCell ref="Z695:AA695"/>
    <mergeCell ref="A696:C696"/>
    <mergeCell ref="D696:J696"/>
    <mergeCell ref="K696:L696"/>
    <mergeCell ref="M696:O696"/>
    <mergeCell ref="P696:U696"/>
    <mergeCell ref="V696:Y696"/>
    <mergeCell ref="Z696:AA696"/>
    <mergeCell ref="A697:C697"/>
    <mergeCell ref="D697:J697"/>
    <mergeCell ref="K697:L697"/>
    <mergeCell ref="M697:O697"/>
    <mergeCell ref="P697:U697"/>
    <mergeCell ref="V697:Y697"/>
    <mergeCell ref="Z697:AA697"/>
    <mergeCell ref="A698:AA698"/>
    <mergeCell ref="A699:X699"/>
    <mergeCell ref="Y699:AA699"/>
    <mergeCell ref="A700:AA700"/>
    <mergeCell ref="A701:X701"/>
    <mergeCell ref="Y701:AA701"/>
  </mergeCells>
  <phoneticPr fontId="2" type="noConversion"/>
  <printOptions horizontalCentered="1"/>
  <pageMargins left="0.51181102362204722" right="0.51181102362204722" top="1.1811023622047245" bottom="0.78740157480314965" header="0.31496062992125984" footer="0.31496062992125984"/>
  <pageSetup paperSize="9" scale="53" orientation="portrait" r:id="rId1"/>
  <headerFooter>
    <oddHeader>&amp;C&amp;G</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8F2A2-48F9-4828-9D08-3D9566BA16B9}">
  <sheetPr>
    <tabColor rgb="FF00B050"/>
  </sheetPr>
  <dimension ref="A1:A2"/>
  <sheetViews>
    <sheetView view="pageBreakPreview" zoomScale="85" zoomScaleNormal="100" zoomScaleSheetLayoutView="85" workbookViewId="0">
      <selection activeCell="C20" sqref="C20"/>
    </sheetView>
  </sheetViews>
  <sheetFormatPr defaultRowHeight="15"/>
  <cols>
    <col min="1" max="1" width="77.7109375" style="86" customWidth="1"/>
    <col min="2" max="256" width="8.85546875" style="86"/>
    <col min="257" max="257" width="77.7109375" style="86" customWidth="1"/>
    <col min="258" max="512" width="8.85546875" style="86"/>
    <col min="513" max="513" width="77.7109375" style="86" customWidth="1"/>
    <col min="514" max="768" width="8.85546875" style="86"/>
    <col min="769" max="769" width="77.7109375" style="86" customWidth="1"/>
    <col min="770" max="1024" width="8.85546875" style="86"/>
    <col min="1025" max="1025" width="77.7109375" style="86" customWidth="1"/>
    <col min="1026" max="1280" width="8.85546875" style="86"/>
    <col min="1281" max="1281" width="77.7109375" style="86" customWidth="1"/>
    <col min="1282" max="1536" width="8.85546875" style="86"/>
    <col min="1537" max="1537" width="77.7109375" style="86" customWidth="1"/>
    <col min="1538" max="1792" width="8.85546875" style="86"/>
    <col min="1793" max="1793" width="77.7109375" style="86" customWidth="1"/>
    <col min="1794" max="2048" width="8.85546875" style="86"/>
    <col min="2049" max="2049" width="77.7109375" style="86" customWidth="1"/>
    <col min="2050" max="2304" width="8.85546875" style="86"/>
    <col min="2305" max="2305" width="77.7109375" style="86" customWidth="1"/>
    <col min="2306" max="2560" width="8.85546875" style="86"/>
    <col min="2561" max="2561" width="77.7109375" style="86" customWidth="1"/>
    <col min="2562" max="2816" width="8.85546875" style="86"/>
    <col min="2817" max="2817" width="77.7109375" style="86" customWidth="1"/>
    <col min="2818" max="3072" width="8.85546875" style="86"/>
    <col min="3073" max="3073" width="77.7109375" style="86" customWidth="1"/>
    <col min="3074" max="3328" width="8.85546875" style="86"/>
    <col min="3329" max="3329" width="77.7109375" style="86" customWidth="1"/>
    <col min="3330" max="3584" width="8.85546875" style="86"/>
    <col min="3585" max="3585" width="77.7109375" style="86" customWidth="1"/>
    <col min="3586" max="3840" width="8.85546875" style="86"/>
    <col min="3841" max="3841" width="77.7109375" style="86" customWidth="1"/>
    <col min="3842" max="4096" width="8.85546875" style="86"/>
    <col min="4097" max="4097" width="77.7109375" style="86" customWidth="1"/>
    <col min="4098" max="4352" width="8.85546875" style="86"/>
    <col min="4353" max="4353" width="77.7109375" style="86" customWidth="1"/>
    <col min="4354" max="4608" width="8.85546875" style="86"/>
    <col min="4609" max="4609" width="77.7109375" style="86" customWidth="1"/>
    <col min="4610" max="4864" width="8.85546875" style="86"/>
    <col min="4865" max="4865" width="77.7109375" style="86" customWidth="1"/>
    <col min="4866" max="5120" width="8.85546875" style="86"/>
    <col min="5121" max="5121" width="77.7109375" style="86" customWidth="1"/>
    <col min="5122" max="5376" width="8.85546875" style="86"/>
    <col min="5377" max="5377" width="77.7109375" style="86" customWidth="1"/>
    <col min="5378" max="5632" width="8.85546875" style="86"/>
    <col min="5633" max="5633" width="77.7109375" style="86" customWidth="1"/>
    <col min="5634" max="5888" width="8.85546875" style="86"/>
    <col min="5889" max="5889" width="77.7109375" style="86" customWidth="1"/>
    <col min="5890" max="6144" width="8.85546875" style="86"/>
    <col min="6145" max="6145" width="77.7109375" style="86" customWidth="1"/>
    <col min="6146" max="6400" width="8.85546875" style="86"/>
    <col min="6401" max="6401" width="77.7109375" style="86" customWidth="1"/>
    <col min="6402" max="6656" width="8.85546875" style="86"/>
    <col min="6657" max="6657" width="77.7109375" style="86" customWidth="1"/>
    <col min="6658" max="6912" width="8.85546875" style="86"/>
    <col min="6913" max="6913" width="77.7109375" style="86" customWidth="1"/>
    <col min="6914" max="7168" width="8.85546875" style="86"/>
    <col min="7169" max="7169" width="77.7109375" style="86" customWidth="1"/>
    <col min="7170" max="7424" width="8.85546875" style="86"/>
    <col min="7425" max="7425" width="77.7109375" style="86" customWidth="1"/>
    <col min="7426" max="7680" width="8.85546875" style="86"/>
    <col min="7681" max="7681" width="77.7109375" style="86" customWidth="1"/>
    <col min="7682" max="7936" width="8.85546875" style="86"/>
    <col min="7937" max="7937" width="77.7109375" style="86" customWidth="1"/>
    <col min="7938" max="8192" width="8.85546875" style="86"/>
    <col min="8193" max="8193" width="77.7109375" style="86" customWidth="1"/>
    <col min="8194" max="8448" width="8.85546875" style="86"/>
    <col min="8449" max="8449" width="77.7109375" style="86" customWidth="1"/>
    <col min="8450" max="8704" width="8.85546875" style="86"/>
    <col min="8705" max="8705" width="77.7109375" style="86" customWidth="1"/>
    <col min="8706" max="8960" width="8.85546875" style="86"/>
    <col min="8961" max="8961" width="77.7109375" style="86" customWidth="1"/>
    <col min="8962" max="9216" width="8.85546875" style="86"/>
    <col min="9217" max="9217" width="77.7109375" style="86" customWidth="1"/>
    <col min="9218" max="9472" width="8.85546875" style="86"/>
    <col min="9473" max="9473" width="77.7109375" style="86" customWidth="1"/>
    <col min="9474" max="9728" width="8.85546875" style="86"/>
    <col min="9729" max="9729" width="77.7109375" style="86" customWidth="1"/>
    <col min="9730" max="9984" width="8.85546875" style="86"/>
    <col min="9985" max="9985" width="77.7109375" style="86" customWidth="1"/>
    <col min="9986" max="10240" width="8.85546875" style="86"/>
    <col min="10241" max="10241" width="77.7109375" style="86" customWidth="1"/>
    <col min="10242" max="10496" width="8.85546875" style="86"/>
    <col min="10497" max="10497" width="77.7109375" style="86" customWidth="1"/>
    <col min="10498" max="10752" width="8.85546875" style="86"/>
    <col min="10753" max="10753" width="77.7109375" style="86" customWidth="1"/>
    <col min="10754" max="11008" width="8.85546875" style="86"/>
    <col min="11009" max="11009" width="77.7109375" style="86" customWidth="1"/>
    <col min="11010" max="11264" width="8.85546875" style="86"/>
    <col min="11265" max="11265" width="77.7109375" style="86" customWidth="1"/>
    <col min="11266" max="11520" width="8.85546875" style="86"/>
    <col min="11521" max="11521" width="77.7109375" style="86" customWidth="1"/>
    <col min="11522" max="11776" width="8.85546875" style="86"/>
    <col min="11777" max="11777" width="77.7109375" style="86" customWidth="1"/>
    <col min="11778" max="12032" width="8.85546875" style="86"/>
    <col min="12033" max="12033" width="77.7109375" style="86" customWidth="1"/>
    <col min="12034" max="12288" width="8.85546875" style="86"/>
    <col min="12289" max="12289" width="77.7109375" style="86" customWidth="1"/>
    <col min="12290" max="12544" width="8.85546875" style="86"/>
    <col min="12545" max="12545" width="77.7109375" style="86" customWidth="1"/>
    <col min="12546" max="12800" width="8.85546875" style="86"/>
    <col min="12801" max="12801" width="77.7109375" style="86" customWidth="1"/>
    <col min="12802" max="13056" width="8.85546875" style="86"/>
    <col min="13057" max="13057" width="77.7109375" style="86" customWidth="1"/>
    <col min="13058" max="13312" width="8.85546875" style="86"/>
    <col min="13313" max="13313" width="77.7109375" style="86" customWidth="1"/>
    <col min="13314" max="13568" width="8.85546875" style="86"/>
    <col min="13569" max="13569" width="77.7109375" style="86" customWidth="1"/>
    <col min="13570" max="13824" width="8.85546875" style="86"/>
    <col min="13825" max="13825" width="77.7109375" style="86" customWidth="1"/>
    <col min="13826" max="14080" width="8.85546875" style="86"/>
    <col min="14081" max="14081" width="77.7109375" style="86" customWidth="1"/>
    <col min="14082" max="14336" width="8.85546875" style="86"/>
    <col min="14337" max="14337" width="77.7109375" style="86" customWidth="1"/>
    <col min="14338" max="14592" width="8.85546875" style="86"/>
    <col min="14593" max="14593" width="77.7109375" style="86" customWidth="1"/>
    <col min="14594" max="14848" width="8.85546875" style="86"/>
    <col min="14849" max="14849" width="77.7109375" style="86" customWidth="1"/>
    <col min="14850" max="15104" width="8.85546875" style="86"/>
    <col min="15105" max="15105" width="77.7109375" style="86" customWidth="1"/>
    <col min="15106" max="15360" width="8.85546875" style="86"/>
    <col min="15361" max="15361" width="77.7109375" style="86" customWidth="1"/>
    <col min="15362" max="15616" width="8.85546875" style="86"/>
    <col min="15617" max="15617" width="77.7109375" style="86" customWidth="1"/>
    <col min="15618" max="15872" width="8.85546875" style="86"/>
    <col min="15873" max="15873" width="77.7109375" style="86" customWidth="1"/>
    <col min="15874" max="16128" width="8.85546875" style="86"/>
    <col min="16129" max="16129" width="77.7109375" style="86" customWidth="1"/>
    <col min="16130" max="16384" width="8.85546875" style="86"/>
  </cols>
  <sheetData>
    <row r="1" spans="1:1" s="109" customFormat="1" ht="45" customHeight="1" thickTop="1" thickBot="1">
      <c r="A1" s="108" t="s">
        <v>15840</v>
      </c>
    </row>
    <row r="2" spans="1:1" ht="15.7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12391-DBD3-4B1E-8359-A602F573041C}">
  <sheetPr>
    <tabColor rgb="FF00B050"/>
    <pageSetUpPr fitToPage="1"/>
  </sheetPr>
  <dimension ref="A1:AL1030"/>
  <sheetViews>
    <sheetView showGridLines="0" view="pageBreakPreview" zoomScale="70" zoomScaleNormal="100" zoomScaleSheetLayoutView="70" workbookViewId="0">
      <selection activeCell="C20" sqref="C20"/>
    </sheetView>
  </sheetViews>
  <sheetFormatPr defaultColWidth="14.42578125" defaultRowHeight="16.899999999999999" customHeight="1"/>
  <cols>
    <col min="1" max="1" width="6.28515625" style="396" customWidth="1"/>
    <col min="2" max="2" width="16.7109375" style="396" customWidth="1"/>
    <col min="3" max="3" width="41.85546875" style="396" customWidth="1"/>
    <col min="4" max="4" width="20.85546875" style="396" customWidth="1"/>
    <col min="5" max="8" width="20.140625" style="396" bestFit="1" customWidth="1"/>
    <col min="9" max="24" width="17.85546875" style="396" bestFit="1" customWidth="1"/>
    <col min="25" max="38" width="9.140625" style="396" customWidth="1"/>
    <col min="39" max="16384" width="14.42578125" style="396"/>
  </cols>
  <sheetData>
    <row r="1" spans="1:38" ht="34.15" customHeight="1">
      <c r="A1" s="709" t="s">
        <v>26426</v>
      </c>
      <c r="B1" s="710"/>
      <c r="C1" s="710"/>
      <c r="D1" s="710"/>
      <c r="E1" s="710"/>
      <c r="F1" s="710"/>
      <c r="G1" s="710"/>
      <c r="H1" s="710"/>
      <c r="I1" s="710"/>
      <c r="J1" s="710"/>
      <c r="K1" s="710"/>
      <c r="L1" s="710"/>
      <c r="M1" s="710"/>
      <c r="N1" s="710"/>
      <c r="O1" s="710"/>
      <c r="P1" s="710"/>
      <c r="Q1" s="710"/>
      <c r="R1" s="710"/>
      <c r="S1" s="710"/>
      <c r="T1" s="710"/>
      <c r="U1" s="710"/>
      <c r="V1" s="710"/>
      <c r="W1" s="710"/>
      <c r="X1" s="711"/>
      <c r="Y1" s="249"/>
      <c r="Z1" s="249"/>
      <c r="AA1" s="249"/>
      <c r="AB1" s="249"/>
      <c r="AC1" s="249"/>
      <c r="AD1" s="249"/>
      <c r="AE1" s="249"/>
      <c r="AF1" s="249"/>
      <c r="AG1" s="249"/>
      <c r="AH1" s="249"/>
      <c r="AI1" s="249"/>
      <c r="AJ1" s="249"/>
      <c r="AK1" s="249"/>
      <c r="AL1" s="249"/>
    </row>
    <row r="2" spans="1:38" ht="12.75" customHeight="1">
      <c r="A2" s="712"/>
      <c r="B2" s="713"/>
      <c r="C2" s="713"/>
      <c r="D2" s="713"/>
      <c r="E2" s="713"/>
      <c r="F2" s="713"/>
      <c r="G2" s="713"/>
      <c r="H2" s="713"/>
      <c r="I2" s="713"/>
      <c r="J2" s="713"/>
      <c r="K2" s="713"/>
      <c r="L2" s="713"/>
      <c r="M2" s="713"/>
      <c r="N2" s="713"/>
      <c r="O2" s="713"/>
      <c r="P2" s="713"/>
      <c r="Q2" s="713"/>
      <c r="R2" s="713"/>
      <c r="S2" s="713"/>
      <c r="T2" s="713"/>
      <c r="U2" s="713"/>
      <c r="V2" s="713"/>
      <c r="W2" s="713"/>
      <c r="X2" s="714"/>
      <c r="Y2" s="249"/>
      <c r="Z2" s="249"/>
      <c r="AA2" s="249"/>
      <c r="AB2" s="249"/>
      <c r="AC2" s="249"/>
      <c r="AD2" s="249"/>
      <c r="AE2" s="249"/>
      <c r="AF2" s="249"/>
      <c r="AG2" s="249"/>
      <c r="AH2" s="249"/>
      <c r="AI2" s="249"/>
      <c r="AJ2" s="249"/>
      <c r="AK2" s="249"/>
      <c r="AL2" s="249"/>
    </row>
    <row r="3" spans="1:38" ht="12.6" customHeight="1">
      <c r="A3" s="712"/>
      <c r="B3" s="713"/>
      <c r="C3" s="713"/>
      <c r="D3" s="713"/>
      <c r="E3" s="713"/>
      <c r="F3" s="713"/>
      <c r="G3" s="713"/>
      <c r="H3" s="713"/>
      <c r="I3" s="713"/>
      <c r="J3" s="713"/>
      <c r="K3" s="713"/>
      <c r="L3" s="713"/>
      <c r="M3" s="713"/>
      <c r="N3" s="713"/>
      <c r="O3" s="713"/>
      <c r="P3" s="713"/>
      <c r="Q3" s="713"/>
      <c r="R3" s="713"/>
      <c r="S3" s="713"/>
      <c r="T3" s="713"/>
      <c r="U3" s="713"/>
      <c r="V3" s="713"/>
      <c r="W3" s="713"/>
      <c r="X3" s="714"/>
      <c r="Y3" s="249"/>
      <c r="Z3" s="249"/>
      <c r="AA3" s="249"/>
      <c r="AB3" s="249"/>
      <c r="AC3" s="249"/>
      <c r="AD3" s="249"/>
      <c r="AE3" s="249"/>
      <c r="AF3" s="249"/>
      <c r="AG3" s="249"/>
      <c r="AH3" s="249"/>
      <c r="AI3" s="249"/>
      <c r="AJ3" s="249"/>
      <c r="AK3" s="249"/>
      <c r="AL3" s="249"/>
    </row>
    <row r="4" spans="1:38" ht="24.6" customHeight="1">
      <c r="A4" s="715" t="s">
        <v>26490</v>
      </c>
      <c r="B4" s="716"/>
      <c r="C4" s="716"/>
      <c r="D4" s="716"/>
      <c r="E4" s="716"/>
      <c r="F4" s="716"/>
      <c r="G4" s="716"/>
      <c r="H4" s="716"/>
      <c r="I4" s="716"/>
      <c r="J4" s="716"/>
      <c r="K4" s="716"/>
      <c r="L4" s="716"/>
      <c r="M4" s="716"/>
      <c r="N4" s="716"/>
      <c r="O4" s="716"/>
      <c r="P4" s="716"/>
      <c r="Q4" s="716"/>
      <c r="R4" s="716"/>
      <c r="S4" s="716"/>
      <c r="T4" s="716"/>
      <c r="U4" s="716"/>
      <c r="V4" s="716"/>
      <c r="W4" s="716"/>
      <c r="X4" s="717"/>
      <c r="Y4" s="249"/>
      <c r="Z4" s="249"/>
      <c r="AA4" s="249"/>
      <c r="AB4" s="249"/>
      <c r="AC4" s="249"/>
      <c r="AD4" s="249"/>
      <c r="AE4" s="249"/>
      <c r="AF4" s="249"/>
      <c r="AG4" s="249"/>
      <c r="AH4" s="249"/>
      <c r="AI4" s="249"/>
      <c r="AJ4" s="249"/>
      <c r="AK4" s="249"/>
      <c r="AL4" s="249"/>
    </row>
    <row r="5" spans="1:38" ht="12.75" customHeight="1">
      <c r="A5" s="726" t="s">
        <v>15832</v>
      </c>
      <c r="B5" s="728" t="s">
        <v>26393</v>
      </c>
      <c r="C5" s="728" t="s">
        <v>26394</v>
      </c>
      <c r="D5" s="721" t="s">
        <v>26395</v>
      </c>
      <c r="E5" s="723" t="s">
        <v>26396</v>
      </c>
      <c r="F5" s="724"/>
      <c r="G5" s="725" t="s">
        <v>26397</v>
      </c>
      <c r="H5" s="724"/>
      <c r="I5" s="725" t="s">
        <v>26398</v>
      </c>
      <c r="J5" s="724"/>
      <c r="K5" s="718" t="s">
        <v>26399</v>
      </c>
      <c r="L5" s="719"/>
      <c r="M5" s="718" t="s">
        <v>26400</v>
      </c>
      <c r="N5" s="719"/>
      <c r="O5" s="718" t="s">
        <v>26401</v>
      </c>
      <c r="P5" s="719"/>
      <c r="Q5" s="718" t="s">
        <v>26402</v>
      </c>
      <c r="R5" s="719"/>
      <c r="S5" s="718" t="s">
        <v>26427</v>
      </c>
      <c r="T5" s="719"/>
      <c r="U5" s="718" t="s">
        <v>26491</v>
      </c>
      <c r="V5" s="719"/>
      <c r="W5" s="718" t="s">
        <v>26492</v>
      </c>
      <c r="X5" s="720"/>
      <c r="Y5" s="249"/>
      <c r="Z5" s="249"/>
      <c r="AA5" s="249"/>
      <c r="AB5" s="249"/>
      <c r="AC5" s="249"/>
      <c r="AD5" s="249"/>
      <c r="AE5" s="249"/>
      <c r="AF5" s="249"/>
      <c r="AG5" s="249"/>
      <c r="AH5" s="249"/>
      <c r="AI5" s="249"/>
      <c r="AJ5" s="249"/>
      <c r="AK5" s="249"/>
      <c r="AL5" s="249"/>
    </row>
    <row r="6" spans="1:38" ht="12.75" customHeight="1" thickBot="1">
      <c r="A6" s="707"/>
      <c r="B6" s="708"/>
      <c r="C6" s="708"/>
      <c r="D6" s="722"/>
      <c r="E6" s="428" t="s">
        <v>26403</v>
      </c>
      <c r="F6" s="429" t="s">
        <v>26404</v>
      </c>
      <c r="G6" s="429" t="s">
        <v>26405</v>
      </c>
      <c r="H6" s="429" t="s">
        <v>26406</v>
      </c>
      <c r="I6" s="429" t="s">
        <v>26407</v>
      </c>
      <c r="J6" s="429" t="s">
        <v>26408</v>
      </c>
      <c r="K6" s="430" t="s">
        <v>26409</v>
      </c>
      <c r="L6" s="430" t="s">
        <v>26410</v>
      </c>
      <c r="M6" s="430" t="s">
        <v>26411</v>
      </c>
      <c r="N6" s="430" t="s">
        <v>26412</v>
      </c>
      <c r="O6" s="430" t="s">
        <v>26413</v>
      </c>
      <c r="P6" s="430" t="s">
        <v>26414</v>
      </c>
      <c r="Q6" s="430" t="s">
        <v>26415</v>
      </c>
      <c r="R6" s="430" t="s">
        <v>26416</v>
      </c>
      <c r="S6" s="430" t="s">
        <v>26428</v>
      </c>
      <c r="T6" s="430" t="s">
        <v>26429</v>
      </c>
      <c r="U6" s="430" t="s">
        <v>26493</v>
      </c>
      <c r="V6" s="430" t="s">
        <v>26494</v>
      </c>
      <c r="W6" s="430" t="s">
        <v>26495</v>
      </c>
      <c r="X6" s="574" t="s">
        <v>26496</v>
      </c>
      <c r="Y6" s="249"/>
      <c r="Z6" s="249"/>
      <c r="AA6" s="249"/>
      <c r="AB6" s="249"/>
      <c r="AC6" s="249"/>
      <c r="AD6" s="249"/>
      <c r="AE6" s="249"/>
      <c r="AF6" s="249"/>
      <c r="AG6" s="249"/>
      <c r="AH6" s="249"/>
      <c r="AI6" s="249"/>
      <c r="AJ6" s="249"/>
      <c r="AK6" s="249"/>
      <c r="AL6" s="249"/>
    </row>
    <row r="7" spans="1:38" ht="12.75" customHeight="1">
      <c r="A7" s="697">
        <v>1</v>
      </c>
      <c r="B7" s="699" t="s">
        <v>26449</v>
      </c>
      <c r="C7" s="436"/>
      <c r="D7" s="431">
        <v>0.27831479620062144</v>
      </c>
      <c r="E7" s="525">
        <v>0.25</v>
      </c>
      <c r="F7" s="437">
        <v>0.25</v>
      </c>
      <c r="G7" s="437">
        <v>0.3</v>
      </c>
      <c r="H7" s="437">
        <v>0.2</v>
      </c>
      <c r="I7" s="438">
        <v>0</v>
      </c>
      <c r="J7" s="438">
        <v>0</v>
      </c>
      <c r="K7" s="438">
        <v>0</v>
      </c>
      <c r="L7" s="438">
        <v>0</v>
      </c>
      <c r="M7" s="438">
        <v>0</v>
      </c>
      <c r="N7" s="438">
        <v>0</v>
      </c>
      <c r="O7" s="438">
        <v>0</v>
      </c>
      <c r="P7" s="438">
        <v>0</v>
      </c>
      <c r="Q7" s="438">
        <v>0</v>
      </c>
      <c r="R7" s="438">
        <v>0</v>
      </c>
      <c r="S7" s="438">
        <v>0</v>
      </c>
      <c r="T7" s="438">
        <v>0</v>
      </c>
      <c r="U7" s="438">
        <v>0</v>
      </c>
      <c r="V7" s="438">
        <v>0</v>
      </c>
      <c r="W7" s="438">
        <v>0</v>
      </c>
      <c r="X7" s="526">
        <v>0</v>
      </c>
      <c r="Y7" s="249"/>
      <c r="Z7" s="249"/>
      <c r="AA7" s="249"/>
      <c r="AB7" s="249"/>
      <c r="AC7" s="249"/>
      <c r="AD7" s="249"/>
      <c r="AE7" s="249"/>
      <c r="AF7" s="249"/>
      <c r="AG7" s="249"/>
      <c r="AH7" s="249"/>
      <c r="AI7" s="249"/>
      <c r="AJ7" s="249"/>
      <c r="AK7" s="249"/>
      <c r="AL7" s="249"/>
    </row>
    <row r="8" spans="1:38" ht="21" customHeight="1">
      <c r="A8" s="698"/>
      <c r="B8" s="700"/>
      <c r="C8" s="439" t="s">
        <v>26376</v>
      </c>
      <c r="D8" s="427"/>
      <c r="E8" s="527"/>
      <c r="F8" s="440"/>
      <c r="G8" s="440"/>
      <c r="H8" s="441"/>
      <c r="I8" s="441"/>
      <c r="J8" s="441"/>
      <c r="K8" s="441"/>
      <c r="L8" s="441"/>
      <c r="M8" s="441"/>
      <c r="N8" s="441"/>
      <c r="O8" s="441"/>
      <c r="P8" s="441"/>
      <c r="Q8" s="441"/>
      <c r="R8" s="441"/>
      <c r="S8" s="441"/>
      <c r="T8" s="441"/>
      <c r="U8" s="441"/>
      <c r="V8" s="441"/>
      <c r="W8" s="441"/>
      <c r="X8" s="528"/>
      <c r="Y8" s="249"/>
      <c r="Z8" s="249"/>
      <c r="AA8" s="249"/>
      <c r="AB8" s="249"/>
      <c r="AC8" s="249"/>
      <c r="AD8" s="249"/>
      <c r="AE8" s="249"/>
      <c r="AF8" s="249"/>
      <c r="AG8" s="249"/>
      <c r="AH8" s="249"/>
      <c r="AI8" s="249"/>
      <c r="AJ8" s="249"/>
      <c r="AK8" s="249"/>
      <c r="AL8" s="249"/>
    </row>
    <row r="9" spans="1:38" ht="21" customHeight="1">
      <c r="A9" s="698"/>
      <c r="B9" s="700"/>
      <c r="C9" s="439" t="s">
        <v>26377</v>
      </c>
      <c r="D9" s="427"/>
      <c r="E9" s="529"/>
      <c r="F9" s="441"/>
      <c r="G9" s="440"/>
      <c r="H9" s="440"/>
      <c r="I9" s="441"/>
      <c r="J9" s="441"/>
      <c r="K9" s="441"/>
      <c r="L9" s="441"/>
      <c r="M9" s="441"/>
      <c r="N9" s="441"/>
      <c r="O9" s="441"/>
      <c r="P9" s="441"/>
      <c r="Q9" s="441"/>
      <c r="R9" s="441"/>
      <c r="S9" s="441"/>
      <c r="T9" s="441"/>
      <c r="U9" s="441"/>
      <c r="V9" s="441"/>
      <c r="W9" s="441"/>
      <c r="X9" s="528"/>
      <c r="Y9" s="249"/>
      <c r="Z9" s="249"/>
      <c r="AA9" s="249"/>
      <c r="AB9" s="249"/>
      <c r="AC9" s="249"/>
      <c r="AD9" s="249"/>
      <c r="AE9" s="249"/>
      <c r="AF9" s="249"/>
      <c r="AG9" s="249"/>
      <c r="AH9" s="249"/>
      <c r="AI9" s="249"/>
      <c r="AJ9" s="249"/>
      <c r="AK9" s="249"/>
      <c r="AL9" s="249"/>
    </row>
    <row r="10" spans="1:38" ht="20.45" customHeight="1">
      <c r="A10" s="698"/>
      <c r="B10" s="700"/>
      <c r="C10" s="439" t="s">
        <v>26417</v>
      </c>
      <c r="D10" s="427"/>
      <c r="E10" s="527"/>
      <c r="F10" s="440"/>
      <c r="G10" s="440"/>
      <c r="H10" s="440"/>
      <c r="I10" s="441"/>
      <c r="J10" s="441"/>
      <c r="K10" s="441"/>
      <c r="L10" s="441"/>
      <c r="M10" s="441"/>
      <c r="N10" s="441"/>
      <c r="O10" s="441"/>
      <c r="P10" s="441"/>
      <c r="Q10" s="441"/>
      <c r="R10" s="441"/>
      <c r="S10" s="441"/>
      <c r="T10" s="441"/>
      <c r="U10" s="441"/>
      <c r="V10" s="441"/>
      <c r="W10" s="441"/>
      <c r="X10" s="528"/>
      <c r="Y10" s="249"/>
      <c r="Z10" s="249"/>
      <c r="AA10" s="249"/>
      <c r="AB10" s="249"/>
      <c r="AC10" s="249"/>
      <c r="AD10" s="249"/>
      <c r="AE10" s="249"/>
      <c r="AF10" s="249"/>
      <c r="AG10" s="249"/>
      <c r="AH10" s="249"/>
      <c r="AI10" s="249"/>
      <c r="AJ10" s="249"/>
      <c r="AK10" s="249"/>
      <c r="AL10" s="249"/>
    </row>
    <row r="11" spans="1:38" ht="12.75" customHeight="1" thickBot="1">
      <c r="A11" s="707"/>
      <c r="B11" s="708"/>
      <c r="C11" s="442"/>
      <c r="D11" s="432">
        <v>3100854.85</v>
      </c>
      <c r="E11" s="530">
        <v>775213.71250000002</v>
      </c>
      <c r="F11" s="531">
        <v>775213.71250000002</v>
      </c>
      <c r="G11" s="531">
        <v>930256.45499999996</v>
      </c>
      <c r="H11" s="531">
        <v>620170.97000000009</v>
      </c>
      <c r="I11" s="532">
        <v>0</v>
      </c>
      <c r="J11" s="532">
        <v>0</v>
      </c>
      <c r="K11" s="532">
        <v>0</v>
      </c>
      <c r="L11" s="532">
        <v>0</v>
      </c>
      <c r="M11" s="532">
        <v>0</v>
      </c>
      <c r="N11" s="532">
        <v>0</v>
      </c>
      <c r="O11" s="532">
        <v>0</v>
      </c>
      <c r="P11" s="532">
        <v>0</v>
      </c>
      <c r="Q11" s="532">
        <v>0</v>
      </c>
      <c r="R11" s="532">
        <v>0</v>
      </c>
      <c r="S11" s="532">
        <v>0</v>
      </c>
      <c r="T11" s="532">
        <v>0</v>
      </c>
      <c r="U11" s="532">
        <v>0</v>
      </c>
      <c r="V11" s="532">
        <v>0</v>
      </c>
      <c r="W11" s="532">
        <v>0</v>
      </c>
      <c r="X11" s="533">
        <v>0</v>
      </c>
      <c r="Y11" s="249"/>
      <c r="Z11" s="249"/>
      <c r="AA11" s="249"/>
      <c r="AB11" s="249"/>
      <c r="AC11" s="249"/>
      <c r="AD11" s="249"/>
      <c r="AE11" s="249"/>
      <c r="AF11" s="249"/>
      <c r="AG11" s="249"/>
      <c r="AH11" s="249"/>
      <c r="AI11" s="249"/>
      <c r="AJ11" s="249"/>
      <c r="AK11" s="249"/>
      <c r="AL11" s="249"/>
    </row>
    <row r="12" spans="1:38" ht="12.75" customHeight="1">
      <c r="A12" s="726">
        <v>2</v>
      </c>
      <c r="B12" s="699" t="s">
        <v>26455</v>
      </c>
      <c r="C12" s="443"/>
      <c r="D12" s="433">
        <v>6.6243169176851233E-2</v>
      </c>
      <c r="E12" s="534">
        <v>0</v>
      </c>
      <c r="F12" s="535">
        <v>0.25</v>
      </c>
      <c r="G12" s="535">
        <v>0.25</v>
      </c>
      <c r="H12" s="535">
        <v>0.3</v>
      </c>
      <c r="I12" s="535">
        <v>0.2</v>
      </c>
      <c r="J12" s="452">
        <v>0</v>
      </c>
      <c r="K12" s="452">
        <v>0</v>
      </c>
      <c r="L12" s="452">
        <v>0</v>
      </c>
      <c r="M12" s="452">
        <v>0</v>
      </c>
      <c r="N12" s="452">
        <v>0</v>
      </c>
      <c r="O12" s="452">
        <v>0</v>
      </c>
      <c r="P12" s="452">
        <v>0</v>
      </c>
      <c r="Q12" s="452">
        <v>0</v>
      </c>
      <c r="R12" s="452">
        <v>0</v>
      </c>
      <c r="S12" s="452">
        <v>0</v>
      </c>
      <c r="T12" s="452">
        <v>0</v>
      </c>
      <c r="U12" s="452">
        <v>0</v>
      </c>
      <c r="V12" s="452">
        <v>0</v>
      </c>
      <c r="W12" s="452">
        <v>0</v>
      </c>
      <c r="X12" s="536">
        <v>0</v>
      </c>
      <c r="Y12" s="249"/>
      <c r="Z12" s="249"/>
      <c r="AA12" s="249"/>
      <c r="AB12" s="249"/>
      <c r="AC12" s="249"/>
      <c r="AD12" s="249"/>
      <c r="AE12" s="249"/>
      <c r="AF12" s="249"/>
      <c r="AG12" s="249"/>
      <c r="AH12" s="249"/>
      <c r="AI12" s="249"/>
      <c r="AJ12" s="249"/>
      <c r="AK12" s="249"/>
      <c r="AL12" s="249"/>
    </row>
    <row r="13" spans="1:38" ht="18" customHeight="1">
      <c r="A13" s="698"/>
      <c r="B13" s="700"/>
      <c r="C13" s="439" t="s">
        <v>26376</v>
      </c>
      <c r="D13" s="444"/>
      <c r="E13" s="537"/>
      <c r="F13" s="440"/>
      <c r="G13" s="440"/>
      <c r="H13" s="440"/>
      <c r="I13" s="445"/>
      <c r="J13" s="441"/>
      <c r="K13" s="441"/>
      <c r="L13" s="441"/>
      <c r="M13" s="441"/>
      <c r="N13" s="441"/>
      <c r="O13" s="441"/>
      <c r="P13" s="441"/>
      <c r="Q13" s="441"/>
      <c r="R13" s="441"/>
      <c r="S13" s="441"/>
      <c r="T13" s="441"/>
      <c r="U13" s="441"/>
      <c r="V13" s="441"/>
      <c r="W13" s="441"/>
      <c r="X13" s="528"/>
      <c r="Y13" s="249"/>
      <c r="Z13" s="249"/>
      <c r="AA13" s="249"/>
      <c r="AB13" s="249"/>
      <c r="AC13" s="249"/>
      <c r="AD13" s="249"/>
      <c r="AE13" s="249"/>
      <c r="AF13" s="249"/>
      <c r="AG13" s="249"/>
      <c r="AH13" s="249"/>
      <c r="AI13" s="249"/>
      <c r="AJ13" s="249"/>
      <c r="AK13" s="249"/>
      <c r="AL13" s="249"/>
    </row>
    <row r="14" spans="1:38" ht="19.899999999999999" customHeight="1">
      <c r="A14" s="698"/>
      <c r="B14" s="700"/>
      <c r="C14" s="439" t="s">
        <v>26377</v>
      </c>
      <c r="D14" s="427"/>
      <c r="E14" s="538"/>
      <c r="F14" s="441"/>
      <c r="G14" s="441"/>
      <c r="H14" s="440"/>
      <c r="I14" s="440"/>
      <c r="J14" s="441"/>
      <c r="K14" s="441"/>
      <c r="L14" s="441"/>
      <c r="M14" s="441"/>
      <c r="N14" s="441"/>
      <c r="O14" s="441"/>
      <c r="P14" s="441"/>
      <c r="Q14" s="441"/>
      <c r="R14" s="441"/>
      <c r="S14" s="441"/>
      <c r="T14" s="441"/>
      <c r="U14" s="441"/>
      <c r="V14" s="441"/>
      <c r="W14" s="441"/>
      <c r="X14" s="528"/>
      <c r="Y14" s="249"/>
      <c r="Z14" s="249"/>
      <c r="AA14" s="249"/>
      <c r="AB14" s="249"/>
      <c r="AC14" s="249"/>
      <c r="AD14" s="249"/>
      <c r="AE14" s="249"/>
      <c r="AF14" s="249"/>
      <c r="AG14" s="249"/>
      <c r="AH14" s="249"/>
      <c r="AI14" s="249"/>
      <c r="AJ14" s="249"/>
      <c r="AK14" s="249"/>
      <c r="AL14" s="249"/>
    </row>
    <row r="15" spans="1:38" ht="19.899999999999999" customHeight="1">
      <c r="A15" s="698"/>
      <c r="B15" s="700"/>
      <c r="C15" s="439" t="s">
        <v>26417</v>
      </c>
      <c r="D15" s="446"/>
      <c r="E15" s="537"/>
      <c r="F15" s="440"/>
      <c r="G15" s="440"/>
      <c r="H15" s="440"/>
      <c r="I15" s="440"/>
      <c r="J15" s="441"/>
      <c r="K15" s="441"/>
      <c r="L15" s="441"/>
      <c r="M15" s="441"/>
      <c r="N15" s="441"/>
      <c r="O15" s="441"/>
      <c r="P15" s="441"/>
      <c r="Q15" s="441"/>
      <c r="R15" s="441"/>
      <c r="S15" s="441"/>
      <c r="T15" s="441"/>
      <c r="U15" s="441"/>
      <c r="V15" s="441"/>
      <c r="W15" s="441"/>
      <c r="X15" s="528"/>
      <c r="Y15" s="249"/>
      <c r="Z15" s="249"/>
      <c r="AA15" s="249"/>
      <c r="AB15" s="249"/>
      <c r="AC15" s="249"/>
      <c r="AD15" s="249"/>
      <c r="AE15" s="249"/>
      <c r="AF15" s="249"/>
      <c r="AG15" s="249"/>
      <c r="AH15" s="249"/>
      <c r="AI15" s="249"/>
      <c r="AJ15" s="249"/>
      <c r="AK15" s="249"/>
      <c r="AL15" s="249"/>
    </row>
    <row r="16" spans="1:38" ht="12.75" customHeight="1" thickBot="1">
      <c r="A16" s="727"/>
      <c r="B16" s="708"/>
      <c r="C16" s="447"/>
      <c r="D16" s="432">
        <v>738050.78</v>
      </c>
      <c r="E16" s="539">
        <v>0</v>
      </c>
      <c r="F16" s="531">
        <v>184512.69500000001</v>
      </c>
      <c r="G16" s="531">
        <v>184512.69500000001</v>
      </c>
      <c r="H16" s="531">
        <v>221415.234</v>
      </c>
      <c r="I16" s="531">
        <v>147610.15600000002</v>
      </c>
      <c r="J16" s="532">
        <v>0</v>
      </c>
      <c r="K16" s="532">
        <v>0</v>
      </c>
      <c r="L16" s="532">
        <v>0</v>
      </c>
      <c r="M16" s="532">
        <v>0</v>
      </c>
      <c r="N16" s="532">
        <v>0</v>
      </c>
      <c r="O16" s="532">
        <v>0</v>
      </c>
      <c r="P16" s="532">
        <v>0</v>
      </c>
      <c r="Q16" s="532">
        <v>0</v>
      </c>
      <c r="R16" s="532">
        <v>0</v>
      </c>
      <c r="S16" s="532">
        <v>0</v>
      </c>
      <c r="T16" s="532">
        <v>0</v>
      </c>
      <c r="U16" s="532">
        <v>0</v>
      </c>
      <c r="V16" s="532">
        <v>0</v>
      </c>
      <c r="W16" s="532">
        <v>0</v>
      </c>
      <c r="X16" s="533">
        <v>0</v>
      </c>
      <c r="Y16" s="249"/>
      <c r="Z16" s="249"/>
      <c r="AA16" s="249"/>
      <c r="AB16" s="249"/>
      <c r="AC16" s="249"/>
      <c r="AD16" s="249"/>
      <c r="AE16" s="249"/>
      <c r="AF16" s="249"/>
      <c r="AG16" s="249"/>
      <c r="AH16" s="249"/>
      <c r="AI16" s="249"/>
      <c r="AJ16" s="249"/>
      <c r="AK16" s="249"/>
      <c r="AL16" s="249"/>
    </row>
    <row r="17" spans="1:38" ht="22.15" customHeight="1">
      <c r="A17" s="697">
        <v>3</v>
      </c>
      <c r="B17" s="699" t="s">
        <v>26497</v>
      </c>
      <c r="C17" s="448"/>
      <c r="D17" s="431">
        <v>6.5833933033607489E-2</v>
      </c>
      <c r="E17" s="540">
        <v>0</v>
      </c>
      <c r="F17" s="452">
        <v>0</v>
      </c>
      <c r="G17" s="541">
        <v>0</v>
      </c>
      <c r="H17" s="541">
        <v>0</v>
      </c>
      <c r="I17" s="535">
        <v>0.25</v>
      </c>
      <c r="J17" s="535">
        <v>0.25</v>
      </c>
      <c r="K17" s="535">
        <v>0.3</v>
      </c>
      <c r="L17" s="535">
        <v>0.2</v>
      </c>
      <c r="M17" s="542">
        <v>0</v>
      </c>
      <c r="N17" s="452">
        <v>0</v>
      </c>
      <c r="O17" s="452">
        <v>0</v>
      </c>
      <c r="P17" s="452">
        <v>0</v>
      </c>
      <c r="Q17" s="452">
        <v>0</v>
      </c>
      <c r="R17" s="452">
        <v>0</v>
      </c>
      <c r="S17" s="452">
        <v>0</v>
      </c>
      <c r="T17" s="452">
        <v>0</v>
      </c>
      <c r="U17" s="452">
        <v>0</v>
      </c>
      <c r="V17" s="452">
        <v>0</v>
      </c>
      <c r="W17" s="452">
        <v>0</v>
      </c>
      <c r="X17" s="536">
        <v>0</v>
      </c>
      <c r="Y17" s="249"/>
      <c r="Z17" s="249"/>
      <c r="AA17" s="249"/>
      <c r="AB17" s="249"/>
      <c r="AC17" s="249"/>
      <c r="AD17" s="249"/>
      <c r="AE17" s="249"/>
      <c r="AF17" s="249"/>
      <c r="AG17" s="249"/>
      <c r="AH17" s="249"/>
      <c r="AI17" s="249"/>
      <c r="AJ17" s="249"/>
      <c r="AK17" s="249"/>
      <c r="AL17" s="249"/>
    </row>
    <row r="18" spans="1:38" ht="23.45" customHeight="1">
      <c r="A18" s="698"/>
      <c r="B18" s="700"/>
      <c r="C18" s="439" t="s">
        <v>26376</v>
      </c>
      <c r="D18" s="444"/>
      <c r="E18" s="529"/>
      <c r="F18" s="441"/>
      <c r="G18" s="449"/>
      <c r="H18" s="449"/>
      <c r="I18" s="440"/>
      <c r="J18" s="440"/>
      <c r="K18" s="440"/>
      <c r="L18" s="449"/>
      <c r="M18" s="445"/>
      <c r="N18" s="441"/>
      <c r="O18" s="441"/>
      <c r="P18" s="441"/>
      <c r="Q18" s="441"/>
      <c r="R18" s="441"/>
      <c r="S18" s="441"/>
      <c r="T18" s="441"/>
      <c r="U18" s="441"/>
      <c r="V18" s="441"/>
      <c r="W18" s="441"/>
      <c r="X18" s="528"/>
      <c r="Y18" s="249"/>
      <c r="Z18" s="249"/>
      <c r="AA18" s="249"/>
      <c r="AB18" s="249"/>
      <c r="AC18" s="249"/>
      <c r="AD18" s="249"/>
      <c r="AE18" s="249"/>
      <c r="AF18" s="249"/>
      <c r="AG18" s="249"/>
      <c r="AH18" s="249"/>
      <c r="AI18" s="249"/>
      <c r="AJ18" s="249"/>
      <c r="AK18" s="249"/>
      <c r="AL18" s="249"/>
    </row>
    <row r="19" spans="1:38" ht="20.45" customHeight="1">
      <c r="A19" s="698"/>
      <c r="B19" s="700"/>
      <c r="C19" s="439" t="s">
        <v>26377</v>
      </c>
      <c r="D19" s="427"/>
      <c r="E19" s="529"/>
      <c r="F19" s="441"/>
      <c r="G19" s="491"/>
      <c r="H19" s="491"/>
      <c r="I19" s="441"/>
      <c r="J19" s="441"/>
      <c r="K19" s="440"/>
      <c r="L19" s="440"/>
      <c r="M19" s="445"/>
      <c r="N19" s="441"/>
      <c r="O19" s="441"/>
      <c r="P19" s="441"/>
      <c r="Q19" s="441"/>
      <c r="R19" s="441"/>
      <c r="S19" s="441"/>
      <c r="T19" s="441"/>
      <c r="U19" s="441"/>
      <c r="V19" s="441"/>
      <c r="W19" s="441"/>
      <c r="X19" s="528"/>
      <c r="Y19" s="249"/>
      <c r="Z19" s="249"/>
      <c r="AA19" s="249"/>
      <c r="AB19" s="249"/>
      <c r="AC19" s="249"/>
      <c r="AD19" s="249"/>
      <c r="AE19" s="249"/>
      <c r="AF19" s="249"/>
      <c r="AG19" s="249"/>
      <c r="AH19" s="249"/>
      <c r="AI19" s="249"/>
      <c r="AJ19" s="249"/>
      <c r="AK19" s="249"/>
      <c r="AL19" s="249"/>
    </row>
    <row r="20" spans="1:38" ht="19.149999999999999" customHeight="1">
      <c r="A20" s="698"/>
      <c r="B20" s="700"/>
      <c r="C20" s="439" t="s">
        <v>26417</v>
      </c>
      <c r="D20" s="446"/>
      <c r="E20" s="529"/>
      <c r="F20" s="441"/>
      <c r="G20" s="449"/>
      <c r="H20" s="449"/>
      <c r="I20" s="440"/>
      <c r="J20" s="440"/>
      <c r="K20" s="440"/>
      <c r="L20" s="440"/>
      <c r="M20" s="445"/>
      <c r="N20" s="441"/>
      <c r="O20" s="441"/>
      <c r="P20" s="441"/>
      <c r="Q20" s="441"/>
      <c r="R20" s="441"/>
      <c r="S20" s="441"/>
      <c r="T20" s="441"/>
      <c r="U20" s="441"/>
      <c r="V20" s="441"/>
      <c r="W20" s="441"/>
      <c r="X20" s="528"/>
      <c r="Y20" s="249"/>
      <c r="Z20" s="249"/>
      <c r="AA20" s="249"/>
      <c r="AB20" s="249"/>
      <c r="AC20" s="249"/>
      <c r="AD20" s="249"/>
      <c r="AE20" s="249"/>
      <c r="AF20" s="249"/>
      <c r="AG20" s="249"/>
      <c r="AH20" s="249"/>
      <c r="AI20" s="249"/>
      <c r="AJ20" s="249"/>
      <c r="AK20" s="249"/>
      <c r="AL20" s="249"/>
    </row>
    <row r="21" spans="1:38" ht="12.75" customHeight="1" thickBot="1">
      <c r="A21" s="707"/>
      <c r="B21" s="708"/>
      <c r="C21" s="450"/>
      <c r="D21" s="432">
        <v>733491.26</v>
      </c>
      <c r="E21" s="543">
        <v>0</v>
      </c>
      <c r="F21" s="532">
        <v>0</v>
      </c>
      <c r="G21" s="544">
        <v>0</v>
      </c>
      <c r="H21" s="544">
        <v>0</v>
      </c>
      <c r="I21" s="531">
        <v>183372.815</v>
      </c>
      <c r="J21" s="531">
        <v>183372.815</v>
      </c>
      <c r="K21" s="531">
        <v>220047.378</v>
      </c>
      <c r="L21" s="531">
        <v>146698.25200000001</v>
      </c>
      <c r="M21" s="545">
        <v>0</v>
      </c>
      <c r="N21" s="532">
        <v>0</v>
      </c>
      <c r="O21" s="532">
        <v>0</v>
      </c>
      <c r="P21" s="532">
        <v>0</v>
      </c>
      <c r="Q21" s="532">
        <v>0</v>
      </c>
      <c r="R21" s="532">
        <v>0</v>
      </c>
      <c r="S21" s="532">
        <v>0</v>
      </c>
      <c r="T21" s="532">
        <v>0</v>
      </c>
      <c r="U21" s="532">
        <v>0</v>
      </c>
      <c r="V21" s="532">
        <v>0</v>
      </c>
      <c r="W21" s="532">
        <v>0</v>
      </c>
      <c r="X21" s="533">
        <v>0</v>
      </c>
      <c r="Y21" s="249"/>
      <c r="Z21" s="249"/>
      <c r="AA21" s="249"/>
      <c r="AB21" s="249"/>
      <c r="AC21" s="249"/>
      <c r="AD21" s="249"/>
      <c r="AE21" s="249"/>
      <c r="AF21" s="249"/>
      <c r="AG21" s="249"/>
      <c r="AH21" s="249"/>
      <c r="AI21" s="249"/>
      <c r="AJ21" s="249"/>
      <c r="AK21" s="249"/>
      <c r="AL21" s="249"/>
    </row>
    <row r="22" spans="1:38" ht="12.75" customHeight="1">
      <c r="A22" s="697">
        <v>4</v>
      </c>
      <c r="B22" s="699" t="s">
        <v>26465</v>
      </c>
      <c r="C22" s="448"/>
      <c r="D22" s="431">
        <v>9.8919607857726674E-2</v>
      </c>
      <c r="E22" s="540">
        <v>0</v>
      </c>
      <c r="F22" s="452">
        <v>0</v>
      </c>
      <c r="G22" s="452">
        <v>0</v>
      </c>
      <c r="H22" s="541">
        <v>0</v>
      </c>
      <c r="I22" s="541">
        <v>0</v>
      </c>
      <c r="J22" s="535">
        <v>0.25</v>
      </c>
      <c r="K22" s="535">
        <v>0.25</v>
      </c>
      <c r="L22" s="535">
        <v>0.3</v>
      </c>
      <c r="M22" s="535">
        <v>0.2</v>
      </c>
      <c r="N22" s="452">
        <v>0</v>
      </c>
      <c r="O22" s="452">
        <v>0</v>
      </c>
      <c r="P22" s="452">
        <v>0</v>
      </c>
      <c r="Q22" s="452">
        <v>0</v>
      </c>
      <c r="R22" s="452">
        <v>0</v>
      </c>
      <c r="S22" s="452">
        <v>0</v>
      </c>
      <c r="T22" s="452">
        <v>0</v>
      </c>
      <c r="U22" s="452">
        <v>0</v>
      </c>
      <c r="V22" s="452">
        <v>0</v>
      </c>
      <c r="W22" s="452">
        <v>0</v>
      </c>
      <c r="X22" s="536">
        <v>0</v>
      </c>
      <c r="Y22" s="249"/>
      <c r="Z22" s="249"/>
      <c r="AA22" s="249"/>
      <c r="AB22" s="249"/>
      <c r="AC22" s="249"/>
      <c r="AD22" s="249"/>
      <c r="AE22" s="249"/>
      <c r="AF22" s="249"/>
      <c r="AG22" s="249"/>
      <c r="AH22" s="249"/>
      <c r="AI22" s="249"/>
      <c r="AJ22" s="249"/>
      <c r="AK22" s="249"/>
      <c r="AL22" s="249"/>
    </row>
    <row r="23" spans="1:38" ht="15.6" customHeight="1">
      <c r="A23" s="698"/>
      <c r="B23" s="700"/>
      <c r="C23" s="439" t="s">
        <v>26376</v>
      </c>
      <c r="D23" s="444"/>
      <c r="E23" s="529"/>
      <c r="F23" s="441"/>
      <c r="G23" s="441"/>
      <c r="H23" s="449"/>
      <c r="I23" s="449"/>
      <c r="J23" s="440"/>
      <c r="K23" s="440"/>
      <c r="L23" s="440"/>
      <c r="M23" s="441"/>
      <c r="N23" s="441"/>
      <c r="O23" s="441"/>
      <c r="P23" s="441"/>
      <c r="Q23" s="441"/>
      <c r="R23" s="441"/>
      <c r="S23" s="441"/>
      <c r="T23" s="441"/>
      <c r="U23" s="441"/>
      <c r="V23" s="441"/>
      <c r="W23" s="441"/>
      <c r="X23" s="528"/>
      <c r="Y23" s="249"/>
      <c r="Z23" s="249"/>
      <c r="AA23" s="249"/>
      <c r="AB23" s="249"/>
      <c r="AC23" s="249"/>
      <c r="AD23" s="249"/>
      <c r="AE23" s="249"/>
      <c r="AF23" s="249"/>
      <c r="AG23" s="249"/>
      <c r="AH23" s="249"/>
      <c r="AI23" s="249"/>
      <c r="AJ23" s="249"/>
      <c r="AK23" s="249"/>
      <c r="AL23" s="249"/>
    </row>
    <row r="24" spans="1:38" ht="23.45" customHeight="1">
      <c r="A24" s="698"/>
      <c r="B24" s="700"/>
      <c r="C24" s="439" t="s">
        <v>26377</v>
      </c>
      <c r="D24" s="427"/>
      <c r="E24" s="529"/>
      <c r="F24" s="441"/>
      <c r="G24" s="441"/>
      <c r="H24" s="491"/>
      <c r="I24" s="491"/>
      <c r="J24" s="441"/>
      <c r="K24" s="441"/>
      <c r="L24" s="440"/>
      <c r="M24" s="440"/>
      <c r="N24" s="441"/>
      <c r="O24" s="441"/>
      <c r="P24" s="441"/>
      <c r="Q24" s="441"/>
      <c r="R24" s="441"/>
      <c r="S24" s="441"/>
      <c r="T24" s="441"/>
      <c r="U24" s="441"/>
      <c r="V24" s="441"/>
      <c r="W24" s="441"/>
      <c r="X24" s="528"/>
      <c r="Y24" s="249"/>
      <c r="Z24" s="249"/>
      <c r="AA24" s="249"/>
      <c r="AB24" s="249"/>
      <c r="AC24" s="249"/>
      <c r="AD24" s="249"/>
      <c r="AE24" s="249"/>
      <c r="AF24" s="249"/>
      <c r="AG24" s="249"/>
      <c r="AH24" s="249"/>
      <c r="AI24" s="249"/>
      <c r="AJ24" s="249"/>
      <c r="AK24" s="249"/>
      <c r="AL24" s="249"/>
    </row>
    <row r="25" spans="1:38" ht="28.15" customHeight="1">
      <c r="A25" s="698"/>
      <c r="B25" s="700"/>
      <c r="C25" s="439" t="s">
        <v>26417</v>
      </c>
      <c r="D25" s="446"/>
      <c r="E25" s="529"/>
      <c r="F25" s="441"/>
      <c r="G25" s="441"/>
      <c r="H25" s="449"/>
      <c r="I25" s="449"/>
      <c r="J25" s="440"/>
      <c r="K25" s="440"/>
      <c r="L25" s="440"/>
      <c r="M25" s="440"/>
      <c r="N25" s="441"/>
      <c r="O25" s="441"/>
      <c r="P25" s="441"/>
      <c r="Q25" s="441"/>
      <c r="R25" s="441"/>
      <c r="S25" s="441"/>
      <c r="T25" s="441"/>
      <c r="U25" s="441"/>
      <c r="V25" s="441"/>
      <c r="W25" s="441"/>
      <c r="X25" s="528"/>
      <c r="Y25" s="249"/>
      <c r="Z25" s="249"/>
      <c r="AA25" s="249"/>
      <c r="AB25" s="249"/>
      <c r="AC25" s="249"/>
      <c r="AD25" s="249"/>
      <c r="AE25" s="249"/>
      <c r="AF25" s="249"/>
      <c r="AG25" s="249"/>
      <c r="AH25" s="249"/>
      <c r="AI25" s="249"/>
      <c r="AJ25" s="249"/>
      <c r="AK25" s="249"/>
      <c r="AL25" s="249"/>
    </row>
    <row r="26" spans="1:38" ht="12.75" customHeight="1" thickBot="1">
      <c r="A26" s="707"/>
      <c r="B26" s="708"/>
      <c r="C26" s="450"/>
      <c r="D26" s="432">
        <v>1102116.5599999998</v>
      </c>
      <c r="E26" s="543">
        <v>0</v>
      </c>
      <c r="F26" s="532">
        <v>0</v>
      </c>
      <c r="G26" s="532">
        <v>0</v>
      </c>
      <c r="H26" s="544">
        <v>0</v>
      </c>
      <c r="I26" s="544">
        <v>0</v>
      </c>
      <c r="J26" s="531">
        <v>275529.13999999996</v>
      </c>
      <c r="K26" s="544">
        <v>275529.13999999996</v>
      </c>
      <c r="L26" s="544">
        <v>330634.96799999994</v>
      </c>
      <c r="M26" s="532">
        <v>220423.31199999998</v>
      </c>
      <c r="N26" s="532">
        <v>0</v>
      </c>
      <c r="O26" s="532">
        <v>0</v>
      </c>
      <c r="P26" s="532">
        <v>0</v>
      </c>
      <c r="Q26" s="532">
        <v>0</v>
      </c>
      <c r="R26" s="532"/>
      <c r="S26" s="532">
        <v>0</v>
      </c>
      <c r="T26" s="532"/>
      <c r="U26" s="532">
        <v>0</v>
      </c>
      <c r="V26" s="532"/>
      <c r="W26" s="532">
        <v>0</v>
      </c>
      <c r="X26" s="533"/>
      <c r="Y26" s="249"/>
      <c r="Z26" s="249"/>
      <c r="AA26" s="249"/>
      <c r="AB26" s="249"/>
      <c r="AC26" s="249"/>
      <c r="AD26" s="249"/>
      <c r="AE26" s="249"/>
      <c r="AF26" s="249"/>
      <c r="AG26" s="249"/>
      <c r="AH26" s="249"/>
      <c r="AI26" s="249"/>
      <c r="AJ26" s="249"/>
      <c r="AK26" s="249"/>
      <c r="AL26" s="249"/>
    </row>
    <row r="27" spans="1:38" ht="12.75" customHeight="1">
      <c r="A27" s="697">
        <v>5</v>
      </c>
      <c r="B27" s="699" t="s">
        <v>26466</v>
      </c>
      <c r="C27" s="448"/>
      <c r="D27" s="431">
        <v>0.1309076523448347</v>
      </c>
      <c r="E27" s="540">
        <v>0</v>
      </c>
      <c r="F27" s="452">
        <v>0</v>
      </c>
      <c r="G27" s="452">
        <v>0</v>
      </c>
      <c r="H27" s="452">
        <v>0</v>
      </c>
      <c r="I27" s="541">
        <v>0</v>
      </c>
      <c r="J27" s="541">
        <v>0</v>
      </c>
      <c r="K27" s="541">
        <v>0</v>
      </c>
      <c r="L27" s="541">
        <v>0</v>
      </c>
      <c r="M27" s="535">
        <v>0.25</v>
      </c>
      <c r="N27" s="535">
        <v>0.25</v>
      </c>
      <c r="O27" s="535">
        <v>0.3</v>
      </c>
      <c r="P27" s="535">
        <v>0.2</v>
      </c>
      <c r="Q27" s="541">
        <v>0</v>
      </c>
      <c r="R27" s="541">
        <v>0</v>
      </c>
      <c r="S27" s="541">
        <v>0</v>
      </c>
      <c r="T27" s="541">
        <v>0</v>
      </c>
      <c r="U27" s="541">
        <v>0</v>
      </c>
      <c r="V27" s="541">
        <v>0</v>
      </c>
      <c r="W27" s="541">
        <v>0</v>
      </c>
      <c r="X27" s="546">
        <v>0</v>
      </c>
      <c r="Y27" s="249"/>
      <c r="Z27" s="249"/>
      <c r="AA27" s="249"/>
      <c r="AB27" s="249"/>
      <c r="AC27" s="249"/>
      <c r="AD27" s="249"/>
      <c r="AE27" s="249"/>
      <c r="AF27" s="249"/>
      <c r="AG27" s="249"/>
      <c r="AH27" s="249"/>
      <c r="AI27" s="249"/>
      <c r="AJ27" s="249"/>
      <c r="AK27" s="249"/>
      <c r="AL27" s="249"/>
    </row>
    <row r="28" spans="1:38" ht="28.15" customHeight="1">
      <c r="A28" s="698"/>
      <c r="B28" s="700"/>
      <c r="C28" s="439" t="s">
        <v>26376</v>
      </c>
      <c r="D28" s="444"/>
      <c r="E28" s="529"/>
      <c r="F28" s="441"/>
      <c r="G28" s="441"/>
      <c r="H28" s="441"/>
      <c r="I28" s="449"/>
      <c r="J28" s="449"/>
      <c r="K28" s="449"/>
      <c r="L28" s="491"/>
      <c r="M28" s="440"/>
      <c r="N28" s="440"/>
      <c r="O28" s="440"/>
      <c r="P28" s="441"/>
      <c r="Q28" s="449"/>
      <c r="R28" s="449"/>
      <c r="S28" s="449"/>
      <c r="T28" s="449"/>
      <c r="U28" s="449"/>
      <c r="V28" s="449"/>
      <c r="W28" s="449"/>
      <c r="X28" s="547"/>
      <c r="Y28" s="249"/>
      <c r="Z28" s="249"/>
      <c r="AA28" s="249"/>
      <c r="AB28" s="249"/>
      <c r="AC28" s="249"/>
      <c r="AD28" s="249"/>
      <c r="AE28" s="249"/>
      <c r="AF28" s="249"/>
      <c r="AG28" s="249"/>
      <c r="AH28" s="249"/>
      <c r="AI28" s="249"/>
      <c r="AJ28" s="249"/>
      <c r="AK28" s="249"/>
      <c r="AL28" s="249"/>
    </row>
    <row r="29" spans="1:38" ht="33.6" customHeight="1">
      <c r="A29" s="698"/>
      <c r="B29" s="700"/>
      <c r="C29" s="439" t="s">
        <v>26377</v>
      </c>
      <c r="D29" s="427"/>
      <c r="E29" s="529"/>
      <c r="F29" s="441"/>
      <c r="G29" s="441"/>
      <c r="H29" s="441"/>
      <c r="I29" s="491"/>
      <c r="J29" s="491"/>
      <c r="K29" s="449"/>
      <c r="L29" s="449"/>
      <c r="M29" s="441"/>
      <c r="N29" s="441"/>
      <c r="O29" s="440"/>
      <c r="P29" s="440"/>
      <c r="Q29" s="449"/>
      <c r="R29" s="449"/>
      <c r="S29" s="449"/>
      <c r="T29" s="449"/>
      <c r="U29" s="449"/>
      <c r="V29" s="449"/>
      <c r="W29" s="449"/>
      <c r="X29" s="547"/>
      <c r="Y29" s="249"/>
      <c r="Z29" s="249"/>
      <c r="AA29" s="249"/>
      <c r="AB29" s="249"/>
      <c r="AC29" s="249"/>
      <c r="AD29" s="249"/>
      <c r="AE29" s="249"/>
      <c r="AF29" s="249"/>
      <c r="AG29" s="249"/>
      <c r="AH29" s="249"/>
      <c r="AI29" s="249"/>
      <c r="AJ29" s="249"/>
      <c r="AK29" s="249"/>
      <c r="AL29" s="249"/>
    </row>
    <row r="30" spans="1:38" ht="23.45" customHeight="1">
      <c r="A30" s="698"/>
      <c r="B30" s="700"/>
      <c r="C30" s="439" t="s">
        <v>26417</v>
      </c>
      <c r="D30" s="446"/>
      <c r="E30" s="529"/>
      <c r="F30" s="441"/>
      <c r="G30" s="441"/>
      <c r="H30" s="441"/>
      <c r="I30" s="449"/>
      <c r="J30" s="449"/>
      <c r="K30" s="449"/>
      <c r="L30" s="449"/>
      <c r="M30" s="440"/>
      <c r="N30" s="440"/>
      <c r="O30" s="440"/>
      <c r="P30" s="440"/>
      <c r="Q30" s="449"/>
      <c r="R30" s="449"/>
      <c r="S30" s="449"/>
      <c r="T30" s="449"/>
      <c r="U30" s="449"/>
      <c r="V30" s="449"/>
      <c r="W30" s="449"/>
      <c r="X30" s="547"/>
      <c r="Y30" s="249"/>
      <c r="Z30" s="249"/>
      <c r="AA30" s="249"/>
      <c r="AB30" s="249"/>
      <c r="AC30" s="249"/>
      <c r="AD30" s="249"/>
      <c r="AE30" s="249"/>
      <c r="AF30" s="249"/>
      <c r="AG30" s="249"/>
      <c r="AH30" s="249"/>
      <c r="AI30" s="249"/>
      <c r="AJ30" s="249"/>
      <c r="AK30" s="249"/>
      <c r="AL30" s="249"/>
    </row>
    <row r="31" spans="1:38" ht="12.75" customHeight="1" thickBot="1">
      <c r="A31" s="707"/>
      <c r="B31" s="708"/>
      <c r="C31" s="450"/>
      <c r="D31" s="432">
        <v>1458512.57</v>
      </c>
      <c r="E31" s="543">
        <v>0</v>
      </c>
      <c r="F31" s="532">
        <v>0</v>
      </c>
      <c r="G31" s="532">
        <v>0</v>
      </c>
      <c r="H31" s="532">
        <v>0</v>
      </c>
      <c r="I31" s="544">
        <v>0</v>
      </c>
      <c r="J31" s="544">
        <v>0</v>
      </c>
      <c r="K31" s="544">
        <v>0</v>
      </c>
      <c r="L31" s="544">
        <v>0</v>
      </c>
      <c r="M31" s="531">
        <v>364628.14250000002</v>
      </c>
      <c r="N31" s="531">
        <v>364628.14250000002</v>
      </c>
      <c r="O31" s="531">
        <v>437553.77100000001</v>
      </c>
      <c r="P31" s="531">
        <v>291702.51400000002</v>
      </c>
      <c r="Q31" s="544">
        <v>0</v>
      </c>
      <c r="R31" s="544">
        <v>0</v>
      </c>
      <c r="S31" s="544">
        <v>0</v>
      </c>
      <c r="T31" s="544">
        <v>0</v>
      </c>
      <c r="U31" s="544">
        <v>0</v>
      </c>
      <c r="V31" s="544">
        <v>0</v>
      </c>
      <c r="W31" s="544">
        <v>0</v>
      </c>
      <c r="X31" s="548">
        <v>0</v>
      </c>
      <c r="Y31" s="249"/>
      <c r="Z31" s="249"/>
      <c r="AA31" s="249"/>
      <c r="AB31" s="249"/>
      <c r="AC31" s="249"/>
      <c r="AD31" s="249"/>
      <c r="AE31" s="249"/>
      <c r="AF31" s="249"/>
      <c r="AG31" s="249"/>
      <c r="AH31" s="249"/>
      <c r="AI31" s="249"/>
      <c r="AJ31" s="249"/>
      <c r="AK31" s="249"/>
      <c r="AL31" s="249"/>
    </row>
    <row r="32" spans="1:38" ht="12.75" customHeight="1">
      <c r="A32" s="697">
        <v>6</v>
      </c>
      <c r="B32" s="699" t="s">
        <v>26471</v>
      </c>
      <c r="C32" s="448"/>
      <c r="D32" s="431">
        <v>9.6852412986900102E-2</v>
      </c>
      <c r="E32" s="540">
        <v>0</v>
      </c>
      <c r="F32" s="452">
        <v>0</v>
      </c>
      <c r="G32" s="452">
        <v>0</v>
      </c>
      <c r="H32" s="452">
        <v>0</v>
      </c>
      <c r="I32" s="452">
        <v>0</v>
      </c>
      <c r="J32" s="541">
        <v>0</v>
      </c>
      <c r="K32" s="541">
        <v>0</v>
      </c>
      <c r="L32" s="541">
        <v>0</v>
      </c>
      <c r="M32" s="541">
        <v>0</v>
      </c>
      <c r="N32" s="541">
        <v>0</v>
      </c>
      <c r="O32" s="535">
        <v>0.25</v>
      </c>
      <c r="P32" s="535">
        <v>0.25</v>
      </c>
      <c r="Q32" s="535">
        <v>0.3</v>
      </c>
      <c r="R32" s="535">
        <v>0.2</v>
      </c>
      <c r="S32" s="542">
        <v>0</v>
      </c>
      <c r="T32" s="542">
        <v>0</v>
      </c>
      <c r="U32" s="542">
        <v>0</v>
      </c>
      <c r="V32" s="542">
        <v>0</v>
      </c>
      <c r="W32" s="542">
        <v>0</v>
      </c>
      <c r="X32" s="549">
        <v>0</v>
      </c>
      <c r="Y32" s="249"/>
      <c r="Z32" s="249"/>
      <c r="AA32" s="249"/>
      <c r="AB32" s="249"/>
      <c r="AC32" s="249"/>
      <c r="AD32" s="249"/>
      <c r="AE32" s="249"/>
      <c r="AF32" s="249"/>
      <c r="AG32" s="249"/>
      <c r="AH32" s="249"/>
      <c r="AI32" s="249"/>
      <c r="AJ32" s="249"/>
      <c r="AK32" s="249"/>
      <c r="AL32" s="249"/>
    </row>
    <row r="33" spans="1:38" ht="26.45" customHeight="1">
      <c r="A33" s="698"/>
      <c r="B33" s="700"/>
      <c r="C33" s="439" t="s">
        <v>26376</v>
      </c>
      <c r="D33" s="444"/>
      <c r="E33" s="529"/>
      <c r="F33" s="441"/>
      <c r="G33" s="441"/>
      <c r="H33" s="441"/>
      <c r="I33" s="491"/>
      <c r="J33" s="449"/>
      <c r="K33" s="449"/>
      <c r="L33" s="449"/>
      <c r="M33" s="441"/>
      <c r="N33" s="441"/>
      <c r="O33" s="440"/>
      <c r="P33" s="440"/>
      <c r="Q33" s="440"/>
      <c r="R33" s="445"/>
      <c r="S33" s="445"/>
      <c r="T33" s="445"/>
      <c r="U33" s="445"/>
      <c r="V33" s="445"/>
      <c r="W33" s="445"/>
      <c r="X33" s="550"/>
      <c r="Y33" s="249"/>
      <c r="Z33" s="249"/>
      <c r="AA33" s="249"/>
      <c r="AB33" s="249"/>
      <c r="AC33" s="249"/>
      <c r="AD33" s="249"/>
      <c r="AE33" s="249"/>
      <c r="AF33" s="249"/>
      <c r="AG33" s="249"/>
      <c r="AH33" s="249"/>
      <c r="AI33" s="249"/>
      <c r="AJ33" s="249"/>
      <c r="AK33" s="249"/>
      <c r="AL33" s="249"/>
    </row>
    <row r="34" spans="1:38" ht="22.15" customHeight="1">
      <c r="A34" s="698"/>
      <c r="B34" s="700"/>
      <c r="C34" s="439" t="s">
        <v>26377</v>
      </c>
      <c r="D34" s="427"/>
      <c r="E34" s="529"/>
      <c r="F34" s="441"/>
      <c r="G34" s="441"/>
      <c r="H34" s="441"/>
      <c r="I34" s="491"/>
      <c r="J34" s="491"/>
      <c r="K34" s="491"/>
      <c r="L34" s="449"/>
      <c r="M34" s="441"/>
      <c r="N34" s="441"/>
      <c r="O34" s="441"/>
      <c r="P34" s="441"/>
      <c r="Q34" s="440"/>
      <c r="R34" s="440"/>
      <c r="S34" s="445"/>
      <c r="T34" s="445"/>
      <c r="U34" s="445"/>
      <c r="V34" s="445"/>
      <c r="W34" s="445"/>
      <c r="X34" s="550"/>
      <c r="Y34" s="249"/>
      <c r="Z34" s="249"/>
      <c r="AA34" s="249"/>
      <c r="AB34" s="249"/>
      <c r="AC34" s="249"/>
      <c r="AD34" s="249"/>
      <c r="AE34" s="249"/>
      <c r="AF34" s="249"/>
      <c r="AG34" s="249"/>
      <c r="AH34" s="249"/>
      <c r="AI34" s="249"/>
      <c r="AJ34" s="249"/>
      <c r="AK34" s="249"/>
      <c r="AL34" s="249"/>
    </row>
    <row r="35" spans="1:38" ht="27" customHeight="1">
      <c r="A35" s="698"/>
      <c r="B35" s="700"/>
      <c r="C35" s="439" t="s">
        <v>26417</v>
      </c>
      <c r="D35" s="446"/>
      <c r="E35" s="529"/>
      <c r="F35" s="441"/>
      <c r="G35" s="441"/>
      <c r="H35" s="441"/>
      <c r="I35" s="491"/>
      <c r="J35" s="449"/>
      <c r="K35" s="449"/>
      <c r="L35" s="449"/>
      <c r="M35" s="441"/>
      <c r="N35" s="441"/>
      <c r="O35" s="440"/>
      <c r="P35" s="440"/>
      <c r="Q35" s="440"/>
      <c r="R35" s="440"/>
      <c r="S35" s="445"/>
      <c r="T35" s="445"/>
      <c r="U35" s="445"/>
      <c r="V35" s="445"/>
      <c r="W35" s="445"/>
      <c r="X35" s="550"/>
      <c r="Y35" s="249"/>
      <c r="Z35" s="249"/>
      <c r="AA35" s="249"/>
      <c r="AB35" s="249"/>
      <c r="AC35" s="249"/>
      <c r="AD35" s="249"/>
      <c r="AE35" s="249"/>
      <c r="AF35" s="249"/>
      <c r="AG35" s="249"/>
      <c r="AH35" s="249"/>
      <c r="AI35" s="249"/>
      <c r="AJ35" s="249"/>
      <c r="AK35" s="249"/>
      <c r="AL35" s="249"/>
    </row>
    <row r="36" spans="1:38" ht="12.75" customHeight="1" thickBot="1">
      <c r="A36" s="707"/>
      <c r="B36" s="708"/>
      <c r="C36" s="450"/>
      <c r="D36" s="432">
        <v>1079084.8299999998</v>
      </c>
      <c r="E36" s="543">
        <v>0</v>
      </c>
      <c r="F36" s="532">
        <v>0</v>
      </c>
      <c r="G36" s="532">
        <v>0</v>
      </c>
      <c r="H36" s="532">
        <v>0</v>
      </c>
      <c r="I36" s="551">
        <v>0</v>
      </c>
      <c r="J36" s="544">
        <v>0</v>
      </c>
      <c r="K36" s="544">
        <v>0</v>
      </c>
      <c r="L36" s="544">
        <v>0</v>
      </c>
      <c r="M36" s="532">
        <v>0</v>
      </c>
      <c r="N36" s="532">
        <v>0</v>
      </c>
      <c r="O36" s="531">
        <v>269771.20749999996</v>
      </c>
      <c r="P36" s="531">
        <v>269771.20749999996</v>
      </c>
      <c r="Q36" s="531">
        <v>323725.44899999996</v>
      </c>
      <c r="R36" s="531">
        <v>215816.96599999999</v>
      </c>
      <c r="S36" s="545">
        <v>0</v>
      </c>
      <c r="T36" s="545">
        <v>0</v>
      </c>
      <c r="U36" s="545">
        <v>0</v>
      </c>
      <c r="V36" s="545">
        <v>0</v>
      </c>
      <c r="W36" s="545">
        <v>0</v>
      </c>
      <c r="X36" s="552">
        <v>0</v>
      </c>
      <c r="Y36" s="249"/>
      <c r="Z36" s="249"/>
      <c r="AA36" s="249"/>
      <c r="AB36" s="249"/>
      <c r="AC36" s="249"/>
      <c r="AD36" s="249"/>
      <c r="AE36" s="249"/>
      <c r="AF36" s="249"/>
      <c r="AG36" s="249"/>
      <c r="AH36" s="249"/>
      <c r="AI36" s="249"/>
      <c r="AJ36" s="249"/>
      <c r="AK36" s="249"/>
      <c r="AL36" s="249"/>
    </row>
    <row r="37" spans="1:38" ht="12.75" customHeight="1">
      <c r="A37" s="697">
        <v>7</v>
      </c>
      <c r="B37" s="699" t="s">
        <v>26475</v>
      </c>
      <c r="C37" s="448"/>
      <c r="D37" s="431">
        <v>9.886011337806426E-2</v>
      </c>
      <c r="E37" s="540">
        <v>0</v>
      </c>
      <c r="F37" s="452">
        <v>0</v>
      </c>
      <c r="G37" s="452">
        <v>0</v>
      </c>
      <c r="H37" s="452">
        <v>0</v>
      </c>
      <c r="I37" s="452">
        <v>0</v>
      </c>
      <c r="J37" s="541">
        <v>0</v>
      </c>
      <c r="K37" s="541">
        <v>0</v>
      </c>
      <c r="L37" s="541">
        <v>0</v>
      </c>
      <c r="M37" s="541">
        <v>0</v>
      </c>
      <c r="N37" s="541">
        <v>0</v>
      </c>
      <c r="O37" s="542">
        <v>0</v>
      </c>
      <c r="P37" s="542">
        <v>0</v>
      </c>
      <c r="Q37" s="535">
        <v>0.25</v>
      </c>
      <c r="R37" s="535">
        <v>0.25</v>
      </c>
      <c r="S37" s="535">
        <v>0.3</v>
      </c>
      <c r="T37" s="535">
        <v>0.2</v>
      </c>
      <c r="U37" s="542">
        <v>0</v>
      </c>
      <c r="V37" s="542">
        <v>0</v>
      </c>
      <c r="W37" s="542">
        <v>0</v>
      </c>
      <c r="X37" s="549">
        <v>0</v>
      </c>
      <c r="Y37" s="249"/>
      <c r="Z37" s="249"/>
      <c r="AA37" s="249"/>
      <c r="AB37" s="249"/>
      <c r="AC37" s="249"/>
      <c r="AD37" s="249"/>
      <c r="AE37" s="249"/>
      <c r="AF37" s="249"/>
      <c r="AG37" s="249"/>
      <c r="AH37" s="249"/>
      <c r="AI37" s="249"/>
      <c r="AJ37" s="249"/>
      <c r="AK37" s="249"/>
      <c r="AL37" s="249"/>
    </row>
    <row r="38" spans="1:38" ht="26.45" customHeight="1">
      <c r="A38" s="698"/>
      <c r="B38" s="700"/>
      <c r="C38" s="439" t="s">
        <v>26376</v>
      </c>
      <c r="D38" s="444"/>
      <c r="E38" s="529"/>
      <c r="F38" s="441"/>
      <c r="G38" s="441"/>
      <c r="H38" s="441"/>
      <c r="I38" s="491"/>
      <c r="J38" s="449"/>
      <c r="K38" s="449"/>
      <c r="L38" s="449"/>
      <c r="M38" s="441"/>
      <c r="N38" s="441"/>
      <c r="O38" s="445"/>
      <c r="P38" s="445"/>
      <c r="Q38" s="440"/>
      <c r="R38" s="440"/>
      <c r="S38" s="440"/>
      <c r="T38" s="445"/>
      <c r="U38" s="445"/>
      <c r="V38" s="445"/>
      <c r="W38" s="445"/>
      <c r="X38" s="550"/>
      <c r="Y38" s="249"/>
      <c r="Z38" s="249"/>
      <c r="AA38" s="249"/>
      <c r="AB38" s="249"/>
      <c r="AC38" s="249"/>
      <c r="AD38" s="249"/>
      <c r="AE38" s="249"/>
      <c r="AF38" s="249"/>
      <c r="AG38" s="249"/>
      <c r="AH38" s="249"/>
      <c r="AI38" s="249"/>
      <c r="AJ38" s="249"/>
      <c r="AK38" s="249"/>
      <c r="AL38" s="249"/>
    </row>
    <row r="39" spans="1:38" ht="22.15" customHeight="1">
      <c r="A39" s="698"/>
      <c r="B39" s="700"/>
      <c r="C39" s="439" t="s">
        <v>26377</v>
      </c>
      <c r="D39" s="427"/>
      <c r="E39" s="529"/>
      <c r="F39" s="441"/>
      <c r="G39" s="441"/>
      <c r="H39" s="441"/>
      <c r="I39" s="491"/>
      <c r="J39" s="491"/>
      <c r="K39" s="491"/>
      <c r="L39" s="449"/>
      <c r="M39" s="441"/>
      <c r="N39" s="441"/>
      <c r="O39" s="554"/>
      <c r="P39" s="554"/>
      <c r="Q39" s="441"/>
      <c r="R39" s="441"/>
      <c r="S39" s="440"/>
      <c r="T39" s="440"/>
      <c r="U39" s="445"/>
      <c r="V39" s="445"/>
      <c r="W39" s="445"/>
      <c r="X39" s="550"/>
      <c r="Y39" s="249"/>
      <c r="Z39" s="249"/>
      <c r="AA39" s="249"/>
      <c r="AB39" s="249"/>
      <c r="AC39" s="249"/>
      <c r="AD39" s="249"/>
      <c r="AE39" s="249"/>
      <c r="AF39" s="249"/>
      <c r="AG39" s="249"/>
      <c r="AH39" s="249"/>
      <c r="AI39" s="249"/>
      <c r="AJ39" s="249"/>
      <c r="AK39" s="249"/>
      <c r="AL39" s="249"/>
    </row>
    <row r="40" spans="1:38" ht="27" customHeight="1">
      <c r="A40" s="698"/>
      <c r="B40" s="700"/>
      <c r="C40" s="439" t="s">
        <v>26417</v>
      </c>
      <c r="D40" s="446"/>
      <c r="E40" s="529"/>
      <c r="F40" s="441"/>
      <c r="G40" s="441"/>
      <c r="H40" s="441"/>
      <c r="I40" s="491"/>
      <c r="J40" s="449"/>
      <c r="K40" s="449"/>
      <c r="L40" s="449"/>
      <c r="M40" s="441"/>
      <c r="N40" s="441"/>
      <c r="O40" s="445"/>
      <c r="P40" s="445"/>
      <c r="Q40" s="556"/>
      <c r="R40" s="556"/>
      <c r="S40" s="556"/>
      <c r="T40" s="556"/>
      <c r="U40" s="445"/>
      <c r="V40" s="445"/>
      <c r="W40" s="445"/>
      <c r="X40" s="550"/>
      <c r="Y40" s="249"/>
      <c r="Z40" s="249"/>
      <c r="AA40" s="249"/>
      <c r="AB40" s="249"/>
      <c r="AC40" s="249"/>
      <c r="AD40" s="249"/>
      <c r="AE40" s="249"/>
      <c r="AF40" s="249"/>
      <c r="AG40" s="249"/>
      <c r="AH40" s="249"/>
      <c r="AI40" s="249"/>
      <c r="AJ40" s="249"/>
      <c r="AK40" s="249"/>
      <c r="AL40" s="249"/>
    </row>
    <row r="41" spans="1:38" ht="12.75" customHeight="1" thickBot="1">
      <c r="A41" s="698"/>
      <c r="B41" s="700"/>
      <c r="C41" s="447"/>
      <c r="D41" s="520">
        <v>1101453.7000000002</v>
      </c>
      <c r="E41" s="558">
        <v>0</v>
      </c>
      <c r="F41" s="559">
        <v>0</v>
      </c>
      <c r="G41" s="559">
        <v>0</v>
      </c>
      <c r="H41" s="559">
        <v>0</v>
      </c>
      <c r="I41" s="560">
        <v>0</v>
      </c>
      <c r="J41" s="561">
        <v>0</v>
      </c>
      <c r="K41" s="561">
        <v>0</v>
      </c>
      <c r="L41" s="561">
        <v>0</v>
      </c>
      <c r="M41" s="559">
        <v>0</v>
      </c>
      <c r="N41" s="559">
        <v>0</v>
      </c>
      <c r="O41" s="562">
        <v>0</v>
      </c>
      <c r="P41" s="563">
        <v>0</v>
      </c>
      <c r="Q41" s="575">
        <v>275363.42500000005</v>
      </c>
      <c r="R41" s="575">
        <v>275363.42500000005</v>
      </c>
      <c r="S41" s="575">
        <v>330436.11000000004</v>
      </c>
      <c r="T41" s="575">
        <v>220290.74000000005</v>
      </c>
      <c r="U41" s="545">
        <v>0</v>
      </c>
      <c r="V41" s="545">
        <v>0</v>
      </c>
      <c r="W41" s="545">
        <v>0</v>
      </c>
      <c r="X41" s="552">
        <v>0</v>
      </c>
      <c r="Y41" s="249"/>
      <c r="Z41" s="249"/>
      <c r="AA41" s="249"/>
      <c r="AB41" s="249"/>
      <c r="AC41" s="249"/>
      <c r="AD41" s="249"/>
      <c r="AE41" s="249"/>
      <c r="AF41" s="249"/>
      <c r="AG41" s="249"/>
      <c r="AH41" s="249"/>
      <c r="AI41" s="249"/>
      <c r="AJ41" s="249"/>
      <c r="AK41" s="249"/>
      <c r="AL41" s="249"/>
    </row>
    <row r="42" spans="1:38" ht="12.75" customHeight="1">
      <c r="A42" s="697">
        <v>8</v>
      </c>
      <c r="B42" s="699" t="s">
        <v>26483</v>
      </c>
      <c r="C42" s="448"/>
      <c r="D42" s="431">
        <v>9.8029147304700165E-2</v>
      </c>
      <c r="E42" s="540">
        <v>0</v>
      </c>
      <c r="F42" s="452">
        <v>0</v>
      </c>
      <c r="G42" s="452">
        <v>0</v>
      </c>
      <c r="H42" s="452">
        <v>0</v>
      </c>
      <c r="I42" s="452">
        <v>0</v>
      </c>
      <c r="J42" s="541">
        <v>0</v>
      </c>
      <c r="K42" s="541">
        <v>0</v>
      </c>
      <c r="L42" s="541">
        <v>0</v>
      </c>
      <c r="M42" s="541">
        <v>0</v>
      </c>
      <c r="N42" s="541">
        <v>0</v>
      </c>
      <c r="O42" s="542">
        <v>0</v>
      </c>
      <c r="P42" s="542">
        <v>0</v>
      </c>
      <c r="Q42" s="542">
        <v>0</v>
      </c>
      <c r="R42" s="542">
        <v>0</v>
      </c>
      <c r="S42" s="535">
        <v>0.3</v>
      </c>
      <c r="T42" s="535">
        <v>0.2</v>
      </c>
      <c r="U42" s="535">
        <v>0.25</v>
      </c>
      <c r="V42" s="535">
        <v>0.25</v>
      </c>
      <c r="W42" s="542">
        <v>0</v>
      </c>
      <c r="X42" s="549">
        <v>0</v>
      </c>
      <c r="Y42" s="249"/>
      <c r="Z42" s="249"/>
      <c r="AA42" s="249"/>
      <c r="AB42" s="249"/>
      <c r="AC42" s="249"/>
      <c r="AD42" s="249"/>
      <c r="AE42" s="249"/>
      <c r="AF42" s="249"/>
      <c r="AG42" s="249"/>
      <c r="AH42" s="249"/>
      <c r="AI42" s="249"/>
      <c r="AJ42" s="249"/>
      <c r="AK42" s="249"/>
      <c r="AL42" s="249"/>
    </row>
    <row r="43" spans="1:38" ht="26.45" customHeight="1">
      <c r="A43" s="698"/>
      <c r="B43" s="700"/>
      <c r="C43" s="439" t="s">
        <v>26376</v>
      </c>
      <c r="D43" s="444"/>
      <c r="E43" s="529"/>
      <c r="F43" s="441"/>
      <c r="G43" s="441"/>
      <c r="H43" s="441"/>
      <c r="I43" s="491"/>
      <c r="J43" s="449"/>
      <c r="K43" s="449"/>
      <c r="L43" s="449"/>
      <c r="M43" s="441"/>
      <c r="N43" s="441"/>
      <c r="O43" s="445"/>
      <c r="P43" s="445"/>
      <c r="Q43" s="441"/>
      <c r="R43" s="441"/>
      <c r="S43" s="440"/>
      <c r="T43" s="440"/>
      <c r="U43" s="440"/>
      <c r="V43" s="445"/>
      <c r="W43" s="441"/>
      <c r="X43" s="528"/>
      <c r="Y43" s="249"/>
      <c r="Z43" s="249"/>
      <c r="AA43" s="249"/>
      <c r="AB43" s="249"/>
      <c r="AC43" s="249"/>
      <c r="AD43" s="249"/>
      <c r="AE43" s="249"/>
      <c r="AF43" s="249"/>
      <c r="AG43" s="249"/>
      <c r="AH43" s="249"/>
      <c r="AI43" s="249"/>
      <c r="AJ43" s="249"/>
      <c r="AK43" s="249"/>
      <c r="AL43" s="249"/>
    </row>
    <row r="44" spans="1:38" ht="22.15" customHeight="1">
      <c r="A44" s="698"/>
      <c r="B44" s="700"/>
      <c r="C44" s="439" t="s">
        <v>26377</v>
      </c>
      <c r="D44" s="427"/>
      <c r="E44" s="529"/>
      <c r="F44" s="441"/>
      <c r="G44" s="441"/>
      <c r="H44" s="441"/>
      <c r="I44" s="491"/>
      <c r="J44" s="491"/>
      <c r="K44" s="491"/>
      <c r="L44" s="449"/>
      <c r="M44" s="441"/>
      <c r="N44" s="441"/>
      <c r="O44" s="554"/>
      <c r="P44" s="554"/>
      <c r="Q44" s="441"/>
      <c r="R44" s="441"/>
      <c r="S44" s="441"/>
      <c r="T44" s="441"/>
      <c r="U44" s="440"/>
      <c r="V44" s="440"/>
      <c r="W44" s="441"/>
      <c r="X44" s="528"/>
      <c r="Y44" s="249"/>
      <c r="Z44" s="249"/>
      <c r="AA44" s="249"/>
      <c r="AB44" s="249"/>
      <c r="AC44" s="249"/>
      <c r="AD44" s="249"/>
      <c r="AE44" s="249"/>
      <c r="AF44" s="249"/>
      <c r="AG44" s="249"/>
      <c r="AH44" s="249"/>
      <c r="AI44" s="249"/>
      <c r="AJ44" s="249"/>
      <c r="AK44" s="249"/>
      <c r="AL44" s="249"/>
    </row>
    <row r="45" spans="1:38" ht="27" customHeight="1">
      <c r="A45" s="698"/>
      <c r="B45" s="700"/>
      <c r="C45" s="439" t="s">
        <v>26417</v>
      </c>
      <c r="D45" s="446"/>
      <c r="E45" s="529"/>
      <c r="F45" s="441"/>
      <c r="G45" s="441"/>
      <c r="H45" s="441"/>
      <c r="I45" s="491"/>
      <c r="J45" s="449"/>
      <c r="K45" s="449"/>
      <c r="L45" s="449"/>
      <c r="M45" s="441"/>
      <c r="N45" s="441"/>
      <c r="O45" s="445"/>
      <c r="P45" s="445"/>
      <c r="Q45" s="441"/>
      <c r="R45" s="441"/>
      <c r="S45" s="556"/>
      <c r="T45" s="556"/>
      <c r="U45" s="556"/>
      <c r="V45" s="556"/>
      <c r="W45" s="441"/>
      <c r="X45" s="528"/>
      <c r="Y45" s="249"/>
      <c r="Z45" s="249"/>
      <c r="AA45" s="249"/>
      <c r="AB45" s="249"/>
      <c r="AC45" s="249"/>
      <c r="AD45" s="249"/>
      <c r="AE45" s="249"/>
      <c r="AF45" s="249"/>
      <c r="AG45" s="249"/>
      <c r="AH45" s="249"/>
      <c r="AI45" s="249"/>
      <c r="AJ45" s="249"/>
      <c r="AK45" s="249"/>
      <c r="AL45" s="249"/>
    </row>
    <row r="46" spans="1:38" ht="12.75" customHeight="1" thickBot="1">
      <c r="A46" s="698"/>
      <c r="B46" s="700"/>
      <c r="C46" s="447"/>
      <c r="D46" s="520">
        <v>1092195.46</v>
      </c>
      <c r="E46" s="558">
        <v>0</v>
      </c>
      <c r="F46" s="559">
        <v>0</v>
      </c>
      <c r="G46" s="559">
        <v>0</v>
      </c>
      <c r="H46" s="559">
        <v>0</v>
      </c>
      <c r="I46" s="560">
        <v>0</v>
      </c>
      <c r="J46" s="561">
        <v>0</v>
      </c>
      <c r="K46" s="561">
        <v>0</v>
      </c>
      <c r="L46" s="561">
        <v>0</v>
      </c>
      <c r="M46" s="559">
        <v>0</v>
      </c>
      <c r="N46" s="559">
        <v>0</v>
      </c>
      <c r="O46" s="562">
        <v>0</v>
      </c>
      <c r="P46" s="563">
        <v>0</v>
      </c>
      <c r="Q46" s="563">
        <v>0</v>
      </c>
      <c r="R46" s="563">
        <v>0</v>
      </c>
      <c r="S46" s="575">
        <v>327658.63799999998</v>
      </c>
      <c r="T46" s="575">
        <v>218439.092</v>
      </c>
      <c r="U46" s="575">
        <v>273048.86499999999</v>
      </c>
      <c r="V46" s="575">
        <v>273048.86499999999</v>
      </c>
      <c r="W46" s="563">
        <v>0</v>
      </c>
      <c r="X46" s="576">
        <v>0</v>
      </c>
      <c r="Y46" s="249"/>
      <c r="Z46" s="249"/>
      <c r="AA46" s="249"/>
      <c r="AB46" s="249"/>
      <c r="AC46" s="249"/>
      <c r="AD46" s="249"/>
      <c r="AE46" s="249"/>
      <c r="AF46" s="249"/>
      <c r="AG46" s="249"/>
      <c r="AH46" s="249"/>
      <c r="AI46" s="249"/>
      <c r="AJ46" s="249"/>
      <c r="AK46" s="249"/>
      <c r="AL46" s="249"/>
    </row>
    <row r="47" spans="1:38" ht="12.75" customHeight="1">
      <c r="A47" s="697">
        <v>9</v>
      </c>
      <c r="B47" s="699" t="s">
        <v>26484</v>
      </c>
      <c r="C47" s="448"/>
      <c r="D47" s="431">
        <v>6.6039167716693756E-2</v>
      </c>
      <c r="E47" s="540">
        <v>0</v>
      </c>
      <c r="F47" s="452">
        <v>0</v>
      </c>
      <c r="G47" s="452">
        <v>0</v>
      </c>
      <c r="H47" s="452">
        <v>0</v>
      </c>
      <c r="I47" s="452">
        <v>0</v>
      </c>
      <c r="J47" s="541">
        <v>0</v>
      </c>
      <c r="K47" s="541">
        <v>0</v>
      </c>
      <c r="L47" s="541">
        <v>0</v>
      </c>
      <c r="M47" s="541">
        <v>0</v>
      </c>
      <c r="N47" s="541">
        <v>0</v>
      </c>
      <c r="O47" s="542">
        <v>0</v>
      </c>
      <c r="P47" s="542">
        <v>0</v>
      </c>
      <c r="Q47" s="542">
        <v>0</v>
      </c>
      <c r="R47" s="542">
        <v>0</v>
      </c>
      <c r="S47" s="542">
        <v>0</v>
      </c>
      <c r="T47" s="542">
        <v>0</v>
      </c>
      <c r="U47" s="535">
        <v>0.25</v>
      </c>
      <c r="V47" s="535">
        <v>0.25</v>
      </c>
      <c r="W47" s="535">
        <v>0.3</v>
      </c>
      <c r="X47" s="553">
        <v>0.2</v>
      </c>
      <c r="Y47" s="249"/>
      <c r="Z47" s="249"/>
      <c r="AA47" s="249"/>
      <c r="AB47" s="249"/>
      <c r="AC47" s="249"/>
      <c r="AD47" s="249"/>
      <c r="AE47" s="249"/>
      <c r="AF47" s="249"/>
      <c r="AG47" s="249"/>
      <c r="AH47" s="249"/>
      <c r="AI47" s="249"/>
      <c r="AJ47" s="249"/>
      <c r="AK47" s="249"/>
      <c r="AL47" s="249"/>
    </row>
    <row r="48" spans="1:38" ht="26.45" customHeight="1">
      <c r="A48" s="698"/>
      <c r="B48" s="700"/>
      <c r="C48" s="439" t="s">
        <v>26376</v>
      </c>
      <c r="D48" s="444"/>
      <c r="E48" s="529"/>
      <c r="F48" s="441"/>
      <c r="G48" s="441"/>
      <c r="H48" s="441"/>
      <c r="I48" s="491"/>
      <c r="J48" s="449"/>
      <c r="K48" s="449"/>
      <c r="L48" s="449"/>
      <c r="M48" s="441"/>
      <c r="N48" s="441"/>
      <c r="O48" s="445"/>
      <c r="P48" s="445"/>
      <c r="Q48" s="441"/>
      <c r="R48" s="441"/>
      <c r="S48" s="441"/>
      <c r="T48" s="441"/>
      <c r="U48" s="440"/>
      <c r="V48" s="440"/>
      <c r="W48" s="440"/>
      <c r="X48" s="550"/>
      <c r="Y48" s="249"/>
      <c r="Z48" s="249"/>
      <c r="AA48" s="249"/>
      <c r="AB48" s="249"/>
      <c r="AC48" s="249"/>
      <c r="AD48" s="249"/>
      <c r="AE48" s="249"/>
      <c r="AF48" s="249"/>
      <c r="AG48" s="249"/>
      <c r="AH48" s="249"/>
      <c r="AI48" s="249"/>
      <c r="AJ48" s="249"/>
      <c r="AK48" s="249"/>
      <c r="AL48" s="249"/>
    </row>
    <row r="49" spans="1:38" ht="22.15" customHeight="1">
      <c r="A49" s="698"/>
      <c r="B49" s="700"/>
      <c r="C49" s="439" t="s">
        <v>26377</v>
      </c>
      <c r="D49" s="427"/>
      <c r="E49" s="529"/>
      <c r="F49" s="441"/>
      <c r="G49" s="441"/>
      <c r="H49" s="441"/>
      <c r="I49" s="491"/>
      <c r="J49" s="491"/>
      <c r="K49" s="491"/>
      <c r="L49" s="449"/>
      <c r="M49" s="441"/>
      <c r="N49" s="441"/>
      <c r="O49" s="554"/>
      <c r="P49" s="554"/>
      <c r="Q49" s="441"/>
      <c r="R49" s="441"/>
      <c r="S49" s="441"/>
      <c r="T49" s="441"/>
      <c r="U49" s="441"/>
      <c r="V49" s="441"/>
      <c r="W49" s="440"/>
      <c r="X49" s="555"/>
      <c r="Y49" s="249"/>
      <c r="Z49" s="249"/>
      <c r="AA49" s="249"/>
      <c r="AB49" s="249"/>
      <c r="AC49" s="249"/>
      <c r="AD49" s="249"/>
      <c r="AE49" s="249"/>
      <c r="AF49" s="249"/>
      <c r="AG49" s="249"/>
      <c r="AH49" s="249"/>
      <c r="AI49" s="249"/>
      <c r="AJ49" s="249"/>
      <c r="AK49" s="249"/>
      <c r="AL49" s="249"/>
    </row>
    <row r="50" spans="1:38" ht="27" customHeight="1">
      <c r="A50" s="698"/>
      <c r="B50" s="700"/>
      <c r="C50" s="439" t="s">
        <v>26417</v>
      </c>
      <c r="D50" s="446"/>
      <c r="E50" s="529"/>
      <c r="F50" s="441"/>
      <c r="G50" s="441"/>
      <c r="H50" s="441"/>
      <c r="I50" s="491"/>
      <c r="J50" s="449"/>
      <c r="K50" s="449"/>
      <c r="L50" s="449"/>
      <c r="M50" s="441"/>
      <c r="N50" s="441"/>
      <c r="O50" s="445"/>
      <c r="P50" s="445"/>
      <c r="Q50" s="441"/>
      <c r="R50" s="441"/>
      <c r="S50" s="441"/>
      <c r="T50" s="441"/>
      <c r="U50" s="556"/>
      <c r="V50" s="556"/>
      <c r="W50" s="556"/>
      <c r="X50" s="557"/>
      <c r="Y50" s="249"/>
      <c r="Z50" s="249"/>
      <c r="AA50" s="249"/>
      <c r="AB50" s="249"/>
      <c r="AC50" s="249"/>
      <c r="AD50" s="249"/>
      <c r="AE50" s="249"/>
      <c r="AF50" s="249"/>
      <c r="AG50" s="249"/>
      <c r="AH50" s="249"/>
      <c r="AI50" s="249"/>
      <c r="AJ50" s="249"/>
      <c r="AK50" s="249"/>
      <c r="AL50" s="249"/>
    </row>
    <row r="51" spans="1:38" ht="12.75" customHeight="1" thickBot="1">
      <c r="A51" s="698"/>
      <c r="B51" s="700"/>
      <c r="C51" s="447"/>
      <c r="D51" s="520">
        <v>735777.89000000013</v>
      </c>
      <c r="E51" s="558">
        <v>0</v>
      </c>
      <c r="F51" s="559">
        <v>0</v>
      </c>
      <c r="G51" s="559">
        <v>0</v>
      </c>
      <c r="H51" s="559">
        <v>0</v>
      </c>
      <c r="I51" s="560">
        <v>0</v>
      </c>
      <c r="J51" s="561">
        <v>0</v>
      </c>
      <c r="K51" s="561">
        <v>0</v>
      </c>
      <c r="L51" s="561">
        <v>0</v>
      </c>
      <c r="M51" s="559">
        <v>0</v>
      </c>
      <c r="N51" s="559">
        <v>0</v>
      </c>
      <c r="O51" s="562">
        <v>0</v>
      </c>
      <c r="P51" s="563">
        <v>0</v>
      </c>
      <c r="Q51" s="563">
        <v>0</v>
      </c>
      <c r="R51" s="563">
        <v>0</v>
      </c>
      <c r="S51" s="563">
        <v>0</v>
      </c>
      <c r="T51" s="563">
        <v>0</v>
      </c>
      <c r="U51" s="575">
        <v>183944.47250000003</v>
      </c>
      <c r="V51" s="575">
        <v>183944.47250000003</v>
      </c>
      <c r="W51" s="575">
        <v>220733.36700000003</v>
      </c>
      <c r="X51" s="564">
        <v>147155.57800000004</v>
      </c>
      <c r="Y51" s="249"/>
      <c r="Z51" s="249"/>
      <c r="AA51" s="249"/>
      <c r="AB51" s="249"/>
      <c r="AC51" s="249"/>
      <c r="AD51" s="249"/>
      <c r="AE51" s="249"/>
      <c r="AF51" s="249"/>
      <c r="AG51" s="249"/>
      <c r="AH51" s="249"/>
      <c r="AI51" s="249"/>
      <c r="AJ51" s="249"/>
      <c r="AK51" s="249"/>
      <c r="AL51" s="249"/>
    </row>
    <row r="52" spans="1:38" ht="12.75" customHeight="1" thickBot="1">
      <c r="A52" s="565"/>
      <c r="B52" s="566"/>
      <c r="C52" s="566"/>
      <c r="D52" s="567"/>
      <c r="E52" s="566"/>
      <c r="F52" s="566"/>
      <c r="G52" s="566"/>
      <c r="H52" s="566"/>
      <c r="I52" s="566"/>
      <c r="J52" s="566"/>
      <c r="K52" s="566"/>
      <c r="L52" s="566"/>
      <c r="M52" s="566"/>
      <c r="N52" s="566"/>
      <c r="O52" s="566"/>
      <c r="P52" s="566"/>
      <c r="Q52" s="566"/>
      <c r="R52" s="566"/>
      <c r="S52" s="566"/>
      <c r="T52" s="566"/>
      <c r="U52" s="566"/>
      <c r="V52" s="566"/>
      <c r="W52" s="566"/>
      <c r="X52" s="568"/>
      <c r="Y52" s="249"/>
      <c r="Z52" s="249"/>
      <c r="AA52" s="249"/>
      <c r="AB52" s="249"/>
      <c r="AC52" s="249"/>
      <c r="AD52" s="249"/>
      <c r="AE52" s="249"/>
      <c r="AF52" s="249"/>
      <c r="AG52" s="249"/>
      <c r="AH52" s="249"/>
      <c r="AI52" s="249"/>
      <c r="AJ52" s="249"/>
      <c r="AK52" s="249"/>
      <c r="AL52" s="249"/>
    </row>
    <row r="53" spans="1:38" ht="12.75" customHeight="1">
      <c r="A53" s="701" t="s">
        <v>26418</v>
      </c>
      <c r="B53" s="702"/>
      <c r="C53" s="703"/>
      <c r="D53" s="521"/>
      <c r="E53" s="569">
        <v>6.957869905015536E-2</v>
      </c>
      <c r="F53" s="569">
        <v>8.6139491344368158E-2</v>
      </c>
      <c r="G53" s="569">
        <v>0.10005523115439922</v>
      </c>
      <c r="H53" s="569">
        <v>7.5535909993179662E-2</v>
      </c>
      <c r="I53" s="569">
        <v>2.9707117093772124E-2</v>
      </c>
      <c r="J53" s="569">
        <v>4.1188385222833544E-2</v>
      </c>
      <c r="K53" s="569">
        <v>4.4480081874513917E-2</v>
      </c>
      <c r="L53" s="569">
        <v>4.2842668964039501E-2</v>
      </c>
      <c r="M53" s="570">
        <v>5.2510834657754017E-2</v>
      </c>
      <c r="N53" s="570">
        <v>3.2726913086208675E-2</v>
      </c>
      <c r="O53" s="570">
        <v>6.3485398950175437E-2</v>
      </c>
      <c r="P53" s="570">
        <v>5.0394633715691965E-2</v>
      </c>
      <c r="Q53" s="570">
        <v>5.3770752240586098E-2</v>
      </c>
      <c r="R53" s="570">
        <v>4.408551094189609E-2</v>
      </c>
      <c r="S53" s="570">
        <v>5.9066778204829327E-2</v>
      </c>
      <c r="T53" s="570">
        <v>3.9377852136552885E-2</v>
      </c>
      <c r="U53" s="570">
        <v>4.1017078755348484E-2</v>
      </c>
      <c r="V53" s="570">
        <v>4.1017078755348484E-2</v>
      </c>
      <c r="W53" s="570">
        <v>1.9811750315008127E-2</v>
      </c>
      <c r="X53" s="571">
        <v>1.3207833543338753E-2</v>
      </c>
      <c r="Y53" s="249"/>
      <c r="Z53" s="249"/>
      <c r="AA53" s="249"/>
      <c r="AB53" s="249"/>
      <c r="AC53" s="249"/>
      <c r="AD53" s="249"/>
      <c r="AE53" s="249"/>
      <c r="AF53" s="249"/>
      <c r="AG53" s="249"/>
      <c r="AH53" s="249"/>
      <c r="AI53" s="249"/>
      <c r="AJ53" s="249"/>
      <c r="AK53" s="249"/>
      <c r="AL53" s="249"/>
    </row>
    <row r="54" spans="1:38" ht="12.75" customHeight="1">
      <c r="A54" s="704" t="s">
        <v>26419</v>
      </c>
      <c r="B54" s="705"/>
      <c r="C54" s="706"/>
      <c r="D54" s="434">
        <v>0.99999999999999967</v>
      </c>
      <c r="E54" s="451">
        <v>6.957869905015536E-2</v>
      </c>
      <c r="F54" s="452">
        <v>0.1557181903945235</v>
      </c>
      <c r="G54" s="452">
        <v>0.25577342154892274</v>
      </c>
      <c r="H54" s="452">
        <v>0.3313093315421024</v>
      </c>
      <c r="I54" s="452">
        <v>0.36101644863587451</v>
      </c>
      <c r="J54" s="452">
        <v>0.40220483385870803</v>
      </c>
      <c r="K54" s="452">
        <v>0.44668491573322194</v>
      </c>
      <c r="L54" s="452">
        <v>0.48952758469726143</v>
      </c>
      <c r="M54" s="452">
        <v>0.5420384193550154</v>
      </c>
      <c r="N54" s="452">
        <v>0.57476533244122407</v>
      </c>
      <c r="O54" s="452">
        <v>0.63825073139139954</v>
      </c>
      <c r="P54" s="452">
        <v>0.68864536510709151</v>
      </c>
      <c r="Q54" s="452">
        <v>0.74241611734767765</v>
      </c>
      <c r="R54" s="452">
        <v>0.78650162828957371</v>
      </c>
      <c r="S54" s="452">
        <v>0.84556840649440301</v>
      </c>
      <c r="T54" s="452">
        <v>0.88494625863095588</v>
      </c>
      <c r="U54" s="452">
        <v>0.92596333738630432</v>
      </c>
      <c r="V54" s="452">
        <v>0.96698041614165275</v>
      </c>
      <c r="W54" s="452">
        <v>0.9867921664566609</v>
      </c>
      <c r="X54" s="536">
        <v>0.99999999999999967</v>
      </c>
      <c r="Y54" s="249"/>
      <c r="Z54" s="249"/>
      <c r="AA54" s="249"/>
      <c r="AB54" s="249"/>
      <c r="AC54" s="249"/>
      <c r="AD54" s="249"/>
      <c r="AE54" s="249"/>
      <c r="AF54" s="249"/>
      <c r="AG54" s="249"/>
      <c r="AH54" s="249"/>
      <c r="AI54" s="249"/>
      <c r="AJ54" s="249"/>
      <c r="AK54" s="249"/>
      <c r="AL54" s="249"/>
    </row>
    <row r="55" spans="1:38" ht="12.75" customHeight="1">
      <c r="A55" s="704" t="s">
        <v>26420</v>
      </c>
      <c r="B55" s="705"/>
      <c r="C55" s="706"/>
      <c r="D55" s="435"/>
      <c r="E55" s="453">
        <v>775213.71250000002</v>
      </c>
      <c r="F55" s="453">
        <v>959726.40749999997</v>
      </c>
      <c r="G55" s="453">
        <v>1114769.1499999999</v>
      </c>
      <c r="H55" s="453">
        <v>841586.20400000014</v>
      </c>
      <c r="I55" s="453">
        <v>330982.97100000002</v>
      </c>
      <c r="J55" s="453">
        <v>458901.95499999996</v>
      </c>
      <c r="K55" s="453">
        <v>495576.51799999992</v>
      </c>
      <c r="L55" s="453">
        <v>477333.22</v>
      </c>
      <c r="M55" s="453">
        <v>585051.45449999999</v>
      </c>
      <c r="N55" s="453">
        <v>364628.14250000002</v>
      </c>
      <c r="O55" s="453">
        <v>707324.97849999997</v>
      </c>
      <c r="P55" s="453">
        <v>561473.72149999999</v>
      </c>
      <c r="Q55" s="453">
        <v>599088.87400000007</v>
      </c>
      <c r="R55" s="453">
        <v>491180.39100000006</v>
      </c>
      <c r="S55" s="453">
        <v>658094.74800000002</v>
      </c>
      <c r="T55" s="453">
        <v>438729.83200000005</v>
      </c>
      <c r="U55" s="453">
        <v>456993.33750000002</v>
      </c>
      <c r="V55" s="453">
        <v>456993.33750000002</v>
      </c>
      <c r="W55" s="453">
        <v>220733.36700000003</v>
      </c>
      <c r="X55" s="572">
        <v>147155.57800000004</v>
      </c>
      <c r="Y55" s="249"/>
      <c r="Z55" s="249"/>
      <c r="AA55" s="249"/>
      <c r="AB55" s="249"/>
      <c r="AC55" s="249"/>
      <c r="AD55" s="249"/>
      <c r="AE55" s="249"/>
      <c r="AF55" s="249"/>
      <c r="AG55" s="249"/>
      <c r="AH55" s="249"/>
      <c r="AI55" s="249"/>
      <c r="AJ55" s="249"/>
      <c r="AK55" s="249"/>
      <c r="AL55" s="249"/>
    </row>
    <row r="56" spans="1:38" ht="12.75" customHeight="1" thickBot="1">
      <c r="A56" s="694" t="s">
        <v>26421</v>
      </c>
      <c r="B56" s="695"/>
      <c r="C56" s="696"/>
      <c r="D56" s="522">
        <v>11141537.900000002</v>
      </c>
      <c r="E56" s="523">
        <v>775213.71250000002</v>
      </c>
      <c r="F56" s="523">
        <v>959726.40749999997</v>
      </c>
      <c r="G56" s="523">
        <v>1114769.1499999999</v>
      </c>
      <c r="H56" s="523">
        <v>841586.20400000014</v>
      </c>
      <c r="I56" s="523">
        <v>330982.97100000002</v>
      </c>
      <c r="J56" s="523">
        <v>458901.95499999996</v>
      </c>
      <c r="K56" s="523">
        <v>495576.51799999992</v>
      </c>
      <c r="L56" s="523">
        <v>477333.22</v>
      </c>
      <c r="M56" s="523">
        <v>585051.45449999999</v>
      </c>
      <c r="N56" s="523">
        <v>364628.14250000002</v>
      </c>
      <c r="O56" s="523">
        <v>707324.97849999997</v>
      </c>
      <c r="P56" s="523">
        <v>561473.72149999999</v>
      </c>
      <c r="Q56" s="523">
        <v>599088.87400000007</v>
      </c>
      <c r="R56" s="523">
        <v>491180.39100000006</v>
      </c>
      <c r="S56" s="523">
        <v>658094.74800000002</v>
      </c>
      <c r="T56" s="523">
        <v>438729.83200000005</v>
      </c>
      <c r="U56" s="523">
        <v>456993.33750000002</v>
      </c>
      <c r="V56" s="523">
        <v>456993.33750000002</v>
      </c>
      <c r="W56" s="523">
        <v>220733.36700000003</v>
      </c>
      <c r="X56" s="577">
        <v>147155.57800000004</v>
      </c>
      <c r="Y56" s="249"/>
      <c r="Z56" s="249"/>
      <c r="AA56" s="249"/>
      <c r="AB56" s="249"/>
      <c r="AC56" s="249"/>
      <c r="AD56" s="249"/>
      <c r="AE56" s="249"/>
      <c r="AF56" s="249"/>
      <c r="AG56" s="249"/>
      <c r="AH56" s="249"/>
      <c r="AI56" s="249"/>
      <c r="AJ56" s="249"/>
      <c r="AK56" s="249"/>
      <c r="AL56" s="249"/>
    </row>
    <row r="57" spans="1:38" ht="12.75" customHeight="1">
      <c r="A57" s="249"/>
      <c r="B57" s="249"/>
      <c r="C57" s="249"/>
      <c r="D57" s="249"/>
      <c r="E57" s="249"/>
      <c r="F57" s="249"/>
      <c r="G57" s="249"/>
      <c r="H57" s="249"/>
      <c r="I57" s="249"/>
      <c r="J57" s="249"/>
      <c r="K57" s="249"/>
      <c r="L57" s="249"/>
      <c r="M57" s="249"/>
      <c r="N57" s="249"/>
      <c r="O57" s="249"/>
      <c r="P57" s="249"/>
      <c r="Q57" s="249"/>
      <c r="R57" s="508"/>
      <c r="S57" s="249"/>
      <c r="T57" s="508"/>
      <c r="U57" s="249"/>
      <c r="V57" s="508"/>
      <c r="W57" s="249"/>
      <c r="X57" s="508"/>
      <c r="Y57" s="249"/>
      <c r="Z57" s="249"/>
      <c r="AA57" s="249"/>
      <c r="AB57" s="249"/>
      <c r="AC57" s="249"/>
      <c r="AD57" s="249"/>
      <c r="AE57" s="249"/>
      <c r="AF57" s="249"/>
      <c r="AG57" s="249"/>
      <c r="AH57" s="249"/>
      <c r="AI57" s="249"/>
      <c r="AJ57" s="249"/>
      <c r="AK57" s="249"/>
      <c r="AL57" s="249"/>
    </row>
    <row r="58" spans="1:38" ht="12.75" customHeight="1">
      <c r="A58" s="249"/>
      <c r="B58" s="249"/>
      <c r="C58" s="249"/>
      <c r="D58" s="249"/>
      <c r="E58" s="249"/>
      <c r="F58" s="249"/>
      <c r="G58" s="249"/>
      <c r="H58" s="249"/>
      <c r="I58" s="249"/>
      <c r="J58" s="249"/>
      <c r="K58" s="249"/>
      <c r="L58" s="249"/>
      <c r="M58" s="249"/>
      <c r="N58" s="249"/>
      <c r="O58" s="249"/>
      <c r="P58" s="249"/>
      <c r="Q58" s="249"/>
      <c r="R58" s="524"/>
      <c r="S58" s="249"/>
      <c r="T58" s="524"/>
      <c r="U58" s="249"/>
      <c r="V58" s="524"/>
      <c r="W58" s="249"/>
      <c r="X58" s="524"/>
      <c r="Y58" s="249"/>
      <c r="Z58" s="249"/>
      <c r="AA58" s="249"/>
      <c r="AB58" s="249"/>
      <c r="AC58" s="249"/>
      <c r="AD58" s="249"/>
      <c r="AE58" s="249"/>
      <c r="AF58" s="249"/>
      <c r="AG58" s="249"/>
      <c r="AH58" s="249"/>
      <c r="AI58" s="249"/>
      <c r="AJ58" s="249"/>
      <c r="AK58" s="249"/>
      <c r="AL58" s="249"/>
    </row>
    <row r="59" spans="1:38" ht="12.75" customHeight="1">
      <c r="A59" s="249"/>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c r="AA59" s="249"/>
      <c r="AB59" s="249"/>
      <c r="AC59" s="249"/>
      <c r="AD59" s="249"/>
      <c r="AE59" s="249"/>
      <c r="AF59" s="249"/>
      <c r="AG59" s="249"/>
      <c r="AH59" s="249"/>
      <c r="AI59" s="249"/>
      <c r="AJ59" s="249"/>
      <c r="AK59" s="249"/>
      <c r="AL59" s="249"/>
    </row>
    <row r="60" spans="1:38" ht="12.75" customHeight="1">
      <c r="A60" s="249"/>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49"/>
      <c r="AL60" s="249"/>
    </row>
    <row r="61" spans="1:38" ht="12.75" customHeight="1">
      <c r="A61" s="249"/>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49"/>
      <c r="AL61" s="249"/>
    </row>
    <row r="62" spans="1:38" ht="12.75" customHeight="1">
      <c r="A62" s="249"/>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49"/>
      <c r="AL62" s="249"/>
    </row>
    <row r="63" spans="1:38" ht="12.75" customHeight="1">
      <c r="A63" s="249"/>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49"/>
      <c r="AL63" s="249"/>
    </row>
    <row r="64" spans="1:38" ht="12.75" customHeight="1">
      <c r="A64" s="249"/>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49"/>
      <c r="AL64" s="249"/>
    </row>
    <row r="65" spans="1:38" ht="12.75" customHeight="1">
      <c r="A65" s="249"/>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49"/>
      <c r="AL65" s="249"/>
    </row>
    <row r="66" spans="1:38" ht="12.75" customHeight="1">
      <c r="A66" s="249"/>
      <c r="B66" s="249"/>
      <c r="C66" s="249"/>
      <c r="D66" s="249"/>
      <c r="E66" s="249"/>
      <c r="F66" s="249"/>
      <c r="G66" s="249"/>
      <c r="H66" s="249"/>
      <c r="I66" s="249"/>
      <c r="J66" s="249"/>
      <c r="K66" s="249"/>
      <c r="L66" s="249"/>
      <c r="M66" s="249"/>
      <c r="N66" s="249"/>
      <c r="O66" s="249"/>
      <c r="P66" s="249"/>
      <c r="Q66" s="249"/>
      <c r="R66" s="249"/>
      <c r="S66" s="249"/>
      <c r="T66" s="249"/>
      <c r="U66" s="249"/>
      <c r="V66" s="249"/>
      <c r="W66" s="249"/>
      <c r="X66" s="249"/>
      <c r="Y66" s="249"/>
      <c r="Z66" s="249"/>
      <c r="AA66" s="249"/>
      <c r="AB66" s="249"/>
      <c r="AC66" s="249"/>
      <c r="AD66" s="249"/>
      <c r="AE66" s="249"/>
      <c r="AF66" s="249"/>
      <c r="AG66" s="249"/>
      <c r="AH66" s="249"/>
      <c r="AI66" s="249"/>
      <c r="AJ66" s="249"/>
      <c r="AK66" s="249"/>
      <c r="AL66" s="249"/>
    </row>
    <row r="67" spans="1:38" ht="12.75" customHeight="1">
      <c r="A67" s="249"/>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49"/>
      <c r="AL67" s="249"/>
    </row>
    <row r="68" spans="1:38" ht="12.75" customHeight="1">
      <c r="A68" s="249"/>
      <c r="B68" s="249"/>
      <c r="C68" s="249"/>
      <c r="D68" s="249"/>
      <c r="E68" s="249"/>
      <c r="F68" s="249"/>
      <c r="G68" s="249"/>
      <c r="H68" s="249"/>
      <c r="I68" s="249"/>
      <c r="J68" s="249"/>
      <c r="K68" s="249"/>
      <c r="L68" s="249"/>
      <c r="M68" s="249"/>
      <c r="N68" s="249"/>
      <c r="O68" s="249"/>
      <c r="P68" s="249"/>
      <c r="Q68" s="249"/>
      <c r="R68" s="249"/>
      <c r="S68" s="249"/>
      <c r="T68" s="249"/>
      <c r="U68" s="249"/>
      <c r="V68" s="249"/>
      <c r="W68" s="249"/>
      <c r="X68" s="249"/>
      <c r="Y68" s="249"/>
      <c r="Z68" s="249"/>
      <c r="AA68" s="249"/>
      <c r="AB68" s="249"/>
      <c r="AC68" s="249"/>
      <c r="AD68" s="249"/>
      <c r="AE68" s="249"/>
      <c r="AF68" s="249"/>
      <c r="AG68" s="249"/>
      <c r="AH68" s="249"/>
      <c r="AI68" s="249"/>
      <c r="AJ68" s="249"/>
      <c r="AK68" s="249"/>
      <c r="AL68" s="249"/>
    </row>
    <row r="69" spans="1:38" ht="12.75" customHeight="1">
      <c r="A69" s="249"/>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49"/>
      <c r="AL69" s="249"/>
    </row>
    <row r="70" spans="1:38" ht="12.75" customHeight="1">
      <c r="A70" s="249"/>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9"/>
      <c r="AL70" s="249"/>
    </row>
    <row r="71" spans="1:38" ht="12.75" customHeight="1">
      <c r="A71" s="249"/>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49"/>
      <c r="AL71" s="249"/>
    </row>
    <row r="72" spans="1:38" ht="12.75" customHeight="1">
      <c r="A72" s="249"/>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49"/>
      <c r="AK72" s="249"/>
      <c r="AL72" s="249"/>
    </row>
    <row r="73" spans="1:38" ht="12.75" customHeight="1">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row>
    <row r="74" spans="1:38" ht="12.75" customHeight="1">
      <c r="A74" s="249"/>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c r="AA74" s="249"/>
      <c r="AB74" s="249"/>
      <c r="AC74" s="249"/>
      <c r="AD74" s="249"/>
      <c r="AE74" s="249"/>
      <c r="AF74" s="249"/>
      <c r="AG74" s="249"/>
      <c r="AH74" s="249"/>
      <c r="AI74" s="249"/>
      <c r="AJ74" s="249"/>
      <c r="AK74" s="249"/>
      <c r="AL74" s="249"/>
    </row>
    <row r="75" spans="1:38" ht="12.75" customHeight="1">
      <c r="A75" s="249"/>
      <c r="B75" s="249"/>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c r="AH75" s="249"/>
      <c r="AI75" s="249"/>
      <c r="AJ75" s="249"/>
      <c r="AK75" s="249"/>
      <c r="AL75" s="249"/>
    </row>
    <row r="76" spans="1:38" ht="12.75" customHeight="1">
      <c r="A76" s="249"/>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49"/>
      <c r="AL76" s="249"/>
    </row>
    <row r="77" spans="1:38" ht="12.75" customHeight="1">
      <c r="A77" s="249"/>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49"/>
      <c r="AL77" s="249"/>
    </row>
    <row r="78" spans="1:38" ht="12.75" customHeight="1">
      <c r="A78" s="249"/>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49"/>
      <c r="AL78" s="249"/>
    </row>
    <row r="79" spans="1:38" ht="12.75" customHeight="1">
      <c r="A79" s="249"/>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49"/>
      <c r="AL79" s="249"/>
    </row>
    <row r="80" spans="1:38" ht="12.75" customHeight="1">
      <c r="A80" s="249"/>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49"/>
      <c r="AL80" s="249"/>
    </row>
    <row r="81" spans="1:38" ht="12.75" customHeight="1">
      <c r="A81" s="249"/>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c r="AC81" s="249"/>
      <c r="AD81" s="249"/>
      <c r="AE81" s="249"/>
      <c r="AF81" s="249"/>
      <c r="AG81" s="249"/>
      <c r="AH81" s="249"/>
      <c r="AI81" s="249"/>
      <c r="AJ81" s="249"/>
      <c r="AK81" s="249"/>
      <c r="AL81" s="249"/>
    </row>
    <row r="82" spans="1:38" ht="12.75" customHeight="1">
      <c r="A82" s="249"/>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c r="AC82" s="249"/>
      <c r="AD82" s="249"/>
      <c r="AE82" s="249"/>
      <c r="AF82" s="249"/>
      <c r="AG82" s="249"/>
      <c r="AH82" s="249"/>
      <c r="AI82" s="249"/>
      <c r="AJ82" s="249"/>
      <c r="AK82" s="249"/>
      <c r="AL82" s="249"/>
    </row>
    <row r="83" spans="1:38" ht="12.75" customHeight="1">
      <c r="A83" s="249"/>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9"/>
      <c r="AL83" s="249"/>
    </row>
    <row r="84" spans="1:38" ht="12.75" customHeight="1">
      <c r="A84" s="249"/>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9"/>
      <c r="AL84" s="249"/>
    </row>
    <row r="85" spans="1:38" ht="12.75" customHeight="1">
      <c r="A85" s="249"/>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c r="AK85" s="249"/>
      <c r="AL85" s="249"/>
    </row>
    <row r="86" spans="1:38" ht="12.75" customHeight="1">
      <c r="A86" s="249"/>
      <c r="B86" s="249"/>
      <c r="C86" s="249"/>
      <c r="D86" s="249"/>
      <c r="E86" s="249"/>
      <c r="F86" s="249"/>
      <c r="G86" s="249"/>
      <c r="H86" s="249"/>
      <c r="I86" s="249"/>
      <c r="J86" s="249"/>
      <c r="K86" s="249"/>
      <c r="L86" s="249"/>
      <c r="M86" s="249"/>
      <c r="N86" s="249"/>
      <c r="O86" s="249"/>
      <c r="P86" s="249"/>
      <c r="Q86" s="249"/>
      <c r="R86" s="249"/>
      <c r="S86" s="249"/>
      <c r="T86" s="249"/>
      <c r="U86" s="249"/>
      <c r="V86" s="249"/>
      <c r="W86" s="249"/>
      <c r="X86" s="249"/>
      <c r="Y86" s="249"/>
      <c r="Z86" s="249"/>
      <c r="AA86" s="249"/>
      <c r="AB86" s="249"/>
      <c r="AC86" s="249"/>
      <c r="AD86" s="249"/>
      <c r="AE86" s="249"/>
      <c r="AF86" s="249"/>
      <c r="AG86" s="249"/>
      <c r="AH86" s="249"/>
      <c r="AI86" s="249"/>
      <c r="AJ86" s="249"/>
      <c r="AK86" s="249"/>
      <c r="AL86" s="249"/>
    </row>
    <row r="87" spans="1:38" ht="12.75" customHeight="1">
      <c r="A87" s="249"/>
      <c r="B87" s="249"/>
      <c r="C87" s="249"/>
      <c r="D87" s="249"/>
      <c r="E87" s="249"/>
      <c r="F87" s="249"/>
      <c r="G87" s="249"/>
      <c r="H87" s="249"/>
      <c r="I87" s="249"/>
      <c r="J87" s="249"/>
      <c r="K87" s="249"/>
      <c r="L87" s="249"/>
      <c r="M87" s="249"/>
      <c r="N87" s="249"/>
      <c r="O87" s="249"/>
      <c r="P87" s="249"/>
      <c r="Q87" s="249"/>
      <c r="R87" s="249"/>
      <c r="S87" s="249"/>
      <c r="T87" s="249"/>
      <c r="U87" s="249"/>
      <c r="V87" s="249"/>
      <c r="W87" s="249"/>
      <c r="X87" s="249"/>
      <c r="Y87" s="249"/>
      <c r="Z87" s="249"/>
      <c r="AA87" s="249"/>
      <c r="AB87" s="249"/>
      <c r="AC87" s="249"/>
      <c r="AD87" s="249"/>
      <c r="AE87" s="249"/>
      <c r="AF87" s="249"/>
      <c r="AG87" s="249"/>
      <c r="AH87" s="249"/>
      <c r="AI87" s="249"/>
      <c r="AJ87" s="249"/>
      <c r="AK87" s="249"/>
      <c r="AL87" s="249"/>
    </row>
    <row r="88" spans="1:38" ht="12.75" customHeight="1">
      <c r="A88" s="249"/>
      <c r="B88" s="249"/>
      <c r="C88" s="249"/>
      <c r="D88" s="249"/>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249"/>
      <c r="AL88" s="249"/>
    </row>
    <row r="89" spans="1:38" ht="12.75" customHeight="1">
      <c r="A89" s="249"/>
      <c r="B89" s="249"/>
      <c r="C89" s="249"/>
      <c r="D89" s="249"/>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249"/>
      <c r="AL89" s="249"/>
    </row>
    <row r="90" spans="1:38" ht="12.75" customHeight="1">
      <c r="A90" s="249"/>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249"/>
      <c r="AL90" s="249"/>
    </row>
    <row r="91" spans="1:38" ht="12.75" customHeight="1">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row>
    <row r="92" spans="1:38" ht="12.75" customHeight="1">
      <c r="A92" s="249"/>
      <c r="B92" s="249"/>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row>
    <row r="93" spans="1:38" ht="12.75" customHeight="1">
      <c r="A93" s="249"/>
      <c r="B93" s="249"/>
      <c r="C93" s="249"/>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row>
    <row r="94" spans="1:38" ht="12.75" customHeight="1">
      <c r="A94" s="249"/>
      <c r="B94" s="249"/>
      <c r="C94" s="249"/>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row>
    <row r="95" spans="1:38" ht="12.75" customHeight="1">
      <c r="A95" s="249"/>
      <c r="B95" s="249"/>
      <c r="C95" s="249"/>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row>
    <row r="96" spans="1:38" ht="12.75" customHeight="1">
      <c r="A96" s="249"/>
      <c r="B96" s="249"/>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row>
    <row r="97" spans="1:38" ht="12.75" customHeight="1">
      <c r="A97" s="249"/>
      <c r="B97" s="249"/>
      <c r="C97" s="249"/>
      <c r="D97" s="249"/>
      <c r="E97" s="249"/>
      <c r="F97" s="249"/>
      <c r="G97" s="249"/>
      <c r="H97" s="249"/>
      <c r="I97" s="249"/>
      <c r="J97" s="249"/>
      <c r="K97" s="249"/>
      <c r="L97" s="249"/>
      <c r="M97" s="249"/>
      <c r="N97" s="249"/>
      <c r="O97" s="249"/>
      <c r="P97" s="249"/>
      <c r="Q97" s="249"/>
      <c r="R97" s="249"/>
      <c r="S97" s="249"/>
      <c r="T97" s="249"/>
      <c r="U97" s="249"/>
      <c r="V97" s="249"/>
      <c r="W97" s="249"/>
      <c r="X97" s="249"/>
      <c r="Y97" s="249"/>
      <c r="Z97" s="249"/>
      <c r="AA97" s="249"/>
      <c r="AB97" s="249"/>
      <c r="AC97" s="249"/>
      <c r="AD97" s="249"/>
      <c r="AE97" s="249"/>
      <c r="AF97" s="249"/>
      <c r="AG97" s="249"/>
      <c r="AH97" s="249"/>
      <c r="AI97" s="249"/>
      <c r="AJ97" s="249"/>
      <c r="AK97" s="249"/>
      <c r="AL97" s="249"/>
    </row>
    <row r="98" spans="1:38" ht="12.75" customHeight="1">
      <c r="A98" s="249"/>
      <c r="B98" s="249"/>
      <c r="C98" s="249"/>
      <c r="D98" s="249"/>
      <c r="E98" s="249"/>
      <c r="F98" s="249"/>
      <c r="G98" s="249"/>
      <c r="H98" s="249"/>
      <c r="I98" s="249"/>
      <c r="J98" s="249"/>
      <c r="K98" s="249"/>
      <c r="L98" s="249"/>
      <c r="M98" s="249"/>
      <c r="N98" s="249"/>
      <c r="O98" s="249"/>
      <c r="P98" s="249"/>
      <c r="Q98" s="249"/>
      <c r="R98" s="249"/>
      <c r="S98" s="249"/>
      <c r="T98" s="249"/>
      <c r="U98" s="249"/>
      <c r="V98" s="249"/>
      <c r="W98" s="249"/>
      <c r="X98" s="249"/>
      <c r="Y98" s="249"/>
      <c r="Z98" s="249"/>
      <c r="AA98" s="249"/>
      <c r="AB98" s="249"/>
      <c r="AC98" s="249"/>
      <c r="AD98" s="249"/>
      <c r="AE98" s="249"/>
      <c r="AF98" s="249"/>
      <c r="AG98" s="249"/>
      <c r="AH98" s="249"/>
      <c r="AI98" s="249"/>
      <c r="AJ98" s="249"/>
      <c r="AK98" s="249"/>
      <c r="AL98" s="249"/>
    </row>
    <row r="99" spans="1:38" ht="12.75" customHeight="1">
      <c r="A99" s="249"/>
      <c r="B99" s="249"/>
      <c r="C99" s="249"/>
      <c r="D99" s="249"/>
      <c r="E99" s="249"/>
      <c r="F99" s="249"/>
      <c r="G99" s="249"/>
      <c r="H99" s="249"/>
      <c r="I99" s="249"/>
      <c r="J99" s="249"/>
      <c r="K99" s="249"/>
      <c r="L99" s="249"/>
      <c r="M99" s="249"/>
      <c r="N99" s="249"/>
      <c r="O99" s="249"/>
      <c r="P99" s="249"/>
      <c r="Q99" s="249"/>
      <c r="R99" s="249"/>
      <c r="S99" s="249"/>
      <c r="T99" s="249"/>
      <c r="U99" s="249"/>
      <c r="V99" s="249"/>
      <c r="W99" s="249"/>
      <c r="X99" s="249"/>
      <c r="Y99" s="249"/>
      <c r="Z99" s="249"/>
      <c r="AA99" s="249"/>
      <c r="AB99" s="249"/>
      <c r="AC99" s="249"/>
      <c r="AD99" s="249"/>
      <c r="AE99" s="249"/>
      <c r="AF99" s="249"/>
      <c r="AG99" s="249"/>
      <c r="AH99" s="249"/>
      <c r="AI99" s="249"/>
      <c r="AJ99" s="249"/>
      <c r="AK99" s="249"/>
      <c r="AL99" s="249"/>
    </row>
    <row r="100" spans="1:38" ht="12.75" customHeight="1">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c r="W100" s="249"/>
      <c r="X100" s="249"/>
      <c r="Y100" s="249"/>
      <c r="Z100" s="249"/>
      <c r="AA100" s="249"/>
      <c r="AB100" s="249"/>
      <c r="AC100" s="249"/>
      <c r="AD100" s="249"/>
      <c r="AE100" s="249"/>
      <c r="AF100" s="249"/>
      <c r="AG100" s="249"/>
      <c r="AH100" s="249"/>
      <c r="AI100" s="249"/>
      <c r="AJ100" s="249"/>
      <c r="AK100" s="249"/>
      <c r="AL100" s="249"/>
    </row>
    <row r="101" spans="1:38" ht="12.75" customHeight="1">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c r="W101" s="249"/>
      <c r="X101" s="249"/>
      <c r="Y101" s="249"/>
      <c r="Z101" s="249"/>
      <c r="AA101" s="249"/>
      <c r="AB101" s="249"/>
      <c r="AC101" s="249"/>
      <c r="AD101" s="249"/>
      <c r="AE101" s="249"/>
      <c r="AF101" s="249"/>
      <c r="AG101" s="249"/>
      <c r="AH101" s="249"/>
      <c r="AI101" s="249"/>
      <c r="AJ101" s="249"/>
      <c r="AK101" s="249"/>
      <c r="AL101" s="249"/>
    </row>
    <row r="102" spans="1:38" ht="12.75" customHeight="1">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c r="W102" s="249"/>
      <c r="X102" s="249"/>
      <c r="Y102" s="249"/>
      <c r="Z102" s="249"/>
      <c r="AA102" s="249"/>
      <c r="AB102" s="249"/>
      <c r="AC102" s="249"/>
      <c r="AD102" s="249"/>
      <c r="AE102" s="249"/>
      <c r="AF102" s="249"/>
      <c r="AG102" s="249"/>
      <c r="AH102" s="249"/>
      <c r="AI102" s="249"/>
      <c r="AJ102" s="249"/>
      <c r="AK102" s="249"/>
      <c r="AL102" s="249"/>
    </row>
    <row r="103" spans="1:38" ht="12.75" customHeight="1">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c r="W103" s="249"/>
      <c r="X103" s="249"/>
      <c r="Y103" s="249"/>
      <c r="Z103" s="249"/>
      <c r="AA103" s="249"/>
      <c r="AB103" s="249"/>
      <c r="AC103" s="249"/>
      <c r="AD103" s="249"/>
      <c r="AE103" s="249"/>
      <c r="AF103" s="249"/>
      <c r="AG103" s="249"/>
      <c r="AH103" s="249"/>
      <c r="AI103" s="249"/>
      <c r="AJ103" s="249"/>
      <c r="AK103" s="249"/>
      <c r="AL103" s="249"/>
    </row>
    <row r="104" spans="1:38" ht="12.75" customHeight="1">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c r="W104" s="249"/>
      <c r="X104" s="249"/>
      <c r="Y104" s="249"/>
      <c r="Z104" s="249"/>
      <c r="AA104" s="249"/>
      <c r="AB104" s="249"/>
      <c r="AC104" s="249"/>
      <c r="AD104" s="249"/>
      <c r="AE104" s="249"/>
      <c r="AF104" s="249"/>
      <c r="AG104" s="249"/>
      <c r="AH104" s="249"/>
      <c r="AI104" s="249"/>
      <c r="AJ104" s="249"/>
      <c r="AK104" s="249"/>
      <c r="AL104" s="249"/>
    </row>
    <row r="105" spans="1:38" ht="12.75" customHeight="1">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c r="W105" s="249"/>
      <c r="X105" s="249"/>
      <c r="Y105" s="249"/>
      <c r="Z105" s="249"/>
      <c r="AA105" s="249"/>
      <c r="AB105" s="249"/>
      <c r="AC105" s="249"/>
      <c r="AD105" s="249"/>
      <c r="AE105" s="249"/>
      <c r="AF105" s="249"/>
      <c r="AG105" s="249"/>
      <c r="AH105" s="249"/>
      <c r="AI105" s="249"/>
      <c r="AJ105" s="249"/>
      <c r="AK105" s="249"/>
      <c r="AL105" s="249"/>
    </row>
    <row r="106" spans="1:38" ht="12.75" customHeight="1">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c r="W106" s="249"/>
      <c r="X106" s="249"/>
      <c r="Y106" s="249"/>
      <c r="Z106" s="249"/>
      <c r="AA106" s="249"/>
      <c r="AB106" s="249"/>
      <c r="AC106" s="249"/>
      <c r="AD106" s="249"/>
      <c r="AE106" s="249"/>
      <c r="AF106" s="249"/>
      <c r="AG106" s="249"/>
      <c r="AH106" s="249"/>
      <c r="AI106" s="249"/>
      <c r="AJ106" s="249"/>
      <c r="AK106" s="249"/>
      <c r="AL106" s="249"/>
    </row>
    <row r="107" spans="1:38" ht="12.75" customHeight="1">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c r="W107" s="249"/>
      <c r="X107" s="249"/>
      <c r="Y107" s="249"/>
      <c r="Z107" s="249"/>
      <c r="AA107" s="249"/>
      <c r="AB107" s="249"/>
      <c r="AC107" s="249"/>
      <c r="AD107" s="249"/>
      <c r="AE107" s="249"/>
      <c r="AF107" s="249"/>
      <c r="AG107" s="249"/>
      <c r="AH107" s="249"/>
      <c r="AI107" s="249"/>
      <c r="AJ107" s="249"/>
      <c r="AK107" s="249"/>
      <c r="AL107" s="249"/>
    </row>
    <row r="108" spans="1:38" ht="12.75" customHeight="1">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c r="W108" s="249"/>
      <c r="X108" s="249"/>
      <c r="Y108" s="249"/>
      <c r="Z108" s="249"/>
      <c r="AA108" s="249"/>
      <c r="AB108" s="249"/>
      <c r="AC108" s="249"/>
      <c r="AD108" s="249"/>
      <c r="AE108" s="249"/>
      <c r="AF108" s="249"/>
      <c r="AG108" s="249"/>
      <c r="AH108" s="249"/>
      <c r="AI108" s="249"/>
      <c r="AJ108" s="249"/>
      <c r="AK108" s="249"/>
      <c r="AL108" s="249"/>
    </row>
    <row r="109" spans="1:38" ht="12.75" customHeight="1">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c r="W109" s="249"/>
      <c r="X109" s="249"/>
      <c r="Y109" s="249"/>
      <c r="Z109" s="249"/>
      <c r="AA109" s="249"/>
      <c r="AB109" s="249"/>
      <c r="AC109" s="249"/>
      <c r="AD109" s="249"/>
      <c r="AE109" s="249"/>
      <c r="AF109" s="249"/>
      <c r="AG109" s="249"/>
      <c r="AH109" s="249"/>
      <c r="AI109" s="249"/>
      <c r="AJ109" s="249"/>
      <c r="AK109" s="249"/>
      <c r="AL109" s="249"/>
    </row>
    <row r="110" spans="1:38" ht="12.75" customHeight="1">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c r="W110" s="249"/>
      <c r="X110" s="249"/>
      <c r="Y110" s="249"/>
      <c r="Z110" s="249"/>
      <c r="AA110" s="249"/>
      <c r="AB110" s="249"/>
      <c r="AC110" s="249"/>
      <c r="AD110" s="249"/>
      <c r="AE110" s="249"/>
      <c r="AF110" s="249"/>
      <c r="AG110" s="249"/>
      <c r="AH110" s="249"/>
      <c r="AI110" s="249"/>
      <c r="AJ110" s="249"/>
      <c r="AK110" s="249"/>
      <c r="AL110" s="249"/>
    </row>
    <row r="111" spans="1:38" ht="12.75" customHeight="1">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c r="W111" s="249"/>
      <c r="X111" s="249"/>
      <c r="Y111" s="249"/>
      <c r="Z111" s="249"/>
      <c r="AA111" s="249"/>
      <c r="AB111" s="249"/>
      <c r="AC111" s="249"/>
      <c r="AD111" s="249"/>
      <c r="AE111" s="249"/>
      <c r="AF111" s="249"/>
      <c r="AG111" s="249"/>
      <c r="AH111" s="249"/>
      <c r="AI111" s="249"/>
      <c r="AJ111" s="249"/>
      <c r="AK111" s="249"/>
      <c r="AL111" s="249"/>
    </row>
    <row r="112" spans="1:38" ht="12.75" customHeight="1">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c r="W112" s="249"/>
      <c r="X112" s="249"/>
      <c r="Y112" s="249"/>
      <c r="Z112" s="249"/>
      <c r="AA112" s="249"/>
      <c r="AB112" s="249"/>
      <c r="AC112" s="249"/>
      <c r="AD112" s="249"/>
      <c r="AE112" s="249"/>
      <c r="AF112" s="249"/>
      <c r="AG112" s="249"/>
      <c r="AH112" s="249"/>
      <c r="AI112" s="249"/>
      <c r="AJ112" s="249"/>
      <c r="AK112" s="249"/>
      <c r="AL112" s="249"/>
    </row>
    <row r="113" spans="1:38" ht="12.75" customHeight="1">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c r="W113" s="249"/>
      <c r="X113" s="249"/>
      <c r="Y113" s="249"/>
      <c r="Z113" s="249"/>
      <c r="AA113" s="249"/>
      <c r="AB113" s="249"/>
      <c r="AC113" s="249"/>
      <c r="AD113" s="249"/>
      <c r="AE113" s="249"/>
      <c r="AF113" s="249"/>
      <c r="AG113" s="249"/>
      <c r="AH113" s="249"/>
      <c r="AI113" s="249"/>
      <c r="AJ113" s="249"/>
      <c r="AK113" s="249"/>
      <c r="AL113" s="249"/>
    </row>
    <row r="114" spans="1:38" ht="12.75" customHeight="1">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c r="W114" s="249"/>
      <c r="X114" s="249"/>
      <c r="Y114" s="249"/>
      <c r="Z114" s="249"/>
      <c r="AA114" s="249"/>
      <c r="AB114" s="249"/>
      <c r="AC114" s="249"/>
      <c r="AD114" s="249"/>
      <c r="AE114" s="249"/>
      <c r="AF114" s="249"/>
      <c r="AG114" s="249"/>
      <c r="AH114" s="249"/>
      <c r="AI114" s="249"/>
      <c r="AJ114" s="249"/>
      <c r="AK114" s="249"/>
      <c r="AL114" s="249"/>
    </row>
    <row r="115" spans="1:38" ht="12.75" customHeight="1">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c r="W115" s="249"/>
      <c r="X115" s="249"/>
      <c r="Y115" s="249"/>
      <c r="Z115" s="249"/>
      <c r="AA115" s="249"/>
      <c r="AB115" s="249"/>
      <c r="AC115" s="249"/>
      <c r="AD115" s="249"/>
      <c r="AE115" s="249"/>
      <c r="AF115" s="249"/>
      <c r="AG115" s="249"/>
      <c r="AH115" s="249"/>
      <c r="AI115" s="249"/>
      <c r="AJ115" s="249"/>
      <c r="AK115" s="249"/>
      <c r="AL115" s="249"/>
    </row>
    <row r="116" spans="1:38" ht="12.75" customHeight="1">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c r="W116" s="249"/>
      <c r="X116" s="249"/>
      <c r="Y116" s="249"/>
      <c r="Z116" s="249"/>
      <c r="AA116" s="249"/>
      <c r="AB116" s="249"/>
      <c r="AC116" s="249"/>
      <c r="AD116" s="249"/>
      <c r="AE116" s="249"/>
      <c r="AF116" s="249"/>
      <c r="AG116" s="249"/>
      <c r="AH116" s="249"/>
      <c r="AI116" s="249"/>
      <c r="AJ116" s="249"/>
      <c r="AK116" s="249"/>
      <c r="AL116" s="249"/>
    </row>
    <row r="117" spans="1:38" ht="12.75" customHeight="1">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c r="W117" s="249"/>
      <c r="X117" s="249"/>
      <c r="Y117" s="249"/>
      <c r="Z117" s="249"/>
      <c r="AA117" s="249"/>
      <c r="AB117" s="249"/>
      <c r="AC117" s="249"/>
      <c r="AD117" s="249"/>
      <c r="AE117" s="249"/>
      <c r="AF117" s="249"/>
      <c r="AG117" s="249"/>
      <c r="AH117" s="249"/>
      <c r="AI117" s="249"/>
      <c r="AJ117" s="249"/>
      <c r="AK117" s="249"/>
      <c r="AL117" s="249"/>
    </row>
    <row r="118" spans="1:38" ht="12.75" customHeight="1">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c r="W118" s="249"/>
      <c r="X118" s="249"/>
      <c r="Y118" s="249"/>
      <c r="Z118" s="249"/>
      <c r="AA118" s="249"/>
      <c r="AB118" s="249"/>
      <c r="AC118" s="249"/>
      <c r="AD118" s="249"/>
      <c r="AE118" s="249"/>
      <c r="AF118" s="249"/>
      <c r="AG118" s="249"/>
      <c r="AH118" s="249"/>
      <c r="AI118" s="249"/>
      <c r="AJ118" s="249"/>
      <c r="AK118" s="249"/>
      <c r="AL118" s="249"/>
    </row>
    <row r="119" spans="1:38" ht="12.75" customHeight="1">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c r="W119" s="249"/>
      <c r="X119" s="249"/>
      <c r="Y119" s="249"/>
      <c r="Z119" s="249"/>
      <c r="AA119" s="249"/>
      <c r="AB119" s="249"/>
      <c r="AC119" s="249"/>
      <c r="AD119" s="249"/>
      <c r="AE119" s="249"/>
      <c r="AF119" s="249"/>
      <c r="AG119" s="249"/>
      <c r="AH119" s="249"/>
      <c r="AI119" s="249"/>
      <c r="AJ119" s="249"/>
      <c r="AK119" s="249"/>
      <c r="AL119" s="249"/>
    </row>
    <row r="120" spans="1:38" ht="12.75" customHeight="1">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c r="W120" s="249"/>
      <c r="X120" s="249"/>
      <c r="Y120" s="249"/>
      <c r="Z120" s="249"/>
      <c r="AA120" s="249"/>
      <c r="AB120" s="249"/>
      <c r="AC120" s="249"/>
      <c r="AD120" s="249"/>
      <c r="AE120" s="249"/>
      <c r="AF120" s="249"/>
      <c r="AG120" s="249"/>
      <c r="AH120" s="249"/>
      <c r="AI120" s="249"/>
      <c r="AJ120" s="249"/>
      <c r="AK120" s="249"/>
      <c r="AL120" s="249"/>
    </row>
    <row r="121" spans="1:38" ht="12.75" customHeight="1">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c r="W121" s="249"/>
      <c r="X121" s="249"/>
      <c r="Y121" s="249"/>
      <c r="Z121" s="249"/>
      <c r="AA121" s="249"/>
      <c r="AB121" s="249"/>
      <c r="AC121" s="249"/>
      <c r="AD121" s="249"/>
      <c r="AE121" s="249"/>
      <c r="AF121" s="249"/>
      <c r="AG121" s="249"/>
      <c r="AH121" s="249"/>
      <c r="AI121" s="249"/>
      <c r="AJ121" s="249"/>
      <c r="AK121" s="249"/>
      <c r="AL121" s="249"/>
    </row>
    <row r="122" spans="1:38" ht="12.75" customHeight="1">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c r="W122" s="249"/>
      <c r="X122" s="249"/>
      <c r="Y122" s="249"/>
      <c r="Z122" s="249"/>
      <c r="AA122" s="249"/>
      <c r="AB122" s="249"/>
      <c r="AC122" s="249"/>
      <c r="AD122" s="249"/>
      <c r="AE122" s="249"/>
      <c r="AF122" s="249"/>
      <c r="AG122" s="249"/>
      <c r="AH122" s="249"/>
      <c r="AI122" s="249"/>
      <c r="AJ122" s="249"/>
      <c r="AK122" s="249"/>
      <c r="AL122" s="249"/>
    </row>
    <row r="123" spans="1:38" ht="12.75" customHeight="1">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c r="W123" s="249"/>
      <c r="X123" s="249"/>
      <c r="Y123" s="249"/>
      <c r="Z123" s="249"/>
      <c r="AA123" s="249"/>
      <c r="AB123" s="249"/>
      <c r="AC123" s="249"/>
      <c r="AD123" s="249"/>
      <c r="AE123" s="249"/>
      <c r="AF123" s="249"/>
      <c r="AG123" s="249"/>
      <c r="AH123" s="249"/>
      <c r="AI123" s="249"/>
      <c r="AJ123" s="249"/>
      <c r="AK123" s="249"/>
      <c r="AL123" s="249"/>
    </row>
    <row r="124" spans="1:38" ht="12.75" customHeight="1">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c r="W124" s="249"/>
      <c r="X124" s="249"/>
      <c r="Y124" s="249"/>
      <c r="Z124" s="249"/>
      <c r="AA124" s="249"/>
      <c r="AB124" s="249"/>
      <c r="AC124" s="249"/>
      <c r="AD124" s="249"/>
      <c r="AE124" s="249"/>
      <c r="AF124" s="249"/>
      <c r="AG124" s="249"/>
      <c r="AH124" s="249"/>
      <c r="AI124" s="249"/>
      <c r="AJ124" s="249"/>
      <c r="AK124" s="249"/>
      <c r="AL124" s="249"/>
    </row>
    <row r="125" spans="1:38" ht="12.75" customHeight="1">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c r="W125" s="249"/>
      <c r="X125" s="249"/>
      <c r="Y125" s="249"/>
      <c r="Z125" s="249"/>
      <c r="AA125" s="249"/>
      <c r="AB125" s="249"/>
      <c r="AC125" s="249"/>
      <c r="AD125" s="249"/>
      <c r="AE125" s="249"/>
      <c r="AF125" s="249"/>
      <c r="AG125" s="249"/>
      <c r="AH125" s="249"/>
      <c r="AI125" s="249"/>
      <c r="AJ125" s="249"/>
      <c r="AK125" s="249"/>
      <c r="AL125" s="249"/>
    </row>
    <row r="126" spans="1:38" ht="12.75" customHeight="1">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c r="W126" s="249"/>
      <c r="X126" s="249"/>
      <c r="Y126" s="249"/>
      <c r="Z126" s="249"/>
      <c r="AA126" s="249"/>
      <c r="AB126" s="249"/>
      <c r="AC126" s="249"/>
      <c r="AD126" s="249"/>
      <c r="AE126" s="249"/>
      <c r="AF126" s="249"/>
      <c r="AG126" s="249"/>
      <c r="AH126" s="249"/>
      <c r="AI126" s="249"/>
      <c r="AJ126" s="249"/>
      <c r="AK126" s="249"/>
      <c r="AL126" s="249"/>
    </row>
    <row r="127" spans="1:38" ht="12.75" customHeight="1">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c r="W127" s="249"/>
      <c r="X127" s="249"/>
      <c r="Y127" s="249"/>
      <c r="Z127" s="249"/>
      <c r="AA127" s="249"/>
      <c r="AB127" s="249"/>
      <c r="AC127" s="249"/>
      <c r="AD127" s="249"/>
      <c r="AE127" s="249"/>
      <c r="AF127" s="249"/>
      <c r="AG127" s="249"/>
      <c r="AH127" s="249"/>
      <c r="AI127" s="249"/>
      <c r="AJ127" s="249"/>
      <c r="AK127" s="249"/>
      <c r="AL127" s="249"/>
    </row>
    <row r="128" spans="1:38" ht="12.75" customHeight="1">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c r="W128" s="249"/>
      <c r="X128" s="249"/>
      <c r="Y128" s="249"/>
      <c r="Z128" s="249"/>
      <c r="AA128" s="249"/>
      <c r="AB128" s="249"/>
      <c r="AC128" s="249"/>
      <c r="AD128" s="249"/>
      <c r="AE128" s="249"/>
      <c r="AF128" s="249"/>
      <c r="AG128" s="249"/>
      <c r="AH128" s="249"/>
      <c r="AI128" s="249"/>
      <c r="AJ128" s="249"/>
      <c r="AK128" s="249"/>
      <c r="AL128" s="249"/>
    </row>
    <row r="129" spans="1:38" ht="12.75" customHeight="1">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c r="W129" s="249"/>
      <c r="X129" s="249"/>
      <c r="Y129" s="249"/>
      <c r="Z129" s="249"/>
      <c r="AA129" s="249"/>
      <c r="AB129" s="249"/>
      <c r="AC129" s="249"/>
      <c r="AD129" s="249"/>
      <c r="AE129" s="249"/>
      <c r="AF129" s="249"/>
      <c r="AG129" s="249"/>
      <c r="AH129" s="249"/>
      <c r="AI129" s="249"/>
      <c r="AJ129" s="249"/>
      <c r="AK129" s="249"/>
      <c r="AL129" s="249"/>
    </row>
    <row r="130" spans="1:38" ht="12.75" customHeight="1">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c r="W130" s="249"/>
      <c r="X130" s="249"/>
      <c r="Y130" s="249"/>
      <c r="Z130" s="249"/>
      <c r="AA130" s="249"/>
      <c r="AB130" s="249"/>
      <c r="AC130" s="249"/>
      <c r="AD130" s="249"/>
      <c r="AE130" s="249"/>
      <c r="AF130" s="249"/>
      <c r="AG130" s="249"/>
      <c r="AH130" s="249"/>
      <c r="AI130" s="249"/>
      <c r="AJ130" s="249"/>
      <c r="AK130" s="249"/>
      <c r="AL130" s="249"/>
    </row>
    <row r="131" spans="1:38" ht="12.75" customHeight="1">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c r="W131" s="249"/>
      <c r="X131" s="249"/>
      <c r="Y131" s="249"/>
      <c r="Z131" s="249"/>
      <c r="AA131" s="249"/>
      <c r="AB131" s="249"/>
      <c r="AC131" s="249"/>
      <c r="AD131" s="249"/>
      <c r="AE131" s="249"/>
      <c r="AF131" s="249"/>
      <c r="AG131" s="249"/>
      <c r="AH131" s="249"/>
      <c r="AI131" s="249"/>
      <c r="AJ131" s="249"/>
      <c r="AK131" s="249"/>
      <c r="AL131" s="249"/>
    </row>
    <row r="132" spans="1:38" ht="12.75" customHeight="1">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c r="W132" s="249"/>
      <c r="X132" s="249"/>
      <c r="Y132" s="249"/>
      <c r="Z132" s="249"/>
      <c r="AA132" s="249"/>
      <c r="AB132" s="249"/>
      <c r="AC132" s="249"/>
      <c r="AD132" s="249"/>
      <c r="AE132" s="249"/>
      <c r="AF132" s="249"/>
      <c r="AG132" s="249"/>
      <c r="AH132" s="249"/>
      <c r="AI132" s="249"/>
      <c r="AJ132" s="249"/>
      <c r="AK132" s="249"/>
      <c r="AL132" s="249"/>
    </row>
    <row r="133" spans="1:38" ht="12.75" customHeight="1">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c r="W133" s="249"/>
      <c r="X133" s="249"/>
      <c r="Y133" s="249"/>
      <c r="Z133" s="249"/>
      <c r="AA133" s="249"/>
      <c r="AB133" s="249"/>
      <c r="AC133" s="249"/>
      <c r="AD133" s="249"/>
      <c r="AE133" s="249"/>
      <c r="AF133" s="249"/>
      <c r="AG133" s="249"/>
      <c r="AH133" s="249"/>
      <c r="AI133" s="249"/>
      <c r="AJ133" s="249"/>
      <c r="AK133" s="249"/>
      <c r="AL133" s="249"/>
    </row>
    <row r="134" spans="1:38" ht="12.75" customHeight="1">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c r="W134" s="249"/>
      <c r="X134" s="249"/>
      <c r="Y134" s="249"/>
      <c r="Z134" s="249"/>
      <c r="AA134" s="249"/>
      <c r="AB134" s="249"/>
      <c r="AC134" s="249"/>
      <c r="AD134" s="249"/>
      <c r="AE134" s="249"/>
      <c r="AF134" s="249"/>
      <c r="AG134" s="249"/>
      <c r="AH134" s="249"/>
      <c r="AI134" s="249"/>
      <c r="AJ134" s="249"/>
      <c r="AK134" s="249"/>
      <c r="AL134" s="249"/>
    </row>
    <row r="135" spans="1:38" ht="12.75" customHeight="1">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c r="W135" s="249"/>
      <c r="X135" s="249"/>
      <c r="Y135" s="249"/>
      <c r="Z135" s="249"/>
      <c r="AA135" s="249"/>
      <c r="AB135" s="249"/>
      <c r="AC135" s="249"/>
      <c r="AD135" s="249"/>
      <c r="AE135" s="249"/>
      <c r="AF135" s="249"/>
      <c r="AG135" s="249"/>
      <c r="AH135" s="249"/>
      <c r="AI135" s="249"/>
      <c r="AJ135" s="249"/>
      <c r="AK135" s="249"/>
      <c r="AL135" s="249"/>
    </row>
    <row r="136" spans="1:38" ht="12.75" customHeight="1">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c r="W136" s="249"/>
      <c r="X136" s="249"/>
      <c r="Y136" s="249"/>
      <c r="Z136" s="249"/>
      <c r="AA136" s="249"/>
      <c r="AB136" s="249"/>
      <c r="AC136" s="249"/>
      <c r="AD136" s="249"/>
      <c r="AE136" s="249"/>
      <c r="AF136" s="249"/>
      <c r="AG136" s="249"/>
      <c r="AH136" s="249"/>
      <c r="AI136" s="249"/>
      <c r="AJ136" s="249"/>
      <c r="AK136" s="249"/>
      <c r="AL136" s="249"/>
    </row>
    <row r="137" spans="1:38" ht="12.75" customHeight="1">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row>
    <row r="138" spans="1:38" ht="12.75" customHeight="1">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c r="W138" s="249"/>
      <c r="X138" s="249"/>
      <c r="Y138" s="249"/>
      <c r="Z138" s="249"/>
      <c r="AA138" s="249"/>
      <c r="AB138" s="249"/>
      <c r="AC138" s="249"/>
      <c r="AD138" s="249"/>
      <c r="AE138" s="249"/>
      <c r="AF138" s="249"/>
      <c r="AG138" s="249"/>
      <c r="AH138" s="249"/>
      <c r="AI138" s="249"/>
      <c r="AJ138" s="249"/>
      <c r="AK138" s="249"/>
      <c r="AL138" s="249"/>
    </row>
    <row r="139" spans="1:38" ht="12.75" customHeight="1">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c r="W139" s="249"/>
      <c r="X139" s="249"/>
      <c r="Y139" s="249"/>
      <c r="Z139" s="249"/>
      <c r="AA139" s="249"/>
      <c r="AB139" s="249"/>
      <c r="AC139" s="249"/>
      <c r="AD139" s="249"/>
      <c r="AE139" s="249"/>
      <c r="AF139" s="249"/>
      <c r="AG139" s="249"/>
      <c r="AH139" s="249"/>
      <c r="AI139" s="249"/>
      <c r="AJ139" s="249"/>
      <c r="AK139" s="249"/>
      <c r="AL139" s="249"/>
    </row>
    <row r="140" spans="1:38" ht="12.75" customHeight="1">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c r="W140" s="249"/>
      <c r="X140" s="249"/>
      <c r="Y140" s="249"/>
      <c r="Z140" s="249"/>
      <c r="AA140" s="249"/>
      <c r="AB140" s="249"/>
      <c r="AC140" s="249"/>
      <c r="AD140" s="249"/>
      <c r="AE140" s="249"/>
      <c r="AF140" s="249"/>
      <c r="AG140" s="249"/>
      <c r="AH140" s="249"/>
      <c r="AI140" s="249"/>
      <c r="AJ140" s="249"/>
      <c r="AK140" s="249"/>
      <c r="AL140" s="249"/>
    </row>
    <row r="141" spans="1:38" ht="12.75" customHeight="1">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c r="W141" s="249"/>
      <c r="X141" s="249"/>
      <c r="Y141" s="249"/>
      <c r="Z141" s="249"/>
      <c r="AA141" s="249"/>
      <c r="AB141" s="249"/>
      <c r="AC141" s="249"/>
      <c r="AD141" s="249"/>
      <c r="AE141" s="249"/>
      <c r="AF141" s="249"/>
      <c r="AG141" s="249"/>
      <c r="AH141" s="249"/>
      <c r="AI141" s="249"/>
      <c r="AJ141" s="249"/>
      <c r="AK141" s="249"/>
      <c r="AL141" s="249"/>
    </row>
    <row r="142" spans="1:38" ht="12.75" customHeight="1">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c r="Z142" s="249"/>
      <c r="AA142" s="249"/>
      <c r="AB142" s="249"/>
      <c r="AC142" s="249"/>
      <c r="AD142" s="249"/>
      <c r="AE142" s="249"/>
      <c r="AF142" s="249"/>
      <c r="AG142" s="249"/>
      <c r="AH142" s="249"/>
      <c r="AI142" s="249"/>
      <c r="AJ142" s="249"/>
      <c r="AK142" s="249"/>
      <c r="AL142" s="249"/>
    </row>
    <row r="143" spans="1:38" ht="12.75" customHeight="1">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c r="W143" s="249"/>
      <c r="X143" s="249"/>
      <c r="Y143" s="249"/>
      <c r="Z143" s="249"/>
      <c r="AA143" s="249"/>
      <c r="AB143" s="249"/>
      <c r="AC143" s="249"/>
      <c r="AD143" s="249"/>
      <c r="AE143" s="249"/>
      <c r="AF143" s="249"/>
      <c r="AG143" s="249"/>
      <c r="AH143" s="249"/>
      <c r="AI143" s="249"/>
      <c r="AJ143" s="249"/>
      <c r="AK143" s="249"/>
      <c r="AL143" s="249"/>
    </row>
    <row r="144" spans="1:38" ht="12.75" customHeight="1">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c r="W144" s="249"/>
      <c r="X144" s="249"/>
      <c r="Y144" s="249"/>
      <c r="Z144" s="249"/>
      <c r="AA144" s="249"/>
      <c r="AB144" s="249"/>
      <c r="AC144" s="249"/>
      <c r="AD144" s="249"/>
      <c r="AE144" s="249"/>
      <c r="AF144" s="249"/>
      <c r="AG144" s="249"/>
      <c r="AH144" s="249"/>
      <c r="AI144" s="249"/>
      <c r="AJ144" s="249"/>
      <c r="AK144" s="249"/>
      <c r="AL144" s="249"/>
    </row>
    <row r="145" spans="1:38" ht="12.75" customHeight="1">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c r="W145" s="249"/>
      <c r="X145" s="249"/>
      <c r="Y145" s="249"/>
      <c r="Z145" s="249"/>
      <c r="AA145" s="249"/>
      <c r="AB145" s="249"/>
      <c r="AC145" s="249"/>
      <c r="AD145" s="249"/>
      <c r="AE145" s="249"/>
      <c r="AF145" s="249"/>
      <c r="AG145" s="249"/>
      <c r="AH145" s="249"/>
      <c r="AI145" s="249"/>
      <c r="AJ145" s="249"/>
      <c r="AK145" s="249"/>
      <c r="AL145" s="249"/>
    </row>
    <row r="146" spans="1:38" ht="12.75" customHeight="1">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c r="W146" s="249"/>
      <c r="X146" s="249"/>
      <c r="Y146" s="249"/>
      <c r="Z146" s="249"/>
      <c r="AA146" s="249"/>
      <c r="AB146" s="249"/>
      <c r="AC146" s="249"/>
      <c r="AD146" s="249"/>
      <c r="AE146" s="249"/>
      <c r="AF146" s="249"/>
      <c r="AG146" s="249"/>
      <c r="AH146" s="249"/>
      <c r="AI146" s="249"/>
      <c r="AJ146" s="249"/>
      <c r="AK146" s="249"/>
      <c r="AL146" s="249"/>
    </row>
    <row r="147" spans="1:38" ht="12.75" customHeight="1">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c r="W147" s="249"/>
      <c r="X147" s="249"/>
      <c r="Y147" s="249"/>
      <c r="Z147" s="249"/>
      <c r="AA147" s="249"/>
      <c r="AB147" s="249"/>
      <c r="AC147" s="249"/>
      <c r="AD147" s="249"/>
      <c r="AE147" s="249"/>
      <c r="AF147" s="249"/>
      <c r="AG147" s="249"/>
      <c r="AH147" s="249"/>
      <c r="AI147" s="249"/>
      <c r="AJ147" s="249"/>
      <c r="AK147" s="249"/>
      <c r="AL147" s="249"/>
    </row>
    <row r="148" spans="1:38" ht="12.75" customHeight="1">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c r="W148" s="249"/>
      <c r="X148" s="249"/>
      <c r="Y148" s="249"/>
      <c r="Z148" s="249"/>
      <c r="AA148" s="249"/>
      <c r="AB148" s="249"/>
      <c r="AC148" s="249"/>
      <c r="AD148" s="249"/>
      <c r="AE148" s="249"/>
      <c r="AF148" s="249"/>
      <c r="AG148" s="249"/>
      <c r="AH148" s="249"/>
      <c r="AI148" s="249"/>
      <c r="AJ148" s="249"/>
      <c r="AK148" s="249"/>
      <c r="AL148" s="249"/>
    </row>
    <row r="149" spans="1:38" ht="12.75" customHeight="1">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c r="W149" s="249"/>
      <c r="X149" s="249"/>
      <c r="Y149" s="249"/>
      <c r="Z149" s="249"/>
      <c r="AA149" s="249"/>
      <c r="AB149" s="249"/>
      <c r="AC149" s="249"/>
      <c r="AD149" s="249"/>
      <c r="AE149" s="249"/>
      <c r="AF149" s="249"/>
      <c r="AG149" s="249"/>
      <c r="AH149" s="249"/>
      <c r="AI149" s="249"/>
      <c r="AJ149" s="249"/>
      <c r="AK149" s="249"/>
      <c r="AL149" s="249"/>
    </row>
    <row r="150" spans="1:38" ht="12.75" customHeight="1">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c r="W150" s="249"/>
      <c r="X150" s="249"/>
      <c r="Y150" s="249"/>
      <c r="Z150" s="249"/>
      <c r="AA150" s="249"/>
      <c r="AB150" s="249"/>
      <c r="AC150" s="249"/>
      <c r="AD150" s="249"/>
      <c r="AE150" s="249"/>
      <c r="AF150" s="249"/>
      <c r="AG150" s="249"/>
      <c r="AH150" s="249"/>
      <c r="AI150" s="249"/>
      <c r="AJ150" s="249"/>
      <c r="AK150" s="249"/>
      <c r="AL150" s="249"/>
    </row>
    <row r="151" spans="1:38" ht="12.75" customHeight="1">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c r="W151" s="249"/>
      <c r="X151" s="249"/>
      <c r="Y151" s="249"/>
      <c r="Z151" s="249"/>
      <c r="AA151" s="249"/>
      <c r="AB151" s="249"/>
      <c r="AC151" s="249"/>
      <c r="AD151" s="249"/>
      <c r="AE151" s="249"/>
      <c r="AF151" s="249"/>
      <c r="AG151" s="249"/>
      <c r="AH151" s="249"/>
      <c r="AI151" s="249"/>
      <c r="AJ151" s="249"/>
      <c r="AK151" s="249"/>
      <c r="AL151" s="249"/>
    </row>
    <row r="152" spans="1:38" ht="12.75" customHeight="1">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c r="W152" s="249"/>
      <c r="X152" s="249"/>
      <c r="Y152" s="249"/>
      <c r="Z152" s="249"/>
      <c r="AA152" s="249"/>
      <c r="AB152" s="249"/>
      <c r="AC152" s="249"/>
      <c r="AD152" s="249"/>
      <c r="AE152" s="249"/>
      <c r="AF152" s="249"/>
      <c r="AG152" s="249"/>
      <c r="AH152" s="249"/>
      <c r="AI152" s="249"/>
      <c r="AJ152" s="249"/>
      <c r="AK152" s="249"/>
      <c r="AL152" s="249"/>
    </row>
    <row r="153" spans="1:38" ht="12.75" customHeight="1">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c r="W153" s="249"/>
      <c r="X153" s="249"/>
      <c r="Y153" s="249"/>
      <c r="Z153" s="249"/>
      <c r="AA153" s="249"/>
      <c r="AB153" s="249"/>
      <c r="AC153" s="249"/>
      <c r="AD153" s="249"/>
      <c r="AE153" s="249"/>
      <c r="AF153" s="249"/>
      <c r="AG153" s="249"/>
      <c r="AH153" s="249"/>
      <c r="AI153" s="249"/>
      <c r="AJ153" s="249"/>
      <c r="AK153" s="249"/>
      <c r="AL153" s="249"/>
    </row>
    <row r="154" spans="1:38" ht="12.75" customHeight="1">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c r="W154" s="249"/>
      <c r="X154" s="249"/>
      <c r="Y154" s="249"/>
      <c r="Z154" s="249"/>
      <c r="AA154" s="249"/>
      <c r="AB154" s="249"/>
      <c r="AC154" s="249"/>
      <c r="AD154" s="249"/>
      <c r="AE154" s="249"/>
      <c r="AF154" s="249"/>
      <c r="AG154" s="249"/>
      <c r="AH154" s="249"/>
      <c r="AI154" s="249"/>
      <c r="AJ154" s="249"/>
      <c r="AK154" s="249"/>
      <c r="AL154" s="249"/>
    </row>
    <row r="155" spans="1:38" ht="12.75" customHeight="1">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c r="W155" s="249"/>
      <c r="X155" s="249"/>
      <c r="Y155" s="249"/>
      <c r="Z155" s="249"/>
      <c r="AA155" s="249"/>
      <c r="AB155" s="249"/>
      <c r="AC155" s="249"/>
      <c r="AD155" s="249"/>
      <c r="AE155" s="249"/>
      <c r="AF155" s="249"/>
      <c r="AG155" s="249"/>
      <c r="AH155" s="249"/>
      <c r="AI155" s="249"/>
      <c r="AJ155" s="249"/>
      <c r="AK155" s="249"/>
      <c r="AL155" s="249"/>
    </row>
    <row r="156" spans="1:38" ht="12.75" customHeight="1">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c r="W156" s="249"/>
      <c r="X156" s="249"/>
      <c r="Y156" s="249"/>
      <c r="Z156" s="249"/>
      <c r="AA156" s="249"/>
      <c r="AB156" s="249"/>
      <c r="AC156" s="249"/>
      <c r="AD156" s="249"/>
      <c r="AE156" s="249"/>
      <c r="AF156" s="249"/>
      <c r="AG156" s="249"/>
      <c r="AH156" s="249"/>
      <c r="AI156" s="249"/>
      <c r="AJ156" s="249"/>
      <c r="AK156" s="249"/>
      <c r="AL156" s="249"/>
    </row>
    <row r="157" spans="1:38" ht="12.75" customHeight="1">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c r="W157" s="249"/>
      <c r="X157" s="249"/>
      <c r="Y157" s="249"/>
      <c r="Z157" s="249"/>
      <c r="AA157" s="249"/>
      <c r="AB157" s="249"/>
      <c r="AC157" s="249"/>
      <c r="AD157" s="249"/>
      <c r="AE157" s="249"/>
      <c r="AF157" s="249"/>
      <c r="AG157" s="249"/>
      <c r="AH157" s="249"/>
      <c r="AI157" s="249"/>
      <c r="AJ157" s="249"/>
      <c r="AK157" s="249"/>
      <c r="AL157" s="249"/>
    </row>
    <row r="158" spans="1:38" ht="12.75" customHeight="1">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c r="W158" s="249"/>
      <c r="X158" s="249"/>
      <c r="Y158" s="249"/>
      <c r="Z158" s="249"/>
      <c r="AA158" s="249"/>
      <c r="AB158" s="249"/>
      <c r="AC158" s="249"/>
      <c r="AD158" s="249"/>
      <c r="AE158" s="249"/>
      <c r="AF158" s="249"/>
      <c r="AG158" s="249"/>
      <c r="AH158" s="249"/>
      <c r="AI158" s="249"/>
      <c r="AJ158" s="249"/>
      <c r="AK158" s="249"/>
      <c r="AL158" s="249"/>
    </row>
    <row r="159" spans="1:38" ht="12.75" customHeight="1">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c r="W159" s="249"/>
      <c r="X159" s="249"/>
      <c r="Y159" s="249"/>
      <c r="Z159" s="249"/>
      <c r="AA159" s="249"/>
      <c r="AB159" s="249"/>
      <c r="AC159" s="249"/>
      <c r="AD159" s="249"/>
      <c r="AE159" s="249"/>
      <c r="AF159" s="249"/>
      <c r="AG159" s="249"/>
      <c r="AH159" s="249"/>
      <c r="AI159" s="249"/>
      <c r="AJ159" s="249"/>
      <c r="AK159" s="249"/>
      <c r="AL159" s="249"/>
    </row>
    <row r="160" spans="1:38" ht="12.75" customHeight="1">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c r="W160" s="249"/>
      <c r="X160" s="249"/>
      <c r="Y160" s="249"/>
      <c r="Z160" s="249"/>
      <c r="AA160" s="249"/>
      <c r="AB160" s="249"/>
      <c r="AC160" s="249"/>
      <c r="AD160" s="249"/>
      <c r="AE160" s="249"/>
      <c r="AF160" s="249"/>
      <c r="AG160" s="249"/>
      <c r="AH160" s="249"/>
      <c r="AI160" s="249"/>
      <c r="AJ160" s="249"/>
      <c r="AK160" s="249"/>
      <c r="AL160" s="249"/>
    </row>
    <row r="161" spans="1:38" ht="12.75" customHeight="1">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c r="W161" s="249"/>
      <c r="X161" s="249"/>
      <c r="Y161" s="249"/>
      <c r="Z161" s="249"/>
      <c r="AA161" s="249"/>
      <c r="AB161" s="249"/>
      <c r="AC161" s="249"/>
      <c r="AD161" s="249"/>
      <c r="AE161" s="249"/>
      <c r="AF161" s="249"/>
      <c r="AG161" s="249"/>
      <c r="AH161" s="249"/>
      <c r="AI161" s="249"/>
      <c r="AJ161" s="249"/>
      <c r="AK161" s="249"/>
      <c r="AL161" s="249"/>
    </row>
    <row r="162" spans="1:38" ht="12.75" customHeight="1">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c r="W162" s="249"/>
      <c r="X162" s="249"/>
      <c r="Y162" s="249"/>
      <c r="Z162" s="249"/>
      <c r="AA162" s="249"/>
      <c r="AB162" s="249"/>
      <c r="AC162" s="249"/>
      <c r="AD162" s="249"/>
      <c r="AE162" s="249"/>
      <c r="AF162" s="249"/>
      <c r="AG162" s="249"/>
      <c r="AH162" s="249"/>
      <c r="AI162" s="249"/>
      <c r="AJ162" s="249"/>
      <c r="AK162" s="249"/>
      <c r="AL162" s="249"/>
    </row>
    <row r="163" spans="1:38" ht="12.75" customHeight="1">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c r="W163" s="249"/>
      <c r="X163" s="249"/>
      <c r="Y163" s="249"/>
      <c r="Z163" s="249"/>
      <c r="AA163" s="249"/>
      <c r="AB163" s="249"/>
      <c r="AC163" s="249"/>
      <c r="AD163" s="249"/>
      <c r="AE163" s="249"/>
      <c r="AF163" s="249"/>
      <c r="AG163" s="249"/>
      <c r="AH163" s="249"/>
      <c r="AI163" s="249"/>
      <c r="AJ163" s="249"/>
      <c r="AK163" s="249"/>
      <c r="AL163" s="249"/>
    </row>
    <row r="164" spans="1:38" ht="12.75" customHeight="1">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c r="W164" s="249"/>
      <c r="X164" s="249"/>
      <c r="Y164" s="249"/>
      <c r="Z164" s="249"/>
      <c r="AA164" s="249"/>
      <c r="AB164" s="249"/>
      <c r="AC164" s="249"/>
      <c r="AD164" s="249"/>
      <c r="AE164" s="249"/>
      <c r="AF164" s="249"/>
      <c r="AG164" s="249"/>
      <c r="AH164" s="249"/>
      <c r="AI164" s="249"/>
      <c r="AJ164" s="249"/>
      <c r="AK164" s="249"/>
      <c r="AL164" s="249"/>
    </row>
    <row r="165" spans="1:38" ht="12.75" customHeight="1">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c r="W165" s="249"/>
      <c r="X165" s="249"/>
      <c r="Y165" s="249"/>
      <c r="Z165" s="249"/>
      <c r="AA165" s="249"/>
      <c r="AB165" s="249"/>
      <c r="AC165" s="249"/>
      <c r="AD165" s="249"/>
      <c r="AE165" s="249"/>
      <c r="AF165" s="249"/>
      <c r="AG165" s="249"/>
      <c r="AH165" s="249"/>
      <c r="AI165" s="249"/>
      <c r="AJ165" s="249"/>
      <c r="AK165" s="249"/>
      <c r="AL165" s="249"/>
    </row>
    <row r="166" spans="1:38" ht="12.75" customHeight="1">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c r="W166" s="249"/>
      <c r="X166" s="249"/>
      <c r="Y166" s="249"/>
      <c r="Z166" s="249"/>
      <c r="AA166" s="249"/>
      <c r="AB166" s="249"/>
      <c r="AC166" s="249"/>
      <c r="AD166" s="249"/>
      <c r="AE166" s="249"/>
      <c r="AF166" s="249"/>
      <c r="AG166" s="249"/>
      <c r="AH166" s="249"/>
      <c r="AI166" s="249"/>
      <c r="AJ166" s="249"/>
      <c r="AK166" s="249"/>
      <c r="AL166" s="249"/>
    </row>
    <row r="167" spans="1:38" ht="12.75" customHeight="1">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c r="W167" s="249"/>
      <c r="X167" s="249"/>
      <c r="Y167" s="249"/>
      <c r="Z167" s="249"/>
      <c r="AA167" s="249"/>
      <c r="AB167" s="249"/>
      <c r="AC167" s="249"/>
      <c r="AD167" s="249"/>
      <c r="AE167" s="249"/>
      <c r="AF167" s="249"/>
      <c r="AG167" s="249"/>
      <c r="AH167" s="249"/>
      <c r="AI167" s="249"/>
      <c r="AJ167" s="249"/>
      <c r="AK167" s="249"/>
      <c r="AL167" s="249"/>
    </row>
    <row r="168" spans="1:38" ht="12.75" customHeight="1">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c r="W168" s="249"/>
      <c r="X168" s="249"/>
      <c r="Y168" s="249"/>
      <c r="Z168" s="249"/>
      <c r="AA168" s="249"/>
      <c r="AB168" s="249"/>
      <c r="AC168" s="249"/>
      <c r="AD168" s="249"/>
      <c r="AE168" s="249"/>
      <c r="AF168" s="249"/>
      <c r="AG168" s="249"/>
      <c r="AH168" s="249"/>
      <c r="AI168" s="249"/>
      <c r="AJ168" s="249"/>
      <c r="AK168" s="249"/>
      <c r="AL168" s="249"/>
    </row>
    <row r="169" spans="1:38" ht="12.75" customHeight="1">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c r="W169" s="249"/>
      <c r="X169" s="249"/>
      <c r="Y169" s="249"/>
      <c r="Z169" s="249"/>
      <c r="AA169" s="249"/>
      <c r="AB169" s="249"/>
      <c r="AC169" s="249"/>
      <c r="AD169" s="249"/>
      <c r="AE169" s="249"/>
      <c r="AF169" s="249"/>
      <c r="AG169" s="249"/>
      <c r="AH169" s="249"/>
      <c r="AI169" s="249"/>
      <c r="AJ169" s="249"/>
      <c r="AK169" s="249"/>
      <c r="AL169" s="249"/>
    </row>
    <row r="170" spans="1:38" ht="12.75" customHeight="1">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c r="W170" s="249"/>
      <c r="X170" s="249"/>
      <c r="Y170" s="249"/>
      <c r="Z170" s="249"/>
      <c r="AA170" s="249"/>
      <c r="AB170" s="249"/>
      <c r="AC170" s="249"/>
      <c r="AD170" s="249"/>
      <c r="AE170" s="249"/>
      <c r="AF170" s="249"/>
      <c r="AG170" s="249"/>
      <c r="AH170" s="249"/>
      <c r="AI170" s="249"/>
      <c r="AJ170" s="249"/>
      <c r="AK170" s="249"/>
      <c r="AL170" s="249"/>
    </row>
    <row r="171" spans="1:38" ht="12.75" customHeight="1">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c r="W171" s="249"/>
      <c r="X171" s="249"/>
      <c r="Y171" s="249"/>
      <c r="Z171" s="249"/>
      <c r="AA171" s="249"/>
      <c r="AB171" s="249"/>
      <c r="AC171" s="249"/>
      <c r="AD171" s="249"/>
      <c r="AE171" s="249"/>
      <c r="AF171" s="249"/>
      <c r="AG171" s="249"/>
      <c r="AH171" s="249"/>
      <c r="AI171" s="249"/>
      <c r="AJ171" s="249"/>
      <c r="AK171" s="249"/>
      <c r="AL171" s="249"/>
    </row>
    <row r="172" spans="1:38" ht="12.75" customHeight="1">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c r="W172" s="249"/>
      <c r="X172" s="249"/>
      <c r="Y172" s="249"/>
      <c r="Z172" s="249"/>
      <c r="AA172" s="249"/>
      <c r="AB172" s="249"/>
      <c r="AC172" s="249"/>
      <c r="AD172" s="249"/>
      <c r="AE172" s="249"/>
      <c r="AF172" s="249"/>
      <c r="AG172" s="249"/>
      <c r="AH172" s="249"/>
      <c r="AI172" s="249"/>
      <c r="AJ172" s="249"/>
      <c r="AK172" s="249"/>
      <c r="AL172" s="249"/>
    </row>
    <row r="173" spans="1:38" ht="12.75" customHeight="1">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c r="W173" s="249"/>
      <c r="X173" s="249"/>
      <c r="Y173" s="249"/>
      <c r="Z173" s="249"/>
      <c r="AA173" s="249"/>
      <c r="AB173" s="249"/>
      <c r="AC173" s="249"/>
      <c r="AD173" s="249"/>
      <c r="AE173" s="249"/>
      <c r="AF173" s="249"/>
      <c r="AG173" s="249"/>
      <c r="AH173" s="249"/>
      <c r="AI173" s="249"/>
      <c r="AJ173" s="249"/>
      <c r="AK173" s="249"/>
      <c r="AL173" s="249"/>
    </row>
    <row r="174" spans="1:38" ht="12.75" customHeight="1">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c r="W174" s="249"/>
      <c r="X174" s="249"/>
      <c r="Y174" s="249"/>
      <c r="Z174" s="249"/>
      <c r="AA174" s="249"/>
      <c r="AB174" s="249"/>
      <c r="AC174" s="249"/>
      <c r="AD174" s="249"/>
      <c r="AE174" s="249"/>
      <c r="AF174" s="249"/>
      <c r="AG174" s="249"/>
      <c r="AH174" s="249"/>
      <c r="AI174" s="249"/>
      <c r="AJ174" s="249"/>
      <c r="AK174" s="249"/>
      <c r="AL174" s="249"/>
    </row>
    <row r="175" spans="1:38" ht="12.75" customHeight="1">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c r="W175" s="249"/>
      <c r="X175" s="249"/>
      <c r="Y175" s="249"/>
      <c r="Z175" s="249"/>
      <c r="AA175" s="249"/>
      <c r="AB175" s="249"/>
      <c r="AC175" s="249"/>
      <c r="AD175" s="249"/>
      <c r="AE175" s="249"/>
      <c r="AF175" s="249"/>
      <c r="AG175" s="249"/>
      <c r="AH175" s="249"/>
      <c r="AI175" s="249"/>
      <c r="AJ175" s="249"/>
      <c r="AK175" s="249"/>
      <c r="AL175" s="249"/>
    </row>
    <row r="176" spans="1:38" ht="12.75" customHeight="1">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c r="W176" s="249"/>
      <c r="X176" s="249"/>
      <c r="Y176" s="249"/>
      <c r="Z176" s="249"/>
      <c r="AA176" s="249"/>
      <c r="AB176" s="249"/>
      <c r="AC176" s="249"/>
      <c r="AD176" s="249"/>
      <c r="AE176" s="249"/>
      <c r="AF176" s="249"/>
      <c r="AG176" s="249"/>
      <c r="AH176" s="249"/>
      <c r="AI176" s="249"/>
      <c r="AJ176" s="249"/>
      <c r="AK176" s="249"/>
      <c r="AL176" s="249"/>
    </row>
    <row r="177" spans="1:38" ht="12.75" customHeight="1">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c r="W177" s="249"/>
      <c r="X177" s="249"/>
      <c r="Y177" s="249"/>
      <c r="Z177" s="249"/>
      <c r="AA177" s="249"/>
      <c r="AB177" s="249"/>
      <c r="AC177" s="249"/>
      <c r="AD177" s="249"/>
      <c r="AE177" s="249"/>
      <c r="AF177" s="249"/>
      <c r="AG177" s="249"/>
      <c r="AH177" s="249"/>
      <c r="AI177" s="249"/>
      <c r="AJ177" s="249"/>
      <c r="AK177" s="249"/>
      <c r="AL177" s="249"/>
    </row>
    <row r="178" spans="1:38" ht="12.75" customHeight="1">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c r="W178" s="249"/>
      <c r="X178" s="249"/>
      <c r="Y178" s="249"/>
      <c r="Z178" s="249"/>
      <c r="AA178" s="249"/>
      <c r="AB178" s="249"/>
      <c r="AC178" s="249"/>
      <c r="AD178" s="249"/>
      <c r="AE178" s="249"/>
      <c r="AF178" s="249"/>
      <c r="AG178" s="249"/>
      <c r="AH178" s="249"/>
      <c r="AI178" s="249"/>
      <c r="AJ178" s="249"/>
      <c r="AK178" s="249"/>
      <c r="AL178" s="249"/>
    </row>
    <row r="179" spans="1:38" ht="12.75" customHeight="1">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c r="W179" s="249"/>
      <c r="X179" s="249"/>
      <c r="Y179" s="249"/>
      <c r="Z179" s="249"/>
      <c r="AA179" s="249"/>
      <c r="AB179" s="249"/>
      <c r="AC179" s="249"/>
      <c r="AD179" s="249"/>
      <c r="AE179" s="249"/>
      <c r="AF179" s="249"/>
      <c r="AG179" s="249"/>
      <c r="AH179" s="249"/>
      <c r="AI179" s="249"/>
      <c r="AJ179" s="249"/>
      <c r="AK179" s="249"/>
      <c r="AL179" s="249"/>
    </row>
    <row r="180" spans="1:38" ht="12.75" customHeight="1">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c r="W180" s="249"/>
      <c r="X180" s="249"/>
      <c r="Y180" s="249"/>
      <c r="Z180" s="249"/>
      <c r="AA180" s="249"/>
      <c r="AB180" s="249"/>
      <c r="AC180" s="249"/>
      <c r="AD180" s="249"/>
      <c r="AE180" s="249"/>
      <c r="AF180" s="249"/>
      <c r="AG180" s="249"/>
      <c r="AH180" s="249"/>
      <c r="AI180" s="249"/>
      <c r="AJ180" s="249"/>
      <c r="AK180" s="249"/>
      <c r="AL180" s="249"/>
    </row>
    <row r="181" spans="1:38" ht="12.75" customHeight="1">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c r="W181" s="249"/>
      <c r="X181" s="249"/>
      <c r="Y181" s="249"/>
      <c r="Z181" s="249"/>
      <c r="AA181" s="249"/>
      <c r="AB181" s="249"/>
      <c r="AC181" s="249"/>
      <c r="AD181" s="249"/>
      <c r="AE181" s="249"/>
      <c r="AF181" s="249"/>
      <c r="AG181" s="249"/>
      <c r="AH181" s="249"/>
      <c r="AI181" s="249"/>
      <c r="AJ181" s="249"/>
      <c r="AK181" s="249"/>
      <c r="AL181" s="249"/>
    </row>
    <row r="182" spans="1:38" ht="12.75" customHeight="1">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c r="W182" s="249"/>
      <c r="X182" s="249"/>
      <c r="Y182" s="249"/>
      <c r="Z182" s="249"/>
      <c r="AA182" s="249"/>
      <c r="AB182" s="249"/>
      <c r="AC182" s="249"/>
      <c r="AD182" s="249"/>
      <c r="AE182" s="249"/>
      <c r="AF182" s="249"/>
      <c r="AG182" s="249"/>
      <c r="AH182" s="249"/>
      <c r="AI182" s="249"/>
      <c r="AJ182" s="249"/>
      <c r="AK182" s="249"/>
      <c r="AL182" s="249"/>
    </row>
    <row r="183" spans="1:38" ht="12.75" customHeight="1">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c r="W183" s="249"/>
      <c r="X183" s="249"/>
      <c r="Y183" s="249"/>
      <c r="Z183" s="249"/>
      <c r="AA183" s="249"/>
      <c r="AB183" s="249"/>
      <c r="AC183" s="249"/>
      <c r="AD183" s="249"/>
      <c r="AE183" s="249"/>
      <c r="AF183" s="249"/>
      <c r="AG183" s="249"/>
      <c r="AH183" s="249"/>
      <c r="AI183" s="249"/>
      <c r="AJ183" s="249"/>
      <c r="AK183" s="249"/>
      <c r="AL183" s="249"/>
    </row>
    <row r="184" spans="1:38" ht="12.75" customHeight="1">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c r="W184" s="249"/>
      <c r="X184" s="249"/>
      <c r="Y184" s="249"/>
      <c r="Z184" s="249"/>
      <c r="AA184" s="249"/>
      <c r="AB184" s="249"/>
      <c r="AC184" s="249"/>
      <c r="AD184" s="249"/>
      <c r="AE184" s="249"/>
      <c r="AF184" s="249"/>
      <c r="AG184" s="249"/>
      <c r="AH184" s="249"/>
      <c r="AI184" s="249"/>
      <c r="AJ184" s="249"/>
      <c r="AK184" s="249"/>
      <c r="AL184" s="249"/>
    </row>
    <row r="185" spans="1:38" ht="12.75" customHeight="1">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c r="W185" s="249"/>
      <c r="X185" s="249"/>
      <c r="Y185" s="249"/>
      <c r="Z185" s="249"/>
      <c r="AA185" s="249"/>
      <c r="AB185" s="249"/>
      <c r="AC185" s="249"/>
      <c r="AD185" s="249"/>
      <c r="AE185" s="249"/>
      <c r="AF185" s="249"/>
      <c r="AG185" s="249"/>
      <c r="AH185" s="249"/>
      <c r="AI185" s="249"/>
      <c r="AJ185" s="249"/>
      <c r="AK185" s="249"/>
      <c r="AL185" s="249"/>
    </row>
    <row r="186" spans="1:38" ht="12.75" customHeight="1">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c r="W186" s="249"/>
      <c r="X186" s="249"/>
      <c r="Y186" s="249"/>
      <c r="Z186" s="249"/>
      <c r="AA186" s="249"/>
      <c r="AB186" s="249"/>
      <c r="AC186" s="249"/>
      <c r="AD186" s="249"/>
      <c r="AE186" s="249"/>
      <c r="AF186" s="249"/>
      <c r="AG186" s="249"/>
      <c r="AH186" s="249"/>
      <c r="AI186" s="249"/>
      <c r="AJ186" s="249"/>
      <c r="AK186" s="249"/>
      <c r="AL186" s="249"/>
    </row>
    <row r="187" spans="1:38" ht="12.75" customHeight="1">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c r="W187" s="249"/>
      <c r="X187" s="249"/>
      <c r="Y187" s="249"/>
      <c r="Z187" s="249"/>
      <c r="AA187" s="249"/>
      <c r="AB187" s="249"/>
      <c r="AC187" s="249"/>
      <c r="AD187" s="249"/>
      <c r="AE187" s="249"/>
      <c r="AF187" s="249"/>
      <c r="AG187" s="249"/>
      <c r="AH187" s="249"/>
      <c r="AI187" s="249"/>
      <c r="AJ187" s="249"/>
      <c r="AK187" s="249"/>
      <c r="AL187" s="249"/>
    </row>
    <row r="188" spans="1:38" ht="12.75" customHeight="1">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c r="W188" s="249"/>
      <c r="X188" s="249"/>
      <c r="Y188" s="249"/>
      <c r="Z188" s="249"/>
      <c r="AA188" s="249"/>
      <c r="AB188" s="249"/>
      <c r="AC188" s="249"/>
      <c r="AD188" s="249"/>
      <c r="AE188" s="249"/>
      <c r="AF188" s="249"/>
      <c r="AG188" s="249"/>
      <c r="AH188" s="249"/>
      <c r="AI188" s="249"/>
      <c r="AJ188" s="249"/>
      <c r="AK188" s="249"/>
      <c r="AL188" s="249"/>
    </row>
    <row r="189" spans="1:38" ht="12.75" customHeight="1">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c r="W189" s="249"/>
      <c r="X189" s="249"/>
      <c r="Y189" s="249"/>
      <c r="Z189" s="249"/>
      <c r="AA189" s="249"/>
      <c r="AB189" s="249"/>
      <c r="AC189" s="249"/>
      <c r="AD189" s="249"/>
      <c r="AE189" s="249"/>
      <c r="AF189" s="249"/>
      <c r="AG189" s="249"/>
      <c r="AH189" s="249"/>
      <c r="AI189" s="249"/>
      <c r="AJ189" s="249"/>
      <c r="AK189" s="249"/>
      <c r="AL189" s="249"/>
    </row>
    <row r="190" spans="1:38" ht="12.75" customHeight="1">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c r="W190" s="249"/>
      <c r="X190" s="249"/>
      <c r="Y190" s="249"/>
      <c r="Z190" s="249"/>
      <c r="AA190" s="249"/>
      <c r="AB190" s="249"/>
      <c r="AC190" s="249"/>
      <c r="AD190" s="249"/>
      <c r="AE190" s="249"/>
      <c r="AF190" s="249"/>
      <c r="AG190" s="249"/>
      <c r="AH190" s="249"/>
      <c r="AI190" s="249"/>
      <c r="AJ190" s="249"/>
      <c r="AK190" s="249"/>
      <c r="AL190" s="249"/>
    </row>
    <row r="191" spans="1:38" ht="12.75" customHeight="1">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c r="W191" s="249"/>
      <c r="X191" s="249"/>
      <c r="Y191" s="249"/>
      <c r="Z191" s="249"/>
      <c r="AA191" s="249"/>
      <c r="AB191" s="249"/>
      <c r="AC191" s="249"/>
      <c r="AD191" s="249"/>
      <c r="AE191" s="249"/>
      <c r="AF191" s="249"/>
      <c r="AG191" s="249"/>
      <c r="AH191" s="249"/>
      <c r="AI191" s="249"/>
      <c r="AJ191" s="249"/>
      <c r="AK191" s="249"/>
      <c r="AL191" s="249"/>
    </row>
    <row r="192" spans="1:38" ht="12.75" customHeight="1">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c r="W192" s="249"/>
      <c r="X192" s="249"/>
      <c r="Y192" s="249"/>
      <c r="Z192" s="249"/>
      <c r="AA192" s="249"/>
      <c r="AB192" s="249"/>
      <c r="AC192" s="249"/>
      <c r="AD192" s="249"/>
      <c r="AE192" s="249"/>
      <c r="AF192" s="249"/>
      <c r="AG192" s="249"/>
      <c r="AH192" s="249"/>
      <c r="AI192" s="249"/>
      <c r="AJ192" s="249"/>
      <c r="AK192" s="249"/>
      <c r="AL192" s="249"/>
    </row>
    <row r="193" spans="1:38" ht="12.75" customHeight="1">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c r="W193" s="249"/>
      <c r="X193" s="249"/>
      <c r="Y193" s="249"/>
      <c r="Z193" s="249"/>
      <c r="AA193" s="249"/>
      <c r="AB193" s="249"/>
      <c r="AC193" s="249"/>
      <c r="AD193" s="249"/>
      <c r="AE193" s="249"/>
      <c r="AF193" s="249"/>
      <c r="AG193" s="249"/>
      <c r="AH193" s="249"/>
      <c r="AI193" s="249"/>
      <c r="AJ193" s="249"/>
      <c r="AK193" s="249"/>
      <c r="AL193" s="249"/>
    </row>
    <row r="194" spans="1:38" ht="12.75" customHeight="1">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c r="W194" s="249"/>
      <c r="X194" s="249"/>
      <c r="Y194" s="249"/>
      <c r="Z194" s="249"/>
      <c r="AA194" s="249"/>
      <c r="AB194" s="249"/>
      <c r="AC194" s="249"/>
      <c r="AD194" s="249"/>
      <c r="AE194" s="249"/>
      <c r="AF194" s="249"/>
      <c r="AG194" s="249"/>
      <c r="AH194" s="249"/>
      <c r="AI194" s="249"/>
      <c r="AJ194" s="249"/>
      <c r="AK194" s="249"/>
      <c r="AL194" s="249"/>
    </row>
    <row r="195" spans="1:38" ht="12.75" customHeight="1">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c r="W195" s="249"/>
      <c r="X195" s="249"/>
      <c r="Y195" s="249"/>
      <c r="Z195" s="249"/>
      <c r="AA195" s="249"/>
      <c r="AB195" s="249"/>
      <c r="AC195" s="249"/>
      <c r="AD195" s="249"/>
      <c r="AE195" s="249"/>
      <c r="AF195" s="249"/>
      <c r="AG195" s="249"/>
      <c r="AH195" s="249"/>
      <c r="AI195" s="249"/>
      <c r="AJ195" s="249"/>
      <c r="AK195" s="249"/>
      <c r="AL195" s="249"/>
    </row>
    <row r="196" spans="1:38" ht="12.75" customHeight="1">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c r="W196" s="249"/>
      <c r="X196" s="249"/>
      <c r="Y196" s="249"/>
      <c r="Z196" s="249"/>
      <c r="AA196" s="249"/>
      <c r="AB196" s="249"/>
      <c r="AC196" s="249"/>
      <c r="AD196" s="249"/>
      <c r="AE196" s="249"/>
      <c r="AF196" s="249"/>
      <c r="AG196" s="249"/>
      <c r="AH196" s="249"/>
      <c r="AI196" s="249"/>
      <c r="AJ196" s="249"/>
      <c r="AK196" s="249"/>
      <c r="AL196" s="249"/>
    </row>
    <row r="197" spans="1:38" ht="12.75" customHeight="1">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c r="W197" s="249"/>
      <c r="X197" s="249"/>
      <c r="Y197" s="249"/>
      <c r="Z197" s="249"/>
      <c r="AA197" s="249"/>
      <c r="AB197" s="249"/>
      <c r="AC197" s="249"/>
      <c r="AD197" s="249"/>
      <c r="AE197" s="249"/>
      <c r="AF197" s="249"/>
      <c r="AG197" s="249"/>
      <c r="AH197" s="249"/>
      <c r="AI197" s="249"/>
      <c r="AJ197" s="249"/>
      <c r="AK197" s="249"/>
      <c r="AL197" s="249"/>
    </row>
    <row r="198" spans="1:38" ht="12.75" customHeight="1">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c r="W198" s="249"/>
      <c r="X198" s="249"/>
      <c r="Y198" s="249"/>
      <c r="Z198" s="249"/>
      <c r="AA198" s="249"/>
      <c r="AB198" s="249"/>
      <c r="AC198" s="249"/>
      <c r="AD198" s="249"/>
      <c r="AE198" s="249"/>
      <c r="AF198" s="249"/>
      <c r="AG198" s="249"/>
      <c r="AH198" s="249"/>
      <c r="AI198" s="249"/>
      <c r="AJ198" s="249"/>
      <c r="AK198" s="249"/>
      <c r="AL198" s="249"/>
    </row>
    <row r="199" spans="1:38" ht="12.75" customHeight="1">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c r="W199" s="249"/>
      <c r="X199" s="249"/>
      <c r="Y199" s="249"/>
      <c r="Z199" s="249"/>
      <c r="AA199" s="249"/>
      <c r="AB199" s="249"/>
      <c r="AC199" s="249"/>
      <c r="AD199" s="249"/>
      <c r="AE199" s="249"/>
      <c r="AF199" s="249"/>
      <c r="AG199" s="249"/>
      <c r="AH199" s="249"/>
      <c r="AI199" s="249"/>
      <c r="AJ199" s="249"/>
      <c r="AK199" s="249"/>
      <c r="AL199" s="249"/>
    </row>
    <row r="200" spans="1:38" ht="12.75" customHeight="1">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c r="W200" s="249"/>
      <c r="X200" s="249"/>
      <c r="Y200" s="249"/>
      <c r="Z200" s="249"/>
      <c r="AA200" s="249"/>
      <c r="AB200" s="249"/>
      <c r="AC200" s="249"/>
      <c r="AD200" s="249"/>
      <c r="AE200" s="249"/>
      <c r="AF200" s="249"/>
      <c r="AG200" s="249"/>
      <c r="AH200" s="249"/>
      <c r="AI200" s="249"/>
      <c r="AJ200" s="249"/>
      <c r="AK200" s="249"/>
      <c r="AL200" s="249"/>
    </row>
    <row r="201" spans="1:38" ht="12.75" customHeight="1">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c r="W201" s="249"/>
      <c r="X201" s="249"/>
      <c r="Y201" s="249"/>
      <c r="Z201" s="249"/>
      <c r="AA201" s="249"/>
      <c r="AB201" s="249"/>
      <c r="AC201" s="249"/>
      <c r="AD201" s="249"/>
      <c r="AE201" s="249"/>
      <c r="AF201" s="249"/>
      <c r="AG201" s="249"/>
      <c r="AH201" s="249"/>
      <c r="AI201" s="249"/>
      <c r="AJ201" s="249"/>
      <c r="AK201" s="249"/>
      <c r="AL201" s="249"/>
    </row>
    <row r="202" spans="1:38" ht="12.75" customHeight="1">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c r="W202" s="249"/>
      <c r="X202" s="249"/>
      <c r="Y202" s="249"/>
      <c r="Z202" s="249"/>
      <c r="AA202" s="249"/>
      <c r="AB202" s="249"/>
      <c r="AC202" s="249"/>
      <c r="AD202" s="249"/>
      <c r="AE202" s="249"/>
      <c r="AF202" s="249"/>
      <c r="AG202" s="249"/>
      <c r="AH202" s="249"/>
      <c r="AI202" s="249"/>
      <c r="AJ202" s="249"/>
      <c r="AK202" s="249"/>
      <c r="AL202" s="249"/>
    </row>
    <row r="203" spans="1:38" ht="12.75" customHeight="1">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c r="W203" s="249"/>
      <c r="X203" s="249"/>
      <c r="Y203" s="249"/>
      <c r="Z203" s="249"/>
      <c r="AA203" s="249"/>
      <c r="AB203" s="249"/>
      <c r="AC203" s="249"/>
      <c r="AD203" s="249"/>
      <c r="AE203" s="249"/>
      <c r="AF203" s="249"/>
      <c r="AG203" s="249"/>
      <c r="AH203" s="249"/>
      <c r="AI203" s="249"/>
      <c r="AJ203" s="249"/>
      <c r="AK203" s="249"/>
      <c r="AL203" s="249"/>
    </row>
    <row r="204" spans="1:38" ht="12.75" customHeight="1">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row>
    <row r="205" spans="1:38" ht="12.75" customHeight="1">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c r="AA205" s="249"/>
      <c r="AB205" s="249"/>
      <c r="AC205" s="249"/>
      <c r="AD205" s="249"/>
      <c r="AE205" s="249"/>
      <c r="AF205" s="249"/>
      <c r="AG205" s="249"/>
      <c r="AH205" s="249"/>
      <c r="AI205" s="249"/>
      <c r="AJ205" s="249"/>
      <c r="AK205" s="249"/>
      <c r="AL205" s="249"/>
    </row>
    <row r="206" spans="1:38" ht="12.75" customHeight="1">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c r="W206" s="249"/>
      <c r="X206" s="249"/>
      <c r="Y206" s="249"/>
      <c r="Z206" s="249"/>
      <c r="AA206" s="249"/>
      <c r="AB206" s="249"/>
      <c r="AC206" s="249"/>
      <c r="AD206" s="249"/>
      <c r="AE206" s="249"/>
      <c r="AF206" s="249"/>
      <c r="AG206" s="249"/>
      <c r="AH206" s="249"/>
      <c r="AI206" s="249"/>
      <c r="AJ206" s="249"/>
      <c r="AK206" s="249"/>
      <c r="AL206" s="249"/>
    </row>
    <row r="207" spans="1:38" ht="12.75" customHeight="1">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c r="W207" s="249"/>
      <c r="X207" s="249"/>
      <c r="Y207" s="249"/>
      <c r="Z207" s="249"/>
      <c r="AA207" s="249"/>
      <c r="AB207" s="249"/>
      <c r="AC207" s="249"/>
      <c r="AD207" s="249"/>
      <c r="AE207" s="249"/>
      <c r="AF207" s="249"/>
      <c r="AG207" s="249"/>
      <c r="AH207" s="249"/>
      <c r="AI207" s="249"/>
      <c r="AJ207" s="249"/>
      <c r="AK207" s="249"/>
      <c r="AL207" s="249"/>
    </row>
    <row r="208" spans="1:38" ht="12.75" customHeight="1">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c r="W208" s="249"/>
      <c r="X208" s="249"/>
      <c r="Y208" s="249"/>
      <c r="Z208" s="249"/>
      <c r="AA208" s="249"/>
      <c r="AB208" s="249"/>
      <c r="AC208" s="249"/>
      <c r="AD208" s="249"/>
      <c r="AE208" s="249"/>
      <c r="AF208" s="249"/>
      <c r="AG208" s="249"/>
      <c r="AH208" s="249"/>
      <c r="AI208" s="249"/>
      <c r="AJ208" s="249"/>
      <c r="AK208" s="249"/>
      <c r="AL208" s="249"/>
    </row>
    <row r="209" spans="1:38" ht="12.75" customHeight="1">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c r="W209" s="249"/>
      <c r="X209" s="249"/>
      <c r="Y209" s="249"/>
      <c r="Z209" s="249"/>
      <c r="AA209" s="249"/>
      <c r="AB209" s="249"/>
      <c r="AC209" s="249"/>
      <c r="AD209" s="249"/>
      <c r="AE209" s="249"/>
      <c r="AF209" s="249"/>
      <c r="AG209" s="249"/>
      <c r="AH209" s="249"/>
      <c r="AI209" s="249"/>
      <c r="AJ209" s="249"/>
      <c r="AK209" s="249"/>
      <c r="AL209" s="249"/>
    </row>
    <row r="210" spans="1:38" ht="12.75" customHeight="1">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c r="W210" s="249"/>
      <c r="X210" s="249"/>
      <c r="Y210" s="249"/>
      <c r="Z210" s="249"/>
      <c r="AA210" s="249"/>
      <c r="AB210" s="249"/>
      <c r="AC210" s="249"/>
      <c r="AD210" s="249"/>
      <c r="AE210" s="249"/>
      <c r="AF210" s="249"/>
      <c r="AG210" s="249"/>
      <c r="AH210" s="249"/>
      <c r="AI210" s="249"/>
      <c r="AJ210" s="249"/>
      <c r="AK210" s="249"/>
      <c r="AL210" s="249"/>
    </row>
    <row r="211" spans="1:38" ht="12.75" customHeight="1">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c r="W211" s="249"/>
      <c r="X211" s="249"/>
      <c r="Y211" s="249"/>
      <c r="Z211" s="249"/>
      <c r="AA211" s="249"/>
      <c r="AB211" s="249"/>
      <c r="AC211" s="249"/>
      <c r="AD211" s="249"/>
      <c r="AE211" s="249"/>
      <c r="AF211" s="249"/>
      <c r="AG211" s="249"/>
      <c r="AH211" s="249"/>
      <c r="AI211" s="249"/>
      <c r="AJ211" s="249"/>
      <c r="AK211" s="249"/>
      <c r="AL211" s="249"/>
    </row>
    <row r="212" spans="1:38" ht="12.75" customHeight="1">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c r="W212" s="249"/>
      <c r="X212" s="249"/>
      <c r="Y212" s="249"/>
      <c r="Z212" s="249"/>
      <c r="AA212" s="249"/>
      <c r="AB212" s="249"/>
      <c r="AC212" s="249"/>
      <c r="AD212" s="249"/>
      <c r="AE212" s="249"/>
      <c r="AF212" s="249"/>
      <c r="AG212" s="249"/>
      <c r="AH212" s="249"/>
      <c r="AI212" s="249"/>
      <c r="AJ212" s="249"/>
      <c r="AK212" s="249"/>
      <c r="AL212" s="249"/>
    </row>
    <row r="213" spans="1:38" ht="12.75" customHeight="1">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c r="W213" s="249"/>
      <c r="X213" s="249"/>
      <c r="Y213" s="249"/>
      <c r="Z213" s="249"/>
      <c r="AA213" s="249"/>
      <c r="AB213" s="249"/>
      <c r="AC213" s="249"/>
      <c r="AD213" s="249"/>
      <c r="AE213" s="249"/>
      <c r="AF213" s="249"/>
      <c r="AG213" s="249"/>
      <c r="AH213" s="249"/>
      <c r="AI213" s="249"/>
      <c r="AJ213" s="249"/>
      <c r="AK213" s="249"/>
      <c r="AL213" s="249"/>
    </row>
    <row r="214" spans="1:38" ht="12.75" customHeight="1">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c r="W214" s="249"/>
      <c r="X214" s="249"/>
      <c r="Y214" s="249"/>
      <c r="Z214" s="249"/>
      <c r="AA214" s="249"/>
      <c r="AB214" s="249"/>
      <c r="AC214" s="249"/>
      <c r="AD214" s="249"/>
      <c r="AE214" s="249"/>
      <c r="AF214" s="249"/>
      <c r="AG214" s="249"/>
      <c r="AH214" s="249"/>
      <c r="AI214" s="249"/>
      <c r="AJ214" s="249"/>
      <c r="AK214" s="249"/>
      <c r="AL214" s="249"/>
    </row>
    <row r="215" spans="1:38" ht="12.75" customHeight="1">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c r="W215" s="249"/>
      <c r="X215" s="249"/>
      <c r="Y215" s="249"/>
      <c r="Z215" s="249"/>
      <c r="AA215" s="249"/>
      <c r="AB215" s="249"/>
      <c r="AC215" s="249"/>
      <c r="AD215" s="249"/>
      <c r="AE215" s="249"/>
      <c r="AF215" s="249"/>
      <c r="AG215" s="249"/>
      <c r="AH215" s="249"/>
      <c r="AI215" s="249"/>
      <c r="AJ215" s="249"/>
      <c r="AK215" s="249"/>
      <c r="AL215" s="249"/>
    </row>
    <row r="216" spans="1:38" ht="12.75" customHeight="1">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c r="W216" s="249"/>
      <c r="X216" s="249"/>
      <c r="Y216" s="249"/>
      <c r="Z216" s="249"/>
      <c r="AA216" s="249"/>
      <c r="AB216" s="249"/>
      <c r="AC216" s="249"/>
      <c r="AD216" s="249"/>
      <c r="AE216" s="249"/>
      <c r="AF216" s="249"/>
      <c r="AG216" s="249"/>
      <c r="AH216" s="249"/>
      <c r="AI216" s="249"/>
      <c r="AJ216" s="249"/>
      <c r="AK216" s="249"/>
      <c r="AL216" s="249"/>
    </row>
    <row r="217" spans="1:38" ht="12.75" customHeight="1">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c r="W217" s="249"/>
      <c r="X217" s="249"/>
      <c r="Y217" s="249"/>
      <c r="Z217" s="249"/>
      <c r="AA217" s="249"/>
      <c r="AB217" s="249"/>
      <c r="AC217" s="249"/>
      <c r="AD217" s="249"/>
      <c r="AE217" s="249"/>
      <c r="AF217" s="249"/>
      <c r="AG217" s="249"/>
      <c r="AH217" s="249"/>
      <c r="AI217" s="249"/>
      <c r="AJ217" s="249"/>
      <c r="AK217" s="249"/>
      <c r="AL217" s="249"/>
    </row>
    <row r="218" spans="1:38" ht="12.75" customHeight="1">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c r="W218" s="249"/>
      <c r="X218" s="249"/>
      <c r="Y218" s="249"/>
      <c r="Z218" s="249"/>
      <c r="AA218" s="249"/>
      <c r="AB218" s="249"/>
      <c r="AC218" s="249"/>
      <c r="AD218" s="249"/>
      <c r="AE218" s="249"/>
      <c r="AF218" s="249"/>
      <c r="AG218" s="249"/>
      <c r="AH218" s="249"/>
      <c r="AI218" s="249"/>
      <c r="AJ218" s="249"/>
      <c r="AK218" s="249"/>
      <c r="AL218" s="249"/>
    </row>
    <row r="219" spans="1:38" ht="12.75" customHeight="1">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c r="W219" s="249"/>
      <c r="X219" s="249"/>
      <c r="Y219" s="249"/>
      <c r="Z219" s="249"/>
      <c r="AA219" s="249"/>
      <c r="AB219" s="249"/>
      <c r="AC219" s="249"/>
      <c r="AD219" s="249"/>
      <c r="AE219" s="249"/>
      <c r="AF219" s="249"/>
      <c r="AG219" s="249"/>
      <c r="AH219" s="249"/>
      <c r="AI219" s="249"/>
      <c r="AJ219" s="249"/>
      <c r="AK219" s="249"/>
      <c r="AL219" s="249"/>
    </row>
    <row r="220" spans="1:38" ht="12.75" customHeight="1">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c r="W220" s="249"/>
      <c r="X220" s="249"/>
      <c r="Y220" s="249"/>
      <c r="Z220" s="249"/>
      <c r="AA220" s="249"/>
      <c r="AB220" s="249"/>
      <c r="AC220" s="249"/>
      <c r="AD220" s="249"/>
      <c r="AE220" s="249"/>
      <c r="AF220" s="249"/>
      <c r="AG220" s="249"/>
      <c r="AH220" s="249"/>
      <c r="AI220" s="249"/>
      <c r="AJ220" s="249"/>
      <c r="AK220" s="249"/>
      <c r="AL220" s="249"/>
    </row>
    <row r="221" spans="1:38" ht="12.75" customHeight="1">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c r="W221" s="249"/>
      <c r="X221" s="249"/>
      <c r="Y221" s="249"/>
      <c r="Z221" s="249"/>
      <c r="AA221" s="249"/>
      <c r="AB221" s="249"/>
      <c r="AC221" s="249"/>
      <c r="AD221" s="249"/>
      <c r="AE221" s="249"/>
      <c r="AF221" s="249"/>
      <c r="AG221" s="249"/>
      <c r="AH221" s="249"/>
      <c r="AI221" s="249"/>
      <c r="AJ221" s="249"/>
      <c r="AK221" s="249"/>
      <c r="AL221" s="249"/>
    </row>
    <row r="222" spans="1:38" ht="12.75" customHeight="1">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c r="W222" s="249"/>
      <c r="X222" s="249"/>
      <c r="Y222" s="249"/>
      <c r="Z222" s="249"/>
      <c r="AA222" s="249"/>
      <c r="AB222" s="249"/>
      <c r="AC222" s="249"/>
      <c r="AD222" s="249"/>
      <c r="AE222" s="249"/>
      <c r="AF222" s="249"/>
      <c r="AG222" s="249"/>
      <c r="AH222" s="249"/>
      <c r="AI222" s="249"/>
      <c r="AJ222" s="249"/>
      <c r="AK222" s="249"/>
      <c r="AL222" s="249"/>
    </row>
    <row r="223" spans="1:38" ht="12.75" customHeight="1">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c r="W223" s="249"/>
      <c r="X223" s="249"/>
      <c r="Y223" s="249"/>
      <c r="Z223" s="249"/>
      <c r="AA223" s="249"/>
      <c r="AB223" s="249"/>
      <c r="AC223" s="249"/>
      <c r="AD223" s="249"/>
      <c r="AE223" s="249"/>
      <c r="AF223" s="249"/>
      <c r="AG223" s="249"/>
      <c r="AH223" s="249"/>
      <c r="AI223" s="249"/>
      <c r="AJ223" s="249"/>
      <c r="AK223" s="249"/>
      <c r="AL223" s="249"/>
    </row>
    <row r="224" spans="1:38" ht="12.75" customHeight="1">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c r="W224" s="249"/>
      <c r="X224" s="249"/>
      <c r="Y224" s="249"/>
      <c r="Z224" s="249"/>
      <c r="AA224" s="249"/>
      <c r="AB224" s="249"/>
      <c r="AC224" s="249"/>
      <c r="AD224" s="249"/>
      <c r="AE224" s="249"/>
      <c r="AF224" s="249"/>
      <c r="AG224" s="249"/>
      <c r="AH224" s="249"/>
      <c r="AI224" s="249"/>
      <c r="AJ224" s="249"/>
      <c r="AK224" s="249"/>
      <c r="AL224" s="249"/>
    </row>
    <row r="225" spans="1:38" ht="12.75" customHeight="1">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c r="W225" s="249"/>
      <c r="X225" s="249"/>
      <c r="Y225" s="249"/>
      <c r="Z225" s="249"/>
      <c r="AA225" s="249"/>
      <c r="AB225" s="249"/>
      <c r="AC225" s="249"/>
      <c r="AD225" s="249"/>
      <c r="AE225" s="249"/>
      <c r="AF225" s="249"/>
      <c r="AG225" s="249"/>
      <c r="AH225" s="249"/>
      <c r="AI225" s="249"/>
      <c r="AJ225" s="249"/>
      <c r="AK225" s="249"/>
      <c r="AL225" s="249"/>
    </row>
    <row r="226" spans="1:38" ht="12.75" customHeight="1">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c r="W226" s="249"/>
      <c r="X226" s="249"/>
      <c r="Y226" s="249"/>
      <c r="Z226" s="249"/>
      <c r="AA226" s="249"/>
      <c r="AB226" s="249"/>
      <c r="AC226" s="249"/>
      <c r="AD226" s="249"/>
      <c r="AE226" s="249"/>
      <c r="AF226" s="249"/>
      <c r="AG226" s="249"/>
      <c r="AH226" s="249"/>
      <c r="AI226" s="249"/>
      <c r="AJ226" s="249"/>
      <c r="AK226" s="249"/>
      <c r="AL226" s="249"/>
    </row>
    <row r="227" spans="1:38" ht="12.75" customHeight="1">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c r="W227" s="249"/>
      <c r="X227" s="249"/>
      <c r="Y227" s="249"/>
      <c r="Z227" s="249"/>
      <c r="AA227" s="249"/>
      <c r="AB227" s="249"/>
      <c r="AC227" s="249"/>
      <c r="AD227" s="249"/>
      <c r="AE227" s="249"/>
      <c r="AF227" s="249"/>
      <c r="AG227" s="249"/>
      <c r="AH227" s="249"/>
      <c r="AI227" s="249"/>
      <c r="AJ227" s="249"/>
      <c r="AK227" s="249"/>
      <c r="AL227" s="249"/>
    </row>
    <row r="228" spans="1:38" ht="12.75" customHeight="1">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c r="W228" s="249"/>
      <c r="X228" s="249"/>
      <c r="Y228" s="249"/>
      <c r="Z228" s="249"/>
      <c r="AA228" s="249"/>
      <c r="AB228" s="249"/>
      <c r="AC228" s="249"/>
      <c r="AD228" s="249"/>
      <c r="AE228" s="249"/>
      <c r="AF228" s="249"/>
      <c r="AG228" s="249"/>
      <c r="AH228" s="249"/>
      <c r="AI228" s="249"/>
      <c r="AJ228" s="249"/>
      <c r="AK228" s="249"/>
      <c r="AL228" s="249"/>
    </row>
    <row r="229" spans="1:38" ht="12.75" customHeight="1">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c r="W229" s="249"/>
      <c r="X229" s="249"/>
      <c r="Y229" s="249"/>
      <c r="Z229" s="249"/>
      <c r="AA229" s="249"/>
      <c r="AB229" s="249"/>
      <c r="AC229" s="249"/>
      <c r="AD229" s="249"/>
      <c r="AE229" s="249"/>
      <c r="AF229" s="249"/>
      <c r="AG229" s="249"/>
      <c r="AH229" s="249"/>
      <c r="AI229" s="249"/>
      <c r="AJ229" s="249"/>
      <c r="AK229" s="249"/>
      <c r="AL229" s="249"/>
    </row>
    <row r="230" spans="1:38" ht="12.75" customHeight="1">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c r="W230" s="249"/>
      <c r="X230" s="249"/>
      <c r="Y230" s="249"/>
      <c r="Z230" s="249"/>
      <c r="AA230" s="249"/>
      <c r="AB230" s="249"/>
      <c r="AC230" s="249"/>
      <c r="AD230" s="249"/>
      <c r="AE230" s="249"/>
      <c r="AF230" s="249"/>
      <c r="AG230" s="249"/>
      <c r="AH230" s="249"/>
      <c r="AI230" s="249"/>
      <c r="AJ230" s="249"/>
      <c r="AK230" s="249"/>
      <c r="AL230" s="249"/>
    </row>
    <row r="231" spans="1:38" ht="12.75" customHeight="1">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c r="W231" s="249"/>
      <c r="X231" s="249"/>
      <c r="Y231" s="249"/>
      <c r="Z231" s="249"/>
      <c r="AA231" s="249"/>
      <c r="AB231" s="249"/>
      <c r="AC231" s="249"/>
      <c r="AD231" s="249"/>
      <c r="AE231" s="249"/>
      <c r="AF231" s="249"/>
      <c r="AG231" s="249"/>
      <c r="AH231" s="249"/>
      <c r="AI231" s="249"/>
      <c r="AJ231" s="249"/>
      <c r="AK231" s="249"/>
      <c r="AL231" s="249"/>
    </row>
    <row r="232" spans="1:38" ht="12.75" customHeight="1">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c r="W232" s="249"/>
      <c r="X232" s="249"/>
      <c r="Y232" s="249"/>
      <c r="Z232" s="249"/>
      <c r="AA232" s="249"/>
      <c r="AB232" s="249"/>
      <c r="AC232" s="249"/>
      <c r="AD232" s="249"/>
      <c r="AE232" s="249"/>
      <c r="AF232" s="249"/>
      <c r="AG232" s="249"/>
      <c r="AH232" s="249"/>
      <c r="AI232" s="249"/>
      <c r="AJ232" s="249"/>
      <c r="AK232" s="249"/>
      <c r="AL232" s="249"/>
    </row>
    <row r="233" spans="1:38" ht="12.75" customHeight="1">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c r="W233" s="249"/>
      <c r="X233" s="249"/>
      <c r="Y233" s="249"/>
      <c r="Z233" s="249"/>
      <c r="AA233" s="249"/>
      <c r="AB233" s="249"/>
      <c r="AC233" s="249"/>
      <c r="AD233" s="249"/>
      <c r="AE233" s="249"/>
      <c r="AF233" s="249"/>
      <c r="AG233" s="249"/>
      <c r="AH233" s="249"/>
      <c r="AI233" s="249"/>
      <c r="AJ233" s="249"/>
      <c r="AK233" s="249"/>
      <c r="AL233" s="249"/>
    </row>
    <row r="234" spans="1:38" ht="12.75" customHeight="1">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c r="W234" s="249"/>
      <c r="X234" s="249"/>
      <c r="Y234" s="249"/>
      <c r="Z234" s="249"/>
      <c r="AA234" s="249"/>
      <c r="AB234" s="249"/>
      <c r="AC234" s="249"/>
      <c r="AD234" s="249"/>
      <c r="AE234" s="249"/>
      <c r="AF234" s="249"/>
      <c r="AG234" s="249"/>
      <c r="AH234" s="249"/>
      <c r="AI234" s="249"/>
      <c r="AJ234" s="249"/>
      <c r="AK234" s="249"/>
      <c r="AL234" s="249"/>
    </row>
    <row r="235" spans="1:38" ht="12.75" customHeight="1">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c r="W235" s="249"/>
      <c r="X235" s="249"/>
      <c r="Y235" s="249"/>
      <c r="Z235" s="249"/>
      <c r="AA235" s="249"/>
      <c r="AB235" s="249"/>
      <c r="AC235" s="249"/>
      <c r="AD235" s="249"/>
      <c r="AE235" s="249"/>
      <c r="AF235" s="249"/>
      <c r="AG235" s="249"/>
      <c r="AH235" s="249"/>
      <c r="AI235" s="249"/>
      <c r="AJ235" s="249"/>
      <c r="AK235" s="249"/>
      <c r="AL235" s="249"/>
    </row>
    <row r="236" spans="1:38" ht="12.75" customHeight="1">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c r="W236" s="249"/>
      <c r="X236" s="249"/>
      <c r="Y236" s="249"/>
      <c r="Z236" s="249"/>
      <c r="AA236" s="249"/>
      <c r="AB236" s="249"/>
      <c r="AC236" s="249"/>
      <c r="AD236" s="249"/>
      <c r="AE236" s="249"/>
      <c r="AF236" s="249"/>
      <c r="AG236" s="249"/>
      <c r="AH236" s="249"/>
      <c r="AI236" s="249"/>
      <c r="AJ236" s="249"/>
      <c r="AK236" s="249"/>
      <c r="AL236" s="249"/>
    </row>
    <row r="237" spans="1:38" ht="12.75" customHeight="1">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c r="W237" s="249"/>
      <c r="X237" s="249"/>
      <c r="Y237" s="249"/>
      <c r="Z237" s="249"/>
      <c r="AA237" s="249"/>
      <c r="AB237" s="249"/>
      <c r="AC237" s="249"/>
      <c r="AD237" s="249"/>
      <c r="AE237" s="249"/>
      <c r="AF237" s="249"/>
      <c r="AG237" s="249"/>
      <c r="AH237" s="249"/>
      <c r="AI237" s="249"/>
      <c r="AJ237" s="249"/>
      <c r="AK237" s="249"/>
      <c r="AL237" s="249"/>
    </row>
    <row r="238" spans="1:38" ht="12.75" customHeight="1">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c r="W238" s="249"/>
      <c r="X238" s="249"/>
      <c r="Y238" s="249"/>
      <c r="Z238" s="249"/>
      <c r="AA238" s="249"/>
      <c r="AB238" s="249"/>
      <c r="AC238" s="249"/>
      <c r="AD238" s="249"/>
      <c r="AE238" s="249"/>
      <c r="AF238" s="249"/>
      <c r="AG238" s="249"/>
      <c r="AH238" s="249"/>
      <c r="AI238" s="249"/>
      <c r="AJ238" s="249"/>
      <c r="AK238" s="249"/>
      <c r="AL238" s="249"/>
    </row>
    <row r="239" spans="1:38" ht="12.75" customHeight="1">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c r="W239" s="249"/>
      <c r="X239" s="249"/>
      <c r="Y239" s="249"/>
      <c r="Z239" s="249"/>
      <c r="AA239" s="249"/>
      <c r="AB239" s="249"/>
      <c r="AC239" s="249"/>
      <c r="AD239" s="249"/>
      <c r="AE239" s="249"/>
      <c r="AF239" s="249"/>
      <c r="AG239" s="249"/>
      <c r="AH239" s="249"/>
      <c r="AI239" s="249"/>
      <c r="AJ239" s="249"/>
      <c r="AK239" s="249"/>
      <c r="AL239" s="249"/>
    </row>
    <row r="240" spans="1:38" ht="12.75" customHeight="1">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c r="W240" s="249"/>
      <c r="X240" s="249"/>
      <c r="Y240" s="249"/>
      <c r="Z240" s="249"/>
      <c r="AA240" s="249"/>
      <c r="AB240" s="249"/>
      <c r="AC240" s="249"/>
      <c r="AD240" s="249"/>
      <c r="AE240" s="249"/>
      <c r="AF240" s="249"/>
      <c r="AG240" s="249"/>
      <c r="AH240" s="249"/>
      <c r="AI240" s="249"/>
      <c r="AJ240" s="249"/>
      <c r="AK240" s="249"/>
      <c r="AL240" s="249"/>
    </row>
    <row r="241" spans="1:38" ht="12.75" customHeight="1">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c r="W241" s="249"/>
      <c r="X241" s="249"/>
      <c r="Y241" s="249"/>
      <c r="Z241" s="249"/>
      <c r="AA241" s="249"/>
      <c r="AB241" s="249"/>
      <c r="AC241" s="249"/>
      <c r="AD241" s="249"/>
      <c r="AE241" s="249"/>
      <c r="AF241" s="249"/>
      <c r="AG241" s="249"/>
      <c r="AH241" s="249"/>
      <c r="AI241" s="249"/>
      <c r="AJ241" s="249"/>
      <c r="AK241" s="249"/>
      <c r="AL241" s="249"/>
    </row>
    <row r="242" spans="1:38" ht="12.75" customHeight="1">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c r="W242" s="249"/>
      <c r="X242" s="249"/>
      <c r="Y242" s="249"/>
      <c r="Z242" s="249"/>
      <c r="AA242" s="249"/>
      <c r="AB242" s="249"/>
      <c r="AC242" s="249"/>
      <c r="AD242" s="249"/>
      <c r="AE242" s="249"/>
      <c r="AF242" s="249"/>
      <c r="AG242" s="249"/>
      <c r="AH242" s="249"/>
      <c r="AI242" s="249"/>
      <c r="AJ242" s="249"/>
      <c r="AK242" s="249"/>
      <c r="AL242" s="249"/>
    </row>
    <row r="243" spans="1:38" ht="12.75" customHeight="1">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c r="W243" s="249"/>
      <c r="X243" s="249"/>
      <c r="Y243" s="249"/>
      <c r="Z243" s="249"/>
      <c r="AA243" s="249"/>
      <c r="AB243" s="249"/>
      <c r="AC243" s="249"/>
      <c r="AD243" s="249"/>
      <c r="AE243" s="249"/>
      <c r="AF243" s="249"/>
      <c r="AG243" s="249"/>
      <c r="AH243" s="249"/>
      <c r="AI243" s="249"/>
      <c r="AJ243" s="249"/>
      <c r="AK243" s="249"/>
      <c r="AL243" s="249"/>
    </row>
    <row r="244" spans="1:38" ht="12.75" customHeight="1">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c r="W244" s="249"/>
      <c r="X244" s="249"/>
      <c r="Y244" s="249"/>
      <c r="Z244" s="249"/>
      <c r="AA244" s="249"/>
      <c r="AB244" s="249"/>
      <c r="AC244" s="249"/>
      <c r="AD244" s="249"/>
      <c r="AE244" s="249"/>
      <c r="AF244" s="249"/>
      <c r="AG244" s="249"/>
      <c r="AH244" s="249"/>
      <c r="AI244" s="249"/>
      <c r="AJ244" s="249"/>
      <c r="AK244" s="249"/>
      <c r="AL244" s="249"/>
    </row>
    <row r="245" spans="1:38" ht="12.75" customHeight="1">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c r="W245" s="249"/>
      <c r="X245" s="249"/>
      <c r="Y245" s="249"/>
      <c r="Z245" s="249"/>
      <c r="AA245" s="249"/>
      <c r="AB245" s="249"/>
      <c r="AC245" s="249"/>
      <c r="AD245" s="249"/>
      <c r="AE245" s="249"/>
      <c r="AF245" s="249"/>
      <c r="AG245" s="249"/>
      <c r="AH245" s="249"/>
      <c r="AI245" s="249"/>
      <c r="AJ245" s="249"/>
      <c r="AK245" s="249"/>
      <c r="AL245" s="249"/>
    </row>
    <row r="246" spans="1:38" ht="12.75" customHeight="1">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c r="W246" s="249"/>
      <c r="X246" s="249"/>
      <c r="Y246" s="249"/>
      <c r="Z246" s="249"/>
      <c r="AA246" s="249"/>
      <c r="AB246" s="249"/>
      <c r="AC246" s="249"/>
      <c r="AD246" s="249"/>
      <c r="AE246" s="249"/>
      <c r="AF246" s="249"/>
      <c r="AG246" s="249"/>
      <c r="AH246" s="249"/>
      <c r="AI246" s="249"/>
      <c r="AJ246" s="249"/>
      <c r="AK246" s="249"/>
      <c r="AL246" s="249"/>
    </row>
    <row r="247" spans="1:38" ht="12.75" customHeight="1">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c r="W247" s="249"/>
      <c r="X247" s="249"/>
      <c r="Y247" s="249"/>
      <c r="Z247" s="249"/>
      <c r="AA247" s="249"/>
      <c r="AB247" s="249"/>
      <c r="AC247" s="249"/>
      <c r="AD247" s="249"/>
      <c r="AE247" s="249"/>
      <c r="AF247" s="249"/>
      <c r="AG247" s="249"/>
      <c r="AH247" s="249"/>
      <c r="AI247" s="249"/>
      <c r="AJ247" s="249"/>
      <c r="AK247" s="249"/>
      <c r="AL247" s="249"/>
    </row>
    <row r="248" spans="1:38" ht="12.75" customHeight="1">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c r="W248" s="249"/>
      <c r="X248" s="249"/>
      <c r="Y248" s="249"/>
      <c r="Z248" s="249"/>
      <c r="AA248" s="249"/>
      <c r="AB248" s="249"/>
      <c r="AC248" s="249"/>
      <c r="AD248" s="249"/>
      <c r="AE248" s="249"/>
      <c r="AF248" s="249"/>
      <c r="AG248" s="249"/>
      <c r="AH248" s="249"/>
      <c r="AI248" s="249"/>
      <c r="AJ248" s="249"/>
      <c r="AK248" s="249"/>
      <c r="AL248" s="249"/>
    </row>
    <row r="249" spans="1:38" ht="12.75" customHeight="1">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c r="W249" s="249"/>
      <c r="X249" s="249"/>
      <c r="Y249" s="249"/>
      <c r="Z249" s="249"/>
      <c r="AA249" s="249"/>
      <c r="AB249" s="249"/>
      <c r="AC249" s="249"/>
      <c r="AD249" s="249"/>
      <c r="AE249" s="249"/>
      <c r="AF249" s="249"/>
      <c r="AG249" s="249"/>
      <c r="AH249" s="249"/>
      <c r="AI249" s="249"/>
      <c r="AJ249" s="249"/>
      <c r="AK249" s="249"/>
      <c r="AL249" s="249"/>
    </row>
    <row r="250" spans="1:38" ht="12.75" customHeight="1">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c r="W250" s="249"/>
      <c r="X250" s="249"/>
      <c r="Y250" s="249"/>
      <c r="Z250" s="249"/>
      <c r="AA250" s="249"/>
      <c r="AB250" s="249"/>
      <c r="AC250" s="249"/>
      <c r="AD250" s="249"/>
      <c r="AE250" s="249"/>
      <c r="AF250" s="249"/>
      <c r="AG250" s="249"/>
      <c r="AH250" s="249"/>
      <c r="AI250" s="249"/>
      <c r="AJ250" s="249"/>
      <c r="AK250" s="249"/>
      <c r="AL250" s="249"/>
    </row>
    <row r="251" spans="1:38" ht="12.75" customHeight="1">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c r="W251" s="249"/>
      <c r="X251" s="249"/>
      <c r="Y251" s="249"/>
      <c r="Z251" s="249"/>
      <c r="AA251" s="249"/>
      <c r="AB251" s="249"/>
      <c r="AC251" s="249"/>
      <c r="AD251" s="249"/>
      <c r="AE251" s="249"/>
      <c r="AF251" s="249"/>
      <c r="AG251" s="249"/>
      <c r="AH251" s="249"/>
      <c r="AI251" s="249"/>
      <c r="AJ251" s="249"/>
      <c r="AK251" s="249"/>
      <c r="AL251" s="249"/>
    </row>
    <row r="252" spans="1:38" ht="12.75" customHeight="1">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c r="W252" s="249"/>
      <c r="X252" s="249"/>
      <c r="Y252" s="249"/>
      <c r="Z252" s="249"/>
      <c r="AA252" s="249"/>
      <c r="AB252" s="249"/>
      <c r="AC252" s="249"/>
      <c r="AD252" s="249"/>
      <c r="AE252" s="249"/>
      <c r="AF252" s="249"/>
      <c r="AG252" s="249"/>
      <c r="AH252" s="249"/>
      <c r="AI252" s="249"/>
      <c r="AJ252" s="249"/>
      <c r="AK252" s="249"/>
      <c r="AL252" s="249"/>
    </row>
    <row r="253" spans="1:38" ht="12.75" customHeight="1">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c r="W253" s="249"/>
      <c r="X253" s="249"/>
      <c r="Y253" s="249"/>
      <c r="Z253" s="249"/>
      <c r="AA253" s="249"/>
      <c r="AB253" s="249"/>
      <c r="AC253" s="249"/>
      <c r="AD253" s="249"/>
      <c r="AE253" s="249"/>
      <c r="AF253" s="249"/>
      <c r="AG253" s="249"/>
      <c r="AH253" s="249"/>
      <c r="AI253" s="249"/>
      <c r="AJ253" s="249"/>
      <c r="AK253" s="249"/>
      <c r="AL253" s="249"/>
    </row>
    <row r="254" spans="1:38" ht="12.75" customHeight="1">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c r="W254" s="249"/>
      <c r="X254" s="249"/>
      <c r="Y254" s="249"/>
      <c r="Z254" s="249"/>
      <c r="AA254" s="249"/>
      <c r="AB254" s="249"/>
      <c r="AC254" s="249"/>
      <c r="AD254" s="249"/>
      <c r="AE254" s="249"/>
      <c r="AF254" s="249"/>
      <c r="AG254" s="249"/>
      <c r="AH254" s="249"/>
      <c r="AI254" s="249"/>
      <c r="AJ254" s="249"/>
      <c r="AK254" s="249"/>
      <c r="AL254" s="249"/>
    </row>
    <row r="255" spans="1:38" ht="12.75" customHeight="1">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c r="W255" s="249"/>
      <c r="X255" s="249"/>
      <c r="Y255" s="249"/>
      <c r="Z255" s="249"/>
      <c r="AA255" s="249"/>
      <c r="AB255" s="249"/>
      <c r="AC255" s="249"/>
      <c r="AD255" s="249"/>
      <c r="AE255" s="249"/>
      <c r="AF255" s="249"/>
      <c r="AG255" s="249"/>
      <c r="AH255" s="249"/>
      <c r="AI255" s="249"/>
      <c r="AJ255" s="249"/>
      <c r="AK255" s="249"/>
      <c r="AL255" s="249"/>
    </row>
    <row r="256" spans="1:38" ht="12.75" customHeight="1">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c r="W256" s="249"/>
      <c r="X256" s="249"/>
      <c r="Y256" s="249"/>
      <c r="Z256" s="249"/>
      <c r="AA256" s="249"/>
      <c r="AB256" s="249"/>
      <c r="AC256" s="249"/>
      <c r="AD256" s="249"/>
      <c r="AE256" s="249"/>
      <c r="AF256" s="249"/>
      <c r="AG256" s="249"/>
      <c r="AH256" s="249"/>
      <c r="AI256" s="249"/>
      <c r="AJ256" s="249"/>
      <c r="AK256" s="249"/>
      <c r="AL256" s="249"/>
    </row>
    <row r="257" spans="1:38" ht="12.75" customHeight="1">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c r="W257" s="249"/>
      <c r="X257" s="249"/>
      <c r="Y257" s="249"/>
      <c r="Z257" s="249"/>
      <c r="AA257" s="249"/>
      <c r="AB257" s="249"/>
      <c r="AC257" s="249"/>
      <c r="AD257" s="249"/>
      <c r="AE257" s="249"/>
      <c r="AF257" s="249"/>
      <c r="AG257" s="249"/>
      <c r="AH257" s="249"/>
      <c r="AI257" s="249"/>
      <c r="AJ257" s="249"/>
      <c r="AK257" s="249"/>
      <c r="AL257" s="249"/>
    </row>
    <row r="258" spans="1:38" ht="12.75" customHeight="1">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c r="W258" s="249"/>
      <c r="X258" s="249"/>
      <c r="Y258" s="249"/>
      <c r="Z258" s="249"/>
      <c r="AA258" s="249"/>
      <c r="AB258" s="249"/>
      <c r="AC258" s="249"/>
      <c r="AD258" s="249"/>
      <c r="AE258" s="249"/>
      <c r="AF258" s="249"/>
      <c r="AG258" s="249"/>
      <c r="AH258" s="249"/>
      <c r="AI258" s="249"/>
      <c r="AJ258" s="249"/>
      <c r="AK258" s="249"/>
      <c r="AL258" s="249"/>
    </row>
    <row r="259" spans="1:38" ht="12.75" customHeight="1">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c r="W259" s="249"/>
      <c r="X259" s="249"/>
      <c r="Y259" s="249"/>
      <c r="Z259" s="249"/>
      <c r="AA259" s="249"/>
      <c r="AB259" s="249"/>
      <c r="AC259" s="249"/>
      <c r="AD259" s="249"/>
      <c r="AE259" s="249"/>
      <c r="AF259" s="249"/>
      <c r="AG259" s="249"/>
      <c r="AH259" s="249"/>
      <c r="AI259" s="249"/>
      <c r="AJ259" s="249"/>
      <c r="AK259" s="249"/>
      <c r="AL259" s="249"/>
    </row>
    <row r="260" spans="1:38" ht="12.75" customHeight="1">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c r="W260" s="249"/>
      <c r="X260" s="249"/>
      <c r="Y260" s="249"/>
      <c r="Z260" s="249"/>
      <c r="AA260" s="249"/>
      <c r="AB260" s="249"/>
      <c r="AC260" s="249"/>
      <c r="AD260" s="249"/>
      <c r="AE260" s="249"/>
      <c r="AF260" s="249"/>
      <c r="AG260" s="249"/>
      <c r="AH260" s="249"/>
      <c r="AI260" s="249"/>
      <c r="AJ260" s="249"/>
      <c r="AK260" s="249"/>
      <c r="AL260" s="249"/>
    </row>
    <row r="261" spans="1:38" ht="12.75" customHeight="1">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c r="W261" s="249"/>
      <c r="X261" s="249"/>
      <c r="Y261" s="249"/>
      <c r="Z261" s="249"/>
      <c r="AA261" s="249"/>
      <c r="AB261" s="249"/>
      <c r="AC261" s="249"/>
      <c r="AD261" s="249"/>
      <c r="AE261" s="249"/>
      <c r="AF261" s="249"/>
      <c r="AG261" s="249"/>
      <c r="AH261" s="249"/>
      <c r="AI261" s="249"/>
      <c r="AJ261" s="249"/>
      <c r="AK261" s="249"/>
      <c r="AL261" s="249"/>
    </row>
    <row r="262" spans="1:38" ht="12.75" customHeight="1">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c r="W262" s="249"/>
      <c r="X262" s="249"/>
      <c r="Y262" s="249"/>
      <c r="Z262" s="249"/>
      <c r="AA262" s="249"/>
      <c r="AB262" s="249"/>
      <c r="AC262" s="249"/>
      <c r="AD262" s="249"/>
      <c r="AE262" s="249"/>
      <c r="AF262" s="249"/>
      <c r="AG262" s="249"/>
      <c r="AH262" s="249"/>
      <c r="AI262" s="249"/>
      <c r="AJ262" s="249"/>
      <c r="AK262" s="249"/>
      <c r="AL262" s="249"/>
    </row>
    <row r="263" spans="1:38" ht="12.75" customHeight="1">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c r="W263" s="249"/>
      <c r="X263" s="249"/>
      <c r="Y263" s="249"/>
      <c r="Z263" s="249"/>
      <c r="AA263" s="249"/>
      <c r="AB263" s="249"/>
      <c r="AC263" s="249"/>
      <c r="AD263" s="249"/>
      <c r="AE263" s="249"/>
      <c r="AF263" s="249"/>
      <c r="AG263" s="249"/>
      <c r="AH263" s="249"/>
      <c r="AI263" s="249"/>
      <c r="AJ263" s="249"/>
      <c r="AK263" s="249"/>
      <c r="AL263" s="249"/>
    </row>
    <row r="264" spans="1:38" ht="12.75" customHeight="1">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c r="W264" s="249"/>
      <c r="X264" s="249"/>
      <c r="Y264" s="249"/>
      <c r="Z264" s="249"/>
      <c r="AA264" s="249"/>
      <c r="AB264" s="249"/>
      <c r="AC264" s="249"/>
      <c r="AD264" s="249"/>
      <c r="AE264" s="249"/>
      <c r="AF264" s="249"/>
      <c r="AG264" s="249"/>
      <c r="AH264" s="249"/>
      <c r="AI264" s="249"/>
      <c r="AJ264" s="249"/>
      <c r="AK264" s="249"/>
      <c r="AL264" s="249"/>
    </row>
    <row r="265" spans="1:38" ht="12.75" customHeight="1">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c r="W265" s="249"/>
      <c r="X265" s="249"/>
      <c r="Y265" s="249"/>
      <c r="Z265" s="249"/>
      <c r="AA265" s="249"/>
      <c r="AB265" s="249"/>
      <c r="AC265" s="249"/>
      <c r="AD265" s="249"/>
      <c r="AE265" s="249"/>
      <c r="AF265" s="249"/>
      <c r="AG265" s="249"/>
      <c r="AH265" s="249"/>
      <c r="AI265" s="249"/>
      <c r="AJ265" s="249"/>
      <c r="AK265" s="249"/>
      <c r="AL265" s="249"/>
    </row>
    <row r="266" spans="1:38" ht="12.75" customHeight="1">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c r="W266" s="249"/>
      <c r="X266" s="249"/>
      <c r="Y266" s="249"/>
      <c r="Z266" s="249"/>
      <c r="AA266" s="249"/>
      <c r="AB266" s="249"/>
      <c r="AC266" s="249"/>
      <c r="AD266" s="249"/>
      <c r="AE266" s="249"/>
      <c r="AF266" s="249"/>
      <c r="AG266" s="249"/>
      <c r="AH266" s="249"/>
      <c r="AI266" s="249"/>
      <c r="AJ266" s="249"/>
      <c r="AK266" s="249"/>
      <c r="AL266" s="249"/>
    </row>
    <row r="267" spans="1:38" ht="12.75" customHeight="1">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c r="W267" s="249"/>
      <c r="X267" s="249"/>
      <c r="Y267" s="249"/>
      <c r="Z267" s="249"/>
      <c r="AA267" s="249"/>
      <c r="AB267" s="249"/>
      <c r="AC267" s="249"/>
      <c r="AD267" s="249"/>
      <c r="AE267" s="249"/>
      <c r="AF267" s="249"/>
      <c r="AG267" s="249"/>
      <c r="AH267" s="249"/>
      <c r="AI267" s="249"/>
      <c r="AJ267" s="249"/>
      <c r="AK267" s="249"/>
      <c r="AL267" s="249"/>
    </row>
    <row r="268" spans="1:38" ht="12.75" customHeight="1">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c r="W268" s="249"/>
      <c r="X268" s="249"/>
      <c r="Y268" s="249"/>
      <c r="Z268" s="249"/>
      <c r="AA268" s="249"/>
      <c r="AB268" s="249"/>
      <c r="AC268" s="249"/>
      <c r="AD268" s="249"/>
      <c r="AE268" s="249"/>
      <c r="AF268" s="249"/>
      <c r="AG268" s="249"/>
      <c r="AH268" s="249"/>
      <c r="AI268" s="249"/>
      <c r="AJ268" s="249"/>
      <c r="AK268" s="249"/>
      <c r="AL268" s="249"/>
    </row>
    <row r="269" spans="1:38" ht="12.75" customHeight="1">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c r="W269" s="249"/>
      <c r="X269" s="249"/>
      <c r="Y269" s="249"/>
      <c r="Z269" s="249"/>
      <c r="AA269" s="249"/>
      <c r="AB269" s="249"/>
      <c r="AC269" s="249"/>
      <c r="AD269" s="249"/>
      <c r="AE269" s="249"/>
      <c r="AF269" s="249"/>
      <c r="AG269" s="249"/>
      <c r="AH269" s="249"/>
      <c r="AI269" s="249"/>
      <c r="AJ269" s="249"/>
      <c r="AK269" s="249"/>
      <c r="AL269" s="249"/>
    </row>
    <row r="270" spans="1:38" ht="12.75" customHeight="1">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c r="W270" s="249"/>
      <c r="X270" s="249"/>
      <c r="Y270" s="249"/>
      <c r="Z270" s="249"/>
      <c r="AA270" s="249"/>
      <c r="AB270" s="249"/>
      <c r="AC270" s="249"/>
      <c r="AD270" s="249"/>
      <c r="AE270" s="249"/>
      <c r="AF270" s="249"/>
      <c r="AG270" s="249"/>
      <c r="AH270" s="249"/>
      <c r="AI270" s="249"/>
      <c r="AJ270" s="249"/>
      <c r="AK270" s="249"/>
      <c r="AL270" s="249"/>
    </row>
    <row r="271" spans="1:38" ht="12.75" customHeight="1">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c r="W271" s="249"/>
      <c r="X271" s="249"/>
      <c r="Y271" s="249"/>
      <c r="Z271" s="249"/>
      <c r="AA271" s="249"/>
      <c r="AB271" s="249"/>
      <c r="AC271" s="249"/>
      <c r="AD271" s="249"/>
      <c r="AE271" s="249"/>
      <c r="AF271" s="249"/>
      <c r="AG271" s="249"/>
      <c r="AH271" s="249"/>
      <c r="AI271" s="249"/>
      <c r="AJ271" s="249"/>
      <c r="AK271" s="249"/>
      <c r="AL271" s="249"/>
    </row>
    <row r="272" spans="1:38" ht="12.75" customHeight="1">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c r="W272" s="249"/>
      <c r="X272" s="249"/>
      <c r="Y272" s="249"/>
      <c r="Z272" s="249"/>
      <c r="AA272" s="249"/>
      <c r="AB272" s="249"/>
      <c r="AC272" s="249"/>
      <c r="AD272" s="249"/>
      <c r="AE272" s="249"/>
      <c r="AF272" s="249"/>
      <c r="AG272" s="249"/>
      <c r="AH272" s="249"/>
      <c r="AI272" s="249"/>
      <c r="AJ272" s="249"/>
      <c r="AK272" s="249"/>
      <c r="AL272" s="249"/>
    </row>
    <row r="273" spans="1:38" ht="12.75" customHeight="1">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c r="W273" s="249"/>
      <c r="X273" s="249"/>
      <c r="Y273" s="249"/>
      <c r="Z273" s="249"/>
      <c r="AA273" s="249"/>
      <c r="AB273" s="249"/>
      <c r="AC273" s="249"/>
      <c r="AD273" s="249"/>
      <c r="AE273" s="249"/>
      <c r="AF273" s="249"/>
      <c r="AG273" s="249"/>
      <c r="AH273" s="249"/>
      <c r="AI273" s="249"/>
      <c r="AJ273" s="249"/>
      <c r="AK273" s="249"/>
      <c r="AL273" s="249"/>
    </row>
    <row r="274" spans="1:38" ht="12.75" customHeight="1">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c r="W274" s="249"/>
      <c r="X274" s="249"/>
      <c r="Y274" s="249"/>
      <c r="Z274" s="249"/>
      <c r="AA274" s="249"/>
      <c r="AB274" s="249"/>
      <c r="AC274" s="249"/>
      <c r="AD274" s="249"/>
      <c r="AE274" s="249"/>
      <c r="AF274" s="249"/>
      <c r="AG274" s="249"/>
      <c r="AH274" s="249"/>
      <c r="AI274" s="249"/>
      <c r="AJ274" s="249"/>
      <c r="AK274" s="249"/>
      <c r="AL274" s="249"/>
    </row>
    <row r="275" spans="1:38" ht="12.75" customHeight="1">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c r="W275" s="249"/>
      <c r="X275" s="249"/>
      <c r="Y275" s="249"/>
      <c r="Z275" s="249"/>
      <c r="AA275" s="249"/>
      <c r="AB275" s="249"/>
      <c r="AC275" s="249"/>
      <c r="AD275" s="249"/>
      <c r="AE275" s="249"/>
      <c r="AF275" s="249"/>
      <c r="AG275" s="249"/>
      <c r="AH275" s="249"/>
      <c r="AI275" s="249"/>
      <c r="AJ275" s="249"/>
      <c r="AK275" s="249"/>
      <c r="AL275" s="249"/>
    </row>
    <row r="276" spans="1:38" ht="12.75" customHeight="1">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c r="W276" s="249"/>
      <c r="X276" s="249"/>
      <c r="Y276" s="249"/>
      <c r="Z276" s="249"/>
      <c r="AA276" s="249"/>
      <c r="AB276" s="249"/>
      <c r="AC276" s="249"/>
      <c r="AD276" s="249"/>
      <c r="AE276" s="249"/>
      <c r="AF276" s="249"/>
      <c r="AG276" s="249"/>
      <c r="AH276" s="249"/>
      <c r="AI276" s="249"/>
      <c r="AJ276" s="249"/>
      <c r="AK276" s="249"/>
      <c r="AL276" s="249"/>
    </row>
    <row r="277" spans="1:38" ht="12.75" customHeight="1">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c r="W277" s="249"/>
      <c r="X277" s="249"/>
      <c r="Y277" s="249"/>
      <c r="Z277" s="249"/>
      <c r="AA277" s="249"/>
      <c r="AB277" s="249"/>
      <c r="AC277" s="249"/>
      <c r="AD277" s="249"/>
      <c r="AE277" s="249"/>
      <c r="AF277" s="249"/>
      <c r="AG277" s="249"/>
      <c r="AH277" s="249"/>
      <c r="AI277" s="249"/>
      <c r="AJ277" s="249"/>
      <c r="AK277" s="249"/>
      <c r="AL277" s="249"/>
    </row>
    <row r="278" spans="1:38" ht="12.75" customHeight="1">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c r="W278" s="249"/>
      <c r="X278" s="249"/>
      <c r="Y278" s="249"/>
      <c r="Z278" s="249"/>
      <c r="AA278" s="249"/>
      <c r="AB278" s="249"/>
      <c r="AC278" s="249"/>
      <c r="AD278" s="249"/>
      <c r="AE278" s="249"/>
      <c r="AF278" s="249"/>
      <c r="AG278" s="249"/>
      <c r="AH278" s="249"/>
      <c r="AI278" s="249"/>
      <c r="AJ278" s="249"/>
      <c r="AK278" s="249"/>
      <c r="AL278" s="249"/>
    </row>
    <row r="279" spans="1:38" ht="12.75" customHeight="1">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c r="W279" s="249"/>
      <c r="X279" s="249"/>
      <c r="Y279" s="249"/>
      <c r="Z279" s="249"/>
      <c r="AA279" s="249"/>
      <c r="AB279" s="249"/>
      <c r="AC279" s="249"/>
      <c r="AD279" s="249"/>
      <c r="AE279" s="249"/>
      <c r="AF279" s="249"/>
      <c r="AG279" s="249"/>
      <c r="AH279" s="249"/>
      <c r="AI279" s="249"/>
      <c r="AJ279" s="249"/>
      <c r="AK279" s="249"/>
      <c r="AL279" s="249"/>
    </row>
    <row r="280" spans="1:38" ht="12.75" customHeight="1">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c r="W280" s="249"/>
      <c r="X280" s="249"/>
      <c r="Y280" s="249"/>
      <c r="Z280" s="249"/>
      <c r="AA280" s="249"/>
      <c r="AB280" s="249"/>
      <c r="AC280" s="249"/>
      <c r="AD280" s="249"/>
      <c r="AE280" s="249"/>
      <c r="AF280" s="249"/>
      <c r="AG280" s="249"/>
      <c r="AH280" s="249"/>
      <c r="AI280" s="249"/>
      <c r="AJ280" s="249"/>
      <c r="AK280" s="249"/>
      <c r="AL280" s="249"/>
    </row>
    <row r="281" spans="1:38" ht="12.75" customHeight="1">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c r="W281" s="249"/>
      <c r="X281" s="249"/>
      <c r="Y281" s="249"/>
      <c r="Z281" s="249"/>
      <c r="AA281" s="249"/>
      <c r="AB281" s="249"/>
      <c r="AC281" s="249"/>
      <c r="AD281" s="249"/>
      <c r="AE281" s="249"/>
      <c r="AF281" s="249"/>
      <c r="AG281" s="249"/>
      <c r="AH281" s="249"/>
      <c r="AI281" s="249"/>
      <c r="AJ281" s="249"/>
      <c r="AK281" s="249"/>
      <c r="AL281" s="249"/>
    </row>
    <row r="282" spans="1:38" ht="12.75" customHeight="1">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c r="W282" s="249"/>
      <c r="X282" s="249"/>
      <c r="Y282" s="249"/>
      <c r="Z282" s="249"/>
      <c r="AA282" s="249"/>
      <c r="AB282" s="249"/>
      <c r="AC282" s="249"/>
      <c r="AD282" s="249"/>
      <c r="AE282" s="249"/>
      <c r="AF282" s="249"/>
      <c r="AG282" s="249"/>
      <c r="AH282" s="249"/>
      <c r="AI282" s="249"/>
      <c r="AJ282" s="249"/>
      <c r="AK282" s="249"/>
      <c r="AL282" s="249"/>
    </row>
    <row r="283" spans="1:38" ht="12.75" customHeight="1">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c r="W283" s="249"/>
      <c r="X283" s="249"/>
      <c r="Y283" s="249"/>
      <c r="Z283" s="249"/>
      <c r="AA283" s="249"/>
      <c r="AB283" s="249"/>
      <c r="AC283" s="249"/>
      <c r="AD283" s="249"/>
      <c r="AE283" s="249"/>
      <c r="AF283" s="249"/>
      <c r="AG283" s="249"/>
      <c r="AH283" s="249"/>
      <c r="AI283" s="249"/>
      <c r="AJ283" s="249"/>
      <c r="AK283" s="249"/>
      <c r="AL283" s="249"/>
    </row>
    <row r="284" spans="1:38" ht="12.75" customHeight="1">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c r="W284" s="249"/>
      <c r="X284" s="249"/>
      <c r="Y284" s="249"/>
      <c r="Z284" s="249"/>
      <c r="AA284" s="249"/>
      <c r="AB284" s="249"/>
      <c r="AC284" s="249"/>
      <c r="AD284" s="249"/>
      <c r="AE284" s="249"/>
      <c r="AF284" s="249"/>
      <c r="AG284" s="249"/>
      <c r="AH284" s="249"/>
      <c r="AI284" s="249"/>
      <c r="AJ284" s="249"/>
      <c r="AK284" s="249"/>
      <c r="AL284" s="249"/>
    </row>
    <row r="285" spans="1:38" ht="12.75" customHeight="1">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c r="W285" s="249"/>
      <c r="X285" s="249"/>
      <c r="Y285" s="249"/>
      <c r="Z285" s="249"/>
      <c r="AA285" s="249"/>
      <c r="AB285" s="249"/>
      <c r="AC285" s="249"/>
      <c r="AD285" s="249"/>
      <c r="AE285" s="249"/>
      <c r="AF285" s="249"/>
      <c r="AG285" s="249"/>
      <c r="AH285" s="249"/>
      <c r="AI285" s="249"/>
      <c r="AJ285" s="249"/>
      <c r="AK285" s="249"/>
      <c r="AL285" s="249"/>
    </row>
    <row r="286" spans="1:38" ht="12.75" customHeight="1">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c r="W286" s="249"/>
      <c r="X286" s="249"/>
      <c r="Y286" s="249"/>
      <c r="Z286" s="249"/>
      <c r="AA286" s="249"/>
      <c r="AB286" s="249"/>
      <c r="AC286" s="249"/>
      <c r="AD286" s="249"/>
      <c r="AE286" s="249"/>
      <c r="AF286" s="249"/>
      <c r="AG286" s="249"/>
      <c r="AH286" s="249"/>
      <c r="AI286" s="249"/>
      <c r="AJ286" s="249"/>
      <c r="AK286" s="249"/>
      <c r="AL286" s="249"/>
    </row>
    <row r="287" spans="1:38" ht="12.75" customHeight="1">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c r="W287" s="249"/>
      <c r="X287" s="249"/>
      <c r="Y287" s="249"/>
      <c r="Z287" s="249"/>
      <c r="AA287" s="249"/>
      <c r="AB287" s="249"/>
      <c r="AC287" s="249"/>
      <c r="AD287" s="249"/>
      <c r="AE287" s="249"/>
      <c r="AF287" s="249"/>
      <c r="AG287" s="249"/>
      <c r="AH287" s="249"/>
      <c r="AI287" s="249"/>
      <c r="AJ287" s="249"/>
      <c r="AK287" s="249"/>
      <c r="AL287" s="249"/>
    </row>
    <row r="288" spans="1:38" ht="12.75" customHeight="1">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c r="W288" s="249"/>
      <c r="X288" s="249"/>
      <c r="Y288" s="249"/>
      <c r="Z288" s="249"/>
      <c r="AA288" s="249"/>
      <c r="AB288" s="249"/>
      <c r="AC288" s="249"/>
      <c r="AD288" s="249"/>
      <c r="AE288" s="249"/>
      <c r="AF288" s="249"/>
      <c r="AG288" s="249"/>
      <c r="AH288" s="249"/>
      <c r="AI288" s="249"/>
      <c r="AJ288" s="249"/>
      <c r="AK288" s="249"/>
      <c r="AL288" s="249"/>
    </row>
    <row r="289" spans="1:38" ht="12.75" customHeight="1">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c r="W289" s="249"/>
      <c r="X289" s="249"/>
      <c r="Y289" s="249"/>
      <c r="Z289" s="249"/>
      <c r="AA289" s="249"/>
      <c r="AB289" s="249"/>
      <c r="AC289" s="249"/>
      <c r="AD289" s="249"/>
      <c r="AE289" s="249"/>
      <c r="AF289" s="249"/>
      <c r="AG289" s="249"/>
      <c r="AH289" s="249"/>
      <c r="AI289" s="249"/>
      <c r="AJ289" s="249"/>
      <c r="AK289" s="249"/>
      <c r="AL289" s="249"/>
    </row>
    <row r="290" spans="1:38" ht="12.75" customHeight="1">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c r="W290" s="249"/>
      <c r="X290" s="249"/>
      <c r="Y290" s="249"/>
      <c r="Z290" s="249"/>
      <c r="AA290" s="249"/>
      <c r="AB290" s="249"/>
      <c r="AC290" s="249"/>
      <c r="AD290" s="249"/>
      <c r="AE290" s="249"/>
      <c r="AF290" s="249"/>
      <c r="AG290" s="249"/>
      <c r="AH290" s="249"/>
      <c r="AI290" s="249"/>
      <c r="AJ290" s="249"/>
      <c r="AK290" s="249"/>
      <c r="AL290" s="249"/>
    </row>
    <row r="291" spans="1:38" ht="12.75" customHeight="1">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c r="W291" s="249"/>
      <c r="X291" s="249"/>
      <c r="Y291" s="249"/>
      <c r="Z291" s="249"/>
      <c r="AA291" s="249"/>
      <c r="AB291" s="249"/>
      <c r="AC291" s="249"/>
      <c r="AD291" s="249"/>
      <c r="AE291" s="249"/>
      <c r="AF291" s="249"/>
      <c r="AG291" s="249"/>
      <c r="AH291" s="249"/>
      <c r="AI291" s="249"/>
      <c r="AJ291" s="249"/>
      <c r="AK291" s="249"/>
      <c r="AL291" s="249"/>
    </row>
    <row r="292" spans="1:38" ht="12.75" customHeight="1">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c r="W292" s="249"/>
      <c r="X292" s="249"/>
      <c r="Y292" s="249"/>
      <c r="Z292" s="249"/>
      <c r="AA292" s="249"/>
      <c r="AB292" s="249"/>
      <c r="AC292" s="249"/>
      <c r="AD292" s="249"/>
      <c r="AE292" s="249"/>
      <c r="AF292" s="249"/>
      <c r="AG292" s="249"/>
      <c r="AH292" s="249"/>
      <c r="AI292" s="249"/>
      <c r="AJ292" s="249"/>
      <c r="AK292" s="249"/>
      <c r="AL292" s="249"/>
    </row>
    <row r="293" spans="1:38" ht="12.75" customHeight="1">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c r="W293" s="249"/>
      <c r="X293" s="249"/>
      <c r="Y293" s="249"/>
      <c r="Z293" s="249"/>
      <c r="AA293" s="249"/>
      <c r="AB293" s="249"/>
      <c r="AC293" s="249"/>
      <c r="AD293" s="249"/>
      <c r="AE293" s="249"/>
      <c r="AF293" s="249"/>
      <c r="AG293" s="249"/>
      <c r="AH293" s="249"/>
      <c r="AI293" s="249"/>
      <c r="AJ293" s="249"/>
      <c r="AK293" s="249"/>
      <c r="AL293" s="249"/>
    </row>
    <row r="294" spans="1:38" ht="12.75" customHeight="1">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c r="W294" s="249"/>
      <c r="X294" s="249"/>
      <c r="Y294" s="249"/>
      <c r="Z294" s="249"/>
      <c r="AA294" s="249"/>
      <c r="AB294" s="249"/>
      <c r="AC294" s="249"/>
      <c r="AD294" s="249"/>
      <c r="AE294" s="249"/>
      <c r="AF294" s="249"/>
      <c r="AG294" s="249"/>
      <c r="AH294" s="249"/>
      <c r="AI294" s="249"/>
      <c r="AJ294" s="249"/>
      <c r="AK294" s="249"/>
      <c r="AL294" s="249"/>
    </row>
    <row r="295" spans="1:38" ht="12.75" customHeight="1">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c r="W295" s="249"/>
      <c r="X295" s="249"/>
      <c r="Y295" s="249"/>
      <c r="Z295" s="249"/>
      <c r="AA295" s="249"/>
      <c r="AB295" s="249"/>
      <c r="AC295" s="249"/>
      <c r="AD295" s="249"/>
      <c r="AE295" s="249"/>
      <c r="AF295" s="249"/>
      <c r="AG295" s="249"/>
      <c r="AH295" s="249"/>
      <c r="AI295" s="249"/>
      <c r="AJ295" s="249"/>
      <c r="AK295" s="249"/>
      <c r="AL295" s="249"/>
    </row>
    <row r="296" spans="1:38" ht="12.75" customHeight="1">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c r="W296" s="249"/>
      <c r="X296" s="249"/>
      <c r="Y296" s="249"/>
      <c r="Z296" s="249"/>
      <c r="AA296" s="249"/>
      <c r="AB296" s="249"/>
      <c r="AC296" s="249"/>
      <c r="AD296" s="249"/>
      <c r="AE296" s="249"/>
      <c r="AF296" s="249"/>
      <c r="AG296" s="249"/>
      <c r="AH296" s="249"/>
      <c r="AI296" s="249"/>
      <c r="AJ296" s="249"/>
      <c r="AK296" s="249"/>
      <c r="AL296" s="249"/>
    </row>
    <row r="297" spans="1:38" ht="12.75" customHeight="1">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c r="W297" s="249"/>
      <c r="X297" s="249"/>
      <c r="Y297" s="249"/>
      <c r="Z297" s="249"/>
      <c r="AA297" s="249"/>
      <c r="AB297" s="249"/>
      <c r="AC297" s="249"/>
      <c r="AD297" s="249"/>
      <c r="AE297" s="249"/>
      <c r="AF297" s="249"/>
      <c r="AG297" s="249"/>
      <c r="AH297" s="249"/>
      <c r="AI297" s="249"/>
      <c r="AJ297" s="249"/>
      <c r="AK297" s="249"/>
      <c r="AL297" s="249"/>
    </row>
    <row r="298" spans="1:38" ht="12.75" customHeight="1">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row>
    <row r="299" spans="1:38" ht="12.75" customHeight="1">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row>
    <row r="300" spans="1:38" ht="12.75" customHeight="1">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c r="W300" s="249"/>
      <c r="X300" s="249"/>
      <c r="Y300" s="249"/>
      <c r="Z300" s="249"/>
      <c r="AA300" s="249"/>
      <c r="AB300" s="249"/>
      <c r="AC300" s="249"/>
      <c r="AD300" s="249"/>
      <c r="AE300" s="249"/>
      <c r="AF300" s="249"/>
      <c r="AG300" s="249"/>
      <c r="AH300" s="249"/>
      <c r="AI300" s="249"/>
      <c r="AJ300" s="249"/>
      <c r="AK300" s="249"/>
      <c r="AL300" s="249"/>
    </row>
    <row r="301" spans="1:38" ht="12.75" customHeight="1">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row>
    <row r="302" spans="1:38" ht="12.75" customHeight="1">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row>
    <row r="303" spans="1:38" ht="12.75" customHeight="1">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c r="W303" s="249"/>
      <c r="X303" s="249"/>
      <c r="Y303" s="249"/>
      <c r="Z303" s="249"/>
      <c r="AA303" s="249"/>
      <c r="AB303" s="249"/>
      <c r="AC303" s="249"/>
      <c r="AD303" s="249"/>
      <c r="AE303" s="249"/>
      <c r="AF303" s="249"/>
      <c r="AG303" s="249"/>
      <c r="AH303" s="249"/>
      <c r="AI303" s="249"/>
      <c r="AJ303" s="249"/>
      <c r="AK303" s="249"/>
      <c r="AL303" s="249"/>
    </row>
    <row r="304" spans="1:38" ht="12.75" customHeight="1">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c r="W304" s="249"/>
      <c r="X304" s="249"/>
      <c r="Y304" s="249"/>
      <c r="Z304" s="249"/>
      <c r="AA304" s="249"/>
      <c r="AB304" s="249"/>
      <c r="AC304" s="249"/>
      <c r="AD304" s="249"/>
      <c r="AE304" s="249"/>
      <c r="AF304" s="249"/>
      <c r="AG304" s="249"/>
      <c r="AH304" s="249"/>
      <c r="AI304" s="249"/>
      <c r="AJ304" s="249"/>
      <c r="AK304" s="249"/>
      <c r="AL304" s="249"/>
    </row>
    <row r="305" spans="1:38" ht="12.75" customHeight="1">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c r="W305" s="249"/>
      <c r="X305" s="249"/>
      <c r="Y305" s="249"/>
      <c r="Z305" s="249"/>
      <c r="AA305" s="249"/>
      <c r="AB305" s="249"/>
      <c r="AC305" s="249"/>
      <c r="AD305" s="249"/>
      <c r="AE305" s="249"/>
      <c r="AF305" s="249"/>
      <c r="AG305" s="249"/>
      <c r="AH305" s="249"/>
      <c r="AI305" s="249"/>
      <c r="AJ305" s="249"/>
      <c r="AK305" s="249"/>
      <c r="AL305" s="249"/>
    </row>
    <row r="306" spans="1:38" ht="12.75" customHeight="1">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c r="W306" s="249"/>
      <c r="X306" s="249"/>
      <c r="Y306" s="249"/>
      <c r="Z306" s="249"/>
      <c r="AA306" s="249"/>
      <c r="AB306" s="249"/>
      <c r="AC306" s="249"/>
      <c r="AD306" s="249"/>
      <c r="AE306" s="249"/>
      <c r="AF306" s="249"/>
      <c r="AG306" s="249"/>
      <c r="AH306" s="249"/>
      <c r="AI306" s="249"/>
      <c r="AJ306" s="249"/>
      <c r="AK306" s="249"/>
      <c r="AL306" s="249"/>
    </row>
    <row r="307" spans="1:38" ht="12.75" customHeight="1">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c r="W307" s="249"/>
      <c r="X307" s="249"/>
      <c r="Y307" s="249"/>
      <c r="Z307" s="249"/>
      <c r="AA307" s="249"/>
      <c r="AB307" s="249"/>
      <c r="AC307" s="249"/>
      <c r="AD307" s="249"/>
      <c r="AE307" s="249"/>
      <c r="AF307" s="249"/>
      <c r="AG307" s="249"/>
      <c r="AH307" s="249"/>
      <c r="AI307" s="249"/>
      <c r="AJ307" s="249"/>
      <c r="AK307" s="249"/>
      <c r="AL307" s="249"/>
    </row>
    <row r="308" spans="1:38" ht="12.75" customHeight="1">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c r="W308" s="249"/>
      <c r="X308" s="249"/>
      <c r="Y308" s="249"/>
      <c r="Z308" s="249"/>
      <c r="AA308" s="249"/>
      <c r="AB308" s="249"/>
      <c r="AC308" s="249"/>
      <c r="AD308" s="249"/>
      <c r="AE308" s="249"/>
      <c r="AF308" s="249"/>
      <c r="AG308" s="249"/>
      <c r="AH308" s="249"/>
      <c r="AI308" s="249"/>
      <c r="AJ308" s="249"/>
      <c r="AK308" s="249"/>
      <c r="AL308" s="249"/>
    </row>
    <row r="309" spans="1:38" ht="12.75" customHeight="1">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c r="W309" s="249"/>
      <c r="X309" s="249"/>
      <c r="Y309" s="249"/>
      <c r="Z309" s="249"/>
      <c r="AA309" s="249"/>
      <c r="AB309" s="249"/>
      <c r="AC309" s="249"/>
      <c r="AD309" s="249"/>
      <c r="AE309" s="249"/>
      <c r="AF309" s="249"/>
      <c r="AG309" s="249"/>
      <c r="AH309" s="249"/>
      <c r="AI309" s="249"/>
      <c r="AJ309" s="249"/>
      <c r="AK309" s="249"/>
      <c r="AL309" s="249"/>
    </row>
    <row r="310" spans="1:38" ht="12.75" customHeight="1">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c r="W310" s="249"/>
      <c r="X310" s="249"/>
      <c r="Y310" s="249"/>
      <c r="Z310" s="249"/>
      <c r="AA310" s="249"/>
      <c r="AB310" s="249"/>
      <c r="AC310" s="249"/>
      <c r="AD310" s="249"/>
      <c r="AE310" s="249"/>
      <c r="AF310" s="249"/>
      <c r="AG310" s="249"/>
      <c r="AH310" s="249"/>
      <c r="AI310" s="249"/>
      <c r="AJ310" s="249"/>
      <c r="AK310" s="249"/>
      <c r="AL310" s="249"/>
    </row>
    <row r="311" spans="1:38" ht="12.75" customHeight="1">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c r="W311" s="249"/>
      <c r="X311" s="249"/>
      <c r="Y311" s="249"/>
      <c r="Z311" s="249"/>
      <c r="AA311" s="249"/>
      <c r="AB311" s="249"/>
      <c r="AC311" s="249"/>
      <c r="AD311" s="249"/>
      <c r="AE311" s="249"/>
      <c r="AF311" s="249"/>
      <c r="AG311" s="249"/>
      <c r="AH311" s="249"/>
      <c r="AI311" s="249"/>
      <c r="AJ311" s="249"/>
      <c r="AK311" s="249"/>
      <c r="AL311" s="249"/>
    </row>
    <row r="312" spans="1:38" ht="12.75" customHeight="1">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c r="W312" s="249"/>
      <c r="X312" s="249"/>
      <c r="Y312" s="249"/>
      <c r="Z312" s="249"/>
      <c r="AA312" s="249"/>
      <c r="AB312" s="249"/>
      <c r="AC312" s="249"/>
      <c r="AD312" s="249"/>
      <c r="AE312" s="249"/>
      <c r="AF312" s="249"/>
      <c r="AG312" s="249"/>
      <c r="AH312" s="249"/>
      <c r="AI312" s="249"/>
      <c r="AJ312" s="249"/>
      <c r="AK312" s="249"/>
      <c r="AL312" s="249"/>
    </row>
    <row r="313" spans="1:38" ht="12.75" customHeight="1">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c r="W313" s="249"/>
      <c r="X313" s="249"/>
      <c r="Y313" s="249"/>
      <c r="Z313" s="249"/>
      <c r="AA313" s="249"/>
      <c r="AB313" s="249"/>
      <c r="AC313" s="249"/>
      <c r="AD313" s="249"/>
      <c r="AE313" s="249"/>
      <c r="AF313" s="249"/>
      <c r="AG313" s="249"/>
      <c r="AH313" s="249"/>
      <c r="AI313" s="249"/>
      <c r="AJ313" s="249"/>
      <c r="AK313" s="249"/>
      <c r="AL313" s="249"/>
    </row>
    <row r="314" spans="1:38" ht="12.75" customHeight="1">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c r="W314" s="249"/>
      <c r="X314" s="249"/>
      <c r="Y314" s="249"/>
      <c r="Z314" s="249"/>
      <c r="AA314" s="249"/>
      <c r="AB314" s="249"/>
      <c r="AC314" s="249"/>
      <c r="AD314" s="249"/>
      <c r="AE314" s="249"/>
      <c r="AF314" s="249"/>
      <c r="AG314" s="249"/>
      <c r="AH314" s="249"/>
      <c r="AI314" s="249"/>
      <c r="AJ314" s="249"/>
      <c r="AK314" s="249"/>
      <c r="AL314" s="249"/>
    </row>
    <row r="315" spans="1:38" ht="12.75" customHeight="1">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c r="W315" s="249"/>
      <c r="X315" s="249"/>
      <c r="Y315" s="249"/>
      <c r="Z315" s="249"/>
      <c r="AA315" s="249"/>
      <c r="AB315" s="249"/>
      <c r="AC315" s="249"/>
      <c r="AD315" s="249"/>
      <c r="AE315" s="249"/>
      <c r="AF315" s="249"/>
      <c r="AG315" s="249"/>
      <c r="AH315" s="249"/>
      <c r="AI315" s="249"/>
      <c r="AJ315" s="249"/>
      <c r="AK315" s="249"/>
      <c r="AL315" s="249"/>
    </row>
    <row r="316" spans="1:38" ht="12.75" customHeight="1">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c r="W316" s="249"/>
      <c r="X316" s="249"/>
      <c r="Y316" s="249"/>
      <c r="Z316" s="249"/>
      <c r="AA316" s="249"/>
      <c r="AB316" s="249"/>
      <c r="AC316" s="249"/>
      <c r="AD316" s="249"/>
      <c r="AE316" s="249"/>
      <c r="AF316" s="249"/>
      <c r="AG316" s="249"/>
      <c r="AH316" s="249"/>
      <c r="AI316" s="249"/>
      <c r="AJ316" s="249"/>
      <c r="AK316" s="249"/>
      <c r="AL316" s="249"/>
    </row>
    <row r="317" spans="1:38" ht="12.75" customHeight="1">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c r="W317" s="249"/>
      <c r="X317" s="249"/>
      <c r="Y317" s="249"/>
      <c r="Z317" s="249"/>
      <c r="AA317" s="249"/>
      <c r="AB317" s="249"/>
      <c r="AC317" s="249"/>
      <c r="AD317" s="249"/>
      <c r="AE317" s="249"/>
      <c r="AF317" s="249"/>
      <c r="AG317" s="249"/>
      <c r="AH317" s="249"/>
      <c r="AI317" s="249"/>
      <c r="AJ317" s="249"/>
      <c r="AK317" s="249"/>
      <c r="AL317" s="249"/>
    </row>
    <row r="318" spans="1:38" ht="12.75" customHeight="1">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c r="W318" s="249"/>
      <c r="X318" s="249"/>
      <c r="Y318" s="249"/>
      <c r="Z318" s="249"/>
      <c r="AA318" s="249"/>
      <c r="AB318" s="249"/>
      <c r="AC318" s="249"/>
      <c r="AD318" s="249"/>
      <c r="AE318" s="249"/>
      <c r="AF318" s="249"/>
      <c r="AG318" s="249"/>
      <c r="AH318" s="249"/>
      <c r="AI318" s="249"/>
      <c r="AJ318" s="249"/>
      <c r="AK318" s="249"/>
      <c r="AL318" s="249"/>
    </row>
    <row r="319" spans="1:38" ht="12.75" customHeight="1">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c r="W319" s="249"/>
      <c r="X319" s="249"/>
      <c r="Y319" s="249"/>
      <c r="Z319" s="249"/>
      <c r="AA319" s="249"/>
      <c r="AB319" s="249"/>
      <c r="AC319" s="249"/>
      <c r="AD319" s="249"/>
      <c r="AE319" s="249"/>
      <c r="AF319" s="249"/>
      <c r="AG319" s="249"/>
      <c r="AH319" s="249"/>
      <c r="AI319" s="249"/>
      <c r="AJ319" s="249"/>
      <c r="AK319" s="249"/>
      <c r="AL319" s="249"/>
    </row>
    <row r="320" spans="1:38" ht="12.75" customHeight="1">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c r="W320" s="249"/>
      <c r="X320" s="249"/>
      <c r="Y320" s="249"/>
      <c r="Z320" s="249"/>
      <c r="AA320" s="249"/>
      <c r="AB320" s="249"/>
      <c r="AC320" s="249"/>
      <c r="AD320" s="249"/>
      <c r="AE320" s="249"/>
      <c r="AF320" s="249"/>
      <c r="AG320" s="249"/>
      <c r="AH320" s="249"/>
      <c r="AI320" s="249"/>
      <c r="AJ320" s="249"/>
      <c r="AK320" s="249"/>
      <c r="AL320" s="249"/>
    </row>
    <row r="321" spans="1:38" ht="12.75" customHeight="1">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c r="W321" s="249"/>
      <c r="X321" s="249"/>
      <c r="Y321" s="249"/>
      <c r="Z321" s="249"/>
      <c r="AA321" s="249"/>
      <c r="AB321" s="249"/>
      <c r="AC321" s="249"/>
      <c r="AD321" s="249"/>
      <c r="AE321" s="249"/>
      <c r="AF321" s="249"/>
      <c r="AG321" s="249"/>
      <c r="AH321" s="249"/>
      <c r="AI321" s="249"/>
      <c r="AJ321" s="249"/>
      <c r="AK321" s="249"/>
      <c r="AL321" s="249"/>
    </row>
    <row r="322" spans="1:38" ht="12.75" customHeight="1">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c r="W322" s="249"/>
      <c r="X322" s="249"/>
      <c r="Y322" s="249"/>
      <c r="Z322" s="249"/>
      <c r="AA322" s="249"/>
      <c r="AB322" s="249"/>
      <c r="AC322" s="249"/>
      <c r="AD322" s="249"/>
      <c r="AE322" s="249"/>
      <c r="AF322" s="249"/>
      <c r="AG322" s="249"/>
      <c r="AH322" s="249"/>
      <c r="AI322" s="249"/>
      <c r="AJ322" s="249"/>
      <c r="AK322" s="249"/>
      <c r="AL322" s="249"/>
    </row>
    <row r="323" spans="1:38" ht="12.75" customHeight="1">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c r="W323" s="249"/>
      <c r="X323" s="249"/>
      <c r="Y323" s="249"/>
      <c r="Z323" s="249"/>
      <c r="AA323" s="249"/>
      <c r="AB323" s="249"/>
      <c r="AC323" s="249"/>
      <c r="AD323" s="249"/>
      <c r="AE323" s="249"/>
      <c r="AF323" s="249"/>
      <c r="AG323" s="249"/>
      <c r="AH323" s="249"/>
      <c r="AI323" s="249"/>
      <c r="AJ323" s="249"/>
      <c r="AK323" s="249"/>
      <c r="AL323" s="249"/>
    </row>
    <row r="324" spans="1:38" ht="12.75" customHeight="1">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c r="W324" s="249"/>
      <c r="X324" s="249"/>
      <c r="Y324" s="249"/>
      <c r="Z324" s="249"/>
      <c r="AA324" s="249"/>
      <c r="AB324" s="249"/>
      <c r="AC324" s="249"/>
      <c r="AD324" s="249"/>
      <c r="AE324" s="249"/>
      <c r="AF324" s="249"/>
      <c r="AG324" s="249"/>
      <c r="AH324" s="249"/>
      <c r="AI324" s="249"/>
      <c r="AJ324" s="249"/>
      <c r="AK324" s="249"/>
      <c r="AL324" s="249"/>
    </row>
    <row r="325" spans="1:38" ht="12.75" customHeight="1">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c r="W325" s="249"/>
      <c r="X325" s="249"/>
      <c r="Y325" s="249"/>
      <c r="Z325" s="249"/>
      <c r="AA325" s="249"/>
      <c r="AB325" s="249"/>
      <c r="AC325" s="249"/>
      <c r="AD325" s="249"/>
      <c r="AE325" s="249"/>
      <c r="AF325" s="249"/>
      <c r="AG325" s="249"/>
      <c r="AH325" s="249"/>
      <c r="AI325" s="249"/>
      <c r="AJ325" s="249"/>
      <c r="AK325" s="249"/>
      <c r="AL325" s="249"/>
    </row>
    <row r="326" spans="1:38" ht="12.75" customHeight="1">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c r="W326" s="249"/>
      <c r="X326" s="249"/>
      <c r="Y326" s="249"/>
      <c r="Z326" s="249"/>
      <c r="AA326" s="249"/>
      <c r="AB326" s="249"/>
      <c r="AC326" s="249"/>
      <c r="AD326" s="249"/>
      <c r="AE326" s="249"/>
      <c r="AF326" s="249"/>
      <c r="AG326" s="249"/>
      <c r="AH326" s="249"/>
      <c r="AI326" s="249"/>
      <c r="AJ326" s="249"/>
      <c r="AK326" s="249"/>
      <c r="AL326" s="249"/>
    </row>
    <row r="327" spans="1:38" ht="12.75" customHeight="1">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c r="W327" s="249"/>
      <c r="X327" s="249"/>
      <c r="Y327" s="249"/>
      <c r="Z327" s="249"/>
      <c r="AA327" s="249"/>
      <c r="AB327" s="249"/>
      <c r="AC327" s="249"/>
      <c r="AD327" s="249"/>
      <c r="AE327" s="249"/>
      <c r="AF327" s="249"/>
      <c r="AG327" s="249"/>
      <c r="AH327" s="249"/>
      <c r="AI327" s="249"/>
      <c r="AJ327" s="249"/>
      <c r="AK327" s="249"/>
      <c r="AL327" s="249"/>
    </row>
    <row r="328" spans="1:38" ht="12.75" customHeight="1">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c r="W328" s="249"/>
      <c r="X328" s="249"/>
      <c r="Y328" s="249"/>
      <c r="Z328" s="249"/>
      <c r="AA328" s="249"/>
      <c r="AB328" s="249"/>
      <c r="AC328" s="249"/>
      <c r="AD328" s="249"/>
      <c r="AE328" s="249"/>
      <c r="AF328" s="249"/>
      <c r="AG328" s="249"/>
      <c r="AH328" s="249"/>
      <c r="AI328" s="249"/>
      <c r="AJ328" s="249"/>
      <c r="AK328" s="249"/>
      <c r="AL328" s="249"/>
    </row>
    <row r="329" spans="1:38" ht="12.75" customHeight="1">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c r="W329" s="249"/>
      <c r="X329" s="249"/>
      <c r="Y329" s="249"/>
      <c r="Z329" s="249"/>
      <c r="AA329" s="249"/>
      <c r="AB329" s="249"/>
      <c r="AC329" s="249"/>
      <c r="AD329" s="249"/>
      <c r="AE329" s="249"/>
      <c r="AF329" s="249"/>
      <c r="AG329" s="249"/>
      <c r="AH329" s="249"/>
      <c r="AI329" s="249"/>
      <c r="AJ329" s="249"/>
      <c r="AK329" s="249"/>
      <c r="AL329" s="249"/>
    </row>
    <row r="330" spans="1:38" ht="12.75" customHeight="1">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c r="W330" s="249"/>
      <c r="X330" s="249"/>
      <c r="Y330" s="249"/>
      <c r="Z330" s="249"/>
      <c r="AA330" s="249"/>
      <c r="AB330" s="249"/>
      <c r="AC330" s="249"/>
      <c r="AD330" s="249"/>
      <c r="AE330" s="249"/>
      <c r="AF330" s="249"/>
      <c r="AG330" s="249"/>
      <c r="AH330" s="249"/>
      <c r="AI330" s="249"/>
      <c r="AJ330" s="249"/>
      <c r="AK330" s="249"/>
      <c r="AL330" s="249"/>
    </row>
    <row r="331" spans="1:38" ht="12.75" customHeight="1">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c r="W331" s="249"/>
      <c r="X331" s="249"/>
      <c r="Y331" s="249"/>
      <c r="Z331" s="249"/>
      <c r="AA331" s="249"/>
      <c r="AB331" s="249"/>
      <c r="AC331" s="249"/>
      <c r="AD331" s="249"/>
      <c r="AE331" s="249"/>
      <c r="AF331" s="249"/>
      <c r="AG331" s="249"/>
      <c r="AH331" s="249"/>
      <c r="AI331" s="249"/>
      <c r="AJ331" s="249"/>
      <c r="AK331" s="249"/>
      <c r="AL331" s="249"/>
    </row>
    <row r="332" spans="1:38" ht="12.75" customHeight="1">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c r="W332" s="249"/>
      <c r="X332" s="249"/>
      <c r="Y332" s="249"/>
      <c r="Z332" s="249"/>
      <c r="AA332" s="249"/>
      <c r="AB332" s="249"/>
      <c r="AC332" s="249"/>
      <c r="AD332" s="249"/>
      <c r="AE332" s="249"/>
      <c r="AF332" s="249"/>
      <c r="AG332" s="249"/>
      <c r="AH332" s="249"/>
      <c r="AI332" s="249"/>
      <c r="AJ332" s="249"/>
      <c r="AK332" s="249"/>
      <c r="AL332" s="249"/>
    </row>
    <row r="333" spans="1:38" ht="12.75" customHeight="1">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c r="W333" s="249"/>
      <c r="X333" s="249"/>
      <c r="Y333" s="249"/>
      <c r="Z333" s="249"/>
      <c r="AA333" s="249"/>
      <c r="AB333" s="249"/>
      <c r="AC333" s="249"/>
      <c r="AD333" s="249"/>
      <c r="AE333" s="249"/>
      <c r="AF333" s="249"/>
      <c r="AG333" s="249"/>
      <c r="AH333" s="249"/>
      <c r="AI333" s="249"/>
      <c r="AJ333" s="249"/>
      <c r="AK333" s="249"/>
      <c r="AL333" s="249"/>
    </row>
    <row r="334" spans="1:38" ht="12.75" customHeight="1">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c r="W334" s="249"/>
      <c r="X334" s="249"/>
      <c r="Y334" s="249"/>
      <c r="Z334" s="249"/>
      <c r="AA334" s="249"/>
      <c r="AB334" s="249"/>
      <c r="AC334" s="249"/>
      <c r="AD334" s="249"/>
      <c r="AE334" s="249"/>
      <c r="AF334" s="249"/>
      <c r="AG334" s="249"/>
      <c r="AH334" s="249"/>
      <c r="AI334" s="249"/>
      <c r="AJ334" s="249"/>
      <c r="AK334" s="249"/>
      <c r="AL334" s="249"/>
    </row>
    <row r="335" spans="1:38" ht="12.75" customHeight="1">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c r="W335" s="249"/>
      <c r="X335" s="249"/>
      <c r="Y335" s="249"/>
      <c r="Z335" s="249"/>
      <c r="AA335" s="249"/>
      <c r="AB335" s="249"/>
      <c r="AC335" s="249"/>
      <c r="AD335" s="249"/>
      <c r="AE335" s="249"/>
      <c r="AF335" s="249"/>
      <c r="AG335" s="249"/>
      <c r="AH335" s="249"/>
      <c r="AI335" s="249"/>
      <c r="AJ335" s="249"/>
      <c r="AK335" s="249"/>
      <c r="AL335" s="249"/>
    </row>
    <row r="336" spans="1:38" ht="12.75" customHeight="1">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c r="W336" s="249"/>
      <c r="X336" s="249"/>
      <c r="Y336" s="249"/>
      <c r="Z336" s="249"/>
      <c r="AA336" s="249"/>
      <c r="AB336" s="249"/>
      <c r="AC336" s="249"/>
      <c r="AD336" s="249"/>
      <c r="AE336" s="249"/>
      <c r="AF336" s="249"/>
      <c r="AG336" s="249"/>
      <c r="AH336" s="249"/>
      <c r="AI336" s="249"/>
      <c r="AJ336" s="249"/>
      <c r="AK336" s="249"/>
      <c r="AL336" s="249"/>
    </row>
    <row r="337" spans="1:38" ht="12.75" customHeight="1">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c r="W337" s="249"/>
      <c r="X337" s="249"/>
      <c r="Y337" s="249"/>
      <c r="Z337" s="249"/>
      <c r="AA337" s="249"/>
      <c r="AB337" s="249"/>
      <c r="AC337" s="249"/>
      <c r="AD337" s="249"/>
      <c r="AE337" s="249"/>
      <c r="AF337" s="249"/>
      <c r="AG337" s="249"/>
      <c r="AH337" s="249"/>
      <c r="AI337" s="249"/>
      <c r="AJ337" s="249"/>
      <c r="AK337" s="249"/>
      <c r="AL337" s="249"/>
    </row>
    <row r="338" spans="1:38" ht="12.75" customHeight="1">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c r="W338" s="249"/>
      <c r="X338" s="249"/>
      <c r="Y338" s="249"/>
      <c r="Z338" s="249"/>
      <c r="AA338" s="249"/>
      <c r="AB338" s="249"/>
      <c r="AC338" s="249"/>
      <c r="AD338" s="249"/>
      <c r="AE338" s="249"/>
      <c r="AF338" s="249"/>
      <c r="AG338" s="249"/>
      <c r="AH338" s="249"/>
      <c r="AI338" s="249"/>
      <c r="AJ338" s="249"/>
      <c r="AK338" s="249"/>
      <c r="AL338" s="249"/>
    </row>
    <row r="339" spans="1:38" ht="12.75" customHeight="1">
      <c r="A339" s="249"/>
      <c r="B339" s="249"/>
      <c r="C339" s="249"/>
      <c r="D339" s="249"/>
      <c r="E339" s="249"/>
      <c r="F339" s="249"/>
      <c r="G339" s="249"/>
      <c r="H339" s="249"/>
      <c r="I339" s="249"/>
      <c r="J339" s="249"/>
      <c r="K339" s="249"/>
      <c r="L339" s="249"/>
      <c r="M339" s="249"/>
      <c r="N339" s="249"/>
      <c r="O339" s="249"/>
      <c r="P339" s="249"/>
      <c r="Q339" s="249"/>
      <c r="R339" s="249"/>
      <c r="S339" s="249"/>
      <c r="T339" s="249"/>
      <c r="U339" s="249"/>
      <c r="V339" s="249"/>
      <c r="W339" s="249"/>
      <c r="X339" s="249"/>
      <c r="Y339" s="249"/>
      <c r="Z339" s="249"/>
      <c r="AA339" s="249"/>
      <c r="AB339" s="249"/>
      <c r="AC339" s="249"/>
      <c r="AD339" s="249"/>
      <c r="AE339" s="249"/>
      <c r="AF339" s="249"/>
      <c r="AG339" s="249"/>
      <c r="AH339" s="249"/>
      <c r="AI339" s="249"/>
      <c r="AJ339" s="249"/>
      <c r="AK339" s="249"/>
      <c r="AL339" s="249"/>
    </row>
    <row r="340" spans="1:38" ht="12.75" customHeight="1">
      <c r="A340" s="249"/>
      <c r="B340" s="249"/>
      <c r="C340" s="249"/>
      <c r="D340" s="249"/>
      <c r="E340" s="249"/>
      <c r="F340" s="249"/>
      <c r="G340" s="249"/>
      <c r="H340" s="249"/>
      <c r="I340" s="249"/>
      <c r="J340" s="249"/>
      <c r="K340" s="249"/>
      <c r="L340" s="249"/>
      <c r="M340" s="249"/>
      <c r="N340" s="249"/>
      <c r="O340" s="249"/>
      <c r="P340" s="249"/>
      <c r="Q340" s="249"/>
      <c r="R340" s="249"/>
      <c r="S340" s="249"/>
      <c r="T340" s="249"/>
      <c r="U340" s="249"/>
      <c r="V340" s="249"/>
      <c r="W340" s="249"/>
      <c r="X340" s="249"/>
      <c r="Y340" s="249"/>
      <c r="Z340" s="249"/>
      <c r="AA340" s="249"/>
      <c r="AB340" s="249"/>
      <c r="AC340" s="249"/>
      <c r="AD340" s="249"/>
      <c r="AE340" s="249"/>
      <c r="AF340" s="249"/>
      <c r="AG340" s="249"/>
      <c r="AH340" s="249"/>
      <c r="AI340" s="249"/>
      <c r="AJ340" s="249"/>
      <c r="AK340" s="249"/>
      <c r="AL340" s="249"/>
    </row>
    <row r="341" spans="1:38" ht="12.75" customHeight="1">
      <c r="A341" s="249"/>
      <c r="B341" s="249"/>
      <c r="C341" s="249"/>
      <c r="D341" s="249"/>
      <c r="E341" s="249"/>
      <c r="F341" s="249"/>
      <c r="G341" s="249"/>
      <c r="H341" s="249"/>
      <c r="I341" s="249"/>
      <c r="J341" s="249"/>
      <c r="K341" s="249"/>
      <c r="L341" s="249"/>
      <c r="M341" s="249"/>
      <c r="N341" s="249"/>
      <c r="O341" s="249"/>
      <c r="P341" s="249"/>
      <c r="Q341" s="249"/>
      <c r="R341" s="249"/>
      <c r="S341" s="249"/>
      <c r="T341" s="249"/>
      <c r="U341" s="249"/>
      <c r="V341" s="249"/>
      <c r="W341" s="249"/>
      <c r="X341" s="249"/>
      <c r="Y341" s="249"/>
      <c r="Z341" s="249"/>
      <c r="AA341" s="249"/>
      <c r="AB341" s="249"/>
      <c r="AC341" s="249"/>
      <c r="AD341" s="249"/>
      <c r="AE341" s="249"/>
      <c r="AF341" s="249"/>
      <c r="AG341" s="249"/>
      <c r="AH341" s="249"/>
      <c r="AI341" s="249"/>
      <c r="AJ341" s="249"/>
      <c r="AK341" s="249"/>
      <c r="AL341" s="249"/>
    </row>
    <row r="342" spans="1:38" ht="12.75" customHeight="1">
      <c r="A342" s="249"/>
      <c r="B342" s="249"/>
      <c r="C342" s="249"/>
      <c r="D342" s="249"/>
      <c r="E342" s="249"/>
      <c r="F342" s="249"/>
      <c r="G342" s="249"/>
      <c r="H342" s="249"/>
      <c r="I342" s="249"/>
      <c r="J342" s="249"/>
      <c r="K342" s="249"/>
      <c r="L342" s="249"/>
      <c r="M342" s="249"/>
      <c r="N342" s="249"/>
      <c r="O342" s="249"/>
      <c r="P342" s="249"/>
      <c r="Q342" s="249"/>
      <c r="R342" s="249"/>
      <c r="S342" s="249"/>
      <c r="T342" s="249"/>
      <c r="U342" s="249"/>
      <c r="V342" s="249"/>
      <c r="W342" s="249"/>
      <c r="X342" s="249"/>
      <c r="Y342" s="249"/>
      <c r="Z342" s="249"/>
      <c r="AA342" s="249"/>
      <c r="AB342" s="249"/>
      <c r="AC342" s="249"/>
      <c r="AD342" s="249"/>
      <c r="AE342" s="249"/>
      <c r="AF342" s="249"/>
      <c r="AG342" s="249"/>
      <c r="AH342" s="249"/>
      <c r="AI342" s="249"/>
      <c r="AJ342" s="249"/>
      <c r="AK342" s="249"/>
      <c r="AL342" s="249"/>
    </row>
    <row r="343" spans="1:38" ht="12.75" customHeight="1">
      <c r="A343" s="249"/>
      <c r="B343" s="249"/>
      <c r="C343" s="249"/>
      <c r="D343" s="249"/>
      <c r="E343" s="249"/>
      <c r="F343" s="249"/>
      <c r="G343" s="249"/>
      <c r="H343" s="249"/>
      <c r="I343" s="249"/>
      <c r="J343" s="249"/>
      <c r="K343" s="249"/>
      <c r="L343" s="249"/>
      <c r="M343" s="249"/>
      <c r="N343" s="249"/>
      <c r="O343" s="249"/>
      <c r="P343" s="249"/>
      <c r="Q343" s="249"/>
      <c r="R343" s="249"/>
      <c r="S343" s="249"/>
      <c r="T343" s="249"/>
      <c r="U343" s="249"/>
      <c r="V343" s="249"/>
      <c r="W343" s="249"/>
      <c r="X343" s="249"/>
      <c r="Y343" s="249"/>
      <c r="Z343" s="249"/>
      <c r="AA343" s="249"/>
      <c r="AB343" s="249"/>
      <c r="AC343" s="249"/>
      <c r="AD343" s="249"/>
      <c r="AE343" s="249"/>
      <c r="AF343" s="249"/>
      <c r="AG343" s="249"/>
      <c r="AH343" s="249"/>
      <c r="AI343" s="249"/>
      <c r="AJ343" s="249"/>
      <c r="AK343" s="249"/>
      <c r="AL343" s="249"/>
    </row>
    <row r="344" spans="1:38" ht="12.75" customHeight="1">
      <c r="A344" s="249"/>
      <c r="B344" s="249"/>
      <c r="C344" s="249"/>
      <c r="D344" s="249"/>
      <c r="E344" s="249"/>
      <c r="F344" s="249"/>
      <c r="G344" s="249"/>
      <c r="H344" s="249"/>
      <c r="I344" s="249"/>
      <c r="J344" s="249"/>
      <c r="K344" s="249"/>
      <c r="L344" s="249"/>
      <c r="M344" s="249"/>
      <c r="N344" s="249"/>
      <c r="O344" s="249"/>
      <c r="P344" s="249"/>
      <c r="Q344" s="249"/>
      <c r="R344" s="249"/>
      <c r="S344" s="249"/>
      <c r="T344" s="249"/>
      <c r="U344" s="249"/>
      <c r="V344" s="249"/>
      <c r="W344" s="249"/>
      <c r="X344" s="249"/>
      <c r="Y344" s="249"/>
      <c r="Z344" s="249"/>
      <c r="AA344" s="249"/>
      <c r="AB344" s="249"/>
      <c r="AC344" s="249"/>
      <c r="AD344" s="249"/>
      <c r="AE344" s="249"/>
      <c r="AF344" s="249"/>
      <c r="AG344" s="249"/>
      <c r="AH344" s="249"/>
      <c r="AI344" s="249"/>
      <c r="AJ344" s="249"/>
      <c r="AK344" s="249"/>
      <c r="AL344" s="249"/>
    </row>
    <row r="345" spans="1:38" ht="12.75" customHeight="1">
      <c r="A345" s="249"/>
      <c r="B345" s="249"/>
      <c r="C345" s="249"/>
      <c r="D345" s="249"/>
      <c r="E345" s="249"/>
      <c r="F345" s="249"/>
      <c r="G345" s="249"/>
      <c r="H345" s="249"/>
      <c r="I345" s="249"/>
      <c r="J345" s="249"/>
      <c r="K345" s="249"/>
      <c r="L345" s="249"/>
      <c r="M345" s="249"/>
      <c r="N345" s="249"/>
      <c r="O345" s="249"/>
      <c r="P345" s="249"/>
      <c r="Q345" s="249"/>
      <c r="R345" s="249"/>
      <c r="S345" s="249"/>
      <c r="T345" s="249"/>
      <c r="U345" s="249"/>
      <c r="V345" s="249"/>
      <c r="W345" s="249"/>
      <c r="X345" s="249"/>
      <c r="Y345" s="249"/>
      <c r="Z345" s="249"/>
      <c r="AA345" s="249"/>
      <c r="AB345" s="249"/>
      <c r="AC345" s="249"/>
      <c r="AD345" s="249"/>
      <c r="AE345" s="249"/>
      <c r="AF345" s="249"/>
      <c r="AG345" s="249"/>
      <c r="AH345" s="249"/>
      <c r="AI345" s="249"/>
      <c r="AJ345" s="249"/>
      <c r="AK345" s="249"/>
      <c r="AL345" s="249"/>
    </row>
    <row r="346" spans="1:38" ht="12.75" customHeight="1">
      <c r="A346" s="249"/>
      <c r="B346" s="249"/>
      <c r="C346" s="249"/>
      <c r="D346" s="249"/>
      <c r="E346" s="249"/>
      <c r="F346" s="249"/>
      <c r="G346" s="249"/>
      <c r="H346" s="249"/>
      <c r="I346" s="249"/>
      <c r="J346" s="249"/>
      <c r="K346" s="249"/>
      <c r="L346" s="249"/>
      <c r="M346" s="249"/>
      <c r="N346" s="249"/>
      <c r="O346" s="249"/>
      <c r="P346" s="249"/>
      <c r="Q346" s="249"/>
      <c r="R346" s="249"/>
      <c r="S346" s="249"/>
      <c r="T346" s="249"/>
      <c r="U346" s="249"/>
      <c r="V346" s="249"/>
      <c r="W346" s="249"/>
      <c r="X346" s="249"/>
      <c r="Y346" s="249"/>
      <c r="Z346" s="249"/>
      <c r="AA346" s="249"/>
      <c r="AB346" s="249"/>
      <c r="AC346" s="249"/>
      <c r="AD346" s="249"/>
      <c r="AE346" s="249"/>
      <c r="AF346" s="249"/>
      <c r="AG346" s="249"/>
      <c r="AH346" s="249"/>
      <c r="AI346" s="249"/>
      <c r="AJ346" s="249"/>
      <c r="AK346" s="249"/>
      <c r="AL346" s="249"/>
    </row>
    <row r="347" spans="1:38" ht="12.75" customHeight="1">
      <c r="A347" s="249"/>
      <c r="B347" s="249"/>
      <c r="C347" s="249"/>
      <c r="D347" s="249"/>
      <c r="E347" s="249"/>
      <c r="F347" s="249"/>
      <c r="G347" s="249"/>
      <c r="H347" s="249"/>
      <c r="I347" s="249"/>
      <c r="J347" s="249"/>
      <c r="K347" s="249"/>
      <c r="L347" s="249"/>
      <c r="M347" s="249"/>
      <c r="N347" s="249"/>
      <c r="O347" s="249"/>
      <c r="P347" s="249"/>
      <c r="Q347" s="249"/>
      <c r="R347" s="249"/>
      <c r="S347" s="249"/>
      <c r="T347" s="249"/>
      <c r="U347" s="249"/>
      <c r="V347" s="249"/>
      <c r="W347" s="249"/>
      <c r="X347" s="249"/>
      <c r="Y347" s="249"/>
      <c r="Z347" s="249"/>
      <c r="AA347" s="249"/>
      <c r="AB347" s="249"/>
      <c r="AC347" s="249"/>
      <c r="AD347" s="249"/>
      <c r="AE347" s="249"/>
      <c r="AF347" s="249"/>
      <c r="AG347" s="249"/>
      <c r="AH347" s="249"/>
      <c r="AI347" s="249"/>
      <c r="AJ347" s="249"/>
      <c r="AK347" s="249"/>
      <c r="AL347" s="249"/>
    </row>
    <row r="348" spans="1:38" ht="12.75" customHeight="1">
      <c r="A348" s="249"/>
      <c r="B348" s="249"/>
      <c r="C348" s="249"/>
      <c r="D348" s="249"/>
      <c r="E348" s="249"/>
      <c r="F348" s="249"/>
      <c r="G348" s="249"/>
      <c r="H348" s="249"/>
      <c r="I348" s="249"/>
      <c r="J348" s="249"/>
      <c r="K348" s="249"/>
      <c r="L348" s="249"/>
      <c r="M348" s="249"/>
      <c r="N348" s="249"/>
      <c r="O348" s="249"/>
      <c r="P348" s="249"/>
      <c r="Q348" s="249"/>
      <c r="R348" s="249"/>
      <c r="S348" s="249"/>
      <c r="T348" s="249"/>
      <c r="U348" s="249"/>
      <c r="V348" s="249"/>
      <c r="W348" s="249"/>
      <c r="X348" s="249"/>
      <c r="Y348" s="249"/>
      <c r="Z348" s="249"/>
      <c r="AA348" s="249"/>
      <c r="AB348" s="249"/>
      <c r="AC348" s="249"/>
      <c r="AD348" s="249"/>
      <c r="AE348" s="249"/>
      <c r="AF348" s="249"/>
      <c r="AG348" s="249"/>
      <c r="AH348" s="249"/>
      <c r="AI348" s="249"/>
      <c r="AJ348" s="249"/>
      <c r="AK348" s="249"/>
      <c r="AL348" s="249"/>
    </row>
    <row r="349" spans="1:38" ht="12.75" customHeight="1">
      <c r="A349" s="249"/>
      <c r="B349" s="249"/>
      <c r="C349" s="249"/>
      <c r="D349" s="249"/>
      <c r="E349" s="249"/>
      <c r="F349" s="249"/>
      <c r="G349" s="249"/>
      <c r="H349" s="249"/>
      <c r="I349" s="249"/>
      <c r="J349" s="249"/>
      <c r="K349" s="249"/>
      <c r="L349" s="249"/>
      <c r="M349" s="249"/>
      <c r="N349" s="249"/>
      <c r="O349" s="249"/>
      <c r="P349" s="249"/>
      <c r="Q349" s="249"/>
      <c r="R349" s="249"/>
      <c r="S349" s="249"/>
      <c r="T349" s="249"/>
      <c r="U349" s="249"/>
      <c r="V349" s="249"/>
      <c r="W349" s="249"/>
      <c r="X349" s="249"/>
      <c r="Y349" s="249"/>
      <c r="Z349" s="249"/>
      <c r="AA349" s="249"/>
      <c r="AB349" s="249"/>
      <c r="AC349" s="249"/>
      <c r="AD349" s="249"/>
      <c r="AE349" s="249"/>
      <c r="AF349" s="249"/>
      <c r="AG349" s="249"/>
      <c r="AH349" s="249"/>
      <c r="AI349" s="249"/>
      <c r="AJ349" s="249"/>
      <c r="AK349" s="249"/>
      <c r="AL349" s="249"/>
    </row>
    <row r="350" spans="1:38" ht="12.75" customHeight="1">
      <c r="A350" s="249"/>
      <c r="B350" s="249"/>
      <c r="C350" s="249"/>
      <c r="D350" s="249"/>
      <c r="E350" s="249"/>
      <c r="F350" s="249"/>
      <c r="G350" s="249"/>
      <c r="H350" s="249"/>
      <c r="I350" s="249"/>
      <c r="J350" s="249"/>
      <c r="K350" s="249"/>
      <c r="L350" s="249"/>
      <c r="M350" s="249"/>
      <c r="N350" s="249"/>
      <c r="O350" s="249"/>
      <c r="P350" s="249"/>
      <c r="Q350" s="249"/>
      <c r="R350" s="249"/>
      <c r="S350" s="249"/>
      <c r="T350" s="249"/>
      <c r="U350" s="249"/>
      <c r="V350" s="249"/>
      <c r="W350" s="249"/>
      <c r="X350" s="249"/>
      <c r="Y350" s="249"/>
      <c r="Z350" s="249"/>
      <c r="AA350" s="249"/>
      <c r="AB350" s="249"/>
      <c r="AC350" s="249"/>
      <c r="AD350" s="249"/>
      <c r="AE350" s="249"/>
      <c r="AF350" s="249"/>
      <c r="AG350" s="249"/>
      <c r="AH350" s="249"/>
      <c r="AI350" s="249"/>
      <c r="AJ350" s="249"/>
      <c r="AK350" s="249"/>
      <c r="AL350" s="249"/>
    </row>
    <row r="351" spans="1:38" ht="12.75" customHeight="1">
      <c r="A351" s="249"/>
      <c r="B351" s="249"/>
      <c r="C351" s="249"/>
      <c r="D351" s="249"/>
      <c r="E351" s="249"/>
      <c r="F351" s="249"/>
      <c r="G351" s="249"/>
      <c r="H351" s="249"/>
      <c r="I351" s="249"/>
      <c r="J351" s="249"/>
      <c r="K351" s="249"/>
      <c r="L351" s="249"/>
      <c r="M351" s="249"/>
      <c r="N351" s="249"/>
      <c r="O351" s="249"/>
      <c r="P351" s="249"/>
      <c r="Q351" s="249"/>
      <c r="R351" s="249"/>
      <c r="S351" s="249"/>
      <c r="T351" s="249"/>
      <c r="U351" s="249"/>
      <c r="V351" s="249"/>
      <c r="W351" s="249"/>
      <c r="X351" s="249"/>
      <c r="Y351" s="249"/>
      <c r="Z351" s="249"/>
      <c r="AA351" s="249"/>
      <c r="AB351" s="249"/>
      <c r="AC351" s="249"/>
      <c r="AD351" s="249"/>
      <c r="AE351" s="249"/>
      <c r="AF351" s="249"/>
      <c r="AG351" s="249"/>
      <c r="AH351" s="249"/>
      <c r="AI351" s="249"/>
      <c r="AJ351" s="249"/>
      <c r="AK351" s="249"/>
      <c r="AL351" s="249"/>
    </row>
    <row r="352" spans="1:38" ht="12.75" customHeight="1">
      <c r="A352" s="249"/>
      <c r="B352" s="249"/>
      <c r="C352" s="249"/>
      <c r="D352" s="249"/>
      <c r="E352" s="249"/>
      <c r="F352" s="249"/>
      <c r="G352" s="249"/>
      <c r="H352" s="249"/>
      <c r="I352" s="249"/>
      <c r="J352" s="249"/>
      <c r="K352" s="249"/>
      <c r="L352" s="249"/>
      <c r="M352" s="249"/>
      <c r="N352" s="249"/>
      <c r="O352" s="249"/>
      <c r="P352" s="249"/>
      <c r="Q352" s="249"/>
      <c r="R352" s="249"/>
      <c r="S352" s="249"/>
      <c r="T352" s="249"/>
      <c r="U352" s="249"/>
      <c r="V352" s="249"/>
      <c r="W352" s="249"/>
      <c r="X352" s="249"/>
      <c r="Y352" s="249"/>
      <c r="Z352" s="249"/>
      <c r="AA352" s="249"/>
      <c r="AB352" s="249"/>
      <c r="AC352" s="249"/>
      <c r="AD352" s="249"/>
      <c r="AE352" s="249"/>
      <c r="AF352" s="249"/>
      <c r="AG352" s="249"/>
      <c r="AH352" s="249"/>
      <c r="AI352" s="249"/>
      <c r="AJ352" s="249"/>
      <c r="AK352" s="249"/>
      <c r="AL352" s="249"/>
    </row>
    <row r="353" spans="1:38" ht="12.75" customHeight="1">
      <c r="A353" s="249"/>
      <c r="B353" s="249"/>
      <c r="C353" s="249"/>
      <c r="D353" s="249"/>
      <c r="E353" s="249"/>
      <c r="F353" s="249"/>
      <c r="G353" s="249"/>
      <c r="H353" s="249"/>
      <c r="I353" s="249"/>
      <c r="J353" s="249"/>
      <c r="K353" s="249"/>
      <c r="L353" s="249"/>
      <c r="M353" s="249"/>
      <c r="N353" s="249"/>
      <c r="O353" s="249"/>
      <c r="P353" s="249"/>
      <c r="Q353" s="249"/>
      <c r="R353" s="249"/>
      <c r="S353" s="249"/>
      <c r="T353" s="249"/>
      <c r="U353" s="249"/>
      <c r="V353" s="249"/>
      <c r="W353" s="249"/>
      <c r="X353" s="249"/>
      <c r="Y353" s="249"/>
      <c r="Z353" s="249"/>
      <c r="AA353" s="249"/>
      <c r="AB353" s="249"/>
      <c r="AC353" s="249"/>
      <c r="AD353" s="249"/>
      <c r="AE353" s="249"/>
      <c r="AF353" s="249"/>
      <c r="AG353" s="249"/>
      <c r="AH353" s="249"/>
      <c r="AI353" s="249"/>
      <c r="AJ353" s="249"/>
      <c r="AK353" s="249"/>
      <c r="AL353" s="249"/>
    </row>
    <row r="354" spans="1:38" ht="12.75" customHeight="1">
      <c r="A354" s="249"/>
      <c r="B354" s="249"/>
      <c r="C354" s="249"/>
      <c r="D354" s="249"/>
      <c r="E354" s="249"/>
      <c r="F354" s="249"/>
      <c r="G354" s="249"/>
      <c r="H354" s="249"/>
      <c r="I354" s="249"/>
      <c r="J354" s="249"/>
      <c r="K354" s="249"/>
      <c r="L354" s="249"/>
      <c r="M354" s="249"/>
      <c r="N354" s="249"/>
      <c r="O354" s="249"/>
      <c r="P354" s="249"/>
      <c r="Q354" s="249"/>
      <c r="R354" s="249"/>
      <c r="S354" s="249"/>
      <c r="T354" s="249"/>
      <c r="U354" s="249"/>
      <c r="V354" s="249"/>
      <c r="W354" s="249"/>
      <c r="X354" s="249"/>
      <c r="Y354" s="249"/>
      <c r="Z354" s="249"/>
      <c r="AA354" s="249"/>
      <c r="AB354" s="249"/>
      <c r="AC354" s="249"/>
      <c r="AD354" s="249"/>
      <c r="AE354" s="249"/>
      <c r="AF354" s="249"/>
      <c r="AG354" s="249"/>
      <c r="AH354" s="249"/>
      <c r="AI354" s="249"/>
      <c r="AJ354" s="249"/>
      <c r="AK354" s="249"/>
      <c r="AL354" s="249"/>
    </row>
    <row r="355" spans="1:38" ht="12.75" customHeight="1">
      <c r="A355" s="249"/>
      <c r="B355" s="249"/>
      <c r="C355" s="249"/>
      <c r="D355" s="249"/>
      <c r="E355" s="249"/>
      <c r="F355" s="249"/>
      <c r="G355" s="249"/>
      <c r="H355" s="249"/>
      <c r="I355" s="249"/>
      <c r="J355" s="249"/>
      <c r="K355" s="249"/>
      <c r="L355" s="249"/>
      <c r="M355" s="249"/>
      <c r="N355" s="249"/>
      <c r="O355" s="249"/>
      <c r="P355" s="249"/>
      <c r="Q355" s="249"/>
      <c r="R355" s="249"/>
      <c r="S355" s="249"/>
      <c r="T355" s="249"/>
      <c r="U355" s="249"/>
      <c r="V355" s="249"/>
      <c r="W355" s="249"/>
      <c r="X355" s="249"/>
      <c r="Y355" s="249"/>
      <c r="Z355" s="249"/>
      <c r="AA355" s="249"/>
      <c r="AB355" s="249"/>
      <c r="AC355" s="249"/>
      <c r="AD355" s="249"/>
      <c r="AE355" s="249"/>
      <c r="AF355" s="249"/>
      <c r="AG355" s="249"/>
      <c r="AH355" s="249"/>
      <c r="AI355" s="249"/>
      <c r="AJ355" s="249"/>
      <c r="AK355" s="249"/>
      <c r="AL355" s="249"/>
    </row>
    <row r="356" spans="1:38" ht="12.75" customHeight="1">
      <c r="A356" s="249"/>
      <c r="B356" s="249"/>
      <c r="C356" s="249"/>
      <c r="D356" s="249"/>
      <c r="E356" s="249"/>
      <c r="F356" s="249"/>
      <c r="G356" s="249"/>
      <c r="H356" s="249"/>
      <c r="I356" s="249"/>
      <c r="J356" s="249"/>
      <c r="K356" s="249"/>
      <c r="L356" s="249"/>
      <c r="M356" s="249"/>
      <c r="N356" s="249"/>
      <c r="O356" s="249"/>
      <c r="P356" s="249"/>
      <c r="Q356" s="249"/>
      <c r="R356" s="249"/>
      <c r="S356" s="249"/>
      <c r="T356" s="249"/>
      <c r="U356" s="249"/>
      <c r="V356" s="249"/>
      <c r="W356" s="249"/>
      <c r="X356" s="249"/>
      <c r="Y356" s="249"/>
      <c r="Z356" s="249"/>
      <c r="AA356" s="249"/>
      <c r="AB356" s="249"/>
      <c r="AC356" s="249"/>
      <c r="AD356" s="249"/>
      <c r="AE356" s="249"/>
      <c r="AF356" s="249"/>
      <c r="AG356" s="249"/>
      <c r="AH356" s="249"/>
      <c r="AI356" s="249"/>
      <c r="AJ356" s="249"/>
      <c r="AK356" s="249"/>
      <c r="AL356" s="249"/>
    </row>
    <row r="357" spans="1:38" ht="12.75" customHeight="1">
      <c r="A357" s="249"/>
      <c r="B357" s="249"/>
      <c r="C357" s="249"/>
      <c r="D357" s="249"/>
      <c r="E357" s="249"/>
      <c r="F357" s="249"/>
      <c r="G357" s="249"/>
      <c r="H357" s="249"/>
      <c r="I357" s="249"/>
      <c r="J357" s="249"/>
      <c r="K357" s="249"/>
      <c r="L357" s="249"/>
      <c r="M357" s="249"/>
      <c r="N357" s="249"/>
      <c r="O357" s="249"/>
      <c r="P357" s="249"/>
      <c r="Q357" s="249"/>
      <c r="R357" s="249"/>
      <c r="S357" s="249"/>
      <c r="T357" s="249"/>
      <c r="U357" s="249"/>
      <c r="V357" s="249"/>
      <c r="W357" s="249"/>
      <c r="X357" s="249"/>
      <c r="Y357" s="249"/>
      <c r="Z357" s="249"/>
      <c r="AA357" s="249"/>
      <c r="AB357" s="249"/>
      <c r="AC357" s="249"/>
      <c r="AD357" s="249"/>
      <c r="AE357" s="249"/>
      <c r="AF357" s="249"/>
      <c r="AG357" s="249"/>
      <c r="AH357" s="249"/>
      <c r="AI357" s="249"/>
      <c r="AJ357" s="249"/>
      <c r="AK357" s="249"/>
      <c r="AL357" s="249"/>
    </row>
    <row r="358" spans="1:38" ht="12.75" customHeight="1">
      <c r="A358" s="249"/>
      <c r="B358" s="249"/>
      <c r="C358" s="249"/>
      <c r="D358" s="249"/>
      <c r="E358" s="249"/>
      <c r="F358" s="249"/>
      <c r="G358" s="249"/>
      <c r="H358" s="249"/>
      <c r="I358" s="249"/>
      <c r="J358" s="249"/>
      <c r="K358" s="249"/>
      <c r="L358" s="249"/>
      <c r="M358" s="249"/>
      <c r="N358" s="249"/>
      <c r="O358" s="249"/>
      <c r="P358" s="249"/>
      <c r="Q358" s="249"/>
      <c r="R358" s="249"/>
      <c r="S358" s="249"/>
      <c r="T358" s="249"/>
      <c r="U358" s="249"/>
      <c r="V358" s="249"/>
      <c r="W358" s="249"/>
      <c r="X358" s="249"/>
      <c r="Y358" s="249"/>
      <c r="Z358" s="249"/>
      <c r="AA358" s="249"/>
      <c r="AB358" s="249"/>
      <c r="AC358" s="249"/>
      <c r="AD358" s="249"/>
      <c r="AE358" s="249"/>
      <c r="AF358" s="249"/>
      <c r="AG358" s="249"/>
      <c r="AH358" s="249"/>
      <c r="AI358" s="249"/>
      <c r="AJ358" s="249"/>
      <c r="AK358" s="249"/>
      <c r="AL358" s="249"/>
    </row>
    <row r="359" spans="1:38" ht="12.75" customHeight="1">
      <c r="A359" s="249"/>
      <c r="B359" s="249"/>
      <c r="C359" s="249"/>
      <c r="D359" s="249"/>
      <c r="E359" s="249"/>
      <c r="F359" s="249"/>
      <c r="G359" s="249"/>
      <c r="H359" s="249"/>
      <c r="I359" s="249"/>
      <c r="J359" s="249"/>
      <c r="K359" s="249"/>
      <c r="L359" s="249"/>
      <c r="M359" s="249"/>
      <c r="N359" s="249"/>
      <c r="O359" s="249"/>
      <c r="P359" s="249"/>
      <c r="Q359" s="249"/>
      <c r="R359" s="249"/>
      <c r="S359" s="249"/>
      <c r="T359" s="249"/>
      <c r="U359" s="249"/>
      <c r="V359" s="249"/>
      <c r="W359" s="249"/>
      <c r="X359" s="249"/>
      <c r="Y359" s="249"/>
      <c r="Z359" s="249"/>
      <c r="AA359" s="249"/>
      <c r="AB359" s="249"/>
      <c r="AC359" s="249"/>
      <c r="AD359" s="249"/>
      <c r="AE359" s="249"/>
      <c r="AF359" s="249"/>
      <c r="AG359" s="249"/>
      <c r="AH359" s="249"/>
      <c r="AI359" s="249"/>
      <c r="AJ359" s="249"/>
      <c r="AK359" s="249"/>
      <c r="AL359" s="249"/>
    </row>
    <row r="360" spans="1:38" ht="12.75" customHeight="1">
      <c r="A360" s="249"/>
      <c r="B360" s="249"/>
      <c r="C360" s="249"/>
      <c r="D360" s="249"/>
      <c r="E360" s="249"/>
      <c r="F360" s="249"/>
      <c r="G360" s="249"/>
      <c r="H360" s="249"/>
      <c r="I360" s="249"/>
      <c r="J360" s="249"/>
      <c r="K360" s="249"/>
      <c r="L360" s="249"/>
      <c r="M360" s="249"/>
      <c r="N360" s="249"/>
      <c r="O360" s="249"/>
      <c r="P360" s="249"/>
      <c r="Q360" s="249"/>
      <c r="R360" s="249"/>
      <c r="S360" s="249"/>
      <c r="T360" s="249"/>
      <c r="U360" s="249"/>
      <c r="V360" s="249"/>
      <c r="W360" s="249"/>
      <c r="X360" s="249"/>
      <c r="Y360" s="249"/>
      <c r="Z360" s="249"/>
      <c r="AA360" s="249"/>
      <c r="AB360" s="249"/>
      <c r="AC360" s="249"/>
      <c r="AD360" s="249"/>
      <c r="AE360" s="249"/>
      <c r="AF360" s="249"/>
      <c r="AG360" s="249"/>
      <c r="AH360" s="249"/>
      <c r="AI360" s="249"/>
      <c r="AJ360" s="249"/>
      <c r="AK360" s="249"/>
      <c r="AL360" s="249"/>
    </row>
    <row r="361" spans="1:38" ht="12.75" customHeight="1">
      <c r="A361" s="249"/>
      <c r="B361" s="249"/>
      <c r="C361" s="249"/>
      <c r="D361" s="249"/>
      <c r="E361" s="249"/>
      <c r="F361" s="249"/>
      <c r="G361" s="249"/>
      <c r="H361" s="249"/>
      <c r="I361" s="249"/>
      <c r="J361" s="249"/>
      <c r="K361" s="249"/>
      <c r="L361" s="249"/>
      <c r="M361" s="249"/>
      <c r="N361" s="249"/>
      <c r="O361" s="249"/>
      <c r="P361" s="249"/>
      <c r="Q361" s="249"/>
      <c r="R361" s="249"/>
      <c r="S361" s="249"/>
      <c r="T361" s="249"/>
      <c r="U361" s="249"/>
      <c r="V361" s="249"/>
      <c r="W361" s="249"/>
      <c r="X361" s="249"/>
      <c r="Y361" s="249"/>
      <c r="Z361" s="249"/>
      <c r="AA361" s="249"/>
      <c r="AB361" s="249"/>
      <c r="AC361" s="249"/>
      <c r="AD361" s="249"/>
      <c r="AE361" s="249"/>
      <c r="AF361" s="249"/>
      <c r="AG361" s="249"/>
      <c r="AH361" s="249"/>
      <c r="AI361" s="249"/>
      <c r="AJ361" s="249"/>
      <c r="AK361" s="249"/>
      <c r="AL361" s="249"/>
    </row>
    <row r="362" spans="1:38" ht="12.75" customHeight="1">
      <c r="A362" s="249"/>
      <c r="B362" s="249"/>
      <c r="C362" s="249"/>
      <c r="D362" s="249"/>
      <c r="E362" s="249"/>
      <c r="F362" s="249"/>
      <c r="G362" s="249"/>
      <c r="H362" s="249"/>
      <c r="I362" s="249"/>
      <c r="J362" s="249"/>
      <c r="K362" s="249"/>
      <c r="L362" s="249"/>
      <c r="M362" s="249"/>
      <c r="N362" s="249"/>
      <c r="O362" s="249"/>
      <c r="P362" s="249"/>
      <c r="Q362" s="249"/>
      <c r="R362" s="249"/>
      <c r="S362" s="249"/>
      <c r="T362" s="249"/>
      <c r="U362" s="249"/>
      <c r="V362" s="249"/>
      <c r="W362" s="249"/>
      <c r="X362" s="249"/>
      <c r="Y362" s="249"/>
      <c r="Z362" s="249"/>
      <c r="AA362" s="249"/>
      <c r="AB362" s="249"/>
      <c r="AC362" s="249"/>
      <c r="AD362" s="249"/>
      <c r="AE362" s="249"/>
      <c r="AF362" s="249"/>
      <c r="AG362" s="249"/>
      <c r="AH362" s="249"/>
      <c r="AI362" s="249"/>
      <c r="AJ362" s="249"/>
      <c r="AK362" s="249"/>
      <c r="AL362" s="249"/>
    </row>
    <row r="363" spans="1:38" ht="12.75" customHeight="1">
      <c r="A363" s="249"/>
      <c r="B363" s="249"/>
      <c r="C363" s="249"/>
      <c r="D363" s="249"/>
      <c r="E363" s="249"/>
      <c r="F363" s="249"/>
      <c r="G363" s="249"/>
      <c r="H363" s="249"/>
      <c r="I363" s="249"/>
      <c r="J363" s="249"/>
      <c r="K363" s="249"/>
      <c r="L363" s="249"/>
      <c r="M363" s="249"/>
      <c r="N363" s="249"/>
      <c r="O363" s="249"/>
      <c r="P363" s="249"/>
      <c r="Q363" s="249"/>
      <c r="R363" s="249"/>
      <c r="S363" s="249"/>
      <c r="T363" s="249"/>
      <c r="U363" s="249"/>
      <c r="V363" s="249"/>
      <c r="W363" s="249"/>
      <c r="X363" s="249"/>
      <c r="Y363" s="249"/>
      <c r="Z363" s="249"/>
      <c r="AA363" s="249"/>
      <c r="AB363" s="249"/>
      <c r="AC363" s="249"/>
      <c r="AD363" s="249"/>
      <c r="AE363" s="249"/>
      <c r="AF363" s="249"/>
      <c r="AG363" s="249"/>
      <c r="AH363" s="249"/>
      <c r="AI363" s="249"/>
      <c r="AJ363" s="249"/>
      <c r="AK363" s="249"/>
      <c r="AL363" s="249"/>
    </row>
    <row r="364" spans="1:38" ht="12.75" customHeight="1">
      <c r="A364" s="249"/>
      <c r="B364" s="249"/>
      <c r="C364" s="249"/>
      <c r="D364" s="249"/>
      <c r="E364" s="249"/>
      <c r="F364" s="249"/>
      <c r="G364" s="249"/>
      <c r="H364" s="249"/>
      <c r="I364" s="249"/>
      <c r="J364" s="249"/>
      <c r="K364" s="249"/>
      <c r="L364" s="249"/>
      <c r="M364" s="249"/>
      <c r="N364" s="249"/>
      <c r="O364" s="249"/>
      <c r="P364" s="249"/>
      <c r="Q364" s="249"/>
      <c r="R364" s="249"/>
      <c r="S364" s="249"/>
      <c r="T364" s="249"/>
      <c r="U364" s="249"/>
      <c r="V364" s="249"/>
      <c r="W364" s="249"/>
      <c r="X364" s="249"/>
      <c r="Y364" s="249"/>
      <c r="Z364" s="249"/>
      <c r="AA364" s="249"/>
      <c r="AB364" s="249"/>
      <c r="AC364" s="249"/>
      <c r="AD364" s="249"/>
      <c r="AE364" s="249"/>
      <c r="AF364" s="249"/>
      <c r="AG364" s="249"/>
      <c r="AH364" s="249"/>
      <c r="AI364" s="249"/>
      <c r="AJ364" s="249"/>
      <c r="AK364" s="249"/>
      <c r="AL364" s="249"/>
    </row>
    <row r="365" spans="1:38" ht="12.75" customHeight="1">
      <c r="A365" s="249"/>
      <c r="B365" s="249"/>
      <c r="C365" s="249"/>
      <c r="D365" s="249"/>
      <c r="E365" s="249"/>
      <c r="F365" s="249"/>
      <c r="G365" s="249"/>
      <c r="H365" s="249"/>
      <c r="I365" s="249"/>
      <c r="J365" s="249"/>
      <c r="K365" s="249"/>
      <c r="L365" s="249"/>
      <c r="M365" s="249"/>
      <c r="N365" s="249"/>
      <c r="O365" s="249"/>
      <c r="P365" s="249"/>
      <c r="Q365" s="249"/>
      <c r="R365" s="249"/>
      <c r="S365" s="249"/>
      <c r="T365" s="249"/>
      <c r="U365" s="249"/>
      <c r="V365" s="249"/>
      <c r="W365" s="249"/>
      <c r="X365" s="249"/>
      <c r="Y365" s="249"/>
      <c r="Z365" s="249"/>
      <c r="AA365" s="249"/>
      <c r="AB365" s="249"/>
      <c r="AC365" s="249"/>
      <c r="AD365" s="249"/>
      <c r="AE365" s="249"/>
      <c r="AF365" s="249"/>
      <c r="AG365" s="249"/>
      <c r="AH365" s="249"/>
      <c r="AI365" s="249"/>
      <c r="AJ365" s="249"/>
      <c r="AK365" s="249"/>
      <c r="AL365" s="249"/>
    </row>
    <row r="366" spans="1:38" ht="12.75" customHeight="1">
      <c r="A366" s="249"/>
      <c r="B366" s="249"/>
      <c r="C366" s="249"/>
      <c r="D366" s="249"/>
      <c r="E366" s="249"/>
      <c r="F366" s="249"/>
      <c r="G366" s="249"/>
      <c r="H366" s="249"/>
      <c r="I366" s="249"/>
      <c r="J366" s="249"/>
      <c r="K366" s="249"/>
      <c r="L366" s="249"/>
      <c r="M366" s="249"/>
      <c r="N366" s="249"/>
      <c r="O366" s="249"/>
      <c r="P366" s="249"/>
      <c r="Q366" s="249"/>
      <c r="R366" s="249"/>
      <c r="S366" s="249"/>
      <c r="T366" s="249"/>
      <c r="U366" s="249"/>
      <c r="V366" s="249"/>
      <c r="W366" s="249"/>
      <c r="X366" s="249"/>
      <c r="Y366" s="249"/>
      <c r="Z366" s="249"/>
      <c r="AA366" s="249"/>
      <c r="AB366" s="249"/>
      <c r="AC366" s="249"/>
      <c r="AD366" s="249"/>
      <c r="AE366" s="249"/>
      <c r="AF366" s="249"/>
      <c r="AG366" s="249"/>
      <c r="AH366" s="249"/>
      <c r="AI366" s="249"/>
      <c r="AJ366" s="249"/>
      <c r="AK366" s="249"/>
      <c r="AL366" s="249"/>
    </row>
    <row r="367" spans="1:38" ht="12.75" customHeight="1">
      <c r="A367" s="249"/>
      <c r="B367" s="249"/>
      <c r="C367" s="249"/>
      <c r="D367" s="249"/>
      <c r="E367" s="249"/>
      <c r="F367" s="249"/>
      <c r="G367" s="249"/>
      <c r="H367" s="249"/>
      <c r="I367" s="249"/>
      <c r="J367" s="249"/>
      <c r="K367" s="249"/>
      <c r="L367" s="249"/>
      <c r="M367" s="249"/>
      <c r="N367" s="249"/>
      <c r="O367" s="249"/>
      <c r="P367" s="249"/>
      <c r="Q367" s="249"/>
      <c r="R367" s="249"/>
      <c r="S367" s="249"/>
      <c r="T367" s="249"/>
      <c r="U367" s="249"/>
      <c r="V367" s="249"/>
      <c r="W367" s="249"/>
      <c r="X367" s="249"/>
      <c r="Y367" s="249"/>
      <c r="Z367" s="249"/>
      <c r="AA367" s="249"/>
      <c r="AB367" s="249"/>
      <c r="AC367" s="249"/>
      <c r="AD367" s="249"/>
      <c r="AE367" s="249"/>
      <c r="AF367" s="249"/>
      <c r="AG367" s="249"/>
      <c r="AH367" s="249"/>
      <c r="AI367" s="249"/>
      <c r="AJ367" s="249"/>
      <c r="AK367" s="249"/>
      <c r="AL367" s="249"/>
    </row>
    <row r="368" spans="1:38" ht="12.75" customHeight="1">
      <c r="A368" s="249"/>
      <c r="B368" s="249"/>
      <c r="C368" s="249"/>
      <c r="D368" s="249"/>
      <c r="E368" s="249"/>
      <c r="F368" s="249"/>
      <c r="G368" s="249"/>
      <c r="H368" s="249"/>
      <c r="I368" s="249"/>
      <c r="J368" s="249"/>
      <c r="K368" s="249"/>
      <c r="L368" s="249"/>
      <c r="M368" s="249"/>
      <c r="N368" s="249"/>
      <c r="O368" s="249"/>
      <c r="P368" s="249"/>
      <c r="Q368" s="249"/>
      <c r="R368" s="249"/>
      <c r="S368" s="249"/>
      <c r="T368" s="249"/>
      <c r="U368" s="249"/>
      <c r="V368" s="249"/>
      <c r="W368" s="249"/>
      <c r="X368" s="249"/>
      <c r="Y368" s="249"/>
      <c r="Z368" s="249"/>
      <c r="AA368" s="249"/>
      <c r="AB368" s="249"/>
      <c r="AC368" s="249"/>
      <c r="AD368" s="249"/>
      <c r="AE368" s="249"/>
      <c r="AF368" s="249"/>
      <c r="AG368" s="249"/>
      <c r="AH368" s="249"/>
      <c r="AI368" s="249"/>
      <c r="AJ368" s="249"/>
      <c r="AK368" s="249"/>
      <c r="AL368" s="249"/>
    </row>
    <row r="369" spans="1:38" ht="12.75" customHeight="1">
      <c r="A369" s="249"/>
      <c r="B369" s="249"/>
      <c r="C369" s="249"/>
      <c r="D369" s="249"/>
      <c r="E369" s="249"/>
      <c r="F369" s="249"/>
      <c r="G369" s="249"/>
      <c r="H369" s="249"/>
      <c r="I369" s="249"/>
      <c r="J369" s="249"/>
      <c r="K369" s="249"/>
      <c r="L369" s="249"/>
      <c r="M369" s="249"/>
      <c r="N369" s="249"/>
      <c r="O369" s="249"/>
      <c r="P369" s="249"/>
      <c r="Q369" s="249"/>
      <c r="R369" s="249"/>
      <c r="S369" s="249"/>
      <c r="T369" s="249"/>
      <c r="U369" s="249"/>
      <c r="V369" s="249"/>
      <c r="W369" s="249"/>
      <c r="X369" s="249"/>
      <c r="Y369" s="249"/>
      <c r="Z369" s="249"/>
      <c r="AA369" s="249"/>
      <c r="AB369" s="249"/>
      <c r="AC369" s="249"/>
      <c r="AD369" s="249"/>
      <c r="AE369" s="249"/>
      <c r="AF369" s="249"/>
      <c r="AG369" s="249"/>
      <c r="AH369" s="249"/>
      <c r="AI369" s="249"/>
      <c r="AJ369" s="249"/>
      <c r="AK369" s="249"/>
      <c r="AL369" s="249"/>
    </row>
    <row r="370" spans="1:38" ht="12.75" customHeight="1">
      <c r="A370" s="249"/>
      <c r="B370" s="249"/>
      <c r="C370" s="249"/>
      <c r="D370" s="249"/>
      <c r="E370" s="249"/>
      <c r="F370" s="249"/>
      <c r="G370" s="249"/>
      <c r="H370" s="249"/>
      <c r="I370" s="249"/>
      <c r="J370" s="249"/>
      <c r="K370" s="249"/>
      <c r="L370" s="249"/>
      <c r="M370" s="249"/>
      <c r="N370" s="249"/>
      <c r="O370" s="249"/>
      <c r="P370" s="249"/>
      <c r="Q370" s="249"/>
      <c r="R370" s="249"/>
      <c r="S370" s="249"/>
      <c r="T370" s="249"/>
      <c r="U370" s="249"/>
      <c r="V370" s="249"/>
      <c r="W370" s="249"/>
      <c r="X370" s="249"/>
      <c r="Y370" s="249"/>
      <c r="Z370" s="249"/>
      <c r="AA370" s="249"/>
      <c r="AB370" s="249"/>
      <c r="AC370" s="249"/>
      <c r="AD370" s="249"/>
      <c r="AE370" s="249"/>
      <c r="AF370" s="249"/>
      <c r="AG370" s="249"/>
      <c r="AH370" s="249"/>
      <c r="AI370" s="249"/>
      <c r="AJ370" s="249"/>
      <c r="AK370" s="249"/>
      <c r="AL370" s="249"/>
    </row>
    <row r="371" spans="1:38" ht="12.75" customHeight="1">
      <c r="A371" s="249"/>
      <c r="B371" s="249"/>
      <c r="C371" s="249"/>
      <c r="D371" s="249"/>
      <c r="E371" s="249"/>
      <c r="F371" s="249"/>
      <c r="G371" s="249"/>
      <c r="H371" s="249"/>
      <c r="I371" s="249"/>
      <c r="J371" s="249"/>
      <c r="K371" s="249"/>
      <c r="L371" s="249"/>
      <c r="M371" s="249"/>
      <c r="N371" s="249"/>
      <c r="O371" s="249"/>
      <c r="P371" s="249"/>
      <c r="Q371" s="249"/>
      <c r="R371" s="249"/>
      <c r="S371" s="249"/>
      <c r="T371" s="249"/>
      <c r="U371" s="249"/>
      <c r="V371" s="249"/>
      <c r="W371" s="249"/>
      <c r="X371" s="249"/>
      <c r="Y371" s="249"/>
      <c r="Z371" s="249"/>
      <c r="AA371" s="249"/>
      <c r="AB371" s="249"/>
      <c r="AC371" s="249"/>
      <c r="AD371" s="249"/>
      <c r="AE371" s="249"/>
      <c r="AF371" s="249"/>
      <c r="AG371" s="249"/>
      <c r="AH371" s="249"/>
      <c r="AI371" s="249"/>
      <c r="AJ371" s="249"/>
      <c r="AK371" s="249"/>
      <c r="AL371" s="249"/>
    </row>
    <row r="372" spans="1:38" ht="12.75" customHeight="1">
      <c r="A372" s="249"/>
      <c r="B372" s="249"/>
      <c r="C372" s="249"/>
      <c r="D372" s="249"/>
      <c r="E372" s="249"/>
      <c r="F372" s="249"/>
      <c r="G372" s="249"/>
      <c r="H372" s="249"/>
      <c r="I372" s="249"/>
      <c r="J372" s="249"/>
      <c r="K372" s="249"/>
      <c r="L372" s="249"/>
      <c r="M372" s="249"/>
      <c r="N372" s="249"/>
      <c r="O372" s="249"/>
      <c r="P372" s="249"/>
      <c r="Q372" s="249"/>
      <c r="R372" s="249"/>
      <c r="S372" s="249"/>
      <c r="T372" s="249"/>
      <c r="U372" s="249"/>
      <c r="V372" s="249"/>
      <c r="W372" s="249"/>
      <c r="X372" s="249"/>
      <c r="Y372" s="249"/>
      <c r="Z372" s="249"/>
      <c r="AA372" s="249"/>
      <c r="AB372" s="249"/>
      <c r="AC372" s="249"/>
      <c r="AD372" s="249"/>
      <c r="AE372" s="249"/>
      <c r="AF372" s="249"/>
      <c r="AG372" s="249"/>
      <c r="AH372" s="249"/>
      <c r="AI372" s="249"/>
      <c r="AJ372" s="249"/>
      <c r="AK372" s="249"/>
      <c r="AL372" s="249"/>
    </row>
    <row r="373" spans="1:38" ht="12.75" customHeight="1">
      <c r="A373" s="249"/>
      <c r="B373" s="249"/>
      <c r="C373" s="249"/>
      <c r="D373" s="249"/>
      <c r="E373" s="249"/>
      <c r="F373" s="249"/>
      <c r="G373" s="249"/>
      <c r="H373" s="249"/>
      <c r="I373" s="249"/>
      <c r="J373" s="249"/>
      <c r="K373" s="249"/>
      <c r="L373" s="249"/>
      <c r="M373" s="249"/>
      <c r="N373" s="249"/>
      <c r="O373" s="249"/>
      <c r="P373" s="249"/>
      <c r="Q373" s="249"/>
      <c r="R373" s="249"/>
      <c r="S373" s="249"/>
      <c r="T373" s="249"/>
      <c r="U373" s="249"/>
      <c r="V373" s="249"/>
      <c r="W373" s="249"/>
      <c r="X373" s="249"/>
      <c r="Y373" s="249"/>
      <c r="Z373" s="249"/>
      <c r="AA373" s="249"/>
      <c r="AB373" s="249"/>
      <c r="AC373" s="249"/>
      <c r="AD373" s="249"/>
      <c r="AE373" s="249"/>
      <c r="AF373" s="249"/>
      <c r="AG373" s="249"/>
      <c r="AH373" s="249"/>
      <c r="AI373" s="249"/>
      <c r="AJ373" s="249"/>
      <c r="AK373" s="249"/>
      <c r="AL373" s="249"/>
    </row>
    <row r="374" spans="1:38" ht="12.75" customHeight="1">
      <c r="A374" s="249"/>
      <c r="B374" s="249"/>
      <c r="C374" s="249"/>
      <c r="D374" s="249"/>
      <c r="E374" s="249"/>
      <c r="F374" s="249"/>
      <c r="G374" s="249"/>
      <c r="H374" s="249"/>
      <c r="I374" s="249"/>
      <c r="J374" s="249"/>
      <c r="K374" s="249"/>
      <c r="L374" s="249"/>
      <c r="M374" s="249"/>
      <c r="N374" s="249"/>
      <c r="O374" s="249"/>
      <c r="P374" s="249"/>
      <c r="Q374" s="249"/>
      <c r="R374" s="249"/>
      <c r="S374" s="249"/>
      <c r="T374" s="249"/>
      <c r="U374" s="249"/>
      <c r="V374" s="249"/>
      <c r="W374" s="249"/>
      <c r="X374" s="249"/>
      <c r="Y374" s="249"/>
      <c r="Z374" s="249"/>
      <c r="AA374" s="249"/>
      <c r="AB374" s="249"/>
      <c r="AC374" s="249"/>
      <c r="AD374" s="249"/>
      <c r="AE374" s="249"/>
      <c r="AF374" s="249"/>
      <c r="AG374" s="249"/>
      <c r="AH374" s="249"/>
      <c r="AI374" s="249"/>
      <c r="AJ374" s="249"/>
      <c r="AK374" s="249"/>
      <c r="AL374" s="249"/>
    </row>
    <row r="375" spans="1:38" ht="12.75" customHeight="1">
      <c r="A375" s="249"/>
      <c r="B375" s="249"/>
      <c r="C375" s="249"/>
      <c r="D375" s="249"/>
      <c r="E375" s="249"/>
      <c r="F375" s="249"/>
      <c r="G375" s="249"/>
      <c r="H375" s="249"/>
      <c r="I375" s="249"/>
      <c r="J375" s="249"/>
      <c r="K375" s="249"/>
      <c r="L375" s="249"/>
      <c r="M375" s="249"/>
      <c r="N375" s="249"/>
      <c r="O375" s="249"/>
      <c r="P375" s="249"/>
      <c r="Q375" s="249"/>
      <c r="R375" s="249"/>
      <c r="S375" s="249"/>
      <c r="T375" s="249"/>
      <c r="U375" s="249"/>
      <c r="V375" s="249"/>
      <c r="W375" s="249"/>
      <c r="X375" s="249"/>
      <c r="Y375" s="249"/>
      <c r="Z375" s="249"/>
      <c r="AA375" s="249"/>
      <c r="AB375" s="249"/>
      <c r="AC375" s="249"/>
      <c r="AD375" s="249"/>
      <c r="AE375" s="249"/>
      <c r="AF375" s="249"/>
      <c r="AG375" s="249"/>
      <c r="AH375" s="249"/>
      <c r="AI375" s="249"/>
      <c r="AJ375" s="249"/>
      <c r="AK375" s="249"/>
      <c r="AL375" s="249"/>
    </row>
    <row r="376" spans="1:38" ht="12.75" customHeight="1">
      <c r="A376" s="249"/>
      <c r="B376" s="249"/>
      <c r="C376" s="249"/>
      <c r="D376" s="249"/>
      <c r="E376" s="249"/>
      <c r="F376" s="249"/>
      <c r="G376" s="249"/>
      <c r="H376" s="249"/>
      <c r="I376" s="249"/>
      <c r="J376" s="249"/>
      <c r="K376" s="249"/>
      <c r="L376" s="249"/>
      <c r="M376" s="249"/>
      <c r="N376" s="249"/>
      <c r="O376" s="249"/>
      <c r="P376" s="249"/>
      <c r="Q376" s="249"/>
      <c r="R376" s="249"/>
      <c r="S376" s="249"/>
      <c r="T376" s="249"/>
      <c r="U376" s="249"/>
      <c r="V376" s="249"/>
      <c r="W376" s="249"/>
      <c r="X376" s="249"/>
      <c r="Y376" s="249"/>
      <c r="Z376" s="249"/>
      <c r="AA376" s="249"/>
      <c r="AB376" s="249"/>
      <c r="AC376" s="249"/>
      <c r="AD376" s="249"/>
      <c r="AE376" s="249"/>
      <c r="AF376" s="249"/>
      <c r="AG376" s="249"/>
      <c r="AH376" s="249"/>
      <c r="AI376" s="249"/>
      <c r="AJ376" s="249"/>
      <c r="AK376" s="249"/>
      <c r="AL376" s="249"/>
    </row>
    <row r="377" spans="1:38" ht="12.75" customHeight="1">
      <c r="A377" s="249"/>
      <c r="B377" s="249"/>
      <c r="C377" s="249"/>
      <c r="D377" s="249"/>
      <c r="E377" s="249"/>
      <c r="F377" s="249"/>
      <c r="G377" s="249"/>
      <c r="H377" s="249"/>
      <c r="I377" s="249"/>
      <c r="J377" s="249"/>
      <c r="K377" s="249"/>
      <c r="L377" s="249"/>
      <c r="M377" s="249"/>
      <c r="N377" s="249"/>
      <c r="O377" s="249"/>
      <c r="P377" s="249"/>
      <c r="Q377" s="249"/>
      <c r="R377" s="249"/>
      <c r="S377" s="249"/>
      <c r="T377" s="249"/>
      <c r="U377" s="249"/>
      <c r="V377" s="249"/>
      <c r="W377" s="249"/>
      <c r="X377" s="249"/>
      <c r="Y377" s="249"/>
      <c r="Z377" s="249"/>
      <c r="AA377" s="249"/>
      <c r="AB377" s="249"/>
      <c r="AC377" s="249"/>
      <c r="AD377" s="249"/>
      <c r="AE377" s="249"/>
      <c r="AF377" s="249"/>
      <c r="AG377" s="249"/>
      <c r="AH377" s="249"/>
      <c r="AI377" s="249"/>
      <c r="AJ377" s="249"/>
      <c r="AK377" s="249"/>
      <c r="AL377" s="249"/>
    </row>
    <row r="378" spans="1:38" ht="12.75" customHeight="1">
      <c r="A378" s="249"/>
      <c r="B378" s="249"/>
      <c r="C378" s="249"/>
      <c r="D378" s="249"/>
      <c r="E378" s="249"/>
      <c r="F378" s="249"/>
      <c r="G378" s="249"/>
      <c r="H378" s="249"/>
      <c r="I378" s="249"/>
      <c r="J378" s="249"/>
      <c r="K378" s="249"/>
      <c r="L378" s="249"/>
      <c r="M378" s="249"/>
      <c r="N378" s="249"/>
      <c r="O378" s="249"/>
      <c r="P378" s="249"/>
      <c r="Q378" s="249"/>
      <c r="R378" s="249"/>
      <c r="S378" s="249"/>
      <c r="T378" s="249"/>
      <c r="U378" s="249"/>
      <c r="V378" s="249"/>
      <c r="W378" s="249"/>
      <c r="X378" s="249"/>
      <c r="Y378" s="249"/>
      <c r="Z378" s="249"/>
      <c r="AA378" s="249"/>
      <c r="AB378" s="249"/>
      <c r="AC378" s="249"/>
      <c r="AD378" s="249"/>
      <c r="AE378" s="249"/>
      <c r="AF378" s="249"/>
      <c r="AG378" s="249"/>
      <c r="AH378" s="249"/>
      <c r="AI378" s="249"/>
      <c r="AJ378" s="249"/>
      <c r="AK378" s="249"/>
      <c r="AL378" s="249"/>
    </row>
    <row r="379" spans="1:38" ht="12.75" customHeight="1">
      <c r="A379" s="249"/>
      <c r="B379" s="249"/>
      <c r="C379" s="249"/>
      <c r="D379" s="249"/>
      <c r="E379" s="249"/>
      <c r="F379" s="249"/>
      <c r="G379" s="249"/>
      <c r="H379" s="249"/>
      <c r="I379" s="249"/>
      <c r="J379" s="249"/>
      <c r="K379" s="249"/>
      <c r="L379" s="249"/>
      <c r="M379" s="249"/>
      <c r="N379" s="249"/>
      <c r="O379" s="249"/>
      <c r="P379" s="249"/>
      <c r="Q379" s="249"/>
      <c r="R379" s="249"/>
      <c r="S379" s="249"/>
      <c r="T379" s="249"/>
      <c r="U379" s="249"/>
      <c r="V379" s="249"/>
      <c r="W379" s="249"/>
      <c r="X379" s="249"/>
      <c r="Y379" s="249"/>
      <c r="Z379" s="249"/>
      <c r="AA379" s="249"/>
      <c r="AB379" s="249"/>
      <c r="AC379" s="249"/>
      <c r="AD379" s="249"/>
      <c r="AE379" s="249"/>
      <c r="AF379" s="249"/>
      <c r="AG379" s="249"/>
      <c r="AH379" s="249"/>
      <c r="AI379" s="249"/>
      <c r="AJ379" s="249"/>
      <c r="AK379" s="249"/>
      <c r="AL379" s="249"/>
    </row>
    <row r="380" spans="1:38" ht="12.75" customHeight="1">
      <c r="A380" s="249"/>
      <c r="B380" s="249"/>
      <c r="C380" s="249"/>
      <c r="D380" s="249"/>
      <c r="E380" s="249"/>
      <c r="F380" s="249"/>
      <c r="G380" s="249"/>
      <c r="H380" s="249"/>
      <c r="I380" s="249"/>
      <c r="J380" s="249"/>
      <c r="K380" s="249"/>
      <c r="L380" s="249"/>
      <c r="M380" s="249"/>
      <c r="N380" s="249"/>
      <c r="O380" s="249"/>
      <c r="P380" s="249"/>
      <c r="Q380" s="249"/>
      <c r="R380" s="249"/>
      <c r="S380" s="249"/>
      <c r="T380" s="249"/>
      <c r="U380" s="249"/>
      <c r="V380" s="249"/>
      <c r="W380" s="249"/>
      <c r="X380" s="249"/>
      <c r="Y380" s="249"/>
      <c r="Z380" s="249"/>
      <c r="AA380" s="249"/>
      <c r="AB380" s="249"/>
      <c r="AC380" s="249"/>
      <c r="AD380" s="249"/>
      <c r="AE380" s="249"/>
      <c r="AF380" s="249"/>
      <c r="AG380" s="249"/>
      <c r="AH380" s="249"/>
      <c r="AI380" s="249"/>
      <c r="AJ380" s="249"/>
      <c r="AK380" s="249"/>
      <c r="AL380" s="249"/>
    </row>
    <row r="381" spans="1:38" ht="12.75" customHeight="1">
      <c r="A381" s="249"/>
      <c r="B381" s="249"/>
      <c r="C381" s="249"/>
      <c r="D381" s="249"/>
      <c r="E381" s="249"/>
      <c r="F381" s="249"/>
      <c r="G381" s="249"/>
      <c r="H381" s="249"/>
      <c r="I381" s="249"/>
      <c r="J381" s="249"/>
      <c r="K381" s="249"/>
      <c r="L381" s="249"/>
      <c r="M381" s="249"/>
      <c r="N381" s="249"/>
      <c r="O381" s="249"/>
      <c r="P381" s="249"/>
      <c r="Q381" s="249"/>
      <c r="R381" s="249"/>
      <c r="S381" s="249"/>
      <c r="T381" s="249"/>
      <c r="U381" s="249"/>
      <c r="V381" s="249"/>
      <c r="W381" s="249"/>
      <c r="X381" s="249"/>
      <c r="Y381" s="249"/>
      <c r="Z381" s="249"/>
      <c r="AA381" s="249"/>
      <c r="AB381" s="249"/>
      <c r="AC381" s="249"/>
      <c r="AD381" s="249"/>
      <c r="AE381" s="249"/>
      <c r="AF381" s="249"/>
      <c r="AG381" s="249"/>
      <c r="AH381" s="249"/>
      <c r="AI381" s="249"/>
      <c r="AJ381" s="249"/>
      <c r="AK381" s="249"/>
      <c r="AL381" s="249"/>
    </row>
    <row r="382" spans="1:38" ht="12.75" customHeight="1">
      <c r="A382" s="249"/>
      <c r="B382" s="249"/>
      <c r="C382" s="249"/>
      <c r="D382" s="249"/>
      <c r="E382" s="249"/>
      <c r="F382" s="249"/>
      <c r="G382" s="249"/>
      <c r="H382" s="249"/>
      <c r="I382" s="249"/>
      <c r="J382" s="249"/>
      <c r="K382" s="249"/>
      <c r="L382" s="249"/>
      <c r="M382" s="249"/>
      <c r="N382" s="249"/>
      <c r="O382" s="249"/>
      <c r="P382" s="249"/>
      <c r="Q382" s="249"/>
      <c r="R382" s="249"/>
      <c r="S382" s="249"/>
      <c r="T382" s="249"/>
      <c r="U382" s="249"/>
      <c r="V382" s="249"/>
      <c r="W382" s="249"/>
      <c r="X382" s="249"/>
      <c r="Y382" s="249"/>
      <c r="Z382" s="249"/>
      <c r="AA382" s="249"/>
      <c r="AB382" s="249"/>
      <c r="AC382" s="249"/>
      <c r="AD382" s="249"/>
      <c r="AE382" s="249"/>
      <c r="AF382" s="249"/>
      <c r="AG382" s="249"/>
      <c r="AH382" s="249"/>
      <c r="AI382" s="249"/>
      <c r="AJ382" s="249"/>
      <c r="AK382" s="249"/>
      <c r="AL382" s="249"/>
    </row>
    <row r="383" spans="1:38" ht="12.75" customHeight="1">
      <c r="A383" s="249"/>
      <c r="B383" s="249"/>
      <c r="C383" s="249"/>
      <c r="D383" s="249"/>
      <c r="E383" s="249"/>
      <c r="F383" s="249"/>
      <c r="G383" s="249"/>
      <c r="H383" s="249"/>
      <c r="I383" s="249"/>
      <c r="J383" s="249"/>
      <c r="K383" s="249"/>
      <c r="L383" s="249"/>
      <c r="M383" s="249"/>
      <c r="N383" s="249"/>
      <c r="O383" s="249"/>
      <c r="P383" s="249"/>
      <c r="Q383" s="249"/>
      <c r="R383" s="249"/>
      <c r="S383" s="249"/>
      <c r="T383" s="249"/>
      <c r="U383" s="249"/>
      <c r="V383" s="249"/>
      <c r="W383" s="249"/>
      <c r="X383" s="249"/>
      <c r="Y383" s="249"/>
      <c r="Z383" s="249"/>
      <c r="AA383" s="249"/>
      <c r="AB383" s="249"/>
      <c r="AC383" s="249"/>
      <c r="AD383" s="249"/>
      <c r="AE383" s="249"/>
      <c r="AF383" s="249"/>
      <c r="AG383" s="249"/>
      <c r="AH383" s="249"/>
      <c r="AI383" s="249"/>
      <c r="AJ383" s="249"/>
      <c r="AK383" s="249"/>
      <c r="AL383" s="249"/>
    </row>
    <row r="384" spans="1:38" ht="12.75" customHeight="1">
      <c r="A384" s="249"/>
      <c r="B384" s="249"/>
      <c r="C384" s="249"/>
      <c r="D384" s="249"/>
      <c r="E384" s="249"/>
      <c r="F384" s="249"/>
      <c r="G384" s="249"/>
      <c r="H384" s="249"/>
      <c r="I384" s="249"/>
      <c r="J384" s="249"/>
      <c r="K384" s="249"/>
      <c r="L384" s="249"/>
      <c r="M384" s="249"/>
      <c r="N384" s="249"/>
      <c r="O384" s="249"/>
      <c r="P384" s="249"/>
      <c r="Q384" s="249"/>
      <c r="R384" s="249"/>
      <c r="S384" s="249"/>
      <c r="T384" s="249"/>
      <c r="U384" s="249"/>
      <c r="V384" s="249"/>
      <c r="W384" s="249"/>
      <c r="X384" s="249"/>
      <c r="Y384" s="249"/>
      <c r="Z384" s="249"/>
      <c r="AA384" s="249"/>
      <c r="AB384" s="249"/>
      <c r="AC384" s="249"/>
      <c r="AD384" s="249"/>
      <c r="AE384" s="249"/>
      <c r="AF384" s="249"/>
      <c r="AG384" s="249"/>
      <c r="AH384" s="249"/>
      <c r="AI384" s="249"/>
      <c r="AJ384" s="249"/>
      <c r="AK384" s="249"/>
      <c r="AL384" s="249"/>
    </row>
    <row r="385" spans="1:38" ht="12.75" customHeight="1">
      <c r="A385" s="249"/>
      <c r="B385" s="249"/>
      <c r="C385" s="249"/>
      <c r="D385" s="249"/>
      <c r="E385" s="249"/>
      <c r="F385" s="249"/>
      <c r="G385" s="249"/>
      <c r="H385" s="249"/>
      <c r="I385" s="249"/>
      <c r="J385" s="249"/>
      <c r="K385" s="249"/>
      <c r="L385" s="249"/>
      <c r="M385" s="249"/>
      <c r="N385" s="249"/>
      <c r="O385" s="249"/>
      <c r="P385" s="249"/>
      <c r="Q385" s="249"/>
      <c r="R385" s="249"/>
      <c r="S385" s="249"/>
      <c r="T385" s="249"/>
      <c r="U385" s="249"/>
      <c r="V385" s="249"/>
      <c r="W385" s="249"/>
      <c r="X385" s="249"/>
      <c r="Y385" s="249"/>
      <c r="Z385" s="249"/>
      <c r="AA385" s="249"/>
      <c r="AB385" s="249"/>
      <c r="AC385" s="249"/>
      <c r="AD385" s="249"/>
      <c r="AE385" s="249"/>
      <c r="AF385" s="249"/>
      <c r="AG385" s="249"/>
      <c r="AH385" s="249"/>
      <c r="AI385" s="249"/>
      <c r="AJ385" s="249"/>
      <c r="AK385" s="249"/>
      <c r="AL385" s="249"/>
    </row>
    <row r="386" spans="1:38" ht="12.75" customHeight="1">
      <c r="A386" s="249"/>
      <c r="B386" s="249"/>
      <c r="C386" s="249"/>
      <c r="D386" s="249"/>
      <c r="E386" s="249"/>
      <c r="F386" s="249"/>
      <c r="G386" s="249"/>
      <c r="H386" s="249"/>
      <c r="I386" s="249"/>
      <c r="J386" s="249"/>
      <c r="K386" s="249"/>
      <c r="L386" s="249"/>
      <c r="M386" s="249"/>
      <c r="N386" s="249"/>
      <c r="O386" s="249"/>
      <c r="P386" s="249"/>
      <c r="Q386" s="249"/>
      <c r="R386" s="249"/>
      <c r="S386" s="249"/>
      <c r="T386" s="249"/>
      <c r="U386" s="249"/>
      <c r="V386" s="249"/>
      <c r="W386" s="249"/>
      <c r="X386" s="249"/>
      <c r="Y386" s="249"/>
      <c r="Z386" s="249"/>
      <c r="AA386" s="249"/>
      <c r="AB386" s="249"/>
      <c r="AC386" s="249"/>
      <c r="AD386" s="249"/>
      <c r="AE386" s="249"/>
      <c r="AF386" s="249"/>
      <c r="AG386" s="249"/>
      <c r="AH386" s="249"/>
      <c r="AI386" s="249"/>
      <c r="AJ386" s="249"/>
      <c r="AK386" s="249"/>
      <c r="AL386" s="249"/>
    </row>
    <row r="387" spans="1:38" ht="12.75" customHeight="1">
      <c r="A387" s="249"/>
      <c r="B387" s="249"/>
      <c r="C387" s="249"/>
      <c r="D387" s="249"/>
      <c r="E387" s="249"/>
      <c r="F387" s="249"/>
      <c r="G387" s="249"/>
      <c r="H387" s="249"/>
      <c r="I387" s="249"/>
      <c r="J387" s="249"/>
      <c r="K387" s="249"/>
      <c r="L387" s="249"/>
      <c r="M387" s="249"/>
      <c r="N387" s="249"/>
      <c r="O387" s="249"/>
      <c r="P387" s="249"/>
      <c r="Q387" s="249"/>
      <c r="R387" s="249"/>
      <c r="S387" s="249"/>
      <c r="T387" s="249"/>
      <c r="U387" s="249"/>
      <c r="V387" s="249"/>
      <c r="W387" s="249"/>
      <c r="X387" s="249"/>
      <c r="Y387" s="249"/>
      <c r="Z387" s="249"/>
      <c r="AA387" s="249"/>
      <c r="AB387" s="249"/>
      <c r="AC387" s="249"/>
      <c r="AD387" s="249"/>
      <c r="AE387" s="249"/>
      <c r="AF387" s="249"/>
      <c r="AG387" s="249"/>
      <c r="AH387" s="249"/>
      <c r="AI387" s="249"/>
      <c r="AJ387" s="249"/>
      <c r="AK387" s="249"/>
      <c r="AL387" s="249"/>
    </row>
    <row r="388" spans="1:38" ht="12.75" customHeight="1">
      <c r="A388" s="249"/>
      <c r="B388" s="249"/>
      <c r="C388" s="249"/>
      <c r="D388" s="249"/>
      <c r="E388" s="249"/>
      <c r="F388" s="249"/>
      <c r="G388" s="249"/>
      <c r="H388" s="249"/>
      <c r="I388" s="249"/>
      <c r="J388" s="249"/>
      <c r="K388" s="249"/>
      <c r="L388" s="249"/>
      <c r="M388" s="249"/>
      <c r="N388" s="249"/>
      <c r="O388" s="249"/>
      <c r="P388" s="249"/>
      <c r="Q388" s="249"/>
      <c r="R388" s="249"/>
      <c r="S388" s="249"/>
      <c r="T388" s="249"/>
      <c r="U388" s="249"/>
      <c r="V388" s="249"/>
      <c r="W388" s="249"/>
      <c r="X388" s="249"/>
      <c r="Y388" s="249"/>
      <c r="Z388" s="249"/>
      <c r="AA388" s="249"/>
      <c r="AB388" s="249"/>
      <c r="AC388" s="249"/>
      <c r="AD388" s="249"/>
      <c r="AE388" s="249"/>
      <c r="AF388" s="249"/>
      <c r="AG388" s="249"/>
      <c r="AH388" s="249"/>
      <c r="AI388" s="249"/>
      <c r="AJ388" s="249"/>
      <c r="AK388" s="249"/>
      <c r="AL388" s="249"/>
    </row>
    <row r="389" spans="1:38" ht="12.75" customHeight="1">
      <c r="A389" s="249"/>
      <c r="B389" s="249"/>
      <c r="C389" s="249"/>
      <c r="D389" s="249"/>
      <c r="E389" s="249"/>
      <c r="F389" s="249"/>
      <c r="G389" s="249"/>
      <c r="H389" s="249"/>
      <c r="I389" s="249"/>
      <c r="J389" s="249"/>
      <c r="K389" s="249"/>
      <c r="L389" s="249"/>
      <c r="M389" s="249"/>
      <c r="N389" s="249"/>
      <c r="O389" s="249"/>
      <c r="P389" s="249"/>
      <c r="Q389" s="249"/>
      <c r="R389" s="249"/>
      <c r="S389" s="249"/>
      <c r="T389" s="249"/>
      <c r="U389" s="249"/>
      <c r="V389" s="249"/>
      <c r="W389" s="249"/>
      <c r="X389" s="249"/>
      <c r="Y389" s="249"/>
      <c r="Z389" s="249"/>
      <c r="AA389" s="249"/>
      <c r="AB389" s="249"/>
      <c r="AC389" s="249"/>
      <c r="AD389" s="249"/>
      <c r="AE389" s="249"/>
      <c r="AF389" s="249"/>
      <c r="AG389" s="249"/>
      <c r="AH389" s="249"/>
      <c r="AI389" s="249"/>
      <c r="AJ389" s="249"/>
      <c r="AK389" s="249"/>
      <c r="AL389" s="249"/>
    </row>
    <row r="390" spans="1:38" ht="12.75" customHeight="1">
      <c r="A390" s="249"/>
      <c r="B390" s="249"/>
      <c r="C390" s="249"/>
      <c r="D390" s="249"/>
      <c r="E390" s="249"/>
      <c r="F390" s="249"/>
      <c r="G390" s="249"/>
      <c r="H390" s="249"/>
      <c r="I390" s="249"/>
      <c r="J390" s="249"/>
      <c r="K390" s="249"/>
      <c r="L390" s="249"/>
      <c r="M390" s="249"/>
      <c r="N390" s="249"/>
      <c r="O390" s="249"/>
      <c r="P390" s="249"/>
      <c r="Q390" s="249"/>
      <c r="R390" s="249"/>
      <c r="S390" s="249"/>
      <c r="T390" s="249"/>
      <c r="U390" s="249"/>
      <c r="V390" s="249"/>
      <c r="W390" s="249"/>
      <c r="X390" s="249"/>
      <c r="Y390" s="249"/>
      <c r="Z390" s="249"/>
      <c r="AA390" s="249"/>
      <c r="AB390" s="249"/>
      <c r="AC390" s="249"/>
      <c r="AD390" s="249"/>
      <c r="AE390" s="249"/>
      <c r="AF390" s="249"/>
      <c r="AG390" s="249"/>
      <c r="AH390" s="249"/>
      <c r="AI390" s="249"/>
      <c r="AJ390" s="249"/>
      <c r="AK390" s="249"/>
      <c r="AL390" s="249"/>
    </row>
    <row r="391" spans="1:38" ht="12.75" customHeight="1">
      <c r="A391" s="249"/>
      <c r="B391" s="249"/>
      <c r="C391" s="249"/>
      <c r="D391" s="249"/>
      <c r="E391" s="249"/>
      <c r="F391" s="249"/>
      <c r="G391" s="249"/>
      <c r="H391" s="249"/>
      <c r="I391" s="249"/>
      <c r="J391" s="249"/>
      <c r="K391" s="249"/>
      <c r="L391" s="249"/>
      <c r="M391" s="249"/>
      <c r="N391" s="249"/>
      <c r="O391" s="249"/>
      <c r="P391" s="249"/>
      <c r="Q391" s="249"/>
      <c r="R391" s="249"/>
      <c r="S391" s="249"/>
      <c r="T391" s="249"/>
      <c r="U391" s="249"/>
      <c r="V391" s="249"/>
      <c r="W391" s="249"/>
      <c r="X391" s="249"/>
      <c r="Y391" s="249"/>
      <c r="Z391" s="249"/>
      <c r="AA391" s="249"/>
      <c r="AB391" s="249"/>
      <c r="AC391" s="249"/>
      <c r="AD391" s="249"/>
      <c r="AE391" s="249"/>
      <c r="AF391" s="249"/>
      <c r="AG391" s="249"/>
      <c r="AH391" s="249"/>
      <c r="AI391" s="249"/>
      <c r="AJ391" s="249"/>
      <c r="AK391" s="249"/>
      <c r="AL391" s="249"/>
    </row>
    <row r="392" spans="1:38" ht="12.75" customHeight="1">
      <c r="A392" s="249"/>
      <c r="B392" s="249"/>
      <c r="C392" s="249"/>
      <c r="D392" s="249"/>
      <c r="E392" s="249"/>
      <c r="F392" s="249"/>
      <c r="G392" s="249"/>
      <c r="H392" s="249"/>
      <c r="I392" s="249"/>
      <c r="J392" s="249"/>
      <c r="K392" s="249"/>
      <c r="L392" s="249"/>
      <c r="M392" s="249"/>
      <c r="N392" s="249"/>
      <c r="O392" s="249"/>
      <c r="P392" s="249"/>
      <c r="Q392" s="249"/>
      <c r="R392" s="249"/>
      <c r="S392" s="249"/>
      <c r="T392" s="249"/>
      <c r="U392" s="249"/>
      <c r="V392" s="249"/>
      <c r="W392" s="249"/>
      <c r="X392" s="249"/>
      <c r="Y392" s="249"/>
      <c r="Z392" s="249"/>
      <c r="AA392" s="249"/>
      <c r="AB392" s="249"/>
      <c r="AC392" s="249"/>
      <c r="AD392" s="249"/>
      <c r="AE392" s="249"/>
      <c r="AF392" s="249"/>
      <c r="AG392" s="249"/>
      <c r="AH392" s="249"/>
      <c r="AI392" s="249"/>
      <c r="AJ392" s="249"/>
      <c r="AK392" s="249"/>
      <c r="AL392" s="249"/>
    </row>
    <row r="393" spans="1:38" ht="12.75" customHeight="1">
      <c r="A393" s="249"/>
      <c r="B393" s="249"/>
      <c r="C393" s="249"/>
      <c r="D393" s="249"/>
      <c r="E393" s="249"/>
      <c r="F393" s="249"/>
      <c r="G393" s="249"/>
      <c r="H393" s="249"/>
      <c r="I393" s="249"/>
      <c r="J393" s="249"/>
      <c r="K393" s="249"/>
      <c r="L393" s="249"/>
      <c r="M393" s="249"/>
      <c r="N393" s="249"/>
      <c r="O393" s="249"/>
      <c r="P393" s="249"/>
      <c r="Q393" s="249"/>
      <c r="R393" s="249"/>
      <c r="S393" s="249"/>
      <c r="T393" s="249"/>
      <c r="U393" s="249"/>
      <c r="V393" s="249"/>
      <c r="W393" s="249"/>
      <c r="X393" s="249"/>
      <c r="Y393" s="249"/>
      <c r="Z393" s="249"/>
      <c r="AA393" s="249"/>
      <c r="AB393" s="249"/>
      <c r="AC393" s="249"/>
      <c r="AD393" s="249"/>
      <c r="AE393" s="249"/>
      <c r="AF393" s="249"/>
      <c r="AG393" s="249"/>
      <c r="AH393" s="249"/>
      <c r="AI393" s="249"/>
      <c r="AJ393" s="249"/>
      <c r="AK393" s="249"/>
      <c r="AL393" s="249"/>
    </row>
    <row r="394" spans="1:38" ht="12.75" customHeight="1">
      <c r="A394" s="249"/>
      <c r="B394" s="249"/>
      <c r="C394" s="249"/>
      <c r="D394" s="249"/>
      <c r="E394" s="249"/>
      <c r="F394" s="249"/>
      <c r="G394" s="249"/>
      <c r="H394" s="249"/>
      <c r="I394" s="249"/>
      <c r="J394" s="249"/>
      <c r="K394" s="249"/>
      <c r="L394" s="249"/>
      <c r="M394" s="249"/>
      <c r="N394" s="249"/>
      <c r="O394" s="249"/>
      <c r="P394" s="249"/>
      <c r="Q394" s="249"/>
      <c r="R394" s="249"/>
      <c r="S394" s="249"/>
      <c r="T394" s="249"/>
      <c r="U394" s="249"/>
      <c r="V394" s="249"/>
      <c r="W394" s="249"/>
      <c r="X394" s="249"/>
      <c r="Y394" s="249"/>
      <c r="Z394" s="249"/>
      <c r="AA394" s="249"/>
      <c r="AB394" s="249"/>
      <c r="AC394" s="249"/>
      <c r="AD394" s="249"/>
      <c r="AE394" s="249"/>
      <c r="AF394" s="249"/>
      <c r="AG394" s="249"/>
      <c r="AH394" s="249"/>
      <c r="AI394" s="249"/>
      <c r="AJ394" s="249"/>
      <c r="AK394" s="249"/>
      <c r="AL394" s="249"/>
    </row>
    <row r="395" spans="1:38" ht="12.75" customHeight="1">
      <c r="A395" s="249"/>
      <c r="B395" s="249"/>
      <c r="C395" s="249"/>
      <c r="D395" s="249"/>
      <c r="E395" s="249"/>
      <c r="F395" s="249"/>
      <c r="G395" s="249"/>
      <c r="H395" s="249"/>
      <c r="I395" s="249"/>
      <c r="J395" s="249"/>
      <c r="K395" s="249"/>
      <c r="L395" s="249"/>
      <c r="M395" s="249"/>
      <c r="N395" s="249"/>
      <c r="O395" s="249"/>
      <c r="P395" s="249"/>
      <c r="Q395" s="249"/>
      <c r="R395" s="249"/>
      <c r="S395" s="249"/>
      <c r="T395" s="249"/>
      <c r="U395" s="249"/>
      <c r="V395" s="249"/>
      <c r="W395" s="249"/>
      <c r="X395" s="249"/>
      <c r="Y395" s="249"/>
      <c r="Z395" s="249"/>
      <c r="AA395" s="249"/>
      <c r="AB395" s="249"/>
      <c r="AC395" s="249"/>
      <c r="AD395" s="249"/>
      <c r="AE395" s="249"/>
      <c r="AF395" s="249"/>
      <c r="AG395" s="249"/>
      <c r="AH395" s="249"/>
      <c r="AI395" s="249"/>
      <c r="AJ395" s="249"/>
      <c r="AK395" s="249"/>
      <c r="AL395" s="249"/>
    </row>
    <row r="396" spans="1:38" ht="12.75" customHeight="1">
      <c r="A396" s="249"/>
      <c r="B396" s="249"/>
      <c r="C396" s="249"/>
      <c r="D396" s="249"/>
      <c r="E396" s="249"/>
      <c r="F396" s="249"/>
      <c r="G396" s="249"/>
      <c r="H396" s="249"/>
      <c r="I396" s="249"/>
      <c r="J396" s="249"/>
      <c r="K396" s="249"/>
      <c r="L396" s="249"/>
      <c r="M396" s="249"/>
      <c r="N396" s="249"/>
      <c r="O396" s="249"/>
      <c r="P396" s="249"/>
      <c r="Q396" s="249"/>
      <c r="R396" s="249"/>
      <c r="S396" s="249"/>
      <c r="T396" s="249"/>
      <c r="U396" s="249"/>
      <c r="V396" s="249"/>
      <c r="W396" s="249"/>
      <c r="X396" s="249"/>
      <c r="Y396" s="249"/>
      <c r="Z396" s="249"/>
      <c r="AA396" s="249"/>
      <c r="AB396" s="249"/>
      <c r="AC396" s="249"/>
      <c r="AD396" s="249"/>
      <c r="AE396" s="249"/>
      <c r="AF396" s="249"/>
      <c r="AG396" s="249"/>
      <c r="AH396" s="249"/>
      <c r="AI396" s="249"/>
      <c r="AJ396" s="249"/>
      <c r="AK396" s="249"/>
      <c r="AL396" s="249"/>
    </row>
    <row r="397" spans="1:38" ht="12.75" customHeight="1">
      <c r="A397" s="249"/>
      <c r="B397" s="249"/>
      <c r="C397" s="249"/>
      <c r="D397" s="249"/>
      <c r="E397" s="249"/>
      <c r="F397" s="249"/>
      <c r="G397" s="249"/>
      <c r="H397" s="249"/>
      <c r="I397" s="249"/>
      <c r="J397" s="249"/>
      <c r="K397" s="249"/>
      <c r="L397" s="249"/>
      <c r="M397" s="249"/>
      <c r="N397" s="249"/>
      <c r="O397" s="249"/>
      <c r="P397" s="249"/>
      <c r="Q397" s="249"/>
      <c r="R397" s="249"/>
      <c r="S397" s="249"/>
      <c r="T397" s="249"/>
      <c r="U397" s="249"/>
      <c r="V397" s="249"/>
      <c r="W397" s="249"/>
      <c r="X397" s="249"/>
      <c r="Y397" s="249"/>
      <c r="Z397" s="249"/>
      <c r="AA397" s="249"/>
      <c r="AB397" s="249"/>
      <c r="AC397" s="249"/>
      <c r="AD397" s="249"/>
      <c r="AE397" s="249"/>
      <c r="AF397" s="249"/>
      <c r="AG397" s="249"/>
      <c r="AH397" s="249"/>
      <c r="AI397" s="249"/>
      <c r="AJ397" s="249"/>
      <c r="AK397" s="249"/>
      <c r="AL397" s="249"/>
    </row>
    <row r="398" spans="1:38" ht="12.75" customHeight="1">
      <c r="A398" s="249"/>
      <c r="B398" s="249"/>
      <c r="C398" s="249"/>
      <c r="D398" s="249"/>
      <c r="E398" s="249"/>
      <c r="F398" s="249"/>
      <c r="G398" s="249"/>
      <c r="H398" s="249"/>
      <c r="I398" s="249"/>
      <c r="J398" s="249"/>
      <c r="K398" s="249"/>
      <c r="L398" s="249"/>
      <c r="M398" s="249"/>
      <c r="N398" s="249"/>
      <c r="O398" s="249"/>
      <c r="P398" s="249"/>
      <c r="Q398" s="249"/>
      <c r="R398" s="249"/>
      <c r="S398" s="249"/>
      <c r="T398" s="249"/>
      <c r="U398" s="249"/>
      <c r="V398" s="249"/>
      <c r="W398" s="249"/>
      <c r="X398" s="249"/>
      <c r="Y398" s="249"/>
      <c r="Z398" s="249"/>
      <c r="AA398" s="249"/>
      <c r="AB398" s="249"/>
      <c r="AC398" s="249"/>
      <c r="AD398" s="249"/>
      <c r="AE398" s="249"/>
      <c r="AF398" s="249"/>
      <c r="AG398" s="249"/>
      <c r="AH398" s="249"/>
      <c r="AI398" s="249"/>
      <c r="AJ398" s="249"/>
      <c r="AK398" s="249"/>
      <c r="AL398" s="249"/>
    </row>
    <row r="399" spans="1:38" ht="12.75" customHeight="1">
      <c r="A399" s="249"/>
      <c r="B399" s="249"/>
      <c r="C399" s="249"/>
      <c r="D399" s="249"/>
      <c r="E399" s="249"/>
      <c r="F399" s="249"/>
      <c r="G399" s="249"/>
      <c r="H399" s="249"/>
      <c r="I399" s="249"/>
      <c r="J399" s="249"/>
      <c r="K399" s="249"/>
      <c r="L399" s="249"/>
      <c r="M399" s="249"/>
      <c r="N399" s="249"/>
      <c r="O399" s="249"/>
      <c r="P399" s="249"/>
      <c r="Q399" s="249"/>
      <c r="R399" s="249"/>
      <c r="S399" s="249"/>
      <c r="T399" s="249"/>
      <c r="U399" s="249"/>
      <c r="V399" s="249"/>
      <c r="W399" s="249"/>
      <c r="X399" s="249"/>
      <c r="Y399" s="249"/>
      <c r="Z399" s="249"/>
      <c r="AA399" s="249"/>
      <c r="AB399" s="249"/>
      <c r="AC399" s="249"/>
      <c r="AD399" s="249"/>
      <c r="AE399" s="249"/>
      <c r="AF399" s="249"/>
      <c r="AG399" s="249"/>
      <c r="AH399" s="249"/>
      <c r="AI399" s="249"/>
      <c r="AJ399" s="249"/>
      <c r="AK399" s="249"/>
      <c r="AL399" s="249"/>
    </row>
    <row r="400" spans="1:38" ht="12.75" customHeight="1">
      <c r="A400" s="249"/>
      <c r="B400" s="249"/>
      <c r="C400" s="249"/>
      <c r="D400" s="249"/>
      <c r="E400" s="249"/>
      <c r="F400" s="249"/>
      <c r="G400" s="249"/>
      <c r="H400" s="249"/>
      <c r="I400" s="249"/>
      <c r="J400" s="249"/>
      <c r="K400" s="249"/>
      <c r="L400" s="249"/>
      <c r="M400" s="249"/>
      <c r="N400" s="249"/>
      <c r="O400" s="249"/>
      <c r="P400" s="249"/>
      <c r="Q400" s="249"/>
      <c r="R400" s="249"/>
      <c r="S400" s="249"/>
      <c r="T400" s="249"/>
      <c r="U400" s="249"/>
      <c r="V400" s="249"/>
      <c r="W400" s="249"/>
      <c r="X400" s="249"/>
      <c r="Y400" s="249"/>
      <c r="Z400" s="249"/>
      <c r="AA400" s="249"/>
      <c r="AB400" s="249"/>
      <c r="AC400" s="249"/>
      <c r="AD400" s="249"/>
      <c r="AE400" s="249"/>
      <c r="AF400" s="249"/>
      <c r="AG400" s="249"/>
      <c r="AH400" s="249"/>
      <c r="AI400" s="249"/>
      <c r="AJ400" s="249"/>
      <c r="AK400" s="249"/>
      <c r="AL400" s="249"/>
    </row>
    <row r="401" spans="1:38" ht="12.75" customHeight="1">
      <c r="A401" s="249"/>
      <c r="B401" s="249"/>
      <c r="C401" s="249"/>
      <c r="D401" s="249"/>
      <c r="E401" s="249"/>
      <c r="F401" s="249"/>
      <c r="G401" s="249"/>
      <c r="H401" s="249"/>
      <c r="I401" s="249"/>
      <c r="J401" s="249"/>
      <c r="K401" s="249"/>
      <c r="L401" s="249"/>
      <c r="M401" s="249"/>
      <c r="N401" s="249"/>
      <c r="O401" s="249"/>
      <c r="P401" s="249"/>
      <c r="Q401" s="249"/>
      <c r="R401" s="249"/>
      <c r="S401" s="249"/>
      <c r="T401" s="249"/>
      <c r="U401" s="249"/>
      <c r="V401" s="249"/>
      <c r="W401" s="249"/>
      <c r="X401" s="249"/>
      <c r="Y401" s="249"/>
      <c r="Z401" s="249"/>
      <c r="AA401" s="249"/>
      <c r="AB401" s="249"/>
      <c r="AC401" s="249"/>
      <c r="AD401" s="249"/>
      <c r="AE401" s="249"/>
      <c r="AF401" s="249"/>
      <c r="AG401" s="249"/>
      <c r="AH401" s="249"/>
      <c r="AI401" s="249"/>
      <c r="AJ401" s="249"/>
      <c r="AK401" s="249"/>
      <c r="AL401" s="249"/>
    </row>
    <row r="402" spans="1:38" ht="12.75" customHeight="1">
      <c r="A402" s="249"/>
      <c r="B402" s="249"/>
      <c r="C402" s="249"/>
      <c r="D402" s="249"/>
      <c r="E402" s="249"/>
      <c r="F402" s="249"/>
      <c r="G402" s="249"/>
      <c r="H402" s="249"/>
      <c r="I402" s="249"/>
      <c r="J402" s="249"/>
      <c r="K402" s="249"/>
      <c r="L402" s="249"/>
      <c r="M402" s="249"/>
      <c r="N402" s="249"/>
      <c r="O402" s="249"/>
      <c r="P402" s="249"/>
      <c r="Q402" s="249"/>
      <c r="R402" s="249"/>
      <c r="S402" s="249"/>
      <c r="T402" s="249"/>
      <c r="U402" s="249"/>
      <c r="V402" s="249"/>
      <c r="W402" s="249"/>
      <c r="X402" s="249"/>
      <c r="Y402" s="249"/>
      <c r="Z402" s="249"/>
      <c r="AA402" s="249"/>
      <c r="AB402" s="249"/>
      <c r="AC402" s="249"/>
      <c r="AD402" s="249"/>
      <c r="AE402" s="249"/>
      <c r="AF402" s="249"/>
      <c r="AG402" s="249"/>
      <c r="AH402" s="249"/>
      <c r="AI402" s="249"/>
      <c r="AJ402" s="249"/>
      <c r="AK402" s="249"/>
      <c r="AL402" s="249"/>
    </row>
    <row r="403" spans="1:38" ht="12.75" customHeight="1">
      <c r="A403" s="249"/>
      <c r="B403" s="249"/>
      <c r="C403" s="249"/>
      <c r="D403" s="249"/>
      <c r="E403" s="249"/>
      <c r="F403" s="249"/>
      <c r="G403" s="249"/>
      <c r="H403" s="249"/>
      <c r="I403" s="249"/>
      <c r="J403" s="249"/>
      <c r="K403" s="249"/>
      <c r="L403" s="249"/>
      <c r="M403" s="249"/>
      <c r="N403" s="249"/>
      <c r="O403" s="249"/>
      <c r="P403" s="249"/>
      <c r="Q403" s="249"/>
      <c r="R403" s="249"/>
      <c r="S403" s="249"/>
      <c r="T403" s="249"/>
      <c r="U403" s="249"/>
      <c r="V403" s="249"/>
      <c r="W403" s="249"/>
      <c r="X403" s="249"/>
      <c r="Y403" s="249"/>
      <c r="Z403" s="249"/>
      <c r="AA403" s="249"/>
      <c r="AB403" s="249"/>
      <c r="AC403" s="249"/>
      <c r="AD403" s="249"/>
      <c r="AE403" s="249"/>
      <c r="AF403" s="249"/>
      <c r="AG403" s="249"/>
      <c r="AH403" s="249"/>
      <c r="AI403" s="249"/>
      <c r="AJ403" s="249"/>
      <c r="AK403" s="249"/>
      <c r="AL403" s="249"/>
    </row>
    <row r="404" spans="1:38" ht="12.75" customHeight="1">
      <c r="A404" s="249"/>
      <c r="B404" s="249"/>
      <c r="C404" s="249"/>
      <c r="D404" s="249"/>
      <c r="E404" s="249"/>
      <c r="F404" s="249"/>
      <c r="G404" s="249"/>
      <c r="H404" s="249"/>
      <c r="I404" s="249"/>
      <c r="J404" s="249"/>
      <c r="K404" s="249"/>
      <c r="L404" s="249"/>
      <c r="M404" s="249"/>
      <c r="N404" s="249"/>
      <c r="O404" s="249"/>
      <c r="P404" s="249"/>
      <c r="Q404" s="249"/>
      <c r="R404" s="249"/>
      <c r="S404" s="249"/>
      <c r="T404" s="249"/>
      <c r="U404" s="249"/>
      <c r="V404" s="249"/>
      <c r="W404" s="249"/>
      <c r="X404" s="249"/>
      <c r="Y404" s="249"/>
      <c r="Z404" s="249"/>
      <c r="AA404" s="249"/>
      <c r="AB404" s="249"/>
      <c r="AC404" s="249"/>
      <c r="AD404" s="249"/>
      <c r="AE404" s="249"/>
      <c r="AF404" s="249"/>
      <c r="AG404" s="249"/>
      <c r="AH404" s="249"/>
      <c r="AI404" s="249"/>
      <c r="AJ404" s="249"/>
      <c r="AK404" s="249"/>
      <c r="AL404" s="249"/>
    </row>
    <row r="405" spans="1:38" ht="12.75" customHeight="1">
      <c r="A405" s="249"/>
      <c r="B405" s="249"/>
      <c r="C405" s="249"/>
      <c r="D405" s="249"/>
      <c r="E405" s="249"/>
      <c r="F405" s="249"/>
      <c r="G405" s="249"/>
      <c r="H405" s="249"/>
      <c r="I405" s="249"/>
      <c r="J405" s="249"/>
      <c r="K405" s="249"/>
      <c r="L405" s="249"/>
      <c r="M405" s="249"/>
      <c r="N405" s="249"/>
      <c r="O405" s="249"/>
      <c r="P405" s="249"/>
      <c r="Q405" s="249"/>
      <c r="R405" s="249"/>
      <c r="S405" s="249"/>
      <c r="T405" s="249"/>
      <c r="U405" s="249"/>
      <c r="V405" s="249"/>
      <c r="W405" s="249"/>
      <c r="X405" s="249"/>
      <c r="Y405" s="249"/>
      <c r="Z405" s="249"/>
      <c r="AA405" s="249"/>
      <c r="AB405" s="249"/>
      <c r="AC405" s="249"/>
      <c r="AD405" s="249"/>
      <c r="AE405" s="249"/>
      <c r="AF405" s="249"/>
      <c r="AG405" s="249"/>
      <c r="AH405" s="249"/>
      <c r="AI405" s="249"/>
      <c r="AJ405" s="249"/>
      <c r="AK405" s="249"/>
      <c r="AL405" s="249"/>
    </row>
    <row r="406" spans="1:38" ht="12.75" customHeight="1">
      <c r="A406" s="249"/>
      <c r="B406" s="249"/>
      <c r="C406" s="249"/>
      <c r="D406" s="249"/>
      <c r="E406" s="249"/>
      <c r="F406" s="249"/>
      <c r="G406" s="249"/>
      <c r="H406" s="249"/>
      <c r="I406" s="249"/>
      <c r="J406" s="249"/>
      <c r="K406" s="249"/>
      <c r="L406" s="249"/>
      <c r="M406" s="249"/>
      <c r="N406" s="249"/>
      <c r="O406" s="249"/>
      <c r="P406" s="249"/>
      <c r="Q406" s="249"/>
      <c r="R406" s="249"/>
      <c r="S406" s="249"/>
      <c r="T406" s="249"/>
      <c r="U406" s="249"/>
      <c r="V406" s="249"/>
      <c r="W406" s="249"/>
      <c r="X406" s="249"/>
      <c r="Y406" s="249"/>
      <c r="Z406" s="249"/>
      <c r="AA406" s="249"/>
      <c r="AB406" s="249"/>
      <c r="AC406" s="249"/>
      <c r="AD406" s="249"/>
      <c r="AE406" s="249"/>
      <c r="AF406" s="249"/>
      <c r="AG406" s="249"/>
      <c r="AH406" s="249"/>
      <c r="AI406" s="249"/>
      <c r="AJ406" s="249"/>
      <c r="AK406" s="249"/>
      <c r="AL406" s="249"/>
    </row>
    <row r="407" spans="1:38" ht="12.75" customHeight="1">
      <c r="A407" s="249"/>
      <c r="B407" s="249"/>
      <c r="C407" s="249"/>
      <c r="D407" s="249"/>
      <c r="E407" s="249"/>
      <c r="F407" s="249"/>
      <c r="G407" s="249"/>
      <c r="H407" s="249"/>
      <c r="I407" s="249"/>
      <c r="J407" s="249"/>
      <c r="K407" s="249"/>
      <c r="L407" s="249"/>
      <c r="M407" s="249"/>
      <c r="N407" s="249"/>
      <c r="O407" s="249"/>
      <c r="P407" s="249"/>
      <c r="Q407" s="249"/>
      <c r="R407" s="249"/>
      <c r="S407" s="249"/>
      <c r="T407" s="249"/>
      <c r="U407" s="249"/>
      <c r="V407" s="249"/>
      <c r="W407" s="249"/>
      <c r="X407" s="249"/>
      <c r="Y407" s="249"/>
      <c r="Z407" s="249"/>
      <c r="AA407" s="249"/>
      <c r="AB407" s="249"/>
      <c r="AC407" s="249"/>
      <c r="AD407" s="249"/>
      <c r="AE407" s="249"/>
      <c r="AF407" s="249"/>
      <c r="AG407" s="249"/>
      <c r="AH407" s="249"/>
      <c r="AI407" s="249"/>
      <c r="AJ407" s="249"/>
      <c r="AK407" s="249"/>
      <c r="AL407" s="249"/>
    </row>
    <row r="408" spans="1:38" ht="12.75" customHeight="1">
      <c r="A408" s="249"/>
      <c r="B408" s="249"/>
      <c r="C408" s="249"/>
      <c r="D408" s="249"/>
      <c r="E408" s="249"/>
      <c r="F408" s="249"/>
      <c r="G408" s="249"/>
      <c r="H408" s="249"/>
      <c r="I408" s="249"/>
      <c r="J408" s="249"/>
      <c r="K408" s="249"/>
      <c r="L408" s="249"/>
      <c r="M408" s="249"/>
      <c r="N408" s="249"/>
      <c r="O408" s="249"/>
      <c r="P408" s="249"/>
      <c r="Q408" s="249"/>
      <c r="R408" s="249"/>
      <c r="S408" s="249"/>
      <c r="T408" s="249"/>
      <c r="U408" s="249"/>
      <c r="V408" s="249"/>
      <c r="W408" s="249"/>
      <c r="X408" s="249"/>
      <c r="Y408" s="249"/>
      <c r="Z408" s="249"/>
      <c r="AA408" s="249"/>
      <c r="AB408" s="249"/>
      <c r="AC408" s="249"/>
      <c r="AD408" s="249"/>
      <c r="AE408" s="249"/>
      <c r="AF408" s="249"/>
      <c r="AG408" s="249"/>
      <c r="AH408" s="249"/>
      <c r="AI408" s="249"/>
      <c r="AJ408" s="249"/>
      <c r="AK408" s="249"/>
      <c r="AL408" s="249"/>
    </row>
    <row r="409" spans="1:38" ht="12.75" customHeight="1">
      <c r="A409" s="249"/>
      <c r="B409" s="249"/>
      <c r="C409" s="249"/>
      <c r="D409" s="249"/>
      <c r="E409" s="249"/>
      <c r="F409" s="249"/>
      <c r="G409" s="249"/>
      <c r="H409" s="249"/>
      <c r="I409" s="249"/>
      <c r="J409" s="249"/>
      <c r="K409" s="249"/>
      <c r="L409" s="249"/>
      <c r="M409" s="249"/>
      <c r="N409" s="249"/>
      <c r="O409" s="249"/>
      <c r="P409" s="249"/>
      <c r="Q409" s="249"/>
      <c r="R409" s="249"/>
      <c r="S409" s="249"/>
      <c r="T409" s="249"/>
      <c r="U409" s="249"/>
      <c r="V409" s="249"/>
      <c r="W409" s="249"/>
      <c r="X409" s="249"/>
      <c r="Y409" s="249"/>
      <c r="Z409" s="249"/>
      <c r="AA409" s="249"/>
      <c r="AB409" s="249"/>
      <c r="AC409" s="249"/>
      <c r="AD409" s="249"/>
      <c r="AE409" s="249"/>
      <c r="AF409" s="249"/>
      <c r="AG409" s="249"/>
      <c r="AH409" s="249"/>
      <c r="AI409" s="249"/>
      <c r="AJ409" s="249"/>
      <c r="AK409" s="249"/>
      <c r="AL409" s="249"/>
    </row>
    <row r="410" spans="1:38" ht="12.75" customHeight="1">
      <c r="A410" s="249"/>
      <c r="B410" s="249"/>
      <c r="C410" s="249"/>
      <c r="D410" s="249"/>
      <c r="E410" s="249"/>
      <c r="F410" s="249"/>
      <c r="G410" s="249"/>
      <c r="H410" s="249"/>
      <c r="I410" s="249"/>
      <c r="J410" s="249"/>
      <c r="K410" s="249"/>
      <c r="L410" s="249"/>
      <c r="M410" s="249"/>
      <c r="N410" s="249"/>
      <c r="O410" s="249"/>
      <c r="P410" s="249"/>
      <c r="Q410" s="249"/>
      <c r="R410" s="249"/>
      <c r="S410" s="249"/>
      <c r="T410" s="249"/>
      <c r="U410" s="249"/>
      <c r="V410" s="249"/>
      <c r="W410" s="249"/>
      <c r="X410" s="249"/>
      <c r="Y410" s="249"/>
      <c r="Z410" s="249"/>
      <c r="AA410" s="249"/>
      <c r="AB410" s="249"/>
      <c r="AC410" s="249"/>
      <c r="AD410" s="249"/>
      <c r="AE410" s="249"/>
      <c r="AF410" s="249"/>
      <c r="AG410" s="249"/>
      <c r="AH410" s="249"/>
      <c r="AI410" s="249"/>
      <c r="AJ410" s="249"/>
      <c r="AK410" s="249"/>
      <c r="AL410" s="249"/>
    </row>
    <row r="411" spans="1:38" ht="12.75" customHeight="1">
      <c r="A411" s="249"/>
      <c r="B411" s="249"/>
      <c r="C411" s="249"/>
      <c r="D411" s="249"/>
      <c r="E411" s="249"/>
      <c r="F411" s="249"/>
      <c r="G411" s="249"/>
      <c r="H411" s="249"/>
      <c r="I411" s="249"/>
      <c r="J411" s="249"/>
      <c r="K411" s="249"/>
      <c r="L411" s="249"/>
      <c r="M411" s="249"/>
      <c r="N411" s="249"/>
      <c r="O411" s="249"/>
      <c r="P411" s="249"/>
      <c r="Q411" s="249"/>
      <c r="R411" s="249"/>
      <c r="S411" s="249"/>
      <c r="T411" s="249"/>
      <c r="U411" s="249"/>
      <c r="V411" s="249"/>
      <c r="W411" s="249"/>
      <c r="X411" s="249"/>
      <c r="Y411" s="249"/>
      <c r="Z411" s="249"/>
      <c r="AA411" s="249"/>
      <c r="AB411" s="249"/>
      <c r="AC411" s="249"/>
      <c r="AD411" s="249"/>
      <c r="AE411" s="249"/>
      <c r="AF411" s="249"/>
      <c r="AG411" s="249"/>
      <c r="AH411" s="249"/>
      <c r="AI411" s="249"/>
      <c r="AJ411" s="249"/>
      <c r="AK411" s="249"/>
      <c r="AL411" s="249"/>
    </row>
    <row r="412" spans="1:38" ht="12.75" customHeight="1">
      <c r="A412" s="249"/>
      <c r="B412" s="249"/>
      <c r="C412" s="249"/>
      <c r="D412" s="249"/>
      <c r="E412" s="249"/>
      <c r="F412" s="249"/>
      <c r="G412" s="249"/>
      <c r="H412" s="249"/>
      <c r="I412" s="249"/>
      <c r="J412" s="249"/>
      <c r="K412" s="249"/>
      <c r="L412" s="249"/>
      <c r="M412" s="249"/>
      <c r="N412" s="249"/>
      <c r="O412" s="249"/>
      <c r="P412" s="249"/>
      <c r="Q412" s="249"/>
      <c r="R412" s="249"/>
      <c r="S412" s="249"/>
      <c r="T412" s="249"/>
      <c r="U412" s="249"/>
      <c r="V412" s="249"/>
      <c r="W412" s="249"/>
      <c r="X412" s="249"/>
      <c r="Y412" s="249"/>
      <c r="Z412" s="249"/>
      <c r="AA412" s="249"/>
      <c r="AB412" s="249"/>
      <c r="AC412" s="249"/>
      <c r="AD412" s="249"/>
      <c r="AE412" s="249"/>
      <c r="AF412" s="249"/>
      <c r="AG412" s="249"/>
      <c r="AH412" s="249"/>
      <c r="AI412" s="249"/>
      <c r="AJ412" s="249"/>
      <c r="AK412" s="249"/>
      <c r="AL412" s="249"/>
    </row>
    <row r="413" spans="1:38" ht="12.75" customHeight="1">
      <c r="A413" s="249"/>
      <c r="B413" s="249"/>
      <c r="C413" s="249"/>
      <c r="D413" s="249"/>
      <c r="E413" s="249"/>
      <c r="F413" s="249"/>
      <c r="G413" s="249"/>
      <c r="H413" s="249"/>
      <c r="I413" s="249"/>
      <c r="J413" s="249"/>
      <c r="K413" s="249"/>
      <c r="L413" s="249"/>
      <c r="M413" s="249"/>
      <c r="N413" s="249"/>
      <c r="O413" s="249"/>
      <c r="P413" s="249"/>
      <c r="Q413" s="249"/>
      <c r="R413" s="249"/>
      <c r="S413" s="249"/>
      <c r="T413" s="249"/>
      <c r="U413" s="249"/>
      <c r="V413" s="249"/>
      <c r="W413" s="249"/>
      <c r="X413" s="249"/>
      <c r="Y413" s="249"/>
      <c r="Z413" s="249"/>
      <c r="AA413" s="249"/>
      <c r="AB413" s="249"/>
      <c r="AC413" s="249"/>
      <c r="AD413" s="249"/>
      <c r="AE413" s="249"/>
      <c r="AF413" s="249"/>
      <c r="AG413" s="249"/>
      <c r="AH413" s="249"/>
      <c r="AI413" s="249"/>
      <c r="AJ413" s="249"/>
      <c r="AK413" s="249"/>
      <c r="AL413" s="249"/>
    </row>
    <row r="414" spans="1:38" ht="12.75" customHeight="1">
      <c r="A414" s="249"/>
      <c r="B414" s="249"/>
      <c r="C414" s="249"/>
      <c r="D414" s="249"/>
      <c r="E414" s="249"/>
      <c r="F414" s="249"/>
      <c r="G414" s="249"/>
      <c r="H414" s="249"/>
      <c r="I414" s="249"/>
      <c r="J414" s="249"/>
      <c r="K414" s="249"/>
      <c r="L414" s="249"/>
      <c r="M414" s="249"/>
      <c r="N414" s="249"/>
      <c r="O414" s="249"/>
      <c r="P414" s="249"/>
      <c r="Q414" s="249"/>
      <c r="R414" s="249"/>
      <c r="S414" s="249"/>
      <c r="T414" s="249"/>
      <c r="U414" s="249"/>
      <c r="V414" s="249"/>
      <c r="W414" s="249"/>
      <c r="X414" s="249"/>
      <c r="Y414" s="249"/>
      <c r="Z414" s="249"/>
      <c r="AA414" s="249"/>
      <c r="AB414" s="249"/>
      <c r="AC414" s="249"/>
      <c r="AD414" s="249"/>
      <c r="AE414" s="249"/>
      <c r="AF414" s="249"/>
      <c r="AG414" s="249"/>
      <c r="AH414" s="249"/>
      <c r="AI414" s="249"/>
      <c r="AJ414" s="249"/>
      <c r="AK414" s="249"/>
      <c r="AL414" s="249"/>
    </row>
    <row r="415" spans="1:38" ht="12.75" customHeight="1">
      <c r="A415" s="249"/>
      <c r="B415" s="249"/>
      <c r="C415" s="249"/>
      <c r="D415" s="249"/>
      <c r="E415" s="249"/>
      <c r="F415" s="249"/>
      <c r="G415" s="249"/>
      <c r="H415" s="249"/>
      <c r="I415" s="249"/>
      <c r="J415" s="249"/>
      <c r="K415" s="249"/>
      <c r="L415" s="249"/>
      <c r="M415" s="249"/>
      <c r="N415" s="249"/>
      <c r="O415" s="249"/>
      <c r="P415" s="249"/>
      <c r="Q415" s="249"/>
      <c r="R415" s="249"/>
      <c r="S415" s="249"/>
      <c r="T415" s="249"/>
      <c r="U415" s="249"/>
      <c r="V415" s="249"/>
      <c r="W415" s="249"/>
      <c r="X415" s="249"/>
      <c r="Y415" s="249"/>
      <c r="Z415" s="249"/>
      <c r="AA415" s="249"/>
      <c r="AB415" s="249"/>
      <c r="AC415" s="249"/>
      <c r="AD415" s="249"/>
      <c r="AE415" s="249"/>
      <c r="AF415" s="249"/>
      <c r="AG415" s="249"/>
      <c r="AH415" s="249"/>
      <c r="AI415" s="249"/>
      <c r="AJ415" s="249"/>
      <c r="AK415" s="249"/>
      <c r="AL415" s="249"/>
    </row>
    <row r="416" spans="1:38" ht="12.75" customHeight="1">
      <c r="A416" s="249"/>
      <c r="B416" s="249"/>
      <c r="C416" s="249"/>
      <c r="D416" s="249"/>
      <c r="E416" s="249"/>
      <c r="F416" s="249"/>
      <c r="G416" s="249"/>
      <c r="H416" s="249"/>
      <c r="I416" s="249"/>
      <c r="J416" s="249"/>
      <c r="K416" s="249"/>
      <c r="L416" s="249"/>
      <c r="M416" s="249"/>
      <c r="N416" s="249"/>
      <c r="O416" s="249"/>
      <c r="P416" s="249"/>
      <c r="Q416" s="249"/>
      <c r="R416" s="249"/>
      <c r="S416" s="249"/>
      <c r="T416" s="249"/>
      <c r="U416" s="249"/>
      <c r="V416" s="249"/>
      <c r="W416" s="249"/>
      <c r="X416" s="249"/>
      <c r="Y416" s="249"/>
      <c r="Z416" s="249"/>
      <c r="AA416" s="249"/>
      <c r="AB416" s="249"/>
      <c r="AC416" s="249"/>
      <c r="AD416" s="249"/>
      <c r="AE416" s="249"/>
      <c r="AF416" s="249"/>
      <c r="AG416" s="249"/>
      <c r="AH416" s="249"/>
      <c r="AI416" s="249"/>
      <c r="AJ416" s="249"/>
      <c r="AK416" s="249"/>
      <c r="AL416" s="249"/>
    </row>
    <row r="417" spans="1:38" ht="12.75" customHeight="1">
      <c r="A417" s="249"/>
      <c r="B417" s="249"/>
      <c r="C417" s="249"/>
      <c r="D417" s="249"/>
      <c r="E417" s="249"/>
      <c r="F417" s="249"/>
      <c r="G417" s="249"/>
      <c r="H417" s="249"/>
      <c r="I417" s="249"/>
      <c r="J417" s="249"/>
      <c r="K417" s="249"/>
      <c r="L417" s="249"/>
      <c r="M417" s="249"/>
      <c r="N417" s="249"/>
      <c r="O417" s="249"/>
      <c r="P417" s="249"/>
      <c r="Q417" s="249"/>
      <c r="R417" s="249"/>
      <c r="S417" s="249"/>
      <c r="T417" s="249"/>
      <c r="U417" s="249"/>
      <c r="V417" s="249"/>
      <c r="W417" s="249"/>
      <c r="X417" s="249"/>
      <c r="Y417" s="249"/>
      <c r="Z417" s="249"/>
      <c r="AA417" s="249"/>
      <c r="AB417" s="249"/>
      <c r="AC417" s="249"/>
      <c r="AD417" s="249"/>
      <c r="AE417" s="249"/>
      <c r="AF417" s="249"/>
      <c r="AG417" s="249"/>
      <c r="AH417" s="249"/>
      <c r="AI417" s="249"/>
      <c r="AJ417" s="249"/>
      <c r="AK417" s="249"/>
      <c r="AL417" s="249"/>
    </row>
    <row r="418" spans="1:38" ht="12.75" customHeight="1">
      <c r="A418" s="249"/>
      <c r="B418" s="249"/>
      <c r="C418" s="249"/>
      <c r="D418" s="249"/>
      <c r="E418" s="249"/>
      <c r="F418" s="249"/>
      <c r="G418" s="249"/>
      <c r="H418" s="249"/>
      <c r="I418" s="249"/>
      <c r="J418" s="249"/>
      <c r="K418" s="249"/>
      <c r="L418" s="249"/>
      <c r="M418" s="249"/>
      <c r="N418" s="249"/>
      <c r="O418" s="249"/>
      <c r="P418" s="249"/>
      <c r="Q418" s="249"/>
      <c r="R418" s="249"/>
      <c r="S418" s="249"/>
      <c r="T418" s="249"/>
      <c r="U418" s="249"/>
      <c r="V418" s="249"/>
      <c r="W418" s="249"/>
      <c r="X418" s="249"/>
      <c r="Y418" s="249"/>
      <c r="Z418" s="249"/>
      <c r="AA418" s="249"/>
      <c r="AB418" s="249"/>
      <c r="AC418" s="249"/>
      <c r="AD418" s="249"/>
      <c r="AE418" s="249"/>
      <c r="AF418" s="249"/>
      <c r="AG418" s="249"/>
      <c r="AH418" s="249"/>
      <c r="AI418" s="249"/>
      <c r="AJ418" s="249"/>
      <c r="AK418" s="249"/>
      <c r="AL418" s="249"/>
    </row>
    <row r="419" spans="1:38" ht="12.75" customHeight="1">
      <c r="A419" s="249"/>
      <c r="B419" s="249"/>
      <c r="C419" s="249"/>
      <c r="D419" s="249"/>
      <c r="E419" s="249"/>
      <c r="F419" s="249"/>
      <c r="G419" s="249"/>
      <c r="H419" s="249"/>
      <c r="I419" s="249"/>
      <c r="J419" s="249"/>
      <c r="K419" s="249"/>
      <c r="L419" s="249"/>
      <c r="M419" s="249"/>
      <c r="N419" s="249"/>
      <c r="O419" s="249"/>
      <c r="P419" s="249"/>
      <c r="Q419" s="249"/>
      <c r="R419" s="249"/>
      <c r="S419" s="249"/>
      <c r="T419" s="249"/>
      <c r="U419" s="249"/>
      <c r="V419" s="249"/>
      <c r="W419" s="249"/>
      <c r="X419" s="249"/>
      <c r="Y419" s="249"/>
      <c r="Z419" s="249"/>
      <c r="AA419" s="249"/>
      <c r="AB419" s="249"/>
      <c r="AC419" s="249"/>
      <c r="AD419" s="249"/>
      <c r="AE419" s="249"/>
      <c r="AF419" s="249"/>
      <c r="AG419" s="249"/>
      <c r="AH419" s="249"/>
      <c r="AI419" s="249"/>
      <c r="AJ419" s="249"/>
      <c r="AK419" s="249"/>
      <c r="AL419" s="249"/>
    </row>
    <row r="420" spans="1:38" ht="12.75" customHeight="1">
      <c r="A420" s="249"/>
      <c r="B420" s="249"/>
      <c r="C420" s="249"/>
      <c r="D420" s="249"/>
      <c r="E420" s="249"/>
      <c r="F420" s="249"/>
      <c r="G420" s="249"/>
      <c r="H420" s="249"/>
      <c r="I420" s="249"/>
      <c r="J420" s="249"/>
      <c r="K420" s="249"/>
      <c r="L420" s="249"/>
      <c r="M420" s="249"/>
      <c r="N420" s="249"/>
      <c r="O420" s="249"/>
      <c r="P420" s="249"/>
      <c r="Q420" s="249"/>
      <c r="R420" s="249"/>
      <c r="S420" s="249"/>
      <c r="T420" s="249"/>
      <c r="U420" s="249"/>
      <c r="V420" s="249"/>
      <c r="W420" s="249"/>
      <c r="X420" s="249"/>
      <c r="Y420" s="249"/>
      <c r="Z420" s="249"/>
      <c r="AA420" s="249"/>
      <c r="AB420" s="249"/>
      <c r="AC420" s="249"/>
      <c r="AD420" s="249"/>
      <c r="AE420" s="249"/>
      <c r="AF420" s="249"/>
      <c r="AG420" s="249"/>
      <c r="AH420" s="249"/>
      <c r="AI420" s="249"/>
      <c r="AJ420" s="249"/>
      <c r="AK420" s="249"/>
      <c r="AL420" s="249"/>
    </row>
    <row r="421" spans="1:38" ht="12.75" customHeight="1">
      <c r="A421" s="249"/>
      <c r="B421" s="249"/>
      <c r="C421" s="249"/>
      <c r="D421" s="249"/>
      <c r="E421" s="249"/>
      <c r="F421" s="249"/>
      <c r="G421" s="249"/>
      <c r="H421" s="249"/>
      <c r="I421" s="249"/>
      <c r="J421" s="249"/>
      <c r="K421" s="249"/>
      <c r="L421" s="249"/>
      <c r="M421" s="249"/>
      <c r="N421" s="249"/>
      <c r="O421" s="249"/>
      <c r="P421" s="249"/>
      <c r="Q421" s="249"/>
      <c r="R421" s="249"/>
      <c r="S421" s="249"/>
      <c r="T421" s="249"/>
      <c r="U421" s="249"/>
      <c r="V421" s="249"/>
      <c r="W421" s="249"/>
      <c r="X421" s="249"/>
      <c r="Y421" s="249"/>
      <c r="Z421" s="249"/>
      <c r="AA421" s="249"/>
      <c r="AB421" s="249"/>
      <c r="AC421" s="249"/>
      <c r="AD421" s="249"/>
      <c r="AE421" s="249"/>
      <c r="AF421" s="249"/>
      <c r="AG421" s="249"/>
      <c r="AH421" s="249"/>
      <c r="AI421" s="249"/>
      <c r="AJ421" s="249"/>
      <c r="AK421" s="249"/>
      <c r="AL421" s="249"/>
    </row>
    <row r="422" spans="1:38" ht="12.75" customHeight="1">
      <c r="A422" s="249"/>
      <c r="B422" s="249"/>
      <c r="C422" s="249"/>
      <c r="D422" s="249"/>
      <c r="E422" s="249"/>
      <c r="F422" s="249"/>
      <c r="G422" s="249"/>
      <c r="H422" s="249"/>
      <c r="I422" s="249"/>
      <c r="J422" s="249"/>
      <c r="K422" s="249"/>
      <c r="L422" s="249"/>
      <c r="M422" s="249"/>
      <c r="N422" s="249"/>
      <c r="O422" s="249"/>
      <c r="P422" s="249"/>
      <c r="Q422" s="249"/>
      <c r="R422" s="249"/>
      <c r="S422" s="249"/>
      <c r="T422" s="249"/>
      <c r="U422" s="249"/>
      <c r="V422" s="249"/>
      <c r="W422" s="249"/>
      <c r="X422" s="249"/>
      <c r="Y422" s="249"/>
      <c r="Z422" s="249"/>
      <c r="AA422" s="249"/>
      <c r="AB422" s="249"/>
      <c r="AC422" s="249"/>
      <c r="AD422" s="249"/>
      <c r="AE422" s="249"/>
      <c r="AF422" s="249"/>
      <c r="AG422" s="249"/>
      <c r="AH422" s="249"/>
      <c r="AI422" s="249"/>
      <c r="AJ422" s="249"/>
      <c r="AK422" s="249"/>
      <c r="AL422" s="249"/>
    </row>
    <row r="423" spans="1:38" ht="12.75" customHeight="1">
      <c r="A423" s="249"/>
      <c r="B423" s="249"/>
      <c r="C423" s="249"/>
      <c r="D423" s="249"/>
      <c r="E423" s="249"/>
      <c r="F423" s="249"/>
      <c r="G423" s="249"/>
      <c r="H423" s="249"/>
      <c r="I423" s="249"/>
      <c r="J423" s="249"/>
      <c r="K423" s="249"/>
      <c r="L423" s="249"/>
      <c r="M423" s="249"/>
      <c r="N423" s="249"/>
      <c r="O423" s="249"/>
      <c r="P423" s="249"/>
      <c r="Q423" s="249"/>
      <c r="R423" s="249"/>
      <c r="S423" s="249"/>
      <c r="T423" s="249"/>
      <c r="U423" s="249"/>
      <c r="V423" s="249"/>
      <c r="W423" s="249"/>
      <c r="X423" s="249"/>
      <c r="Y423" s="249"/>
      <c r="Z423" s="249"/>
      <c r="AA423" s="249"/>
      <c r="AB423" s="249"/>
      <c r="AC423" s="249"/>
      <c r="AD423" s="249"/>
      <c r="AE423" s="249"/>
      <c r="AF423" s="249"/>
      <c r="AG423" s="249"/>
      <c r="AH423" s="249"/>
      <c r="AI423" s="249"/>
      <c r="AJ423" s="249"/>
      <c r="AK423" s="249"/>
      <c r="AL423" s="249"/>
    </row>
    <row r="424" spans="1:38" ht="12.75" customHeight="1">
      <c r="A424" s="249"/>
      <c r="B424" s="249"/>
      <c r="C424" s="249"/>
      <c r="D424" s="249"/>
      <c r="E424" s="249"/>
      <c r="F424" s="249"/>
      <c r="G424" s="249"/>
      <c r="H424" s="249"/>
      <c r="I424" s="249"/>
      <c r="J424" s="249"/>
      <c r="K424" s="249"/>
      <c r="L424" s="249"/>
      <c r="M424" s="249"/>
      <c r="N424" s="249"/>
      <c r="O424" s="249"/>
      <c r="P424" s="249"/>
      <c r="Q424" s="249"/>
      <c r="R424" s="249"/>
      <c r="S424" s="249"/>
      <c r="T424" s="249"/>
      <c r="U424" s="249"/>
      <c r="V424" s="249"/>
      <c r="W424" s="249"/>
      <c r="X424" s="249"/>
      <c r="Y424" s="249"/>
      <c r="Z424" s="249"/>
      <c r="AA424" s="249"/>
      <c r="AB424" s="249"/>
      <c r="AC424" s="249"/>
      <c r="AD424" s="249"/>
      <c r="AE424" s="249"/>
      <c r="AF424" s="249"/>
      <c r="AG424" s="249"/>
      <c r="AH424" s="249"/>
      <c r="AI424" s="249"/>
      <c r="AJ424" s="249"/>
      <c r="AK424" s="249"/>
      <c r="AL424" s="249"/>
    </row>
    <row r="425" spans="1:38" ht="12.75" customHeight="1">
      <c r="A425" s="249"/>
      <c r="B425" s="249"/>
      <c r="C425" s="249"/>
      <c r="D425" s="249"/>
      <c r="E425" s="249"/>
      <c r="F425" s="249"/>
      <c r="G425" s="249"/>
      <c r="H425" s="249"/>
      <c r="I425" s="249"/>
      <c r="J425" s="249"/>
      <c r="K425" s="249"/>
      <c r="L425" s="249"/>
      <c r="M425" s="249"/>
      <c r="N425" s="249"/>
      <c r="O425" s="249"/>
      <c r="P425" s="249"/>
      <c r="Q425" s="249"/>
      <c r="R425" s="249"/>
      <c r="S425" s="249"/>
      <c r="T425" s="249"/>
      <c r="U425" s="249"/>
      <c r="V425" s="249"/>
      <c r="W425" s="249"/>
      <c r="X425" s="249"/>
      <c r="Y425" s="249"/>
      <c r="Z425" s="249"/>
      <c r="AA425" s="249"/>
      <c r="AB425" s="249"/>
      <c r="AC425" s="249"/>
      <c r="AD425" s="249"/>
      <c r="AE425" s="249"/>
      <c r="AF425" s="249"/>
      <c r="AG425" s="249"/>
      <c r="AH425" s="249"/>
      <c r="AI425" s="249"/>
      <c r="AJ425" s="249"/>
      <c r="AK425" s="249"/>
      <c r="AL425" s="249"/>
    </row>
    <row r="426" spans="1:38" ht="12.75" customHeight="1">
      <c r="A426" s="249"/>
      <c r="B426" s="249"/>
      <c r="C426" s="249"/>
      <c r="D426" s="249"/>
      <c r="E426" s="249"/>
      <c r="F426" s="249"/>
      <c r="G426" s="249"/>
      <c r="H426" s="249"/>
      <c r="I426" s="249"/>
      <c r="J426" s="249"/>
      <c r="K426" s="249"/>
      <c r="L426" s="249"/>
      <c r="M426" s="249"/>
      <c r="N426" s="249"/>
      <c r="O426" s="249"/>
      <c r="P426" s="249"/>
      <c r="Q426" s="249"/>
      <c r="R426" s="249"/>
      <c r="S426" s="249"/>
      <c r="T426" s="249"/>
      <c r="U426" s="249"/>
      <c r="V426" s="249"/>
      <c r="W426" s="249"/>
      <c r="X426" s="249"/>
      <c r="Y426" s="249"/>
      <c r="Z426" s="249"/>
      <c r="AA426" s="249"/>
      <c r="AB426" s="249"/>
      <c r="AC426" s="249"/>
      <c r="AD426" s="249"/>
      <c r="AE426" s="249"/>
      <c r="AF426" s="249"/>
      <c r="AG426" s="249"/>
      <c r="AH426" s="249"/>
      <c r="AI426" s="249"/>
      <c r="AJ426" s="249"/>
      <c r="AK426" s="249"/>
      <c r="AL426" s="249"/>
    </row>
    <row r="427" spans="1:38" ht="12.75" customHeight="1">
      <c r="A427" s="249"/>
      <c r="B427" s="249"/>
      <c r="C427" s="249"/>
      <c r="D427" s="249"/>
      <c r="E427" s="249"/>
      <c r="F427" s="249"/>
      <c r="G427" s="249"/>
      <c r="H427" s="249"/>
      <c r="I427" s="249"/>
      <c r="J427" s="249"/>
      <c r="K427" s="249"/>
      <c r="L427" s="249"/>
      <c r="M427" s="249"/>
      <c r="N427" s="249"/>
      <c r="O427" s="249"/>
      <c r="P427" s="249"/>
      <c r="Q427" s="249"/>
      <c r="R427" s="249"/>
      <c r="S427" s="249"/>
      <c r="T427" s="249"/>
      <c r="U427" s="249"/>
      <c r="V427" s="249"/>
      <c r="W427" s="249"/>
      <c r="X427" s="249"/>
      <c r="Y427" s="249"/>
      <c r="Z427" s="249"/>
      <c r="AA427" s="249"/>
      <c r="AB427" s="249"/>
      <c r="AC427" s="249"/>
      <c r="AD427" s="249"/>
      <c r="AE427" s="249"/>
      <c r="AF427" s="249"/>
      <c r="AG427" s="249"/>
      <c r="AH427" s="249"/>
      <c r="AI427" s="249"/>
      <c r="AJ427" s="249"/>
      <c r="AK427" s="249"/>
      <c r="AL427" s="249"/>
    </row>
    <row r="428" spans="1:38" ht="12.75" customHeight="1">
      <c r="A428" s="249"/>
      <c r="B428" s="249"/>
      <c r="C428" s="249"/>
      <c r="D428" s="249"/>
      <c r="E428" s="249"/>
      <c r="F428" s="249"/>
      <c r="G428" s="249"/>
      <c r="H428" s="249"/>
      <c r="I428" s="249"/>
      <c r="J428" s="249"/>
      <c r="K428" s="249"/>
      <c r="L428" s="249"/>
      <c r="M428" s="249"/>
      <c r="N428" s="249"/>
      <c r="O428" s="249"/>
      <c r="P428" s="249"/>
      <c r="Q428" s="249"/>
      <c r="R428" s="249"/>
      <c r="S428" s="249"/>
      <c r="T428" s="249"/>
      <c r="U428" s="249"/>
      <c r="V428" s="249"/>
      <c r="W428" s="249"/>
      <c r="X428" s="249"/>
      <c r="Y428" s="249"/>
      <c r="Z428" s="249"/>
      <c r="AA428" s="249"/>
      <c r="AB428" s="249"/>
      <c r="AC428" s="249"/>
      <c r="AD428" s="249"/>
      <c r="AE428" s="249"/>
      <c r="AF428" s="249"/>
      <c r="AG428" s="249"/>
      <c r="AH428" s="249"/>
      <c r="AI428" s="249"/>
      <c r="AJ428" s="249"/>
      <c r="AK428" s="249"/>
      <c r="AL428" s="249"/>
    </row>
    <row r="429" spans="1:38" ht="12.75" customHeight="1">
      <c r="A429" s="249"/>
      <c r="B429" s="249"/>
      <c r="C429" s="249"/>
      <c r="D429" s="249"/>
      <c r="E429" s="249"/>
      <c r="F429" s="249"/>
      <c r="G429" s="249"/>
      <c r="H429" s="249"/>
      <c r="I429" s="249"/>
      <c r="J429" s="249"/>
      <c r="K429" s="249"/>
      <c r="L429" s="249"/>
      <c r="M429" s="249"/>
      <c r="N429" s="249"/>
      <c r="O429" s="249"/>
      <c r="P429" s="249"/>
      <c r="Q429" s="249"/>
      <c r="R429" s="249"/>
      <c r="S429" s="249"/>
      <c r="T429" s="249"/>
      <c r="U429" s="249"/>
      <c r="V429" s="249"/>
      <c r="W429" s="249"/>
      <c r="X429" s="249"/>
      <c r="Y429" s="249"/>
      <c r="Z429" s="249"/>
      <c r="AA429" s="249"/>
      <c r="AB429" s="249"/>
      <c r="AC429" s="249"/>
      <c r="AD429" s="249"/>
      <c r="AE429" s="249"/>
      <c r="AF429" s="249"/>
      <c r="AG429" s="249"/>
      <c r="AH429" s="249"/>
      <c r="AI429" s="249"/>
      <c r="AJ429" s="249"/>
      <c r="AK429" s="249"/>
      <c r="AL429" s="249"/>
    </row>
    <row r="430" spans="1:38" ht="12.75" customHeight="1">
      <c r="A430" s="249"/>
      <c r="B430" s="249"/>
      <c r="C430" s="249"/>
      <c r="D430" s="249"/>
      <c r="E430" s="249"/>
      <c r="F430" s="249"/>
      <c r="G430" s="249"/>
      <c r="H430" s="249"/>
      <c r="I430" s="249"/>
      <c r="J430" s="249"/>
      <c r="K430" s="249"/>
      <c r="L430" s="249"/>
      <c r="M430" s="249"/>
      <c r="N430" s="249"/>
      <c r="O430" s="249"/>
      <c r="P430" s="249"/>
      <c r="Q430" s="249"/>
      <c r="R430" s="249"/>
      <c r="S430" s="249"/>
      <c r="T430" s="249"/>
      <c r="U430" s="249"/>
      <c r="V430" s="249"/>
      <c r="W430" s="249"/>
      <c r="X430" s="249"/>
      <c r="Y430" s="249"/>
      <c r="Z430" s="249"/>
      <c r="AA430" s="249"/>
      <c r="AB430" s="249"/>
      <c r="AC430" s="249"/>
      <c r="AD430" s="249"/>
      <c r="AE430" s="249"/>
      <c r="AF430" s="249"/>
      <c r="AG430" s="249"/>
      <c r="AH430" s="249"/>
      <c r="AI430" s="249"/>
      <c r="AJ430" s="249"/>
      <c r="AK430" s="249"/>
      <c r="AL430" s="249"/>
    </row>
    <row r="431" spans="1:38" ht="12.75" customHeight="1">
      <c r="A431" s="249"/>
      <c r="B431" s="249"/>
      <c r="C431" s="249"/>
      <c r="D431" s="249"/>
      <c r="E431" s="249"/>
      <c r="F431" s="249"/>
      <c r="G431" s="249"/>
      <c r="H431" s="249"/>
      <c r="I431" s="249"/>
      <c r="J431" s="249"/>
      <c r="K431" s="249"/>
      <c r="L431" s="249"/>
      <c r="M431" s="249"/>
      <c r="N431" s="249"/>
      <c r="O431" s="249"/>
      <c r="P431" s="249"/>
      <c r="Q431" s="249"/>
      <c r="R431" s="249"/>
      <c r="S431" s="249"/>
      <c r="T431" s="249"/>
      <c r="U431" s="249"/>
      <c r="V431" s="249"/>
      <c r="W431" s="249"/>
      <c r="X431" s="249"/>
      <c r="Y431" s="249"/>
      <c r="Z431" s="249"/>
      <c r="AA431" s="249"/>
      <c r="AB431" s="249"/>
      <c r="AC431" s="249"/>
      <c r="AD431" s="249"/>
      <c r="AE431" s="249"/>
      <c r="AF431" s="249"/>
      <c r="AG431" s="249"/>
      <c r="AH431" s="249"/>
      <c r="AI431" s="249"/>
      <c r="AJ431" s="249"/>
      <c r="AK431" s="249"/>
      <c r="AL431" s="249"/>
    </row>
    <row r="432" spans="1:38" ht="12.75" customHeight="1">
      <c r="A432" s="249"/>
      <c r="B432" s="249"/>
      <c r="C432" s="249"/>
      <c r="D432" s="249"/>
      <c r="E432" s="249"/>
      <c r="F432" s="249"/>
      <c r="G432" s="249"/>
      <c r="H432" s="249"/>
      <c r="I432" s="249"/>
      <c r="J432" s="249"/>
      <c r="K432" s="249"/>
      <c r="L432" s="249"/>
      <c r="M432" s="249"/>
      <c r="N432" s="249"/>
      <c r="O432" s="249"/>
      <c r="P432" s="249"/>
      <c r="Q432" s="249"/>
      <c r="R432" s="249"/>
      <c r="S432" s="249"/>
      <c r="T432" s="249"/>
      <c r="U432" s="249"/>
      <c r="V432" s="249"/>
      <c r="W432" s="249"/>
      <c r="X432" s="249"/>
      <c r="Y432" s="249"/>
      <c r="Z432" s="249"/>
      <c r="AA432" s="249"/>
      <c r="AB432" s="249"/>
      <c r="AC432" s="249"/>
      <c r="AD432" s="249"/>
      <c r="AE432" s="249"/>
      <c r="AF432" s="249"/>
      <c r="AG432" s="249"/>
      <c r="AH432" s="249"/>
      <c r="AI432" s="249"/>
      <c r="AJ432" s="249"/>
      <c r="AK432" s="249"/>
      <c r="AL432" s="249"/>
    </row>
    <row r="433" spans="1:38" ht="12.75" customHeight="1">
      <c r="A433" s="249"/>
      <c r="B433" s="249"/>
      <c r="C433" s="249"/>
      <c r="D433" s="249"/>
      <c r="E433" s="249"/>
      <c r="F433" s="249"/>
      <c r="G433" s="249"/>
      <c r="H433" s="249"/>
      <c r="I433" s="249"/>
      <c r="J433" s="249"/>
      <c r="K433" s="249"/>
      <c r="L433" s="249"/>
      <c r="M433" s="249"/>
      <c r="N433" s="249"/>
      <c r="O433" s="249"/>
      <c r="P433" s="249"/>
      <c r="Q433" s="249"/>
      <c r="R433" s="249"/>
      <c r="S433" s="249"/>
      <c r="T433" s="249"/>
      <c r="U433" s="249"/>
      <c r="V433" s="249"/>
      <c r="W433" s="249"/>
      <c r="X433" s="249"/>
      <c r="Y433" s="249"/>
      <c r="Z433" s="249"/>
      <c r="AA433" s="249"/>
      <c r="AB433" s="249"/>
      <c r="AC433" s="249"/>
      <c r="AD433" s="249"/>
      <c r="AE433" s="249"/>
      <c r="AF433" s="249"/>
      <c r="AG433" s="249"/>
      <c r="AH433" s="249"/>
      <c r="AI433" s="249"/>
      <c r="AJ433" s="249"/>
      <c r="AK433" s="249"/>
      <c r="AL433" s="249"/>
    </row>
    <row r="434" spans="1:38" ht="12.75" customHeight="1">
      <c r="A434" s="249"/>
      <c r="B434" s="249"/>
      <c r="C434" s="249"/>
      <c r="D434" s="249"/>
      <c r="E434" s="249"/>
      <c r="F434" s="249"/>
      <c r="G434" s="249"/>
      <c r="H434" s="249"/>
      <c r="I434" s="249"/>
      <c r="J434" s="249"/>
      <c r="K434" s="249"/>
      <c r="L434" s="249"/>
      <c r="M434" s="249"/>
      <c r="N434" s="249"/>
      <c r="O434" s="249"/>
      <c r="P434" s="249"/>
      <c r="Q434" s="249"/>
      <c r="R434" s="249"/>
      <c r="S434" s="249"/>
      <c r="T434" s="249"/>
      <c r="U434" s="249"/>
      <c r="V434" s="249"/>
      <c r="W434" s="249"/>
      <c r="X434" s="249"/>
      <c r="Y434" s="249"/>
      <c r="Z434" s="249"/>
      <c r="AA434" s="249"/>
      <c r="AB434" s="249"/>
      <c r="AC434" s="249"/>
      <c r="AD434" s="249"/>
      <c r="AE434" s="249"/>
      <c r="AF434" s="249"/>
      <c r="AG434" s="249"/>
      <c r="AH434" s="249"/>
      <c r="AI434" s="249"/>
      <c r="AJ434" s="249"/>
      <c r="AK434" s="249"/>
      <c r="AL434" s="249"/>
    </row>
    <row r="435" spans="1:38" ht="12.75" customHeight="1">
      <c r="A435" s="249"/>
      <c r="B435" s="249"/>
      <c r="C435" s="249"/>
      <c r="D435" s="249"/>
      <c r="E435" s="249"/>
      <c r="F435" s="249"/>
      <c r="G435" s="249"/>
      <c r="H435" s="249"/>
      <c r="I435" s="249"/>
      <c r="J435" s="249"/>
      <c r="K435" s="249"/>
      <c r="L435" s="249"/>
      <c r="M435" s="249"/>
      <c r="N435" s="249"/>
      <c r="O435" s="249"/>
      <c r="P435" s="249"/>
      <c r="Q435" s="249"/>
      <c r="R435" s="249"/>
      <c r="S435" s="249"/>
      <c r="T435" s="249"/>
      <c r="U435" s="249"/>
      <c r="V435" s="249"/>
      <c r="W435" s="249"/>
      <c r="X435" s="249"/>
      <c r="Y435" s="249"/>
      <c r="Z435" s="249"/>
      <c r="AA435" s="249"/>
      <c r="AB435" s="249"/>
      <c r="AC435" s="249"/>
      <c r="AD435" s="249"/>
      <c r="AE435" s="249"/>
      <c r="AF435" s="249"/>
      <c r="AG435" s="249"/>
      <c r="AH435" s="249"/>
      <c r="AI435" s="249"/>
      <c r="AJ435" s="249"/>
      <c r="AK435" s="249"/>
      <c r="AL435" s="249"/>
    </row>
    <row r="436" spans="1:38" ht="12.75" customHeight="1">
      <c r="A436" s="249"/>
      <c r="B436" s="249"/>
      <c r="C436" s="249"/>
      <c r="D436" s="249"/>
      <c r="E436" s="249"/>
      <c r="F436" s="249"/>
      <c r="G436" s="249"/>
      <c r="H436" s="249"/>
      <c r="I436" s="249"/>
      <c r="J436" s="249"/>
      <c r="K436" s="249"/>
      <c r="L436" s="249"/>
      <c r="M436" s="249"/>
      <c r="N436" s="249"/>
      <c r="O436" s="249"/>
      <c r="P436" s="249"/>
      <c r="Q436" s="249"/>
      <c r="R436" s="249"/>
      <c r="S436" s="249"/>
      <c r="T436" s="249"/>
      <c r="U436" s="249"/>
      <c r="V436" s="249"/>
      <c r="W436" s="249"/>
      <c r="X436" s="249"/>
      <c r="Y436" s="249"/>
      <c r="Z436" s="249"/>
      <c r="AA436" s="249"/>
      <c r="AB436" s="249"/>
      <c r="AC436" s="249"/>
      <c r="AD436" s="249"/>
      <c r="AE436" s="249"/>
      <c r="AF436" s="249"/>
      <c r="AG436" s="249"/>
      <c r="AH436" s="249"/>
      <c r="AI436" s="249"/>
      <c r="AJ436" s="249"/>
      <c r="AK436" s="249"/>
      <c r="AL436" s="249"/>
    </row>
    <row r="437" spans="1:38" ht="12.75" customHeight="1">
      <c r="A437" s="249"/>
      <c r="B437" s="249"/>
      <c r="C437" s="249"/>
      <c r="D437" s="249"/>
      <c r="E437" s="249"/>
      <c r="F437" s="249"/>
      <c r="G437" s="249"/>
      <c r="H437" s="249"/>
      <c r="I437" s="249"/>
      <c r="J437" s="249"/>
      <c r="K437" s="249"/>
      <c r="L437" s="249"/>
      <c r="M437" s="249"/>
      <c r="N437" s="249"/>
      <c r="O437" s="249"/>
      <c r="P437" s="249"/>
      <c r="Q437" s="249"/>
      <c r="R437" s="249"/>
      <c r="S437" s="249"/>
      <c r="T437" s="249"/>
      <c r="U437" s="249"/>
      <c r="V437" s="249"/>
      <c r="W437" s="249"/>
      <c r="X437" s="249"/>
      <c r="Y437" s="249"/>
      <c r="Z437" s="249"/>
      <c r="AA437" s="249"/>
      <c r="AB437" s="249"/>
      <c r="AC437" s="249"/>
      <c r="AD437" s="249"/>
      <c r="AE437" s="249"/>
      <c r="AF437" s="249"/>
      <c r="AG437" s="249"/>
      <c r="AH437" s="249"/>
      <c r="AI437" s="249"/>
      <c r="AJ437" s="249"/>
      <c r="AK437" s="249"/>
      <c r="AL437" s="249"/>
    </row>
    <row r="438" spans="1:38" ht="12.75" customHeight="1">
      <c r="A438" s="249"/>
      <c r="B438" s="249"/>
      <c r="C438" s="249"/>
      <c r="D438" s="249"/>
      <c r="E438" s="249"/>
      <c r="F438" s="249"/>
      <c r="G438" s="249"/>
      <c r="H438" s="249"/>
      <c r="I438" s="249"/>
      <c r="J438" s="249"/>
      <c r="K438" s="249"/>
      <c r="L438" s="249"/>
      <c r="M438" s="249"/>
      <c r="N438" s="249"/>
      <c r="O438" s="249"/>
      <c r="P438" s="249"/>
      <c r="Q438" s="249"/>
      <c r="R438" s="249"/>
      <c r="S438" s="249"/>
      <c r="T438" s="249"/>
      <c r="U438" s="249"/>
      <c r="V438" s="249"/>
      <c r="W438" s="249"/>
      <c r="X438" s="249"/>
      <c r="Y438" s="249"/>
      <c r="Z438" s="249"/>
      <c r="AA438" s="249"/>
      <c r="AB438" s="249"/>
      <c r="AC438" s="249"/>
      <c r="AD438" s="249"/>
      <c r="AE438" s="249"/>
      <c r="AF438" s="249"/>
      <c r="AG438" s="249"/>
      <c r="AH438" s="249"/>
      <c r="AI438" s="249"/>
      <c r="AJ438" s="249"/>
      <c r="AK438" s="249"/>
      <c r="AL438" s="249"/>
    </row>
    <row r="439" spans="1:38" ht="12.75" customHeight="1">
      <c r="A439" s="249"/>
      <c r="B439" s="249"/>
      <c r="C439" s="249"/>
      <c r="D439" s="249"/>
      <c r="E439" s="249"/>
      <c r="F439" s="249"/>
      <c r="G439" s="249"/>
      <c r="H439" s="249"/>
      <c r="I439" s="249"/>
      <c r="J439" s="249"/>
      <c r="K439" s="249"/>
      <c r="L439" s="249"/>
      <c r="M439" s="249"/>
      <c r="N439" s="249"/>
      <c r="O439" s="249"/>
      <c r="P439" s="249"/>
      <c r="Q439" s="249"/>
      <c r="R439" s="249"/>
      <c r="S439" s="249"/>
      <c r="T439" s="249"/>
      <c r="U439" s="249"/>
      <c r="V439" s="249"/>
      <c r="W439" s="249"/>
      <c r="X439" s="249"/>
      <c r="Y439" s="249"/>
      <c r="Z439" s="249"/>
      <c r="AA439" s="249"/>
      <c r="AB439" s="249"/>
      <c r="AC439" s="249"/>
      <c r="AD439" s="249"/>
      <c r="AE439" s="249"/>
      <c r="AF439" s="249"/>
      <c r="AG439" s="249"/>
      <c r="AH439" s="249"/>
      <c r="AI439" s="249"/>
      <c r="AJ439" s="249"/>
      <c r="AK439" s="249"/>
      <c r="AL439" s="249"/>
    </row>
    <row r="440" spans="1:38" ht="12.75" customHeight="1">
      <c r="A440" s="249"/>
      <c r="B440" s="249"/>
      <c r="C440" s="249"/>
      <c r="D440" s="249"/>
      <c r="E440" s="249"/>
      <c r="F440" s="249"/>
      <c r="G440" s="249"/>
      <c r="H440" s="249"/>
      <c r="I440" s="249"/>
      <c r="J440" s="249"/>
      <c r="K440" s="249"/>
      <c r="L440" s="249"/>
      <c r="M440" s="249"/>
      <c r="N440" s="249"/>
      <c r="O440" s="249"/>
      <c r="P440" s="249"/>
      <c r="Q440" s="249"/>
      <c r="R440" s="249"/>
      <c r="S440" s="249"/>
      <c r="T440" s="249"/>
      <c r="U440" s="249"/>
      <c r="V440" s="249"/>
      <c r="W440" s="249"/>
      <c r="X440" s="249"/>
      <c r="Y440" s="249"/>
      <c r="Z440" s="249"/>
      <c r="AA440" s="249"/>
      <c r="AB440" s="249"/>
      <c r="AC440" s="249"/>
      <c r="AD440" s="249"/>
      <c r="AE440" s="249"/>
      <c r="AF440" s="249"/>
      <c r="AG440" s="249"/>
      <c r="AH440" s="249"/>
      <c r="AI440" s="249"/>
      <c r="AJ440" s="249"/>
      <c r="AK440" s="249"/>
      <c r="AL440" s="249"/>
    </row>
    <row r="441" spans="1:38" ht="12.75" customHeight="1">
      <c r="A441" s="249"/>
      <c r="B441" s="249"/>
      <c r="C441" s="249"/>
      <c r="D441" s="249"/>
      <c r="E441" s="249"/>
      <c r="F441" s="249"/>
      <c r="G441" s="249"/>
      <c r="H441" s="249"/>
      <c r="I441" s="249"/>
      <c r="J441" s="249"/>
      <c r="K441" s="249"/>
      <c r="L441" s="249"/>
      <c r="M441" s="249"/>
      <c r="N441" s="249"/>
      <c r="O441" s="249"/>
      <c r="P441" s="249"/>
      <c r="Q441" s="249"/>
      <c r="R441" s="249"/>
      <c r="S441" s="249"/>
      <c r="T441" s="249"/>
      <c r="U441" s="249"/>
      <c r="V441" s="249"/>
      <c r="W441" s="249"/>
      <c r="X441" s="249"/>
      <c r="Y441" s="249"/>
      <c r="Z441" s="249"/>
      <c r="AA441" s="249"/>
      <c r="AB441" s="249"/>
      <c r="AC441" s="249"/>
      <c r="AD441" s="249"/>
      <c r="AE441" s="249"/>
      <c r="AF441" s="249"/>
      <c r="AG441" s="249"/>
      <c r="AH441" s="249"/>
      <c r="AI441" s="249"/>
      <c r="AJ441" s="249"/>
      <c r="AK441" s="249"/>
      <c r="AL441" s="249"/>
    </row>
    <row r="442" spans="1:38" ht="12.75" customHeight="1">
      <c r="A442" s="249"/>
      <c r="B442" s="249"/>
      <c r="C442" s="249"/>
      <c r="D442" s="249"/>
      <c r="E442" s="249"/>
      <c r="F442" s="249"/>
      <c r="G442" s="249"/>
      <c r="H442" s="249"/>
      <c r="I442" s="249"/>
      <c r="J442" s="249"/>
      <c r="K442" s="249"/>
      <c r="L442" s="249"/>
      <c r="M442" s="249"/>
      <c r="N442" s="249"/>
      <c r="O442" s="249"/>
      <c r="P442" s="249"/>
      <c r="Q442" s="249"/>
      <c r="R442" s="249"/>
      <c r="S442" s="249"/>
      <c r="T442" s="249"/>
      <c r="U442" s="249"/>
      <c r="V442" s="249"/>
      <c r="W442" s="249"/>
      <c r="X442" s="249"/>
      <c r="Y442" s="249"/>
      <c r="Z442" s="249"/>
      <c r="AA442" s="249"/>
      <c r="AB442" s="249"/>
      <c r="AC442" s="249"/>
      <c r="AD442" s="249"/>
      <c r="AE442" s="249"/>
      <c r="AF442" s="249"/>
      <c r="AG442" s="249"/>
      <c r="AH442" s="249"/>
      <c r="AI442" s="249"/>
      <c r="AJ442" s="249"/>
      <c r="AK442" s="249"/>
      <c r="AL442" s="249"/>
    </row>
    <row r="443" spans="1:38" ht="12.75" customHeight="1">
      <c r="A443" s="249"/>
      <c r="B443" s="249"/>
      <c r="C443" s="249"/>
      <c r="D443" s="249"/>
      <c r="E443" s="249"/>
      <c r="F443" s="249"/>
      <c r="G443" s="249"/>
      <c r="H443" s="249"/>
      <c r="I443" s="249"/>
      <c r="J443" s="249"/>
      <c r="K443" s="249"/>
      <c r="L443" s="249"/>
      <c r="M443" s="249"/>
      <c r="N443" s="249"/>
      <c r="O443" s="249"/>
      <c r="P443" s="249"/>
      <c r="Q443" s="249"/>
      <c r="R443" s="249"/>
      <c r="S443" s="249"/>
      <c r="T443" s="249"/>
      <c r="U443" s="249"/>
      <c r="V443" s="249"/>
      <c r="W443" s="249"/>
      <c r="X443" s="249"/>
      <c r="Y443" s="249"/>
      <c r="Z443" s="249"/>
      <c r="AA443" s="249"/>
      <c r="AB443" s="249"/>
      <c r="AC443" s="249"/>
      <c r="AD443" s="249"/>
      <c r="AE443" s="249"/>
      <c r="AF443" s="249"/>
      <c r="AG443" s="249"/>
      <c r="AH443" s="249"/>
      <c r="AI443" s="249"/>
      <c r="AJ443" s="249"/>
      <c r="AK443" s="249"/>
      <c r="AL443" s="249"/>
    </row>
    <row r="444" spans="1:38" ht="12.75" customHeight="1">
      <c r="A444" s="249"/>
      <c r="B444" s="249"/>
      <c r="C444" s="249"/>
      <c r="D444" s="249"/>
      <c r="E444" s="249"/>
      <c r="F444" s="249"/>
      <c r="G444" s="249"/>
      <c r="H444" s="249"/>
      <c r="I444" s="249"/>
      <c r="J444" s="249"/>
      <c r="K444" s="249"/>
      <c r="L444" s="249"/>
      <c r="M444" s="249"/>
      <c r="N444" s="249"/>
      <c r="O444" s="249"/>
      <c r="P444" s="249"/>
      <c r="Q444" s="249"/>
      <c r="R444" s="249"/>
      <c r="S444" s="249"/>
      <c r="T444" s="249"/>
      <c r="U444" s="249"/>
      <c r="V444" s="249"/>
      <c r="W444" s="249"/>
      <c r="X444" s="249"/>
      <c r="Y444" s="249"/>
      <c r="Z444" s="249"/>
      <c r="AA444" s="249"/>
      <c r="AB444" s="249"/>
      <c r="AC444" s="249"/>
      <c r="AD444" s="249"/>
      <c r="AE444" s="249"/>
      <c r="AF444" s="249"/>
      <c r="AG444" s="249"/>
      <c r="AH444" s="249"/>
      <c r="AI444" s="249"/>
      <c r="AJ444" s="249"/>
      <c r="AK444" s="249"/>
      <c r="AL444" s="249"/>
    </row>
    <row r="445" spans="1:38" ht="12.75" customHeight="1">
      <c r="A445" s="249"/>
      <c r="B445" s="249"/>
      <c r="C445" s="249"/>
      <c r="D445" s="249"/>
      <c r="E445" s="249"/>
      <c r="F445" s="249"/>
      <c r="G445" s="249"/>
      <c r="H445" s="249"/>
      <c r="I445" s="249"/>
      <c r="J445" s="249"/>
      <c r="K445" s="249"/>
      <c r="L445" s="249"/>
      <c r="M445" s="249"/>
      <c r="N445" s="249"/>
      <c r="O445" s="249"/>
      <c r="P445" s="249"/>
      <c r="Q445" s="249"/>
      <c r="R445" s="249"/>
      <c r="S445" s="249"/>
      <c r="T445" s="249"/>
      <c r="U445" s="249"/>
      <c r="V445" s="249"/>
      <c r="W445" s="249"/>
      <c r="X445" s="249"/>
      <c r="Y445" s="249"/>
      <c r="Z445" s="249"/>
      <c r="AA445" s="249"/>
      <c r="AB445" s="249"/>
      <c r="AC445" s="249"/>
      <c r="AD445" s="249"/>
      <c r="AE445" s="249"/>
      <c r="AF445" s="249"/>
      <c r="AG445" s="249"/>
      <c r="AH445" s="249"/>
      <c r="AI445" s="249"/>
      <c r="AJ445" s="249"/>
      <c r="AK445" s="249"/>
      <c r="AL445" s="249"/>
    </row>
    <row r="446" spans="1:38" ht="12.75" customHeight="1">
      <c r="A446" s="249"/>
      <c r="B446" s="249"/>
      <c r="C446" s="249"/>
      <c r="D446" s="249"/>
      <c r="E446" s="249"/>
      <c r="F446" s="249"/>
      <c r="G446" s="249"/>
      <c r="H446" s="249"/>
      <c r="I446" s="249"/>
      <c r="J446" s="249"/>
      <c r="K446" s="249"/>
      <c r="L446" s="249"/>
      <c r="M446" s="249"/>
      <c r="N446" s="249"/>
      <c r="O446" s="249"/>
      <c r="P446" s="249"/>
      <c r="Q446" s="249"/>
      <c r="R446" s="249"/>
      <c r="S446" s="249"/>
      <c r="T446" s="249"/>
      <c r="U446" s="249"/>
      <c r="V446" s="249"/>
      <c r="W446" s="249"/>
      <c r="X446" s="249"/>
      <c r="Y446" s="249"/>
      <c r="Z446" s="249"/>
      <c r="AA446" s="249"/>
      <c r="AB446" s="249"/>
      <c r="AC446" s="249"/>
      <c r="AD446" s="249"/>
      <c r="AE446" s="249"/>
      <c r="AF446" s="249"/>
      <c r="AG446" s="249"/>
      <c r="AH446" s="249"/>
      <c r="AI446" s="249"/>
      <c r="AJ446" s="249"/>
      <c r="AK446" s="249"/>
      <c r="AL446" s="249"/>
    </row>
    <row r="447" spans="1:38" ht="12.75" customHeight="1">
      <c r="A447" s="249"/>
      <c r="B447" s="249"/>
      <c r="C447" s="249"/>
      <c r="D447" s="249"/>
      <c r="E447" s="249"/>
      <c r="F447" s="249"/>
      <c r="G447" s="249"/>
      <c r="H447" s="249"/>
      <c r="I447" s="249"/>
      <c r="J447" s="249"/>
      <c r="K447" s="249"/>
      <c r="L447" s="249"/>
      <c r="M447" s="249"/>
      <c r="N447" s="249"/>
      <c r="O447" s="249"/>
      <c r="P447" s="249"/>
      <c r="Q447" s="249"/>
      <c r="R447" s="249"/>
      <c r="S447" s="249"/>
      <c r="T447" s="249"/>
      <c r="U447" s="249"/>
      <c r="V447" s="249"/>
      <c r="W447" s="249"/>
      <c r="X447" s="249"/>
      <c r="Y447" s="249"/>
      <c r="Z447" s="249"/>
      <c r="AA447" s="249"/>
      <c r="AB447" s="249"/>
      <c r="AC447" s="249"/>
      <c r="AD447" s="249"/>
      <c r="AE447" s="249"/>
      <c r="AF447" s="249"/>
      <c r="AG447" s="249"/>
      <c r="AH447" s="249"/>
      <c r="AI447" s="249"/>
      <c r="AJ447" s="249"/>
      <c r="AK447" s="249"/>
      <c r="AL447" s="249"/>
    </row>
    <row r="448" spans="1:38" ht="12.75" customHeight="1">
      <c r="A448" s="249"/>
      <c r="B448" s="249"/>
      <c r="C448" s="249"/>
      <c r="D448" s="249"/>
      <c r="E448" s="249"/>
      <c r="F448" s="249"/>
      <c r="G448" s="249"/>
      <c r="H448" s="249"/>
      <c r="I448" s="249"/>
      <c r="J448" s="249"/>
      <c r="K448" s="249"/>
      <c r="L448" s="249"/>
      <c r="M448" s="249"/>
      <c r="N448" s="249"/>
      <c r="O448" s="249"/>
      <c r="P448" s="249"/>
      <c r="Q448" s="249"/>
      <c r="R448" s="249"/>
      <c r="S448" s="249"/>
      <c r="T448" s="249"/>
      <c r="U448" s="249"/>
      <c r="V448" s="249"/>
      <c r="W448" s="249"/>
      <c r="X448" s="249"/>
      <c r="Y448" s="249"/>
      <c r="Z448" s="249"/>
      <c r="AA448" s="249"/>
      <c r="AB448" s="249"/>
      <c r="AC448" s="249"/>
      <c r="AD448" s="249"/>
      <c r="AE448" s="249"/>
      <c r="AF448" s="249"/>
      <c r="AG448" s="249"/>
      <c r="AH448" s="249"/>
      <c r="AI448" s="249"/>
      <c r="AJ448" s="249"/>
      <c r="AK448" s="249"/>
      <c r="AL448" s="249"/>
    </row>
    <row r="449" spans="1:38" ht="12.75" customHeight="1">
      <c r="A449" s="249"/>
      <c r="B449" s="249"/>
      <c r="C449" s="249"/>
      <c r="D449" s="249"/>
      <c r="E449" s="249"/>
      <c r="F449" s="249"/>
      <c r="G449" s="249"/>
      <c r="H449" s="249"/>
      <c r="I449" s="249"/>
      <c r="J449" s="249"/>
      <c r="K449" s="249"/>
      <c r="L449" s="249"/>
      <c r="M449" s="249"/>
      <c r="N449" s="249"/>
      <c r="O449" s="249"/>
      <c r="P449" s="249"/>
      <c r="Q449" s="249"/>
      <c r="R449" s="249"/>
      <c r="S449" s="249"/>
      <c r="T449" s="249"/>
      <c r="U449" s="249"/>
      <c r="V449" s="249"/>
      <c r="W449" s="249"/>
      <c r="X449" s="249"/>
      <c r="Y449" s="249"/>
      <c r="Z449" s="249"/>
      <c r="AA449" s="249"/>
      <c r="AB449" s="249"/>
      <c r="AC449" s="249"/>
      <c r="AD449" s="249"/>
      <c r="AE449" s="249"/>
      <c r="AF449" s="249"/>
      <c r="AG449" s="249"/>
      <c r="AH449" s="249"/>
      <c r="AI449" s="249"/>
      <c r="AJ449" s="249"/>
      <c r="AK449" s="249"/>
      <c r="AL449" s="249"/>
    </row>
    <row r="450" spans="1:38" ht="12.75" customHeight="1">
      <c r="A450" s="249"/>
      <c r="B450" s="249"/>
      <c r="C450" s="249"/>
      <c r="D450" s="249"/>
      <c r="E450" s="249"/>
      <c r="F450" s="249"/>
      <c r="G450" s="249"/>
      <c r="H450" s="249"/>
      <c r="I450" s="249"/>
      <c r="J450" s="249"/>
      <c r="K450" s="249"/>
      <c r="L450" s="249"/>
      <c r="M450" s="249"/>
      <c r="N450" s="249"/>
      <c r="O450" s="249"/>
      <c r="P450" s="249"/>
      <c r="Q450" s="249"/>
      <c r="R450" s="249"/>
      <c r="S450" s="249"/>
      <c r="T450" s="249"/>
      <c r="U450" s="249"/>
      <c r="V450" s="249"/>
      <c r="W450" s="249"/>
      <c r="X450" s="249"/>
      <c r="Y450" s="249"/>
      <c r="Z450" s="249"/>
      <c r="AA450" s="249"/>
      <c r="AB450" s="249"/>
      <c r="AC450" s="249"/>
      <c r="AD450" s="249"/>
      <c r="AE450" s="249"/>
      <c r="AF450" s="249"/>
      <c r="AG450" s="249"/>
      <c r="AH450" s="249"/>
      <c r="AI450" s="249"/>
      <c r="AJ450" s="249"/>
      <c r="AK450" s="249"/>
      <c r="AL450" s="249"/>
    </row>
    <row r="451" spans="1:38" ht="12.75" customHeight="1">
      <c r="A451" s="249"/>
      <c r="B451" s="249"/>
      <c r="C451" s="249"/>
      <c r="D451" s="249"/>
      <c r="E451" s="249"/>
      <c r="F451" s="249"/>
      <c r="G451" s="249"/>
      <c r="H451" s="249"/>
      <c r="I451" s="249"/>
      <c r="J451" s="249"/>
      <c r="K451" s="249"/>
      <c r="L451" s="249"/>
      <c r="M451" s="249"/>
      <c r="N451" s="249"/>
      <c r="O451" s="249"/>
      <c r="P451" s="249"/>
      <c r="Q451" s="249"/>
      <c r="R451" s="249"/>
      <c r="S451" s="249"/>
      <c r="T451" s="249"/>
      <c r="U451" s="249"/>
      <c r="V451" s="249"/>
      <c r="W451" s="249"/>
      <c r="X451" s="249"/>
      <c r="Y451" s="249"/>
      <c r="Z451" s="249"/>
      <c r="AA451" s="249"/>
      <c r="AB451" s="249"/>
      <c r="AC451" s="249"/>
      <c r="AD451" s="249"/>
      <c r="AE451" s="249"/>
      <c r="AF451" s="249"/>
      <c r="AG451" s="249"/>
      <c r="AH451" s="249"/>
      <c r="AI451" s="249"/>
      <c r="AJ451" s="249"/>
      <c r="AK451" s="249"/>
      <c r="AL451" s="249"/>
    </row>
    <row r="452" spans="1:38" ht="12.75" customHeight="1">
      <c r="A452" s="249"/>
      <c r="B452" s="249"/>
      <c r="C452" s="249"/>
      <c r="D452" s="249"/>
      <c r="E452" s="249"/>
      <c r="F452" s="249"/>
      <c r="G452" s="249"/>
      <c r="H452" s="249"/>
      <c r="I452" s="249"/>
      <c r="J452" s="249"/>
      <c r="K452" s="249"/>
      <c r="L452" s="249"/>
      <c r="M452" s="249"/>
      <c r="N452" s="249"/>
      <c r="O452" s="249"/>
      <c r="P452" s="249"/>
      <c r="Q452" s="249"/>
      <c r="R452" s="249"/>
      <c r="S452" s="249"/>
      <c r="T452" s="249"/>
      <c r="U452" s="249"/>
      <c r="V452" s="249"/>
      <c r="W452" s="249"/>
      <c r="X452" s="249"/>
      <c r="Y452" s="249"/>
      <c r="Z452" s="249"/>
      <c r="AA452" s="249"/>
      <c r="AB452" s="249"/>
      <c r="AC452" s="249"/>
      <c r="AD452" s="249"/>
      <c r="AE452" s="249"/>
      <c r="AF452" s="249"/>
      <c r="AG452" s="249"/>
      <c r="AH452" s="249"/>
      <c r="AI452" s="249"/>
      <c r="AJ452" s="249"/>
      <c r="AK452" s="249"/>
      <c r="AL452" s="249"/>
    </row>
    <row r="453" spans="1:38" ht="12.75" customHeight="1">
      <c r="A453" s="249"/>
      <c r="B453" s="249"/>
      <c r="C453" s="249"/>
      <c r="D453" s="249"/>
      <c r="E453" s="249"/>
      <c r="F453" s="249"/>
      <c r="G453" s="249"/>
      <c r="H453" s="249"/>
      <c r="I453" s="249"/>
      <c r="J453" s="249"/>
      <c r="K453" s="249"/>
      <c r="L453" s="249"/>
      <c r="M453" s="249"/>
      <c r="N453" s="249"/>
      <c r="O453" s="249"/>
      <c r="P453" s="249"/>
      <c r="Q453" s="249"/>
      <c r="R453" s="249"/>
      <c r="S453" s="249"/>
      <c r="T453" s="249"/>
      <c r="U453" s="249"/>
      <c r="V453" s="249"/>
      <c r="W453" s="249"/>
      <c r="X453" s="249"/>
      <c r="Y453" s="249"/>
      <c r="Z453" s="249"/>
      <c r="AA453" s="249"/>
      <c r="AB453" s="249"/>
      <c r="AC453" s="249"/>
      <c r="AD453" s="249"/>
      <c r="AE453" s="249"/>
      <c r="AF453" s="249"/>
      <c r="AG453" s="249"/>
      <c r="AH453" s="249"/>
      <c r="AI453" s="249"/>
      <c r="AJ453" s="249"/>
      <c r="AK453" s="249"/>
      <c r="AL453" s="249"/>
    </row>
    <row r="454" spans="1:38" ht="12.75" customHeight="1">
      <c r="A454" s="249"/>
      <c r="B454" s="249"/>
      <c r="C454" s="249"/>
      <c r="D454" s="249"/>
      <c r="E454" s="249"/>
      <c r="F454" s="249"/>
      <c r="G454" s="249"/>
      <c r="H454" s="249"/>
      <c r="I454" s="249"/>
      <c r="J454" s="249"/>
      <c r="K454" s="249"/>
      <c r="L454" s="249"/>
      <c r="M454" s="249"/>
      <c r="N454" s="249"/>
      <c r="O454" s="249"/>
      <c r="P454" s="249"/>
      <c r="Q454" s="249"/>
      <c r="R454" s="249"/>
      <c r="S454" s="249"/>
      <c r="T454" s="249"/>
      <c r="U454" s="249"/>
      <c r="V454" s="249"/>
      <c r="W454" s="249"/>
      <c r="X454" s="249"/>
      <c r="Y454" s="249"/>
      <c r="Z454" s="249"/>
      <c r="AA454" s="249"/>
      <c r="AB454" s="249"/>
      <c r="AC454" s="249"/>
      <c r="AD454" s="249"/>
      <c r="AE454" s="249"/>
      <c r="AF454" s="249"/>
      <c r="AG454" s="249"/>
      <c r="AH454" s="249"/>
      <c r="AI454" s="249"/>
      <c r="AJ454" s="249"/>
      <c r="AK454" s="249"/>
      <c r="AL454" s="249"/>
    </row>
    <row r="455" spans="1:38" ht="12.75" customHeight="1">
      <c r="A455" s="249"/>
      <c r="B455" s="249"/>
      <c r="C455" s="249"/>
      <c r="D455" s="249"/>
      <c r="E455" s="249"/>
      <c r="F455" s="249"/>
      <c r="G455" s="249"/>
      <c r="H455" s="249"/>
      <c r="I455" s="249"/>
      <c r="J455" s="249"/>
      <c r="K455" s="249"/>
      <c r="L455" s="249"/>
      <c r="M455" s="249"/>
      <c r="N455" s="249"/>
      <c r="O455" s="249"/>
      <c r="P455" s="249"/>
      <c r="Q455" s="249"/>
      <c r="R455" s="249"/>
      <c r="S455" s="249"/>
      <c r="T455" s="249"/>
      <c r="U455" s="249"/>
      <c r="V455" s="249"/>
      <c r="W455" s="249"/>
      <c r="X455" s="249"/>
      <c r="Y455" s="249"/>
      <c r="Z455" s="249"/>
      <c r="AA455" s="249"/>
      <c r="AB455" s="249"/>
      <c r="AC455" s="249"/>
      <c r="AD455" s="249"/>
      <c r="AE455" s="249"/>
      <c r="AF455" s="249"/>
      <c r="AG455" s="249"/>
      <c r="AH455" s="249"/>
      <c r="AI455" s="249"/>
      <c r="AJ455" s="249"/>
      <c r="AK455" s="249"/>
      <c r="AL455" s="249"/>
    </row>
    <row r="456" spans="1:38" ht="12.75" customHeight="1">
      <c r="A456" s="249"/>
      <c r="B456" s="249"/>
      <c r="C456" s="249"/>
      <c r="D456" s="249"/>
      <c r="E456" s="249"/>
      <c r="F456" s="249"/>
      <c r="G456" s="249"/>
      <c r="H456" s="249"/>
      <c r="I456" s="249"/>
      <c r="J456" s="249"/>
      <c r="K456" s="249"/>
      <c r="L456" s="249"/>
      <c r="M456" s="249"/>
      <c r="N456" s="249"/>
      <c r="O456" s="249"/>
      <c r="P456" s="249"/>
      <c r="Q456" s="249"/>
      <c r="R456" s="249"/>
      <c r="S456" s="249"/>
      <c r="T456" s="249"/>
      <c r="U456" s="249"/>
      <c r="V456" s="249"/>
      <c r="W456" s="249"/>
      <c r="X456" s="249"/>
      <c r="Y456" s="249"/>
      <c r="Z456" s="249"/>
      <c r="AA456" s="249"/>
      <c r="AB456" s="249"/>
      <c r="AC456" s="249"/>
      <c r="AD456" s="249"/>
      <c r="AE456" s="249"/>
      <c r="AF456" s="249"/>
      <c r="AG456" s="249"/>
      <c r="AH456" s="249"/>
      <c r="AI456" s="249"/>
      <c r="AJ456" s="249"/>
      <c r="AK456" s="249"/>
      <c r="AL456" s="249"/>
    </row>
    <row r="457" spans="1:38" ht="12.75" customHeight="1">
      <c r="A457" s="249"/>
      <c r="B457" s="249"/>
      <c r="C457" s="249"/>
      <c r="D457" s="249"/>
      <c r="E457" s="249"/>
      <c r="F457" s="249"/>
      <c r="G457" s="249"/>
      <c r="H457" s="249"/>
      <c r="I457" s="249"/>
      <c r="J457" s="249"/>
      <c r="K457" s="249"/>
      <c r="L457" s="249"/>
      <c r="M457" s="249"/>
      <c r="N457" s="249"/>
      <c r="O457" s="249"/>
      <c r="P457" s="249"/>
      <c r="Q457" s="249"/>
      <c r="R457" s="249"/>
      <c r="S457" s="249"/>
      <c r="T457" s="249"/>
      <c r="U457" s="249"/>
      <c r="V457" s="249"/>
      <c r="W457" s="249"/>
      <c r="X457" s="249"/>
      <c r="Y457" s="249"/>
      <c r="Z457" s="249"/>
      <c r="AA457" s="249"/>
      <c r="AB457" s="249"/>
      <c r="AC457" s="249"/>
      <c r="AD457" s="249"/>
      <c r="AE457" s="249"/>
      <c r="AF457" s="249"/>
      <c r="AG457" s="249"/>
      <c r="AH457" s="249"/>
      <c r="AI457" s="249"/>
      <c r="AJ457" s="249"/>
      <c r="AK457" s="249"/>
      <c r="AL457" s="249"/>
    </row>
    <row r="458" spans="1:38" ht="12.75" customHeight="1">
      <c r="A458" s="249"/>
      <c r="B458" s="249"/>
      <c r="C458" s="249"/>
      <c r="D458" s="249"/>
      <c r="E458" s="249"/>
      <c r="F458" s="249"/>
      <c r="G458" s="249"/>
      <c r="H458" s="249"/>
      <c r="I458" s="249"/>
      <c r="J458" s="249"/>
      <c r="K458" s="249"/>
      <c r="L458" s="249"/>
      <c r="M458" s="249"/>
      <c r="N458" s="249"/>
      <c r="O458" s="249"/>
      <c r="P458" s="249"/>
      <c r="Q458" s="249"/>
      <c r="R458" s="249"/>
      <c r="S458" s="249"/>
      <c r="T458" s="249"/>
      <c r="U458" s="249"/>
      <c r="V458" s="249"/>
      <c r="W458" s="249"/>
      <c r="X458" s="249"/>
      <c r="Y458" s="249"/>
      <c r="Z458" s="249"/>
      <c r="AA458" s="249"/>
      <c r="AB458" s="249"/>
      <c r="AC458" s="249"/>
      <c r="AD458" s="249"/>
      <c r="AE458" s="249"/>
      <c r="AF458" s="249"/>
      <c r="AG458" s="249"/>
      <c r="AH458" s="249"/>
      <c r="AI458" s="249"/>
      <c r="AJ458" s="249"/>
      <c r="AK458" s="249"/>
      <c r="AL458" s="249"/>
    </row>
    <row r="459" spans="1:38" ht="12.75" customHeight="1">
      <c r="A459" s="249"/>
      <c r="B459" s="249"/>
      <c r="C459" s="249"/>
      <c r="D459" s="249"/>
      <c r="E459" s="249"/>
      <c r="F459" s="249"/>
      <c r="G459" s="249"/>
      <c r="H459" s="249"/>
      <c r="I459" s="249"/>
      <c r="J459" s="249"/>
      <c r="K459" s="249"/>
      <c r="L459" s="249"/>
      <c r="M459" s="249"/>
      <c r="N459" s="249"/>
      <c r="O459" s="249"/>
      <c r="P459" s="249"/>
      <c r="Q459" s="249"/>
      <c r="R459" s="249"/>
      <c r="S459" s="249"/>
      <c r="T459" s="249"/>
      <c r="U459" s="249"/>
      <c r="V459" s="249"/>
      <c r="W459" s="249"/>
      <c r="X459" s="249"/>
      <c r="Y459" s="249"/>
      <c r="Z459" s="249"/>
      <c r="AA459" s="249"/>
      <c r="AB459" s="249"/>
      <c r="AC459" s="249"/>
      <c r="AD459" s="249"/>
      <c r="AE459" s="249"/>
      <c r="AF459" s="249"/>
      <c r="AG459" s="249"/>
      <c r="AH459" s="249"/>
      <c r="AI459" s="249"/>
      <c r="AJ459" s="249"/>
      <c r="AK459" s="249"/>
      <c r="AL459" s="249"/>
    </row>
    <row r="460" spans="1:38" ht="12.75" customHeight="1">
      <c r="A460" s="249"/>
      <c r="B460" s="249"/>
      <c r="C460" s="249"/>
      <c r="D460" s="249"/>
      <c r="E460" s="249"/>
      <c r="F460" s="249"/>
      <c r="G460" s="249"/>
      <c r="H460" s="249"/>
      <c r="I460" s="249"/>
      <c r="J460" s="249"/>
      <c r="K460" s="249"/>
      <c r="L460" s="249"/>
      <c r="M460" s="249"/>
      <c r="N460" s="249"/>
      <c r="O460" s="249"/>
      <c r="P460" s="249"/>
      <c r="Q460" s="249"/>
      <c r="R460" s="249"/>
      <c r="S460" s="249"/>
      <c r="T460" s="249"/>
      <c r="U460" s="249"/>
      <c r="V460" s="249"/>
      <c r="W460" s="249"/>
      <c r="X460" s="249"/>
      <c r="Y460" s="249"/>
      <c r="Z460" s="249"/>
      <c r="AA460" s="249"/>
      <c r="AB460" s="249"/>
      <c r="AC460" s="249"/>
      <c r="AD460" s="249"/>
      <c r="AE460" s="249"/>
      <c r="AF460" s="249"/>
      <c r="AG460" s="249"/>
      <c r="AH460" s="249"/>
      <c r="AI460" s="249"/>
      <c r="AJ460" s="249"/>
      <c r="AK460" s="249"/>
      <c r="AL460" s="249"/>
    </row>
    <row r="461" spans="1:38" ht="12.75" customHeight="1">
      <c r="A461" s="249"/>
      <c r="B461" s="249"/>
      <c r="C461" s="249"/>
      <c r="D461" s="249"/>
      <c r="E461" s="249"/>
      <c r="F461" s="249"/>
      <c r="G461" s="249"/>
      <c r="H461" s="249"/>
      <c r="I461" s="249"/>
      <c r="J461" s="249"/>
      <c r="K461" s="249"/>
      <c r="L461" s="249"/>
      <c r="M461" s="249"/>
      <c r="N461" s="249"/>
      <c r="O461" s="249"/>
      <c r="P461" s="249"/>
      <c r="Q461" s="249"/>
      <c r="R461" s="249"/>
      <c r="S461" s="249"/>
      <c r="T461" s="249"/>
      <c r="U461" s="249"/>
      <c r="V461" s="249"/>
      <c r="W461" s="249"/>
      <c r="X461" s="249"/>
      <c r="Y461" s="249"/>
      <c r="Z461" s="249"/>
      <c r="AA461" s="249"/>
      <c r="AB461" s="249"/>
      <c r="AC461" s="249"/>
      <c r="AD461" s="249"/>
      <c r="AE461" s="249"/>
      <c r="AF461" s="249"/>
      <c r="AG461" s="249"/>
      <c r="AH461" s="249"/>
      <c r="AI461" s="249"/>
      <c r="AJ461" s="249"/>
      <c r="AK461" s="249"/>
      <c r="AL461" s="249"/>
    </row>
    <row r="462" spans="1:38" ht="12.75" customHeight="1">
      <c r="A462" s="249"/>
      <c r="B462" s="249"/>
      <c r="C462" s="249"/>
      <c r="D462" s="249"/>
      <c r="E462" s="249"/>
      <c r="F462" s="249"/>
      <c r="G462" s="249"/>
      <c r="H462" s="249"/>
      <c r="I462" s="249"/>
      <c r="J462" s="249"/>
      <c r="K462" s="249"/>
      <c r="L462" s="249"/>
      <c r="M462" s="249"/>
      <c r="N462" s="249"/>
      <c r="O462" s="249"/>
      <c r="P462" s="249"/>
      <c r="Q462" s="249"/>
      <c r="R462" s="249"/>
      <c r="S462" s="249"/>
      <c r="T462" s="249"/>
      <c r="U462" s="249"/>
      <c r="V462" s="249"/>
      <c r="W462" s="249"/>
      <c r="X462" s="249"/>
      <c r="Y462" s="249"/>
      <c r="Z462" s="249"/>
      <c r="AA462" s="249"/>
      <c r="AB462" s="249"/>
      <c r="AC462" s="249"/>
      <c r="AD462" s="249"/>
      <c r="AE462" s="249"/>
      <c r="AF462" s="249"/>
      <c r="AG462" s="249"/>
      <c r="AH462" s="249"/>
      <c r="AI462" s="249"/>
      <c r="AJ462" s="249"/>
      <c r="AK462" s="249"/>
      <c r="AL462" s="249"/>
    </row>
    <row r="463" spans="1:38" ht="12.75" customHeight="1">
      <c r="A463" s="249"/>
      <c r="B463" s="249"/>
      <c r="C463" s="249"/>
      <c r="D463" s="249"/>
      <c r="E463" s="249"/>
      <c r="F463" s="249"/>
      <c r="G463" s="249"/>
      <c r="H463" s="249"/>
      <c r="I463" s="249"/>
      <c r="J463" s="249"/>
      <c r="K463" s="249"/>
      <c r="L463" s="249"/>
      <c r="M463" s="249"/>
      <c r="N463" s="249"/>
      <c r="O463" s="249"/>
      <c r="P463" s="249"/>
      <c r="Q463" s="249"/>
      <c r="R463" s="249"/>
      <c r="S463" s="249"/>
      <c r="T463" s="249"/>
      <c r="U463" s="249"/>
      <c r="V463" s="249"/>
      <c r="W463" s="249"/>
      <c r="X463" s="249"/>
      <c r="Y463" s="249"/>
      <c r="Z463" s="249"/>
      <c r="AA463" s="249"/>
      <c r="AB463" s="249"/>
      <c r="AC463" s="249"/>
      <c r="AD463" s="249"/>
      <c r="AE463" s="249"/>
      <c r="AF463" s="249"/>
      <c r="AG463" s="249"/>
      <c r="AH463" s="249"/>
      <c r="AI463" s="249"/>
      <c r="AJ463" s="249"/>
      <c r="AK463" s="249"/>
      <c r="AL463" s="249"/>
    </row>
    <row r="464" spans="1:38" ht="12.75" customHeight="1">
      <c r="A464" s="249"/>
      <c r="B464" s="249"/>
      <c r="C464" s="249"/>
      <c r="D464" s="249"/>
      <c r="E464" s="249"/>
      <c r="F464" s="249"/>
      <c r="G464" s="249"/>
      <c r="H464" s="249"/>
      <c r="I464" s="249"/>
      <c r="J464" s="249"/>
      <c r="K464" s="249"/>
      <c r="L464" s="249"/>
      <c r="M464" s="249"/>
      <c r="N464" s="249"/>
      <c r="O464" s="249"/>
      <c r="P464" s="249"/>
      <c r="Q464" s="249"/>
      <c r="R464" s="249"/>
      <c r="S464" s="249"/>
      <c r="T464" s="249"/>
      <c r="U464" s="249"/>
      <c r="V464" s="249"/>
      <c r="W464" s="249"/>
      <c r="X464" s="249"/>
      <c r="Y464" s="249"/>
      <c r="Z464" s="249"/>
      <c r="AA464" s="249"/>
      <c r="AB464" s="249"/>
      <c r="AC464" s="249"/>
      <c r="AD464" s="249"/>
      <c r="AE464" s="249"/>
      <c r="AF464" s="249"/>
      <c r="AG464" s="249"/>
      <c r="AH464" s="249"/>
      <c r="AI464" s="249"/>
      <c r="AJ464" s="249"/>
      <c r="AK464" s="249"/>
      <c r="AL464" s="249"/>
    </row>
    <row r="465" spans="1:38" ht="12.75" customHeight="1">
      <c r="A465" s="249"/>
      <c r="B465" s="249"/>
      <c r="C465" s="249"/>
      <c r="D465" s="249"/>
      <c r="E465" s="249"/>
      <c r="F465" s="249"/>
      <c r="G465" s="249"/>
      <c r="H465" s="249"/>
      <c r="I465" s="249"/>
      <c r="J465" s="249"/>
      <c r="K465" s="249"/>
      <c r="L465" s="249"/>
      <c r="M465" s="249"/>
      <c r="N465" s="249"/>
      <c r="O465" s="249"/>
      <c r="P465" s="249"/>
      <c r="Q465" s="249"/>
      <c r="R465" s="249"/>
      <c r="S465" s="249"/>
      <c r="T465" s="249"/>
      <c r="U465" s="249"/>
      <c r="V465" s="249"/>
      <c r="W465" s="249"/>
      <c r="X465" s="249"/>
      <c r="Y465" s="249"/>
      <c r="Z465" s="249"/>
      <c r="AA465" s="249"/>
      <c r="AB465" s="249"/>
      <c r="AC465" s="249"/>
      <c r="AD465" s="249"/>
      <c r="AE465" s="249"/>
      <c r="AF465" s="249"/>
      <c r="AG465" s="249"/>
      <c r="AH465" s="249"/>
      <c r="AI465" s="249"/>
      <c r="AJ465" s="249"/>
      <c r="AK465" s="249"/>
      <c r="AL465" s="249"/>
    </row>
    <row r="466" spans="1:38" ht="12.75" customHeight="1">
      <c r="A466" s="249"/>
      <c r="B466" s="249"/>
      <c r="C466" s="249"/>
      <c r="D466" s="249"/>
      <c r="E466" s="249"/>
      <c r="F466" s="249"/>
      <c r="G466" s="249"/>
      <c r="H466" s="249"/>
      <c r="I466" s="249"/>
      <c r="J466" s="249"/>
      <c r="K466" s="249"/>
      <c r="L466" s="249"/>
      <c r="M466" s="249"/>
      <c r="N466" s="249"/>
      <c r="O466" s="249"/>
      <c r="P466" s="249"/>
      <c r="Q466" s="249"/>
      <c r="R466" s="249"/>
      <c r="S466" s="249"/>
      <c r="T466" s="249"/>
      <c r="U466" s="249"/>
      <c r="V466" s="249"/>
      <c r="W466" s="249"/>
      <c r="X466" s="249"/>
      <c r="Y466" s="249"/>
      <c r="Z466" s="249"/>
      <c r="AA466" s="249"/>
      <c r="AB466" s="249"/>
      <c r="AC466" s="249"/>
      <c r="AD466" s="249"/>
      <c r="AE466" s="249"/>
      <c r="AF466" s="249"/>
      <c r="AG466" s="249"/>
      <c r="AH466" s="249"/>
      <c r="AI466" s="249"/>
      <c r="AJ466" s="249"/>
      <c r="AK466" s="249"/>
      <c r="AL466" s="249"/>
    </row>
    <row r="467" spans="1:38" ht="12.75" customHeight="1">
      <c r="A467" s="249"/>
      <c r="B467" s="249"/>
      <c r="C467" s="249"/>
      <c r="D467" s="249"/>
      <c r="E467" s="249"/>
      <c r="F467" s="249"/>
      <c r="G467" s="249"/>
      <c r="H467" s="249"/>
      <c r="I467" s="249"/>
      <c r="J467" s="249"/>
      <c r="K467" s="249"/>
      <c r="L467" s="249"/>
      <c r="M467" s="249"/>
      <c r="N467" s="249"/>
      <c r="O467" s="249"/>
      <c r="P467" s="249"/>
      <c r="Q467" s="249"/>
      <c r="R467" s="249"/>
      <c r="S467" s="249"/>
      <c r="T467" s="249"/>
      <c r="U467" s="249"/>
      <c r="V467" s="249"/>
      <c r="W467" s="249"/>
      <c r="X467" s="249"/>
      <c r="Y467" s="249"/>
      <c r="Z467" s="249"/>
      <c r="AA467" s="249"/>
      <c r="AB467" s="249"/>
      <c r="AC467" s="249"/>
      <c r="AD467" s="249"/>
      <c r="AE467" s="249"/>
      <c r="AF467" s="249"/>
      <c r="AG467" s="249"/>
      <c r="AH467" s="249"/>
      <c r="AI467" s="249"/>
      <c r="AJ467" s="249"/>
      <c r="AK467" s="249"/>
      <c r="AL467" s="249"/>
    </row>
    <row r="468" spans="1:38" ht="12.75" customHeight="1">
      <c r="A468" s="249"/>
      <c r="B468" s="249"/>
      <c r="C468" s="249"/>
      <c r="D468" s="249"/>
      <c r="E468" s="249"/>
      <c r="F468" s="249"/>
      <c r="G468" s="249"/>
      <c r="H468" s="249"/>
      <c r="I468" s="249"/>
      <c r="J468" s="249"/>
      <c r="K468" s="249"/>
      <c r="L468" s="249"/>
      <c r="M468" s="249"/>
      <c r="N468" s="249"/>
      <c r="O468" s="249"/>
      <c r="P468" s="249"/>
      <c r="Q468" s="249"/>
      <c r="R468" s="249"/>
      <c r="S468" s="249"/>
      <c r="T468" s="249"/>
      <c r="U468" s="249"/>
      <c r="V468" s="249"/>
      <c r="W468" s="249"/>
      <c r="X468" s="249"/>
      <c r="Y468" s="249"/>
      <c r="Z468" s="249"/>
      <c r="AA468" s="249"/>
      <c r="AB468" s="249"/>
      <c r="AC468" s="249"/>
      <c r="AD468" s="249"/>
      <c r="AE468" s="249"/>
      <c r="AF468" s="249"/>
      <c r="AG468" s="249"/>
      <c r="AH468" s="249"/>
      <c r="AI468" s="249"/>
      <c r="AJ468" s="249"/>
      <c r="AK468" s="249"/>
      <c r="AL468" s="249"/>
    </row>
    <row r="469" spans="1:38" ht="12.75" customHeight="1">
      <c r="A469" s="249"/>
      <c r="B469" s="249"/>
      <c r="C469" s="249"/>
      <c r="D469" s="249"/>
      <c r="E469" s="249"/>
      <c r="F469" s="249"/>
      <c r="G469" s="249"/>
      <c r="H469" s="249"/>
      <c r="I469" s="249"/>
      <c r="J469" s="249"/>
      <c r="K469" s="249"/>
      <c r="L469" s="249"/>
      <c r="M469" s="249"/>
      <c r="N469" s="249"/>
      <c r="O469" s="249"/>
      <c r="P469" s="249"/>
      <c r="Q469" s="249"/>
      <c r="R469" s="249"/>
      <c r="S469" s="249"/>
      <c r="T469" s="249"/>
      <c r="U469" s="249"/>
      <c r="V469" s="249"/>
      <c r="W469" s="249"/>
      <c r="X469" s="249"/>
      <c r="Y469" s="249"/>
      <c r="Z469" s="249"/>
      <c r="AA469" s="249"/>
      <c r="AB469" s="249"/>
      <c r="AC469" s="249"/>
      <c r="AD469" s="249"/>
      <c r="AE469" s="249"/>
      <c r="AF469" s="249"/>
      <c r="AG469" s="249"/>
      <c r="AH469" s="249"/>
      <c r="AI469" s="249"/>
      <c r="AJ469" s="249"/>
      <c r="AK469" s="249"/>
      <c r="AL469" s="249"/>
    </row>
    <row r="470" spans="1:38" ht="12.75" customHeight="1">
      <c r="A470" s="249"/>
      <c r="B470" s="249"/>
      <c r="C470" s="249"/>
      <c r="D470" s="249"/>
      <c r="E470" s="249"/>
      <c r="F470" s="249"/>
      <c r="G470" s="249"/>
      <c r="H470" s="249"/>
      <c r="I470" s="249"/>
      <c r="J470" s="249"/>
      <c r="K470" s="249"/>
      <c r="L470" s="249"/>
      <c r="M470" s="249"/>
      <c r="N470" s="249"/>
      <c r="O470" s="249"/>
      <c r="P470" s="249"/>
      <c r="Q470" s="249"/>
      <c r="R470" s="249"/>
      <c r="S470" s="249"/>
      <c r="T470" s="249"/>
      <c r="U470" s="249"/>
      <c r="V470" s="249"/>
      <c r="W470" s="249"/>
      <c r="X470" s="249"/>
      <c r="Y470" s="249"/>
      <c r="Z470" s="249"/>
      <c r="AA470" s="249"/>
      <c r="AB470" s="249"/>
      <c r="AC470" s="249"/>
      <c r="AD470" s="249"/>
      <c r="AE470" s="249"/>
      <c r="AF470" s="249"/>
      <c r="AG470" s="249"/>
      <c r="AH470" s="249"/>
      <c r="AI470" s="249"/>
      <c r="AJ470" s="249"/>
      <c r="AK470" s="249"/>
      <c r="AL470" s="249"/>
    </row>
    <row r="471" spans="1:38" ht="12.75" customHeight="1">
      <c r="A471" s="249"/>
      <c r="B471" s="249"/>
      <c r="C471" s="249"/>
      <c r="D471" s="249"/>
      <c r="E471" s="249"/>
      <c r="F471" s="249"/>
      <c r="G471" s="249"/>
      <c r="H471" s="249"/>
      <c r="I471" s="249"/>
      <c r="J471" s="249"/>
      <c r="K471" s="249"/>
      <c r="L471" s="249"/>
      <c r="M471" s="249"/>
      <c r="N471" s="249"/>
      <c r="O471" s="249"/>
      <c r="P471" s="249"/>
      <c r="Q471" s="249"/>
      <c r="R471" s="249"/>
      <c r="S471" s="249"/>
      <c r="T471" s="249"/>
      <c r="U471" s="249"/>
      <c r="V471" s="249"/>
      <c r="W471" s="249"/>
      <c r="X471" s="249"/>
      <c r="Y471" s="249"/>
      <c r="Z471" s="249"/>
      <c r="AA471" s="249"/>
      <c r="AB471" s="249"/>
      <c r="AC471" s="249"/>
      <c r="AD471" s="249"/>
      <c r="AE471" s="249"/>
      <c r="AF471" s="249"/>
      <c r="AG471" s="249"/>
      <c r="AH471" s="249"/>
      <c r="AI471" s="249"/>
      <c r="AJ471" s="249"/>
      <c r="AK471" s="249"/>
      <c r="AL471" s="249"/>
    </row>
    <row r="472" spans="1:38" ht="12.75" customHeight="1">
      <c r="A472" s="249"/>
      <c r="B472" s="249"/>
      <c r="C472" s="249"/>
      <c r="D472" s="249"/>
      <c r="E472" s="249"/>
      <c r="F472" s="249"/>
      <c r="G472" s="249"/>
      <c r="H472" s="249"/>
      <c r="I472" s="249"/>
      <c r="J472" s="249"/>
      <c r="K472" s="249"/>
      <c r="L472" s="249"/>
      <c r="M472" s="249"/>
      <c r="N472" s="249"/>
      <c r="O472" s="249"/>
      <c r="P472" s="249"/>
      <c r="Q472" s="249"/>
      <c r="R472" s="249"/>
      <c r="S472" s="249"/>
      <c r="T472" s="249"/>
      <c r="U472" s="249"/>
      <c r="V472" s="249"/>
      <c r="W472" s="249"/>
      <c r="X472" s="249"/>
      <c r="Y472" s="249"/>
      <c r="Z472" s="249"/>
      <c r="AA472" s="249"/>
      <c r="AB472" s="249"/>
      <c r="AC472" s="249"/>
      <c r="AD472" s="249"/>
      <c r="AE472" s="249"/>
      <c r="AF472" s="249"/>
      <c r="AG472" s="249"/>
      <c r="AH472" s="249"/>
      <c r="AI472" s="249"/>
      <c r="AJ472" s="249"/>
      <c r="AK472" s="249"/>
      <c r="AL472" s="249"/>
    </row>
    <row r="473" spans="1:38" ht="12.75" customHeight="1">
      <c r="A473" s="249"/>
      <c r="B473" s="249"/>
      <c r="C473" s="249"/>
      <c r="D473" s="249"/>
      <c r="E473" s="249"/>
      <c r="F473" s="249"/>
      <c r="G473" s="249"/>
      <c r="H473" s="249"/>
      <c r="I473" s="249"/>
      <c r="J473" s="249"/>
      <c r="K473" s="249"/>
      <c r="L473" s="249"/>
      <c r="M473" s="249"/>
      <c r="N473" s="249"/>
      <c r="O473" s="249"/>
      <c r="P473" s="249"/>
      <c r="Q473" s="249"/>
      <c r="R473" s="249"/>
      <c r="S473" s="249"/>
      <c r="T473" s="249"/>
      <c r="U473" s="249"/>
      <c r="V473" s="249"/>
      <c r="W473" s="249"/>
      <c r="X473" s="249"/>
      <c r="Y473" s="249"/>
      <c r="Z473" s="249"/>
      <c r="AA473" s="249"/>
      <c r="AB473" s="249"/>
      <c r="AC473" s="249"/>
      <c r="AD473" s="249"/>
      <c r="AE473" s="249"/>
      <c r="AF473" s="249"/>
      <c r="AG473" s="249"/>
      <c r="AH473" s="249"/>
      <c r="AI473" s="249"/>
      <c r="AJ473" s="249"/>
      <c r="AK473" s="249"/>
      <c r="AL473" s="249"/>
    </row>
    <row r="474" spans="1:38" ht="12.75" customHeight="1">
      <c r="A474" s="249"/>
      <c r="B474" s="249"/>
      <c r="C474" s="249"/>
      <c r="D474" s="249"/>
      <c r="E474" s="249"/>
      <c r="F474" s="249"/>
      <c r="G474" s="249"/>
      <c r="H474" s="249"/>
      <c r="I474" s="249"/>
      <c r="J474" s="249"/>
      <c r="K474" s="249"/>
      <c r="L474" s="249"/>
      <c r="M474" s="249"/>
      <c r="N474" s="249"/>
      <c r="O474" s="249"/>
      <c r="P474" s="249"/>
      <c r="Q474" s="249"/>
      <c r="R474" s="249"/>
      <c r="S474" s="249"/>
      <c r="T474" s="249"/>
      <c r="U474" s="249"/>
      <c r="V474" s="249"/>
      <c r="W474" s="249"/>
      <c r="X474" s="249"/>
      <c r="Y474" s="249"/>
      <c r="Z474" s="249"/>
      <c r="AA474" s="249"/>
      <c r="AB474" s="249"/>
      <c r="AC474" s="249"/>
      <c r="AD474" s="249"/>
      <c r="AE474" s="249"/>
      <c r="AF474" s="249"/>
      <c r="AG474" s="249"/>
      <c r="AH474" s="249"/>
      <c r="AI474" s="249"/>
      <c r="AJ474" s="249"/>
      <c r="AK474" s="249"/>
      <c r="AL474" s="249"/>
    </row>
    <row r="475" spans="1:38" ht="12.75" customHeight="1">
      <c r="A475" s="249"/>
      <c r="B475" s="249"/>
      <c r="C475" s="249"/>
      <c r="D475" s="249"/>
      <c r="E475" s="249"/>
      <c r="F475" s="249"/>
      <c r="G475" s="249"/>
      <c r="H475" s="249"/>
      <c r="I475" s="249"/>
      <c r="J475" s="249"/>
      <c r="K475" s="249"/>
      <c r="L475" s="249"/>
      <c r="M475" s="249"/>
      <c r="N475" s="249"/>
      <c r="O475" s="249"/>
      <c r="P475" s="249"/>
      <c r="Q475" s="249"/>
      <c r="R475" s="249"/>
      <c r="S475" s="249"/>
      <c r="T475" s="249"/>
      <c r="U475" s="249"/>
      <c r="V475" s="249"/>
      <c r="W475" s="249"/>
      <c r="X475" s="249"/>
      <c r="Y475" s="249"/>
      <c r="Z475" s="249"/>
      <c r="AA475" s="249"/>
      <c r="AB475" s="249"/>
      <c r="AC475" s="249"/>
      <c r="AD475" s="249"/>
      <c r="AE475" s="249"/>
      <c r="AF475" s="249"/>
      <c r="AG475" s="249"/>
      <c r="AH475" s="249"/>
      <c r="AI475" s="249"/>
      <c r="AJ475" s="249"/>
      <c r="AK475" s="249"/>
      <c r="AL475" s="249"/>
    </row>
    <row r="476" spans="1:38" ht="12.75" customHeight="1">
      <c r="A476" s="249"/>
      <c r="B476" s="249"/>
      <c r="C476" s="249"/>
      <c r="D476" s="249"/>
      <c r="E476" s="249"/>
      <c r="F476" s="249"/>
      <c r="G476" s="249"/>
      <c r="H476" s="249"/>
      <c r="I476" s="249"/>
      <c r="J476" s="249"/>
      <c r="K476" s="249"/>
      <c r="L476" s="249"/>
      <c r="M476" s="249"/>
      <c r="N476" s="249"/>
      <c r="O476" s="249"/>
      <c r="P476" s="249"/>
      <c r="Q476" s="249"/>
      <c r="R476" s="249"/>
      <c r="S476" s="249"/>
      <c r="T476" s="249"/>
      <c r="U476" s="249"/>
      <c r="V476" s="249"/>
      <c r="W476" s="249"/>
      <c r="X476" s="249"/>
      <c r="Y476" s="249"/>
      <c r="Z476" s="249"/>
      <c r="AA476" s="249"/>
      <c r="AB476" s="249"/>
      <c r="AC476" s="249"/>
      <c r="AD476" s="249"/>
      <c r="AE476" s="249"/>
      <c r="AF476" s="249"/>
      <c r="AG476" s="249"/>
      <c r="AH476" s="249"/>
      <c r="AI476" s="249"/>
      <c r="AJ476" s="249"/>
      <c r="AK476" s="249"/>
      <c r="AL476" s="249"/>
    </row>
    <row r="477" spans="1:38" ht="12.75" customHeight="1">
      <c r="A477" s="249"/>
      <c r="B477" s="249"/>
      <c r="C477" s="249"/>
      <c r="D477" s="249"/>
      <c r="E477" s="249"/>
      <c r="F477" s="249"/>
      <c r="G477" s="249"/>
      <c r="H477" s="249"/>
      <c r="I477" s="249"/>
      <c r="J477" s="249"/>
      <c r="K477" s="249"/>
      <c r="L477" s="249"/>
      <c r="M477" s="249"/>
      <c r="N477" s="249"/>
      <c r="O477" s="249"/>
      <c r="P477" s="249"/>
      <c r="Q477" s="249"/>
      <c r="R477" s="249"/>
      <c r="S477" s="249"/>
      <c r="T477" s="249"/>
      <c r="U477" s="249"/>
      <c r="V477" s="249"/>
      <c r="W477" s="249"/>
      <c r="X477" s="249"/>
      <c r="Y477" s="249"/>
      <c r="Z477" s="249"/>
      <c r="AA477" s="249"/>
      <c r="AB477" s="249"/>
      <c r="AC477" s="249"/>
      <c r="AD477" s="249"/>
      <c r="AE477" s="249"/>
      <c r="AF477" s="249"/>
      <c r="AG477" s="249"/>
      <c r="AH477" s="249"/>
      <c r="AI477" s="249"/>
      <c r="AJ477" s="249"/>
      <c r="AK477" s="249"/>
      <c r="AL477" s="249"/>
    </row>
    <row r="478" spans="1:38" ht="12.75" customHeight="1">
      <c r="A478" s="249"/>
      <c r="B478" s="249"/>
      <c r="C478" s="249"/>
      <c r="D478" s="249"/>
      <c r="E478" s="249"/>
      <c r="F478" s="249"/>
      <c r="G478" s="249"/>
      <c r="H478" s="249"/>
      <c r="I478" s="249"/>
      <c r="J478" s="249"/>
      <c r="K478" s="249"/>
      <c r="L478" s="249"/>
      <c r="M478" s="249"/>
      <c r="N478" s="249"/>
      <c r="O478" s="249"/>
      <c r="P478" s="249"/>
      <c r="Q478" s="249"/>
      <c r="R478" s="249"/>
      <c r="S478" s="249"/>
      <c r="T478" s="249"/>
      <c r="U478" s="249"/>
      <c r="V478" s="249"/>
      <c r="W478" s="249"/>
      <c r="X478" s="249"/>
      <c r="Y478" s="249"/>
      <c r="Z478" s="249"/>
      <c r="AA478" s="249"/>
      <c r="AB478" s="249"/>
      <c r="AC478" s="249"/>
      <c r="AD478" s="249"/>
      <c r="AE478" s="249"/>
      <c r="AF478" s="249"/>
      <c r="AG478" s="249"/>
      <c r="AH478" s="249"/>
      <c r="AI478" s="249"/>
      <c r="AJ478" s="249"/>
      <c r="AK478" s="249"/>
      <c r="AL478" s="249"/>
    </row>
    <row r="479" spans="1:38" ht="12.75" customHeight="1">
      <c r="A479" s="249"/>
      <c r="B479" s="249"/>
      <c r="C479" s="249"/>
      <c r="D479" s="249"/>
      <c r="E479" s="249"/>
      <c r="F479" s="249"/>
      <c r="G479" s="249"/>
      <c r="H479" s="249"/>
      <c r="I479" s="249"/>
      <c r="J479" s="249"/>
      <c r="K479" s="249"/>
      <c r="L479" s="249"/>
      <c r="M479" s="249"/>
      <c r="N479" s="249"/>
      <c r="O479" s="249"/>
      <c r="P479" s="249"/>
      <c r="Q479" s="249"/>
      <c r="R479" s="249"/>
      <c r="S479" s="249"/>
      <c r="T479" s="249"/>
      <c r="U479" s="249"/>
      <c r="V479" s="249"/>
      <c r="W479" s="249"/>
      <c r="X479" s="249"/>
      <c r="Y479" s="249"/>
      <c r="Z479" s="249"/>
      <c r="AA479" s="249"/>
      <c r="AB479" s="249"/>
      <c r="AC479" s="249"/>
      <c r="AD479" s="249"/>
      <c r="AE479" s="249"/>
      <c r="AF479" s="249"/>
      <c r="AG479" s="249"/>
      <c r="AH479" s="249"/>
      <c r="AI479" s="249"/>
      <c r="AJ479" s="249"/>
      <c r="AK479" s="249"/>
      <c r="AL479" s="249"/>
    </row>
    <row r="480" spans="1:38" ht="12.75" customHeight="1">
      <c r="A480" s="249"/>
      <c r="B480" s="249"/>
      <c r="C480" s="249"/>
      <c r="D480" s="249"/>
      <c r="E480" s="249"/>
      <c r="F480" s="249"/>
      <c r="G480" s="249"/>
      <c r="H480" s="249"/>
      <c r="I480" s="249"/>
      <c r="J480" s="249"/>
      <c r="K480" s="249"/>
      <c r="L480" s="249"/>
      <c r="M480" s="249"/>
      <c r="N480" s="249"/>
      <c r="O480" s="249"/>
      <c r="P480" s="249"/>
      <c r="Q480" s="249"/>
      <c r="R480" s="249"/>
      <c r="S480" s="249"/>
      <c r="T480" s="249"/>
      <c r="U480" s="249"/>
      <c r="V480" s="249"/>
      <c r="W480" s="249"/>
      <c r="X480" s="249"/>
      <c r="Y480" s="249"/>
      <c r="Z480" s="249"/>
      <c r="AA480" s="249"/>
      <c r="AB480" s="249"/>
      <c r="AC480" s="249"/>
      <c r="AD480" s="249"/>
      <c r="AE480" s="249"/>
      <c r="AF480" s="249"/>
      <c r="AG480" s="249"/>
      <c r="AH480" s="249"/>
      <c r="AI480" s="249"/>
      <c r="AJ480" s="249"/>
      <c r="AK480" s="249"/>
      <c r="AL480" s="249"/>
    </row>
    <row r="481" spans="1:38" ht="12.75" customHeight="1">
      <c r="A481" s="249"/>
      <c r="B481" s="249"/>
      <c r="C481" s="249"/>
      <c r="D481" s="249"/>
      <c r="E481" s="249"/>
      <c r="F481" s="249"/>
      <c r="G481" s="249"/>
      <c r="H481" s="249"/>
      <c r="I481" s="249"/>
      <c r="J481" s="249"/>
      <c r="K481" s="249"/>
      <c r="L481" s="249"/>
      <c r="M481" s="249"/>
      <c r="N481" s="249"/>
      <c r="O481" s="249"/>
      <c r="P481" s="249"/>
      <c r="Q481" s="249"/>
      <c r="R481" s="249"/>
      <c r="S481" s="249"/>
      <c r="T481" s="249"/>
      <c r="U481" s="249"/>
      <c r="V481" s="249"/>
      <c r="W481" s="249"/>
      <c r="X481" s="249"/>
      <c r="Y481" s="249"/>
      <c r="Z481" s="249"/>
      <c r="AA481" s="249"/>
      <c r="AB481" s="249"/>
      <c r="AC481" s="249"/>
      <c r="AD481" s="249"/>
      <c r="AE481" s="249"/>
      <c r="AF481" s="249"/>
      <c r="AG481" s="249"/>
      <c r="AH481" s="249"/>
      <c r="AI481" s="249"/>
      <c r="AJ481" s="249"/>
      <c r="AK481" s="249"/>
      <c r="AL481" s="249"/>
    </row>
    <row r="482" spans="1:38" ht="12.75" customHeight="1">
      <c r="A482" s="249"/>
      <c r="B482" s="249"/>
      <c r="C482" s="249"/>
      <c r="D482" s="249"/>
      <c r="E482" s="249"/>
      <c r="F482" s="249"/>
      <c r="G482" s="249"/>
      <c r="H482" s="249"/>
      <c r="I482" s="249"/>
      <c r="J482" s="249"/>
      <c r="K482" s="249"/>
      <c r="L482" s="249"/>
      <c r="M482" s="249"/>
      <c r="N482" s="249"/>
      <c r="O482" s="249"/>
      <c r="P482" s="249"/>
      <c r="Q482" s="249"/>
      <c r="R482" s="249"/>
      <c r="S482" s="249"/>
      <c r="T482" s="249"/>
      <c r="U482" s="249"/>
      <c r="V482" s="249"/>
      <c r="W482" s="249"/>
      <c r="X482" s="249"/>
      <c r="Y482" s="249"/>
      <c r="Z482" s="249"/>
      <c r="AA482" s="249"/>
      <c r="AB482" s="249"/>
      <c r="AC482" s="249"/>
      <c r="AD482" s="249"/>
      <c r="AE482" s="249"/>
      <c r="AF482" s="249"/>
      <c r="AG482" s="249"/>
      <c r="AH482" s="249"/>
      <c r="AI482" s="249"/>
      <c r="AJ482" s="249"/>
      <c r="AK482" s="249"/>
      <c r="AL482" s="249"/>
    </row>
    <row r="483" spans="1:38" ht="12.75" customHeight="1">
      <c r="A483" s="249"/>
      <c r="B483" s="249"/>
      <c r="C483" s="249"/>
      <c r="D483" s="249"/>
      <c r="E483" s="249"/>
      <c r="F483" s="249"/>
      <c r="G483" s="249"/>
      <c r="H483" s="249"/>
      <c r="I483" s="249"/>
      <c r="J483" s="249"/>
      <c r="K483" s="249"/>
      <c r="L483" s="249"/>
      <c r="M483" s="249"/>
      <c r="N483" s="249"/>
      <c r="O483" s="249"/>
      <c r="P483" s="249"/>
      <c r="Q483" s="249"/>
      <c r="R483" s="249"/>
      <c r="S483" s="249"/>
      <c r="T483" s="249"/>
      <c r="U483" s="249"/>
      <c r="V483" s="249"/>
      <c r="W483" s="249"/>
      <c r="X483" s="249"/>
      <c r="Y483" s="249"/>
      <c r="Z483" s="249"/>
      <c r="AA483" s="249"/>
      <c r="AB483" s="249"/>
      <c r="AC483" s="249"/>
      <c r="AD483" s="249"/>
      <c r="AE483" s="249"/>
      <c r="AF483" s="249"/>
      <c r="AG483" s="249"/>
      <c r="AH483" s="249"/>
      <c r="AI483" s="249"/>
      <c r="AJ483" s="249"/>
      <c r="AK483" s="249"/>
      <c r="AL483" s="249"/>
    </row>
    <row r="484" spans="1:38" ht="12.75" customHeight="1">
      <c r="A484" s="249"/>
      <c r="B484" s="249"/>
      <c r="C484" s="249"/>
      <c r="D484" s="249"/>
      <c r="E484" s="249"/>
      <c r="F484" s="249"/>
      <c r="G484" s="249"/>
      <c r="H484" s="249"/>
      <c r="I484" s="249"/>
      <c r="J484" s="249"/>
      <c r="K484" s="249"/>
      <c r="L484" s="249"/>
      <c r="M484" s="249"/>
      <c r="N484" s="249"/>
      <c r="O484" s="249"/>
      <c r="P484" s="249"/>
      <c r="Q484" s="249"/>
      <c r="R484" s="249"/>
      <c r="S484" s="249"/>
      <c r="T484" s="249"/>
      <c r="U484" s="249"/>
      <c r="V484" s="249"/>
      <c r="W484" s="249"/>
      <c r="X484" s="249"/>
      <c r="Y484" s="249"/>
      <c r="Z484" s="249"/>
      <c r="AA484" s="249"/>
      <c r="AB484" s="249"/>
      <c r="AC484" s="249"/>
      <c r="AD484" s="249"/>
      <c r="AE484" s="249"/>
      <c r="AF484" s="249"/>
      <c r="AG484" s="249"/>
      <c r="AH484" s="249"/>
      <c r="AI484" s="249"/>
      <c r="AJ484" s="249"/>
      <c r="AK484" s="249"/>
      <c r="AL484" s="249"/>
    </row>
    <row r="485" spans="1:38" ht="12.75" customHeight="1">
      <c r="A485" s="249"/>
      <c r="B485" s="249"/>
      <c r="C485" s="249"/>
      <c r="D485" s="249"/>
      <c r="E485" s="249"/>
      <c r="F485" s="249"/>
      <c r="G485" s="249"/>
      <c r="H485" s="249"/>
      <c r="I485" s="249"/>
      <c r="J485" s="249"/>
      <c r="K485" s="249"/>
      <c r="L485" s="249"/>
      <c r="M485" s="249"/>
      <c r="N485" s="249"/>
      <c r="O485" s="249"/>
      <c r="P485" s="249"/>
      <c r="Q485" s="249"/>
      <c r="R485" s="249"/>
      <c r="S485" s="249"/>
      <c r="T485" s="249"/>
      <c r="U485" s="249"/>
      <c r="V485" s="249"/>
      <c r="W485" s="249"/>
      <c r="X485" s="249"/>
      <c r="Y485" s="249"/>
      <c r="Z485" s="249"/>
      <c r="AA485" s="249"/>
      <c r="AB485" s="249"/>
      <c r="AC485" s="249"/>
      <c r="AD485" s="249"/>
      <c r="AE485" s="249"/>
      <c r="AF485" s="249"/>
      <c r="AG485" s="249"/>
      <c r="AH485" s="249"/>
      <c r="AI485" s="249"/>
      <c r="AJ485" s="249"/>
      <c r="AK485" s="249"/>
      <c r="AL485" s="249"/>
    </row>
    <row r="486" spans="1:38" ht="12.75" customHeight="1">
      <c r="A486" s="249"/>
      <c r="B486" s="249"/>
      <c r="C486" s="249"/>
      <c r="D486" s="249"/>
      <c r="E486" s="249"/>
      <c r="F486" s="249"/>
      <c r="G486" s="249"/>
      <c r="H486" s="249"/>
      <c r="I486" s="249"/>
      <c r="J486" s="249"/>
      <c r="K486" s="249"/>
      <c r="L486" s="249"/>
      <c r="M486" s="249"/>
      <c r="N486" s="249"/>
      <c r="O486" s="249"/>
      <c r="P486" s="249"/>
      <c r="Q486" s="249"/>
      <c r="R486" s="249"/>
      <c r="S486" s="249"/>
      <c r="T486" s="249"/>
      <c r="U486" s="249"/>
      <c r="V486" s="249"/>
      <c r="W486" s="249"/>
      <c r="X486" s="249"/>
      <c r="Y486" s="249"/>
      <c r="Z486" s="249"/>
      <c r="AA486" s="249"/>
      <c r="AB486" s="249"/>
      <c r="AC486" s="249"/>
      <c r="AD486" s="249"/>
      <c r="AE486" s="249"/>
      <c r="AF486" s="249"/>
      <c r="AG486" s="249"/>
      <c r="AH486" s="249"/>
      <c r="AI486" s="249"/>
      <c r="AJ486" s="249"/>
      <c r="AK486" s="249"/>
      <c r="AL486" s="249"/>
    </row>
    <row r="487" spans="1:38" ht="12.75" customHeight="1">
      <c r="A487" s="249"/>
      <c r="B487" s="249"/>
      <c r="C487" s="249"/>
      <c r="D487" s="249"/>
      <c r="E487" s="249"/>
      <c r="F487" s="249"/>
      <c r="G487" s="249"/>
      <c r="H487" s="249"/>
      <c r="I487" s="249"/>
      <c r="J487" s="249"/>
      <c r="K487" s="249"/>
      <c r="L487" s="249"/>
      <c r="M487" s="249"/>
      <c r="N487" s="249"/>
      <c r="O487" s="249"/>
      <c r="P487" s="249"/>
      <c r="Q487" s="249"/>
      <c r="R487" s="249"/>
      <c r="S487" s="249"/>
      <c r="T487" s="249"/>
      <c r="U487" s="249"/>
      <c r="V487" s="249"/>
      <c r="W487" s="249"/>
      <c r="X487" s="249"/>
      <c r="Y487" s="249"/>
      <c r="Z487" s="249"/>
      <c r="AA487" s="249"/>
      <c r="AB487" s="249"/>
      <c r="AC487" s="249"/>
      <c r="AD487" s="249"/>
      <c r="AE487" s="249"/>
      <c r="AF487" s="249"/>
      <c r="AG487" s="249"/>
      <c r="AH487" s="249"/>
      <c r="AI487" s="249"/>
      <c r="AJ487" s="249"/>
      <c r="AK487" s="249"/>
      <c r="AL487" s="249"/>
    </row>
    <row r="488" spans="1:38" ht="12.75" customHeight="1">
      <c r="A488" s="249"/>
      <c r="B488" s="249"/>
      <c r="C488" s="249"/>
      <c r="D488" s="249"/>
      <c r="E488" s="249"/>
      <c r="F488" s="249"/>
      <c r="G488" s="249"/>
      <c r="H488" s="249"/>
      <c r="I488" s="249"/>
      <c r="J488" s="249"/>
      <c r="K488" s="249"/>
      <c r="L488" s="249"/>
      <c r="M488" s="249"/>
      <c r="N488" s="249"/>
      <c r="O488" s="249"/>
      <c r="P488" s="249"/>
      <c r="Q488" s="249"/>
      <c r="R488" s="249"/>
      <c r="S488" s="249"/>
      <c r="T488" s="249"/>
      <c r="U488" s="249"/>
      <c r="V488" s="249"/>
      <c r="W488" s="249"/>
      <c r="X488" s="249"/>
      <c r="Y488" s="249"/>
      <c r="Z488" s="249"/>
      <c r="AA488" s="249"/>
      <c r="AB488" s="249"/>
      <c r="AC488" s="249"/>
      <c r="AD488" s="249"/>
      <c r="AE488" s="249"/>
      <c r="AF488" s="249"/>
      <c r="AG488" s="249"/>
      <c r="AH488" s="249"/>
      <c r="AI488" s="249"/>
      <c r="AJ488" s="249"/>
      <c r="AK488" s="249"/>
      <c r="AL488" s="249"/>
    </row>
    <row r="489" spans="1:38" ht="12.75" customHeight="1">
      <c r="A489" s="249"/>
      <c r="B489" s="249"/>
      <c r="C489" s="249"/>
      <c r="D489" s="249"/>
      <c r="E489" s="249"/>
      <c r="F489" s="249"/>
      <c r="G489" s="249"/>
      <c r="H489" s="249"/>
      <c r="I489" s="249"/>
      <c r="J489" s="249"/>
      <c r="K489" s="249"/>
      <c r="L489" s="249"/>
      <c r="M489" s="249"/>
      <c r="N489" s="249"/>
      <c r="O489" s="249"/>
      <c r="P489" s="249"/>
      <c r="Q489" s="249"/>
      <c r="R489" s="249"/>
      <c r="S489" s="249"/>
      <c r="T489" s="249"/>
      <c r="U489" s="249"/>
      <c r="V489" s="249"/>
      <c r="W489" s="249"/>
      <c r="X489" s="249"/>
      <c r="Y489" s="249"/>
      <c r="Z489" s="249"/>
      <c r="AA489" s="249"/>
      <c r="AB489" s="249"/>
      <c r="AC489" s="249"/>
      <c r="AD489" s="249"/>
      <c r="AE489" s="249"/>
      <c r="AF489" s="249"/>
      <c r="AG489" s="249"/>
      <c r="AH489" s="249"/>
      <c r="AI489" s="249"/>
      <c r="AJ489" s="249"/>
      <c r="AK489" s="249"/>
      <c r="AL489" s="249"/>
    </row>
    <row r="490" spans="1:38" ht="12.75" customHeight="1">
      <c r="A490" s="249"/>
      <c r="B490" s="249"/>
      <c r="C490" s="249"/>
      <c r="D490" s="249"/>
      <c r="E490" s="249"/>
      <c r="F490" s="249"/>
      <c r="G490" s="249"/>
      <c r="H490" s="249"/>
      <c r="I490" s="249"/>
      <c r="J490" s="249"/>
      <c r="K490" s="249"/>
      <c r="L490" s="249"/>
      <c r="M490" s="249"/>
      <c r="N490" s="249"/>
      <c r="O490" s="249"/>
      <c r="P490" s="249"/>
      <c r="Q490" s="249"/>
      <c r="R490" s="249"/>
      <c r="S490" s="249"/>
      <c r="T490" s="249"/>
      <c r="U490" s="249"/>
      <c r="V490" s="249"/>
      <c r="W490" s="249"/>
      <c r="X490" s="249"/>
      <c r="Y490" s="249"/>
      <c r="Z490" s="249"/>
      <c r="AA490" s="249"/>
      <c r="AB490" s="249"/>
      <c r="AC490" s="249"/>
      <c r="AD490" s="249"/>
      <c r="AE490" s="249"/>
      <c r="AF490" s="249"/>
      <c r="AG490" s="249"/>
      <c r="AH490" s="249"/>
      <c r="AI490" s="249"/>
      <c r="AJ490" s="249"/>
      <c r="AK490" s="249"/>
      <c r="AL490" s="249"/>
    </row>
    <row r="491" spans="1:38" ht="12.75" customHeight="1">
      <c r="A491" s="249"/>
      <c r="B491" s="249"/>
      <c r="C491" s="249"/>
      <c r="D491" s="249"/>
      <c r="E491" s="249"/>
      <c r="F491" s="249"/>
      <c r="G491" s="249"/>
      <c r="H491" s="249"/>
      <c r="I491" s="249"/>
      <c r="J491" s="249"/>
      <c r="K491" s="249"/>
      <c r="L491" s="249"/>
      <c r="M491" s="249"/>
      <c r="N491" s="249"/>
      <c r="O491" s="249"/>
      <c r="P491" s="249"/>
      <c r="Q491" s="249"/>
      <c r="R491" s="249"/>
      <c r="S491" s="249"/>
      <c r="T491" s="249"/>
      <c r="U491" s="249"/>
      <c r="V491" s="249"/>
      <c r="W491" s="249"/>
      <c r="X491" s="249"/>
      <c r="Y491" s="249"/>
      <c r="Z491" s="249"/>
      <c r="AA491" s="249"/>
      <c r="AB491" s="249"/>
      <c r="AC491" s="249"/>
      <c r="AD491" s="249"/>
      <c r="AE491" s="249"/>
      <c r="AF491" s="249"/>
      <c r="AG491" s="249"/>
      <c r="AH491" s="249"/>
      <c r="AI491" s="249"/>
      <c r="AJ491" s="249"/>
      <c r="AK491" s="249"/>
      <c r="AL491" s="249"/>
    </row>
    <row r="492" spans="1:38" ht="12.75" customHeight="1">
      <c r="A492" s="249"/>
      <c r="B492" s="249"/>
      <c r="C492" s="249"/>
      <c r="D492" s="249"/>
      <c r="E492" s="249"/>
      <c r="F492" s="249"/>
      <c r="G492" s="249"/>
      <c r="H492" s="249"/>
      <c r="I492" s="249"/>
      <c r="J492" s="249"/>
      <c r="K492" s="249"/>
      <c r="L492" s="249"/>
      <c r="M492" s="249"/>
      <c r="N492" s="249"/>
      <c r="O492" s="249"/>
      <c r="P492" s="249"/>
      <c r="Q492" s="249"/>
      <c r="R492" s="249"/>
      <c r="S492" s="249"/>
      <c r="T492" s="249"/>
      <c r="U492" s="249"/>
      <c r="V492" s="249"/>
      <c r="W492" s="249"/>
      <c r="X492" s="249"/>
      <c r="Y492" s="249"/>
      <c r="Z492" s="249"/>
      <c r="AA492" s="249"/>
      <c r="AB492" s="249"/>
      <c r="AC492" s="249"/>
      <c r="AD492" s="249"/>
      <c r="AE492" s="249"/>
      <c r="AF492" s="249"/>
      <c r="AG492" s="249"/>
      <c r="AH492" s="249"/>
      <c r="AI492" s="249"/>
      <c r="AJ492" s="249"/>
      <c r="AK492" s="249"/>
      <c r="AL492" s="249"/>
    </row>
    <row r="493" spans="1:38" ht="12.75" customHeight="1">
      <c r="A493" s="249"/>
      <c r="B493" s="249"/>
      <c r="C493" s="249"/>
      <c r="D493" s="249"/>
      <c r="E493" s="249"/>
      <c r="F493" s="249"/>
      <c r="G493" s="249"/>
      <c r="H493" s="249"/>
      <c r="I493" s="249"/>
      <c r="J493" s="249"/>
      <c r="K493" s="249"/>
      <c r="L493" s="249"/>
      <c r="M493" s="249"/>
      <c r="N493" s="249"/>
      <c r="O493" s="249"/>
      <c r="P493" s="249"/>
      <c r="Q493" s="249"/>
      <c r="R493" s="249"/>
      <c r="S493" s="249"/>
      <c r="T493" s="249"/>
      <c r="U493" s="249"/>
      <c r="V493" s="249"/>
      <c r="W493" s="249"/>
      <c r="X493" s="249"/>
      <c r="Y493" s="249"/>
      <c r="Z493" s="249"/>
      <c r="AA493" s="249"/>
      <c r="AB493" s="249"/>
      <c r="AC493" s="249"/>
      <c r="AD493" s="249"/>
      <c r="AE493" s="249"/>
      <c r="AF493" s="249"/>
      <c r="AG493" s="249"/>
      <c r="AH493" s="249"/>
      <c r="AI493" s="249"/>
      <c r="AJ493" s="249"/>
      <c r="AK493" s="249"/>
      <c r="AL493" s="249"/>
    </row>
    <row r="494" spans="1:38" ht="12.75" customHeight="1">
      <c r="A494" s="249"/>
      <c r="B494" s="249"/>
      <c r="C494" s="249"/>
      <c r="D494" s="249"/>
      <c r="E494" s="249"/>
      <c r="F494" s="249"/>
      <c r="G494" s="249"/>
      <c r="H494" s="249"/>
      <c r="I494" s="249"/>
      <c r="J494" s="249"/>
      <c r="K494" s="249"/>
      <c r="L494" s="249"/>
      <c r="M494" s="249"/>
      <c r="N494" s="249"/>
      <c r="O494" s="249"/>
      <c r="P494" s="249"/>
      <c r="Q494" s="249"/>
      <c r="R494" s="249"/>
      <c r="S494" s="249"/>
      <c r="T494" s="249"/>
      <c r="U494" s="249"/>
      <c r="V494" s="249"/>
      <c r="W494" s="249"/>
      <c r="X494" s="249"/>
      <c r="Y494" s="249"/>
      <c r="Z494" s="249"/>
      <c r="AA494" s="249"/>
      <c r="AB494" s="249"/>
      <c r="AC494" s="249"/>
      <c r="AD494" s="249"/>
      <c r="AE494" s="249"/>
      <c r="AF494" s="249"/>
      <c r="AG494" s="249"/>
      <c r="AH494" s="249"/>
      <c r="AI494" s="249"/>
      <c r="AJ494" s="249"/>
      <c r="AK494" s="249"/>
      <c r="AL494" s="249"/>
    </row>
    <row r="495" spans="1:38" ht="12.75" customHeight="1">
      <c r="A495" s="249"/>
      <c r="B495" s="249"/>
      <c r="C495" s="249"/>
      <c r="D495" s="249"/>
      <c r="E495" s="249"/>
      <c r="F495" s="249"/>
      <c r="G495" s="249"/>
      <c r="H495" s="249"/>
      <c r="I495" s="249"/>
      <c r="J495" s="249"/>
      <c r="K495" s="249"/>
      <c r="L495" s="249"/>
      <c r="M495" s="249"/>
      <c r="N495" s="249"/>
      <c r="O495" s="249"/>
      <c r="P495" s="249"/>
      <c r="Q495" s="249"/>
      <c r="R495" s="249"/>
      <c r="S495" s="249"/>
      <c r="T495" s="249"/>
      <c r="U495" s="249"/>
      <c r="V495" s="249"/>
      <c r="W495" s="249"/>
      <c r="X495" s="249"/>
      <c r="Y495" s="249"/>
      <c r="Z495" s="249"/>
      <c r="AA495" s="249"/>
      <c r="AB495" s="249"/>
      <c r="AC495" s="249"/>
      <c r="AD495" s="249"/>
      <c r="AE495" s="249"/>
      <c r="AF495" s="249"/>
      <c r="AG495" s="249"/>
      <c r="AH495" s="249"/>
      <c r="AI495" s="249"/>
      <c r="AJ495" s="249"/>
      <c r="AK495" s="249"/>
      <c r="AL495" s="249"/>
    </row>
    <row r="496" spans="1:38" ht="12.75" customHeight="1">
      <c r="A496" s="249"/>
      <c r="B496" s="249"/>
      <c r="C496" s="249"/>
      <c r="D496" s="249"/>
      <c r="E496" s="249"/>
      <c r="F496" s="249"/>
      <c r="G496" s="249"/>
      <c r="H496" s="249"/>
      <c r="I496" s="249"/>
      <c r="J496" s="249"/>
      <c r="K496" s="249"/>
      <c r="L496" s="249"/>
      <c r="M496" s="249"/>
      <c r="N496" s="249"/>
      <c r="O496" s="249"/>
      <c r="P496" s="249"/>
      <c r="Q496" s="249"/>
      <c r="R496" s="249"/>
      <c r="S496" s="249"/>
      <c r="T496" s="249"/>
      <c r="U496" s="249"/>
      <c r="V496" s="249"/>
      <c r="W496" s="249"/>
      <c r="X496" s="249"/>
      <c r="Y496" s="249"/>
      <c r="Z496" s="249"/>
      <c r="AA496" s="249"/>
      <c r="AB496" s="249"/>
      <c r="AC496" s="249"/>
      <c r="AD496" s="249"/>
      <c r="AE496" s="249"/>
      <c r="AF496" s="249"/>
      <c r="AG496" s="249"/>
      <c r="AH496" s="249"/>
      <c r="AI496" s="249"/>
      <c r="AJ496" s="249"/>
      <c r="AK496" s="249"/>
      <c r="AL496" s="249"/>
    </row>
    <row r="497" spans="1:38" ht="12.75" customHeight="1">
      <c r="A497" s="249"/>
      <c r="B497" s="249"/>
      <c r="C497" s="249"/>
      <c r="D497" s="249"/>
      <c r="E497" s="249"/>
      <c r="F497" s="249"/>
      <c r="G497" s="249"/>
      <c r="H497" s="249"/>
      <c r="I497" s="249"/>
      <c r="J497" s="249"/>
      <c r="K497" s="249"/>
      <c r="L497" s="249"/>
      <c r="M497" s="249"/>
      <c r="N497" s="249"/>
      <c r="O497" s="249"/>
      <c r="P497" s="249"/>
      <c r="Q497" s="249"/>
      <c r="R497" s="249"/>
      <c r="S497" s="249"/>
      <c r="T497" s="249"/>
      <c r="U497" s="249"/>
      <c r="V497" s="249"/>
      <c r="W497" s="249"/>
      <c r="X497" s="249"/>
      <c r="Y497" s="249"/>
      <c r="Z497" s="249"/>
      <c r="AA497" s="249"/>
      <c r="AB497" s="249"/>
      <c r="AC497" s="249"/>
      <c r="AD497" s="249"/>
      <c r="AE497" s="249"/>
      <c r="AF497" s="249"/>
      <c r="AG497" s="249"/>
      <c r="AH497" s="249"/>
      <c r="AI497" s="249"/>
      <c r="AJ497" s="249"/>
      <c r="AK497" s="249"/>
      <c r="AL497" s="249"/>
    </row>
    <row r="498" spans="1:38" ht="12.75" customHeight="1">
      <c r="A498" s="249"/>
      <c r="B498" s="249"/>
      <c r="C498" s="249"/>
      <c r="D498" s="249"/>
      <c r="E498" s="249"/>
      <c r="F498" s="249"/>
      <c r="G498" s="249"/>
      <c r="H498" s="249"/>
      <c r="I498" s="249"/>
      <c r="J498" s="249"/>
      <c r="K498" s="249"/>
      <c r="L498" s="249"/>
      <c r="M498" s="249"/>
      <c r="N498" s="249"/>
      <c r="O498" s="249"/>
      <c r="P498" s="249"/>
      <c r="Q498" s="249"/>
      <c r="R498" s="249"/>
      <c r="S498" s="249"/>
      <c r="T498" s="249"/>
      <c r="U498" s="249"/>
      <c r="V498" s="249"/>
      <c r="W498" s="249"/>
      <c r="X498" s="249"/>
      <c r="Y498" s="249"/>
      <c r="Z498" s="249"/>
      <c r="AA498" s="249"/>
      <c r="AB498" s="249"/>
      <c r="AC498" s="249"/>
      <c r="AD498" s="249"/>
      <c r="AE498" s="249"/>
      <c r="AF498" s="249"/>
      <c r="AG498" s="249"/>
      <c r="AH498" s="249"/>
      <c r="AI498" s="249"/>
      <c r="AJ498" s="249"/>
      <c r="AK498" s="249"/>
      <c r="AL498" s="249"/>
    </row>
    <row r="499" spans="1:38" ht="12.75" customHeight="1">
      <c r="A499" s="249"/>
      <c r="B499" s="249"/>
      <c r="C499" s="249"/>
      <c r="D499" s="249"/>
      <c r="E499" s="249"/>
      <c r="F499" s="249"/>
      <c r="G499" s="249"/>
      <c r="H499" s="249"/>
      <c r="I499" s="249"/>
      <c r="J499" s="249"/>
      <c r="K499" s="249"/>
      <c r="L499" s="249"/>
      <c r="M499" s="249"/>
      <c r="N499" s="249"/>
      <c r="O499" s="249"/>
      <c r="P499" s="249"/>
      <c r="Q499" s="249"/>
      <c r="R499" s="249"/>
      <c r="S499" s="249"/>
      <c r="T499" s="249"/>
      <c r="U499" s="249"/>
      <c r="V499" s="249"/>
      <c r="W499" s="249"/>
      <c r="X499" s="249"/>
      <c r="Y499" s="249"/>
      <c r="Z499" s="249"/>
      <c r="AA499" s="249"/>
      <c r="AB499" s="249"/>
      <c r="AC499" s="249"/>
      <c r="AD499" s="249"/>
      <c r="AE499" s="249"/>
      <c r="AF499" s="249"/>
      <c r="AG499" s="249"/>
      <c r="AH499" s="249"/>
      <c r="AI499" s="249"/>
      <c r="AJ499" s="249"/>
      <c r="AK499" s="249"/>
      <c r="AL499" s="249"/>
    </row>
    <row r="500" spans="1:38" ht="12.75" customHeight="1">
      <c r="A500" s="249"/>
      <c r="B500" s="249"/>
      <c r="C500" s="249"/>
      <c r="D500" s="249"/>
      <c r="E500" s="249"/>
      <c r="F500" s="249"/>
      <c r="G500" s="249"/>
      <c r="H500" s="249"/>
      <c r="I500" s="249"/>
      <c r="J500" s="249"/>
      <c r="K500" s="249"/>
      <c r="L500" s="249"/>
      <c r="M500" s="249"/>
      <c r="N500" s="249"/>
      <c r="O500" s="249"/>
      <c r="P500" s="249"/>
      <c r="Q500" s="249"/>
      <c r="R500" s="249"/>
      <c r="S500" s="249"/>
      <c r="T500" s="249"/>
      <c r="U500" s="249"/>
      <c r="V500" s="249"/>
      <c r="W500" s="249"/>
      <c r="X500" s="249"/>
      <c r="Y500" s="249"/>
      <c r="Z500" s="249"/>
      <c r="AA500" s="249"/>
      <c r="AB500" s="249"/>
      <c r="AC500" s="249"/>
      <c r="AD500" s="249"/>
      <c r="AE500" s="249"/>
      <c r="AF500" s="249"/>
      <c r="AG500" s="249"/>
      <c r="AH500" s="249"/>
      <c r="AI500" s="249"/>
      <c r="AJ500" s="249"/>
      <c r="AK500" s="249"/>
      <c r="AL500" s="249"/>
    </row>
    <row r="501" spans="1:38" ht="12.75" customHeight="1">
      <c r="A501" s="249"/>
      <c r="B501" s="249"/>
      <c r="C501" s="249"/>
      <c r="D501" s="249"/>
      <c r="E501" s="249"/>
      <c r="F501" s="249"/>
      <c r="G501" s="249"/>
      <c r="H501" s="249"/>
      <c r="I501" s="249"/>
      <c r="J501" s="249"/>
      <c r="K501" s="249"/>
      <c r="L501" s="249"/>
      <c r="M501" s="249"/>
      <c r="N501" s="249"/>
      <c r="O501" s="249"/>
      <c r="P501" s="249"/>
      <c r="Q501" s="249"/>
      <c r="R501" s="249"/>
      <c r="S501" s="249"/>
      <c r="T501" s="249"/>
      <c r="U501" s="249"/>
      <c r="V501" s="249"/>
      <c r="W501" s="249"/>
      <c r="X501" s="249"/>
      <c r="Y501" s="249"/>
      <c r="Z501" s="249"/>
      <c r="AA501" s="249"/>
      <c r="AB501" s="249"/>
      <c r="AC501" s="249"/>
      <c r="AD501" s="249"/>
      <c r="AE501" s="249"/>
      <c r="AF501" s="249"/>
      <c r="AG501" s="249"/>
      <c r="AH501" s="249"/>
      <c r="AI501" s="249"/>
      <c r="AJ501" s="249"/>
      <c r="AK501" s="249"/>
      <c r="AL501" s="249"/>
    </row>
    <row r="502" spans="1:38" ht="12.75" customHeight="1">
      <c r="A502" s="249"/>
      <c r="B502" s="249"/>
      <c r="C502" s="249"/>
      <c r="D502" s="249"/>
      <c r="E502" s="249"/>
      <c r="F502" s="249"/>
      <c r="G502" s="249"/>
      <c r="H502" s="249"/>
      <c r="I502" s="249"/>
      <c r="J502" s="249"/>
      <c r="K502" s="249"/>
      <c r="L502" s="249"/>
      <c r="M502" s="249"/>
      <c r="N502" s="249"/>
      <c r="O502" s="249"/>
      <c r="P502" s="249"/>
      <c r="Q502" s="249"/>
      <c r="R502" s="249"/>
      <c r="S502" s="249"/>
      <c r="T502" s="249"/>
      <c r="U502" s="249"/>
      <c r="V502" s="249"/>
      <c r="W502" s="249"/>
      <c r="X502" s="249"/>
      <c r="Y502" s="249"/>
      <c r="Z502" s="249"/>
      <c r="AA502" s="249"/>
      <c r="AB502" s="249"/>
      <c r="AC502" s="249"/>
      <c r="AD502" s="249"/>
      <c r="AE502" s="249"/>
      <c r="AF502" s="249"/>
      <c r="AG502" s="249"/>
      <c r="AH502" s="249"/>
      <c r="AI502" s="249"/>
      <c r="AJ502" s="249"/>
      <c r="AK502" s="249"/>
      <c r="AL502" s="249"/>
    </row>
    <row r="503" spans="1:38" ht="12.75" customHeight="1">
      <c r="A503" s="249"/>
      <c r="B503" s="249"/>
      <c r="C503" s="249"/>
      <c r="D503" s="249"/>
      <c r="E503" s="249"/>
      <c r="F503" s="249"/>
      <c r="G503" s="249"/>
      <c r="H503" s="249"/>
      <c r="I503" s="249"/>
      <c r="J503" s="249"/>
      <c r="K503" s="249"/>
      <c r="L503" s="249"/>
      <c r="M503" s="249"/>
      <c r="N503" s="249"/>
      <c r="O503" s="249"/>
      <c r="P503" s="249"/>
      <c r="Q503" s="249"/>
      <c r="R503" s="249"/>
      <c r="S503" s="249"/>
      <c r="T503" s="249"/>
      <c r="U503" s="249"/>
      <c r="V503" s="249"/>
      <c r="W503" s="249"/>
      <c r="X503" s="249"/>
      <c r="Y503" s="249"/>
      <c r="Z503" s="249"/>
      <c r="AA503" s="249"/>
      <c r="AB503" s="249"/>
      <c r="AC503" s="249"/>
      <c r="AD503" s="249"/>
      <c r="AE503" s="249"/>
      <c r="AF503" s="249"/>
      <c r="AG503" s="249"/>
      <c r="AH503" s="249"/>
      <c r="AI503" s="249"/>
      <c r="AJ503" s="249"/>
      <c r="AK503" s="249"/>
      <c r="AL503" s="249"/>
    </row>
    <row r="504" spans="1:38" ht="12.75" customHeight="1">
      <c r="A504" s="249"/>
      <c r="B504" s="249"/>
      <c r="C504" s="249"/>
      <c r="D504" s="249"/>
      <c r="E504" s="249"/>
      <c r="F504" s="249"/>
      <c r="G504" s="249"/>
      <c r="H504" s="249"/>
      <c r="I504" s="249"/>
      <c r="J504" s="249"/>
      <c r="K504" s="249"/>
      <c r="L504" s="249"/>
      <c r="M504" s="249"/>
      <c r="N504" s="249"/>
      <c r="O504" s="249"/>
      <c r="P504" s="249"/>
      <c r="Q504" s="249"/>
      <c r="R504" s="249"/>
      <c r="S504" s="249"/>
      <c r="T504" s="249"/>
      <c r="U504" s="249"/>
      <c r="V504" s="249"/>
      <c r="W504" s="249"/>
      <c r="X504" s="249"/>
      <c r="Y504" s="249"/>
      <c r="Z504" s="249"/>
      <c r="AA504" s="249"/>
      <c r="AB504" s="249"/>
      <c r="AC504" s="249"/>
      <c r="AD504" s="249"/>
      <c r="AE504" s="249"/>
      <c r="AF504" s="249"/>
      <c r="AG504" s="249"/>
      <c r="AH504" s="249"/>
      <c r="AI504" s="249"/>
      <c r="AJ504" s="249"/>
      <c r="AK504" s="249"/>
      <c r="AL504" s="249"/>
    </row>
    <row r="505" spans="1:38" ht="12.75" customHeight="1">
      <c r="A505" s="249"/>
      <c r="B505" s="249"/>
      <c r="C505" s="249"/>
      <c r="D505" s="249"/>
      <c r="E505" s="249"/>
      <c r="F505" s="249"/>
      <c r="G505" s="249"/>
      <c r="H505" s="249"/>
      <c r="I505" s="249"/>
      <c r="J505" s="249"/>
      <c r="K505" s="249"/>
      <c r="L505" s="249"/>
      <c r="M505" s="249"/>
      <c r="N505" s="249"/>
      <c r="O505" s="249"/>
      <c r="P505" s="249"/>
      <c r="Q505" s="249"/>
      <c r="R505" s="249"/>
      <c r="S505" s="249"/>
      <c r="T505" s="249"/>
      <c r="U505" s="249"/>
      <c r="V505" s="249"/>
      <c r="W505" s="249"/>
      <c r="X505" s="249"/>
      <c r="Y505" s="249"/>
      <c r="Z505" s="249"/>
      <c r="AA505" s="249"/>
      <c r="AB505" s="249"/>
      <c r="AC505" s="249"/>
      <c r="AD505" s="249"/>
      <c r="AE505" s="249"/>
      <c r="AF505" s="249"/>
      <c r="AG505" s="249"/>
      <c r="AH505" s="249"/>
      <c r="AI505" s="249"/>
      <c r="AJ505" s="249"/>
      <c r="AK505" s="249"/>
      <c r="AL505" s="249"/>
    </row>
    <row r="506" spans="1:38" ht="12.75" customHeight="1">
      <c r="A506" s="249"/>
      <c r="B506" s="249"/>
      <c r="C506" s="249"/>
      <c r="D506" s="249"/>
      <c r="E506" s="249"/>
      <c r="F506" s="249"/>
      <c r="G506" s="249"/>
      <c r="H506" s="249"/>
      <c r="I506" s="249"/>
      <c r="J506" s="249"/>
      <c r="K506" s="249"/>
      <c r="L506" s="249"/>
      <c r="M506" s="249"/>
      <c r="N506" s="249"/>
      <c r="O506" s="249"/>
      <c r="P506" s="249"/>
      <c r="Q506" s="249"/>
      <c r="R506" s="249"/>
      <c r="S506" s="249"/>
      <c r="T506" s="249"/>
      <c r="U506" s="249"/>
      <c r="V506" s="249"/>
      <c r="W506" s="249"/>
      <c r="X506" s="249"/>
      <c r="Y506" s="249"/>
      <c r="Z506" s="249"/>
      <c r="AA506" s="249"/>
      <c r="AB506" s="249"/>
      <c r="AC506" s="249"/>
      <c r="AD506" s="249"/>
      <c r="AE506" s="249"/>
      <c r="AF506" s="249"/>
      <c r="AG506" s="249"/>
      <c r="AH506" s="249"/>
      <c r="AI506" s="249"/>
      <c r="AJ506" s="249"/>
      <c r="AK506" s="249"/>
      <c r="AL506" s="249"/>
    </row>
    <row r="507" spans="1:38" ht="12.75" customHeight="1">
      <c r="A507" s="249"/>
      <c r="B507" s="249"/>
      <c r="C507" s="249"/>
      <c r="D507" s="249"/>
      <c r="E507" s="249"/>
      <c r="F507" s="249"/>
      <c r="G507" s="249"/>
      <c r="H507" s="249"/>
      <c r="I507" s="249"/>
      <c r="J507" s="249"/>
      <c r="K507" s="249"/>
      <c r="L507" s="249"/>
      <c r="M507" s="249"/>
      <c r="N507" s="249"/>
      <c r="O507" s="249"/>
      <c r="P507" s="249"/>
      <c r="Q507" s="249"/>
      <c r="R507" s="249"/>
      <c r="S507" s="249"/>
      <c r="T507" s="249"/>
      <c r="U507" s="249"/>
      <c r="V507" s="249"/>
      <c r="W507" s="249"/>
      <c r="X507" s="249"/>
      <c r="Y507" s="249"/>
      <c r="Z507" s="249"/>
      <c r="AA507" s="249"/>
      <c r="AB507" s="249"/>
      <c r="AC507" s="249"/>
      <c r="AD507" s="249"/>
      <c r="AE507" s="249"/>
      <c r="AF507" s="249"/>
      <c r="AG507" s="249"/>
      <c r="AH507" s="249"/>
      <c r="AI507" s="249"/>
      <c r="AJ507" s="249"/>
      <c r="AK507" s="249"/>
      <c r="AL507" s="249"/>
    </row>
    <row r="508" spans="1:38" ht="12.75" customHeight="1">
      <c r="A508" s="249"/>
      <c r="B508" s="249"/>
      <c r="C508" s="249"/>
      <c r="D508" s="249"/>
      <c r="E508" s="249"/>
      <c r="F508" s="249"/>
      <c r="G508" s="249"/>
      <c r="H508" s="249"/>
      <c r="I508" s="249"/>
      <c r="J508" s="249"/>
      <c r="K508" s="249"/>
      <c r="L508" s="249"/>
      <c r="M508" s="249"/>
      <c r="N508" s="249"/>
      <c r="O508" s="249"/>
      <c r="P508" s="249"/>
      <c r="Q508" s="249"/>
      <c r="R508" s="249"/>
      <c r="S508" s="249"/>
      <c r="T508" s="249"/>
      <c r="U508" s="249"/>
      <c r="V508" s="249"/>
      <c r="W508" s="249"/>
      <c r="X508" s="249"/>
      <c r="Y508" s="249"/>
      <c r="Z508" s="249"/>
      <c r="AA508" s="249"/>
      <c r="AB508" s="249"/>
      <c r="AC508" s="249"/>
      <c r="AD508" s="249"/>
      <c r="AE508" s="249"/>
      <c r="AF508" s="249"/>
      <c r="AG508" s="249"/>
      <c r="AH508" s="249"/>
      <c r="AI508" s="249"/>
      <c r="AJ508" s="249"/>
      <c r="AK508" s="249"/>
      <c r="AL508" s="249"/>
    </row>
    <row r="509" spans="1:38" ht="12.75" customHeight="1">
      <c r="A509" s="249"/>
      <c r="B509" s="249"/>
      <c r="C509" s="249"/>
      <c r="D509" s="249"/>
      <c r="E509" s="249"/>
      <c r="F509" s="249"/>
      <c r="G509" s="249"/>
      <c r="H509" s="249"/>
      <c r="I509" s="249"/>
      <c r="J509" s="249"/>
      <c r="K509" s="249"/>
      <c r="L509" s="249"/>
      <c r="M509" s="249"/>
      <c r="N509" s="249"/>
      <c r="O509" s="249"/>
      <c r="P509" s="249"/>
      <c r="Q509" s="249"/>
      <c r="R509" s="249"/>
      <c r="S509" s="249"/>
      <c r="T509" s="249"/>
      <c r="U509" s="249"/>
      <c r="V509" s="249"/>
      <c r="W509" s="249"/>
      <c r="X509" s="249"/>
      <c r="Y509" s="249"/>
      <c r="Z509" s="249"/>
      <c r="AA509" s="249"/>
      <c r="AB509" s="249"/>
      <c r="AC509" s="249"/>
      <c r="AD509" s="249"/>
      <c r="AE509" s="249"/>
      <c r="AF509" s="249"/>
      <c r="AG509" s="249"/>
      <c r="AH509" s="249"/>
      <c r="AI509" s="249"/>
      <c r="AJ509" s="249"/>
      <c r="AK509" s="249"/>
      <c r="AL509" s="249"/>
    </row>
    <row r="510" spans="1:38" ht="12.75" customHeight="1">
      <c r="A510" s="249"/>
      <c r="B510" s="249"/>
      <c r="C510" s="249"/>
      <c r="D510" s="249"/>
      <c r="E510" s="249"/>
      <c r="F510" s="249"/>
      <c r="G510" s="249"/>
      <c r="H510" s="249"/>
      <c r="I510" s="249"/>
      <c r="J510" s="249"/>
      <c r="K510" s="249"/>
      <c r="L510" s="249"/>
      <c r="M510" s="249"/>
      <c r="N510" s="249"/>
      <c r="O510" s="249"/>
      <c r="P510" s="249"/>
      <c r="Q510" s="249"/>
      <c r="R510" s="249"/>
      <c r="S510" s="249"/>
      <c r="T510" s="249"/>
      <c r="U510" s="249"/>
      <c r="V510" s="249"/>
      <c r="W510" s="249"/>
      <c r="X510" s="249"/>
      <c r="Y510" s="249"/>
      <c r="Z510" s="249"/>
      <c r="AA510" s="249"/>
      <c r="AB510" s="249"/>
      <c r="AC510" s="249"/>
      <c r="AD510" s="249"/>
      <c r="AE510" s="249"/>
      <c r="AF510" s="249"/>
      <c r="AG510" s="249"/>
      <c r="AH510" s="249"/>
      <c r="AI510" s="249"/>
      <c r="AJ510" s="249"/>
      <c r="AK510" s="249"/>
      <c r="AL510" s="249"/>
    </row>
    <row r="511" spans="1:38" ht="12.75" customHeight="1">
      <c r="A511" s="249"/>
      <c r="B511" s="249"/>
      <c r="C511" s="249"/>
      <c r="D511" s="249"/>
      <c r="E511" s="249"/>
      <c r="F511" s="249"/>
      <c r="G511" s="249"/>
      <c r="H511" s="249"/>
      <c r="I511" s="249"/>
      <c r="J511" s="249"/>
      <c r="K511" s="249"/>
      <c r="L511" s="249"/>
      <c r="M511" s="249"/>
      <c r="N511" s="249"/>
      <c r="O511" s="249"/>
      <c r="P511" s="249"/>
      <c r="Q511" s="249"/>
      <c r="R511" s="249"/>
      <c r="S511" s="249"/>
      <c r="T511" s="249"/>
      <c r="U511" s="249"/>
      <c r="V511" s="249"/>
      <c r="W511" s="249"/>
      <c r="X511" s="249"/>
      <c r="Y511" s="249"/>
      <c r="Z511" s="249"/>
      <c r="AA511" s="249"/>
      <c r="AB511" s="249"/>
      <c r="AC511" s="249"/>
      <c r="AD511" s="249"/>
      <c r="AE511" s="249"/>
      <c r="AF511" s="249"/>
      <c r="AG511" s="249"/>
      <c r="AH511" s="249"/>
      <c r="AI511" s="249"/>
      <c r="AJ511" s="249"/>
      <c r="AK511" s="249"/>
      <c r="AL511" s="249"/>
    </row>
    <row r="512" spans="1:38" ht="12.75" customHeight="1">
      <c r="A512" s="249"/>
      <c r="B512" s="249"/>
      <c r="C512" s="249"/>
      <c r="D512" s="249"/>
      <c r="E512" s="249"/>
      <c r="F512" s="249"/>
      <c r="G512" s="249"/>
      <c r="H512" s="249"/>
      <c r="I512" s="249"/>
      <c r="J512" s="249"/>
      <c r="K512" s="249"/>
      <c r="L512" s="249"/>
      <c r="M512" s="249"/>
      <c r="N512" s="249"/>
      <c r="O512" s="249"/>
      <c r="P512" s="249"/>
      <c r="Q512" s="249"/>
      <c r="R512" s="249"/>
      <c r="S512" s="249"/>
      <c r="T512" s="249"/>
      <c r="U512" s="249"/>
      <c r="V512" s="249"/>
      <c r="W512" s="249"/>
      <c r="X512" s="249"/>
      <c r="Y512" s="249"/>
      <c r="Z512" s="249"/>
      <c r="AA512" s="249"/>
      <c r="AB512" s="249"/>
      <c r="AC512" s="249"/>
      <c r="AD512" s="249"/>
      <c r="AE512" s="249"/>
      <c r="AF512" s="249"/>
      <c r="AG512" s="249"/>
      <c r="AH512" s="249"/>
      <c r="AI512" s="249"/>
      <c r="AJ512" s="249"/>
      <c r="AK512" s="249"/>
      <c r="AL512" s="249"/>
    </row>
    <row r="513" spans="1:38" ht="12.75" customHeight="1">
      <c r="A513" s="249"/>
      <c r="B513" s="249"/>
      <c r="C513" s="249"/>
      <c r="D513" s="249"/>
      <c r="E513" s="249"/>
      <c r="F513" s="249"/>
      <c r="G513" s="249"/>
      <c r="H513" s="249"/>
      <c r="I513" s="249"/>
      <c r="J513" s="249"/>
      <c r="K513" s="249"/>
      <c r="L513" s="249"/>
      <c r="M513" s="249"/>
      <c r="N513" s="249"/>
      <c r="O513" s="249"/>
      <c r="P513" s="249"/>
      <c r="Q513" s="249"/>
      <c r="R513" s="249"/>
      <c r="S513" s="249"/>
      <c r="T513" s="249"/>
      <c r="U513" s="249"/>
      <c r="V513" s="249"/>
      <c r="W513" s="249"/>
      <c r="X513" s="249"/>
      <c r="Y513" s="249"/>
      <c r="Z513" s="249"/>
      <c r="AA513" s="249"/>
      <c r="AB513" s="249"/>
      <c r="AC513" s="249"/>
      <c r="AD513" s="249"/>
      <c r="AE513" s="249"/>
      <c r="AF513" s="249"/>
      <c r="AG513" s="249"/>
      <c r="AH513" s="249"/>
      <c r="AI513" s="249"/>
      <c r="AJ513" s="249"/>
      <c r="AK513" s="249"/>
      <c r="AL513" s="249"/>
    </row>
    <row r="514" spans="1:38" ht="12.75" customHeight="1">
      <c r="A514" s="249"/>
      <c r="B514" s="249"/>
      <c r="C514" s="249"/>
      <c r="D514" s="249"/>
      <c r="E514" s="249"/>
      <c r="F514" s="249"/>
      <c r="G514" s="249"/>
      <c r="H514" s="249"/>
      <c r="I514" s="249"/>
      <c r="J514" s="249"/>
      <c r="K514" s="249"/>
      <c r="L514" s="249"/>
      <c r="M514" s="249"/>
      <c r="N514" s="249"/>
      <c r="O514" s="249"/>
      <c r="P514" s="249"/>
      <c r="Q514" s="249"/>
      <c r="R514" s="249"/>
      <c r="S514" s="249"/>
      <c r="T514" s="249"/>
      <c r="U514" s="249"/>
      <c r="V514" s="249"/>
      <c r="W514" s="249"/>
      <c r="X514" s="249"/>
      <c r="Y514" s="249"/>
      <c r="Z514" s="249"/>
      <c r="AA514" s="249"/>
      <c r="AB514" s="249"/>
      <c r="AC514" s="249"/>
      <c r="AD514" s="249"/>
      <c r="AE514" s="249"/>
      <c r="AF514" s="249"/>
      <c r="AG514" s="249"/>
      <c r="AH514" s="249"/>
      <c r="AI514" s="249"/>
      <c r="AJ514" s="249"/>
      <c r="AK514" s="249"/>
      <c r="AL514" s="249"/>
    </row>
    <row r="515" spans="1:38" ht="12.75" customHeight="1">
      <c r="A515" s="249"/>
      <c r="B515" s="249"/>
      <c r="C515" s="249"/>
      <c r="D515" s="249"/>
      <c r="E515" s="249"/>
      <c r="F515" s="249"/>
      <c r="G515" s="249"/>
      <c r="H515" s="249"/>
      <c r="I515" s="249"/>
      <c r="J515" s="249"/>
      <c r="K515" s="249"/>
      <c r="L515" s="249"/>
      <c r="M515" s="249"/>
      <c r="N515" s="249"/>
      <c r="O515" s="249"/>
      <c r="P515" s="249"/>
      <c r="Q515" s="249"/>
      <c r="R515" s="249"/>
      <c r="S515" s="249"/>
      <c r="T515" s="249"/>
      <c r="U515" s="249"/>
      <c r="V515" s="249"/>
      <c r="W515" s="249"/>
      <c r="X515" s="249"/>
      <c r="Y515" s="249"/>
      <c r="Z515" s="249"/>
      <c r="AA515" s="249"/>
      <c r="AB515" s="249"/>
      <c r="AC515" s="249"/>
      <c r="AD515" s="249"/>
      <c r="AE515" s="249"/>
      <c r="AF515" s="249"/>
      <c r="AG515" s="249"/>
      <c r="AH515" s="249"/>
      <c r="AI515" s="249"/>
      <c r="AJ515" s="249"/>
      <c r="AK515" s="249"/>
      <c r="AL515" s="249"/>
    </row>
    <row r="516" spans="1:38" ht="12.75" customHeight="1">
      <c r="A516" s="249"/>
      <c r="B516" s="249"/>
      <c r="C516" s="249"/>
      <c r="D516" s="249"/>
      <c r="E516" s="249"/>
      <c r="F516" s="249"/>
      <c r="G516" s="249"/>
      <c r="H516" s="249"/>
      <c r="I516" s="249"/>
      <c r="J516" s="249"/>
      <c r="K516" s="249"/>
      <c r="L516" s="249"/>
      <c r="M516" s="249"/>
      <c r="N516" s="249"/>
      <c r="O516" s="249"/>
      <c r="P516" s="249"/>
      <c r="Q516" s="249"/>
      <c r="R516" s="249"/>
      <c r="S516" s="249"/>
      <c r="T516" s="249"/>
      <c r="U516" s="249"/>
      <c r="V516" s="249"/>
      <c r="W516" s="249"/>
      <c r="X516" s="249"/>
      <c r="Y516" s="249"/>
      <c r="Z516" s="249"/>
      <c r="AA516" s="249"/>
      <c r="AB516" s="249"/>
      <c r="AC516" s="249"/>
      <c r="AD516" s="249"/>
      <c r="AE516" s="249"/>
      <c r="AF516" s="249"/>
      <c r="AG516" s="249"/>
      <c r="AH516" s="249"/>
      <c r="AI516" s="249"/>
      <c r="AJ516" s="249"/>
      <c r="AK516" s="249"/>
      <c r="AL516" s="249"/>
    </row>
    <row r="517" spans="1:38" ht="12.75" customHeight="1">
      <c r="A517" s="249"/>
      <c r="B517" s="249"/>
      <c r="C517" s="249"/>
      <c r="D517" s="249"/>
      <c r="E517" s="249"/>
      <c r="F517" s="249"/>
      <c r="G517" s="249"/>
      <c r="H517" s="249"/>
      <c r="I517" s="249"/>
      <c r="J517" s="249"/>
      <c r="K517" s="249"/>
      <c r="L517" s="249"/>
      <c r="M517" s="249"/>
      <c r="N517" s="249"/>
      <c r="O517" s="249"/>
      <c r="P517" s="249"/>
      <c r="Q517" s="249"/>
      <c r="R517" s="249"/>
      <c r="S517" s="249"/>
      <c r="T517" s="249"/>
      <c r="U517" s="249"/>
      <c r="V517" s="249"/>
      <c r="W517" s="249"/>
      <c r="X517" s="249"/>
      <c r="Y517" s="249"/>
      <c r="Z517" s="249"/>
      <c r="AA517" s="249"/>
      <c r="AB517" s="249"/>
      <c r="AC517" s="249"/>
      <c r="AD517" s="249"/>
      <c r="AE517" s="249"/>
      <c r="AF517" s="249"/>
      <c r="AG517" s="249"/>
      <c r="AH517" s="249"/>
      <c r="AI517" s="249"/>
      <c r="AJ517" s="249"/>
      <c r="AK517" s="249"/>
      <c r="AL517" s="249"/>
    </row>
    <row r="518" spans="1:38" ht="12.75" customHeight="1">
      <c r="A518" s="249"/>
      <c r="B518" s="249"/>
      <c r="C518" s="249"/>
      <c r="D518" s="249"/>
      <c r="E518" s="249"/>
      <c r="F518" s="249"/>
      <c r="G518" s="249"/>
      <c r="H518" s="249"/>
      <c r="I518" s="249"/>
      <c r="J518" s="249"/>
      <c r="K518" s="249"/>
      <c r="L518" s="249"/>
      <c r="M518" s="249"/>
      <c r="N518" s="249"/>
      <c r="O518" s="249"/>
      <c r="P518" s="249"/>
      <c r="Q518" s="249"/>
      <c r="R518" s="249"/>
      <c r="S518" s="249"/>
      <c r="T518" s="249"/>
      <c r="U518" s="249"/>
      <c r="V518" s="249"/>
      <c r="W518" s="249"/>
      <c r="X518" s="249"/>
      <c r="Y518" s="249"/>
      <c r="Z518" s="249"/>
      <c r="AA518" s="249"/>
      <c r="AB518" s="249"/>
      <c r="AC518" s="249"/>
      <c r="AD518" s="249"/>
      <c r="AE518" s="249"/>
      <c r="AF518" s="249"/>
      <c r="AG518" s="249"/>
      <c r="AH518" s="249"/>
      <c r="AI518" s="249"/>
      <c r="AJ518" s="249"/>
      <c r="AK518" s="249"/>
      <c r="AL518" s="249"/>
    </row>
    <row r="519" spans="1:38" ht="12.75" customHeight="1">
      <c r="A519" s="249"/>
      <c r="B519" s="249"/>
      <c r="C519" s="249"/>
      <c r="D519" s="249"/>
      <c r="E519" s="249"/>
      <c r="F519" s="249"/>
      <c r="G519" s="249"/>
      <c r="H519" s="249"/>
      <c r="I519" s="249"/>
      <c r="J519" s="249"/>
      <c r="K519" s="249"/>
      <c r="L519" s="249"/>
      <c r="M519" s="249"/>
      <c r="N519" s="249"/>
      <c r="O519" s="249"/>
      <c r="P519" s="249"/>
      <c r="Q519" s="249"/>
      <c r="R519" s="249"/>
      <c r="S519" s="249"/>
      <c r="T519" s="249"/>
      <c r="U519" s="249"/>
      <c r="V519" s="249"/>
      <c r="W519" s="249"/>
      <c r="X519" s="249"/>
      <c r="Y519" s="249"/>
      <c r="Z519" s="249"/>
      <c r="AA519" s="249"/>
      <c r="AB519" s="249"/>
      <c r="AC519" s="249"/>
      <c r="AD519" s="249"/>
      <c r="AE519" s="249"/>
      <c r="AF519" s="249"/>
      <c r="AG519" s="249"/>
      <c r="AH519" s="249"/>
      <c r="AI519" s="249"/>
      <c r="AJ519" s="249"/>
      <c r="AK519" s="249"/>
      <c r="AL519" s="249"/>
    </row>
    <row r="520" spans="1:38" ht="12.75" customHeight="1">
      <c r="A520" s="249"/>
      <c r="B520" s="249"/>
      <c r="C520" s="249"/>
      <c r="D520" s="249"/>
      <c r="E520" s="249"/>
      <c r="F520" s="249"/>
      <c r="G520" s="249"/>
      <c r="H520" s="249"/>
      <c r="I520" s="249"/>
      <c r="J520" s="249"/>
      <c r="K520" s="249"/>
      <c r="L520" s="249"/>
      <c r="M520" s="249"/>
      <c r="N520" s="249"/>
      <c r="O520" s="249"/>
      <c r="P520" s="249"/>
      <c r="Q520" s="249"/>
      <c r="R520" s="249"/>
      <c r="S520" s="249"/>
      <c r="T520" s="249"/>
      <c r="U520" s="249"/>
      <c r="V520" s="249"/>
      <c r="W520" s="249"/>
      <c r="X520" s="249"/>
      <c r="Y520" s="249"/>
      <c r="Z520" s="249"/>
      <c r="AA520" s="249"/>
      <c r="AB520" s="249"/>
      <c r="AC520" s="249"/>
      <c r="AD520" s="249"/>
      <c r="AE520" s="249"/>
      <c r="AF520" s="249"/>
      <c r="AG520" s="249"/>
      <c r="AH520" s="249"/>
      <c r="AI520" s="249"/>
      <c r="AJ520" s="249"/>
      <c r="AK520" s="249"/>
      <c r="AL520" s="249"/>
    </row>
    <row r="521" spans="1:38" ht="12.75" customHeight="1">
      <c r="A521" s="249"/>
      <c r="B521" s="249"/>
      <c r="C521" s="249"/>
      <c r="D521" s="249"/>
      <c r="E521" s="249"/>
      <c r="F521" s="249"/>
      <c r="G521" s="249"/>
      <c r="H521" s="249"/>
      <c r="I521" s="249"/>
      <c r="J521" s="249"/>
      <c r="K521" s="249"/>
      <c r="L521" s="249"/>
      <c r="M521" s="249"/>
      <c r="N521" s="249"/>
      <c r="O521" s="249"/>
      <c r="P521" s="249"/>
      <c r="Q521" s="249"/>
      <c r="R521" s="249"/>
      <c r="S521" s="249"/>
      <c r="T521" s="249"/>
      <c r="U521" s="249"/>
      <c r="V521" s="249"/>
      <c r="W521" s="249"/>
      <c r="X521" s="249"/>
      <c r="Y521" s="249"/>
      <c r="Z521" s="249"/>
      <c r="AA521" s="249"/>
      <c r="AB521" s="249"/>
      <c r="AC521" s="249"/>
      <c r="AD521" s="249"/>
      <c r="AE521" s="249"/>
      <c r="AF521" s="249"/>
      <c r="AG521" s="249"/>
      <c r="AH521" s="249"/>
      <c r="AI521" s="249"/>
      <c r="AJ521" s="249"/>
      <c r="AK521" s="249"/>
      <c r="AL521" s="249"/>
    </row>
    <row r="522" spans="1:38" ht="12.75" customHeight="1">
      <c r="A522" s="249"/>
      <c r="B522" s="249"/>
      <c r="C522" s="249"/>
      <c r="D522" s="249"/>
      <c r="E522" s="249"/>
      <c r="F522" s="249"/>
      <c r="G522" s="249"/>
      <c r="H522" s="249"/>
      <c r="I522" s="249"/>
      <c r="J522" s="249"/>
      <c r="K522" s="249"/>
      <c r="L522" s="249"/>
      <c r="M522" s="249"/>
      <c r="N522" s="249"/>
      <c r="O522" s="249"/>
      <c r="P522" s="249"/>
      <c r="Q522" s="249"/>
      <c r="R522" s="249"/>
      <c r="S522" s="249"/>
      <c r="T522" s="249"/>
      <c r="U522" s="249"/>
      <c r="V522" s="249"/>
      <c r="W522" s="249"/>
      <c r="X522" s="249"/>
      <c r="Y522" s="249"/>
      <c r="Z522" s="249"/>
      <c r="AA522" s="249"/>
      <c r="AB522" s="249"/>
      <c r="AC522" s="249"/>
      <c r="AD522" s="249"/>
      <c r="AE522" s="249"/>
      <c r="AF522" s="249"/>
      <c r="AG522" s="249"/>
      <c r="AH522" s="249"/>
      <c r="AI522" s="249"/>
      <c r="AJ522" s="249"/>
      <c r="AK522" s="249"/>
      <c r="AL522" s="249"/>
    </row>
    <row r="523" spans="1:38" ht="12.75" customHeight="1">
      <c r="A523" s="249"/>
      <c r="B523" s="249"/>
      <c r="C523" s="249"/>
      <c r="D523" s="249"/>
      <c r="E523" s="249"/>
      <c r="F523" s="249"/>
      <c r="G523" s="249"/>
      <c r="H523" s="249"/>
      <c r="I523" s="249"/>
      <c r="J523" s="249"/>
      <c r="K523" s="249"/>
      <c r="L523" s="249"/>
      <c r="M523" s="249"/>
      <c r="N523" s="249"/>
      <c r="O523" s="249"/>
      <c r="P523" s="249"/>
      <c r="Q523" s="249"/>
      <c r="R523" s="249"/>
      <c r="S523" s="249"/>
      <c r="T523" s="249"/>
      <c r="U523" s="249"/>
      <c r="V523" s="249"/>
      <c r="W523" s="249"/>
      <c r="X523" s="249"/>
      <c r="Y523" s="249"/>
      <c r="Z523" s="249"/>
      <c r="AA523" s="249"/>
      <c r="AB523" s="249"/>
      <c r="AC523" s="249"/>
      <c r="AD523" s="249"/>
      <c r="AE523" s="249"/>
      <c r="AF523" s="249"/>
      <c r="AG523" s="249"/>
      <c r="AH523" s="249"/>
      <c r="AI523" s="249"/>
      <c r="AJ523" s="249"/>
      <c r="AK523" s="249"/>
      <c r="AL523" s="249"/>
    </row>
    <row r="524" spans="1:38" ht="12.75" customHeight="1">
      <c r="A524" s="249"/>
      <c r="B524" s="249"/>
      <c r="C524" s="249"/>
      <c r="D524" s="249"/>
      <c r="E524" s="249"/>
      <c r="F524" s="249"/>
      <c r="G524" s="249"/>
      <c r="H524" s="249"/>
      <c r="I524" s="249"/>
      <c r="J524" s="249"/>
      <c r="K524" s="249"/>
      <c r="L524" s="249"/>
      <c r="M524" s="249"/>
      <c r="N524" s="249"/>
      <c r="O524" s="249"/>
      <c r="P524" s="249"/>
      <c r="Q524" s="249"/>
      <c r="R524" s="249"/>
      <c r="S524" s="249"/>
      <c r="T524" s="249"/>
      <c r="U524" s="249"/>
      <c r="V524" s="249"/>
      <c r="W524" s="249"/>
      <c r="X524" s="249"/>
      <c r="Y524" s="249"/>
      <c r="Z524" s="249"/>
      <c r="AA524" s="249"/>
      <c r="AB524" s="249"/>
      <c r="AC524" s="249"/>
      <c r="AD524" s="249"/>
      <c r="AE524" s="249"/>
      <c r="AF524" s="249"/>
      <c r="AG524" s="249"/>
      <c r="AH524" s="249"/>
      <c r="AI524" s="249"/>
      <c r="AJ524" s="249"/>
      <c r="AK524" s="249"/>
      <c r="AL524" s="249"/>
    </row>
    <row r="525" spans="1:38" ht="12.75" customHeight="1">
      <c r="A525" s="249"/>
      <c r="B525" s="249"/>
      <c r="C525" s="249"/>
      <c r="D525" s="249"/>
      <c r="E525" s="249"/>
      <c r="F525" s="249"/>
      <c r="G525" s="249"/>
      <c r="H525" s="249"/>
      <c r="I525" s="249"/>
      <c r="J525" s="249"/>
      <c r="K525" s="249"/>
      <c r="L525" s="249"/>
      <c r="M525" s="249"/>
      <c r="N525" s="249"/>
      <c r="O525" s="249"/>
      <c r="P525" s="249"/>
      <c r="Q525" s="249"/>
      <c r="R525" s="249"/>
      <c r="S525" s="249"/>
      <c r="T525" s="249"/>
      <c r="U525" s="249"/>
      <c r="V525" s="249"/>
      <c r="W525" s="249"/>
      <c r="X525" s="249"/>
      <c r="Y525" s="249"/>
      <c r="Z525" s="249"/>
      <c r="AA525" s="249"/>
      <c r="AB525" s="249"/>
      <c r="AC525" s="249"/>
      <c r="AD525" s="249"/>
      <c r="AE525" s="249"/>
      <c r="AF525" s="249"/>
      <c r="AG525" s="249"/>
      <c r="AH525" s="249"/>
      <c r="AI525" s="249"/>
      <c r="AJ525" s="249"/>
      <c r="AK525" s="249"/>
      <c r="AL525" s="249"/>
    </row>
    <row r="526" spans="1:38" ht="12.75" customHeight="1">
      <c r="A526" s="249"/>
      <c r="B526" s="249"/>
      <c r="C526" s="249"/>
      <c r="D526" s="249"/>
      <c r="E526" s="249"/>
      <c r="F526" s="249"/>
      <c r="G526" s="249"/>
      <c r="H526" s="249"/>
      <c r="I526" s="249"/>
      <c r="J526" s="249"/>
      <c r="K526" s="249"/>
      <c r="L526" s="249"/>
      <c r="M526" s="249"/>
      <c r="N526" s="249"/>
      <c r="O526" s="249"/>
      <c r="P526" s="249"/>
      <c r="Q526" s="249"/>
      <c r="R526" s="249"/>
      <c r="S526" s="249"/>
      <c r="T526" s="249"/>
      <c r="U526" s="249"/>
      <c r="V526" s="249"/>
      <c r="W526" s="249"/>
      <c r="X526" s="249"/>
      <c r="Y526" s="249"/>
      <c r="Z526" s="249"/>
      <c r="AA526" s="249"/>
      <c r="AB526" s="249"/>
      <c r="AC526" s="249"/>
      <c r="AD526" s="249"/>
      <c r="AE526" s="249"/>
      <c r="AF526" s="249"/>
      <c r="AG526" s="249"/>
      <c r="AH526" s="249"/>
      <c r="AI526" s="249"/>
      <c r="AJ526" s="249"/>
      <c r="AK526" s="249"/>
      <c r="AL526" s="249"/>
    </row>
    <row r="527" spans="1:38" ht="12.75" customHeight="1">
      <c r="A527" s="249"/>
      <c r="B527" s="249"/>
      <c r="C527" s="249"/>
      <c r="D527" s="249"/>
      <c r="E527" s="249"/>
      <c r="F527" s="249"/>
      <c r="G527" s="249"/>
      <c r="H527" s="249"/>
      <c r="I527" s="249"/>
      <c r="J527" s="249"/>
      <c r="K527" s="249"/>
      <c r="L527" s="249"/>
      <c r="M527" s="249"/>
      <c r="N527" s="249"/>
      <c r="O527" s="249"/>
      <c r="P527" s="249"/>
      <c r="Q527" s="249"/>
      <c r="R527" s="249"/>
      <c r="S527" s="249"/>
      <c r="T527" s="249"/>
      <c r="U527" s="249"/>
      <c r="V527" s="249"/>
      <c r="W527" s="249"/>
      <c r="X527" s="249"/>
      <c r="Y527" s="249"/>
      <c r="Z527" s="249"/>
      <c r="AA527" s="249"/>
      <c r="AB527" s="249"/>
      <c r="AC527" s="249"/>
      <c r="AD527" s="249"/>
      <c r="AE527" s="249"/>
      <c r="AF527" s="249"/>
      <c r="AG527" s="249"/>
      <c r="AH527" s="249"/>
      <c r="AI527" s="249"/>
      <c r="AJ527" s="249"/>
      <c r="AK527" s="249"/>
      <c r="AL527" s="249"/>
    </row>
    <row r="528" spans="1:38" ht="12.75" customHeight="1">
      <c r="A528" s="249"/>
      <c r="B528" s="249"/>
      <c r="C528" s="249"/>
      <c r="D528" s="249"/>
      <c r="E528" s="249"/>
      <c r="F528" s="249"/>
      <c r="G528" s="249"/>
      <c r="H528" s="249"/>
      <c r="I528" s="249"/>
      <c r="J528" s="249"/>
      <c r="K528" s="249"/>
      <c r="L528" s="249"/>
      <c r="M528" s="249"/>
      <c r="N528" s="249"/>
      <c r="O528" s="249"/>
      <c r="P528" s="249"/>
      <c r="Q528" s="249"/>
      <c r="R528" s="249"/>
      <c r="S528" s="249"/>
      <c r="T528" s="249"/>
      <c r="U528" s="249"/>
      <c r="V528" s="249"/>
      <c r="W528" s="249"/>
      <c r="X528" s="249"/>
      <c r="Y528" s="249"/>
      <c r="Z528" s="249"/>
      <c r="AA528" s="249"/>
      <c r="AB528" s="249"/>
      <c r="AC528" s="249"/>
      <c r="AD528" s="249"/>
      <c r="AE528" s="249"/>
      <c r="AF528" s="249"/>
      <c r="AG528" s="249"/>
      <c r="AH528" s="249"/>
      <c r="AI528" s="249"/>
      <c r="AJ528" s="249"/>
      <c r="AK528" s="249"/>
      <c r="AL528" s="249"/>
    </row>
    <row r="529" spans="1:38" ht="12.75" customHeight="1">
      <c r="A529" s="249"/>
      <c r="B529" s="249"/>
      <c r="C529" s="249"/>
      <c r="D529" s="249"/>
      <c r="E529" s="249"/>
      <c r="F529" s="249"/>
      <c r="G529" s="249"/>
      <c r="H529" s="249"/>
      <c r="I529" s="249"/>
      <c r="J529" s="249"/>
      <c r="K529" s="249"/>
      <c r="L529" s="249"/>
      <c r="M529" s="249"/>
      <c r="N529" s="249"/>
      <c r="O529" s="249"/>
      <c r="P529" s="249"/>
      <c r="Q529" s="249"/>
      <c r="R529" s="249"/>
      <c r="S529" s="249"/>
      <c r="T529" s="249"/>
      <c r="U529" s="249"/>
      <c r="V529" s="249"/>
      <c r="W529" s="249"/>
      <c r="X529" s="249"/>
      <c r="Y529" s="249"/>
      <c r="Z529" s="249"/>
      <c r="AA529" s="249"/>
      <c r="AB529" s="249"/>
      <c r="AC529" s="249"/>
      <c r="AD529" s="249"/>
      <c r="AE529" s="249"/>
      <c r="AF529" s="249"/>
      <c r="AG529" s="249"/>
      <c r="AH529" s="249"/>
      <c r="AI529" s="249"/>
      <c r="AJ529" s="249"/>
      <c r="AK529" s="249"/>
      <c r="AL529" s="249"/>
    </row>
    <row r="530" spans="1:38" ht="12.75" customHeight="1">
      <c r="A530" s="249"/>
      <c r="B530" s="249"/>
      <c r="C530" s="249"/>
      <c r="D530" s="249"/>
      <c r="E530" s="249"/>
      <c r="F530" s="249"/>
      <c r="G530" s="249"/>
      <c r="H530" s="249"/>
      <c r="I530" s="249"/>
      <c r="J530" s="249"/>
      <c r="K530" s="249"/>
      <c r="L530" s="249"/>
      <c r="M530" s="249"/>
      <c r="N530" s="249"/>
      <c r="O530" s="249"/>
      <c r="P530" s="249"/>
      <c r="Q530" s="249"/>
      <c r="R530" s="249"/>
      <c r="S530" s="249"/>
      <c r="T530" s="249"/>
      <c r="U530" s="249"/>
      <c r="V530" s="249"/>
      <c r="W530" s="249"/>
      <c r="X530" s="249"/>
      <c r="Y530" s="249"/>
      <c r="Z530" s="249"/>
      <c r="AA530" s="249"/>
      <c r="AB530" s="249"/>
      <c r="AC530" s="249"/>
      <c r="AD530" s="249"/>
      <c r="AE530" s="249"/>
      <c r="AF530" s="249"/>
      <c r="AG530" s="249"/>
      <c r="AH530" s="249"/>
      <c r="AI530" s="249"/>
      <c r="AJ530" s="249"/>
      <c r="AK530" s="249"/>
      <c r="AL530" s="249"/>
    </row>
    <row r="531" spans="1:38" ht="12.75" customHeight="1">
      <c r="A531" s="249"/>
      <c r="B531" s="249"/>
      <c r="C531" s="249"/>
      <c r="D531" s="249"/>
      <c r="E531" s="249"/>
      <c r="F531" s="249"/>
      <c r="G531" s="249"/>
      <c r="H531" s="249"/>
      <c r="I531" s="249"/>
      <c r="J531" s="249"/>
      <c r="K531" s="249"/>
      <c r="L531" s="249"/>
      <c r="M531" s="249"/>
      <c r="N531" s="249"/>
      <c r="O531" s="249"/>
      <c r="P531" s="249"/>
      <c r="Q531" s="249"/>
      <c r="R531" s="249"/>
      <c r="S531" s="249"/>
      <c r="T531" s="249"/>
      <c r="U531" s="249"/>
      <c r="V531" s="249"/>
      <c r="W531" s="249"/>
      <c r="X531" s="249"/>
      <c r="Y531" s="249"/>
      <c r="Z531" s="249"/>
      <c r="AA531" s="249"/>
      <c r="AB531" s="249"/>
      <c r="AC531" s="249"/>
      <c r="AD531" s="249"/>
      <c r="AE531" s="249"/>
      <c r="AF531" s="249"/>
      <c r="AG531" s="249"/>
      <c r="AH531" s="249"/>
      <c r="AI531" s="249"/>
      <c r="AJ531" s="249"/>
      <c r="AK531" s="249"/>
      <c r="AL531" s="249"/>
    </row>
    <row r="532" spans="1:38" ht="12.75" customHeight="1">
      <c r="A532" s="249"/>
      <c r="B532" s="249"/>
      <c r="C532" s="249"/>
      <c r="D532" s="249"/>
      <c r="E532" s="249"/>
      <c r="F532" s="249"/>
      <c r="G532" s="249"/>
      <c r="H532" s="249"/>
      <c r="I532" s="249"/>
      <c r="J532" s="249"/>
      <c r="K532" s="249"/>
      <c r="L532" s="249"/>
      <c r="M532" s="249"/>
      <c r="N532" s="249"/>
      <c r="O532" s="249"/>
      <c r="P532" s="249"/>
      <c r="Q532" s="249"/>
      <c r="R532" s="249"/>
      <c r="S532" s="249"/>
      <c r="T532" s="249"/>
      <c r="U532" s="249"/>
      <c r="V532" s="249"/>
      <c r="W532" s="249"/>
      <c r="X532" s="249"/>
      <c r="Y532" s="249"/>
      <c r="Z532" s="249"/>
      <c r="AA532" s="249"/>
      <c r="AB532" s="249"/>
      <c r="AC532" s="249"/>
      <c r="AD532" s="249"/>
      <c r="AE532" s="249"/>
      <c r="AF532" s="249"/>
      <c r="AG532" s="249"/>
      <c r="AH532" s="249"/>
      <c r="AI532" s="249"/>
      <c r="AJ532" s="249"/>
      <c r="AK532" s="249"/>
      <c r="AL532" s="249"/>
    </row>
    <row r="533" spans="1:38" ht="12.75" customHeight="1">
      <c r="A533" s="249"/>
      <c r="B533" s="249"/>
      <c r="C533" s="249"/>
      <c r="D533" s="249"/>
      <c r="E533" s="249"/>
      <c r="F533" s="249"/>
      <c r="G533" s="249"/>
      <c r="H533" s="249"/>
      <c r="I533" s="249"/>
      <c r="J533" s="249"/>
      <c r="K533" s="249"/>
      <c r="L533" s="249"/>
      <c r="M533" s="249"/>
      <c r="N533" s="249"/>
      <c r="O533" s="249"/>
      <c r="P533" s="249"/>
      <c r="Q533" s="249"/>
      <c r="R533" s="249"/>
      <c r="S533" s="249"/>
      <c r="T533" s="249"/>
      <c r="U533" s="249"/>
      <c r="V533" s="249"/>
      <c r="W533" s="249"/>
      <c r="X533" s="249"/>
      <c r="Y533" s="249"/>
      <c r="Z533" s="249"/>
      <c r="AA533" s="249"/>
      <c r="AB533" s="249"/>
      <c r="AC533" s="249"/>
      <c r="AD533" s="249"/>
      <c r="AE533" s="249"/>
      <c r="AF533" s="249"/>
      <c r="AG533" s="249"/>
      <c r="AH533" s="249"/>
      <c r="AI533" s="249"/>
      <c r="AJ533" s="249"/>
      <c r="AK533" s="249"/>
      <c r="AL533" s="249"/>
    </row>
    <row r="534" spans="1:38" ht="12.75" customHeight="1">
      <c r="A534" s="249"/>
      <c r="B534" s="249"/>
      <c r="C534" s="249"/>
      <c r="D534" s="249"/>
      <c r="E534" s="249"/>
      <c r="F534" s="249"/>
      <c r="G534" s="249"/>
      <c r="H534" s="249"/>
      <c r="I534" s="249"/>
      <c r="J534" s="249"/>
      <c r="K534" s="249"/>
      <c r="L534" s="249"/>
      <c r="M534" s="249"/>
      <c r="N534" s="249"/>
      <c r="O534" s="249"/>
      <c r="P534" s="249"/>
      <c r="Q534" s="249"/>
      <c r="R534" s="249"/>
      <c r="S534" s="249"/>
      <c r="T534" s="249"/>
      <c r="U534" s="249"/>
      <c r="V534" s="249"/>
      <c r="W534" s="249"/>
      <c r="X534" s="249"/>
      <c r="Y534" s="249"/>
      <c r="Z534" s="249"/>
      <c r="AA534" s="249"/>
      <c r="AB534" s="249"/>
      <c r="AC534" s="249"/>
      <c r="AD534" s="249"/>
      <c r="AE534" s="249"/>
      <c r="AF534" s="249"/>
      <c r="AG534" s="249"/>
      <c r="AH534" s="249"/>
      <c r="AI534" s="249"/>
      <c r="AJ534" s="249"/>
      <c r="AK534" s="249"/>
      <c r="AL534" s="249"/>
    </row>
    <row r="535" spans="1:38" ht="12.75" customHeight="1">
      <c r="A535" s="249"/>
      <c r="B535" s="249"/>
      <c r="C535" s="249"/>
      <c r="D535" s="249"/>
      <c r="E535" s="249"/>
      <c r="F535" s="249"/>
      <c r="G535" s="249"/>
      <c r="H535" s="249"/>
      <c r="I535" s="249"/>
      <c r="J535" s="249"/>
      <c r="K535" s="249"/>
      <c r="L535" s="249"/>
      <c r="M535" s="249"/>
      <c r="N535" s="249"/>
      <c r="O535" s="249"/>
      <c r="P535" s="249"/>
      <c r="Q535" s="249"/>
      <c r="R535" s="249"/>
      <c r="S535" s="249"/>
      <c r="T535" s="249"/>
      <c r="U535" s="249"/>
      <c r="V535" s="249"/>
      <c r="W535" s="249"/>
      <c r="X535" s="249"/>
      <c r="Y535" s="249"/>
      <c r="Z535" s="249"/>
      <c r="AA535" s="249"/>
      <c r="AB535" s="249"/>
      <c r="AC535" s="249"/>
      <c r="AD535" s="249"/>
      <c r="AE535" s="249"/>
      <c r="AF535" s="249"/>
      <c r="AG535" s="249"/>
      <c r="AH535" s="249"/>
      <c r="AI535" s="249"/>
      <c r="AJ535" s="249"/>
      <c r="AK535" s="249"/>
      <c r="AL535" s="249"/>
    </row>
    <row r="536" spans="1:38" ht="12.75" customHeight="1">
      <c r="A536" s="249"/>
      <c r="B536" s="249"/>
      <c r="C536" s="249"/>
      <c r="D536" s="249"/>
      <c r="E536" s="249"/>
      <c r="F536" s="249"/>
      <c r="G536" s="249"/>
      <c r="H536" s="249"/>
      <c r="I536" s="249"/>
      <c r="J536" s="249"/>
      <c r="K536" s="249"/>
      <c r="L536" s="249"/>
      <c r="M536" s="249"/>
      <c r="N536" s="249"/>
      <c r="O536" s="249"/>
      <c r="P536" s="249"/>
      <c r="Q536" s="249"/>
      <c r="R536" s="249"/>
      <c r="S536" s="249"/>
      <c r="T536" s="249"/>
      <c r="U536" s="249"/>
      <c r="V536" s="249"/>
      <c r="W536" s="249"/>
      <c r="X536" s="249"/>
      <c r="Y536" s="249"/>
      <c r="Z536" s="249"/>
      <c r="AA536" s="249"/>
      <c r="AB536" s="249"/>
      <c r="AC536" s="249"/>
      <c r="AD536" s="249"/>
      <c r="AE536" s="249"/>
      <c r="AF536" s="249"/>
      <c r="AG536" s="249"/>
      <c r="AH536" s="249"/>
      <c r="AI536" s="249"/>
      <c r="AJ536" s="249"/>
      <c r="AK536" s="249"/>
      <c r="AL536" s="249"/>
    </row>
    <row r="537" spans="1:38" ht="12.75" customHeight="1">
      <c r="A537" s="249"/>
      <c r="B537" s="249"/>
      <c r="C537" s="249"/>
      <c r="D537" s="249"/>
      <c r="E537" s="249"/>
      <c r="F537" s="249"/>
      <c r="G537" s="249"/>
      <c r="H537" s="249"/>
      <c r="I537" s="249"/>
      <c r="J537" s="249"/>
      <c r="K537" s="249"/>
      <c r="L537" s="249"/>
      <c r="M537" s="249"/>
      <c r="N537" s="249"/>
      <c r="O537" s="249"/>
      <c r="P537" s="249"/>
      <c r="Q537" s="249"/>
      <c r="R537" s="249"/>
      <c r="S537" s="249"/>
      <c r="T537" s="249"/>
      <c r="U537" s="249"/>
      <c r="V537" s="249"/>
      <c r="W537" s="249"/>
      <c r="X537" s="249"/>
      <c r="Y537" s="249"/>
      <c r="Z537" s="249"/>
      <c r="AA537" s="249"/>
      <c r="AB537" s="249"/>
      <c r="AC537" s="249"/>
      <c r="AD537" s="249"/>
      <c r="AE537" s="249"/>
      <c r="AF537" s="249"/>
      <c r="AG537" s="249"/>
      <c r="AH537" s="249"/>
      <c r="AI537" s="249"/>
      <c r="AJ537" s="249"/>
      <c r="AK537" s="249"/>
      <c r="AL537" s="249"/>
    </row>
    <row r="538" spans="1:38" ht="12.75" customHeight="1">
      <c r="A538" s="249"/>
      <c r="B538" s="249"/>
      <c r="C538" s="249"/>
      <c r="D538" s="249"/>
      <c r="E538" s="249"/>
      <c r="F538" s="249"/>
      <c r="G538" s="249"/>
      <c r="H538" s="249"/>
      <c r="I538" s="249"/>
      <c r="J538" s="249"/>
      <c r="K538" s="249"/>
      <c r="L538" s="249"/>
      <c r="M538" s="249"/>
      <c r="N538" s="249"/>
      <c r="O538" s="249"/>
      <c r="P538" s="249"/>
      <c r="Q538" s="249"/>
      <c r="R538" s="249"/>
      <c r="S538" s="249"/>
      <c r="T538" s="249"/>
      <c r="U538" s="249"/>
      <c r="V538" s="249"/>
      <c r="W538" s="249"/>
      <c r="X538" s="249"/>
      <c r="Y538" s="249"/>
      <c r="Z538" s="249"/>
      <c r="AA538" s="249"/>
      <c r="AB538" s="249"/>
      <c r="AC538" s="249"/>
      <c r="AD538" s="249"/>
      <c r="AE538" s="249"/>
      <c r="AF538" s="249"/>
      <c r="AG538" s="249"/>
      <c r="AH538" s="249"/>
      <c r="AI538" s="249"/>
      <c r="AJ538" s="249"/>
      <c r="AK538" s="249"/>
      <c r="AL538" s="249"/>
    </row>
    <row r="539" spans="1:38" ht="12.75" customHeight="1">
      <c r="A539" s="249"/>
      <c r="B539" s="249"/>
      <c r="C539" s="249"/>
      <c r="D539" s="249"/>
      <c r="E539" s="249"/>
      <c r="F539" s="249"/>
      <c r="G539" s="249"/>
      <c r="H539" s="249"/>
      <c r="I539" s="249"/>
      <c r="J539" s="249"/>
      <c r="K539" s="249"/>
      <c r="L539" s="249"/>
      <c r="M539" s="249"/>
      <c r="N539" s="249"/>
      <c r="O539" s="249"/>
      <c r="P539" s="249"/>
      <c r="Q539" s="249"/>
      <c r="R539" s="249"/>
      <c r="S539" s="249"/>
      <c r="T539" s="249"/>
      <c r="U539" s="249"/>
      <c r="V539" s="249"/>
      <c r="W539" s="249"/>
      <c r="X539" s="249"/>
      <c r="Y539" s="249"/>
      <c r="Z539" s="249"/>
      <c r="AA539" s="249"/>
      <c r="AB539" s="249"/>
      <c r="AC539" s="249"/>
      <c r="AD539" s="249"/>
      <c r="AE539" s="249"/>
      <c r="AF539" s="249"/>
      <c r="AG539" s="249"/>
      <c r="AH539" s="249"/>
      <c r="AI539" s="249"/>
      <c r="AJ539" s="249"/>
      <c r="AK539" s="249"/>
      <c r="AL539" s="249"/>
    </row>
    <row r="540" spans="1:38" ht="12.75" customHeight="1">
      <c r="A540" s="249"/>
      <c r="B540" s="249"/>
      <c r="C540" s="249"/>
      <c r="D540" s="249"/>
      <c r="E540" s="249"/>
      <c r="F540" s="249"/>
      <c r="G540" s="249"/>
      <c r="H540" s="249"/>
      <c r="I540" s="249"/>
      <c r="J540" s="249"/>
      <c r="K540" s="249"/>
      <c r="L540" s="249"/>
      <c r="M540" s="249"/>
      <c r="N540" s="249"/>
      <c r="O540" s="249"/>
      <c r="P540" s="249"/>
      <c r="Q540" s="249"/>
      <c r="R540" s="249"/>
      <c r="S540" s="249"/>
      <c r="T540" s="249"/>
      <c r="U540" s="249"/>
      <c r="V540" s="249"/>
      <c r="W540" s="249"/>
      <c r="X540" s="249"/>
      <c r="Y540" s="249"/>
      <c r="Z540" s="249"/>
      <c r="AA540" s="249"/>
      <c r="AB540" s="249"/>
      <c r="AC540" s="249"/>
      <c r="AD540" s="249"/>
      <c r="AE540" s="249"/>
      <c r="AF540" s="249"/>
      <c r="AG540" s="249"/>
      <c r="AH540" s="249"/>
      <c r="AI540" s="249"/>
      <c r="AJ540" s="249"/>
      <c r="AK540" s="249"/>
      <c r="AL540" s="249"/>
    </row>
    <row r="541" spans="1:38" ht="12.75" customHeight="1">
      <c r="A541" s="249"/>
      <c r="B541" s="249"/>
      <c r="C541" s="249"/>
      <c r="D541" s="249"/>
      <c r="E541" s="249"/>
      <c r="F541" s="249"/>
      <c r="G541" s="249"/>
      <c r="H541" s="249"/>
      <c r="I541" s="249"/>
      <c r="J541" s="249"/>
      <c r="K541" s="249"/>
      <c r="L541" s="249"/>
      <c r="M541" s="249"/>
      <c r="N541" s="249"/>
      <c r="O541" s="249"/>
      <c r="P541" s="249"/>
      <c r="Q541" s="249"/>
      <c r="R541" s="249"/>
      <c r="S541" s="249"/>
      <c r="T541" s="249"/>
      <c r="U541" s="249"/>
      <c r="V541" s="249"/>
      <c r="W541" s="249"/>
      <c r="X541" s="249"/>
      <c r="Y541" s="249"/>
      <c r="Z541" s="249"/>
      <c r="AA541" s="249"/>
      <c r="AB541" s="249"/>
      <c r="AC541" s="249"/>
      <c r="AD541" s="249"/>
      <c r="AE541" s="249"/>
      <c r="AF541" s="249"/>
      <c r="AG541" s="249"/>
      <c r="AH541" s="249"/>
      <c r="AI541" s="249"/>
      <c r="AJ541" s="249"/>
      <c r="AK541" s="249"/>
      <c r="AL541" s="249"/>
    </row>
    <row r="542" spans="1:38" ht="12.75" customHeight="1">
      <c r="A542" s="249"/>
      <c r="B542" s="249"/>
      <c r="C542" s="249"/>
      <c r="D542" s="249"/>
      <c r="E542" s="249"/>
      <c r="F542" s="249"/>
      <c r="G542" s="249"/>
      <c r="H542" s="249"/>
      <c r="I542" s="249"/>
      <c r="J542" s="249"/>
      <c r="K542" s="249"/>
      <c r="L542" s="249"/>
      <c r="M542" s="249"/>
      <c r="N542" s="249"/>
      <c r="O542" s="249"/>
      <c r="P542" s="249"/>
      <c r="Q542" s="249"/>
      <c r="R542" s="249"/>
      <c r="S542" s="249"/>
      <c r="T542" s="249"/>
      <c r="U542" s="249"/>
      <c r="V542" s="249"/>
      <c r="W542" s="249"/>
      <c r="X542" s="249"/>
      <c r="Y542" s="249"/>
      <c r="Z542" s="249"/>
      <c r="AA542" s="249"/>
      <c r="AB542" s="249"/>
      <c r="AC542" s="249"/>
      <c r="AD542" s="249"/>
      <c r="AE542" s="249"/>
      <c r="AF542" s="249"/>
      <c r="AG542" s="249"/>
      <c r="AH542" s="249"/>
      <c r="AI542" s="249"/>
      <c r="AJ542" s="249"/>
      <c r="AK542" s="249"/>
      <c r="AL542" s="249"/>
    </row>
    <row r="543" spans="1:38" ht="12.75" customHeight="1">
      <c r="A543" s="249"/>
      <c r="B543" s="249"/>
      <c r="C543" s="249"/>
      <c r="D543" s="249"/>
      <c r="E543" s="249"/>
      <c r="F543" s="249"/>
      <c r="G543" s="249"/>
      <c r="H543" s="249"/>
      <c r="I543" s="249"/>
      <c r="J543" s="249"/>
      <c r="K543" s="249"/>
      <c r="L543" s="249"/>
      <c r="M543" s="249"/>
      <c r="N543" s="249"/>
      <c r="O543" s="249"/>
      <c r="P543" s="249"/>
      <c r="Q543" s="249"/>
      <c r="R543" s="249"/>
      <c r="S543" s="249"/>
      <c r="T543" s="249"/>
      <c r="U543" s="249"/>
      <c r="V543" s="249"/>
      <c r="W543" s="249"/>
      <c r="X543" s="249"/>
      <c r="Y543" s="249"/>
      <c r="Z543" s="249"/>
      <c r="AA543" s="249"/>
      <c r="AB543" s="249"/>
      <c r="AC543" s="249"/>
      <c r="AD543" s="249"/>
      <c r="AE543" s="249"/>
      <c r="AF543" s="249"/>
      <c r="AG543" s="249"/>
      <c r="AH543" s="249"/>
      <c r="AI543" s="249"/>
      <c r="AJ543" s="249"/>
      <c r="AK543" s="249"/>
      <c r="AL543" s="249"/>
    </row>
    <row r="544" spans="1:38" ht="12.75" customHeight="1">
      <c r="A544" s="249"/>
      <c r="B544" s="249"/>
      <c r="C544" s="249"/>
      <c r="D544" s="249"/>
      <c r="E544" s="249"/>
      <c r="F544" s="249"/>
      <c r="G544" s="249"/>
      <c r="H544" s="249"/>
      <c r="I544" s="249"/>
      <c r="J544" s="249"/>
      <c r="K544" s="249"/>
      <c r="L544" s="249"/>
      <c r="M544" s="249"/>
      <c r="N544" s="249"/>
      <c r="O544" s="249"/>
      <c r="P544" s="249"/>
      <c r="Q544" s="249"/>
      <c r="R544" s="249"/>
      <c r="S544" s="249"/>
      <c r="T544" s="249"/>
      <c r="U544" s="249"/>
      <c r="V544" s="249"/>
      <c r="W544" s="249"/>
      <c r="X544" s="249"/>
      <c r="Y544" s="249"/>
      <c r="Z544" s="249"/>
      <c r="AA544" s="249"/>
      <c r="AB544" s="249"/>
      <c r="AC544" s="249"/>
      <c r="AD544" s="249"/>
      <c r="AE544" s="249"/>
      <c r="AF544" s="249"/>
      <c r="AG544" s="249"/>
      <c r="AH544" s="249"/>
      <c r="AI544" s="249"/>
      <c r="AJ544" s="249"/>
      <c r="AK544" s="249"/>
      <c r="AL544" s="249"/>
    </row>
    <row r="545" spans="1:38" ht="12.75" customHeight="1">
      <c r="A545" s="249"/>
      <c r="B545" s="249"/>
      <c r="C545" s="249"/>
      <c r="D545" s="249"/>
      <c r="E545" s="249"/>
      <c r="F545" s="249"/>
      <c r="G545" s="249"/>
      <c r="H545" s="249"/>
      <c r="I545" s="249"/>
      <c r="J545" s="249"/>
      <c r="K545" s="249"/>
      <c r="L545" s="249"/>
      <c r="M545" s="249"/>
      <c r="N545" s="249"/>
      <c r="O545" s="249"/>
      <c r="P545" s="249"/>
      <c r="Q545" s="249"/>
      <c r="R545" s="249"/>
      <c r="S545" s="249"/>
      <c r="T545" s="249"/>
      <c r="U545" s="249"/>
      <c r="V545" s="249"/>
      <c r="W545" s="249"/>
      <c r="X545" s="249"/>
      <c r="Y545" s="249"/>
      <c r="Z545" s="249"/>
      <c r="AA545" s="249"/>
      <c r="AB545" s="249"/>
      <c r="AC545" s="249"/>
      <c r="AD545" s="249"/>
      <c r="AE545" s="249"/>
      <c r="AF545" s="249"/>
      <c r="AG545" s="249"/>
      <c r="AH545" s="249"/>
      <c r="AI545" s="249"/>
      <c r="AJ545" s="249"/>
      <c r="AK545" s="249"/>
      <c r="AL545" s="249"/>
    </row>
    <row r="546" spans="1:38" ht="12.75" customHeight="1">
      <c r="A546" s="249"/>
      <c r="B546" s="249"/>
      <c r="C546" s="249"/>
      <c r="D546" s="249"/>
      <c r="E546" s="249"/>
      <c r="F546" s="249"/>
      <c r="G546" s="249"/>
      <c r="H546" s="249"/>
      <c r="I546" s="249"/>
      <c r="J546" s="249"/>
      <c r="K546" s="249"/>
      <c r="L546" s="249"/>
      <c r="M546" s="249"/>
      <c r="N546" s="249"/>
      <c r="O546" s="249"/>
      <c r="P546" s="249"/>
      <c r="Q546" s="249"/>
      <c r="R546" s="249"/>
      <c r="S546" s="249"/>
      <c r="T546" s="249"/>
      <c r="U546" s="249"/>
      <c r="V546" s="249"/>
      <c r="W546" s="249"/>
      <c r="X546" s="249"/>
      <c r="Y546" s="249"/>
      <c r="Z546" s="249"/>
      <c r="AA546" s="249"/>
      <c r="AB546" s="249"/>
      <c r="AC546" s="249"/>
      <c r="AD546" s="249"/>
      <c r="AE546" s="249"/>
      <c r="AF546" s="249"/>
      <c r="AG546" s="249"/>
      <c r="AH546" s="249"/>
      <c r="AI546" s="249"/>
      <c r="AJ546" s="249"/>
      <c r="AK546" s="249"/>
      <c r="AL546" s="249"/>
    </row>
    <row r="547" spans="1:38" ht="12.75" customHeight="1">
      <c r="A547" s="249"/>
      <c r="B547" s="249"/>
      <c r="C547" s="249"/>
      <c r="D547" s="249"/>
      <c r="E547" s="249"/>
      <c r="F547" s="249"/>
      <c r="G547" s="249"/>
      <c r="H547" s="249"/>
      <c r="I547" s="249"/>
      <c r="J547" s="249"/>
      <c r="K547" s="249"/>
      <c r="L547" s="249"/>
      <c r="M547" s="249"/>
      <c r="N547" s="249"/>
      <c r="O547" s="249"/>
      <c r="P547" s="249"/>
      <c r="Q547" s="249"/>
      <c r="R547" s="249"/>
      <c r="S547" s="249"/>
      <c r="T547" s="249"/>
      <c r="U547" s="249"/>
      <c r="V547" s="249"/>
      <c r="W547" s="249"/>
      <c r="X547" s="249"/>
      <c r="Y547" s="249"/>
      <c r="Z547" s="249"/>
      <c r="AA547" s="249"/>
      <c r="AB547" s="249"/>
      <c r="AC547" s="249"/>
      <c r="AD547" s="249"/>
      <c r="AE547" s="249"/>
      <c r="AF547" s="249"/>
      <c r="AG547" s="249"/>
      <c r="AH547" s="249"/>
      <c r="AI547" s="249"/>
      <c r="AJ547" s="249"/>
      <c r="AK547" s="249"/>
      <c r="AL547" s="249"/>
    </row>
    <row r="548" spans="1:38" ht="12.75" customHeight="1">
      <c r="A548" s="249"/>
      <c r="B548" s="249"/>
      <c r="C548" s="249"/>
      <c r="D548" s="249"/>
      <c r="E548" s="249"/>
      <c r="F548" s="249"/>
      <c r="G548" s="249"/>
      <c r="H548" s="249"/>
      <c r="I548" s="249"/>
      <c r="J548" s="249"/>
      <c r="K548" s="249"/>
      <c r="L548" s="249"/>
      <c r="M548" s="249"/>
      <c r="N548" s="249"/>
      <c r="O548" s="249"/>
      <c r="P548" s="249"/>
      <c r="Q548" s="249"/>
      <c r="R548" s="249"/>
      <c r="S548" s="249"/>
      <c r="T548" s="249"/>
      <c r="U548" s="249"/>
      <c r="V548" s="249"/>
      <c r="W548" s="249"/>
      <c r="X548" s="249"/>
      <c r="Y548" s="249"/>
      <c r="Z548" s="249"/>
      <c r="AA548" s="249"/>
      <c r="AB548" s="249"/>
      <c r="AC548" s="249"/>
      <c r="AD548" s="249"/>
      <c r="AE548" s="249"/>
      <c r="AF548" s="249"/>
      <c r="AG548" s="249"/>
      <c r="AH548" s="249"/>
      <c r="AI548" s="249"/>
      <c r="AJ548" s="249"/>
      <c r="AK548" s="249"/>
      <c r="AL548" s="249"/>
    </row>
    <row r="549" spans="1:38" ht="12.75" customHeight="1">
      <c r="A549" s="249"/>
      <c r="B549" s="249"/>
      <c r="C549" s="249"/>
      <c r="D549" s="249"/>
      <c r="E549" s="249"/>
      <c r="F549" s="249"/>
      <c r="G549" s="249"/>
      <c r="H549" s="249"/>
      <c r="I549" s="249"/>
      <c r="J549" s="249"/>
      <c r="K549" s="249"/>
      <c r="L549" s="249"/>
      <c r="M549" s="249"/>
      <c r="N549" s="249"/>
      <c r="O549" s="249"/>
      <c r="P549" s="249"/>
      <c r="Q549" s="249"/>
      <c r="R549" s="249"/>
      <c r="S549" s="249"/>
      <c r="T549" s="249"/>
      <c r="U549" s="249"/>
      <c r="V549" s="249"/>
      <c r="W549" s="249"/>
      <c r="X549" s="249"/>
      <c r="Y549" s="249"/>
      <c r="Z549" s="249"/>
      <c r="AA549" s="249"/>
      <c r="AB549" s="249"/>
      <c r="AC549" s="249"/>
      <c r="AD549" s="249"/>
      <c r="AE549" s="249"/>
      <c r="AF549" s="249"/>
      <c r="AG549" s="249"/>
      <c r="AH549" s="249"/>
      <c r="AI549" s="249"/>
      <c r="AJ549" s="249"/>
      <c r="AK549" s="249"/>
      <c r="AL549" s="249"/>
    </row>
    <row r="550" spans="1:38" ht="12.75" customHeight="1">
      <c r="A550" s="249"/>
      <c r="B550" s="249"/>
      <c r="C550" s="249"/>
      <c r="D550" s="249"/>
      <c r="E550" s="249"/>
      <c r="F550" s="249"/>
      <c r="G550" s="249"/>
      <c r="H550" s="249"/>
      <c r="I550" s="249"/>
      <c r="J550" s="249"/>
      <c r="K550" s="249"/>
      <c r="L550" s="249"/>
      <c r="M550" s="249"/>
      <c r="N550" s="249"/>
      <c r="O550" s="249"/>
      <c r="P550" s="249"/>
      <c r="Q550" s="249"/>
      <c r="R550" s="249"/>
      <c r="S550" s="249"/>
      <c r="T550" s="249"/>
      <c r="U550" s="249"/>
      <c r="V550" s="249"/>
      <c r="W550" s="249"/>
      <c r="X550" s="249"/>
      <c r="Y550" s="249"/>
      <c r="Z550" s="249"/>
      <c r="AA550" s="249"/>
      <c r="AB550" s="249"/>
      <c r="AC550" s="249"/>
      <c r="AD550" s="249"/>
      <c r="AE550" s="249"/>
      <c r="AF550" s="249"/>
      <c r="AG550" s="249"/>
      <c r="AH550" s="249"/>
      <c r="AI550" s="249"/>
      <c r="AJ550" s="249"/>
      <c r="AK550" s="249"/>
      <c r="AL550" s="249"/>
    </row>
    <row r="551" spans="1:38" ht="12.75" customHeight="1">
      <c r="A551" s="249"/>
      <c r="B551" s="249"/>
      <c r="C551" s="249"/>
      <c r="D551" s="249"/>
      <c r="E551" s="249"/>
      <c r="F551" s="249"/>
      <c r="G551" s="249"/>
      <c r="H551" s="249"/>
      <c r="I551" s="249"/>
      <c r="J551" s="249"/>
      <c r="K551" s="249"/>
      <c r="L551" s="249"/>
      <c r="M551" s="249"/>
      <c r="N551" s="249"/>
      <c r="O551" s="249"/>
      <c r="P551" s="249"/>
      <c r="Q551" s="249"/>
      <c r="R551" s="249"/>
      <c r="S551" s="249"/>
      <c r="T551" s="249"/>
      <c r="U551" s="249"/>
      <c r="V551" s="249"/>
      <c r="W551" s="249"/>
      <c r="X551" s="249"/>
      <c r="Y551" s="249"/>
      <c r="Z551" s="249"/>
      <c r="AA551" s="249"/>
      <c r="AB551" s="249"/>
      <c r="AC551" s="249"/>
      <c r="AD551" s="249"/>
      <c r="AE551" s="249"/>
      <c r="AF551" s="249"/>
      <c r="AG551" s="249"/>
      <c r="AH551" s="249"/>
      <c r="AI551" s="249"/>
      <c r="AJ551" s="249"/>
      <c r="AK551" s="249"/>
      <c r="AL551" s="249"/>
    </row>
    <row r="552" spans="1:38" ht="12.75" customHeight="1">
      <c r="A552" s="249"/>
      <c r="B552" s="249"/>
      <c r="C552" s="249"/>
      <c r="D552" s="249"/>
      <c r="E552" s="249"/>
      <c r="F552" s="249"/>
      <c r="G552" s="249"/>
      <c r="H552" s="249"/>
      <c r="I552" s="249"/>
      <c r="J552" s="249"/>
      <c r="K552" s="249"/>
      <c r="L552" s="249"/>
      <c r="M552" s="249"/>
      <c r="N552" s="249"/>
      <c r="O552" s="249"/>
      <c r="P552" s="249"/>
      <c r="Q552" s="249"/>
      <c r="R552" s="249"/>
      <c r="S552" s="249"/>
      <c r="T552" s="249"/>
      <c r="U552" s="249"/>
      <c r="V552" s="249"/>
      <c r="W552" s="249"/>
      <c r="X552" s="249"/>
      <c r="Y552" s="249"/>
      <c r="Z552" s="249"/>
      <c r="AA552" s="249"/>
      <c r="AB552" s="249"/>
      <c r="AC552" s="249"/>
      <c r="AD552" s="249"/>
      <c r="AE552" s="249"/>
      <c r="AF552" s="249"/>
      <c r="AG552" s="249"/>
      <c r="AH552" s="249"/>
      <c r="AI552" s="249"/>
      <c r="AJ552" s="249"/>
      <c r="AK552" s="249"/>
      <c r="AL552" s="249"/>
    </row>
    <row r="553" spans="1:38" ht="12.75" customHeight="1">
      <c r="A553" s="249"/>
      <c r="B553" s="249"/>
      <c r="C553" s="249"/>
      <c r="D553" s="249"/>
      <c r="E553" s="249"/>
      <c r="F553" s="249"/>
      <c r="G553" s="249"/>
      <c r="H553" s="249"/>
      <c r="I553" s="249"/>
      <c r="J553" s="249"/>
      <c r="K553" s="249"/>
      <c r="L553" s="249"/>
      <c r="M553" s="249"/>
      <c r="N553" s="249"/>
      <c r="O553" s="249"/>
      <c r="P553" s="249"/>
      <c r="Q553" s="249"/>
      <c r="R553" s="249"/>
      <c r="S553" s="249"/>
      <c r="T553" s="249"/>
      <c r="U553" s="249"/>
      <c r="V553" s="249"/>
      <c r="W553" s="249"/>
      <c r="X553" s="249"/>
      <c r="Y553" s="249"/>
      <c r="Z553" s="249"/>
      <c r="AA553" s="249"/>
      <c r="AB553" s="249"/>
      <c r="AC553" s="249"/>
      <c r="AD553" s="249"/>
      <c r="AE553" s="249"/>
      <c r="AF553" s="249"/>
      <c r="AG553" s="249"/>
      <c r="AH553" s="249"/>
      <c r="AI553" s="249"/>
      <c r="AJ553" s="249"/>
      <c r="AK553" s="249"/>
      <c r="AL553" s="249"/>
    </row>
    <row r="554" spans="1:38" ht="12.75" customHeight="1">
      <c r="A554" s="249"/>
      <c r="B554" s="249"/>
      <c r="C554" s="249"/>
      <c r="D554" s="249"/>
      <c r="E554" s="249"/>
      <c r="F554" s="249"/>
      <c r="G554" s="249"/>
      <c r="H554" s="249"/>
      <c r="I554" s="249"/>
      <c r="J554" s="249"/>
      <c r="K554" s="249"/>
      <c r="L554" s="249"/>
      <c r="M554" s="249"/>
      <c r="N554" s="249"/>
      <c r="O554" s="249"/>
      <c r="P554" s="249"/>
      <c r="Q554" s="249"/>
      <c r="R554" s="249"/>
      <c r="S554" s="249"/>
      <c r="T554" s="249"/>
      <c r="U554" s="249"/>
      <c r="V554" s="249"/>
      <c r="W554" s="249"/>
      <c r="X554" s="249"/>
      <c r="Y554" s="249"/>
      <c r="Z554" s="249"/>
      <c r="AA554" s="249"/>
      <c r="AB554" s="249"/>
      <c r="AC554" s="249"/>
      <c r="AD554" s="249"/>
      <c r="AE554" s="249"/>
      <c r="AF554" s="249"/>
      <c r="AG554" s="249"/>
      <c r="AH554" s="249"/>
      <c r="AI554" s="249"/>
      <c r="AJ554" s="249"/>
      <c r="AK554" s="249"/>
      <c r="AL554" s="249"/>
    </row>
    <row r="555" spans="1:38" ht="12.75" customHeight="1">
      <c r="A555" s="249"/>
      <c r="B555" s="249"/>
      <c r="C555" s="249"/>
      <c r="D555" s="249"/>
      <c r="E555" s="249"/>
      <c r="F555" s="249"/>
      <c r="G555" s="249"/>
      <c r="H555" s="249"/>
      <c r="I555" s="249"/>
      <c r="J555" s="249"/>
      <c r="K555" s="249"/>
      <c r="L555" s="249"/>
      <c r="M555" s="249"/>
      <c r="N555" s="249"/>
      <c r="O555" s="249"/>
      <c r="P555" s="249"/>
      <c r="Q555" s="249"/>
      <c r="R555" s="249"/>
      <c r="S555" s="249"/>
      <c r="T555" s="249"/>
      <c r="U555" s="249"/>
      <c r="V555" s="249"/>
      <c r="W555" s="249"/>
      <c r="X555" s="249"/>
      <c r="Y555" s="249"/>
      <c r="Z555" s="249"/>
      <c r="AA555" s="249"/>
      <c r="AB555" s="249"/>
      <c r="AC555" s="249"/>
      <c r="AD555" s="249"/>
      <c r="AE555" s="249"/>
      <c r="AF555" s="249"/>
      <c r="AG555" s="249"/>
      <c r="AH555" s="249"/>
      <c r="AI555" s="249"/>
      <c r="AJ555" s="249"/>
      <c r="AK555" s="249"/>
      <c r="AL555" s="249"/>
    </row>
    <row r="556" spans="1:38" ht="12.75" customHeight="1">
      <c r="A556" s="249"/>
      <c r="B556" s="249"/>
      <c r="C556" s="249"/>
      <c r="D556" s="249"/>
      <c r="E556" s="249"/>
      <c r="F556" s="249"/>
      <c r="G556" s="249"/>
      <c r="H556" s="249"/>
      <c r="I556" s="249"/>
      <c r="J556" s="249"/>
      <c r="K556" s="249"/>
      <c r="L556" s="249"/>
      <c r="M556" s="249"/>
      <c r="N556" s="249"/>
      <c r="O556" s="249"/>
      <c r="P556" s="249"/>
      <c r="Q556" s="249"/>
      <c r="R556" s="249"/>
      <c r="S556" s="249"/>
      <c r="T556" s="249"/>
      <c r="U556" s="249"/>
      <c r="V556" s="249"/>
      <c r="W556" s="249"/>
      <c r="X556" s="249"/>
      <c r="Y556" s="249"/>
      <c r="Z556" s="249"/>
      <c r="AA556" s="249"/>
      <c r="AB556" s="249"/>
      <c r="AC556" s="249"/>
      <c r="AD556" s="249"/>
      <c r="AE556" s="249"/>
      <c r="AF556" s="249"/>
      <c r="AG556" s="249"/>
      <c r="AH556" s="249"/>
      <c r="AI556" s="249"/>
      <c r="AJ556" s="249"/>
      <c r="AK556" s="249"/>
      <c r="AL556" s="249"/>
    </row>
    <row r="557" spans="1:38" ht="12.75" customHeight="1">
      <c r="A557" s="249"/>
      <c r="B557" s="249"/>
      <c r="C557" s="249"/>
      <c r="D557" s="249"/>
      <c r="E557" s="249"/>
      <c r="F557" s="249"/>
      <c r="G557" s="249"/>
      <c r="H557" s="249"/>
      <c r="I557" s="249"/>
      <c r="J557" s="249"/>
      <c r="K557" s="249"/>
      <c r="L557" s="249"/>
      <c r="M557" s="249"/>
      <c r="N557" s="249"/>
      <c r="O557" s="249"/>
      <c r="P557" s="249"/>
      <c r="Q557" s="249"/>
      <c r="R557" s="249"/>
      <c r="S557" s="249"/>
      <c r="T557" s="249"/>
      <c r="U557" s="249"/>
      <c r="V557" s="249"/>
      <c r="W557" s="249"/>
      <c r="X557" s="249"/>
      <c r="Y557" s="249"/>
      <c r="Z557" s="249"/>
      <c r="AA557" s="249"/>
      <c r="AB557" s="249"/>
      <c r="AC557" s="249"/>
      <c r="AD557" s="249"/>
      <c r="AE557" s="249"/>
      <c r="AF557" s="249"/>
      <c r="AG557" s="249"/>
      <c r="AH557" s="249"/>
      <c r="AI557" s="249"/>
      <c r="AJ557" s="249"/>
      <c r="AK557" s="249"/>
      <c r="AL557" s="249"/>
    </row>
    <row r="558" spans="1:38" ht="12.75" customHeight="1">
      <c r="A558" s="249"/>
      <c r="B558" s="249"/>
      <c r="C558" s="249"/>
      <c r="D558" s="249"/>
      <c r="E558" s="249"/>
      <c r="F558" s="249"/>
      <c r="G558" s="249"/>
      <c r="H558" s="249"/>
      <c r="I558" s="249"/>
      <c r="J558" s="249"/>
      <c r="K558" s="249"/>
      <c r="L558" s="249"/>
      <c r="M558" s="249"/>
      <c r="N558" s="249"/>
      <c r="O558" s="249"/>
      <c r="P558" s="249"/>
      <c r="Q558" s="249"/>
      <c r="R558" s="249"/>
      <c r="S558" s="249"/>
      <c r="T558" s="249"/>
      <c r="U558" s="249"/>
      <c r="V558" s="249"/>
      <c r="W558" s="249"/>
      <c r="X558" s="249"/>
      <c r="Y558" s="249"/>
      <c r="Z558" s="249"/>
      <c r="AA558" s="249"/>
      <c r="AB558" s="249"/>
      <c r="AC558" s="249"/>
      <c r="AD558" s="249"/>
      <c r="AE558" s="249"/>
      <c r="AF558" s="249"/>
      <c r="AG558" s="249"/>
      <c r="AH558" s="249"/>
      <c r="AI558" s="249"/>
      <c r="AJ558" s="249"/>
      <c r="AK558" s="249"/>
      <c r="AL558" s="249"/>
    </row>
    <row r="559" spans="1:38" ht="12.75" customHeight="1">
      <c r="A559" s="249"/>
      <c r="B559" s="249"/>
      <c r="C559" s="249"/>
      <c r="D559" s="249"/>
      <c r="E559" s="249"/>
      <c r="F559" s="249"/>
      <c r="G559" s="249"/>
      <c r="H559" s="249"/>
      <c r="I559" s="249"/>
      <c r="J559" s="249"/>
      <c r="K559" s="249"/>
      <c r="L559" s="249"/>
      <c r="M559" s="249"/>
      <c r="N559" s="249"/>
      <c r="O559" s="249"/>
      <c r="P559" s="249"/>
      <c r="Q559" s="249"/>
      <c r="R559" s="249"/>
      <c r="S559" s="249"/>
      <c r="T559" s="249"/>
      <c r="U559" s="249"/>
      <c r="V559" s="249"/>
      <c r="W559" s="249"/>
      <c r="X559" s="249"/>
      <c r="Y559" s="249"/>
      <c r="Z559" s="249"/>
      <c r="AA559" s="249"/>
      <c r="AB559" s="249"/>
      <c r="AC559" s="249"/>
      <c r="AD559" s="249"/>
      <c r="AE559" s="249"/>
      <c r="AF559" s="249"/>
      <c r="AG559" s="249"/>
      <c r="AH559" s="249"/>
      <c r="AI559" s="249"/>
      <c r="AJ559" s="249"/>
      <c r="AK559" s="249"/>
      <c r="AL559" s="249"/>
    </row>
    <row r="560" spans="1:38" ht="12.75" customHeight="1">
      <c r="A560" s="249"/>
      <c r="B560" s="249"/>
      <c r="C560" s="249"/>
      <c r="D560" s="249"/>
      <c r="E560" s="249"/>
      <c r="F560" s="249"/>
      <c r="G560" s="249"/>
      <c r="H560" s="249"/>
      <c r="I560" s="249"/>
      <c r="J560" s="249"/>
      <c r="K560" s="249"/>
      <c r="L560" s="249"/>
      <c r="M560" s="249"/>
      <c r="N560" s="249"/>
      <c r="O560" s="249"/>
      <c r="P560" s="249"/>
      <c r="Q560" s="249"/>
      <c r="R560" s="249"/>
      <c r="S560" s="249"/>
      <c r="T560" s="249"/>
      <c r="U560" s="249"/>
      <c r="V560" s="249"/>
      <c r="W560" s="249"/>
      <c r="X560" s="249"/>
      <c r="Y560" s="249"/>
      <c r="Z560" s="249"/>
      <c r="AA560" s="249"/>
      <c r="AB560" s="249"/>
      <c r="AC560" s="249"/>
      <c r="AD560" s="249"/>
      <c r="AE560" s="249"/>
      <c r="AF560" s="249"/>
      <c r="AG560" s="249"/>
      <c r="AH560" s="249"/>
      <c r="AI560" s="249"/>
      <c r="AJ560" s="249"/>
      <c r="AK560" s="249"/>
      <c r="AL560" s="249"/>
    </row>
    <row r="561" spans="1:38" ht="12.75" customHeight="1">
      <c r="A561" s="249"/>
      <c r="B561" s="249"/>
      <c r="C561" s="249"/>
      <c r="D561" s="249"/>
      <c r="E561" s="249"/>
      <c r="F561" s="249"/>
      <c r="G561" s="249"/>
      <c r="H561" s="249"/>
      <c r="I561" s="249"/>
      <c r="J561" s="249"/>
      <c r="K561" s="249"/>
      <c r="L561" s="249"/>
      <c r="M561" s="249"/>
      <c r="N561" s="249"/>
      <c r="O561" s="249"/>
      <c r="P561" s="249"/>
      <c r="Q561" s="249"/>
      <c r="R561" s="249"/>
      <c r="S561" s="249"/>
      <c r="T561" s="249"/>
      <c r="U561" s="249"/>
      <c r="V561" s="249"/>
      <c r="W561" s="249"/>
      <c r="X561" s="249"/>
      <c r="Y561" s="249"/>
      <c r="Z561" s="249"/>
      <c r="AA561" s="249"/>
      <c r="AB561" s="249"/>
      <c r="AC561" s="249"/>
      <c r="AD561" s="249"/>
      <c r="AE561" s="249"/>
      <c r="AF561" s="249"/>
      <c r="AG561" s="249"/>
      <c r="AH561" s="249"/>
      <c r="AI561" s="249"/>
      <c r="AJ561" s="249"/>
      <c r="AK561" s="249"/>
      <c r="AL561" s="249"/>
    </row>
    <row r="562" spans="1:38" ht="12.75" customHeight="1">
      <c r="A562" s="249"/>
      <c r="B562" s="249"/>
      <c r="C562" s="249"/>
      <c r="D562" s="249"/>
      <c r="E562" s="249"/>
      <c r="F562" s="249"/>
      <c r="G562" s="249"/>
      <c r="H562" s="249"/>
      <c r="I562" s="249"/>
      <c r="J562" s="249"/>
      <c r="K562" s="249"/>
      <c r="L562" s="249"/>
      <c r="M562" s="249"/>
      <c r="N562" s="249"/>
      <c r="O562" s="249"/>
      <c r="P562" s="249"/>
      <c r="Q562" s="249"/>
      <c r="R562" s="249"/>
      <c r="S562" s="249"/>
      <c r="T562" s="249"/>
      <c r="U562" s="249"/>
      <c r="V562" s="249"/>
      <c r="W562" s="249"/>
      <c r="X562" s="249"/>
      <c r="Y562" s="249"/>
      <c r="Z562" s="249"/>
      <c r="AA562" s="249"/>
      <c r="AB562" s="249"/>
      <c r="AC562" s="249"/>
      <c r="AD562" s="249"/>
      <c r="AE562" s="249"/>
      <c r="AF562" s="249"/>
      <c r="AG562" s="249"/>
      <c r="AH562" s="249"/>
      <c r="AI562" s="249"/>
      <c r="AJ562" s="249"/>
      <c r="AK562" s="249"/>
      <c r="AL562" s="249"/>
    </row>
    <row r="563" spans="1:38" ht="12.75" customHeight="1">
      <c r="A563" s="249"/>
      <c r="B563" s="249"/>
      <c r="C563" s="249"/>
      <c r="D563" s="249"/>
      <c r="E563" s="249"/>
      <c r="F563" s="249"/>
      <c r="G563" s="249"/>
      <c r="H563" s="249"/>
      <c r="I563" s="249"/>
      <c r="J563" s="249"/>
      <c r="K563" s="249"/>
      <c r="L563" s="249"/>
      <c r="M563" s="249"/>
      <c r="N563" s="249"/>
      <c r="O563" s="249"/>
      <c r="P563" s="249"/>
      <c r="Q563" s="249"/>
      <c r="R563" s="249"/>
      <c r="S563" s="249"/>
      <c r="T563" s="249"/>
      <c r="U563" s="249"/>
      <c r="V563" s="249"/>
      <c r="W563" s="249"/>
      <c r="X563" s="249"/>
      <c r="Y563" s="249"/>
      <c r="Z563" s="249"/>
      <c r="AA563" s="249"/>
      <c r="AB563" s="249"/>
      <c r="AC563" s="249"/>
      <c r="AD563" s="249"/>
      <c r="AE563" s="249"/>
      <c r="AF563" s="249"/>
      <c r="AG563" s="249"/>
      <c r="AH563" s="249"/>
      <c r="AI563" s="249"/>
      <c r="AJ563" s="249"/>
      <c r="AK563" s="249"/>
      <c r="AL563" s="249"/>
    </row>
    <row r="564" spans="1:38" ht="12.75" customHeight="1">
      <c r="A564" s="249"/>
      <c r="B564" s="249"/>
      <c r="C564" s="249"/>
      <c r="D564" s="249"/>
      <c r="E564" s="249"/>
      <c r="F564" s="249"/>
      <c r="G564" s="249"/>
      <c r="H564" s="249"/>
      <c r="I564" s="249"/>
      <c r="J564" s="249"/>
      <c r="K564" s="249"/>
      <c r="L564" s="249"/>
      <c r="M564" s="249"/>
      <c r="N564" s="249"/>
      <c r="O564" s="249"/>
      <c r="P564" s="249"/>
      <c r="Q564" s="249"/>
      <c r="R564" s="249"/>
      <c r="S564" s="249"/>
      <c r="T564" s="249"/>
      <c r="U564" s="249"/>
      <c r="V564" s="249"/>
      <c r="W564" s="249"/>
      <c r="X564" s="249"/>
      <c r="Y564" s="249"/>
      <c r="Z564" s="249"/>
      <c r="AA564" s="249"/>
      <c r="AB564" s="249"/>
      <c r="AC564" s="249"/>
      <c r="AD564" s="249"/>
      <c r="AE564" s="249"/>
      <c r="AF564" s="249"/>
      <c r="AG564" s="249"/>
      <c r="AH564" s="249"/>
      <c r="AI564" s="249"/>
      <c r="AJ564" s="249"/>
      <c r="AK564" s="249"/>
      <c r="AL564" s="249"/>
    </row>
    <row r="565" spans="1:38" ht="12.75" customHeight="1">
      <c r="A565" s="249"/>
      <c r="B565" s="249"/>
      <c r="C565" s="249"/>
      <c r="D565" s="249"/>
      <c r="E565" s="249"/>
      <c r="F565" s="249"/>
      <c r="G565" s="249"/>
      <c r="H565" s="249"/>
      <c r="I565" s="249"/>
      <c r="J565" s="249"/>
      <c r="K565" s="249"/>
      <c r="L565" s="249"/>
      <c r="M565" s="249"/>
      <c r="N565" s="249"/>
      <c r="O565" s="249"/>
      <c r="P565" s="249"/>
      <c r="Q565" s="249"/>
      <c r="R565" s="249"/>
      <c r="S565" s="249"/>
      <c r="T565" s="249"/>
      <c r="U565" s="249"/>
      <c r="V565" s="249"/>
      <c r="W565" s="249"/>
      <c r="X565" s="249"/>
      <c r="Y565" s="249"/>
      <c r="Z565" s="249"/>
      <c r="AA565" s="249"/>
      <c r="AB565" s="249"/>
      <c r="AC565" s="249"/>
      <c r="AD565" s="249"/>
      <c r="AE565" s="249"/>
      <c r="AF565" s="249"/>
      <c r="AG565" s="249"/>
      <c r="AH565" s="249"/>
      <c r="AI565" s="249"/>
      <c r="AJ565" s="249"/>
      <c r="AK565" s="249"/>
      <c r="AL565" s="249"/>
    </row>
    <row r="566" spans="1:38" ht="12.75" customHeight="1">
      <c r="A566" s="249"/>
      <c r="B566" s="249"/>
      <c r="C566" s="249"/>
      <c r="D566" s="249"/>
      <c r="E566" s="249"/>
      <c r="F566" s="249"/>
      <c r="G566" s="249"/>
      <c r="H566" s="249"/>
      <c r="I566" s="249"/>
      <c r="J566" s="249"/>
      <c r="K566" s="249"/>
      <c r="L566" s="249"/>
      <c r="M566" s="249"/>
      <c r="N566" s="249"/>
      <c r="O566" s="249"/>
      <c r="P566" s="249"/>
      <c r="Q566" s="249"/>
      <c r="R566" s="249"/>
      <c r="S566" s="249"/>
      <c r="T566" s="249"/>
      <c r="U566" s="249"/>
      <c r="V566" s="249"/>
      <c r="W566" s="249"/>
      <c r="X566" s="249"/>
      <c r="Y566" s="249"/>
      <c r="Z566" s="249"/>
      <c r="AA566" s="249"/>
      <c r="AB566" s="249"/>
      <c r="AC566" s="249"/>
      <c r="AD566" s="249"/>
      <c r="AE566" s="249"/>
      <c r="AF566" s="249"/>
      <c r="AG566" s="249"/>
      <c r="AH566" s="249"/>
      <c r="AI566" s="249"/>
      <c r="AJ566" s="249"/>
      <c r="AK566" s="249"/>
      <c r="AL566" s="249"/>
    </row>
    <row r="567" spans="1:38" ht="12.75" customHeight="1">
      <c r="A567" s="249"/>
      <c r="B567" s="249"/>
      <c r="C567" s="249"/>
      <c r="D567" s="249"/>
      <c r="E567" s="249"/>
      <c r="F567" s="249"/>
      <c r="G567" s="249"/>
      <c r="H567" s="249"/>
      <c r="I567" s="249"/>
      <c r="J567" s="249"/>
      <c r="K567" s="249"/>
      <c r="L567" s="249"/>
      <c r="M567" s="249"/>
      <c r="N567" s="249"/>
      <c r="O567" s="249"/>
      <c r="P567" s="249"/>
      <c r="Q567" s="249"/>
      <c r="R567" s="249"/>
      <c r="S567" s="249"/>
      <c r="T567" s="249"/>
      <c r="U567" s="249"/>
      <c r="V567" s="249"/>
      <c r="W567" s="249"/>
      <c r="X567" s="249"/>
      <c r="Y567" s="249"/>
      <c r="Z567" s="249"/>
      <c r="AA567" s="249"/>
      <c r="AB567" s="249"/>
      <c r="AC567" s="249"/>
      <c r="AD567" s="249"/>
      <c r="AE567" s="249"/>
      <c r="AF567" s="249"/>
      <c r="AG567" s="249"/>
      <c r="AH567" s="249"/>
      <c r="AI567" s="249"/>
      <c r="AJ567" s="249"/>
      <c r="AK567" s="249"/>
      <c r="AL567" s="249"/>
    </row>
    <row r="568" spans="1:38" ht="12.75" customHeight="1">
      <c r="A568" s="249"/>
      <c r="B568" s="249"/>
      <c r="C568" s="249"/>
      <c r="D568" s="249"/>
      <c r="E568" s="249"/>
      <c r="F568" s="249"/>
      <c r="G568" s="249"/>
      <c r="H568" s="249"/>
      <c r="I568" s="249"/>
      <c r="J568" s="249"/>
      <c r="K568" s="249"/>
      <c r="L568" s="249"/>
      <c r="M568" s="249"/>
      <c r="N568" s="249"/>
      <c r="O568" s="249"/>
      <c r="P568" s="249"/>
      <c r="Q568" s="249"/>
      <c r="R568" s="249"/>
      <c r="S568" s="249"/>
      <c r="T568" s="249"/>
      <c r="U568" s="249"/>
      <c r="V568" s="249"/>
      <c r="W568" s="249"/>
      <c r="X568" s="249"/>
      <c r="Y568" s="249"/>
      <c r="Z568" s="249"/>
      <c r="AA568" s="249"/>
      <c r="AB568" s="249"/>
      <c r="AC568" s="249"/>
      <c r="AD568" s="249"/>
      <c r="AE568" s="249"/>
      <c r="AF568" s="249"/>
      <c r="AG568" s="249"/>
      <c r="AH568" s="249"/>
      <c r="AI568" s="249"/>
      <c r="AJ568" s="249"/>
      <c r="AK568" s="249"/>
      <c r="AL568" s="249"/>
    </row>
    <row r="569" spans="1:38" ht="12.75" customHeight="1">
      <c r="A569" s="249"/>
      <c r="B569" s="249"/>
      <c r="C569" s="249"/>
      <c r="D569" s="249"/>
      <c r="E569" s="249"/>
      <c r="F569" s="249"/>
      <c r="G569" s="249"/>
      <c r="H569" s="249"/>
      <c r="I569" s="249"/>
      <c r="J569" s="249"/>
      <c r="K569" s="249"/>
      <c r="L569" s="249"/>
      <c r="M569" s="249"/>
      <c r="N569" s="249"/>
      <c r="O569" s="249"/>
      <c r="P569" s="249"/>
      <c r="Q569" s="249"/>
      <c r="R569" s="249"/>
      <c r="S569" s="249"/>
      <c r="T569" s="249"/>
      <c r="U569" s="249"/>
      <c r="V569" s="249"/>
      <c r="W569" s="249"/>
      <c r="X569" s="249"/>
      <c r="Y569" s="249"/>
      <c r="Z569" s="249"/>
      <c r="AA569" s="249"/>
      <c r="AB569" s="249"/>
      <c r="AC569" s="249"/>
      <c r="AD569" s="249"/>
      <c r="AE569" s="249"/>
      <c r="AF569" s="249"/>
      <c r="AG569" s="249"/>
      <c r="AH569" s="249"/>
      <c r="AI569" s="249"/>
      <c r="AJ569" s="249"/>
      <c r="AK569" s="249"/>
      <c r="AL569" s="249"/>
    </row>
    <row r="570" spans="1:38" ht="12.75" customHeight="1">
      <c r="A570" s="249"/>
      <c r="B570" s="249"/>
      <c r="C570" s="249"/>
      <c r="D570" s="249"/>
      <c r="E570" s="249"/>
      <c r="F570" s="249"/>
      <c r="G570" s="249"/>
      <c r="H570" s="249"/>
      <c r="I570" s="249"/>
      <c r="J570" s="249"/>
      <c r="K570" s="249"/>
      <c r="L570" s="249"/>
      <c r="M570" s="249"/>
      <c r="N570" s="249"/>
      <c r="O570" s="249"/>
      <c r="P570" s="249"/>
      <c r="Q570" s="249"/>
      <c r="R570" s="249"/>
      <c r="S570" s="249"/>
      <c r="T570" s="249"/>
      <c r="U570" s="249"/>
      <c r="V570" s="249"/>
      <c r="W570" s="249"/>
      <c r="X570" s="249"/>
      <c r="Y570" s="249"/>
      <c r="Z570" s="249"/>
      <c r="AA570" s="249"/>
      <c r="AB570" s="249"/>
      <c r="AC570" s="249"/>
      <c r="AD570" s="249"/>
      <c r="AE570" s="249"/>
      <c r="AF570" s="249"/>
      <c r="AG570" s="249"/>
      <c r="AH570" s="249"/>
      <c r="AI570" s="249"/>
      <c r="AJ570" s="249"/>
      <c r="AK570" s="249"/>
      <c r="AL570" s="249"/>
    </row>
    <row r="571" spans="1:38" ht="12.75" customHeight="1">
      <c r="A571" s="249"/>
      <c r="B571" s="249"/>
      <c r="C571" s="249"/>
      <c r="D571" s="249"/>
      <c r="E571" s="249"/>
      <c r="F571" s="249"/>
      <c r="G571" s="249"/>
      <c r="H571" s="249"/>
      <c r="I571" s="249"/>
      <c r="J571" s="249"/>
      <c r="K571" s="249"/>
      <c r="L571" s="249"/>
      <c r="M571" s="249"/>
      <c r="N571" s="249"/>
      <c r="O571" s="249"/>
      <c r="P571" s="249"/>
      <c r="Q571" s="249"/>
      <c r="R571" s="249"/>
      <c r="S571" s="249"/>
      <c r="T571" s="249"/>
      <c r="U571" s="249"/>
      <c r="V571" s="249"/>
      <c r="W571" s="249"/>
      <c r="X571" s="249"/>
      <c r="Y571" s="249"/>
      <c r="Z571" s="249"/>
      <c r="AA571" s="249"/>
      <c r="AB571" s="249"/>
      <c r="AC571" s="249"/>
      <c r="AD571" s="249"/>
      <c r="AE571" s="249"/>
      <c r="AF571" s="249"/>
      <c r="AG571" s="249"/>
      <c r="AH571" s="249"/>
      <c r="AI571" s="249"/>
      <c r="AJ571" s="249"/>
      <c r="AK571" s="249"/>
      <c r="AL571" s="249"/>
    </row>
    <row r="572" spans="1:38" ht="12.75" customHeight="1">
      <c r="A572" s="249"/>
      <c r="B572" s="249"/>
      <c r="C572" s="249"/>
      <c r="D572" s="249"/>
      <c r="E572" s="249"/>
      <c r="F572" s="249"/>
      <c r="G572" s="249"/>
      <c r="H572" s="249"/>
      <c r="I572" s="249"/>
      <c r="J572" s="249"/>
      <c r="K572" s="249"/>
      <c r="L572" s="249"/>
      <c r="M572" s="249"/>
      <c r="N572" s="249"/>
      <c r="O572" s="249"/>
      <c r="P572" s="249"/>
      <c r="Q572" s="249"/>
      <c r="R572" s="249"/>
      <c r="S572" s="249"/>
      <c r="T572" s="249"/>
      <c r="U572" s="249"/>
      <c r="V572" s="249"/>
      <c r="W572" s="249"/>
      <c r="X572" s="249"/>
      <c r="Y572" s="249"/>
      <c r="Z572" s="249"/>
      <c r="AA572" s="249"/>
      <c r="AB572" s="249"/>
      <c r="AC572" s="249"/>
      <c r="AD572" s="249"/>
      <c r="AE572" s="249"/>
      <c r="AF572" s="249"/>
      <c r="AG572" s="249"/>
      <c r="AH572" s="249"/>
      <c r="AI572" s="249"/>
      <c r="AJ572" s="249"/>
      <c r="AK572" s="249"/>
      <c r="AL572" s="249"/>
    </row>
    <row r="573" spans="1:38" ht="12.75" customHeight="1">
      <c r="A573" s="249"/>
      <c r="B573" s="249"/>
      <c r="C573" s="249"/>
      <c r="D573" s="249"/>
      <c r="E573" s="249"/>
      <c r="F573" s="249"/>
      <c r="G573" s="249"/>
      <c r="H573" s="249"/>
      <c r="I573" s="249"/>
      <c r="J573" s="249"/>
      <c r="K573" s="249"/>
      <c r="L573" s="249"/>
      <c r="M573" s="249"/>
      <c r="N573" s="249"/>
      <c r="O573" s="249"/>
      <c r="P573" s="249"/>
      <c r="Q573" s="249"/>
      <c r="R573" s="249"/>
      <c r="S573" s="249"/>
      <c r="T573" s="249"/>
      <c r="U573" s="249"/>
      <c r="V573" s="249"/>
      <c r="W573" s="249"/>
      <c r="X573" s="249"/>
      <c r="Y573" s="249"/>
      <c r="Z573" s="249"/>
      <c r="AA573" s="249"/>
      <c r="AB573" s="249"/>
      <c r="AC573" s="249"/>
      <c r="AD573" s="249"/>
      <c r="AE573" s="249"/>
      <c r="AF573" s="249"/>
      <c r="AG573" s="249"/>
      <c r="AH573" s="249"/>
      <c r="AI573" s="249"/>
      <c r="AJ573" s="249"/>
      <c r="AK573" s="249"/>
      <c r="AL573" s="249"/>
    </row>
    <row r="574" spans="1:38" ht="12.75" customHeight="1">
      <c r="A574" s="249"/>
      <c r="B574" s="249"/>
      <c r="C574" s="249"/>
      <c r="D574" s="249"/>
      <c r="E574" s="249"/>
      <c r="F574" s="249"/>
      <c r="G574" s="249"/>
      <c r="H574" s="249"/>
      <c r="I574" s="249"/>
      <c r="J574" s="249"/>
      <c r="K574" s="249"/>
      <c r="L574" s="249"/>
      <c r="M574" s="249"/>
      <c r="N574" s="249"/>
      <c r="O574" s="249"/>
      <c r="P574" s="249"/>
      <c r="Q574" s="249"/>
      <c r="R574" s="249"/>
      <c r="S574" s="249"/>
      <c r="T574" s="249"/>
      <c r="U574" s="249"/>
      <c r="V574" s="249"/>
      <c r="W574" s="249"/>
      <c r="X574" s="249"/>
      <c r="Y574" s="249"/>
      <c r="Z574" s="249"/>
      <c r="AA574" s="249"/>
      <c r="AB574" s="249"/>
      <c r="AC574" s="249"/>
      <c r="AD574" s="249"/>
      <c r="AE574" s="249"/>
      <c r="AF574" s="249"/>
      <c r="AG574" s="249"/>
      <c r="AH574" s="249"/>
      <c r="AI574" s="249"/>
      <c r="AJ574" s="249"/>
      <c r="AK574" s="249"/>
      <c r="AL574" s="249"/>
    </row>
    <row r="575" spans="1:38" ht="12.75" customHeight="1">
      <c r="A575" s="249"/>
      <c r="B575" s="249"/>
      <c r="C575" s="249"/>
      <c r="D575" s="249"/>
      <c r="E575" s="249"/>
      <c r="F575" s="249"/>
      <c r="G575" s="249"/>
      <c r="H575" s="249"/>
      <c r="I575" s="249"/>
      <c r="J575" s="249"/>
      <c r="K575" s="249"/>
      <c r="L575" s="249"/>
      <c r="M575" s="249"/>
      <c r="N575" s="249"/>
      <c r="O575" s="249"/>
      <c r="P575" s="249"/>
      <c r="Q575" s="249"/>
      <c r="R575" s="249"/>
      <c r="S575" s="249"/>
      <c r="T575" s="249"/>
      <c r="U575" s="249"/>
      <c r="V575" s="249"/>
      <c r="W575" s="249"/>
      <c r="X575" s="249"/>
      <c r="Y575" s="249"/>
      <c r="Z575" s="249"/>
      <c r="AA575" s="249"/>
      <c r="AB575" s="249"/>
      <c r="AC575" s="249"/>
      <c r="AD575" s="249"/>
      <c r="AE575" s="249"/>
      <c r="AF575" s="249"/>
      <c r="AG575" s="249"/>
      <c r="AH575" s="249"/>
      <c r="AI575" s="249"/>
      <c r="AJ575" s="249"/>
      <c r="AK575" s="249"/>
      <c r="AL575" s="249"/>
    </row>
    <row r="576" spans="1:38" ht="12.75" customHeight="1">
      <c r="A576" s="249"/>
      <c r="B576" s="249"/>
      <c r="C576" s="249"/>
      <c r="D576" s="249"/>
      <c r="E576" s="249"/>
      <c r="F576" s="249"/>
      <c r="G576" s="249"/>
      <c r="H576" s="249"/>
      <c r="I576" s="249"/>
      <c r="J576" s="249"/>
      <c r="K576" s="249"/>
      <c r="L576" s="249"/>
      <c r="M576" s="249"/>
      <c r="N576" s="249"/>
      <c r="O576" s="249"/>
      <c r="P576" s="249"/>
      <c r="Q576" s="249"/>
      <c r="R576" s="249"/>
      <c r="S576" s="249"/>
      <c r="T576" s="249"/>
      <c r="U576" s="249"/>
      <c r="V576" s="249"/>
      <c r="W576" s="249"/>
      <c r="X576" s="249"/>
      <c r="Y576" s="249"/>
      <c r="Z576" s="249"/>
      <c r="AA576" s="249"/>
      <c r="AB576" s="249"/>
      <c r="AC576" s="249"/>
      <c r="AD576" s="249"/>
      <c r="AE576" s="249"/>
      <c r="AF576" s="249"/>
      <c r="AG576" s="249"/>
      <c r="AH576" s="249"/>
      <c r="AI576" s="249"/>
      <c r="AJ576" s="249"/>
      <c r="AK576" s="249"/>
      <c r="AL576" s="249"/>
    </row>
    <row r="577" spans="1:38" ht="12.75" customHeight="1">
      <c r="A577" s="249"/>
      <c r="B577" s="249"/>
      <c r="C577" s="249"/>
      <c r="D577" s="249"/>
      <c r="E577" s="249"/>
      <c r="F577" s="249"/>
      <c r="G577" s="249"/>
      <c r="H577" s="249"/>
      <c r="I577" s="249"/>
      <c r="J577" s="249"/>
      <c r="K577" s="249"/>
      <c r="L577" s="249"/>
      <c r="M577" s="249"/>
      <c r="N577" s="249"/>
      <c r="O577" s="249"/>
      <c r="P577" s="249"/>
      <c r="Q577" s="249"/>
      <c r="R577" s="249"/>
      <c r="S577" s="249"/>
      <c r="T577" s="249"/>
      <c r="U577" s="249"/>
      <c r="V577" s="249"/>
      <c r="W577" s="249"/>
      <c r="X577" s="249"/>
      <c r="Y577" s="249"/>
      <c r="Z577" s="249"/>
      <c r="AA577" s="249"/>
      <c r="AB577" s="249"/>
      <c r="AC577" s="249"/>
      <c r="AD577" s="249"/>
      <c r="AE577" s="249"/>
      <c r="AF577" s="249"/>
      <c r="AG577" s="249"/>
      <c r="AH577" s="249"/>
      <c r="AI577" s="249"/>
      <c r="AJ577" s="249"/>
      <c r="AK577" s="249"/>
      <c r="AL577" s="249"/>
    </row>
    <row r="578" spans="1:38" ht="12.75" customHeight="1">
      <c r="A578" s="249"/>
      <c r="B578" s="249"/>
      <c r="C578" s="249"/>
      <c r="D578" s="249"/>
      <c r="E578" s="249"/>
      <c r="F578" s="249"/>
      <c r="G578" s="249"/>
      <c r="H578" s="249"/>
      <c r="I578" s="249"/>
      <c r="J578" s="249"/>
      <c r="K578" s="249"/>
      <c r="L578" s="249"/>
      <c r="M578" s="249"/>
      <c r="N578" s="249"/>
      <c r="O578" s="249"/>
      <c r="P578" s="249"/>
      <c r="Q578" s="249"/>
      <c r="R578" s="249"/>
      <c r="S578" s="249"/>
      <c r="T578" s="249"/>
      <c r="U578" s="249"/>
      <c r="V578" s="249"/>
      <c r="W578" s="249"/>
      <c r="X578" s="249"/>
      <c r="Y578" s="249"/>
      <c r="Z578" s="249"/>
      <c r="AA578" s="249"/>
      <c r="AB578" s="249"/>
      <c r="AC578" s="249"/>
      <c r="AD578" s="249"/>
      <c r="AE578" s="249"/>
      <c r="AF578" s="249"/>
      <c r="AG578" s="249"/>
      <c r="AH578" s="249"/>
      <c r="AI578" s="249"/>
      <c r="AJ578" s="249"/>
      <c r="AK578" s="249"/>
      <c r="AL578" s="249"/>
    </row>
    <row r="579" spans="1:38" ht="12.75" customHeight="1">
      <c r="A579" s="249"/>
      <c r="B579" s="249"/>
      <c r="C579" s="249"/>
      <c r="D579" s="249"/>
      <c r="E579" s="249"/>
      <c r="F579" s="249"/>
      <c r="G579" s="249"/>
      <c r="H579" s="249"/>
      <c r="I579" s="249"/>
      <c r="J579" s="249"/>
      <c r="K579" s="249"/>
      <c r="L579" s="249"/>
      <c r="M579" s="249"/>
      <c r="N579" s="249"/>
      <c r="O579" s="249"/>
      <c r="P579" s="249"/>
      <c r="Q579" s="249"/>
      <c r="R579" s="249"/>
      <c r="S579" s="249"/>
      <c r="T579" s="249"/>
      <c r="U579" s="249"/>
      <c r="V579" s="249"/>
      <c r="W579" s="249"/>
      <c r="X579" s="249"/>
      <c r="Y579" s="249"/>
      <c r="Z579" s="249"/>
      <c r="AA579" s="249"/>
      <c r="AB579" s="249"/>
      <c r="AC579" s="249"/>
      <c r="AD579" s="249"/>
      <c r="AE579" s="249"/>
      <c r="AF579" s="249"/>
      <c r="AG579" s="249"/>
      <c r="AH579" s="249"/>
      <c r="AI579" s="249"/>
      <c r="AJ579" s="249"/>
      <c r="AK579" s="249"/>
      <c r="AL579" s="249"/>
    </row>
    <row r="580" spans="1:38" ht="12.75" customHeight="1">
      <c r="A580" s="249"/>
      <c r="B580" s="249"/>
      <c r="C580" s="249"/>
      <c r="D580" s="249"/>
      <c r="E580" s="249"/>
      <c r="F580" s="249"/>
      <c r="G580" s="249"/>
      <c r="H580" s="249"/>
      <c r="I580" s="249"/>
      <c r="J580" s="249"/>
      <c r="K580" s="249"/>
      <c r="L580" s="249"/>
      <c r="M580" s="249"/>
      <c r="N580" s="249"/>
      <c r="O580" s="249"/>
      <c r="P580" s="249"/>
      <c r="Q580" s="249"/>
      <c r="R580" s="249"/>
      <c r="S580" s="249"/>
      <c r="T580" s="249"/>
      <c r="U580" s="249"/>
      <c r="V580" s="249"/>
      <c r="W580" s="249"/>
      <c r="X580" s="249"/>
      <c r="Y580" s="249"/>
      <c r="Z580" s="249"/>
      <c r="AA580" s="249"/>
      <c r="AB580" s="249"/>
      <c r="AC580" s="249"/>
      <c r="AD580" s="249"/>
      <c r="AE580" s="249"/>
      <c r="AF580" s="249"/>
      <c r="AG580" s="249"/>
      <c r="AH580" s="249"/>
      <c r="AI580" s="249"/>
      <c r="AJ580" s="249"/>
      <c r="AK580" s="249"/>
      <c r="AL580" s="249"/>
    </row>
    <row r="581" spans="1:38" ht="12.75" customHeight="1">
      <c r="A581" s="249"/>
      <c r="B581" s="249"/>
      <c r="C581" s="249"/>
      <c r="D581" s="249"/>
      <c r="E581" s="249"/>
      <c r="F581" s="249"/>
      <c r="G581" s="249"/>
      <c r="H581" s="249"/>
      <c r="I581" s="249"/>
      <c r="J581" s="249"/>
      <c r="K581" s="249"/>
      <c r="L581" s="249"/>
      <c r="M581" s="249"/>
      <c r="N581" s="249"/>
      <c r="O581" s="249"/>
      <c r="P581" s="249"/>
      <c r="Q581" s="249"/>
      <c r="R581" s="249"/>
      <c r="S581" s="249"/>
      <c r="T581" s="249"/>
      <c r="U581" s="249"/>
      <c r="V581" s="249"/>
      <c r="W581" s="249"/>
      <c r="X581" s="249"/>
      <c r="Y581" s="249"/>
      <c r="Z581" s="249"/>
      <c r="AA581" s="249"/>
      <c r="AB581" s="249"/>
      <c r="AC581" s="249"/>
      <c r="AD581" s="249"/>
      <c r="AE581" s="249"/>
      <c r="AF581" s="249"/>
      <c r="AG581" s="249"/>
      <c r="AH581" s="249"/>
      <c r="AI581" s="249"/>
      <c r="AJ581" s="249"/>
      <c r="AK581" s="249"/>
      <c r="AL581" s="249"/>
    </row>
    <row r="582" spans="1:38" ht="12.75" customHeight="1">
      <c r="A582" s="249"/>
      <c r="B582" s="249"/>
      <c r="C582" s="249"/>
      <c r="D582" s="249"/>
      <c r="E582" s="249"/>
      <c r="F582" s="249"/>
      <c r="G582" s="249"/>
      <c r="H582" s="249"/>
      <c r="I582" s="249"/>
      <c r="J582" s="249"/>
      <c r="K582" s="249"/>
      <c r="L582" s="249"/>
      <c r="M582" s="249"/>
      <c r="N582" s="249"/>
      <c r="O582" s="249"/>
      <c r="P582" s="249"/>
      <c r="Q582" s="249"/>
      <c r="R582" s="249"/>
      <c r="S582" s="249"/>
      <c r="T582" s="249"/>
      <c r="U582" s="249"/>
      <c r="V582" s="249"/>
      <c r="W582" s="249"/>
      <c r="X582" s="249"/>
      <c r="Y582" s="249"/>
      <c r="Z582" s="249"/>
      <c r="AA582" s="249"/>
      <c r="AB582" s="249"/>
      <c r="AC582" s="249"/>
      <c r="AD582" s="249"/>
      <c r="AE582" s="249"/>
      <c r="AF582" s="249"/>
      <c r="AG582" s="249"/>
      <c r="AH582" s="249"/>
      <c r="AI582" s="249"/>
      <c r="AJ582" s="249"/>
      <c r="AK582" s="249"/>
      <c r="AL582" s="249"/>
    </row>
    <row r="583" spans="1:38" ht="12.75" customHeight="1">
      <c r="A583" s="249"/>
      <c r="B583" s="249"/>
      <c r="C583" s="249"/>
      <c r="D583" s="249"/>
      <c r="E583" s="249"/>
      <c r="F583" s="249"/>
      <c r="G583" s="249"/>
      <c r="H583" s="249"/>
      <c r="I583" s="249"/>
      <c r="J583" s="249"/>
      <c r="K583" s="249"/>
      <c r="L583" s="249"/>
      <c r="M583" s="249"/>
      <c r="N583" s="249"/>
      <c r="O583" s="249"/>
      <c r="P583" s="249"/>
      <c r="Q583" s="249"/>
      <c r="R583" s="249"/>
      <c r="S583" s="249"/>
      <c r="T583" s="249"/>
      <c r="U583" s="249"/>
      <c r="V583" s="249"/>
      <c r="W583" s="249"/>
      <c r="X583" s="249"/>
      <c r="Y583" s="249"/>
      <c r="Z583" s="249"/>
      <c r="AA583" s="249"/>
      <c r="AB583" s="249"/>
      <c r="AC583" s="249"/>
      <c r="AD583" s="249"/>
      <c r="AE583" s="249"/>
      <c r="AF583" s="249"/>
      <c r="AG583" s="249"/>
      <c r="AH583" s="249"/>
      <c r="AI583" s="249"/>
      <c r="AJ583" s="249"/>
      <c r="AK583" s="249"/>
      <c r="AL583" s="249"/>
    </row>
    <row r="584" spans="1:38" ht="12.75" customHeight="1">
      <c r="A584" s="249"/>
      <c r="B584" s="249"/>
      <c r="C584" s="249"/>
      <c r="D584" s="249"/>
      <c r="E584" s="249"/>
      <c r="F584" s="249"/>
      <c r="G584" s="249"/>
      <c r="H584" s="249"/>
      <c r="I584" s="249"/>
      <c r="J584" s="249"/>
      <c r="K584" s="249"/>
      <c r="L584" s="249"/>
      <c r="M584" s="249"/>
      <c r="N584" s="249"/>
      <c r="O584" s="249"/>
      <c r="P584" s="249"/>
      <c r="Q584" s="249"/>
      <c r="R584" s="249"/>
      <c r="S584" s="249"/>
      <c r="T584" s="249"/>
      <c r="U584" s="249"/>
      <c r="V584" s="249"/>
      <c r="W584" s="249"/>
      <c r="X584" s="249"/>
      <c r="Y584" s="249"/>
      <c r="Z584" s="249"/>
      <c r="AA584" s="249"/>
      <c r="AB584" s="249"/>
      <c r="AC584" s="249"/>
      <c r="AD584" s="249"/>
      <c r="AE584" s="249"/>
      <c r="AF584" s="249"/>
      <c r="AG584" s="249"/>
      <c r="AH584" s="249"/>
      <c r="AI584" s="249"/>
      <c r="AJ584" s="249"/>
      <c r="AK584" s="249"/>
      <c r="AL584" s="249"/>
    </row>
    <row r="585" spans="1:38" ht="12.75" customHeight="1">
      <c r="A585" s="249"/>
      <c r="B585" s="249"/>
      <c r="C585" s="249"/>
      <c r="D585" s="249"/>
      <c r="E585" s="249"/>
      <c r="F585" s="249"/>
      <c r="G585" s="249"/>
      <c r="H585" s="249"/>
      <c r="I585" s="249"/>
      <c r="J585" s="249"/>
      <c r="K585" s="249"/>
      <c r="L585" s="249"/>
      <c r="M585" s="249"/>
      <c r="N585" s="249"/>
      <c r="O585" s="249"/>
      <c r="P585" s="249"/>
      <c r="Q585" s="249"/>
      <c r="R585" s="249"/>
      <c r="S585" s="249"/>
      <c r="T585" s="249"/>
      <c r="U585" s="249"/>
      <c r="V585" s="249"/>
      <c r="W585" s="249"/>
      <c r="X585" s="249"/>
      <c r="Y585" s="249"/>
      <c r="Z585" s="249"/>
      <c r="AA585" s="249"/>
      <c r="AB585" s="249"/>
      <c r="AC585" s="249"/>
      <c r="AD585" s="249"/>
      <c r="AE585" s="249"/>
      <c r="AF585" s="249"/>
      <c r="AG585" s="249"/>
      <c r="AH585" s="249"/>
      <c r="AI585" s="249"/>
      <c r="AJ585" s="249"/>
      <c r="AK585" s="249"/>
      <c r="AL585" s="249"/>
    </row>
    <row r="586" spans="1:38" ht="12.75" customHeight="1">
      <c r="A586" s="249"/>
      <c r="B586" s="249"/>
      <c r="C586" s="249"/>
      <c r="D586" s="249"/>
      <c r="E586" s="249"/>
      <c r="F586" s="249"/>
      <c r="G586" s="249"/>
      <c r="H586" s="249"/>
      <c r="I586" s="249"/>
      <c r="J586" s="249"/>
      <c r="K586" s="249"/>
      <c r="L586" s="249"/>
      <c r="M586" s="249"/>
      <c r="N586" s="249"/>
      <c r="O586" s="249"/>
      <c r="P586" s="249"/>
      <c r="Q586" s="249"/>
      <c r="R586" s="249"/>
      <c r="S586" s="249"/>
      <c r="T586" s="249"/>
      <c r="U586" s="249"/>
      <c r="V586" s="249"/>
      <c r="W586" s="249"/>
      <c r="X586" s="249"/>
      <c r="Y586" s="249"/>
      <c r="Z586" s="249"/>
      <c r="AA586" s="249"/>
      <c r="AB586" s="249"/>
      <c r="AC586" s="249"/>
      <c r="AD586" s="249"/>
      <c r="AE586" s="249"/>
      <c r="AF586" s="249"/>
      <c r="AG586" s="249"/>
      <c r="AH586" s="249"/>
      <c r="AI586" s="249"/>
      <c r="AJ586" s="249"/>
      <c r="AK586" s="249"/>
      <c r="AL586" s="249"/>
    </row>
    <row r="587" spans="1:38" ht="12.75" customHeight="1">
      <c r="A587" s="249"/>
      <c r="B587" s="249"/>
      <c r="C587" s="249"/>
      <c r="D587" s="249"/>
      <c r="E587" s="249"/>
      <c r="F587" s="249"/>
      <c r="G587" s="249"/>
      <c r="H587" s="249"/>
      <c r="I587" s="249"/>
      <c r="J587" s="249"/>
      <c r="K587" s="249"/>
      <c r="L587" s="249"/>
      <c r="M587" s="249"/>
      <c r="N587" s="249"/>
      <c r="O587" s="249"/>
      <c r="P587" s="249"/>
      <c r="Q587" s="249"/>
      <c r="R587" s="249"/>
      <c r="S587" s="249"/>
      <c r="T587" s="249"/>
      <c r="U587" s="249"/>
      <c r="V587" s="249"/>
      <c r="W587" s="249"/>
      <c r="X587" s="249"/>
      <c r="Y587" s="249"/>
      <c r="Z587" s="249"/>
      <c r="AA587" s="249"/>
      <c r="AB587" s="249"/>
      <c r="AC587" s="249"/>
      <c r="AD587" s="249"/>
      <c r="AE587" s="249"/>
      <c r="AF587" s="249"/>
      <c r="AG587" s="249"/>
      <c r="AH587" s="249"/>
      <c r="AI587" s="249"/>
      <c r="AJ587" s="249"/>
      <c r="AK587" s="249"/>
      <c r="AL587" s="249"/>
    </row>
    <row r="588" spans="1:38" ht="12.75" customHeight="1">
      <c r="A588" s="249"/>
      <c r="B588" s="249"/>
      <c r="C588" s="249"/>
      <c r="D588" s="249"/>
      <c r="E588" s="249"/>
      <c r="F588" s="249"/>
      <c r="G588" s="249"/>
      <c r="H588" s="249"/>
      <c r="I588" s="249"/>
      <c r="J588" s="249"/>
      <c r="K588" s="249"/>
      <c r="L588" s="249"/>
      <c r="M588" s="249"/>
      <c r="N588" s="249"/>
      <c r="O588" s="249"/>
      <c r="P588" s="249"/>
      <c r="Q588" s="249"/>
      <c r="R588" s="249"/>
      <c r="S588" s="249"/>
      <c r="T588" s="249"/>
      <c r="U588" s="249"/>
      <c r="V588" s="249"/>
      <c r="W588" s="249"/>
      <c r="X588" s="249"/>
      <c r="Y588" s="249"/>
      <c r="Z588" s="249"/>
      <c r="AA588" s="249"/>
      <c r="AB588" s="249"/>
      <c r="AC588" s="249"/>
      <c r="AD588" s="249"/>
      <c r="AE588" s="249"/>
      <c r="AF588" s="249"/>
      <c r="AG588" s="249"/>
      <c r="AH588" s="249"/>
      <c r="AI588" s="249"/>
      <c r="AJ588" s="249"/>
      <c r="AK588" s="249"/>
      <c r="AL588" s="249"/>
    </row>
    <row r="589" spans="1:38" ht="12.75" customHeight="1">
      <c r="A589" s="249"/>
      <c r="B589" s="249"/>
      <c r="C589" s="249"/>
      <c r="D589" s="249"/>
      <c r="E589" s="249"/>
      <c r="F589" s="249"/>
      <c r="G589" s="249"/>
      <c r="H589" s="249"/>
      <c r="I589" s="249"/>
      <c r="J589" s="249"/>
      <c r="K589" s="249"/>
      <c r="L589" s="249"/>
      <c r="M589" s="249"/>
      <c r="N589" s="249"/>
      <c r="O589" s="249"/>
      <c r="P589" s="249"/>
      <c r="Q589" s="249"/>
      <c r="R589" s="249"/>
      <c r="S589" s="249"/>
      <c r="T589" s="249"/>
      <c r="U589" s="249"/>
      <c r="V589" s="249"/>
      <c r="W589" s="249"/>
      <c r="X589" s="249"/>
      <c r="Y589" s="249"/>
      <c r="Z589" s="249"/>
      <c r="AA589" s="249"/>
      <c r="AB589" s="249"/>
      <c r="AC589" s="249"/>
      <c r="AD589" s="249"/>
      <c r="AE589" s="249"/>
      <c r="AF589" s="249"/>
      <c r="AG589" s="249"/>
      <c r="AH589" s="249"/>
      <c r="AI589" s="249"/>
      <c r="AJ589" s="249"/>
      <c r="AK589" s="249"/>
      <c r="AL589" s="249"/>
    </row>
    <row r="590" spans="1:38" ht="12.75" customHeight="1">
      <c r="A590" s="249"/>
      <c r="B590" s="249"/>
      <c r="C590" s="249"/>
      <c r="D590" s="249"/>
      <c r="E590" s="249"/>
      <c r="F590" s="249"/>
      <c r="G590" s="249"/>
      <c r="H590" s="249"/>
      <c r="I590" s="249"/>
      <c r="J590" s="249"/>
      <c r="K590" s="249"/>
      <c r="L590" s="249"/>
      <c r="M590" s="249"/>
      <c r="N590" s="249"/>
      <c r="O590" s="249"/>
      <c r="P590" s="249"/>
      <c r="Q590" s="249"/>
      <c r="R590" s="249"/>
      <c r="S590" s="249"/>
      <c r="T590" s="249"/>
      <c r="U590" s="249"/>
      <c r="V590" s="249"/>
      <c r="W590" s="249"/>
      <c r="X590" s="249"/>
      <c r="Y590" s="249"/>
      <c r="Z590" s="249"/>
      <c r="AA590" s="249"/>
      <c r="AB590" s="249"/>
      <c r="AC590" s="249"/>
      <c r="AD590" s="249"/>
      <c r="AE590" s="249"/>
      <c r="AF590" s="249"/>
      <c r="AG590" s="249"/>
      <c r="AH590" s="249"/>
      <c r="AI590" s="249"/>
      <c r="AJ590" s="249"/>
      <c r="AK590" s="249"/>
      <c r="AL590" s="249"/>
    </row>
    <row r="591" spans="1:38" ht="12.75" customHeight="1">
      <c r="A591" s="249"/>
      <c r="B591" s="249"/>
      <c r="C591" s="249"/>
      <c r="D591" s="249"/>
      <c r="E591" s="249"/>
      <c r="F591" s="249"/>
      <c r="G591" s="249"/>
      <c r="H591" s="249"/>
      <c r="I591" s="249"/>
      <c r="J591" s="249"/>
      <c r="K591" s="249"/>
      <c r="L591" s="249"/>
      <c r="M591" s="249"/>
      <c r="N591" s="249"/>
      <c r="O591" s="249"/>
      <c r="P591" s="249"/>
      <c r="Q591" s="249"/>
      <c r="R591" s="249"/>
      <c r="S591" s="249"/>
      <c r="T591" s="249"/>
      <c r="U591" s="249"/>
      <c r="V591" s="249"/>
      <c r="W591" s="249"/>
      <c r="X591" s="249"/>
      <c r="Y591" s="249"/>
      <c r="Z591" s="249"/>
      <c r="AA591" s="249"/>
      <c r="AB591" s="249"/>
      <c r="AC591" s="249"/>
      <c r="AD591" s="249"/>
      <c r="AE591" s="249"/>
      <c r="AF591" s="249"/>
      <c r="AG591" s="249"/>
      <c r="AH591" s="249"/>
      <c r="AI591" s="249"/>
      <c r="AJ591" s="249"/>
      <c r="AK591" s="249"/>
      <c r="AL591" s="249"/>
    </row>
    <row r="592" spans="1:38" ht="12.75" customHeight="1">
      <c r="A592" s="249"/>
      <c r="B592" s="249"/>
      <c r="C592" s="249"/>
      <c r="D592" s="249"/>
      <c r="E592" s="249"/>
      <c r="F592" s="249"/>
      <c r="G592" s="249"/>
      <c r="H592" s="249"/>
      <c r="I592" s="249"/>
      <c r="J592" s="249"/>
      <c r="K592" s="249"/>
      <c r="L592" s="249"/>
      <c r="M592" s="249"/>
      <c r="N592" s="249"/>
      <c r="O592" s="249"/>
      <c r="P592" s="249"/>
      <c r="Q592" s="249"/>
      <c r="R592" s="249"/>
      <c r="S592" s="249"/>
      <c r="T592" s="249"/>
      <c r="U592" s="249"/>
      <c r="V592" s="249"/>
      <c r="W592" s="249"/>
      <c r="X592" s="249"/>
      <c r="Y592" s="249"/>
      <c r="Z592" s="249"/>
      <c r="AA592" s="249"/>
      <c r="AB592" s="249"/>
      <c r="AC592" s="249"/>
      <c r="AD592" s="249"/>
      <c r="AE592" s="249"/>
      <c r="AF592" s="249"/>
      <c r="AG592" s="249"/>
      <c r="AH592" s="249"/>
      <c r="AI592" s="249"/>
      <c r="AJ592" s="249"/>
      <c r="AK592" s="249"/>
      <c r="AL592" s="249"/>
    </row>
    <row r="593" spans="1:38" ht="12.75" customHeight="1">
      <c r="A593" s="249"/>
      <c r="B593" s="249"/>
      <c r="C593" s="249"/>
      <c r="D593" s="249"/>
      <c r="E593" s="249"/>
      <c r="F593" s="249"/>
      <c r="G593" s="249"/>
      <c r="H593" s="249"/>
      <c r="I593" s="249"/>
      <c r="J593" s="249"/>
      <c r="K593" s="249"/>
      <c r="L593" s="249"/>
      <c r="M593" s="249"/>
      <c r="N593" s="249"/>
      <c r="O593" s="249"/>
      <c r="P593" s="249"/>
      <c r="Q593" s="249"/>
      <c r="R593" s="249"/>
      <c r="S593" s="249"/>
      <c r="T593" s="249"/>
      <c r="U593" s="249"/>
      <c r="V593" s="249"/>
      <c r="W593" s="249"/>
      <c r="X593" s="249"/>
      <c r="Y593" s="249"/>
      <c r="Z593" s="249"/>
      <c r="AA593" s="249"/>
      <c r="AB593" s="249"/>
      <c r="AC593" s="249"/>
      <c r="AD593" s="249"/>
      <c r="AE593" s="249"/>
      <c r="AF593" s="249"/>
      <c r="AG593" s="249"/>
      <c r="AH593" s="249"/>
      <c r="AI593" s="249"/>
      <c r="AJ593" s="249"/>
      <c r="AK593" s="249"/>
      <c r="AL593" s="249"/>
    </row>
    <row r="594" spans="1:38" ht="12.75" customHeight="1">
      <c r="A594" s="249"/>
      <c r="B594" s="249"/>
      <c r="C594" s="249"/>
      <c r="D594" s="249"/>
      <c r="E594" s="249"/>
      <c r="F594" s="249"/>
      <c r="G594" s="249"/>
      <c r="H594" s="249"/>
      <c r="I594" s="249"/>
      <c r="J594" s="249"/>
      <c r="K594" s="249"/>
      <c r="L594" s="249"/>
      <c r="M594" s="249"/>
      <c r="N594" s="249"/>
      <c r="O594" s="249"/>
      <c r="P594" s="249"/>
      <c r="Q594" s="249"/>
      <c r="R594" s="249"/>
      <c r="S594" s="249"/>
      <c r="T594" s="249"/>
      <c r="U594" s="249"/>
      <c r="V594" s="249"/>
      <c r="W594" s="249"/>
      <c r="X594" s="249"/>
      <c r="Y594" s="249"/>
      <c r="Z594" s="249"/>
      <c r="AA594" s="249"/>
      <c r="AB594" s="249"/>
      <c r="AC594" s="249"/>
      <c r="AD594" s="249"/>
      <c r="AE594" s="249"/>
      <c r="AF594" s="249"/>
      <c r="AG594" s="249"/>
      <c r="AH594" s="249"/>
      <c r="AI594" s="249"/>
      <c r="AJ594" s="249"/>
      <c r="AK594" s="249"/>
      <c r="AL594" s="249"/>
    </row>
    <row r="595" spans="1:38" ht="12.75" customHeight="1">
      <c r="A595" s="249"/>
      <c r="B595" s="249"/>
      <c r="C595" s="249"/>
      <c r="D595" s="249"/>
      <c r="E595" s="249"/>
      <c r="F595" s="249"/>
      <c r="G595" s="249"/>
      <c r="H595" s="249"/>
      <c r="I595" s="249"/>
      <c r="J595" s="249"/>
      <c r="K595" s="249"/>
      <c r="L595" s="249"/>
      <c r="M595" s="249"/>
      <c r="N595" s="249"/>
      <c r="O595" s="249"/>
      <c r="P595" s="249"/>
      <c r="Q595" s="249"/>
      <c r="R595" s="249"/>
      <c r="S595" s="249"/>
      <c r="T595" s="249"/>
      <c r="U595" s="249"/>
      <c r="V595" s="249"/>
      <c r="W595" s="249"/>
      <c r="X595" s="249"/>
      <c r="Y595" s="249"/>
      <c r="Z595" s="249"/>
      <c r="AA595" s="249"/>
      <c r="AB595" s="249"/>
      <c r="AC595" s="249"/>
      <c r="AD595" s="249"/>
      <c r="AE595" s="249"/>
      <c r="AF595" s="249"/>
      <c r="AG595" s="249"/>
      <c r="AH595" s="249"/>
      <c r="AI595" s="249"/>
      <c r="AJ595" s="249"/>
      <c r="AK595" s="249"/>
      <c r="AL595" s="249"/>
    </row>
    <row r="596" spans="1:38" ht="12.75" customHeight="1">
      <c r="A596" s="249"/>
      <c r="B596" s="249"/>
      <c r="C596" s="249"/>
      <c r="D596" s="249"/>
      <c r="E596" s="249"/>
      <c r="F596" s="249"/>
      <c r="G596" s="249"/>
      <c r="H596" s="249"/>
      <c r="I596" s="249"/>
      <c r="J596" s="249"/>
      <c r="K596" s="249"/>
      <c r="L596" s="249"/>
      <c r="M596" s="249"/>
      <c r="N596" s="249"/>
      <c r="O596" s="249"/>
      <c r="P596" s="249"/>
      <c r="Q596" s="249"/>
      <c r="R596" s="249"/>
      <c r="S596" s="249"/>
      <c r="T596" s="249"/>
      <c r="U596" s="249"/>
      <c r="V596" s="249"/>
      <c r="W596" s="249"/>
      <c r="X596" s="249"/>
      <c r="Y596" s="249"/>
      <c r="Z596" s="249"/>
      <c r="AA596" s="249"/>
      <c r="AB596" s="249"/>
      <c r="AC596" s="249"/>
      <c r="AD596" s="249"/>
      <c r="AE596" s="249"/>
      <c r="AF596" s="249"/>
      <c r="AG596" s="249"/>
      <c r="AH596" s="249"/>
      <c r="AI596" s="249"/>
      <c r="AJ596" s="249"/>
      <c r="AK596" s="249"/>
      <c r="AL596" s="249"/>
    </row>
    <row r="597" spans="1:38" ht="12.75" customHeight="1">
      <c r="A597" s="249"/>
      <c r="B597" s="249"/>
      <c r="C597" s="249"/>
      <c r="D597" s="249"/>
      <c r="E597" s="249"/>
      <c r="F597" s="249"/>
      <c r="G597" s="249"/>
      <c r="H597" s="249"/>
      <c r="I597" s="249"/>
      <c r="J597" s="249"/>
      <c r="K597" s="249"/>
      <c r="L597" s="249"/>
      <c r="M597" s="249"/>
      <c r="N597" s="249"/>
      <c r="O597" s="249"/>
      <c r="P597" s="249"/>
      <c r="Q597" s="249"/>
      <c r="R597" s="249"/>
      <c r="S597" s="249"/>
      <c r="T597" s="249"/>
      <c r="U597" s="249"/>
      <c r="V597" s="249"/>
      <c r="W597" s="249"/>
      <c r="X597" s="249"/>
      <c r="Y597" s="249"/>
      <c r="Z597" s="249"/>
      <c r="AA597" s="249"/>
      <c r="AB597" s="249"/>
      <c r="AC597" s="249"/>
      <c r="AD597" s="249"/>
      <c r="AE597" s="249"/>
      <c r="AF597" s="249"/>
      <c r="AG597" s="249"/>
      <c r="AH597" s="249"/>
      <c r="AI597" s="249"/>
      <c r="AJ597" s="249"/>
      <c r="AK597" s="249"/>
      <c r="AL597" s="249"/>
    </row>
    <row r="598" spans="1:38" ht="12.75" customHeight="1">
      <c r="A598" s="249"/>
      <c r="B598" s="249"/>
      <c r="C598" s="249"/>
      <c r="D598" s="249"/>
      <c r="E598" s="249"/>
      <c r="F598" s="249"/>
      <c r="G598" s="249"/>
      <c r="H598" s="249"/>
      <c r="I598" s="249"/>
      <c r="J598" s="249"/>
      <c r="K598" s="249"/>
      <c r="L598" s="249"/>
      <c r="M598" s="249"/>
      <c r="N598" s="249"/>
      <c r="O598" s="249"/>
      <c r="P598" s="249"/>
      <c r="Q598" s="249"/>
      <c r="R598" s="249"/>
      <c r="S598" s="249"/>
      <c r="T598" s="249"/>
      <c r="U598" s="249"/>
      <c r="V598" s="249"/>
      <c r="W598" s="249"/>
      <c r="X598" s="249"/>
      <c r="Y598" s="249"/>
      <c r="Z598" s="249"/>
      <c r="AA598" s="249"/>
      <c r="AB598" s="249"/>
      <c r="AC598" s="249"/>
      <c r="AD598" s="249"/>
      <c r="AE598" s="249"/>
      <c r="AF598" s="249"/>
      <c r="AG598" s="249"/>
      <c r="AH598" s="249"/>
      <c r="AI598" s="249"/>
      <c r="AJ598" s="249"/>
      <c r="AK598" s="249"/>
      <c r="AL598" s="249"/>
    </row>
    <row r="599" spans="1:38" ht="12.75" customHeight="1">
      <c r="A599" s="249"/>
      <c r="B599" s="249"/>
      <c r="C599" s="249"/>
      <c r="D599" s="249"/>
      <c r="E599" s="249"/>
      <c r="F599" s="249"/>
      <c r="G599" s="249"/>
      <c r="H599" s="249"/>
      <c r="I599" s="249"/>
      <c r="J599" s="249"/>
      <c r="K599" s="249"/>
      <c r="L599" s="249"/>
      <c r="M599" s="249"/>
      <c r="N599" s="249"/>
      <c r="O599" s="249"/>
      <c r="P599" s="249"/>
      <c r="Q599" s="249"/>
      <c r="R599" s="249"/>
      <c r="S599" s="249"/>
      <c r="T599" s="249"/>
      <c r="U599" s="249"/>
      <c r="V599" s="249"/>
      <c r="W599" s="249"/>
      <c r="X599" s="249"/>
      <c r="Y599" s="249"/>
      <c r="Z599" s="249"/>
      <c r="AA599" s="249"/>
      <c r="AB599" s="249"/>
      <c r="AC599" s="249"/>
      <c r="AD599" s="249"/>
      <c r="AE599" s="249"/>
      <c r="AF599" s="249"/>
      <c r="AG599" s="249"/>
      <c r="AH599" s="249"/>
      <c r="AI599" s="249"/>
      <c r="AJ599" s="249"/>
      <c r="AK599" s="249"/>
      <c r="AL599" s="249"/>
    </row>
    <row r="600" spans="1:38" ht="12.75" customHeight="1">
      <c r="A600" s="249"/>
      <c r="B600" s="249"/>
      <c r="C600" s="249"/>
      <c r="D600" s="249"/>
      <c r="E600" s="249"/>
      <c r="F600" s="249"/>
      <c r="G600" s="249"/>
      <c r="H600" s="249"/>
      <c r="I600" s="249"/>
      <c r="J600" s="249"/>
      <c r="K600" s="249"/>
      <c r="L600" s="249"/>
      <c r="M600" s="249"/>
      <c r="N600" s="249"/>
      <c r="O600" s="249"/>
      <c r="P600" s="249"/>
      <c r="Q600" s="249"/>
      <c r="R600" s="249"/>
      <c r="S600" s="249"/>
      <c r="T600" s="249"/>
      <c r="U600" s="249"/>
      <c r="V600" s="249"/>
      <c r="W600" s="249"/>
      <c r="X600" s="249"/>
      <c r="Y600" s="249"/>
      <c r="Z600" s="249"/>
      <c r="AA600" s="249"/>
      <c r="AB600" s="249"/>
      <c r="AC600" s="249"/>
      <c r="AD600" s="249"/>
      <c r="AE600" s="249"/>
      <c r="AF600" s="249"/>
      <c r="AG600" s="249"/>
      <c r="AH600" s="249"/>
      <c r="AI600" s="249"/>
      <c r="AJ600" s="249"/>
      <c r="AK600" s="249"/>
      <c r="AL600" s="249"/>
    </row>
    <row r="601" spans="1:38" ht="12.75" customHeight="1">
      <c r="A601" s="249"/>
      <c r="B601" s="249"/>
      <c r="C601" s="249"/>
      <c r="D601" s="249"/>
      <c r="E601" s="249"/>
      <c r="F601" s="249"/>
      <c r="G601" s="249"/>
      <c r="H601" s="249"/>
      <c r="I601" s="249"/>
      <c r="J601" s="249"/>
      <c r="K601" s="249"/>
      <c r="L601" s="249"/>
      <c r="M601" s="249"/>
      <c r="N601" s="249"/>
      <c r="O601" s="249"/>
      <c r="P601" s="249"/>
      <c r="Q601" s="249"/>
      <c r="R601" s="249"/>
      <c r="S601" s="249"/>
      <c r="T601" s="249"/>
      <c r="U601" s="249"/>
      <c r="V601" s="249"/>
      <c r="W601" s="249"/>
      <c r="X601" s="249"/>
      <c r="Y601" s="249"/>
      <c r="Z601" s="249"/>
      <c r="AA601" s="249"/>
      <c r="AB601" s="249"/>
      <c r="AC601" s="249"/>
      <c r="AD601" s="249"/>
      <c r="AE601" s="249"/>
      <c r="AF601" s="249"/>
      <c r="AG601" s="249"/>
      <c r="AH601" s="249"/>
      <c r="AI601" s="249"/>
      <c r="AJ601" s="249"/>
      <c r="AK601" s="249"/>
      <c r="AL601" s="249"/>
    </row>
    <row r="602" spans="1:38" ht="12.75" customHeight="1">
      <c r="A602" s="249"/>
      <c r="B602" s="249"/>
      <c r="C602" s="249"/>
      <c r="D602" s="249"/>
      <c r="E602" s="249"/>
      <c r="F602" s="249"/>
      <c r="G602" s="249"/>
      <c r="H602" s="249"/>
      <c r="I602" s="249"/>
      <c r="J602" s="249"/>
      <c r="K602" s="249"/>
      <c r="L602" s="249"/>
      <c r="M602" s="249"/>
      <c r="N602" s="249"/>
      <c r="O602" s="249"/>
      <c r="P602" s="249"/>
      <c r="Q602" s="249"/>
      <c r="R602" s="249"/>
      <c r="S602" s="249"/>
      <c r="T602" s="249"/>
      <c r="U602" s="249"/>
      <c r="V602" s="249"/>
      <c r="W602" s="249"/>
      <c r="X602" s="249"/>
      <c r="Y602" s="249"/>
      <c r="Z602" s="249"/>
      <c r="AA602" s="249"/>
      <c r="AB602" s="249"/>
      <c r="AC602" s="249"/>
      <c r="AD602" s="249"/>
      <c r="AE602" s="249"/>
      <c r="AF602" s="249"/>
      <c r="AG602" s="249"/>
      <c r="AH602" s="249"/>
      <c r="AI602" s="249"/>
      <c r="AJ602" s="249"/>
      <c r="AK602" s="249"/>
      <c r="AL602" s="249"/>
    </row>
    <row r="603" spans="1:38" ht="12.75" customHeight="1">
      <c r="A603" s="249"/>
      <c r="B603" s="249"/>
      <c r="C603" s="249"/>
      <c r="D603" s="249"/>
      <c r="E603" s="249"/>
      <c r="F603" s="249"/>
      <c r="G603" s="249"/>
      <c r="H603" s="249"/>
      <c r="I603" s="249"/>
      <c r="J603" s="249"/>
      <c r="K603" s="249"/>
      <c r="L603" s="249"/>
      <c r="M603" s="249"/>
      <c r="N603" s="249"/>
      <c r="O603" s="249"/>
      <c r="P603" s="249"/>
      <c r="Q603" s="249"/>
      <c r="R603" s="249"/>
      <c r="S603" s="249"/>
      <c r="T603" s="249"/>
      <c r="U603" s="249"/>
      <c r="V603" s="249"/>
      <c r="W603" s="249"/>
      <c r="X603" s="249"/>
      <c r="Y603" s="249"/>
      <c r="Z603" s="249"/>
      <c r="AA603" s="249"/>
      <c r="AB603" s="249"/>
      <c r="AC603" s="249"/>
      <c r="AD603" s="249"/>
      <c r="AE603" s="249"/>
      <c r="AF603" s="249"/>
      <c r="AG603" s="249"/>
      <c r="AH603" s="249"/>
      <c r="AI603" s="249"/>
      <c r="AJ603" s="249"/>
      <c r="AK603" s="249"/>
      <c r="AL603" s="249"/>
    </row>
    <row r="604" spans="1:38" ht="12.75" customHeight="1">
      <c r="A604" s="249"/>
      <c r="B604" s="249"/>
      <c r="C604" s="249"/>
      <c r="D604" s="249"/>
      <c r="E604" s="249"/>
      <c r="F604" s="249"/>
      <c r="G604" s="249"/>
      <c r="H604" s="249"/>
      <c r="I604" s="249"/>
      <c r="J604" s="249"/>
      <c r="K604" s="249"/>
      <c r="L604" s="249"/>
      <c r="M604" s="249"/>
      <c r="N604" s="249"/>
      <c r="O604" s="249"/>
      <c r="P604" s="249"/>
      <c r="Q604" s="249"/>
      <c r="R604" s="249"/>
      <c r="S604" s="249"/>
      <c r="T604" s="249"/>
      <c r="U604" s="249"/>
      <c r="V604" s="249"/>
      <c r="W604" s="249"/>
      <c r="X604" s="249"/>
      <c r="Y604" s="249"/>
      <c r="Z604" s="249"/>
      <c r="AA604" s="249"/>
      <c r="AB604" s="249"/>
      <c r="AC604" s="249"/>
      <c r="AD604" s="249"/>
      <c r="AE604" s="249"/>
      <c r="AF604" s="249"/>
      <c r="AG604" s="249"/>
      <c r="AH604" s="249"/>
      <c r="AI604" s="249"/>
      <c r="AJ604" s="249"/>
      <c r="AK604" s="249"/>
      <c r="AL604" s="249"/>
    </row>
    <row r="605" spans="1:38" ht="12.75" customHeight="1">
      <c r="A605" s="249"/>
      <c r="B605" s="249"/>
      <c r="C605" s="249"/>
      <c r="D605" s="249"/>
      <c r="E605" s="249"/>
      <c r="F605" s="249"/>
      <c r="G605" s="249"/>
      <c r="H605" s="249"/>
      <c r="I605" s="249"/>
      <c r="J605" s="249"/>
      <c r="K605" s="249"/>
      <c r="L605" s="249"/>
      <c r="M605" s="249"/>
      <c r="N605" s="249"/>
      <c r="O605" s="249"/>
      <c r="P605" s="249"/>
      <c r="Q605" s="249"/>
      <c r="R605" s="249"/>
      <c r="S605" s="249"/>
      <c r="T605" s="249"/>
      <c r="U605" s="249"/>
      <c r="V605" s="249"/>
      <c r="W605" s="249"/>
      <c r="X605" s="249"/>
      <c r="Y605" s="249"/>
      <c r="Z605" s="249"/>
      <c r="AA605" s="249"/>
      <c r="AB605" s="249"/>
      <c r="AC605" s="249"/>
      <c r="AD605" s="249"/>
      <c r="AE605" s="249"/>
      <c r="AF605" s="249"/>
      <c r="AG605" s="249"/>
      <c r="AH605" s="249"/>
      <c r="AI605" s="249"/>
      <c r="AJ605" s="249"/>
      <c r="AK605" s="249"/>
      <c r="AL605" s="249"/>
    </row>
    <row r="606" spans="1:38" ht="12.75" customHeight="1">
      <c r="A606" s="249"/>
      <c r="B606" s="249"/>
      <c r="C606" s="249"/>
      <c r="D606" s="249"/>
      <c r="E606" s="249"/>
      <c r="F606" s="249"/>
      <c r="G606" s="249"/>
      <c r="H606" s="249"/>
      <c r="I606" s="249"/>
      <c r="J606" s="249"/>
      <c r="K606" s="249"/>
      <c r="L606" s="249"/>
      <c r="M606" s="249"/>
      <c r="N606" s="249"/>
      <c r="O606" s="249"/>
      <c r="P606" s="249"/>
      <c r="Q606" s="249"/>
      <c r="R606" s="249"/>
      <c r="S606" s="249"/>
      <c r="T606" s="249"/>
      <c r="U606" s="249"/>
      <c r="V606" s="249"/>
      <c r="W606" s="249"/>
      <c r="X606" s="249"/>
      <c r="Y606" s="249"/>
      <c r="Z606" s="249"/>
      <c r="AA606" s="249"/>
      <c r="AB606" s="249"/>
      <c r="AC606" s="249"/>
      <c r="AD606" s="249"/>
      <c r="AE606" s="249"/>
      <c r="AF606" s="249"/>
      <c r="AG606" s="249"/>
      <c r="AH606" s="249"/>
      <c r="AI606" s="249"/>
      <c r="AJ606" s="249"/>
      <c r="AK606" s="249"/>
      <c r="AL606" s="249"/>
    </row>
    <row r="607" spans="1:38" ht="12.75" customHeight="1">
      <c r="A607" s="249"/>
      <c r="B607" s="249"/>
      <c r="C607" s="249"/>
      <c r="D607" s="249"/>
      <c r="E607" s="249"/>
      <c r="F607" s="249"/>
      <c r="G607" s="249"/>
      <c r="H607" s="249"/>
      <c r="I607" s="249"/>
      <c r="J607" s="249"/>
      <c r="K607" s="249"/>
      <c r="L607" s="249"/>
      <c r="M607" s="249"/>
      <c r="N607" s="249"/>
      <c r="O607" s="249"/>
      <c r="P607" s="249"/>
      <c r="Q607" s="249"/>
      <c r="R607" s="249"/>
      <c r="S607" s="249"/>
      <c r="T607" s="249"/>
      <c r="U607" s="249"/>
      <c r="V607" s="249"/>
      <c r="W607" s="249"/>
      <c r="X607" s="249"/>
      <c r="Y607" s="249"/>
      <c r="Z607" s="249"/>
      <c r="AA607" s="249"/>
      <c r="AB607" s="249"/>
      <c r="AC607" s="249"/>
      <c r="AD607" s="249"/>
      <c r="AE607" s="249"/>
      <c r="AF607" s="249"/>
      <c r="AG607" s="249"/>
      <c r="AH607" s="249"/>
      <c r="AI607" s="249"/>
      <c r="AJ607" s="249"/>
      <c r="AK607" s="249"/>
      <c r="AL607" s="249"/>
    </row>
    <row r="608" spans="1:38" ht="12.75" customHeight="1">
      <c r="A608" s="249"/>
      <c r="B608" s="249"/>
      <c r="C608" s="249"/>
      <c r="D608" s="249"/>
      <c r="E608" s="249"/>
      <c r="F608" s="249"/>
      <c r="G608" s="249"/>
      <c r="H608" s="249"/>
      <c r="I608" s="249"/>
      <c r="J608" s="249"/>
      <c r="K608" s="249"/>
      <c r="L608" s="249"/>
      <c r="M608" s="249"/>
      <c r="N608" s="249"/>
      <c r="O608" s="249"/>
      <c r="P608" s="249"/>
      <c r="Q608" s="249"/>
      <c r="R608" s="249"/>
      <c r="S608" s="249"/>
      <c r="T608" s="249"/>
      <c r="U608" s="249"/>
      <c r="V608" s="249"/>
      <c r="W608" s="249"/>
      <c r="X608" s="249"/>
      <c r="Y608" s="249"/>
      <c r="Z608" s="249"/>
      <c r="AA608" s="249"/>
      <c r="AB608" s="249"/>
      <c r="AC608" s="249"/>
      <c r="AD608" s="249"/>
      <c r="AE608" s="249"/>
      <c r="AF608" s="249"/>
      <c r="AG608" s="249"/>
      <c r="AH608" s="249"/>
      <c r="AI608" s="249"/>
      <c r="AJ608" s="249"/>
      <c r="AK608" s="249"/>
      <c r="AL608" s="249"/>
    </row>
    <row r="609" spans="1:38" ht="12.75" customHeight="1">
      <c r="A609" s="249"/>
      <c r="B609" s="249"/>
      <c r="C609" s="249"/>
      <c r="D609" s="249"/>
      <c r="E609" s="249"/>
      <c r="F609" s="249"/>
      <c r="G609" s="249"/>
      <c r="H609" s="249"/>
      <c r="I609" s="249"/>
      <c r="J609" s="249"/>
      <c r="K609" s="249"/>
      <c r="L609" s="249"/>
      <c r="M609" s="249"/>
      <c r="N609" s="249"/>
      <c r="O609" s="249"/>
      <c r="P609" s="249"/>
      <c r="Q609" s="249"/>
      <c r="R609" s="249"/>
      <c r="S609" s="249"/>
      <c r="T609" s="249"/>
      <c r="U609" s="249"/>
      <c r="V609" s="249"/>
      <c r="W609" s="249"/>
      <c r="X609" s="249"/>
      <c r="Y609" s="249"/>
      <c r="Z609" s="249"/>
      <c r="AA609" s="249"/>
      <c r="AB609" s="249"/>
      <c r="AC609" s="249"/>
      <c r="AD609" s="249"/>
      <c r="AE609" s="249"/>
      <c r="AF609" s="249"/>
      <c r="AG609" s="249"/>
      <c r="AH609" s="249"/>
      <c r="AI609" s="249"/>
      <c r="AJ609" s="249"/>
      <c r="AK609" s="249"/>
      <c r="AL609" s="249"/>
    </row>
    <row r="610" spans="1:38" ht="12.75" customHeight="1">
      <c r="A610" s="249"/>
      <c r="B610" s="249"/>
      <c r="C610" s="249"/>
      <c r="D610" s="249"/>
      <c r="E610" s="249"/>
      <c r="F610" s="249"/>
      <c r="G610" s="249"/>
      <c r="H610" s="249"/>
      <c r="I610" s="249"/>
      <c r="J610" s="249"/>
      <c r="K610" s="249"/>
      <c r="L610" s="249"/>
      <c r="M610" s="249"/>
      <c r="N610" s="249"/>
      <c r="O610" s="249"/>
      <c r="P610" s="249"/>
      <c r="Q610" s="249"/>
      <c r="R610" s="249"/>
      <c r="S610" s="249"/>
      <c r="T610" s="249"/>
      <c r="U610" s="249"/>
      <c r="V610" s="249"/>
      <c r="W610" s="249"/>
      <c r="X610" s="249"/>
      <c r="Y610" s="249"/>
      <c r="Z610" s="249"/>
      <c r="AA610" s="249"/>
      <c r="AB610" s="249"/>
      <c r="AC610" s="249"/>
      <c r="AD610" s="249"/>
      <c r="AE610" s="249"/>
      <c r="AF610" s="249"/>
      <c r="AG610" s="249"/>
      <c r="AH610" s="249"/>
      <c r="AI610" s="249"/>
      <c r="AJ610" s="249"/>
      <c r="AK610" s="249"/>
      <c r="AL610" s="249"/>
    </row>
    <row r="611" spans="1:38" ht="12.75" customHeight="1">
      <c r="A611" s="249"/>
      <c r="B611" s="249"/>
      <c r="C611" s="249"/>
      <c r="D611" s="249"/>
      <c r="E611" s="249"/>
      <c r="F611" s="249"/>
      <c r="G611" s="249"/>
      <c r="H611" s="249"/>
      <c r="I611" s="249"/>
      <c r="J611" s="249"/>
      <c r="K611" s="249"/>
      <c r="L611" s="249"/>
      <c r="M611" s="249"/>
      <c r="N611" s="249"/>
      <c r="O611" s="249"/>
      <c r="P611" s="249"/>
      <c r="Q611" s="249"/>
      <c r="R611" s="249"/>
      <c r="S611" s="249"/>
      <c r="T611" s="249"/>
      <c r="U611" s="249"/>
      <c r="V611" s="249"/>
      <c r="W611" s="249"/>
      <c r="X611" s="249"/>
      <c r="Y611" s="249"/>
      <c r="Z611" s="249"/>
      <c r="AA611" s="249"/>
      <c r="AB611" s="249"/>
      <c r="AC611" s="249"/>
      <c r="AD611" s="249"/>
      <c r="AE611" s="249"/>
      <c r="AF611" s="249"/>
      <c r="AG611" s="249"/>
      <c r="AH611" s="249"/>
      <c r="AI611" s="249"/>
      <c r="AJ611" s="249"/>
      <c r="AK611" s="249"/>
      <c r="AL611" s="249"/>
    </row>
    <row r="612" spans="1:38" ht="12.75" customHeight="1">
      <c r="A612" s="249"/>
      <c r="B612" s="249"/>
      <c r="C612" s="249"/>
      <c r="D612" s="249"/>
      <c r="E612" s="249"/>
      <c r="F612" s="249"/>
      <c r="G612" s="249"/>
      <c r="H612" s="249"/>
      <c r="I612" s="249"/>
      <c r="J612" s="249"/>
      <c r="K612" s="249"/>
      <c r="L612" s="249"/>
      <c r="M612" s="249"/>
      <c r="N612" s="249"/>
      <c r="O612" s="249"/>
      <c r="P612" s="249"/>
      <c r="Q612" s="249"/>
      <c r="R612" s="249"/>
      <c r="S612" s="249"/>
      <c r="T612" s="249"/>
      <c r="U612" s="249"/>
      <c r="V612" s="249"/>
      <c r="W612" s="249"/>
      <c r="X612" s="249"/>
      <c r="Y612" s="249"/>
      <c r="Z612" s="249"/>
      <c r="AA612" s="249"/>
      <c r="AB612" s="249"/>
      <c r="AC612" s="249"/>
      <c r="AD612" s="249"/>
      <c r="AE612" s="249"/>
      <c r="AF612" s="249"/>
      <c r="AG612" s="249"/>
      <c r="AH612" s="249"/>
      <c r="AI612" s="249"/>
      <c r="AJ612" s="249"/>
      <c r="AK612" s="249"/>
      <c r="AL612" s="249"/>
    </row>
    <row r="613" spans="1:38" ht="12.75" customHeight="1">
      <c r="A613" s="249"/>
      <c r="B613" s="249"/>
      <c r="C613" s="249"/>
      <c r="D613" s="249"/>
      <c r="E613" s="249"/>
      <c r="F613" s="249"/>
      <c r="G613" s="249"/>
      <c r="H613" s="249"/>
      <c r="I613" s="249"/>
      <c r="J613" s="249"/>
      <c r="K613" s="249"/>
      <c r="L613" s="249"/>
      <c r="M613" s="249"/>
      <c r="N613" s="249"/>
      <c r="O613" s="249"/>
      <c r="P613" s="249"/>
      <c r="Q613" s="249"/>
      <c r="R613" s="249"/>
      <c r="S613" s="249"/>
      <c r="T613" s="249"/>
      <c r="U613" s="249"/>
      <c r="V613" s="249"/>
      <c r="W613" s="249"/>
      <c r="X613" s="249"/>
      <c r="Y613" s="249"/>
      <c r="Z613" s="249"/>
      <c r="AA613" s="249"/>
      <c r="AB613" s="249"/>
      <c r="AC613" s="249"/>
      <c r="AD613" s="249"/>
      <c r="AE613" s="249"/>
      <c r="AF613" s="249"/>
      <c r="AG613" s="249"/>
      <c r="AH613" s="249"/>
      <c r="AI613" s="249"/>
      <c r="AJ613" s="249"/>
      <c r="AK613" s="249"/>
      <c r="AL613" s="249"/>
    </row>
    <row r="614" spans="1:38" ht="12.75" customHeight="1">
      <c r="A614" s="249"/>
      <c r="B614" s="249"/>
      <c r="C614" s="249"/>
      <c r="D614" s="249"/>
      <c r="E614" s="249"/>
      <c r="F614" s="249"/>
      <c r="G614" s="249"/>
      <c r="H614" s="249"/>
      <c r="I614" s="249"/>
      <c r="J614" s="249"/>
      <c r="K614" s="249"/>
      <c r="L614" s="249"/>
      <c r="M614" s="249"/>
      <c r="N614" s="249"/>
      <c r="O614" s="249"/>
      <c r="P614" s="249"/>
      <c r="Q614" s="249"/>
      <c r="R614" s="249"/>
      <c r="S614" s="249"/>
      <c r="T614" s="249"/>
      <c r="U614" s="249"/>
      <c r="V614" s="249"/>
      <c r="W614" s="249"/>
      <c r="X614" s="249"/>
      <c r="Y614" s="249"/>
      <c r="Z614" s="249"/>
      <c r="AA614" s="249"/>
      <c r="AB614" s="249"/>
      <c r="AC614" s="249"/>
      <c r="AD614" s="249"/>
      <c r="AE614" s="249"/>
      <c r="AF614" s="249"/>
      <c r="AG614" s="249"/>
      <c r="AH614" s="249"/>
      <c r="AI614" s="249"/>
      <c r="AJ614" s="249"/>
      <c r="AK614" s="249"/>
      <c r="AL614" s="249"/>
    </row>
    <row r="615" spans="1:38" ht="12.75" customHeight="1">
      <c r="A615" s="249"/>
      <c r="B615" s="249"/>
      <c r="C615" s="249"/>
      <c r="D615" s="249"/>
      <c r="E615" s="249"/>
      <c r="F615" s="249"/>
      <c r="G615" s="249"/>
      <c r="H615" s="249"/>
      <c r="I615" s="249"/>
      <c r="J615" s="249"/>
      <c r="K615" s="249"/>
      <c r="L615" s="249"/>
      <c r="M615" s="249"/>
      <c r="N615" s="249"/>
      <c r="O615" s="249"/>
      <c r="P615" s="249"/>
      <c r="Q615" s="249"/>
      <c r="R615" s="249"/>
      <c r="S615" s="249"/>
      <c r="T615" s="249"/>
      <c r="U615" s="249"/>
      <c r="V615" s="249"/>
      <c r="W615" s="249"/>
      <c r="X615" s="249"/>
      <c r="Y615" s="249"/>
      <c r="Z615" s="249"/>
      <c r="AA615" s="249"/>
      <c r="AB615" s="249"/>
      <c r="AC615" s="249"/>
      <c r="AD615" s="249"/>
      <c r="AE615" s="249"/>
      <c r="AF615" s="249"/>
      <c r="AG615" s="249"/>
      <c r="AH615" s="249"/>
      <c r="AI615" s="249"/>
      <c r="AJ615" s="249"/>
      <c r="AK615" s="249"/>
      <c r="AL615" s="249"/>
    </row>
    <row r="616" spans="1:38" ht="12.75" customHeight="1">
      <c r="A616" s="249"/>
      <c r="B616" s="249"/>
      <c r="C616" s="249"/>
      <c r="D616" s="249"/>
      <c r="E616" s="249"/>
      <c r="F616" s="249"/>
      <c r="G616" s="249"/>
      <c r="H616" s="249"/>
      <c r="I616" s="249"/>
      <c r="J616" s="249"/>
      <c r="K616" s="249"/>
      <c r="L616" s="249"/>
      <c r="M616" s="249"/>
      <c r="N616" s="249"/>
      <c r="O616" s="249"/>
      <c r="P616" s="249"/>
      <c r="Q616" s="249"/>
      <c r="R616" s="249"/>
      <c r="S616" s="249"/>
      <c r="T616" s="249"/>
      <c r="U616" s="249"/>
      <c r="V616" s="249"/>
      <c r="W616" s="249"/>
      <c r="X616" s="249"/>
      <c r="Y616" s="249"/>
      <c r="Z616" s="249"/>
      <c r="AA616" s="249"/>
      <c r="AB616" s="249"/>
      <c r="AC616" s="249"/>
      <c r="AD616" s="249"/>
      <c r="AE616" s="249"/>
      <c r="AF616" s="249"/>
      <c r="AG616" s="249"/>
      <c r="AH616" s="249"/>
      <c r="AI616" s="249"/>
      <c r="AJ616" s="249"/>
      <c r="AK616" s="249"/>
      <c r="AL616" s="249"/>
    </row>
    <row r="617" spans="1:38" ht="12.75" customHeight="1">
      <c r="A617" s="249"/>
      <c r="B617" s="249"/>
      <c r="C617" s="249"/>
      <c r="D617" s="249"/>
      <c r="E617" s="249"/>
      <c r="F617" s="249"/>
      <c r="G617" s="249"/>
      <c r="H617" s="249"/>
      <c r="I617" s="249"/>
      <c r="J617" s="249"/>
      <c r="K617" s="249"/>
      <c r="L617" s="249"/>
      <c r="M617" s="249"/>
      <c r="N617" s="249"/>
      <c r="O617" s="249"/>
      <c r="P617" s="249"/>
      <c r="Q617" s="249"/>
      <c r="R617" s="249"/>
      <c r="S617" s="249"/>
      <c r="T617" s="249"/>
      <c r="U617" s="249"/>
      <c r="V617" s="249"/>
      <c r="W617" s="249"/>
      <c r="X617" s="249"/>
      <c r="Y617" s="249"/>
      <c r="Z617" s="249"/>
      <c r="AA617" s="249"/>
      <c r="AB617" s="249"/>
      <c r="AC617" s="249"/>
      <c r="AD617" s="249"/>
      <c r="AE617" s="249"/>
      <c r="AF617" s="249"/>
      <c r="AG617" s="249"/>
      <c r="AH617" s="249"/>
      <c r="AI617" s="249"/>
      <c r="AJ617" s="249"/>
      <c r="AK617" s="249"/>
      <c r="AL617" s="249"/>
    </row>
    <row r="618" spans="1:38" ht="12.75" customHeight="1">
      <c r="A618" s="249"/>
      <c r="B618" s="249"/>
      <c r="C618" s="249"/>
      <c r="D618" s="249"/>
      <c r="E618" s="249"/>
      <c r="F618" s="249"/>
      <c r="G618" s="249"/>
      <c r="H618" s="249"/>
      <c r="I618" s="249"/>
      <c r="J618" s="249"/>
      <c r="K618" s="249"/>
      <c r="L618" s="249"/>
      <c r="M618" s="249"/>
      <c r="N618" s="249"/>
      <c r="O618" s="249"/>
      <c r="P618" s="249"/>
      <c r="Q618" s="249"/>
      <c r="R618" s="249"/>
      <c r="S618" s="249"/>
      <c r="T618" s="249"/>
      <c r="U618" s="249"/>
      <c r="V618" s="249"/>
      <c r="W618" s="249"/>
      <c r="X618" s="249"/>
      <c r="Y618" s="249"/>
      <c r="Z618" s="249"/>
      <c r="AA618" s="249"/>
      <c r="AB618" s="249"/>
      <c r="AC618" s="249"/>
      <c r="AD618" s="249"/>
      <c r="AE618" s="249"/>
      <c r="AF618" s="249"/>
      <c r="AG618" s="249"/>
      <c r="AH618" s="249"/>
      <c r="AI618" s="249"/>
      <c r="AJ618" s="249"/>
      <c r="AK618" s="249"/>
      <c r="AL618" s="249"/>
    </row>
    <row r="619" spans="1:38" ht="12.75" customHeight="1">
      <c r="A619" s="249"/>
      <c r="B619" s="249"/>
      <c r="C619" s="249"/>
      <c r="D619" s="249"/>
      <c r="E619" s="249"/>
      <c r="F619" s="249"/>
      <c r="G619" s="249"/>
      <c r="H619" s="249"/>
      <c r="I619" s="249"/>
      <c r="J619" s="249"/>
      <c r="K619" s="249"/>
      <c r="L619" s="249"/>
      <c r="M619" s="249"/>
      <c r="N619" s="249"/>
      <c r="O619" s="249"/>
      <c r="P619" s="249"/>
      <c r="Q619" s="249"/>
      <c r="R619" s="249"/>
      <c r="S619" s="249"/>
      <c r="T619" s="249"/>
      <c r="U619" s="249"/>
      <c r="V619" s="249"/>
      <c r="W619" s="249"/>
      <c r="X619" s="249"/>
      <c r="Y619" s="249"/>
      <c r="Z619" s="249"/>
      <c r="AA619" s="249"/>
      <c r="AB619" s="249"/>
      <c r="AC619" s="249"/>
      <c r="AD619" s="249"/>
      <c r="AE619" s="249"/>
      <c r="AF619" s="249"/>
      <c r="AG619" s="249"/>
      <c r="AH619" s="249"/>
      <c r="AI619" s="249"/>
      <c r="AJ619" s="249"/>
      <c r="AK619" s="249"/>
      <c r="AL619" s="249"/>
    </row>
    <row r="620" spans="1:38" ht="12.75" customHeight="1">
      <c r="A620" s="249"/>
      <c r="B620" s="249"/>
      <c r="C620" s="249"/>
      <c r="D620" s="249"/>
      <c r="E620" s="249"/>
      <c r="F620" s="249"/>
      <c r="G620" s="249"/>
      <c r="H620" s="249"/>
      <c r="I620" s="249"/>
      <c r="J620" s="249"/>
      <c r="K620" s="249"/>
      <c r="L620" s="249"/>
      <c r="M620" s="249"/>
      <c r="N620" s="249"/>
      <c r="O620" s="249"/>
      <c r="P620" s="249"/>
      <c r="Q620" s="249"/>
      <c r="R620" s="249"/>
      <c r="S620" s="249"/>
      <c r="T620" s="249"/>
      <c r="U620" s="249"/>
      <c r="V620" s="249"/>
      <c r="W620" s="249"/>
      <c r="X620" s="249"/>
      <c r="Y620" s="249"/>
      <c r="Z620" s="249"/>
      <c r="AA620" s="249"/>
      <c r="AB620" s="249"/>
      <c r="AC620" s="249"/>
      <c r="AD620" s="249"/>
      <c r="AE620" s="249"/>
      <c r="AF620" s="249"/>
      <c r="AG620" s="249"/>
      <c r="AH620" s="249"/>
      <c r="AI620" s="249"/>
      <c r="AJ620" s="249"/>
      <c r="AK620" s="249"/>
      <c r="AL620" s="249"/>
    </row>
    <row r="621" spans="1:38" ht="12.75" customHeight="1">
      <c r="A621" s="249"/>
      <c r="B621" s="249"/>
      <c r="C621" s="249"/>
      <c r="D621" s="249"/>
      <c r="E621" s="249"/>
      <c r="F621" s="249"/>
      <c r="G621" s="249"/>
      <c r="H621" s="249"/>
      <c r="I621" s="249"/>
      <c r="J621" s="249"/>
      <c r="K621" s="249"/>
      <c r="L621" s="249"/>
      <c r="M621" s="249"/>
      <c r="N621" s="249"/>
      <c r="O621" s="249"/>
      <c r="P621" s="249"/>
      <c r="Q621" s="249"/>
      <c r="R621" s="249"/>
      <c r="S621" s="249"/>
      <c r="T621" s="249"/>
      <c r="U621" s="249"/>
      <c r="V621" s="249"/>
      <c r="W621" s="249"/>
      <c r="X621" s="249"/>
      <c r="Y621" s="249"/>
      <c r="Z621" s="249"/>
      <c r="AA621" s="249"/>
      <c r="AB621" s="249"/>
      <c r="AC621" s="249"/>
      <c r="AD621" s="249"/>
      <c r="AE621" s="249"/>
      <c r="AF621" s="249"/>
      <c r="AG621" s="249"/>
      <c r="AH621" s="249"/>
      <c r="AI621" s="249"/>
      <c r="AJ621" s="249"/>
      <c r="AK621" s="249"/>
      <c r="AL621" s="249"/>
    </row>
    <row r="622" spans="1:38" ht="12.75" customHeight="1">
      <c r="A622" s="249"/>
      <c r="B622" s="249"/>
      <c r="C622" s="249"/>
      <c r="D622" s="249"/>
      <c r="E622" s="249"/>
      <c r="F622" s="249"/>
      <c r="G622" s="249"/>
      <c r="H622" s="249"/>
      <c r="I622" s="249"/>
      <c r="J622" s="249"/>
      <c r="K622" s="249"/>
      <c r="L622" s="249"/>
      <c r="M622" s="249"/>
      <c r="N622" s="249"/>
      <c r="O622" s="249"/>
      <c r="P622" s="249"/>
      <c r="Q622" s="249"/>
      <c r="R622" s="249"/>
      <c r="S622" s="249"/>
      <c r="T622" s="249"/>
      <c r="U622" s="249"/>
      <c r="V622" s="249"/>
      <c r="W622" s="249"/>
      <c r="X622" s="249"/>
      <c r="Y622" s="249"/>
      <c r="Z622" s="249"/>
      <c r="AA622" s="249"/>
      <c r="AB622" s="249"/>
      <c r="AC622" s="249"/>
      <c r="AD622" s="249"/>
      <c r="AE622" s="249"/>
      <c r="AF622" s="249"/>
      <c r="AG622" s="249"/>
      <c r="AH622" s="249"/>
      <c r="AI622" s="249"/>
      <c r="AJ622" s="249"/>
      <c r="AK622" s="249"/>
      <c r="AL622" s="249"/>
    </row>
    <row r="623" spans="1:38" ht="12.75" customHeight="1">
      <c r="A623" s="249"/>
      <c r="B623" s="249"/>
      <c r="C623" s="249"/>
      <c r="D623" s="249"/>
      <c r="E623" s="249"/>
      <c r="F623" s="249"/>
      <c r="G623" s="249"/>
      <c r="H623" s="249"/>
      <c r="I623" s="249"/>
      <c r="J623" s="249"/>
      <c r="K623" s="249"/>
      <c r="L623" s="249"/>
      <c r="M623" s="249"/>
      <c r="N623" s="249"/>
      <c r="O623" s="249"/>
      <c r="P623" s="249"/>
      <c r="Q623" s="249"/>
      <c r="R623" s="249"/>
      <c r="S623" s="249"/>
      <c r="T623" s="249"/>
      <c r="U623" s="249"/>
      <c r="V623" s="249"/>
      <c r="W623" s="249"/>
      <c r="X623" s="249"/>
      <c r="Y623" s="249"/>
      <c r="Z623" s="249"/>
      <c r="AA623" s="249"/>
      <c r="AB623" s="249"/>
      <c r="AC623" s="249"/>
      <c r="AD623" s="249"/>
      <c r="AE623" s="249"/>
      <c r="AF623" s="249"/>
      <c r="AG623" s="249"/>
      <c r="AH623" s="249"/>
      <c r="AI623" s="249"/>
      <c r="AJ623" s="249"/>
      <c r="AK623" s="249"/>
      <c r="AL623" s="249"/>
    </row>
    <row r="624" spans="1:38" ht="12.75" customHeight="1">
      <c r="A624" s="249"/>
      <c r="B624" s="249"/>
      <c r="C624" s="249"/>
      <c r="D624" s="249"/>
      <c r="E624" s="249"/>
      <c r="F624" s="249"/>
      <c r="G624" s="249"/>
      <c r="H624" s="249"/>
      <c r="I624" s="249"/>
      <c r="J624" s="249"/>
      <c r="K624" s="249"/>
      <c r="L624" s="249"/>
      <c r="M624" s="249"/>
      <c r="N624" s="249"/>
      <c r="O624" s="249"/>
      <c r="P624" s="249"/>
      <c r="Q624" s="249"/>
      <c r="R624" s="249"/>
      <c r="S624" s="249"/>
      <c r="T624" s="249"/>
      <c r="U624" s="249"/>
      <c r="V624" s="249"/>
      <c r="W624" s="249"/>
      <c r="X624" s="249"/>
      <c r="Y624" s="249"/>
      <c r="Z624" s="249"/>
      <c r="AA624" s="249"/>
      <c r="AB624" s="249"/>
      <c r="AC624" s="249"/>
      <c r="AD624" s="249"/>
      <c r="AE624" s="249"/>
      <c r="AF624" s="249"/>
      <c r="AG624" s="249"/>
      <c r="AH624" s="249"/>
      <c r="AI624" s="249"/>
      <c r="AJ624" s="249"/>
      <c r="AK624" s="249"/>
      <c r="AL624" s="249"/>
    </row>
    <row r="625" spans="1:38" ht="12.75" customHeight="1">
      <c r="A625" s="249"/>
      <c r="B625" s="249"/>
      <c r="C625" s="249"/>
      <c r="D625" s="249"/>
      <c r="E625" s="249"/>
      <c r="F625" s="249"/>
      <c r="G625" s="249"/>
      <c r="H625" s="249"/>
      <c r="I625" s="249"/>
      <c r="J625" s="249"/>
      <c r="K625" s="249"/>
      <c r="L625" s="249"/>
      <c r="M625" s="249"/>
      <c r="N625" s="249"/>
      <c r="O625" s="249"/>
      <c r="P625" s="249"/>
      <c r="Q625" s="249"/>
      <c r="R625" s="249"/>
      <c r="S625" s="249"/>
      <c r="T625" s="249"/>
      <c r="U625" s="249"/>
      <c r="V625" s="249"/>
      <c r="W625" s="249"/>
      <c r="X625" s="249"/>
      <c r="Y625" s="249"/>
      <c r="Z625" s="249"/>
      <c r="AA625" s="249"/>
      <c r="AB625" s="249"/>
      <c r="AC625" s="249"/>
      <c r="AD625" s="249"/>
      <c r="AE625" s="249"/>
      <c r="AF625" s="249"/>
      <c r="AG625" s="249"/>
      <c r="AH625" s="249"/>
      <c r="AI625" s="249"/>
      <c r="AJ625" s="249"/>
      <c r="AK625" s="249"/>
      <c r="AL625" s="249"/>
    </row>
    <row r="626" spans="1:38" ht="12.75" customHeight="1">
      <c r="A626" s="249"/>
      <c r="B626" s="249"/>
      <c r="C626" s="249"/>
      <c r="D626" s="249"/>
      <c r="E626" s="249"/>
      <c r="F626" s="249"/>
      <c r="G626" s="249"/>
      <c r="H626" s="249"/>
      <c r="I626" s="249"/>
      <c r="J626" s="249"/>
      <c r="K626" s="249"/>
      <c r="L626" s="249"/>
      <c r="M626" s="249"/>
      <c r="N626" s="249"/>
      <c r="O626" s="249"/>
      <c r="P626" s="249"/>
      <c r="Q626" s="249"/>
      <c r="R626" s="249"/>
      <c r="S626" s="249"/>
      <c r="T626" s="249"/>
      <c r="U626" s="249"/>
      <c r="V626" s="249"/>
      <c r="W626" s="249"/>
      <c r="X626" s="249"/>
      <c r="Y626" s="249"/>
      <c r="Z626" s="249"/>
      <c r="AA626" s="249"/>
      <c r="AB626" s="249"/>
      <c r="AC626" s="249"/>
      <c r="AD626" s="249"/>
      <c r="AE626" s="249"/>
      <c r="AF626" s="249"/>
      <c r="AG626" s="249"/>
      <c r="AH626" s="249"/>
      <c r="AI626" s="249"/>
      <c r="AJ626" s="249"/>
      <c r="AK626" s="249"/>
      <c r="AL626" s="249"/>
    </row>
    <row r="627" spans="1:38" ht="12.75" customHeight="1">
      <c r="A627" s="249"/>
      <c r="B627" s="249"/>
      <c r="C627" s="249"/>
      <c r="D627" s="249"/>
      <c r="E627" s="249"/>
      <c r="F627" s="249"/>
      <c r="G627" s="249"/>
      <c r="H627" s="249"/>
      <c r="I627" s="249"/>
      <c r="J627" s="249"/>
      <c r="K627" s="249"/>
      <c r="L627" s="249"/>
      <c r="M627" s="249"/>
      <c r="N627" s="249"/>
      <c r="O627" s="249"/>
      <c r="P627" s="249"/>
      <c r="Q627" s="249"/>
      <c r="R627" s="249"/>
      <c r="S627" s="249"/>
      <c r="T627" s="249"/>
      <c r="U627" s="249"/>
      <c r="V627" s="249"/>
      <c r="W627" s="249"/>
      <c r="X627" s="249"/>
      <c r="Y627" s="249"/>
      <c r="Z627" s="249"/>
      <c r="AA627" s="249"/>
      <c r="AB627" s="249"/>
      <c r="AC627" s="249"/>
      <c r="AD627" s="249"/>
      <c r="AE627" s="249"/>
      <c r="AF627" s="249"/>
      <c r="AG627" s="249"/>
      <c r="AH627" s="249"/>
      <c r="AI627" s="249"/>
      <c r="AJ627" s="249"/>
      <c r="AK627" s="249"/>
      <c r="AL627" s="249"/>
    </row>
    <row r="628" spans="1:38" ht="12.75" customHeight="1">
      <c r="A628" s="249"/>
      <c r="B628" s="249"/>
      <c r="C628" s="249"/>
      <c r="D628" s="249"/>
      <c r="E628" s="249"/>
      <c r="F628" s="249"/>
      <c r="G628" s="249"/>
      <c r="H628" s="249"/>
      <c r="I628" s="249"/>
      <c r="J628" s="249"/>
      <c r="K628" s="249"/>
      <c r="L628" s="249"/>
      <c r="M628" s="249"/>
      <c r="N628" s="249"/>
      <c r="O628" s="249"/>
      <c r="P628" s="249"/>
      <c r="Q628" s="249"/>
      <c r="R628" s="249"/>
      <c r="S628" s="249"/>
      <c r="T628" s="249"/>
      <c r="U628" s="249"/>
      <c r="V628" s="249"/>
      <c r="W628" s="249"/>
      <c r="X628" s="249"/>
      <c r="Y628" s="249"/>
      <c r="Z628" s="249"/>
      <c r="AA628" s="249"/>
      <c r="AB628" s="249"/>
      <c r="AC628" s="249"/>
      <c r="AD628" s="249"/>
      <c r="AE628" s="249"/>
      <c r="AF628" s="249"/>
      <c r="AG628" s="249"/>
      <c r="AH628" s="249"/>
      <c r="AI628" s="249"/>
      <c r="AJ628" s="249"/>
      <c r="AK628" s="249"/>
      <c r="AL628" s="249"/>
    </row>
    <row r="629" spans="1:38" ht="12.75" customHeight="1">
      <c r="A629" s="249"/>
      <c r="B629" s="249"/>
      <c r="C629" s="249"/>
      <c r="D629" s="249"/>
      <c r="E629" s="249"/>
      <c r="F629" s="249"/>
      <c r="G629" s="249"/>
      <c r="H629" s="249"/>
      <c r="I629" s="249"/>
      <c r="J629" s="249"/>
      <c r="K629" s="249"/>
      <c r="L629" s="249"/>
      <c r="M629" s="249"/>
      <c r="N629" s="249"/>
      <c r="O629" s="249"/>
      <c r="P629" s="249"/>
      <c r="Q629" s="249"/>
      <c r="R629" s="249"/>
      <c r="S629" s="249"/>
      <c r="T629" s="249"/>
      <c r="U629" s="249"/>
      <c r="V629" s="249"/>
      <c r="W629" s="249"/>
      <c r="X629" s="249"/>
      <c r="Y629" s="249"/>
      <c r="Z629" s="249"/>
      <c r="AA629" s="249"/>
      <c r="AB629" s="249"/>
      <c r="AC629" s="249"/>
      <c r="AD629" s="249"/>
      <c r="AE629" s="249"/>
      <c r="AF629" s="249"/>
      <c r="AG629" s="249"/>
      <c r="AH629" s="249"/>
      <c r="AI629" s="249"/>
      <c r="AJ629" s="249"/>
      <c r="AK629" s="249"/>
      <c r="AL629" s="249"/>
    </row>
    <row r="630" spans="1:38" ht="12.75" customHeight="1">
      <c r="A630" s="249"/>
      <c r="B630" s="249"/>
      <c r="C630" s="249"/>
      <c r="D630" s="249"/>
      <c r="E630" s="249"/>
      <c r="F630" s="249"/>
      <c r="G630" s="249"/>
      <c r="H630" s="249"/>
      <c r="I630" s="249"/>
      <c r="J630" s="249"/>
      <c r="K630" s="249"/>
      <c r="L630" s="249"/>
      <c r="M630" s="249"/>
      <c r="N630" s="249"/>
      <c r="O630" s="249"/>
      <c r="P630" s="249"/>
      <c r="Q630" s="249"/>
      <c r="R630" s="249"/>
      <c r="S630" s="249"/>
      <c r="T630" s="249"/>
      <c r="U630" s="249"/>
      <c r="V630" s="249"/>
      <c r="W630" s="249"/>
      <c r="X630" s="249"/>
      <c r="Y630" s="249"/>
      <c r="Z630" s="249"/>
      <c r="AA630" s="249"/>
      <c r="AB630" s="249"/>
      <c r="AC630" s="249"/>
      <c r="AD630" s="249"/>
      <c r="AE630" s="249"/>
      <c r="AF630" s="249"/>
      <c r="AG630" s="249"/>
      <c r="AH630" s="249"/>
      <c r="AI630" s="249"/>
      <c r="AJ630" s="249"/>
      <c r="AK630" s="249"/>
      <c r="AL630" s="249"/>
    </row>
    <row r="631" spans="1:38" ht="12.75" customHeight="1">
      <c r="A631" s="249"/>
      <c r="B631" s="249"/>
      <c r="C631" s="249"/>
      <c r="D631" s="249"/>
      <c r="E631" s="249"/>
      <c r="F631" s="249"/>
      <c r="G631" s="249"/>
      <c r="H631" s="249"/>
      <c r="I631" s="249"/>
      <c r="J631" s="249"/>
      <c r="K631" s="249"/>
      <c r="L631" s="249"/>
      <c r="M631" s="249"/>
      <c r="N631" s="249"/>
      <c r="O631" s="249"/>
      <c r="P631" s="249"/>
      <c r="Q631" s="249"/>
      <c r="R631" s="249"/>
      <c r="S631" s="249"/>
      <c r="T631" s="249"/>
      <c r="U631" s="249"/>
      <c r="V631" s="249"/>
      <c r="W631" s="249"/>
      <c r="X631" s="249"/>
      <c r="Y631" s="249"/>
      <c r="Z631" s="249"/>
      <c r="AA631" s="249"/>
      <c r="AB631" s="249"/>
      <c r="AC631" s="249"/>
      <c r="AD631" s="249"/>
      <c r="AE631" s="249"/>
      <c r="AF631" s="249"/>
      <c r="AG631" s="249"/>
      <c r="AH631" s="249"/>
      <c r="AI631" s="249"/>
      <c r="AJ631" s="249"/>
      <c r="AK631" s="249"/>
      <c r="AL631" s="249"/>
    </row>
    <row r="632" spans="1:38" ht="12.75" customHeight="1">
      <c r="A632" s="249"/>
      <c r="B632" s="249"/>
      <c r="C632" s="249"/>
      <c r="D632" s="249"/>
      <c r="E632" s="249"/>
      <c r="F632" s="249"/>
      <c r="G632" s="249"/>
      <c r="H632" s="249"/>
      <c r="I632" s="249"/>
      <c r="J632" s="249"/>
      <c r="K632" s="249"/>
      <c r="L632" s="249"/>
      <c r="M632" s="249"/>
      <c r="N632" s="249"/>
      <c r="O632" s="249"/>
      <c r="P632" s="249"/>
      <c r="Q632" s="249"/>
      <c r="R632" s="249"/>
      <c r="S632" s="249"/>
      <c r="T632" s="249"/>
      <c r="U632" s="249"/>
      <c r="V632" s="249"/>
      <c r="W632" s="249"/>
      <c r="X632" s="249"/>
      <c r="Y632" s="249"/>
      <c r="Z632" s="249"/>
      <c r="AA632" s="249"/>
      <c r="AB632" s="249"/>
      <c r="AC632" s="249"/>
      <c r="AD632" s="249"/>
      <c r="AE632" s="249"/>
      <c r="AF632" s="249"/>
      <c r="AG632" s="249"/>
      <c r="AH632" s="249"/>
      <c r="AI632" s="249"/>
      <c r="AJ632" s="249"/>
      <c r="AK632" s="249"/>
      <c r="AL632" s="249"/>
    </row>
    <row r="633" spans="1:38" ht="12.75" customHeight="1">
      <c r="A633" s="249"/>
      <c r="B633" s="249"/>
      <c r="C633" s="249"/>
      <c r="D633" s="249"/>
      <c r="E633" s="249"/>
      <c r="F633" s="249"/>
      <c r="G633" s="249"/>
      <c r="H633" s="249"/>
      <c r="I633" s="249"/>
      <c r="J633" s="249"/>
      <c r="K633" s="249"/>
      <c r="L633" s="249"/>
      <c r="M633" s="249"/>
      <c r="N633" s="249"/>
      <c r="O633" s="249"/>
      <c r="P633" s="249"/>
      <c r="Q633" s="249"/>
      <c r="R633" s="249"/>
      <c r="S633" s="249"/>
      <c r="T633" s="249"/>
      <c r="U633" s="249"/>
      <c r="V633" s="249"/>
      <c r="W633" s="249"/>
      <c r="X633" s="249"/>
      <c r="Y633" s="249"/>
      <c r="Z633" s="249"/>
      <c r="AA633" s="249"/>
      <c r="AB633" s="249"/>
      <c r="AC633" s="249"/>
      <c r="AD633" s="249"/>
      <c r="AE633" s="249"/>
      <c r="AF633" s="249"/>
      <c r="AG633" s="249"/>
      <c r="AH633" s="249"/>
      <c r="AI633" s="249"/>
      <c r="AJ633" s="249"/>
      <c r="AK633" s="249"/>
      <c r="AL633" s="249"/>
    </row>
    <row r="634" spans="1:38" ht="12.75" customHeight="1">
      <c r="A634" s="249"/>
      <c r="B634" s="249"/>
      <c r="C634" s="249"/>
      <c r="D634" s="249"/>
      <c r="E634" s="249"/>
      <c r="F634" s="249"/>
      <c r="G634" s="249"/>
      <c r="H634" s="249"/>
      <c r="I634" s="249"/>
      <c r="J634" s="249"/>
      <c r="K634" s="249"/>
      <c r="L634" s="249"/>
      <c r="M634" s="249"/>
      <c r="N634" s="249"/>
      <c r="O634" s="249"/>
      <c r="P634" s="249"/>
      <c r="Q634" s="249"/>
      <c r="R634" s="249"/>
      <c r="S634" s="249"/>
      <c r="T634" s="249"/>
      <c r="U634" s="249"/>
      <c r="V634" s="249"/>
      <c r="W634" s="249"/>
      <c r="X634" s="249"/>
      <c r="Y634" s="249"/>
      <c r="Z634" s="249"/>
      <c r="AA634" s="249"/>
      <c r="AB634" s="249"/>
      <c r="AC634" s="249"/>
      <c r="AD634" s="249"/>
      <c r="AE634" s="249"/>
      <c r="AF634" s="249"/>
      <c r="AG634" s="249"/>
      <c r="AH634" s="249"/>
      <c r="AI634" s="249"/>
      <c r="AJ634" s="249"/>
      <c r="AK634" s="249"/>
      <c r="AL634" s="249"/>
    </row>
    <row r="635" spans="1:38" ht="12.75" customHeight="1">
      <c r="A635" s="249"/>
      <c r="B635" s="249"/>
      <c r="C635" s="249"/>
      <c r="D635" s="249"/>
      <c r="E635" s="249"/>
      <c r="F635" s="249"/>
      <c r="G635" s="249"/>
      <c r="H635" s="249"/>
      <c r="I635" s="249"/>
      <c r="J635" s="249"/>
      <c r="K635" s="249"/>
      <c r="L635" s="249"/>
      <c r="M635" s="249"/>
      <c r="N635" s="249"/>
      <c r="O635" s="249"/>
      <c r="P635" s="249"/>
      <c r="Q635" s="249"/>
      <c r="R635" s="249"/>
      <c r="S635" s="249"/>
      <c r="T635" s="249"/>
      <c r="U635" s="249"/>
      <c r="V635" s="249"/>
      <c r="W635" s="249"/>
      <c r="X635" s="249"/>
      <c r="Y635" s="249"/>
      <c r="Z635" s="249"/>
      <c r="AA635" s="249"/>
      <c r="AB635" s="249"/>
      <c r="AC635" s="249"/>
      <c r="AD635" s="249"/>
      <c r="AE635" s="249"/>
      <c r="AF635" s="249"/>
      <c r="AG635" s="249"/>
      <c r="AH635" s="249"/>
      <c r="AI635" s="249"/>
      <c r="AJ635" s="249"/>
      <c r="AK635" s="249"/>
      <c r="AL635" s="249"/>
    </row>
    <row r="636" spans="1:38" ht="12.75" customHeight="1">
      <c r="A636" s="249"/>
      <c r="B636" s="249"/>
      <c r="C636" s="249"/>
      <c r="D636" s="249"/>
      <c r="E636" s="249"/>
      <c r="F636" s="249"/>
      <c r="G636" s="249"/>
      <c r="H636" s="249"/>
      <c r="I636" s="249"/>
      <c r="J636" s="249"/>
      <c r="K636" s="249"/>
      <c r="L636" s="249"/>
      <c r="M636" s="249"/>
      <c r="N636" s="249"/>
      <c r="O636" s="249"/>
      <c r="P636" s="249"/>
      <c r="Q636" s="249"/>
      <c r="R636" s="249"/>
      <c r="S636" s="249"/>
      <c r="T636" s="249"/>
      <c r="U636" s="249"/>
      <c r="V636" s="249"/>
      <c r="W636" s="249"/>
      <c r="X636" s="249"/>
      <c r="Y636" s="249"/>
      <c r="Z636" s="249"/>
      <c r="AA636" s="249"/>
      <c r="AB636" s="249"/>
      <c r="AC636" s="249"/>
      <c r="AD636" s="249"/>
      <c r="AE636" s="249"/>
      <c r="AF636" s="249"/>
      <c r="AG636" s="249"/>
      <c r="AH636" s="249"/>
      <c r="AI636" s="249"/>
      <c r="AJ636" s="249"/>
      <c r="AK636" s="249"/>
      <c r="AL636" s="249"/>
    </row>
    <row r="637" spans="1:38" ht="12.75" customHeight="1">
      <c r="A637" s="249"/>
      <c r="B637" s="249"/>
      <c r="C637" s="249"/>
      <c r="D637" s="249"/>
      <c r="E637" s="249"/>
      <c r="F637" s="249"/>
      <c r="G637" s="249"/>
      <c r="H637" s="249"/>
      <c r="I637" s="249"/>
      <c r="J637" s="249"/>
      <c r="K637" s="249"/>
      <c r="L637" s="249"/>
      <c r="M637" s="249"/>
      <c r="N637" s="249"/>
      <c r="O637" s="249"/>
      <c r="P637" s="249"/>
      <c r="Q637" s="249"/>
      <c r="R637" s="249"/>
      <c r="S637" s="249"/>
      <c r="T637" s="249"/>
      <c r="U637" s="249"/>
      <c r="V637" s="249"/>
      <c r="W637" s="249"/>
      <c r="X637" s="249"/>
      <c r="Y637" s="249"/>
      <c r="Z637" s="249"/>
      <c r="AA637" s="249"/>
      <c r="AB637" s="249"/>
      <c r="AC637" s="249"/>
      <c r="AD637" s="249"/>
      <c r="AE637" s="249"/>
      <c r="AF637" s="249"/>
      <c r="AG637" s="249"/>
      <c r="AH637" s="249"/>
      <c r="AI637" s="249"/>
      <c r="AJ637" s="249"/>
      <c r="AK637" s="249"/>
      <c r="AL637" s="249"/>
    </row>
    <row r="638" spans="1:38" ht="12.75" customHeight="1">
      <c r="A638" s="249"/>
      <c r="B638" s="249"/>
      <c r="C638" s="249"/>
      <c r="D638" s="249"/>
      <c r="E638" s="249"/>
      <c r="F638" s="249"/>
      <c r="G638" s="249"/>
      <c r="H638" s="249"/>
      <c r="I638" s="249"/>
      <c r="J638" s="249"/>
      <c r="K638" s="249"/>
      <c r="L638" s="249"/>
      <c r="M638" s="249"/>
      <c r="N638" s="249"/>
      <c r="O638" s="249"/>
      <c r="P638" s="249"/>
      <c r="Q638" s="249"/>
      <c r="R638" s="249"/>
      <c r="S638" s="249"/>
      <c r="T638" s="249"/>
      <c r="U638" s="249"/>
      <c r="V638" s="249"/>
      <c r="W638" s="249"/>
      <c r="X638" s="249"/>
      <c r="Y638" s="249"/>
      <c r="Z638" s="249"/>
      <c r="AA638" s="249"/>
      <c r="AB638" s="249"/>
      <c r="AC638" s="249"/>
      <c r="AD638" s="249"/>
      <c r="AE638" s="249"/>
      <c r="AF638" s="249"/>
      <c r="AG638" s="249"/>
      <c r="AH638" s="249"/>
      <c r="AI638" s="249"/>
      <c r="AJ638" s="249"/>
      <c r="AK638" s="249"/>
      <c r="AL638" s="249"/>
    </row>
    <row r="639" spans="1:38" ht="12.75" customHeight="1">
      <c r="A639" s="249"/>
      <c r="B639" s="249"/>
      <c r="C639" s="249"/>
      <c r="D639" s="249"/>
      <c r="E639" s="249"/>
      <c r="F639" s="249"/>
      <c r="G639" s="249"/>
      <c r="H639" s="249"/>
      <c r="I639" s="249"/>
      <c r="J639" s="249"/>
      <c r="K639" s="249"/>
      <c r="L639" s="249"/>
      <c r="M639" s="249"/>
      <c r="N639" s="249"/>
      <c r="O639" s="249"/>
      <c r="P639" s="249"/>
      <c r="Q639" s="249"/>
      <c r="R639" s="249"/>
      <c r="S639" s="249"/>
      <c r="T639" s="249"/>
      <c r="U639" s="249"/>
      <c r="V639" s="249"/>
      <c r="W639" s="249"/>
      <c r="X639" s="249"/>
      <c r="Y639" s="249"/>
      <c r="Z639" s="249"/>
      <c r="AA639" s="249"/>
      <c r="AB639" s="249"/>
      <c r="AC639" s="249"/>
      <c r="AD639" s="249"/>
      <c r="AE639" s="249"/>
      <c r="AF639" s="249"/>
      <c r="AG639" s="249"/>
      <c r="AH639" s="249"/>
      <c r="AI639" s="249"/>
      <c r="AJ639" s="249"/>
      <c r="AK639" s="249"/>
      <c r="AL639" s="249"/>
    </row>
    <row r="640" spans="1:38" ht="12.75" customHeight="1">
      <c r="A640" s="249"/>
      <c r="B640" s="249"/>
      <c r="C640" s="249"/>
      <c r="D640" s="249"/>
      <c r="E640" s="249"/>
      <c r="F640" s="249"/>
      <c r="G640" s="249"/>
      <c r="H640" s="249"/>
      <c r="I640" s="249"/>
      <c r="J640" s="249"/>
      <c r="K640" s="249"/>
      <c r="L640" s="249"/>
      <c r="M640" s="249"/>
      <c r="N640" s="249"/>
      <c r="O640" s="249"/>
      <c r="P640" s="249"/>
      <c r="Q640" s="249"/>
      <c r="R640" s="249"/>
      <c r="S640" s="249"/>
      <c r="T640" s="249"/>
      <c r="U640" s="249"/>
      <c r="V640" s="249"/>
      <c r="W640" s="249"/>
      <c r="X640" s="249"/>
      <c r="Y640" s="249"/>
      <c r="Z640" s="249"/>
      <c r="AA640" s="249"/>
      <c r="AB640" s="249"/>
      <c r="AC640" s="249"/>
      <c r="AD640" s="249"/>
      <c r="AE640" s="249"/>
      <c r="AF640" s="249"/>
      <c r="AG640" s="249"/>
      <c r="AH640" s="249"/>
      <c r="AI640" s="249"/>
      <c r="AJ640" s="249"/>
      <c r="AK640" s="249"/>
      <c r="AL640" s="249"/>
    </row>
    <row r="641" spans="1:38" ht="12.75" customHeight="1">
      <c r="A641" s="249"/>
      <c r="B641" s="249"/>
      <c r="C641" s="249"/>
      <c r="D641" s="249"/>
      <c r="E641" s="249"/>
      <c r="F641" s="249"/>
      <c r="G641" s="249"/>
      <c r="H641" s="249"/>
      <c r="I641" s="249"/>
      <c r="J641" s="249"/>
      <c r="K641" s="249"/>
      <c r="L641" s="249"/>
      <c r="M641" s="249"/>
      <c r="N641" s="249"/>
      <c r="O641" s="249"/>
      <c r="P641" s="249"/>
      <c r="Q641" s="249"/>
      <c r="R641" s="249"/>
      <c r="S641" s="249"/>
      <c r="T641" s="249"/>
      <c r="U641" s="249"/>
      <c r="V641" s="249"/>
      <c r="W641" s="249"/>
      <c r="X641" s="249"/>
      <c r="Y641" s="249"/>
      <c r="Z641" s="249"/>
      <c r="AA641" s="249"/>
      <c r="AB641" s="249"/>
      <c r="AC641" s="249"/>
      <c r="AD641" s="249"/>
      <c r="AE641" s="249"/>
      <c r="AF641" s="249"/>
      <c r="AG641" s="249"/>
      <c r="AH641" s="249"/>
      <c r="AI641" s="249"/>
      <c r="AJ641" s="249"/>
      <c r="AK641" s="249"/>
      <c r="AL641" s="249"/>
    </row>
    <row r="642" spans="1:38" ht="12.75" customHeight="1">
      <c r="A642" s="249"/>
      <c r="B642" s="249"/>
      <c r="C642" s="249"/>
      <c r="D642" s="249"/>
      <c r="E642" s="249"/>
      <c r="F642" s="249"/>
      <c r="G642" s="249"/>
      <c r="H642" s="249"/>
      <c r="I642" s="249"/>
      <c r="J642" s="249"/>
      <c r="K642" s="249"/>
      <c r="L642" s="249"/>
      <c r="M642" s="249"/>
      <c r="N642" s="249"/>
      <c r="O642" s="249"/>
      <c r="P642" s="249"/>
      <c r="Q642" s="249"/>
      <c r="R642" s="249"/>
      <c r="S642" s="249"/>
      <c r="T642" s="249"/>
      <c r="U642" s="249"/>
      <c r="V642" s="249"/>
      <c r="W642" s="249"/>
      <c r="X642" s="249"/>
      <c r="Y642" s="249"/>
      <c r="Z642" s="249"/>
      <c r="AA642" s="249"/>
      <c r="AB642" s="249"/>
      <c r="AC642" s="249"/>
      <c r="AD642" s="249"/>
      <c r="AE642" s="249"/>
      <c r="AF642" s="249"/>
      <c r="AG642" s="249"/>
      <c r="AH642" s="249"/>
      <c r="AI642" s="249"/>
      <c r="AJ642" s="249"/>
      <c r="AK642" s="249"/>
      <c r="AL642" s="249"/>
    </row>
    <row r="643" spans="1:38" ht="12.75" customHeight="1">
      <c r="A643" s="249"/>
      <c r="B643" s="249"/>
      <c r="C643" s="249"/>
      <c r="D643" s="249"/>
      <c r="E643" s="249"/>
      <c r="F643" s="249"/>
      <c r="G643" s="249"/>
      <c r="H643" s="249"/>
      <c r="I643" s="249"/>
      <c r="J643" s="249"/>
      <c r="K643" s="249"/>
      <c r="L643" s="249"/>
      <c r="M643" s="249"/>
      <c r="N643" s="249"/>
      <c r="O643" s="249"/>
      <c r="P643" s="249"/>
      <c r="Q643" s="249"/>
      <c r="R643" s="249"/>
      <c r="S643" s="249"/>
      <c r="T643" s="249"/>
      <c r="U643" s="249"/>
      <c r="V643" s="249"/>
      <c r="W643" s="249"/>
      <c r="X643" s="249"/>
      <c r="Y643" s="249"/>
      <c r="Z643" s="249"/>
      <c r="AA643" s="249"/>
      <c r="AB643" s="249"/>
      <c r="AC643" s="249"/>
      <c r="AD643" s="249"/>
      <c r="AE643" s="249"/>
      <c r="AF643" s="249"/>
      <c r="AG643" s="249"/>
      <c r="AH643" s="249"/>
      <c r="AI643" s="249"/>
      <c r="AJ643" s="249"/>
      <c r="AK643" s="249"/>
      <c r="AL643" s="249"/>
    </row>
    <row r="644" spans="1:38" ht="12.75" customHeight="1">
      <c r="A644" s="249"/>
      <c r="B644" s="249"/>
      <c r="C644" s="249"/>
      <c r="D644" s="249"/>
      <c r="E644" s="249"/>
      <c r="F644" s="249"/>
      <c r="G644" s="249"/>
      <c r="H644" s="249"/>
      <c r="I644" s="249"/>
      <c r="J644" s="249"/>
      <c r="K644" s="249"/>
      <c r="L644" s="249"/>
      <c r="M644" s="249"/>
      <c r="N644" s="249"/>
      <c r="O644" s="249"/>
      <c r="P644" s="249"/>
      <c r="Q644" s="249"/>
      <c r="R644" s="249"/>
      <c r="S644" s="249"/>
      <c r="T644" s="249"/>
      <c r="U644" s="249"/>
      <c r="V644" s="249"/>
      <c r="W644" s="249"/>
      <c r="X644" s="249"/>
      <c r="Y644" s="249"/>
      <c r="Z644" s="249"/>
      <c r="AA644" s="249"/>
      <c r="AB644" s="249"/>
      <c r="AC644" s="249"/>
      <c r="AD644" s="249"/>
      <c r="AE644" s="249"/>
      <c r="AF644" s="249"/>
      <c r="AG644" s="249"/>
      <c r="AH644" s="249"/>
      <c r="AI644" s="249"/>
      <c r="AJ644" s="249"/>
      <c r="AK644" s="249"/>
      <c r="AL644" s="249"/>
    </row>
    <row r="645" spans="1:38" ht="12.75" customHeight="1">
      <c r="A645" s="249"/>
      <c r="B645" s="249"/>
      <c r="C645" s="249"/>
      <c r="D645" s="249"/>
      <c r="E645" s="249"/>
      <c r="F645" s="249"/>
      <c r="G645" s="249"/>
      <c r="H645" s="249"/>
      <c r="I645" s="249"/>
      <c r="J645" s="249"/>
      <c r="K645" s="249"/>
      <c r="L645" s="249"/>
      <c r="M645" s="249"/>
      <c r="N645" s="249"/>
      <c r="O645" s="249"/>
      <c r="P645" s="249"/>
      <c r="Q645" s="249"/>
      <c r="R645" s="249"/>
      <c r="S645" s="249"/>
      <c r="T645" s="249"/>
      <c r="U645" s="249"/>
      <c r="V645" s="249"/>
      <c r="W645" s="249"/>
      <c r="X645" s="249"/>
      <c r="Y645" s="249"/>
      <c r="Z645" s="249"/>
      <c r="AA645" s="249"/>
      <c r="AB645" s="249"/>
      <c r="AC645" s="249"/>
      <c r="AD645" s="249"/>
      <c r="AE645" s="249"/>
      <c r="AF645" s="249"/>
      <c r="AG645" s="249"/>
      <c r="AH645" s="249"/>
      <c r="AI645" s="249"/>
      <c r="AJ645" s="249"/>
      <c r="AK645" s="249"/>
      <c r="AL645" s="249"/>
    </row>
    <row r="646" spans="1:38" ht="12.75" customHeight="1">
      <c r="A646" s="249"/>
      <c r="B646" s="249"/>
      <c r="C646" s="249"/>
      <c r="D646" s="249"/>
      <c r="E646" s="249"/>
      <c r="F646" s="249"/>
      <c r="G646" s="249"/>
      <c r="H646" s="249"/>
      <c r="I646" s="249"/>
      <c r="J646" s="249"/>
      <c r="K646" s="249"/>
      <c r="L646" s="249"/>
      <c r="M646" s="249"/>
      <c r="N646" s="249"/>
      <c r="O646" s="249"/>
      <c r="P646" s="249"/>
      <c r="Q646" s="249"/>
      <c r="R646" s="249"/>
      <c r="S646" s="249"/>
      <c r="T646" s="249"/>
      <c r="U646" s="249"/>
      <c r="V646" s="249"/>
      <c r="W646" s="249"/>
      <c r="X646" s="249"/>
      <c r="Y646" s="249"/>
      <c r="Z646" s="249"/>
      <c r="AA646" s="249"/>
      <c r="AB646" s="249"/>
      <c r="AC646" s="249"/>
      <c r="AD646" s="249"/>
      <c r="AE646" s="249"/>
      <c r="AF646" s="249"/>
      <c r="AG646" s="249"/>
      <c r="AH646" s="249"/>
      <c r="AI646" s="249"/>
      <c r="AJ646" s="249"/>
      <c r="AK646" s="249"/>
      <c r="AL646" s="249"/>
    </row>
    <row r="647" spans="1:38" ht="12.75" customHeight="1">
      <c r="A647" s="249"/>
      <c r="B647" s="249"/>
      <c r="C647" s="249"/>
      <c r="D647" s="249"/>
      <c r="E647" s="249"/>
      <c r="F647" s="249"/>
      <c r="G647" s="249"/>
      <c r="H647" s="249"/>
      <c r="I647" s="249"/>
      <c r="J647" s="249"/>
      <c r="K647" s="249"/>
      <c r="L647" s="249"/>
      <c r="M647" s="249"/>
      <c r="N647" s="249"/>
      <c r="O647" s="249"/>
      <c r="P647" s="249"/>
      <c r="Q647" s="249"/>
      <c r="R647" s="249"/>
      <c r="S647" s="249"/>
      <c r="T647" s="249"/>
      <c r="U647" s="249"/>
      <c r="V647" s="249"/>
      <c r="W647" s="249"/>
      <c r="X647" s="249"/>
      <c r="Y647" s="249"/>
      <c r="Z647" s="249"/>
      <c r="AA647" s="249"/>
      <c r="AB647" s="249"/>
      <c r="AC647" s="249"/>
      <c r="AD647" s="249"/>
      <c r="AE647" s="249"/>
      <c r="AF647" s="249"/>
      <c r="AG647" s="249"/>
      <c r="AH647" s="249"/>
      <c r="AI647" s="249"/>
      <c r="AJ647" s="249"/>
      <c r="AK647" s="249"/>
      <c r="AL647" s="249"/>
    </row>
    <row r="648" spans="1:38" ht="12.75" customHeight="1">
      <c r="A648" s="249"/>
      <c r="B648" s="249"/>
      <c r="C648" s="249"/>
      <c r="D648" s="249"/>
      <c r="E648" s="249"/>
      <c r="F648" s="249"/>
      <c r="G648" s="249"/>
      <c r="H648" s="249"/>
      <c r="I648" s="249"/>
      <c r="J648" s="249"/>
      <c r="K648" s="249"/>
      <c r="L648" s="249"/>
      <c r="M648" s="249"/>
      <c r="N648" s="249"/>
      <c r="O648" s="249"/>
      <c r="P648" s="249"/>
      <c r="Q648" s="249"/>
      <c r="R648" s="249"/>
      <c r="S648" s="249"/>
      <c r="T648" s="249"/>
      <c r="U648" s="249"/>
      <c r="V648" s="249"/>
      <c r="W648" s="249"/>
      <c r="X648" s="249"/>
      <c r="Y648" s="249"/>
      <c r="Z648" s="249"/>
      <c r="AA648" s="249"/>
      <c r="AB648" s="249"/>
      <c r="AC648" s="249"/>
      <c r="AD648" s="249"/>
      <c r="AE648" s="249"/>
      <c r="AF648" s="249"/>
      <c r="AG648" s="249"/>
      <c r="AH648" s="249"/>
      <c r="AI648" s="249"/>
      <c r="AJ648" s="249"/>
      <c r="AK648" s="249"/>
      <c r="AL648" s="249"/>
    </row>
    <row r="649" spans="1:38" ht="12.75" customHeight="1">
      <c r="A649" s="249"/>
      <c r="B649" s="249"/>
      <c r="C649" s="249"/>
      <c r="D649" s="249"/>
      <c r="E649" s="249"/>
      <c r="F649" s="249"/>
      <c r="G649" s="249"/>
      <c r="H649" s="249"/>
      <c r="I649" s="249"/>
      <c r="J649" s="249"/>
      <c r="K649" s="249"/>
      <c r="L649" s="249"/>
      <c r="M649" s="249"/>
      <c r="N649" s="249"/>
      <c r="O649" s="249"/>
      <c r="P649" s="249"/>
      <c r="Q649" s="249"/>
      <c r="R649" s="249"/>
      <c r="S649" s="249"/>
      <c r="T649" s="249"/>
      <c r="U649" s="249"/>
      <c r="V649" s="249"/>
      <c r="W649" s="249"/>
      <c r="X649" s="249"/>
      <c r="Y649" s="249"/>
      <c r="Z649" s="249"/>
      <c r="AA649" s="249"/>
      <c r="AB649" s="249"/>
      <c r="AC649" s="249"/>
      <c r="AD649" s="249"/>
      <c r="AE649" s="249"/>
      <c r="AF649" s="249"/>
      <c r="AG649" s="249"/>
      <c r="AH649" s="249"/>
      <c r="AI649" s="249"/>
      <c r="AJ649" s="249"/>
      <c r="AK649" s="249"/>
      <c r="AL649" s="249"/>
    </row>
    <row r="650" spans="1:38" ht="12.75" customHeight="1">
      <c r="A650" s="249"/>
      <c r="B650" s="249"/>
      <c r="C650" s="249"/>
      <c r="D650" s="249"/>
      <c r="E650" s="249"/>
      <c r="F650" s="249"/>
      <c r="G650" s="249"/>
      <c r="H650" s="249"/>
      <c r="I650" s="249"/>
      <c r="J650" s="249"/>
      <c r="K650" s="249"/>
      <c r="L650" s="249"/>
      <c r="M650" s="249"/>
      <c r="N650" s="249"/>
      <c r="O650" s="249"/>
      <c r="P650" s="249"/>
      <c r="Q650" s="249"/>
      <c r="R650" s="249"/>
      <c r="S650" s="249"/>
      <c r="T650" s="249"/>
      <c r="U650" s="249"/>
      <c r="V650" s="249"/>
      <c r="W650" s="249"/>
      <c r="X650" s="249"/>
      <c r="Y650" s="249"/>
      <c r="Z650" s="249"/>
      <c r="AA650" s="249"/>
      <c r="AB650" s="249"/>
      <c r="AC650" s="249"/>
      <c r="AD650" s="249"/>
      <c r="AE650" s="249"/>
      <c r="AF650" s="249"/>
      <c r="AG650" s="249"/>
      <c r="AH650" s="249"/>
      <c r="AI650" s="249"/>
      <c r="AJ650" s="249"/>
      <c r="AK650" s="249"/>
      <c r="AL650" s="249"/>
    </row>
    <row r="651" spans="1:38" ht="12.75" customHeight="1">
      <c r="A651" s="249"/>
      <c r="B651" s="249"/>
      <c r="C651" s="249"/>
      <c r="D651" s="249"/>
      <c r="E651" s="249"/>
      <c r="F651" s="249"/>
      <c r="G651" s="249"/>
      <c r="H651" s="249"/>
      <c r="I651" s="249"/>
      <c r="J651" s="249"/>
      <c r="K651" s="249"/>
      <c r="L651" s="249"/>
      <c r="M651" s="249"/>
      <c r="N651" s="249"/>
      <c r="O651" s="249"/>
      <c r="P651" s="249"/>
      <c r="Q651" s="249"/>
      <c r="R651" s="249"/>
      <c r="S651" s="249"/>
      <c r="T651" s="249"/>
      <c r="U651" s="249"/>
      <c r="V651" s="249"/>
      <c r="W651" s="249"/>
      <c r="X651" s="249"/>
      <c r="Y651" s="249"/>
      <c r="Z651" s="249"/>
      <c r="AA651" s="249"/>
      <c r="AB651" s="249"/>
      <c r="AC651" s="249"/>
      <c r="AD651" s="249"/>
      <c r="AE651" s="249"/>
      <c r="AF651" s="249"/>
      <c r="AG651" s="249"/>
      <c r="AH651" s="249"/>
      <c r="AI651" s="249"/>
      <c r="AJ651" s="249"/>
      <c r="AK651" s="249"/>
      <c r="AL651" s="249"/>
    </row>
    <row r="652" spans="1:38" ht="12.75" customHeight="1">
      <c r="A652" s="249"/>
      <c r="B652" s="249"/>
      <c r="C652" s="249"/>
      <c r="D652" s="249"/>
      <c r="E652" s="249"/>
      <c r="F652" s="249"/>
      <c r="G652" s="249"/>
      <c r="H652" s="249"/>
      <c r="I652" s="249"/>
      <c r="J652" s="249"/>
      <c r="K652" s="249"/>
      <c r="L652" s="249"/>
      <c r="M652" s="249"/>
      <c r="N652" s="249"/>
      <c r="O652" s="249"/>
      <c r="P652" s="249"/>
      <c r="Q652" s="249"/>
      <c r="R652" s="249"/>
      <c r="S652" s="249"/>
      <c r="T652" s="249"/>
      <c r="U652" s="249"/>
      <c r="V652" s="249"/>
      <c r="W652" s="249"/>
      <c r="X652" s="249"/>
      <c r="Y652" s="249"/>
      <c r="Z652" s="249"/>
      <c r="AA652" s="249"/>
      <c r="AB652" s="249"/>
      <c r="AC652" s="249"/>
      <c r="AD652" s="249"/>
      <c r="AE652" s="249"/>
      <c r="AF652" s="249"/>
      <c r="AG652" s="249"/>
      <c r="AH652" s="249"/>
      <c r="AI652" s="249"/>
      <c r="AJ652" s="249"/>
      <c r="AK652" s="249"/>
      <c r="AL652" s="249"/>
    </row>
    <row r="653" spans="1:38" ht="12.75" customHeight="1">
      <c r="A653" s="249"/>
      <c r="B653" s="249"/>
      <c r="C653" s="249"/>
      <c r="D653" s="249"/>
      <c r="E653" s="249"/>
      <c r="F653" s="249"/>
      <c r="G653" s="249"/>
      <c r="H653" s="249"/>
      <c r="I653" s="249"/>
      <c r="J653" s="249"/>
      <c r="K653" s="249"/>
      <c r="L653" s="249"/>
      <c r="M653" s="249"/>
      <c r="N653" s="249"/>
      <c r="O653" s="249"/>
      <c r="P653" s="249"/>
      <c r="Q653" s="249"/>
      <c r="R653" s="249"/>
      <c r="S653" s="249"/>
      <c r="T653" s="249"/>
      <c r="U653" s="249"/>
      <c r="V653" s="249"/>
      <c r="W653" s="249"/>
      <c r="X653" s="249"/>
      <c r="Y653" s="249"/>
      <c r="Z653" s="249"/>
      <c r="AA653" s="249"/>
      <c r="AB653" s="249"/>
      <c r="AC653" s="249"/>
      <c r="AD653" s="249"/>
      <c r="AE653" s="249"/>
      <c r="AF653" s="249"/>
      <c r="AG653" s="249"/>
      <c r="AH653" s="249"/>
      <c r="AI653" s="249"/>
      <c r="AJ653" s="249"/>
      <c r="AK653" s="249"/>
      <c r="AL653" s="249"/>
    </row>
    <row r="654" spans="1:38" ht="12.75" customHeight="1">
      <c r="A654" s="249"/>
      <c r="B654" s="249"/>
      <c r="C654" s="249"/>
      <c r="D654" s="249"/>
      <c r="E654" s="249"/>
      <c r="F654" s="249"/>
      <c r="G654" s="249"/>
      <c r="H654" s="249"/>
      <c r="I654" s="249"/>
      <c r="J654" s="249"/>
      <c r="K654" s="249"/>
      <c r="L654" s="249"/>
      <c r="M654" s="249"/>
      <c r="N654" s="249"/>
      <c r="O654" s="249"/>
      <c r="P654" s="249"/>
      <c r="Q654" s="249"/>
      <c r="R654" s="249"/>
      <c r="S654" s="249"/>
      <c r="T654" s="249"/>
      <c r="U654" s="249"/>
      <c r="V654" s="249"/>
      <c r="W654" s="249"/>
      <c r="X654" s="249"/>
      <c r="Y654" s="249"/>
      <c r="Z654" s="249"/>
      <c r="AA654" s="249"/>
      <c r="AB654" s="249"/>
      <c r="AC654" s="249"/>
      <c r="AD654" s="249"/>
      <c r="AE654" s="249"/>
      <c r="AF654" s="249"/>
      <c r="AG654" s="249"/>
      <c r="AH654" s="249"/>
      <c r="AI654" s="249"/>
      <c r="AJ654" s="249"/>
      <c r="AK654" s="249"/>
      <c r="AL654" s="249"/>
    </row>
    <row r="655" spans="1:38" ht="12.75" customHeight="1">
      <c r="A655" s="249"/>
      <c r="B655" s="249"/>
      <c r="C655" s="249"/>
      <c r="D655" s="249"/>
      <c r="E655" s="249"/>
      <c r="F655" s="249"/>
      <c r="G655" s="249"/>
      <c r="H655" s="249"/>
      <c r="I655" s="249"/>
      <c r="J655" s="249"/>
      <c r="K655" s="249"/>
      <c r="L655" s="249"/>
      <c r="M655" s="249"/>
      <c r="N655" s="249"/>
      <c r="O655" s="249"/>
      <c r="P655" s="249"/>
      <c r="Q655" s="249"/>
      <c r="R655" s="249"/>
      <c r="S655" s="249"/>
      <c r="T655" s="249"/>
      <c r="U655" s="249"/>
      <c r="V655" s="249"/>
      <c r="W655" s="249"/>
      <c r="X655" s="249"/>
      <c r="Y655" s="249"/>
      <c r="Z655" s="249"/>
      <c r="AA655" s="249"/>
      <c r="AB655" s="249"/>
      <c r="AC655" s="249"/>
      <c r="AD655" s="249"/>
      <c r="AE655" s="249"/>
      <c r="AF655" s="249"/>
      <c r="AG655" s="249"/>
      <c r="AH655" s="249"/>
      <c r="AI655" s="249"/>
      <c r="AJ655" s="249"/>
      <c r="AK655" s="249"/>
      <c r="AL655" s="249"/>
    </row>
    <row r="656" spans="1:38" ht="12.75" customHeight="1">
      <c r="A656" s="249"/>
      <c r="B656" s="249"/>
      <c r="C656" s="249"/>
      <c r="D656" s="249"/>
      <c r="E656" s="249"/>
      <c r="F656" s="249"/>
      <c r="G656" s="249"/>
      <c r="H656" s="249"/>
      <c r="I656" s="249"/>
      <c r="J656" s="249"/>
      <c r="K656" s="249"/>
      <c r="L656" s="249"/>
      <c r="M656" s="249"/>
      <c r="N656" s="249"/>
      <c r="O656" s="249"/>
      <c r="P656" s="249"/>
      <c r="Q656" s="249"/>
      <c r="R656" s="249"/>
      <c r="S656" s="249"/>
      <c r="T656" s="249"/>
      <c r="U656" s="249"/>
      <c r="V656" s="249"/>
      <c r="W656" s="249"/>
      <c r="X656" s="249"/>
      <c r="Y656" s="249"/>
      <c r="Z656" s="249"/>
      <c r="AA656" s="249"/>
      <c r="AB656" s="249"/>
      <c r="AC656" s="249"/>
      <c r="AD656" s="249"/>
      <c r="AE656" s="249"/>
      <c r="AF656" s="249"/>
      <c r="AG656" s="249"/>
      <c r="AH656" s="249"/>
      <c r="AI656" s="249"/>
      <c r="AJ656" s="249"/>
      <c r="AK656" s="249"/>
      <c r="AL656" s="249"/>
    </row>
    <row r="657" spans="1:38" ht="12.75" customHeight="1">
      <c r="A657" s="249"/>
      <c r="B657" s="249"/>
      <c r="C657" s="249"/>
      <c r="D657" s="249"/>
      <c r="E657" s="249"/>
      <c r="F657" s="249"/>
      <c r="G657" s="249"/>
      <c r="H657" s="249"/>
      <c r="I657" s="249"/>
      <c r="J657" s="249"/>
      <c r="K657" s="249"/>
      <c r="L657" s="249"/>
      <c r="M657" s="249"/>
      <c r="N657" s="249"/>
      <c r="O657" s="249"/>
      <c r="P657" s="249"/>
      <c r="Q657" s="249"/>
      <c r="R657" s="249"/>
      <c r="S657" s="249"/>
      <c r="T657" s="249"/>
      <c r="U657" s="249"/>
      <c r="V657" s="249"/>
      <c r="W657" s="249"/>
      <c r="X657" s="249"/>
      <c r="Y657" s="249"/>
      <c r="Z657" s="249"/>
      <c r="AA657" s="249"/>
      <c r="AB657" s="249"/>
      <c r="AC657" s="249"/>
      <c r="AD657" s="249"/>
      <c r="AE657" s="249"/>
      <c r="AF657" s="249"/>
      <c r="AG657" s="249"/>
      <c r="AH657" s="249"/>
      <c r="AI657" s="249"/>
      <c r="AJ657" s="249"/>
      <c r="AK657" s="249"/>
      <c r="AL657" s="249"/>
    </row>
    <row r="658" spans="1:38" ht="12.75" customHeight="1">
      <c r="A658" s="249"/>
      <c r="B658" s="249"/>
      <c r="C658" s="249"/>
      <c r="D658" s="249"/>
      <c r="E658" s="249"/>
      <c r="F658" s="249"/>
      <c r="G658" s="249"/>
      <c r="H658" s="249"/>
      <c r="I658" s="249"/>
      <c r="J658" s="249"/>
      <c r="K658" s="249"/>
      <c r="L658" s="249"/>
      <c r="M658" s="249"/>
      <c r="N658" s="249"/>
      <c r="O658" s="249"/>
      <c r="P658" s="249"/>
      <c r="Q658" s="249"/>
      <c r="R658" s="249"/>
      <c r="S658" s="249"/>
      <c r="T658" s="249"/>
      <c r="U658" s="249"/>
      <c r="V658" s="249"/>
      <c r="W658" s="249"/>
      <c r="X658" s="249"/>
      <c r="Y658" s="249"/>
      <c r="Z658" s="249"/>
      <c r="AA658" s="249"/>
      <c r="AB658" s="249"/>
      <c r="AC658" s="249"/>
      <c r="AD658" s="249"/>
      <c r="AE658" s="249"/>
      <c r="AF658" s="249"/>
      <c r="AG658" s="249"/>
      <c r="AH658" s="249"/>
      <c r="AI658" s="249"/>
      <c r="AJ658" s="249"/>
      <c r="AK658" s="249"/>
      <c r="AL658" s="249"/>
    </row>
    <row r="659" spans="1:38" ht="12.75" customHeight="1">
      <c r="A659" s="249"/>
      <c r="B659" s="249"/>
      <c r="C659" s="249"/>
      <c r="D659" s="249"/>
      <c r="E659" s="249"/>
      <c r="F659" s="249"/>
      <c r="G659" s="249"/>
      <c r="H659" s="249"/>
      <c r="I659" s="249"/>
      <c r="J659" s="249"/>
      <c r="K659" s="249"/>
      <c r="L659" s="249"/>
      <c r="M659" s="249"/>
      <c r="N659" s="249"/>
      <c r="O659" s="249"/>
      <c r="P659" s="249"/>
      <c r="Q659" s="249"/>
      <c r="R659" s="249"/>
      <c r="S659" s="249"/>
      <c r="T659" s="249"/>
      <c r="U659" s="249"/>
      <c r="V659" s="249"/>
      <c r="W659" s="249"/>
      <c r="X659" s="249"/>
      <c r="Y659" s="249"/>
      <c r="Z659" s="249"/>
      <c r="AA659" s="249"/>
      <c r="AB659" s="249"/>
      <c r="AC659" s="249"/>
      <c r="AD659" s="249"/>
      <c r="AE659" s="249"/>
      <c r="AF659" s="249"/>
      <c r="AG659" s="249"/>
      <c r="AH659" s="249"/>
      <c r="AI659" s="249"/>
      <c r="AJ659" s="249"/>
      <c r="AK659" s="249"/>
      <c r="AL659" s="249"/>
    </row>
    <row r="660" spans="1:38" ht="12.75" customHeight="1">
      <c r="A660" s="249"/>
      <c r="B660" s="249"/>
      <c r="C660" s="249"/>
      <c r="D660" s="249"/>
      <c r="E660" s="249"/>
      <c r="F660" s="249"/>
      <c r="G660" s="249"/>
      <c r="H660" s="249"/>
      <c r="I660" s="249"/>
      <c r="J660" s="249"/>
      <c r="K660" s="249"/>
      <c r="L660" s="249"/>
      <c r="M660" s="249"/>
      <c r="N660" s="249"/>
      <c r="O660" s="249"/>
      <c r="P660" s="249"/>
      <c r="Q660" s="249"/>
      <c r="R660" s="249"/>
      <c r="S660" s="249"/>
      <c r="T660" s="249"/>
      <c r="U660" s="249"/>
      <c r="V660" s="249"/>
      <c r="W660" s="249"/>
      <c r="X660" s="249"/>
      <c r="Y660" s="249"/>
      <c r="Z660" s="249"/>
      <c r="AA660" s="249"/>
      <c r="AB660" s="249"/>
      <c r="AC660" s="249"/>
      <c r="AD660" s="249"/>
      <c r="AE660" s="249"/>
      <c r="AF660" s="249"/>
      <c r="AG660" s="249"/>
      <c r="AH660" s="249"/>
      <c r="AI660" s="249"/>
      <c r="AJ660" s="249"/>
      <c r="AK660" s="249"/>
      <c r="AL660" s="249"/>
    </row>
    <row r="661" spans="1:38" ht="12.75" customHeight="1">
      <c r="A661" s="249"/>
      <c r="B661" s="249"/>
      <c r="C661" s="249"/>
      <c r="D661" s="249"/>
      <c r="E661" s="249"/>
      <c r="F661" s="249"/>
      <c r="G661" s="249"/>
      <c r="H661" s="249"/>
      <c r="I661" s="249"/>
      <c r="J661" s="249"/>
      <c r="K661" s="249"/>
      <c r="L661" s="249"/>
      <c r="M661" s="249"/>
      <c r="N661" s="249"/>
      <c r="O661" s="249"/>
      <c r="P661" s="249"/>
      <c r="Q661" s="249"/>
      <c r="R661" s="249"/>
      <c r="S661" s="249"/>
      <c r="T661" s="249"/>
      <c r="U661" s="249"/>
      <c r="V661" s="249"/>
      <c r="W661" s="249"/>
      <c r="X661" s="249"/>
      <c r="Y661" s="249"/>
      <c r="Z661" s="249"/>
      <c r="AA661" s="249"/>
      <c r="AB661" s="249"/>
      <c r="AC661" s="249"/>
      <c r="AD661" s="249"/>
      <c r="AE661" s="249"/>
      <c r="AF661" s="249"/>
      <c r="AG661" s="249"/>
      <c r="AH661" s="249"/>
      <c r="AI661" s="249"/>
      <c r="AJ661" s="249"/>
      <c r="AK661" s="249"/>
      <c r="AL661" s="249"/>
    </row>
    <row r="662" spans="1:38" ht="12.75" customHeight="1">
      <c r="A662" s="249"/>
      <c r="B662" s="249"/>
      <c r="C662" s="249"/>
      <c r="D662" s="249"/>
      <c r="E662" s="249"/>
      <c r="F662" s="249"/>
      <c r="G662" s="249"/>
      <c r="H662" s="249"/>
      <c r="I662" s="249"/>
      <c r="J662" s="249"/>
      <c r="K662" s="249"/>
      <c r="L662" s="249"/>
      <c r="M662" s="249"/>
      <c r="N662" s="249"/>
      <c r="O662" s="249"/>
      <c r="P662" s="249"/>
      <c r="Q662" s="249"/>
      <c r="R662" s="249"/>
      <c r="S662" s="249"/>
      <c r="T662" s="249"/>
      <c r="U662" s="249"/>
      <c r="V662" s="249"/>
      <c r="W662" s="249"/>
      <c r="X662" s="249"/>
      <c r="Y662" s="249"/>
      <c r="Z662" s="249"/>
      <c r="AA662" s="249"/>
      <c r="AB662" s="249"/>
      <c r="AC662" s="249"/>
      <c r="AD662" s="249"/>
      <c r="AE662" s="249"/>
      <c r="AF662" s="249"/>
      <c r="AG662" s="249"/>
      <c r="AH662" s="249"/>
      <c r="AI662" s="249"/>
      <c r="AJ662" s="249"/>
      <c r="AK662" s="249"/>
      <c r="AL662" s="249"/>
    </row>
    <row r="663" spans="1:38" ht="12.75" customHeight="1">
      <c r="A663" s="249"/>
      <c r="B663" s="249"/>
      <c r="C663" s="249"/>
      <c r="D663" s="249"/>
      <c r="E663" s="249"/>
      <c r="F663" s="249"/>
      <c r="G663" s="249"/>
      <c r="H663" s="249"/>
      <c r="I663" s="249"/>
      <c r="J663" s="249"/>
      <c r="K663" s="249"/>
      <c r="L663" s="249"/>
      <c r="M663" s="249"/>
      <c r="N663" s="249"/>
      <c r="O663" s="249"/>
      <c r="P663" s="249"/>
      <c r="Q663" s="249"/>
      <c r="R663" s="249"/>
      <c r="S663" s="249"/>
      <c r="T663" s="249"/>
      <c r="U663" s="249"/>
      <c r="V663" s="249"/>
      <c r="W663" s="249"/>
      <c r="X663" s="249"/>
      <c r="Y663" s="249"/>
      <c r="Z663" s="249"/>
      <c r="AA663" s="249"/>
      <c r="AB663" s="249"/>
      <c r="AC663" s="249"/>
      <c r="AD663" s="249"/>
      <c r="AE663" s="249"/>
      <c r="AF663" s="249"/>
      <c r="AG663" s="249"/>
      <c r="AH663" s="249"/>
      <c r="AI663" s="249"/>
      <c r="AJ663" s="249"/>
      <c r="AK663" s="249"/>
      <c r="AL663" s="249"/>
    </row>
    <row r="664" spans="1:38" ht="12.75" customHeight="1">
      <c r="A664" s="249"/>
      <c r="B664" s="249"/>
      <c r="C664" s="249"/>
      <c r="D664" s="249"/>
      <c r="E664" s="249"/>
      <c r="F664" s="249"/>
      <c r="G664" s="249"/>
      <c r="H664" s="249"/>
      <c r="I664" s="249"/>
      <c r="J664" s="249"/>
      <c r="K664" s="249"/>
      <c r="L664" s="249"/>
      <c r="M664" s="249"/>
      <c r="N664" s="249"/>
      <c r="O664" s="249"/>
      <c r="P664" s="249"/>
      <c r="Q664" s="249"/>
      <c r="R664" s="249"/>
      <c r="S664" s="249"/>
      <c r="T664" s="249"/>
      <c r="U664" s="249"/>
      <c r="V664" s="249"/>
      <c r="W664" s="249"/>
      <c r="X664" s="249"/>
      <c r="Y664" s="249"/>
      <c r="Z664" s="249"/>
      <c r="AA664" s="249"/>
      <c r="AB664" s="249"/>
      <c r="AC664" s="249"/>
      <c r="AD664" s="249"/>
      <c r="AE664" s="249"/>
      <c r="AF664" s="249"/>
      <c r="AG664" s="249"/>
      <c r="AH664" s="249"/>
      <c r="AI664" s="249"/>
      <c r="AJ664" s="249"/>
      <c r="AK664" s="249"/>
      <c r="AL664" s="249"/>
    </row>
    <row r="665" spans="1:38" ht="12.75" customHeight="1">
      <c r="A665" s="249"/>
      <c r="B665" s="249"/>
      <c r="C665" s="249"/>
      <c r="D665" s="249"/>
      <c r="E665" s="249"/>
      <c r="F665" s="249"/>
      <c r="G665" s="249"/>
      <c r="H665" s="249"/>
      <c r="I665" s="249"/>
      <c r="J665" s="249"/>
      <c r="K665" s="249"/>
      <c r="L665" s="249"/>
      <c r="M665" s="249"/>
      <c r="N665" s="249"/>
      <c r="O665" s="249"/>
      <c r="P665" s="249"/>
      <c r="Q665" s="249"/>
      <c r="R665" s="249"/>
      <c r="S665" s="249"/>
      <c r="T665" s="249"/>
      <c r="U665" s="249"/>
      <c r="V665" s="249"/>
      <c r="W665" s="249"/>
      <c r="X665" s="249"/>
      <c r="Y665" s="249"/>
      <c r="Z665" s="249"/>
      <c r="AA665" s="249"/>
      <c r="AB665" s="249"/>
      <c r="AC665" s="249"/>
      <c r="AD665" s="249"/>
      <c r="AE665" s="249"/>
      <c r="AF665" s="249"/>
      <c r="AG665" s="249"/>
      <c r="AH665" s="249"/>
      <c r="AI665" s="249"/>
      <c r="AJ665" s="249"/>
      <c r="AK665" s="249"/>
      <c r="AL665" s="249"/>
    </row>
    <row r="666" spans="1:38" ht="12.75" customHeight="1">
      <c r="A666" s="249"/>
      <c r="B666" s="249"/>
      <c r="C666" s="249"/>
      <c r="D666" s="249"/>
      <c r="E666" s="249"/>
      <c r="F666" s="249"/>
      <c r="G666" s="249"/>
      <c r="H666" s="249"/>
      <c r="I666" s="249"/>
      <c r="J666" s="249"/>
      <c r="K666" s="249"/>
      <c r="L666" s="249"/>
      <c r="M666" s="249"/>
      <c r="N666" s="249"/>
      <c r="O666" s="249"/>
      <c r="P666" s="249"/>
      <c r="Q666" s="249"/>
      <c r="R666" s="249"/>
      <c r="S666" s="249"/>
      <c r="T666" s="249"/>
      <c r="U666" s="249"/>
      <c r="V666" s="249"/>
      <c r="W666" s="249"/>
      <c r="X666" s="249"/>
      <c r="Y666" s="249"/>
      <c r="Z666" s="249"/>
      <c r="AA666" s="249"/>
      <c r="AB666" s="249"/>
      <c r="AC666" s="249"/>
      <c r="AD666" s="249"/>
      <c r="AE666" s="249"/>
      <c r="AF666" s="249"/>
      <c r="AG666" s="249"/>
      <c r="AH666" s="249"/>
      <c r="AI666" s="249"/>
      <c r="AJ666" s="249"/>
      <c r="AK666" s="249"/>
      <c r="AL666" s="249"/>
    </row>
    <row r="667" spans="1:38" ht="12.75" customHeight="1">
      <c r="A667" s="249"/>
      <c r="B667" s="249"/>
      <c r="C667" s="249"/>
      <c r="D667" s="249"/>
      <c r="E667" s="249"/>
      <c r="F667" s="249"/>
      <c r="G667" s="249"/>
      <c r="H667" s="249"/>
      <c r="I667" s="249"/>
      <c r="J667" s="249"/>
      <c r="K667" s="249"/>
      <c r="L667" s="249"/>
      <c r="M667" s="249"/>
      <c r="N667" s="249"/>
      <c r="O667" s="249"/>
      <c r="P667" s="249"/>
      <c r="Q667" s="249"/>
      <c r="R667" s="249"/>
      <c r="S667" s="249"/>
      <c r="T667" s="249"/>
      <c r="U667" s="249"/>
      <c r="V667" s="249"/>
      <c r="W667" s="249"/>
      <c r="X667" s="249"/>
      <c r="Y667" s="249"/>
      <c r="Z667" s="249"/>
      <c r="AA667" s="249"/>
      <c r="AB667" s="249"/>
      <c r="AC667" s="249"/>
      <c r="AD667" s="249"/>
      <c r="AE667" s="249"/>
      <c r="AF667" s="249"/>
      <c r="AG667" s="249"/>
      <c r="AH667" s="249"/>
      <c r="AI667" s="249"/>
      <c r="AJ667" s="249"/>
      <c r="AK667" s="249"/>
      <c r="AL667" s="249"/>
    </row>
    <row r="668" spans="1:38" ht="12.75" customHeight="1">
      <c r="A668" s="249"/>
      <c r="B668" s="249"/>
      <c r="C668" s="249"/>
      <c r="D668" s="249"/>
      <c r="E668" s="249"/>
      <c r="F668" s="249"/>
      <c r="G668" s="249"/>
      <c r="H668" s="249"/>
      <c r="I668" s="249"/>
      <c r="J668" s="249"/>
      <c r="K668" s="249"/>
      <c r="L668" s="249"/>
      <c r="M668" s="249"/>
      <c r="N668" s="249"/>
      <c r="O668" s="249"/>
      <c r="P668" s="249"/>
      <c r="Q668" s="249"/>
      <c r="R668" s="249"/>
      <c r="S668" s="249"/>
      <c r="T668" s="249"/>
      <c r="U668" s="249"/>
      <c r="V668" s="249"/>
      <c r="W668" s="249"/>
      <c r="X668" s="249"/>
      <c r="Y668" s="249"/>
      <c r="Z668" s="249"/>
      <c r="AA668" s="249"/>
      <c r="AB668" s="249"/>
      <c r="AC668" s="249"/>
      <c r="AD668" s="249"/>
      <c r="AE668" s="249"/>
      <c r="AF668" s="249"/>
      <c r="AG668" s="249"/>
      <c r="AH668" s="249"/>
      <c r="AI668" s="249"/>
      <c r="AJ668" s="249"/>
      <c r="AK668" s="249"/>
      <c r="AL668" s="249"/>
    </row>
    <row r="669" spans="1:38" ht="12.75" customHeight="1">
      <c r="A669" s="249"/>
      <c r="B669" s="249"/>
      <c r="C669" s="249"/>
      <c r="D669" s="249"/>
      <c r="E669" s="249"/>
      <c r="F669" s="249"/>
      <c r="G669" s="249"/>
      <c r="H669" s="249"/>
      <c r="I669" s="249"/>
      <c r="J669" s="249"/>
      <c r="K669" s="249"/>
      <c r="L669" s="249"/>
      <c r="M669" s="249"/>
      <c r="N669" s="249"/>
      <c r="O669" s="249"/>
      <c r="P669" s="249"/>
      <c r="Q669" s="249"/>
      <c r="R669" s="249"/>
      <c r="S669" s="249"/>
      <c r="T669" s="249"/>
      <c r="U669" s="249"/>
      <c r="V669" s="249"/>
      <c r="W669" s="249"/>
      <c r="X669" s="249"/>
      <c r="Y669" s="249"/>
      <c r="Z669" s="249"/>
      <c r="AA669" s="249"/>
      <c r="AB669" s="249"/>
      <c r="AC669" s="249"/>
      <c r="AD669" s="249"/>
      <c r="AE669" s="249"/>
      <c r="AF669" s="249"/>
      <c r="AG669" s="249"/>
      <c r="AH669" s="249"/>
      <c r="AI669" s="249"/>
      <c r="AJ669" s="249"/>
      <c r="AK669" s="249"/>
      <c r="AL669" s="249"/>
    </row>
    <row r="670" spans="1:38" ht="12.75" customHeight="1">
      <c r="A670" s="249"/>
      <c r="B670" s="249"/>
      <c r="C670" s="249"/>
      <c r="D670" s="249"/>
      <c r="E670" s="249"/>
      <c r="F670" s="249"/>
      <c r="G670" s="249"/>
      <c r="H670" s="249"/>
      <c r="I670" s="249"/>
      <c r="J670" s="249"/>
      <c r="K670" s="249"/>
      <c r="L670" s="249"/>
      <c r="M670" s="249"/>
      <c r="N670" s="249"/>
      <c r="O670" s="249"/>
      <c r="P670" s="249"/>
      <c r="Q670" s="249"/>
      <c r="R670" s="249"/>
      <c r="S670" s="249"/>
      <c r="T670" s="249"/>
      <c r="U670" s="249"/>
      <c r="V670" s="249"/>
      <c r="W670" s="249"/>
      <c r="X670" s="249"/>
      <c r="Y670" s="249"/>
      <c r="Z670" s="249"/>
      <c r="AA670" s="249"/>
      <c r="AB670" s="249"/>
      <c r="AC670" s="249"/>
      <c r="AD670" s="249"/>
      <c r="AE670" s="249"/>
      <c r="AF670" s="249"/>
      <c r="AG670" s="249"/>
      <c r="AH670" s="249"/>
      <c r="AI670" s="249"/>
      <c r="AJ670" s="249"/>
      <c r="AK670" s="249"/>
      <c r="AL670" s="249"/>
    </row>
    <row r="671" spans="1:38" ht="12.75" customHeight="1">
      <c r="A671" s="249"/>
      <c r="B671" s="249"/>
      <c r="C671" s="249"/>
      <c r="D671" s="249"/>
      <c r="E671" s="249"/>
      <c r="F671" s="249"/>
      <c r="G671" s="249"/>
      <c r="H671" s="249"/>
      <c r="I671" s="249"/>
      <c r="J671" s="249"/>
      <c r="K671" s="249"/>
      <c r="L671" s="249"/>
      <c r="M671" s="249"/>
      <c r="N671" s="249"/>
      <c r="O671" s="249"/>
      <c r="P671" s="249"/>
      <c r="Q671" s="249"/>
      <c r="R671" s="249"/>
      <c r="S671" s="249"/>
      <c r="T671" s="249"/>
      <c r="U671" s="249"/>
      <c r="V671" s="249"/>
      <c r="W671" s="249"/>
      <c r="X671" s="249"/>
      <c r="Y671" s="249"/>
      <c r="Z671" s="249"/>
      <c r="AA671" s="249"/>
      <c r="AB671" s="249"/>
      <c r="AC671" s="249"/>
      <c r="AD671" s="249"/>
      <c r="AE671" s="249"/>
      <c r="AF671" s="249"/>
      <c r="AG671" s="249"/>
      <c r="AH671" s="249"/>
      <c r="AI671" s="249"/>
      <c r="AJ671" s="249"/>
      <c r="AK671" s="249"/>
      <c r="AL671" s="249"/>
    </row>
    <row r="672" spans="1:38" ht="12.75" customHeight="1">
      <c r="A672" s="249"/>
      <c r="B672" s="249"/>
      <c r="C672" s="249"/>
      <c r="D672" s="249"/>
      <c r="E672" s="249"/>
      <c r="F672" s="249"/>
      <c r="G672" s="249"/>
      <c r="H672" s="249"/>
      <c r="I672" s="249"/>
      <c r="J672" s="249"/>
      <c r="K672" s="249"/>
      <c r="L672" s="249"/>
      <c r="M672" s="249"/>
      <c r="N672" s="249"/>
      <c r="O672" s="249"/>
      <c r="P672" s="249"/>
      <c r="Q672" s="249"/>
      <c r="R672" s="249"/>
      <c r="S672" s="249"/>
      <c r="T672" s="249"/>
      <c r="U672" s="249"/>
      <c r="V672" s="249"/>
      <c r="W672" s="249"/>
      <c r="X672" s="249"/>
      <c r="Y672" s="249"/>
      <c r="Z672" s="249"/>
      <c r="AA672" s="249"/>
      <c r="AB672" s="249"/>
      <c r="AC672" s="249"/>
      <c r="AD672" s="249"/>
      <c r="AE672" s="249"/>
      <c r="AF672" s="249"/>
      <c r="AG672" s="249"/>
      <c r="AH672" s="249"/>
      <c r="AI672" s="249"/>
      <c r="AJ672" s="249"/>
      <c r="AK672" s="249"/>
      <c r="AL672" s="249"/>
    </row>
    <row r="673" spans="1:38" ht="12.75" customHeight="1">
      <c r="A673" s="249"/>
      <c r="B673" s="249"/>
      <c r="C673" s="249"/>
      <c r="D673" s="249"/>
      <c r="E673" s="249"/>
      <c r="F673" s="249"/>
      <c r="G673" s="249"/>
      <c r="H673" s="249"/>
      <c r="I673" s="249"/>
      <c r="J673" s="249"/>
      <c r="K673" s="249"/>
      <c r="L673" s="249"/>
      <c r="M673" s="249"/>
      <c r="N673" s="249"/>
      <c r="O673" s="249"/>
      <c r="P673" s="249"/>
      <c r="Q673" s="249"/>
      <c r="R673" s="249"/>
      <c r="S673" s="249"/>
      <c r="T673" s="249"/>
      <c r="U673" s="249"/>
      <c r="V673" s="249"/>
      <c r="W673" s="249"/>
      <c r="X673" s="249"/>
      <c r="Y673" s="249"/>
      <c r="Z673" s="249"/>
      <c r="AA673" s="249"/>
      <c r="AB673" s="249"/>
      <c r="AC673" s="249"/>
      <c r="AD673" s="249"/>
      <c r="AE673" s="249"/>
      <c r="AF673" s="249"/>
      <c r="AG673" s="249"/>
      <c r="AH673" s="249"/>
      <c r="AI673" s="249"/>
      <c r="AJ673" s="249"/>
      <c r="AK673" s="249"/>
      <c r="AL673" s="249"/>
    </row>
    <row r="674" spans="1:38" ht="12.75" customHeight="1">
      <c r="A674" s="249"/>
      <c r="B674" s="249"/>
      <c r="C674" s="249"/>
      <c r="D674" s="249"/>
      <c r="E674" s="249"/>
      <c r="F674" s="249"/>
      <c r="G674" s="249"/>
      <c r="H674" s="249"/>
      <c r="I674" s="249"/>
      <c r="J674" s="249"/>
      <c r="K674" s="249"/>
      <c r="L674" s="249"/>
      <c r="M674" s="249"/>
      <c r="N674" s="249"/>
      <c r="O674" s="249"/>
      <c r="P674" s="249"/>
      <c r="Q674" s="249"/>
      <c r="R674" s="249"/>
      <c r="S674" s="249"/>
      <c r="T674" s="249"/>
      <c r="U674" s="249"/>
      <c r="V674" s="249"/>
      <c r="W674" s="249"/>
      <c r="X674" s="249"/>
      <c r="Y674" s="249"/>
      <c r="Z674" s="249"/>
      <c r="AA674" s="249"/>
      <c r="AB674" s="249"/>
      <c r="AC674" s="249"/>
      <c r="AD674" s="249"/>
      <c r="AE674" s="249"/>
      <c r="AF674" s="249"/>
      <c r="AG674" s="249"/>
      <c r="AH674" s="249"/>
      <c r="AI674" s="249"/>
      <c r="AJ674" s="249"/>
      <c r="AK674" s="249"/>
      <c r="AL674" s="249"/>
    </row>
    <row r="675" spans="1:38" ht="12.75" customHeight="1">
      <c r="A675" s="249"/>
      <c r="B675" s="249"/>
      <c r="C675" s="249"/>
      <c r="D675" s="249"/>
      <c r="E675" s="249"/>
      <c r="F675" s="249"/>
      <c r="G675" s="249"/>
      <c r="H675" s="249"/>
      <c r="I675" s="249"/>
      <c r="J675" s="249"/>
      <c r="K675" s="249"/>
      <c r="L675" s="249"/>
      <c r="M675" s="249"/>
      <c r="N675" s="249"/>
      <c r="O675" s="249"/>
      <c r="P675" s="249"/>
      <c r="Q675" s="249"/>
      <c r="R675" s="249"/>
      <c r="S675" s="249"/>
      <c r="T675" s="249"/>
      <c r="U675" s="249"/>
      <c r="V675" s="249"/>
      <c r="W675" s="249"/>
      <c r="X675" s="249"/>
      <c r="Y675" s="249"/>
      <c r="Z675" s="249"/>
      <c r="AA675" s="249"/>
      <c r="AB675" s="249"/>
      <c r="AC675" s="249"/>
      <c r="AD675" s="249"/>
      <c r="AE675" s="249"/>
      <c r="AF675" s="249"/>
      <c r="AG675" s="249"/>
      <c r="AH675" s="249"/>
      <c r="AI675" s="249"/>
      <c r="AJ675" s="249"/>
      <c r="AK675" s="249"/>
      <c r="AL675" s="249"/>
    </row>
    <row r="676" spans="1:38" ht="12.75" customHeight="1">
      <c r="A676" s="249"/>
      <c r="B676" s="249"/>
      <c r="C676" s="249"/>
      <c r="D676" s="249"/>
      <c r="E676" s="249"/>
      <c r="F676" s="249"/>
      <c r="G676" s="249"/>
      <c r="H676" s="249"/>
      <c r="I676" s="249"/>
      <c r="J676" s="249"/>
      <c r="K676" s="249"/>
      <c r="L676" s="249"/>
      <c r="M676" s="249"/>
      <c r="N676" s="249"/>
      <c r="O676" s="249"/>
      <c r="P676" s="249"/>
      <c r="Q676" s="249"/>
      <c r="R676" s="249"/>
      <c r="S676" s="249"/>
      <c r="T676" s="249"/>
      <c r="U676" s="249"/>
      <c r="V676" s="249"/>
      <c r="W676" s="249"/>
      <c r="X676" s="249"/>
      <c r="Y676" s="249"/>
      <c r="Z676" s="249"/>
      <c r="AA676" s="249"/>
      <c r="AB676" s="249"/>
      <c r="AC676" s="249"/>
      <c r="AD676" s="249"/>
      <c r="AE676" s="249"/>
      <c r="AF676" s="249"/>
      <c r="AG676" s="249"/>
      <c r="AH676" s="249"/>
      <c r="AI676" s="249"/>
      <c r="AJ676" s="249"/>
      <c r="AK676" s="249"/>
      <c r="AL676" s="249"/>
    </row>
    <row r="677" spans="1:38" ht="12.75" customHeight="1">
      <c r="A677" s="249"/>
      <c r="B677" s="249"/>
      <c r="C677" s="249"/>
      <c r="D677" s="249"/>
      <c r="E677" s="249"/>
      <c r="F677" s="249"/>
      <c r="G677" s="249"/>
      <c r="H677" s="249"/>
      <c r="I677" s="249"/>
      <c r="J677" s="249"/>
      <c r="K677" s="249"/>
      <c r="L677" s="249"/>
      <c r="M677" s="249"/>
      <c r="N677" s="249"/>
      <c r="O677" s="249"/>
      <c r="P677" s="249"/>
      <c r="Q677" s="249"/>
      <c r="R677" s="249"/>
      <c r="S677" s="249"/>
      <c r="T677" s="249"/>
      <c r="U677" s="249"/>
      <c r="V677" s="249"/>
      <c r="W677" s="249"/>
      <c r="X677" s="249"/>
      <c r="Y677" s="249"/>
      <c r="Z677" s="249"/>
      <c r="AA677" s="249"/>
      <c r="AB677" s="249"/>
      <c r="AC677" s="249"/>
      <c r="AD677" s="249"/>
      <c r="AE677" s="249"/>
      <c r="AF677" s="249"/>
      <c r="AG677" s="249"/>
      <c r="AH677" s="249"/>
      <c r="AI677" s="249"/>
      <c r="AJ677" s="249"/>
      <c r="AK677" s="249"/>
      <c r="AL677" s="249"/>
    </row>
    <row r="678" spans="1:38" ht="12.75" customHeight="1">
      <c r="A678" s="249"/>
      <c r="B678" s="249"/>
      <c r="C678" s="249"/>
      <c r="D678" s="249"/>
      <c r="E678" s="249"/>
      <c r="F678" s="249"/>
      <c r="G678" s="249"/>
      <c r="H678" s="249"/>
      <c r="I678" s="249"/>
      <c r="J678" s="249"/>
      <c r="K678" s="249"/>
      <c r="L678" s="249"/>
      <c r="M678" s="249"/>
      <c r="N678" s="249"/>
      <c r="O678" s="249"/>
      <c r="P678" s="249"/>
      <c r="Q678" s="249"/>
      <c r="R678" s="249"/>
      <c r="S678" s="249"/>
      <c r="T678" s="249"/>
      <c r="U678" s="249"/>
      <c r="V678" s="249"/>
      <c r="W678" s="249"/>
      <c r="X678" s="249"/>
      <c r="Y678" s="249"/>
      <c r="Z678" s="249"/>
      <c r="AA678" s="249"/>
      <c r="AB678" s="249"/>
      <c r="AC678" s="249"/>
      <c r="AD678" s="249"/>
      <c r="AE678" s="249"/>
      <c r="AF678" s="249"/>
      <c r="AG678" s="249"/>
      <c r="AH678" s="249"/>
      <c r="AI678" s="249"/>
      <c r="AJ678" s="249"/>
      <c r="AK678" s="249"/>
      <c r="AL678" s="249"/>
    </row>
    <row r="679" spans="1:38" ht="12.75" customHeight="1">
      <c r="A679" s="249"/>
      <c r="B679" s="249"/>
      <c r="C679" s="249"/>
      <c r="D679" s="249"/>
      <c r="E679" s="249"/>
      <c r="F679" s="249"/>
      <c r="G679" s="249"/>
      <c r="H679" s="249"/>
      <c r="I679" s="249"/>
      <c r="J679" s="249"/>
      <c r="K679" s="249"/>
      <c r="L679" s="249"/>
      <c r="M679" s="249"/>
      <c r="N679" s="249"/>
      <c r="O679" s="249"/>
      <c r="P679" s="249"/>
      <c r="Q679" s="249"/>
      <c r="R679" s="249"/>
      <c r="S679" s="249"/>
      <c r="T679" s="249"/>
      <c r="U679" s="249"/>
      <c r="V679" s="249"/>
      <c r="W679" s="249"/>
      <c r="X679" s="249"/>
      <c r="Y679" s="249"/>
      <c r="Z679" s="249"/>
      <c r="AA679" s="249"/>
      <c r="AB679" s="249"/>
      <c r="AC679" s="249"/>
      <c r="AD679" s="249"/>
      <c r="AE679" s="249"/>
      <c r="AF679" s="249"/>
      <c r="AG679" s="249"/>
      <c r="AH679" s="249"/>
      <c r="AI679" s="249"/>
      <c r="AJ679" s="249"/>
      <c r="AK679" s="249"/>
      <c r="AL679" s="249"/>
    </row>
    <row r="680" spans="1:38" ht="12.75" customHeight="1">
      <c r="A680" s="249"/>
      <c r="B680" s="249"/>
      <c r="C680" s="249"/>
      <c r="D680" s="249"/>
      <c r="E680" s="249"/>
      <c r="F680" s="249"/>
      <c r="G680" s="249"/>
      <c r="H680" s="249"/>
      <c r="I680" s="249"/>
      <c r="J680" s="249"/>
      <c r="K680" s="249"/>
      <c r="L680" s="249"/>
      <c r="M680" s="249"/>
      <c r="N680" s="249"/>
      <c r="O680" s="249"/>
      <c r="P680" s="249"/>
      <c r="Q680" s="249"/>
      <c r="R680" s="249"/>
      <c r="S680" s="249"/>
      <c r="T680" s="249"/>
      <c r="U680" s="249"/>
      <c r="V680" s="249"/>
      <c r="W680" s="249"/>
      <c r="X680" s="249"/>
      <c r="Y680" s="249"/>
      <c r="Z680" s="249"/>
      <c r="AA680" s="249"/>
      <c r="AB680" s="249"/>
      <c r="AC680" s="249"/>
      <c r="AD680" s="249"/>
      <c r="AE680" s="249"/>
      <c r="AF680" s="249"/>
      <c r="AG680" s="249"/>
      <c r="AH680" s="249"/>
      <c r="AI680" s="249"/>
      <c r="AJ680" s="249"/>
      <c r="AK680" s="249"/>
      <c r="AL680" s="249"/>
    </row>
    <row r="681" spans="1:38" ht="12.75" customHeight="1">
      <c r="A681" s="249"/>
      <c r="B681" s="249"/>
      <c r="C681" s="249"/>
      <c r="D681" s="249"/>
      <c r="E681" s="249"/>
      <c r="F681" s="249"/>
      <c r="G681" s="249"/>
      <c r="H681" s="249"/>
      <c r="I681" s="249"/>
      <c r="J681" s="249"/>
      <c r="K681" s="249"/>
      <c r="L681" s="249"/>
      <c r="M681" s="249"/>
      <c r="N681" s="249"/>
      <c r="O681" s="249"/>
      <c r="P681" s="249"/>
      <c r="Q681" s="249"/>
      <c r="R681" s="249"/>
      <c r="S681" s="249"/>
      <c r="T681" s="249"/>
      <c r="U681" s="249"/>
      <c r="V681" s="249"/>
      <c r="W681" s="249"/>
      <c r="X681" s="249"/>
      <c r="Y681" s="249"/>
      <c r="Z681" s="249"/>
      <c r="AA681" s="249"/>
      <c r="AB681" s="249"/>
      <c r="AC681" s="249"/>
      <c r="AD681" s="249"/>
      <c r="AE681" s="249"/>
      <c r="AF681" s="249"/>
      <c r="AG681" s="249"/>
      <c r="AH681" s="249"/>
      <c r="AI681" s="249"/>
      <c r="AJ681" s="249"/>
      <c r="AK681" s="249"/>
      <c r="AL681" s="249"/>
    </row>
    <row r="682" spans="1:38" ht="12.75" customHeight="1">
      <c r="A682" s="249"/>
      <c r="B682" s="249"/>
      <c r="C682" s="249"/>
      <c r="D682" s="249"/>
      <c r="E682" s="249"/>
      <c r="F682" s="249"/>
      <c r="G682" s="249"/>
      <c r="H682" s="249"/>
      <c r="I682" s="249"/>
      <c r="J682" s="249"/>
      <c r="K682" s="249"/>
      <c r="L682" s="249"/>
      <c r="M682" s="249"/>
      <c r="N682" s="249"/>
      <c r="O682" s="249"/>
      <c r="P682" s="249"/>
      <c r="Q682" s="249"/>
      <c r="R682" s="249"/>
      <c r="S682" s="249"/>
      <c r="T682" s="249"/>
      <c r="U682" s="249"/>
      <c r="V682" s="249"/>
      <c r="W682" s="249"/>
      <c r="X682" s="249"/>
      <c r="Y682" s="249"/>
      <c r="Z682" s="249"/>
      <c r="AA682" s="249"/>
      <c r="AB682" s="249"/>
      <c r="AC682" s="249"/>
      <c r="AD682" s="249"/>
      <c r="AE682" s="249"/>
      <c r="AF682" s="249"/>
      <c r="AG682" s="249"/>
      <c r="AH682" s="249"/>
      <c r="AI682" s="249"/>
      <c r="AJ682" s="249"/>
      <c r="AK682" s="249"/>
      <c r="AL682" s="249"/>
    </row>
    <row r="683" spans="1:38" ht="12.75" customHeight="1">
      <c r="A683" s="249"/>
      <c r="B683" s="249"/>
      <c r="C683" s="249"/>
      <c r="D683" s="249"/>
      <c r="E683" s="249"/>
      <c r="F683" s="249"/>
      <c r="G683" s="249"/>
      <c r="H683" s="249"/>
      <c r="I683" s="249"/>
      <c r="J683" s="249"/>
      <c r="K683" s="249"/>
      <c r="L683" s="249"/>
      <c r="M683" s="249"/>
      <c r="N683" s="249"/>
      <c r="O683" s="249"/>
      <c r="P683" s="249"/>
      <c r="Q683" s="249"/>
      <c r="R683" s="249"/>
      <c r="S683" s="249"/>
      <c r="T683" s="249"/>
      <c r="U683" s="249"/>
      <c r="V683" s="249"/>
      <c r="W683" s="249"/>
      <c r="X683" s="249"/>
      <c r="Y683" s="249"/>
      <c r="Z683" s="249"/>
      <c r="AA683" s="249"/>
      <c r="AB683" s="249"/>
      <c r="AC683" s="249"/>
      <c r="AD683" s="249"/>
      <c r="AE683" s="249"/>
      <c r="AF683" s="249"/>
      <c r="AG683" s="249"/>
      <c r="AH683" s="249"/>
      <c r="AI683" s="249"/>
      <c r="AJ683" s="249"/>
      <c r="AK683" s="249"/>
      <c r="AL683" s="249"/>
    </row>
    <row r="684" spans="1:38" ht="12.75" customHeight="1">
      <c r="A684" s="249"/>
      <c r="B684" s="249"/>
      <c r="C684" s="249"/>
      <c r="D684" s="249"/>
      <c r="E684" s="249"/>
      <c r="F684" s="249"/>
      <c r="G684" s="249"/>
      <c r="H684" s="249"/>
      <c r="I684" s="249"/>
      <c r="J684" s="249"/>
      <c r="K684" s="249"/>
      <c r="L684" s="249"/>
      <c r="M684" s="249"/>
      <c r="N684" s="249"/>
      <c r="O684" s="249"/>
      <c r="P684" s="249"/>
      <c r="Q684" s="249"/>
      <c r="R684" s="249"/>
      <c r="S684" s="249"/>
      <c r="T684" s="249"/>
      <c r="U684" s="249"/>
      <c r="V684" s="249"/>
      <c r="W684" s="249"/>
      <c r="X684" s="249"/>
      <c r="Y684" s="249"/>
      <c r="Z684" s="249"/>
      <c r="AA684" s="249"/>
      <c r="AB684" s="249"/>
      <c r="AC684" s="249"/>
      <c r="AD684" s="249"/>
      <c r="AE684" s="249"/>
      <c r="AF684" s="249"/>
      <c r="AG684" s="249"/>
      <c r="AH684" s="249"/>
      <c r="AI684" s="249"/>
      <c r="AJ684" s="249"/>
      <c r="AK684" s="249"/>
      <c r="AL684" s="249"/>
    </row>
    <row r="685" spans="1:38" ht="12.75" customHeight="1">
      <c r="A685" s="249"/>
      <c r="B685" s="249"/>
      <c r="C685" s="249"/>
      <c r="D685" s="249"/>
      <c r="E685" s="249"/>
      <c r="F685" s="249"/>
      <c r="G685" s="249"/>
      <c r="H685" s="249"/>
      <c r="I685" s="249"/>
      <c r="J685" s="249"/>
      <c r="K685" s="249"/>
      <c r="L685" s="249"/>
      <c r="M685" s="249"/>
      <c r="N685" s="249"/>
      <c r="O685" s="249"/>
      <c r="P685" s="249"/>
      <c r="Q685" s="249"/>
      <c r="R685" s="249"/>
      <c r="S685" s="249"/>
      <c r="T685" s="249"/>
      <c r="U685" s="249"/>
      <c r="V685" s="249"/>
      <c r="W685" s="249"/>
      <c r="X685" s="249"/>
      <c r="Y685" s="249"/>
      <c r="Z685" s="249"/>
      <c r="AA685" s="249"/>
      <c r="AB685" s="249"/>
      <c r="AC685" s="249"/>
      <c r="AD685" s="249"/>
      <c r="AE685" s="249"/>
      <c r="AF685" s="249"/>
      <c r="AG685" s="249"/>
      <c r="AH685" s="249"/>
      <c r="AI685" s="249"/>
      <c r="AJ685" s="249"/>
      <c r="AK685" s="249"/>
      <c r="AL685" s="249"/>
    </row>
    <row r="686" spans="1:38" ht="12.75" customHeight="1">
      <c r="A686" s="249"/>
      <c r="B686" s="249"/>
      <c r="C686" s="249"/>
      <c r="D686" s="249"/>
      <c r="E686" s="249"/>
      <c r="F686" s="249"/>
      <c r="G686" s="249"/>
      <c r="H686" s="249"/>
      <c r="I686" s="249"/>
      <c r="J686" s="249"/>
      <c r="K686" s="249"/>
      <c r="L686" s="249"/>
      <c r="M686" s="249"/>
      <c r="N686" s="249"/>
      <c r="O686" s="249"/>
      <c r="P686" s="249"/>
      <c r="Q686" s="249"/>
      <c r="R686" s="249"/>
      <c r="S686" s="249"/>
      <c r="T686" s="249"/>
      <c r="U686" s="249"/>
      <c r="V686" s="249"/>
      <c r="W686" s="249"/>
      <c r="X686" s="249"/>
      <c r="Y686" s="249"/>
      <c r="Z686" s="249"/>
      <c r="AA686" s="249"/>
      <c r="AB686" s="249"/>
      <c r="AC686" s="249"/>
      <c r="AD686" s="249"/>
      <c r="AE686" s="249"/>
      <c r="AF686" s="249"/>
      <c r="AG686" s="249"/>
      <c r="AH686" s="249"/>
      <c r="AI686" s="249"/>
      <c r="AJ686" s="249"/>
      <c r="AK686" s="249"/>
      <c r="AL686" s="249"/>
    </row>
    <row r="687" spans="1:38" ht="12.75" customHeight="1">
      <c r="A687" s="249"/>
      <c r="B687" s="249"/>
      <c r="C687" s="249"/>
      <c r="D687" s="249"/>
      <c r="E687" s="249"/>
      <c r="F687" s="249"/>
      <c r="G687" s="249"/>
      <c r="H687" s="249"/>
      <c r="I687" s="249"/>
      <c r="J687" s="249"/>
      <c r="K687" s="249"/>
      <c r="L687" s="249"/>
      <c r="M687" s="249"/>
      <c r="N687" s="249"/>
      <c r="O687" s="249"/>
      <c r="P687" s="249"/>
      <c r="Q687" s="249"/>
      <c r="R687" s="249"/>
      <c r="S687" s="249"/>
      <c r="T687" s="249"/>
      <c r="U687" s="249"/>
      <c r="V687" s="249"/>
      <c r="W687" s="249"/>
      <c r="X687" s="249"/>
      <c r="Y687" s="249"/>
      <c r="Z687" s="249"/>
      <c r="AA687" s="249"/>
      <c r="AB687" s="249"/>
      <c r="AC687" s="249"/>
      <c r="AD687" s="249"/>
      <c r="AE687" s="249"/>
      <c r="AF687" s="249"/>
      <c r="AG687" s="249"/>
      <c r="AH687" s="249"/>
      <c r="AI687" s="249"/>
      <c r="AJ687" s="249"/>
      <c r="AK687" s="249"/>
      <c r="AL687" s="249"/>
    </row>
    <row r="688" spans="1:38" ht="12.75" customHeight="1">
      <c r="A688" s="249"/>
      <c r="B688" s="249"/>
      <c r="C688" s="249"/>
      <c r="D688" s="249"/>
      <c r="E688" s="249"/>
      <c r="F688" s="249"/>
      <c r="G688" s="249"/>
      <c r="H688" s="249"/>
      <c r="I688" s="249"/>
      <c r="J688" s="249"/>
      <c r="K688" s="249"/>
      <c r="L688" s="249"/>
      <c r="M688" s="249"/>
      <c r="N688" s="249"/>
      <c r="O688" s="249"/>
      <c r="P688" s="249"/>
      <c r="Q688" s="249"/>
      <c r="R688" s="249"/>
      <c r="S688" s="249"/>
      <c r="T688" s="249"/>
      <c r="U688" s="249"/>
      <c r="V688" s="249"/>
      <c r="W688" s="249"/>
      <c r="X688" s="249"/>
      <c r="Y688" s="249"/>
      <c r="Z688" s="249"/>
      <c r="AA688" s="249"/>
      <c r="AB688" s="249"/>
      <c r="AC688" s="249"/>
      <c r="AD688" s="249"/>
      <c r="AE688" s="249"/>
      <c r="AF688" s="249"/>
      <c r="AG688" s="249"/>
      <c r="AH688" s="249"/>
      <c r="AI688" s="249"/>
      <c r="AJ688" s="249"/>
      <c r="AK688" s="249"/>
      <c r="AL688" s="249"/>
    </row>
    <row r="689" spans="1:38" ht="12.75" customHeight="1">
      <c r="A689" s="249"/>
      <c r="B689" s="249"/>
      <c r="C689" s="249"/>
      <c r="D689" s="249"/>
      <c r="E689" s="249"/>
      <c r="F689" s="249"/>
      <c r="G689" s="249"/>
      <c r="H689" s="249"/>
      <c r="I689" s="249"/>
      <c r="J689" s="249"/>
      <c r="K689" s="249"/>
      <c r="L689" s="249"/>
      <c r="M689" s="249"/>
      <c r="N689" s="249"/>
      <c r="O689" s="249"/>
      <c r="P689" s="249"/>
      <c r="Q689" s="249"/>
      <c r="R689" s="249"/>
      <c r="S689" s="249"/>
      <c r="T689" s="249"/>
      <c r="U689" s="249"/>
      <c r="V689" s="249"/>
      <c r="W689" s="249"/>
      <c r="X689" s="249"/>
      <c r="Y689" s="249"/>
      <c r="Z689" s="249"/>
      <c r="AA689" s="249"/>
      <c r="AB689" s="249"/>
      <c r="AC689" s="249"/>
      <c r="AD689" s="249"/>
      <c r="AE689" s="249"/>
      <c r="AF689" s="249"/>
      <c r="AG689" s="249"/>
      <c r="AH689" s="249"/>
      <c r="AI689" s="249"/>
      <c r="AJ689" s="249"/>
      <c r="AK689" s="249"/>
      <c r="AL689" s="249"/>
    </row>
    <row r="690" spans="1:38" ht="12.75" customHeight="1">
      <c r="A690" s="249"/>
      <c r="B690" s="249"/>
      <c r="C690" s="249"/>
      <c r="D690" s="249"/>
      <c r="E690" s="249"/>
      <c r="F690" s="249"/>
      <c r="G690" s="249"/>
      <c r="H690" s="249"/>
      <c r="I690" s="249"/>
      <c r="J690" s="249"/>
      <c r="K690" s="249"/>
      <c r="L690" s="249"/>
      <c r="M690" s="249"/>
      <c r="N690" s="249"/>
      <c r="O690" s="249"/>
      <c r="P690" s="249"/>
      <c r="Q690" s="249"/>
      <c r="R690" s="249"/>
      <c r="S690" s="249"/>
      <c r="T690" s="249"/>
      <c r="U690" s="249"/>
      <c r="V690" s="249"/>
      <c r="W690" s="249"/>
      <c r="X690" s="249"/>
      <c r="Y690" s="249"/>
      <c r="Z690" s="249"/>
      <c r="AA690" s="249"/>
      <c r="AB690" s="249"/>
      <c r="AC690" s="249"/>
      <c r="AD690" s="249"/>
      <c r="AE690" s="249"/>
      <c r="AF690" s="249"/>
      <c r="AG690" s="249"/>
      <c r="AH690" s="249"/>
      <c r="AI690" s="249"/>
      <c r="AJ690" s="249"/>
      <c r="AK690" s="249"/>
      <c r="AL690" s="249"/>
    </row>
    <row r="691" spans="1:38" ht="12.75" customHeight="1">
      <c r="A691" s="249"/>
      <c r="B691" s="249"/>
      <c r="C691" s="249"/>
      <c r="D691" s="249"/>
      <c r="E691" s="249"/>
      <c r="F691" s="249"/>
      <c r="G691" s="249"/>
      <c r="H691" s="249"/>
      <c r="I691" s="249"/>
      <c r="J691" s="249"/>
      <c r="K691" s="249"/>
      <c r="L691" s="249"/>
      <c r="M691" s="249"/>
      <c r="N691" s="249"/>
      <c r="O691" s="249"/>
      <c r="P691" s="249"/>
      <c r="Q691" s="249"/>
      <c r="R691" s="249"/>
      <c r="S691" s="249"/>
      <c r="T691" s="249"/>
      <c r="U691" s="249"/>
      <c r="V691" s="249"/>
      <c r="W691" s="249"/>
      <c r="X691" s="249"/>
      <c r="Y691" s="249"/>
      <c r="Z691" s="249"/>
      <c r="AA691" s="249"/>
      <c r="AB691" s="249"/>
      <c r="AC691" s="249"/>
      <c r="AD691" s="249"/>
      <c r="AE691" s="249"/>
      <c r="AF691" s="249"/>
      <c r="AG691" s="249"/>
      <c r="AH691" s="249"/>
      <c r="AI691" s="249"/>
      <c r="AJ691" s="249"/>
      <c r="AK691" s="249"/>
      <c r="AL691" s="249"/>
    </row>
    <row r="692" spans="1:38" ht="12.75" customHeight="1">
      <c r="A692" s="249"/>
      <c r="B692" s="249"/>
      <c r="C692" s="249"/>
      <c r="D692" s="249"/>
      <c r="E692" s="249"/>
      <c r="F692" s="249"/>
      <c r="G692" s="249"/>
      <c r="H692" s="249"/>
      <c r="I692" s="249"/>
      <c r="J692" s="249"/>
      <c r="K692" s="249"/>
      <c r="L692" s="249"/>
      <c r="M692" s="249"/>
      <c r="N692" s="249"/>
      <c r="O692" s="249"/>
      <c r="P692" s="249"/>
      <c r="Q692" s="249"/>
      <c r="R692" s="249"/>
      <c r="S692" s="249"/>
      <c r="T692" s="249"/>
      <c r="U692" s="249"/>
      <c r="V692" s="249"/>
      <c r="W692" s="249"/>
      <c r="X692" s="249"/>
      <c r="Y692" s="249"/>
      <c r="Z692" s="249"/>
      <c r="AA692" s="249"/>
      <c r="AB692" s="249"/>
      <c r="AC692" s="249"/>
      <c r="AD692" s="249"/>
      <c r="AE692" s="249"/>
      <c r="AF692" s="249"/>
      <c r="AG692" s="249"/>
      <c r="AH692" s="249"/>
      <c r="AI692" s="249"/>
      <c r="AJ692" s="249"/>
      <c r="AK692" s="249"/>
      <c r="AL692" s="249"/>
    </row>
    <row r="693" spans="1:38" ht="12.75" customHeight="1">
      <c r="A693" s="249"/>
      <c r="B693" s="249"/>
      <c r="C693" s="249"/>
      <c r="D693" s="249"/>
      <c r="E693" s="249"/>
      <c r="F693" s="249"/>
      <c r="G693" s="249"/>
      <c r="H693" s="249"/>
      <c r="I693" s="249"/>
      <c r="J693" s="249"/>
      <c r="K693" s="249"/>
      <c r="L693" s="249"/>
      <c r="M693" s="249"/>
      <c r="N693" s="249"/>
      <c r="O693" s="249"/>
      <c r="P693" s="249"/>
      <c r="Q693" s="249"/>
      <c r="R693" s="249"/>
      <c r="S693" s="249"/>
      <c r="T693" s="249"/>
      <c r="U693" s="249"/>
      <c r="V693" s="249"/>
      <c r="W693" s="249"/>
      <c r="X693" s="249"/>
      <c r="Y693" s="249"/>
      <c r="Z693" s="249"/>
      <c r="AA693" s="249"/>
      <c r="AB693" s="249"/>
      <c r="AC693" s="249"/>
      <c r="AD693" s="249"/>
      <c r="AE693" s="249"/>
      <c r="AF693" s="249"/>
      <c r="AG693" s="249"/>
      <c r="AH693" s="249"/>
      <c r="AI693" s="249"/>
      <c r="AJ693" s="249"/>
      <c r="AK693" s="249"/>
      <c r="AL693" s="249"/>
    </row>
    <row r="694" spans="1:38" ht="12.75" customHeight="1">
      <c r="A694" s="249"/>
      <c r="B694" s="249"/>
      <c r="C694" s="249"/>
      <c r="D694" s="249"/>
      <c r="E694" s="249"/>
      <c r="F694" s="249"/>
      <c r="G694" s="249"/>
      <c r="H694" s="249"/>
      <c r="I694" s="249"/>
      <c r="J694" s="249"/>
      <c r="K694" s="249"/>
      <c r="L694" s="249"/>
      <c r="M694" s="249"/>
      <c r="N694" s="249"/>
      <c r="O694" s="249"/>
      <c r="P694" s="249"/>
      <c r="Q694" s="249"/>
      <c r="R694" s="249"/>
      <c r="S694" s="249"/>
      <c r="T694" s="249"/>
      <c r="U694" s="249"/>
      <c r="V694" s="249"/>
      <c r="W694" s="249"/>
      <c r="X694" s="249"/>
      <c r="Y694" s="249"/>
      <c r="Z694" s="249"/>
      <c r="AA694" s="249"/>
      <c r="AB694" s="249"/>
      <c r="AC694" s="249"/>
      <c r="AD694" s="249"/>
      <c r="AE694" s="249"/>
      <c r="AF694" s="249"/>
      <c r="AG694" s="249"/>
      <c r="AH694" s="249"/>
      <c r="AI694" s="249"/>
      <c r="AJ694" s="249"/>
      <c r="AK694" s="249"/>
      <c r="AL694" s="249"/>
    </row>
    <row r="695" spans="1:38" ht="12.75" customHeight="1">
      <c r="A695" s="249"/>
      <c r="B695" s="249"/>
      <c r="C695" s="249"/>
      <c r="D695" s="249"/>
      <c r="E695" s="249"/>
      <c r="F695" s="249"/>
      <c r="G695" s="249"/>
      <c r="H695" s="249"/>
      <c r="I695" s="249"/>
      <c r="J695" s="249"/>
      <c r="K695" s="249"/>
      <c r="L695" s="249"/>
      <c r="M695" s="249"/>
      <c r="N695" s="249"/>
      <c r="O695" s="249"/>
      <c r="P695" s="249"/>
      <c r="Q695" s="249"/>
      <c r="R695" s="249"/>
      <c r="S695" s="249"/>
      <c r="T695" s="249"/>
      <c r="U695" s="249"/>
      <c r="V695" s="249"/>
      <c r="W695" s="249"/>
      <c r="X695" s="249"/>
      <c r="Y695" s="249"/>
      <c r="Z695" s="249"/>
      <c r="AA695" s="249"/>
      <c r="AB695" s="249"/>
      <c r="AC695" s="249"/>
      <c r="AD695" s="249"/>
      <c r="AE695" s="249"/>
      <c r="AF695" s="249"/>
      <c r="AG695" s="249"/>
      <c r="AH695" s="249"/>
      <c r="AI695" s="249"/>
      <c r="AJ695" s="249"/>
      <c r="AK695" s="249"/>
      <c r="AL695" s="249"/>
    </row>
    <row r="696" spans="1:38" ht="12.75" customHeight="1">
      <c r="A696" s="249"/>
      <c r="B696" s="249"/>
      <c r="C696" s="249"/>
      <c r="D696" s="249"/>
      <c r="E696" s="249"/>
      <c r="F696" s="249"/>
      <c r="G696" s="249"/>
      <c r="H696" s="249"/>
      <c r="I696" s="249"/>
      <c r="J696" s="249"/>
      <c r="K696" s="249"/>
      <c r="L696" s="249"/>
      <c r="M696" s="249"/>
      <c r="N696" s="249"/>
      <c r="O696" s="249"/>
      <c r="P696" s="249"/>
      <c r="Q696" s="249"/>
      <c r="R696" s="249"/>
      <c r="S696" s="249"/>
      <c r="T696" s="249"/>
      <c r="U696" s="249"/>
      <c r="V696" s="249"/>
      <c r="W696" s="249"/>
      <c r="X696" s="249"/>
      <c r="Y696" s="249"/>
      <c r="Z696" s="249"/>
      <c r="AA696" s="249"/>
      <c r="AB696" s="249"/>
      <c r="AC696" s="249"/>
      <c r="AD696" s="249"/>
      <c r="AE696" s="249"/>
      <c r="AF696" s="249"/>
      <c r="AG696" s="249"/>
      <c r="AH696" s="249"/>
      <c r="AI696" s="249"/>
      <c r="AJ696" s="249"/>
      <c r="AK696" s="249"/>
      <c r="AL696" s="249"/>
    </row>
    <row r="697" spans="1:38" ht="12.75" customHeight="1">
      <c r="A697" s="249"/>
      <c r="B697" s="249"/>
      <c r="C697" s="249"/>
      <c r="D697" s="249"/>
      <c r="E697" s="249"/>
      <c r="F697" s="249"/>
      <c r="G697" s="249"/>
      <c r="H697" s="249"/>
      <c r="I697" s="249"/>
      <c r="J697" s="249"/>
      <c r="K697" s="249"/>
      <c r="L697" s="249"/>
      <c r="M697" s="249"/>
      <c r="N697" s="249"/>
      <c r="O697" s="249"/>
      <c r="P697" s="249"/>
      <c r="Q697" s="249"/>
      <c r="R697" s="249"/>
      <c r="S697" s="249"/>
      <c r="T697" s="249"/>
      <c r="U697" s="249"/>
      <c r="V697" s="249"/>
      <c r="W697" s="249"/>
      <c r="X697" s="249"/>
      <c r="Y697" s="249"/>
      <c r="Z697" s="249"/>
      <c r="AA697" s="249"/>
      <c r="AB697" s="249"/>
      <c r="AC697" s="249"/>
      <c r="AD697" s="249"/>
      <c r="AE697" s="249"/>
      <c r="AF697" s="249"/>
      <c r="AG697" s="249"/>
      <c r="AH697" s="249"/>
      <c r="AI697" s="249"/>
      <c r="AJ697" s="249"/>
      <c r="AK697" s="249"/>
      <c r="AL697" s="249"/>
    </row>
    <row r="698" spans="1:38" ht="12.75" customHeight="1">
      <c r="A698" s="249"/>
      <c r="B698" s="249"/>
      <c r="C698" s="249"/>
      <c r="D698" s="249"/>
      <c r="E698" s="249"/>
      <c r="F698" s="249"/>
      <c r="G698" s="249"/>
      <c r="H698" s="249"/>
      <c r="I698" s="249"/>
      <c r="J698" s="249"/>
      <c r="K698" s="249"/>
      <c r="L698" s="249"/>
      <c r="M698" s="249"/>
      <c r="N698" s="249"/>
      <c r="O698" s="249"/>
      <c r="P698" s="249"/>
      <c r="Q698" s="249"/>
      <c r="R698" s="249"/>
      <c r="S698" s="249"/>
      <c r="T698" s="249"/>
      <c r="U698" s="249"/>
      <c r="V698" s="249"/>
      <c r="W698" s="249"/>
      <c r="X698" s="249"/>
      <c r="Y698" s="249"/>
      <c r="Z698" s="249"/>
      <c r="AA698" s="249"/>
      <c r="AB698" s="249"/>
      <c r="AC698" s="249"/>
      <c r="AD698" s="249"/>
      <c r="AE698" s="249"/>
      <c r="AF698" s="249"/>
      <c r="AG698" s="249"/>
      <c r="AH698" s="249"/>
      <c r="AI698" s="249"/>
      <c r="AJ698" s="249"/>
      <c r="AK698" s="249"/>
      <c r="AL698" s="249"/>
    </row>
    <row r="699" spans="1:38" ht="12.75" customHeight="1">
      <c r="A699" s="249"/>
      <c r="B699" s="249"/>
      <c r="C699" s="249"/>
      <c r="D699" s="249"/>
      <c r="E699" s="249"/>
      <c r="F699" s="249"/>
      <c r="G699" s="249"/>
      <c r="H699" s="249"/>
      <c r="I699" s="249"/>
      <c r="J699" s="249"/>
      <c r="K699" s="249"/>
      <c r="L699" s="249"/>
      <c r="M699" s="249"/>
      <c r="N699" s="249"/>
      <c r="O699" s="249"/>
      <c r="P699" s="249"/>
      <c r="Q699" s="249"/>
      <c r="R699" s="249"/>
      <c r="S699" s="249"/>
      <c r="T699" s="249"/>
      <c r="U699" s="249"/>
      <c r="V699" s="249"/>
      <c r="W699" s="249"/>
      <c r="X699" s="249"/>
      <c r="Y699" s="249"/>
      <c r="Z699" s="249"/>
      <c r="AA699" s="249"/>
      <c r="AB699" s="249"/>
      <c r="AC699" s="249"/>
      <c r="AD699" s="249"/>
      <c r="AE699" s="249"/>
      <c r="AF699" s="249"/>
      <c r="AG699" s="249"/>
      <c r="AH699" s="249"/>
      <c r="AI699" s="249"/>
      <c r="AJ699" s="249"/>
      <c r="AK699" s="249"/>
      <c r="AL699" s="249"/>
    </row>
    <row r="700" spans="1:38" ht="12.75" customHeight="1">
      <c r="A700" s="249"/>
      <c r="B700" s="249"/>
      <c r="C700" s="249"/>
      <c r="D700" s="249"/>
      <c r="E700" s="249"/>
      <c r="F700" s="249"/>
      <c r="G700" s="249"/>
      <c r="H700" s="249"/>
      <c r="I700" s="249"/>
      <c r="J700" s="249"/>
      <c r="K700" s="249"/>
      <c r="L700" s="249"/>
      <c r="M700" s="249"/>
      <c r="N700" s="249"/>
      <c r="O700" s="249"/>
      <c r="P700" s="249"/>
      <c r="Q700" s="249"/>
      <c r="R700" s="249"/>
      <c r="S700" s="249"/>
      <c r="T700" s="249"/>
      <c r="U700" s="249"/>
      <c r="V700" s="249"/>
      <c r="W700" s="249"/>
      <c r="X700" s="249"/>
      <c r="Y700" s="249"/>
      <c r="Z700" s="249"/>
      <c r="AA700" s="249"/>
      <c r="AB700" s="249"/>
      <c r="AC700" s="249"/>
      <c r="AD700" s="249"/>
      <c r="AE700" s="249"/>
      <c r="AF700" s="249"/>
      <c r="AG700" s="249"/>
      <c r="AH700" s="249"/>
      <c r="AI700" s="249"/>
      <c r="AJ700" s="249"/>
      <c r="AK700" s="249"/>
      <c r="AL700" s="249"/>
    </row>
    <row r="701" spans="1:38" ht="12.75" customHeight="1">
      <c r="A701" s="249"/>
      <c r="B701" s="249"/>
      <c r="C701" s="249"/>
      <c r="D701" s="249"/>
      <c r="E701" s="249"/>
      <c r="F701" s="249"/>
      <c r="G701" s="249"/>
      <c r="H701" s="249"/>
      <c r="I701" s="249"/>
      <c r="J701" s="249"/>
      <c r="K701" s="249"/>
      <c r="L701" s="249"/>
      <c r="M701" s="249"/>
      <c r="N701" s="249"/>
      <c r="O701" s="249"/>
      <c r="P701" s="249"/>
      <c r="Q701" s="249"/>
      <c r="R701" s="249"/>
      <c r="S701" s="249"/>
      <c r="T701" s="249"/>
      <c r="U701" s="249"/>
      <c r="V701" s="249"/>
      <c r="W701" s="249"/>
      <c r="X701" s="249"/>
      <c r="Y701" s="249"/>
      <c r="Z701" s="249"/>
      <c r="AA701" s="249"/>
      <c r="AB701" s="249"/>
      <c r="AC701" s="249"/>
      <c r="AD701" s="249"/>
      <c r="AE701" s="249"/>
      <c r="AF701" s="249"/>
      <c r="AG701" s="249"/>
      <c r="AH701" s="249"/>
      <c r="AI701" s="249"/>
      <c r="AJ701" s="249"/>
      <c r="AK701" s="249"/>
      <c r="AL701" s="249"/>
    </row>
    <row r="702" spans="1:38" ht="12.75" customHeight="1">
      <c r="A702" s="249"/>
      <c r="B702" s="249"/>
      <c r="C702" s="249"/>
      <c r="D702" s="249"/>
      <c r="E702" s="249"/>
      <c r="F702" s="249"/>
      <c r="G702" s="249"/>
      <c r="H702" s="249"/>
      <c r="I702" s="249"/>
      <c r="J702" s="249"/>
      <c r="K702" s="249"/>
      <c r="L702" s="249"/>
      <c r="M702" s="249"/>
      <c r="N702" s="249"/>
      <c r="O702" s="249"/>
      <c r="P702" s="249"/>
      <c r="Q702" s="249"/>
      <c r="R702" s="249"/>
      <c r="S702" s="249"/>
      <c r="T702" s="249"/>
      <c r="U702" s="249"/>
      <c r="V702" s="249"/>
      <c r="W702" s="249"/>
      <c r="X702" s="249"/>
      <c r="Y702" s="249"/>
      <c r="Z702" s="249"/>
      <c r="AA702" s="249"/>
      <c r="AB702" s="249"/>
      <c r="AC702" s="249"/>
      <c r="AD702" s="249"/>
      <c r="AE702" s="249"/>
      <c r="AF702" s="249"/>
      <c r="AG702" s="249"/>
      <c r="AH702" s="249"/>
      <c r="AI702" s="249"/>
      <c r="AJ702" s="249"/>
      <c r="AK702" s="249"/>
      <c r="AL702" s="249"/>
    </row>
    <row r="703" spans="1:38" ht="12.75" customHeight="1">
      <c r="A703" s="249"/>
      <c r="B703" s="249"/>
      <c r="C703" s="249"/>
      <c r="D703" s="249"/>
      <c r="E703" s="249"/>
      <c r="F703" s="249"/>
      <c r="G703" s="249"/>
      <c r="H703" s="249"/>
      <c r="I703" s="249"/>
      <c r="J703" s="249"/>
      <c r="K703" s="249"/>
      <c r="L703" s="249"/>
      <c r="M703" s="249"/>
      <c r="N703" s="249"/>
      <c r="O703" s="249"/>
      <c r="P703" s="249"/>
      <c r="Q703" s="249"/>
      <c r="R703" s="249"/>
      <c r="S703" s="249"/>
      <c r="T703" s="249"/>
      <c r="U703" s="249"/>
      <c r="V703" s="249"/>
      <c r="W703" s="249"/>
      <c r="X703" s="249"/>
      <c r="Y703" s="249"/>
      <c r="Z703" s="249"/>
      <c r="AA703" s="249"/>
      <c r="AB703" s="249"/>
      <c r="AC703" s="249"/>
      <c r="AD703" s="249"/>
      <c r="AE703" s="249"/>
      <c r="AF703" s="249"/>
      <c r="AG703" s="249"/>
      <c r="AH703" s="249"/>
      <c r="AI703" s="249"/>
      <c r="AJ703" s="249"/>
      <c r="AK703" s="249"/>
      <c r="AL703" s="249"/>
    </row>
    <row r="704" spans="1:38" ht="12.75" customHeight="1">
      <c r="A704" s="249"/>
      <c r="B704" s="249"/>
      <c r="C704" s="249"/>
      <c r="D704" s="249"/>
      <c r="E704" s="249"/>
      <c r="F704" s="249"/>
      <c r="G704" s="249"/>
      <c r="H704" s="249"/>
      <c r="I704" s="249"/>
      <c r="J704" s="249"/>
      <c r="K704" s="249"/>
      <c r="L704" s="249"/>
      <c r="M704" s="249"/>
      <c r="N704" s="249"/>
      <c r="O704" s="249"/>
      <c r="P704" s="249"/>
      <c r="Q704" s="249"/>
      <c r="R704" s="249"/>
      <c r="S704" s="249"/>
      <c r="T704" s="249"/>
      <c r="U704" s="249"/>
      <c r="V704" s="249"/>
      <c r="W704" s="249"/>
      <c r="X704" s="249"/>
      <c r="Y704" s="249"/>
      <c r="Z704" s="249"/>
      <c r="AA704" s="249"/>
      <c r="AB704" s="249"/>
      <c r="AC704" s="249"/>
      <c r="AD704" s="249"/>
      <c r="AE704" s="249"/>
      <c r="AF704" s="249"/>
      <c r="AG704" s="249"/>
      <c r="AH704" s="249"/>
      <c r="AI704" s="249"/>
      <c r="AJ704" s="249"/>
      <c r="AK704" s="249"/>
      <c r="AL704" s="249"/>
    </row>
    <row r="705" spans="1:38" ht="12.75" customHeight="1">
      <c r="A705" s="249"/>
      <c r="B705" s="249"/>
      <c r="C705" s="249"/>
      <c r="D705" s="249"/>
      <c r="E705" s="249"/>
      <c r="F705" s="249"/>
      <c r="G705" s="249"/>
      <c r="H705" s="249"/>
      <c r="I705" s="249"/>
      <c r="J705" s="249"/>
      <c r="K705" s="249"/>
      <c r="L705" s="249"/>
      <c r="M705" s="249"/>
      <c r="N705" s="249"/>
      <c r="O705" s="249"/>
      <c r="P705" s="249"/>
      <c r="Q705" s="249"/>
      <c r="R705" s="249"/>
      <c r="S705" s="249"/>
      <c r="T705" s="249"/>
      <c r="U705" s="249"/>
      <c r="V705" s="249"/>
      <c r="W705" s="249"/>
      <c r="X705" s="249"/>
      <c r="Y705" s="249"/>
      <c r="Z705" s="249"/>
      <c r="AA705" s="249"/>
      <c r="AB705" s="249"/>
      <c r="AC705" s="249"/>
      <c r="AD705" s="249"/>
      <c r="AE705" s="249"/>
      <c r="AF705" s="249"/>
      <c r="AG705" s="249"/>
      <c r="AH705" s="249"/>
      <c r="AI705" s="249"/>
      <c r="AJ705" s="249"/>
      <c r="AK705" s="249"/>
      <c r="AL705" s="249"/>
    </row>
    <row r="706" spans="1:38" ht="12.75" customHeight="1">
      <c r="A706" s="249"/>
      <c r="B706" s="249"/>
      <c r="C706" s="249"/>
      <c r="D706" s="249"/>
      <c r="E706" s="249"/>
      <c r="F706" s="249"/>
      <c r="G706" s="249"/>
      <c r="H706" s="249"/>
      <c r="I706" s="249"/>
      <c r="J706" s="249"/>
      <c r="K706" s="249"/>
      <c r="L706" s="249"/>
      <c r="M706" s="249"/>
      <c r="N706" s="249"/>
      <c r="O706" s="249"/>
      <c r="P706" s="249"/>
      <c r="Q706" s="249"/>
      <c r="R706" s="249"/>
      <c r="S706" s="249"/>
      <c r="T706" s="249"/>
      <c r="U706" s="249"/>
      <c r="V706" s="249"/>
      <c r="W706" s="249"/>
      <c r="X706" s="249"/>
      <c r="Y706" s="249"/>
      <c r="Z706" s="249"/>
      <c r="AA706" s="249"/>
      <c r="AB706" s="249"/>
      <c r="AC706" s="249"/>
      <c r="AD706" s="249"/>
      <c r="AE706" s="249"/>
      <c r="AF706" s="249"/>
      <c r="AG706" s="249"/>
      <c r="AH706" s="249"/>
      <c r="AI706" s="249"/>
      <c r="AJ706" s="249"/>
      <c r="AK706" s="249"/>
      <c r="AL706" s="249"/>
    </row>
    <row r="707" spans="1:38" ht="12.75" customHeight="1">
      <c r="A707" s="249"/>
      <c r="B707" s="249"/>
      <c r="C707" s="249"/>
      <c r="D707" s="249"/>
      <c r="E707" s="249"/>
      <c r="F707" s="249"/>
      <c r="G707" s="249"/>
      <c r="H707" s="249"/>
      <c r="I707" s="249"/>
      <c r="J707" s="249"/>
      <c r="K707" s="249"/>
      <c r="L707" s="249"/>
      <c r="M707" s="249"/>
      <c r="N707" s="249"/>
      <c r="O707" s="249"/>
      <c r="P707" s="249"/>
      <c r="Q707" s="249"/>
      <c r="R707" s="249"/>
      <c r="S707" s="249"/>
      <c r="T707" s="249"/>
      <c r="U707" s="249"/>
      <c r="V707" s="249"/>
      <c r="W707" s="249"/>
      <c r="X707" s="249"/>
      <c r="Y707" s="249"/>
      <c r="Z707" s="249"/>
      <c r="AA707" s="249"/>
      <c r="AB707" s="249"/>
      <c r="AC707" s="249"/>
      <c r="AD707" s="249"/>
      <c r="AE707" s="249"/>
      <c r="AF707" s="249"/>
      <c r="AG707" s="249"/>
      <c r="AH707" s="249"/>
      <c r="AI707" s="249"/>
      <c r="AJ707" s="249"/>
      <c r="AK707" s="249"/>
      <c r="AL707" s="249"/>
    </row>
    <row r="708" spans="1:38" ht="12.75" customHeight="1">
      <c r="A708" s="249"/>
      <c r="B708" s="249"/>
      <c r="C708" s="249"/>
      <c r="D708" s="249"/>
      <c r="E708" s="249"/>
      <c r="F708" s="249"/>
      <c r="G708" s="249"/>
      <c r="H708" s="249"/>
      <c r="I708" s="249"/>
      <c r="J708" s="249"/>
      <c r="K708" s="249"/>
      <c r="L708" s="249"/>
      <c r="M708" s="249"/>
      <c r="N708" s="249"/>
      <c r="O708" s="249"/>
      <c r="P708" s="249"/>
      <c r="Q708" s="249"/>
      <c r="R708" s="249"/>
      <c r="S708" s="249"/>
      <c r="T708" s="249"/>
      <c r="U708" s="249"/>
      <c r="V708" s="249"/>
      <c r="W708" s="249"/>
      <c r="X708" s="249"/>
      <c r="Y708" s="249"/>
      <c r="Z708" s="249"/>
      <c r="AA708" s="249"/>
      <c r="AB708" s="249"/>
      <c r="AC708" s="249"/>
      <c r="AD708" s="249"/>
      <c r="AE708" s="249"/>
      <c r="AF708" s="249"/>
      <c r="AG708" s="249"/>
      <c r="AH708" s="249"/>
      <c r="AI708" s="249"/>
      <c r="AJ708" s="249"/>
      <c r="AK708" s="249"/>
      <c r="AL708" s="249"/>
    </row>
    <row r="709" spans="1:38" ht="12.75" customHeight="1">
      <c r="A709" s="249"/>
      <c r="B709" s="249"/>
      <c r="C709" s="249"/>
      <c r="D709" s="249"/>
      <c r="E709" s="249"/>
      <c r="F709" s="249"/>
      <c r="G709" s="249"/>
      <c r="H709" s="249"/>
      <c r="I709" s="249"/>
      <c r="J709" s="249"/>
      <c r="K709" s="249"/>
      <c r="L709" s="249"/>
      <c r="M709" s="249"/>
      <c r="N709" s="249"/>
      <c r="O709" s="249"/>
      <c r="P709" s="249"/>
      <c r="Q709" s="249"/>
      <c r="R709" s="249"/>
      <c r="S709" s="249"/>
      <c r="T709" s="249"/>
      <c r="U709" s="249"/>
      <c r="V709" s="249"/>
      <c r="W709" s="249"/>
      <c r="X709" s="249"/>
      <c r="Y709" s="249"/>
      <c r="Z709" s="249"/>
      <c r="AA709" s="249"/>
      <c r="AB709" s="249"/>
      <c r="AC709" s="249"/>
      <c r="AD709" s="249"/>
      <c r="AE709" s="249"/>
      <c r="AF709" s="249"/>
      <c r="AG709" s="249"/>
      <c r="AH709" s="249"/>
      <c r="AI709" s="249"/>
      <c r="AJ709" s="249"/>
      <c r="AK709" s="249"/>
      <c r="AL709" s="249"/>
    </row>
    <row r="710" spans="1:38" ht="12.75" customHeight="1">
      <c r="A710" s="249"/>
      <c r="B710" s="249"/>
      <c r="C710" s="249"/>
      <c r="D710" s="249"/>
      <c r="E710" s="249"/>
      <c r="F710" s="249"/>
      <c r="G710" s="249"/>
      <c r="H710" s="249"/>
      <c r="I710" s="249"/>
      <c r="J710" s="249"/>
      <c r="K710" s="249"/>
      <c r="L710" s="249"/>
      <c r="M710" s="249"/>
      <c r="N710" s="249"/>
      <c r="O710" s="249"/>
      <c r="P710" s="249"/>
      <c r="Q710" s="249"/>
      <c r="R710" s="249"/>
      <c r="S710" s="249"/>
      <c r="T710" s="249"/>
      <c r="U710" s="249"/>
      <c r="V710" s="249"/>
      <c r="W710" s="249"/>
      <c r="X710" s="249"/>
      <c r="Y710" s="249"/>
      <c r="Z710" s="249"/>
      <c r="AA710" s="249"/>
      <c r="AB710" s="249"/>
      <c r="AC710" s="249"/>
      <c r="AD710" s="249"/>
      <c r="AE710" s="249"/>
      <c r="AF710" s="249"/>
      <c r="AG710" s="249"/>
      <c r="AH710" s="249"/>
      <c r="AI710" s="249"/>
      <c r="AJ710" s="249"/>
      <c r="AK710" s="249"/>
      <c r="AL710" s="249"/>
    </row>
    <row r="711" spans="1:38" ht="12.75" customHeight="1">
      <c r="A711" s="249"/>
      <c r="B711" s="249"/>
      <c r="C711" s="249"/>
      <c r="D711" s="249"/>
      <c r="E711" s="249"/>
      <c r="F711" s="249"/>
      <c r="G711" s="249"/>
      <c r="H711" s="249"/>
      <c r="I711" s="249"/>
      <c r="J711" s="249"/>
      <c r="K711" s="249"/>
      <c r="L711" s="249"/>
      <c r="M711" s="249"/>
      <c r="N711" s="249"/>
      <c r="O711" s="249"/>
      <c r="P711" s="249"/>
      <c r="Q711" s="249"/>
      <c r="R711" s="249"/>
      <c r="S711" s="249"/>
      <c r="T711" s="249"/>
      <c r="U711" s="249"/>
      <c r="V711" s="249"/>
      <c r="W711" s="249"/>
      <c r="X711" s="249"/>
      <c r="Y711" s="249"/>
      <c r="Z711" s="249"/>
      <c r="AA711" s="249"/>
      <c r="AB711" s="249"/>
      <c r="AC711" s="249"/>
      <c r="AD711" s="249"/>
      <c r="AE711" s="249"/>
      <c r="AF711" s="249"/>
      <c r="AG711" s="249"/>
      <c r="AH711" s="249"/>
      <c r="AI711" s="249"/>
      <c r="AJ711" s="249"/>
      <c r="AK711" s="249"/>
      <c r="AL711" s="249"/>
    </row>
    <row r="712" spans="1:38" ht="12.75" customHeight="1">
      <c r="A712" s="249"/>
      <c r="B712" s="249"/>
      <c r="C712" s="249"/>
      <c r="D712" s="249"/>
      <c r="E712" s="249"/>
      <c r="F712" s="249"/>
      <c r="G712" s="249"/>
      <c r="H712" s="249"/>
      <c r="I712" s="249"/>
      <c r="J712" s="249"/>
      <c r="K712" s="249"/>
      <c r="L712" s="249"/>
      <c r="M712" s="249"/>
      <c r="N712" s="249"/>
      <c r="O712" s="249"/>
      <c r="P712" s="249"/>
      <c r="Q712" s="249"/>
      <c r="R712" s="249"/>
      <c r="S712" s="249"/>
      <c r="T712" s="249"/>
      <c r="U712" s="249"/>
      <c r="V712" s="249"/>
      <c r="W712" s="249"/>
      <c r="X712" s="249"/>
      <c r="Y712" s="249"/>
      <c r="Z712" s="249"/>
      <c r="AA712" s="249"/>
      <c r="AB712" s="249"/>
      <c r="AC712" s="249"/>
      <c r="AD712" s="249"/>
      <c r="AE712" s="249"/>
      <c r="AF712" s="249"/>
      <c r="AG712" s="249"/>
      <c r="AH712" s="249"/>
      <c r="AI712" s="249"/>
      <c r="AJ712" s="249"/>
      <c r="AK712" s="249"/>
      <c r="AL712" s="249"/>
    </row>
    <row r="713" spans="1:38" ht="12.75" customHeight="1">
      <c r="A713" s="249"/>
      <c r="B713" s="249"/>
      <c r="C713" s="249"/>
      <c r="D713" s="249"/>
      <c r="E713" s="249"/>
      <c r="F713" s="249"/>
      <c r="G713" s="249"/>
      <c r="H713" s="249"/>
      <c r="I713" s="249"/>
      <c r="J713" s="249"/>
      <c r="K713" s="249"/>
      <c r="L713" s="249"/>
      <c r="M713" s="249"/>
      <c r="N713" s="249"/>
      <c r="O713" s="249"/>
      <c r="P713" s="249"/>
      <c r="Q713" s="249"/>
      <c r="R713" s="249"/>
      <c r="S713" s="249"/>
      <c r="T713" s="249"/>
      <c r="U713" s="249"/>
      <c r="V713" s="249"/>
      <c r="W713" s="249"/>
      <c r="X713" s="249"/>
      <c r="Y713" s="249"/>
      <c r="Z713" s="249"/>
      <c r="AA713" s="249"/>
      <c r="AB713" s="249"/>
      <c r="AC713" s="249"/>
      <c r="AD713" s="249"/>
      <c r="AE713" s="249"/>
      <c r="AF713" s="249"/>
      <c r="AG713" s="249"/>
      <c r="AH713" s="249"/>
      <c r="AI713" s="249"/>
      <c r="AJ713" s="249"/>
      <c r="AK713" s="249"/>
      <c r="AL713" s="249"/>
    </row>
    <row r="714" spans="1:38" ht="12.75" customHeight="1">
      <c r="A714" s="249"/>
      <c r="B714" s="249"/>
      <c r="C714" s="249"/>
      <c r="D714" s="249"/>
      <c r="E714" s="249"/>
      <c r="F714" s="249"/>
      <c r="G714" s="249"/>
      <c r="H714" s="249"/>
      <c r="I714" s="249"/>
      <c r="J714" s="249"/>
      <c r="K714" s="249"/>
      <c r="L714" s="249"/>
      <c r="M714" s="249"/>
      <c r="N714" s="249"/>
      <c r="O714" s="249"/>
      <c r="P714" s="249"/>
      <c r="Q714" s="249"/>
      <c r="R714" s="249"/>
      <c r="S714" s="249"/>
      <c r="T714" s="249"/>
      <c r="U714" s="249"/>
      <c r="V714" s="249"/>
      <c r="W714" s="249"/>
      <c r="X714" s="249"/>
      <c r="Y714" s="249"/>
      <c r="Z714" s="249"/>
      <c r="AA714" s="249"/>
      <c r="AB714" s="249"/>
      <c r="AC714" s="249"/>
      <c r="AD714" s="249"/>
      <c r="AE714" s="249"/>
      <c r="AF714" s="249"/>
      <c r="AG714" s="249"/>
      <c r="AH714" s="249"/>
      <c r="AI714" s="249"/>
      <c r="AJ714" s="249"/>
      <c r="AK714" s="249"/>
      <c r="AL714" s="249"/>
    </row>
    <row r="715" spans="1:38" ht="12.75" customHeight="1">
      <c r="A715" s="249"/>
      <c r="B715" s="249"/>
      <c r="C715" s="249"/>
      <c r="D715" s="249"/>
      <c r="E715" s="249"/>
      <c r="F715" s="249"/>
      <c r="G715" s="249"/>
      <c r="H715" s="249"/>
      <c r="I715" s="249"/>
      <c r="J715" s="249"/>
      <c r="K715" s="249"/>
      <c r="L715" s="249"/>
      <c r="M715" s="249"/>
      <c r="N715" s="249"/>
      <c r="O715" s="249"/>
      <c r="P715" s="249"/>
      <c r="Q715" s="249"/>
      <c r="R715" s="249"/>
      <c r="S715" s="249"/>
      <c r="T715" s="249"/>
      <c r="U715" s="249"/>
      <c r="V715" s="249"/>
      <c r="W715" s="249"/>
      <c r="X715" s="249"/>
      <c r="Y715" s="249"/>
      <c r="Z715" s="249"/>
      <c r="AA715" s="249"/>
      <c r="AB715" s="249"/>
      <c r="AC715" s="249"/>
      <c r="AD715" s="249"/>
      <c r="AE715" s="249"/>
      <c r="AF715" s="249"/>
      <c r="AG715" s="249"/>
      <c r="AH715" s="249"/>
      <c r="AI715" s="249"/>
      <c r="AJ715" s="249"/>
      <c r="AK715" s="249"/>
      <c r="AL715" s="249"/>
    </row>
    <row r="716" spans="1:38" ht="12.75" customHeight="1">
      <c r="A716" s="249"/>
      <c r="B716" s="249"/>
      <c r="C716" s="249"/>
      <c r="D716" s="249"/>
      <c r="E716" s="249"/>
      <c r="F716" s="249"/>
      <c r="G716" s="249"/>
      <c r="H716" s="249"/>
      <c r="I716" s="249"/>
      <c r="J716" s="249"/>
      <c r="K716" s="249"/>
      <c r="L716" s="249"/>
      <c r="M716" s="249"/>
      <c r="N716" s="249"/>
      <c r="O716" s="249"/>
      <c r="P716" s="249"/>
      <c r="Q716" s="249"/>
      <c r="R716" s="249"/>
      <c r="S716" s="249"/>
      <c r="T716" s="249"/>
      <c r="U716" s="249"/>
      <c r="V716" s="249"/>
      <c r="W716" s="249"/>
      <c r="X716" s="249"/>
      <c r="Y716" s="249"/>
      <c r="Z716" s="249"/>
      <c r="AA716" s="249"/>
      <c r="AB716" s="249"/>
      <c r="AC716" s="249"/>
      <c r="AD716" s="249"/>
      <c r="AE716" s="249"/>
      <c r="AF716" s="249"/>
      <c r="AG716" s="249"/>
      <c r="AH716" s="249"/>
      <c r="AI716" s="249"/>
      <c r="AJ716" s="249"/>
      <c r="AK716" s="249"/>
      <c r="AL716" s="249"/>
    </row>
    <row r="717" spans="1:38" ht="12.75" customHeight="1">
      <c r="A717" s="249"/>
      <c r="B717" s="249"/>
      <c r="C717" s="249"/>
      <c r="D717" s="249"/>
      <c r="E717" s="249"/>
      <c r="F717" s="249"/>
      <c r="G717" s="249"/>
      <c r="H717" s="249"/>
      <c r="I717" s="249"/>
      <c r="J717" s="249"/>
      <c r="K717" s="249"/>
      <c r="L717" s="249"/>
      <c r="M717" s="249"/>
      <c r="N717" s="249"/>
      <c r="O717" s="249"/>
      <c r="P717" s="249"/>
      <c r="Q717" s="249"/>
      <c r="R717" s="249"/>
      <c r="S717" s="249"/>
      <c r="T717" s="249"/>
      <c r="U717" s="249"/>
      <c r="V717" s="249"/>
      <c r="W717" s="249"/>
      <c r="X717" s="249"/>
      <c r="Y717" s="249"/>
      <c r="Z717" s="249"/>
      <c r="AA717" s="249"/>
      <c r="AB717" s="249"/>
      <c r="AC717" s="249"/>
      <c r="AD717" s="249"/>
      <c r="AE717" s="249"/>
      <c r="AF717" s="249"/>
      <c r="AG717" s="249"/>
      <c r="AH717" s="249"/>
      <c r="AI717" s="249"/>
      <c r="AJ717" s="249"/>
      <c r="AK717" s="249"/>
      <c r="AL717" s="249"/>
    </row>
    <row r="718" spans="1:38" ht="12.75" customHeight="1">
      <c r="A718" s="249"/>
      <c r="B718" s="249"/>
      <c r="C718" s="249"/>
      <c r="D718" s="249"/>
      <c r="E718" s="249"/>
      <c r="F718" s="249"/>
      <c r="G718" s="249"/>
      <c r="H718" s="249"/>
      <c r="I718" s="249"/>
      <c r="J718" s="249"/>
      <c r="K718" s="249"/>
      <c r="L718" s="249"/>
      <c r="M718" s="249"/>
      <c r="N718" s="249"/>
      <c r="O718" s="249"/>
      <c r="P718" s="249"/>
      <c r="Q718" s="249"/>
      <c r="R718" s="249"/>
      <c r="S718" s="249"/>
      <c r="T718" s="249"/>
      <c r="U718" s="249"/>
      <c r="V718" s="249"/>
      <c r="W718" s="249"/>
      <c r="X718" s="249"/>
      <c r="Y718" s="249"/>
      <c r="Z718" s="249"/>
      <c r="AA718" s="249"/>
      <c r="AB718" s="249"/>
      <c r="AC718" s="249"/>
      <c r="AD718" s="249"/>
      <c r="AE718" s="249"/>
      <c r="AF718" s="249"/>
      <c r="AG718" s="249"/>
      <c r="AH718" s="249"/>
      <c r="AI718" s="249"/>
      <c r="AJ718" s="249"/>
      <c r="AK718" s="249"/>
      <c r="AL718" s="249"/>
    </row>
    <row r="719" spans="1:38" ht="12.75" customHeight="1">
      <c r="A719" s="249"/>
      <c r="B719" s="249"/>
      <c r="C719" s="249"/>
      <c r="D719" s="249"/>
      <c r="E719" s="249"/>
      <c r="F719" s="249"/>
      <c r="G719" s="249"/>
      <c r="H719" s="249"/>
      <c r="I719" s="249"/>
      <c r="J719" s="249"/>
      <c r="K719" s="249"/>
      <c r="L719" s="249"/>
      <c r="M719" s="249"/>
      <c r="N719" s="249"/>
      <c r="O719" s="249"/>
      <c r="P719" s="249"/>
      <c r="Q719" s="249"/>
      <c r="R719" s="249"/>
      <c r="S719" s="249"/>
      <c r="T719" s="249"/>
      <c r="U719" s="249"/>
      <c r="V719" s="249"/>
      <c r="W719" s="249"/>
      <c r="X719" s="249"/>
      <c r="Y719" s="249"/>
      <c r="Z719" s="249"/>
      <c r="AA719" s="249"/>
      <c r="AB719" s="249"/>
      <c r="AC719" s="249"/>
      <c r="AD719" s="249"/>
      <c r="AE719" s="249"/>
      <c r="AF719" s="249"/>
      <c r="AG719" s="249"/>
      <c r="AH719" s="249"/>
      <c r="AI719" s="249"/>
      <c r="AJ719" s="249"/>
      <c r="AK719" s="249"/>
      <c r="AL719" s="249"/>
    </row>
    <row r="720" spans="1:38" ht="12.75" customHeight="1">
      <c r="A720" s="249"/>
      <c r="B720" s="249"/>
      <c r="C720" s="249"/>
      <c r="D720" s="249"/>
      <c r="E720" s="249"/>
      <c r="F720" s="249"/>
      <c r="G720" s="249"/>
      <c r="H720" s="249"/>
      <c r="I720" s="249"/>
      <c r="J720" s="249"/>
      <c r="K720" s="249"/>
      <c r="L720" s="249"/>
      <c r="M720" s="249"/>
      <c r="N720" s="249"/>
      <c r="O720" s="249"/>
      <c r="P720" s="249"/>
      <c r="Q720" s="249"/>
      <c r="R720" s="249"/>
      <c r="S720" s="249"/>
      <c r="T720" s="249"/>
      <c r="U720" s="249"/>
      <c r="V720" s="249"/>
      <c r="W720" s="249"/>
      <c r="X720" s="249"/>
      <c r="Y720" s="249"/>
      <c r="Z720" s="249"/>
      <c r="AA720" s="249"/>
      <c r="AB720" s="249"/>
      <c r="AC720" s="249"/>
      <c r="AD720" s="249"/>
      <c r="AE720" s="249"/>
      <c r="AF720" s="249"/>
      <c r="AG720" s="249"/>
      <c r="AH720" s="249"/>
      <c r="AI720" s="249"/>
      <c r="AJ720" s="249"/>
      <c r="AK720" s="249"/>
      <c r="AL720" s="249"/>
    </row>
    <row r="721" spans="1:38" ht="12.75" customHeight="1">
      <c r="A721" s="249"/>
      <c r="B721" s="249"/>
      <c r="C721" s="249"/>
      <c r="D721" s="249"/>
      <c r="E721" s="249"/>
      <c r="F721" s="249"/>
      <c r="G721" s="249"/>
      <c r="H721" s="249"/>
      <c r="I721" s="249"/>
      <c r="J721" s="249"/>
      <c r="K721" s="249"/>
      <c r="L721" s="249"/>
      <c r="M721" s="249"/>
      <c r="N721" s="249"/>
      <c r="O721" s="249"/>
      <c r="P721" s="249"/>
      <c r="Q721" s="249"/>
      <c r="R721" s="249"/>
      <c r="S721" s="249"/>
      <c r="T721" s="249"/>
      <c r="U721" s="249"/>
      <c r="V721" s="249"/>
      <c r="W721" s="249"/>
      <c r="X721" s="249"/>
      <c r="Y721" s="249"/>
      <c r="Z721" s="249"/>
      <c r="AA721" s="249"/>
      <c r="AB721" s="249"/>
      <c r="AC721" s="249"/>
      <c r="AD721" s="249"/>
      <c r="AE721" s="249"/>
      <c r="AF721" s="249"/>
      <c r="AG721" s="249"/>
      <c r="AH721" s="249"/>
      <c r="AI721" s="249"/>
      <c r="AJ721" s="249"/>
      <c r="AK721" s="249"/>
      <c r="AL721" s="249"/>
    </row>
    <row r="722" spans="1:38" ht="12.75" customHeight="1">
      <c r="A722" s="249"/>
      <c r="B722" s="249"/>
      <c r="C722" s="249"/>
      <c r="D722" s="249"/>
      <c r="E722" s="249"/>
      <c r="F722" s="249"/>
      <c r="G722" s="249"/>
      <c r="H722" s="249"/>
      <c r="I722" s="249"/>
      <c r="J722" s="249"/>
      <c r="K722" s="249"/>
      <c r="L722" s="249"/>
      <c r="M722" s="249"/>
      <c r="N722" s="249"/>
      <c r="O722" s="249"/>
      <c r="P722" s="249"/>
      <c r="Q722" s="249"/>
      <c r="R722" s="249"/>
      <c r="S722" s="249"/>
      <c r="T722" s="249"/>
      <c r="U722" s="249"/>
      <c r="V722" s="249"/>
      <c r="W722" s="249"/>
      <c r="X722" s="249"/>
      <c r="Y722" s="249"/>
      <c r="Z722" s="249"/>
      <c r="AA722" s="249"/>
      <c r="AB722" s="249"/>
      <c r="AC722" s="249"/>
      <c r="AD722" s="249"/>
      <c r="AE722" s="249"/>
      <c r="AF722" s="249"/>
      <c r="AG722" s="249"/>
      <c r="AH722" s="249"/>
      <c r="AI722" s="249"/>
      <c r="AJ722" s="249"/>
      <c r="AK722" s="249"/>
      <c r="AL722" s="249"/>
    </row>
    <row r="723" spans="1:38" ht="12.75" customHeight="1">
      <c r="A723" s="249"/>
      <c r="B723" s="249"/>
      <c r="C723" s="249"/>
      <c r="D723" s="249"/>
      <c r="E723" s="249"/>
      <c r="F723" s="249"/>
      <c r="G723" s="249"/>
      <c r="H723" s="249"/>
      <c r="I723" s="249"/>
      <c r="J723" s="249"/>
      <c r="K723" s="249"/>
      <c r="L723" s="249"/>
      <c r="M723" s="249"/>
      <c r="N723" s="249"/>
      <c r="O723" s="249"/>
      <c r="P723" s="249"/>
      <c r="Q723" s="249"/>
      <c r="R723" s="249"/>
      <c r="S723" s="249"/>
      <c r="T723" s="249"/>
      <c r="U723" s="249"/>
      <c r="V723" s="249"/>
      <c r="W723" s="249"/>
      <c r="X723" s="249"/>
      <c r="Y723" s="249"/>
      <c r="Z723" s="249"/>
      <c r="AA723" s="249"/>
      <c r="AB723" s="249"/>
      <c r="AC723" s="249"/>
      <c r="AD723" s="249"/>
      <c r="AE723" s="249"/>
      <c r="AF723" s="249"/>
      <c r="AG723" s="249"/>
      <c r="AH723" s="249"/>
      <c r="AI723" s="249"/>
      <c r="AJ723" s="249"/>
      <c r="AK723" s="249"/>
      <c r="AL723" s="249"/>
    </row>
    <row r="724" spans="1:38" ht="12.75" customHeight="1">
      <c r="A724" s="249"/>
      <c r="B724" s="249"/>
      <c r="C724" s="249"/>
      <c r="D724" s="249"/>
      <c r="E724" s="249"/>
      <c r="F724" s="249"/>
      <c r="G724" s="249"/>
      <c r="H724" s="249"/>
      <c r="I724" s="249"/>
      <c r="J724" s="249"/>
      <c r="K724" s="249"/>
      <c r="L724" s="249"/>
      <c r="M724" s="249"/>
      <c r="N724" s="249"/>
      <c r="O724" s="249"/>
      <c r="P724" s="249"/>
      <c r="Q724" s="249"/>
      <c r="R724" s="249"/>
      <c r="S724" s="249"/>
      <c r="T724" s="249"/>
      <c r="U724" s="249"/>
      <c r="V724" s="249"/>
      <c r="W724" s="249"/>
      <c r="X724" s="249"/>
      <c r="Y724" s="249"/>
      <c r="Z724" s="249"/>
      <c r="AA724" s="249"/>
      <c r="AB724" s="249"/>
      <c r="AC724" s="249"/>
      <c r="AD724" s="249"/>
      <c r="AE724" s="249"/>
      <c r="AF724" s="249"/>
      <c r="AG724" s="249"/>
      <c r="AH724" s="249"/>
      <c r="AI724" s="249"/>
      <c r="AJ724" s="249"/>
      <c r="AK724" s="249"/>
      <c r="AL724" s="249"/>
    </row>
    <row r="725" spans="1:38" ht="12.75" customHeight="1">
      <c r="A725" s="249"/>
      <c r="B725" s="249"/>
      <c r="C725" s="249"/>
      <c r="D725" s="249"/>
      <c r="E725" s="249"/>
      <c r="F725" s="249"/>
      <c r="G725" s="249"/>
      <c r="H725" s="249"/>
      <c r="I725" s="249"/>
      <c r="J725" s="249"/>
      <c r="K725" s="249"/>
      <c r="L725" s="249"/>
      <c r="M725" s="249"/>
      <c r="N725" s="249"/>
      <c r="O725" s="249"/>
      <c r="P725" s="249"/>
      <c r="Q725" s="249"/>
      <c r="R725" s="249"/>
      <c r="S725" s="249"/>
      <c r="T725" s="249"/>
      <c r="U725" s="249"/>
      <c r="V725" s="249"/>
      <c r="W725" s="249"/>
      <c r="X725" s="249"/>
      <c r="Y725" s="249"/>
      <c r="Z725" s="249"/>
      <c r="AA725" s="249"/>
      <c r="AB725" s="249"/>
      <c r="AC725" s="249"/>
      <c r="AD725" s="249"/>
      <c r="AE725" s="249"/>
      <c r="AF725" s="249"/>
      <c r="AG725" s="249"/>
      <c r="AH725" s="249"/>
      <c r="AI725" s="249"/>
      <c r="AJ725" s="249"/>
      <c r="AK725" s="249"/>
      <c r="AL725" s="249"/>
    </row>
    <row r="726" spans="1:38" ht="12.75" customHeight="1">
      <c r="A726" s="249"/>
      <c r="B726" s="249"/>
      <c r="C726" s="249"/>
      <c r="D726" s="249"/>
      <c r="E726" s="249"/>
      <c r="F726" s="249"/>
      <c r="G726" s="249"/>
      <c r="H726" s="249"/>
      <c r="I726" s="249"/>
      <c r="J726" s="249"/>
      <c r="K726" s="249"/>
      <c r="L726" s="249"/>
      <c r="M726" s="249"/>
      <c r="N726" s="249"/>
      <c r="O726" s="249"/>
      <c r="P726" s="249"/>
      <c r="Q726" s="249"/>
      <c r="R726" s="249"/>
      <c r="S726" s="249"/>
      <c r="T726" s="249"/>
      <c r="U726" s="249"/>
      <c r="V726" s="249"/>
      <c r="W726" s="249"/>
      <c r="X726" s="249"/>
      <c r="Y726" s="249"/>
      <c r="Z726" s="249"/>
      <c r="AA726" s="249"/>
      <c r="AB726" s="249"/>
      <c r="AC726" s="249"/>
      <c r="AD726" s="249"/>
      <c r="AE726" s="249"/>
      <c r="AF726" s="249"/>
      <c r="AG726" s="249"/>
      <c r="AH726" s="249"/>
      <c r="AI726" s="249"/>
      <c r="AJ726" s="249"/>
      <c r="AK726" s="249"/>
      <c r="AL726" s="249"/>
    </row>
    <row r="727" spans="1:38" ht="12.75" customHeight="1">
      <c r="A727" s="249"/>
      <c r="B727" s="249"/>
      <c r="C727" s="249"/>
      <c r="D727" s="249"/>
      <c r="E727" s="249"/>
      <c r="F727" s="249"/>
      <c r="G727" s="249"/>
      <c r="H727" s="249"/>
      <c r="I727" s="249"/>
      <c r="J727" s="249"/>
      <c r="K727" s="249"/>
      <c r="L727" s="249"/>
      <c r="M727" s="249"/>
      <c r="N727" s="249"/>
      <c r="O727" s="249"/>
      <c r="P727" s="249"/>
      <c r="Q727" s="249"/>
      <c r="R727" s="249"/>
      <c r="S727" s="249"/>
      <c r="T727" s="249"/>
      <c r="U727" s="249"/>
      <c r="V727" s="249"/>
      <c r="W727" s="249"/>
      <c r="X727" s="249"/>
      <c r="Y727" s="249"/>
      <c r="Z727" s="249"/>
      <c r="AA727" s="249"/>
      <c r="AB727" s="249"/>
      <c r="AC727" s="249"/>
      <c r="AD727" s="249"/>
      <c r="AE727" s="249"/>
      <c r="AF727" s="249"/>
      <c r="AG727" s="249"/>
      <c r="AH727" s="249"/>
      <c r="AI727" s="249"/>
      <c r="AJ727" s="249"/>
      <c r="AK727" s="249"/>
      <c r="AL727" s="249"/>
    </row>
    <row r="728" spans="1:38" ht="12.75" customHeight="1">
      <c r="A728" s="249"/>
      <c r="B728" s="249"/>
      <c r="C728" s="249"/>
      <c r="D728" s="249"/>
      <c r="E728" s="249"/>
      <c r="F728" s="249"/>
      <c r="G728" s="249"/>
      <c r="H728" s="249"/>
      <c r="I728" s="249"/>
      <c r="J728" s="249"/>
      <c r="K728" s="249"/>
      <c r="L728" s="249"/>
      <c r="M728" s="249"/>
      <c r="N728" s="249"/>
      <c r="O728" s="249"/>
      <c r="P728" s="249"/>
      <c r="Q728" s="249"/>
      <c r="R728" s="249"/>
      <c r="S728" s="249"/>
      <c r="T728" s="249"/>
      <c r="U728" s="249"/>
      <c r="V728" s="249"/>
      <c r="W728" s="249"/>
      <c r="X728" s="249"/>
      <c r="Y728" s="249"/>
      <c r="Z728" s="249"/>
      <c r="AA728" s="249"/>
      <c r="AB728" s="249"/>
      <c r="AC728" s="249"/>
      <c r="AD728" s="249"/>
      <c r="AE728" s="249"/>
      <c r="AF728" s="249"/>
      <c r="AG728" s="249"/>
      <c r="AH728" s="249"/>
      <c r="AI728" s="249"/>
      <c r="AJ728" s="249"/>
      <c r="AK728" s="249"/>
      <c r="AL728" s="249"/>
    </row>
    <row r="729" spans="1:38" ht="12.75" customHeight="1">
      <c r="A729" s="249"/>
      <c r="B729" s="249"/>
      <c r="C729" s="249"/>
      <c r="D729" s="249"/>
      <c r="E729" s="249"/>
      <c r="F729" s="249"/>
      <c r="G729" s="249"/>
      <c r="H729" s="249"/>
      <c r="I729" s="249"/>
      <c r="J729" s="249"/>
      <c r="K729" s="249"/>
      <c r="L729" s="249"/>
      <c r="M729" s="249"/>
      <c r="N729" s="249"/>
      <c r="O729" s="249"/>
      <c r="P729" s="249"/>
      <c r="Q729" s="249"/>
      <c r="R729" s="249"/>
      <c r="S729" s="249"/>
      <c r="T729" s="249"/>
      <c r="U729" s="249"/>
      <c r="V729" s="249"/>
      <c r="W729" s="249"/>
      <c r="X729" s="249"/>
      <c r="Y729" s="249"/>
      <c r="Z729" s="249"/>
      <c r="AA729" s="249"/>
      <c r="AB729" s="249"/>
      <c r="AC729" s="249"/>
      <c r="AD729" s="249"/>
      <c r="AE729" s="249"/>
      <c r="AF729" s="249"/>
      <c r="AG729" s="249"/>
      <c r="AH729" s="249"/>
      <c r="AI729" s="249"/>
      <c r="AJ729" s="249"/>
      <c r="AK729" s="249"/>
      <c r="AL729" s="249"/>
    </row>
    <row r="730" spans="1:38" ht="12.75" customHeight="1">
      <c r="A730" s="249"/>
      <c r="B730" s="249"/>
      <c r="C730" s="249"/>
      <c r="D730" s="249"/>
      <c r="E730" s="249"/>
      <c r="F730" s="249"/>
      <c r="G730" s="249"/>
      <c r="H730" s="249"/>
      <c r="I730" s="249"/>
      <c r="J730" s="249"/>
      <c r="K730" s="249"/>
      <c r="L730" s="249"/>
      <c r="M730" s="249"/>
      <c r="N730" s="249"/>
      <c r="O730" s="249"/>
      <c r="P730" s="249"/>
      <c r="Q730" s="249"/>
      <c r="R730" s="249"/>
      <c r="S730" s="249"/>
      <c r="T730" s="249"/>
      <c r="U730" s="249"/>
      <c r="V730" s="249"/>
      <c r="W730" s="249"/>
      <c r="X730" s="249"/>
      <c r="Y730" s="249"/>
      <c r="Z730" s="249"/>
      <c r="AA730" s="249"/>
      <c r="AB730" s="249"/>
      <c r="AC730" s="249"/>
      <c r="AD730" s="249"/>
      <c r="AE730" s="249"/>
      <c r="AF730" s="249"/>
      <c r="AG730" s="249"/>
      <c r="AH730" s="249"/>
      <c r="AI730" s="249"/>
      <c r="AJ730" s="249"/>
      <c r="AK730" s="249"/>
      <c r="AL730" s="249"/>
    </row>
    <row r="731" spans="1:38" ht="12.75" customHeight="1">
      <c r="A731" s="249"/>
      <c r="B731" s="249"/>
      <c r="C731" s="249"/>
      <c r="D731" s="249"/>
      <c r="E731" s="249"/>
      <c r="F731" s="249"/>
      <c r="G731" s="249"/>
      <c r="H731" s="249"/>
      <c r="I731" s="249"/>
      <c r="J731" s="249"/>
      <c r="K731" s="249"/>
      <c r="L731" s="249"/>
      <c r="M731" s="249"/>
      <c r="N731" s="249"/>
      <c r="O731" s="249"/>
      <c r="P731" s="249"/>
      <c r="Q731" s="249"/>
      <c r="R731" s="249"/>
      <c r="S731" s="249"/>
      <c r="T731" s="249"/>
      <c r="U731" s="249"/>
      <c r="V731" s="249"/>
      <c r="W731" s="249"/>
      <c r="X731" s="249"/>
      <c r="Y731" s="249"/>
      <c r="Z731" s="249"/>
      <c r="AA731" s="249"/>
      <c r="AB731" s="249"/>
      <c r="AC731" s="249"/>
      <c r="AD731" s="249"/>
      <c r="AE731" s="249"/>
      <c r="AF731" s="249"/>
      <c r="AG731" s="249"/>
      <c r="AH731" s="249"/>
      <c r="AI731" s="249"/>
      <c r="AJ731" s="249"/>
      <c r="AK731" s="249"/>
      <c r="AL731" s="249"/>
    </row>
    <row r="732" spans="1:38" ht="12.75" customHeight="1">
      <c r="A732" s="249"/>
      <c r="B732" s="249"/>
      <c r="C732" s="249"/>
      <c r="D732" s="249"/>
      <c r="E732" s="249"/>
      <c r="F732" s="249"/>
      <c r="G732" s="249"/>
      <c r="H732" s="249"/>
      <c r="I732" s="249"/>
      <c r="J732" s="249"/>
      <c r="K732" s="249"/>
      <c r="L732" s="249"/>
      <c r="M732" s="249"/>
      <c r="N732" s="249"/>
      <c r="O732" s="249"/>
      <c r="P732" s="249"/>
      <c r="Q732" s="249"/>
      <c r="R732" s="249"/>
      <c r="S732" s="249"/>
      <c r="T732" s="249"/>
      <c r="U732" s="249"/>
      <c r="V732" s="249"/>
      <c r="W732" s="249"/>
      <c r="X732" s="249"/>
      <c r="Y732" s="249"/>
      <c r="Z732" s="249"/>
      <c r="AA732" s="249"/>
      <c r="AB732" s="249"/>
      <c r="AC732" s="249"/>
      <c r="AD732" s="249"/>
      <c r="AE732" s="249"/>
      <c r="AF732" s="249"/>
      <c r="AG732" s="249"/>
      <c r="AH732" s="249"/>
      <c r="AI732" s="249"/>
      <c r="AJ732" s="249"/>
      <c r="AK732" s="249"/>
      <c r="AL732" s="249"/>
    </row>
    <row r="733" spans="1:38" ht="12.75" customHeight="1">
      <c r="A733" s="249"/>
      <c r="B733" s="249"/>
      <c r="C733" s="249"/>
      <c r="D733" s="249"/>
      <c r="E733" s="249"/>
      <c r="F733" s="249"/>
      <c r="G733" s="249"/>
      <c r="H733" s="249"/>
      <c r="I733" s="249"/>
      <c r="J733" s="249"/>
      <c r="K733" s="249"/>
      <c r="L733" s="249"/>
      <c r="M733" s="249"/>
      <c r="N733" s="249"/>
      <c r="O733" s="249"/>
      <c r="P733" s="249"/>
      <c r="Q733" s="249"/>
      <c r="R733" s="249"/>
      <c r="S733" s="249"/>
      <c r="T733" s="249"/>
      <c r="U733" s="249"/>
      <c r="V733" s="249"/>
      <c r="W733" s="249"/>
      <c r="X733" s="249"/>
      <c r="Y733" s="249"/>
      <c r="Z733" s="249"/>
      <c r="AA733" s="249"/>
      <c r="AB733" s="249"/>
      <c r="AC733" s="249"/>
      <c r="AD733" s="249"/>
      <c r="AE733" s="249"/>
      <c r="AF733" s="249"/>
      <c r="AG733" s="249"/>
      <c r="AH733" s="249"/>
      <c r="AI733" s="249"/>
      <c r="AJ733" s="249"/>
      <c r="AK733" s="249"/>
      <c r="AL733" s="249"/>
    </row>
    <row r="734" spans="1:38" ht="12.75" customHeight="1">
      <c r="A734" s="249"/>
      <c r="B734" s="249"/>
      <c r="C734" s="249"/>
      <c r="D734" s="249"/>
      <c r="E734" s="249"/>
      <c r="F734" s="249"/>
      <c r="G734" s="249"/>
      <c r="H734" s="249"/>
      <c r="I734" s="249"/>
      <c r="J734" s="249"/>
      <c r="K734" s="249"/>
      <c r="L734" s="249"/>
      <c r="M734" s="249"/>
      <c r="N734" s="249"/>
      <c r="O734" s="249"/>
      <c r="P734" s="249"/>
      <c r="Q734" s="249"/>
      <c r="R734" s="249"/>
      <c r="S734" s="249"/>
      <c r="T734" s="249"/>
      <c r="U734" s="249"/>
      <c r="V734" s="249"/>
      <c r="W734" s="249"/>
      <c r="X734" s="249"/>
      <c r="Y734" s="249"/>
      <c r="Z734" s="249"/>
      <c r="AA734" s="249"/>
      <c r="AB734" s="249"/>
      <c r="AC734" s="249"/>
      <c r="AD734" s="249"/>
      <c r="AE734" s="249"/>
      <c r="AF734" s="249"/>
      <c r="AG734" s="249"/>
      <c r="AH734" s="249"/>
      <c r="AI734" s="249"/>
      <c r="AJ734" s="249"/>
      <c r="AK734" s="249"/>
      <c r="AL734" s="249"/>
    </row>
    <row r="735" spans="1:38" ht="12.75" customHeight="1">
      <c r="A735" s="249"/>
      <c r="B735" s="249"/>
      <c r="C735" s="249"/>
      <c r="D735" s="249"/>
      <c r="E735" s="249"/>
      <c r="F735" s="249"/>
      <c r="G735" s="249"/>
      <c r="H735" s="249"/>
      <c r="I735" s="249"/>
      <c r="J735" s="249"/>
      <c r="K735" s="249"/>
      <c r="L735" s="249"/>
      <c r="M735" s="249"/>
      <c r="N735" s="249"/>
      <c r="O735" s="249"/>
      <c r="P735" s="249"/>
      <c r="Q735" s="249"/>
      <c r="R735" s="249"/>
      <c r="S735" s="249"/>
      <c r="T735" s="249"/>
      <c r="U735" s="249"/>
      <c r="V735" s="249"/>
      <c r="W735" s="249"/>
      <c r="X735" s="249"/>
      <c r="Y735" s="249"/>
      <c r="Z735" s="249"/>
      <c r="AA735" s="249"/>
      <c r="AB735" s="249"/>
      <c r="AC735" s="249"/>
      <c r="AD735" s="249"/>
      <c r="AE735" s="249"/>
      <c r="AF735" s="249"/>
      <c r="AG735" s="249"/>
      <c r="AH735" s="249"/>
      <c r="AI735" s="249"/>
      <c r="AJ735" s="249"/>
      <c r="AK735" s="249"/>
      <c r="AL735" s="249"/>
    </row>
    <row r="736" spans="1:38" ht="12.75" customHeight="1">
      <c r="A736" s="249"/>
      <c r="B736" s="249"/>
      <c r="C736" s="249"/>
      <c r="D736" s="249"/>
      <c r="E736" s="249"/>
      <c r="F736" s="249"/>
      <c r="G736" s="249"/>
      <c r="H736" s="249"/>
      <c r="I736" s="249"/>
      <c r="J736" s="249"/>
      <c r="K736" s="249"/>
      <c r="L736" s="249"/>
      <c r="M736" s="249"/>
      <c r="N736" s="249"/>
      <c r="O736" s="249"/>
      <c r="P736" s="249"/>
      <c r="Q736" s="249"/>
      <c r="R736" s="249"/>
      <c r="S736" s="249"/>
      <c r="T736" s="249"/>
      <c r="U736" s="249"/>
      <c r="V736" s="249"/>
      <c r="W736" s="249"/>
      <c r="X736" s="249"/>
      <c r="Y736" s="249"/>
      <c r="Z736" s="249"/>
      <c r="AA736" s="249"/>
      <c r="AB736" s="249"/>
      <c r="AC736" s="249"/>
      <c r="AD736" s="249"/>
      <c r="AE736" s="249"/>
      <c r="AF736" s="249"/>
      <c r="AG736" s="249"/>
      <c r="AH736" s="249"/>
      <c r="AI736" s="249"/>
      <c r="AJ736" s="249"/>
      <c r="AK736" s="249"/>
      <c r="AL736" s="249"/>
    </row>
    <row r="737" spans="1:38" ht="12.75" customHeight="1">
      <c r="A737" s="249"/>
      <c r="B737" s="249"/>
      <c r="C737" s="249"/>
      <c r="D737" s="249"/>
      <c r="E737" s="249"/>
      <c r="F737" s="249"/>
      <c r="G737" s="249"/>
      <c r="H737" s="249"/>
      <c r="I737" s="249"/>
      <c r="J737" s="249"/>
      <c r="K737" s="249"/>
      <c r="L737" s="249"/>
      <c r="M737" s="249"/>
      <c r="N737" s="249"/>
      <c r="O737" s="249"/>
      <c r="P737" s="249"/>
      <c r="Q737" s="249"/>
      <c r="R737" s="249"/>
      <c r="S737" s="249"/>
      <c r="T737" s="249"/>
      <c r="U737" s="249"/>
      <c r="V737" s="249"/>
      <c r="W737" s="249"/>
      <c r="X737" s="249"/>
      <c r="Y737" s="249"/>
      <c r="Z737" s="249"/>
      <c r="AA737" s="249"/>
      <c r="AB737" s="249"/>
      <c r="AC737" s="249"/>
      <c r="AD737" s="249"/>
      <c r="AE737" s="249"/>
      <c r="AF737" s="249"/>
      <c r="AG737" s="249"/>
      <c r="AH737" s="249"/>
      <c r="AI737" s="249"/>
      <c r="AJ737" s="249"/>
      <c r="AK737" s="249"/>
      <c r="AL737" s="249"/>
    </row>
    <row r="738" spans="1:38" ht="12.75" customHeight="1">
      <c r="A738" s="249"/>
      <c r="B738" s="249"/>
      <c r="C738" s="249"/>
      <c r="D738" s="249"/>
      <c r="E738" s="249"/>
      <c r="F738" s="249"/>
      <c r="G738" s="249"/>
      <c r="H738" s="249"/>
      <c r="I738" s="249"/>
      <c r="J738" s="249"/>
      <c r="K738" s="249"/>
      <c r="L738" s="249"/>
      <c r="M738" s="249"/>
      <c r="N738" s="249"/>
      <c r="O738" s="249"/>
      <c r="P738" s="249"/>
      <c r="Q738" s="249"/>
      <c r="R738" s="249"/>
      <c r="S738" s="249"/>
      <c r="T738" s="249"/>
      <c r="U738" s="249"/>
      <c r="V738" s="249"/>
      <c r="W738" s="249"/>
      <c r="X738" s="249"/>
      <c r="Y738" s="249"/>
      <c r="Z738" s="249"/>
      <c r="AA738" s="249"/>
      <c r="AB738" s="249"/>
      <c r="AC738" s="249"/>
      <c r="AD738" s="249"/>
      <c r="AE738" s="249"/>
      <c r="AF738" s="249"/>
      <c r="AG738" s="249"/>
      <c r="AH738" s="249"/>
      <c r="AI738" s="249"/>
      <c r="AJ738" s="249"/>
      <c r="AK738" s="249"/>
      <c r="AL738" s="249"/>
    </row>
    <row r="739" spans="1:38" ht="12.75" customHeight="1">
      <c r="A739" s="249"/>
      <c r="B739" s="249"/>
      <c r="C739" s="249"/>
      <c r="D739" s="249"/>
      <c r="E739" s="249"/>
      <c r="F739" s="249"/>
      <c r="G739" s="249"/>
      <c r="H739" s="249"/>
      <c r="I739" s="249"/>
      <c r="J739" s="249"/>
      <c r="K739" s="249"/>
      <c r="L739" s="249"/>
      <c r="M739" s="249"/>
      <c r="N739" s="249"/>
      <c r="O739" s="249"/>
      <c r="P739" s="249"/>
      <c r="Q739" s="249"/>
      <c r="R739" s="249"/>
      <c r="S739" s="249"/>
      <c r="T739" s="249"/>
      <c r="U739" s="249"/>
      <c r="V739" s="249"/>
      <c r="W739" s="249"/>
      <c r="X739" s="249"/>
      <c r="Y739" s="249"/>
      <c r="Z739" s="249"/>
      <c r="AA739" s="249"/>
      <c r="AB739" s="249"/>
      <c r="AC739" s="249"/>
      <c r="AD739" s="249"/>
      <c r="AE739" s="249"/>
      <c r="AF739" s="249"/>
      <c r="AG739" s="249"/>
      <c r="AH739" s="249"/>
      <c r="AI739" s="249"/>
      <c r="AJ739" s="249"/>
      <c r="AK739" s="249"/>
      <c r="AL739" s="249"/>
    </row>
    <row r="740" spans="1:38" ht="12.75" customHeight="1">
      <c r="A740" s="249"/>
      <c r="B740" s="249"/>
      <c r="C740" s="249"/>
      <c r="D740" s="249"/>
      <c r="E740" s="249"/>
      <c r="F740" s="249"/>
      <c r="G740" s="249"/>
      <c r="H740" s="249"/>
      <c r="I740" s="249"/>
      <c r="J740" s="249"/>
      <c r="K740" s="249"/>
      <c r="L740" s="249"/>
      <c r="M740" s="249"/>
      <c r="N740" s="249"/>
      <c r="O740" s="249"/>
      <c r="P740" s="249"/>
      <c r="Q740" s="249"/>
      <c r="R740" s="249"/>
      <c r="S740" s="249"/>
      <c r="T740" s="249"/>
      <c r="U740" s="249"/>
      <c r="V740" s="249"/>
      <c r="W740" s="249"/>
      <c r="X740" s="249"/>
      <c r="Y740" s="249"/>
      <c r="Z740" s="249"/>
      <c r="AA740" s="249"/>
      <c r="AB740" s="249"/>
      <c r="AC740" s="249"/>
      <c r="AD740" s="249"/>
      <c r="AE740" s="249"/>
      <c r="AF740" s="249"/>
      <c r="AG740" s="249"/>
      <c r="AH740" s="249"/>
      <c r="AI740" s="249"/>
      <c r="AJ740" s="249"/>
      <c r="AK740" s="249"/>
      <c r="AL740" s="249"/>
    </row>
    <row r="741" spans="1:38" ht="12.75" customHeight="1">
      <c r="A741" s="249"/>
      <c r="B741" s="249"/>
      <c r="C741" s="249"/>
      <c r="D741" s="249"/>
      <c r="E741" s="249"/>
      <c r="F741" s="249"/>
      <c r="G741" s="249"/>
      <c r="H741" s="249"/>
      <c r="I741" s="249"/>
      <c r="J741" s="249"/>
      <c r="K741" s="249"/>
      <c r="L741" s="249"/>
      <c r="M741" s="249"/>
      <c r="N741" s="249"/>
      <c r="O741" s="249"/>
      <c r="P741" s="249"/>
      <c r="Q741" s="249"/>
      <c r="R741" s="249"/>
      <c r="S741" s="249"/>
      <c r="T741" s="249"/>
      <c r="U741" s="249"/>
      <c r="V741" s="249"/>
      <c r="W741" s="249"/>
      <c r="X741" s="249"/>
      <c r="Y741" s="249"/>
      <c r="Z741" s="249"/>
      <c r="AA741" s="249"/>
      <c r="AB741" s="249"/>
      <c r="AC741" s="249"/>
      <c r="AD741" s="249"/>
      <c r="AE741" s="249"/>
      <c r="AF741" s="249"/>
      <c r="AG741" s="249"/>
      <c r="AH741" s="249"/>
      <c r="AI741" s="249"/>
      <c r="AJ741" s="249"/>
      <c r="AK741" s="249"/>
      <c r="AL741" s="249"/>
    </row>
    <row r="742" spans="1:38" ht="12.75" customHeight="1">
      <c r="A742" s="249"/>
      <c r="B742" s="249"/>
      <c r="C742" s="249"/>
      <c r="D742" s="249"/>
      <c r="E742" s="249"/>
      <c r="F742" s="249"/>
      <c r="G742" s="249"/>
      <c r="H742" s="249"/>
      <c r="I742" s="249"/>
      <c r="J742" s="249"/>
      <c r="K742" s="249"/>
      <c r="L742" s="249"/>
      <c r="M742" s="249"/>
      <c r="N742" s="249"/>
      <c r="O742" s="249"/>
      <c r="P742" s="249"/>
      <c r="Q742" s="249"/>
      <c r="R742" s="249"/>
      <c r="S742" s="249"/>
      <c r="T742" s="249"/>
      <c r="U742" s="249"/>
      <c r="V742" s="249"/>
      <c r="W742" s="249"/>
      <c r="X742" s="249"/>
      <c r="Y742" s="249"/>
      <c r="Z742" s="249"/>
      <c r="AA742" s="249"/>
      <c r="AB742" s="249"/>
      <c r="AC742" s="249"/>
      <c r="AD742" s="249"/>
      <c r="AE742" s="249"/>
      <c r="AF742" s="249"/>
      <c r="AG742" s="249"/>
      <c r="AH742" s="249"/>
      <c r="AI742" s="249"/>
      <c r="AJ742" s="249"/>
      <c r="AK742" s="249"/>
      <c r="AL742" s="249"/>
    </row>
    <row r="743" spans="1:38" ht="12.75" customHeight="1">
      <c r="A743" s="249"/>
      <c r="B743" s="249"/>
      <c r="C743" s="249"/>
      <c r="D743" s="249"/>
      <c r="E743" s="249"/>
      <c r="F743" s="249"/>
      <c r="G743" s="249"/>
      <c r="H743" s="249"/>
      <c r="I743" s="249"/>
      <c r="J743" s="249"/>
      <c r="K743" s="249"/>
      <c r="L743" s="249"/>
      <c r="M743" s="249"/>
      <c r="N743" s="249"/>
      <c r="O743" s="249"/>
      <c r="P743" s="249"/>
      <c r="Q743" s="249"/>
      <c r="R743" s="249"/>
      <c r="S743" s="249"/>
      <c r="T743" s="249"/>
      <c r="U743" s="249"/>
      <c r="V743" s="249"/>
      <c r="W743" s="249"/>
      <c r="X743" s="249"/>
      <c r="Y743" s="249"/>
      <c r="Z743" s="249"/>
      <c r="AA743" s="249"/>
      <c r="AB743" s="249"/>
      <c r="AC743" s="249"/>
      <c r="AD743" s="249"/>
      <c r="AE743" s="249"/>
      <c r="AF743" s="249"/>
      <c r="AG743" s="249"/>
      <c r="AH743" s="249"/>
      <c r="AI743" s="249"/>
      <c r="AJ743" s="249"/>
      <c r="AK743" s="249"/>
      <c r="AL743" s="249"/>
    </row>
    <row r="744" spans="1:38" ht="12.75" customHeight="1">
      <c r="A744" s="249"/>
      <c r="B744" s="249"/>
      <c r="C744" s="249"/>
      <c r="D744" s="249"/>
      <c r="E744" s="249"/>
      <c r="F744" s="249"/>
      <c r="G744" s="249"/>
      <c r="H744" s="249"/>
      <c r="I744" s="249"/>
      <c r="J744" s="249"/>
      <c r="K744" s="249"/>
      <c r="L744" s="249"/>
      <c r="M744" s="249"/>
      <c r="N744" s="249"/>
      <c r="O744" s="249"/>
      <c r="P744" s="249"/>
      <c r="Q744" s="249"/>
      <c r="R744" s="249"/>
      <c r="S744" s="249"/>
      <c r="T744" s="249"/>
      <c r="U744" s="249"/>
      <c r="V744" s="249"/>
      <c r="W744" s="249"/>
      <c r="X744" s="249"/>
      <c r="Y744" s="249"/>
      <c r="Z744" s="249"/>
      <c r="AA744" s="249"/>
      <c r="AB744" s="249"/>
      <c r="AC744" s="249"/>
      <c r="AD744" s="249"/>
      <c r="AE744" s="249"/>
      <c r="AF744" s="249"/>
      <c r="AG744" s="249"/>
      <c r="AH744" s="249"/>
      <c r="AI744" s="249"/>
      <c r="AJ744" s="249"/>
      <c r="AK744" s="249"/>
      <c r="AL744" s="249"/>
    </row>
    <row r="745" spans="1:38" ht="12.75" customHeight="1">
      <c r="A745" s="249"/>
      <c r="B745" s="249"/>
      <c r="C745" s="249"/>
      <c r="D745" s="249"/>
      <c r="E745" s="249"/>
      <c r="F745" s="249"/>
      <c r="G745" s="249"/>
      <c r="H745" s="249"/>
      <c r="I745" s="249"/>
      <c r="J745" s="249"/>
      <c r="K745" s="249"/>
      <c r="L745" s="249"/>
      <c r="M745" s="249"/>
      <c r="N745" s="249"/>
      <c r="O745" s="249"/>
      <c r="P745" s="249"/>
      <c r="Q745" s="249"/>
      <c r="R745" s="249"/>
      <c r="S745" s="249"/>
      <c r="T745" s="249"/>
      <c r="U745" s="249"/>
      <c r="V745" s="249"/>
      <c r="W745" s="249"/>
      <c r="X745" s="249"/>
      <c r="Y745" s="249"/>
      <c r="Z745" s="249"/>
      <c r="AA745" s="249"/>
      <c r="AB745" s="249"/>
      <c r="AC745" s="249"/>
      <c r="AD745" s="249"/>
      <c r="AE745" s="249"/>
      <c r="AF745" s="249"/>
      <c r="AG745" s="249"/>
      <c r="AH745" s="249"/>
      <c r="AI745" s="249"/>
      <c r="AJ745" s="249"/>
      <c r="AK745" s="249"/>
      <c r="AL745" s="249"/>
    </row>
    <row r="746" spans="1:38" ht="12.75" customHeight="1">
      <c r="A746" s="249"/>
      <c r="B746" s="249"/>
      <c r="C746" s="249"/>
      <c r="D746" s="249"/>
      <c r="E746" s="249"/>
      <c r="F746" s="249"/>
      <c r="G746" s="249"/>
      <c r="H746" s="249"/>
      <c r="I746" s="249"/>
      <c r="J746" s="249"/>
      <c r="K746" s="249"/>
      <c r="L746" s="249"/>
      <c r="M746" s="249"/>
      <c r="N746" s="249"/>
      <c r="O746" s="249"/>
      <c r="P746" s="249"/>
      <c r="Q746" s="249"/>
      <c r="R746" s="249"/>
      <c r="S746" s="249"/>
      <c r="T746" s="249"/>
      <c r="U746" s="249"/>
      <c r="V746" s="249"/>
      <c r="W746" s="249"/>
      <c r="X746" s="249"/>
      <c r="Y746" s="249"/>
      <c r="Z746" s="249"/>
      <c r="AA746" s="249"/>
      <c r="AB746" s="249"/>
      <c r="AC746" s="249"/>
      <c r="AD746" s="249"/>
      <c r="AE746" s="249"/>
      <c r="AF746" s="249"/>
      <c r="AG746" s="249"/>
      <c r="AH746" s="249"/>
      <c r="AI746" s="249"/>
      <c r="AJ746" s="249"/>
      <c r="AK746" s="249"/>
      <c r="AL746" s="249"/>
    </row>
    <row r="747" spans="1:38" ht="12.75" customHeight="1">
      <c r="A747" s="249"/>
      <c r="B747" s="249"/>
      <c r="C747" s="249"/>
      <c r="D747" s="249"/>
      <c r="E747" s="249"/>
      <c r="F747" s="249"/>
      <c r="G747" s="249"/>
      <c r="H747" s="249"/>
      <c r="I747" s="249"/>
      <c r="J747" s="249"/>
      <c r="K747" s="249"/>
      <c r="L747" s="249"/>
      <c r="M747" s="249"/>
      <c r="N747" s="249"/>
      <c r="O747" s="249"/>
      <c r="P747" s="249"/>
      <c r="Q747" s="249"/>
      <c r="R747" s="249"/>
      <c r="S747" s="249"/>
      <c r="T747" s="249"/>
      <c r="U747" s="249"/>
      <c r="V747" s="249"/>
      <c r="W747" s="249"/>
      <c r="X747" s="249"/>
      <c r="Y747" s="249"/>
      <c r="Z747" s="249"/>
      <c r="AA747" s="249"/>
      <c r="AB747" s="249"/>
      <c r="AC747" s="249"/>
      <c r="AD747" s="249"/>
      <c r="AE747" s="249"/>
      <c r="AF747" s="249"/>
      <c r="AG747" s="249"/>
      <c r="AH747" s="249"/>
      <c r="AI747" s="249"/>
      <c r="AJ747" s="249"/>
      <c r="AK747" s="249"/>
      <c r="AL747" s="249"/>
    </row>
    <row r="748" spans="1:38" ht="12.75" customHeight="1">
      <c r="A748" s="249"/>
      <c r="B748" s="249"/>
      <c r="C748" s="249"/>
      <c r="D748" s="249"/>
      <c r="E748" s="249"/>
      <c r="F748" s="249"/>
      <c r="G748" s="249"/>
      <c r="H748" s="249"/>
      <c r="I748" s="249"/>
      <c r="J748" s="249"/>
      <c r="K748" s="249"/>
      <c r="L748" s="249"/>
      <c r="M748" s="249"/>
      <c r="N748" s="249"/>
      <c r="O748" s="249"/>
      <c r="P748" s="249"/>
      <c r="Q748" s="249"/>
      <c r="R748" s="249"/>
      <c r="S748" s="249"/>
      <c r="T748" s="249"/>
      <c r="U748" s="249"/>
      <c r="V748" s="249"/>
      <c r="W748" s="249"/>
      <c r="X748" s="249"/>
      <c r="Y748" s="249"/>
      <c r="Z748" s="249"/>
      <c r="AA748" s="249"/>
      <c r="AB748" s="249"/>
      <c r="AC748" s="249"/>
      <c r="AD748" s="249"/>
      <c r="AE748" s="249"/>
      <c r="AF748" s="249"/>
      <c r="AG748" s="249"/>
      <c r="AH748" s="249"/>
      <c r="AI748" s="249"/>
      <c r="AJ748" s="249"/>
      <c r="AK748" s="249"/>
      <c r="AL748" s="249"/>
    </row>
    <row r="749" spans="1:38" ht="12.75" customHeight="1">
      <c r="A749" s="249"/>
      <c r="B749" s="249"/>
      <c r="C749" s="249"/>
      <c r="D749" s="249"/>
      <c r="E749" s="249"/>
      <c r="F749" s="249"/>
      <c r="G749" s="249"/>
      <c r="H749" s="249"/>
      <c r="I749" s="249"/>
      <c r="J749" s="249"/>
      <c r="K749" s="249"/>
      <c r="L749" s="249"/>
      <c r="M749" s="249"/>
      <c r="N749" s="249"/>
      <c r="O749" s="249"/>
      <c r="P749" s="249"/>
      <c r="Q749" s="249"/>
      <c r="R749" s="249"/>
      <c r="S749" s="249"/>
      <c r="T749" s="249"/>
      <c r="U749" s="249"/>
      <c r="V749" s="249"/>
      <c r="W749" s="249"/>
      <c r="X749" s="249"/>
      <c r="Y749" s="249"/>
      <c r="Z749" s="249"/>
      <c r="AA749" s="249"/>
      <c r="AB749" s="249"/>
      <c r="AC749" s="249"/>
      <c r="AD749" s="249"/>
      <c r="AE749" s="249"/>
      <c r="AF749" s="249"/>
      <c r="AG749" s="249"/>
      <c r="AH749" s="249"/>
      <c r="AI749" s="249"/>
      <c r="AJ749" s="249"/>
      <c r="AK749" s="249"/>
      <c r="AL749" s="249"/>
    </row>
    <row r="750" spans="1:38" ht="12.75" customHeight="1">
      <c r="A750" s="249"/>
      <c r="B750" s="249"/>
      <c r="C750" s="249"/>
      <c r="D750" s="249"/>
      <c r="E750" s="249"/>
      <c r="F750" s="249"/>
      <c r="G750" s="249"/>
      <c r="H750" s="249"/>
      <c r="I750" s="249"/>
      <c r="J750" s="249"/>
      <c r="K750" s="249"/>
      <c r="L750" s="249"/>
      <c r="M750" s="249"/>
      <c r="N750" s="249"/>
      <c r="O750" s="249"/>
      <c r="P750" s="249"/>
      <c r="Q750" s="249"/>
      <c r="R750" s="249"/>
      <c r="S750" s="249"/>
      <c r="T750" s="249"/>
      <c r="U750" s="249"/>
      <c r="V750" s="249"/>
      <c r="W750" s="249"/>
      <c r="X750" s="249"/>
      <c r="Y750" s="249"/>
      <c r="Z750" s="249"/>
      <c r="AA750" s="249"/>
      <c r="AB750" s="249"/>
      <c r="AC750" s="249"/>
      <c r="AD750" s="249"/>
      <c r="AE750" s="249"/>
      <c r="AF750" s="249"/>
      <c r="AG750" s="249"/>
      <c r="AH750" s="249"/>
      <c r="AI750" s="249"/>
      <c r="AJ750" s="249"/>
      <c r="AK750" s="249"/>
      <c r="AL750" s="249"/>
    </row>
    <row r="751" spans="1:38" ht="12.75" customHeight="1">
      <c r="A751" s="249"/>
      <c r="B751" s="249"/>
      <c r="C751" s="249"/>
      <c r="D751" s="249"/>
      <c r="E751" s="249"/>
      <c r="F751" s="249"/>
      <c r="G751" s="249"/>
      <c r="H751" s="249"/>
      <c r="I751" s="249"/>
      <c r="J751" s="249"/>
      <c r="K751" s="249"/>
      <c r="L751" s="249"/>
      <c r="M751" s="249"/>
      <c r="N751" s="249"/>
      <c r="O751" s="249"/>
      <c r="P751" s="249"/>
      <c r="Q751" s="249"/>
      <c r="R751" s="249"/>
      <c r="S751" s="249"/>
      <c r="T751" s="249"/>
      <c r="U751" s="249"/>
      <c r="V751" s="249"/>
      <c r="W751" s="249"/>
      <c r="X751" s="249"/>
      <c r="Y751" s="249"/>
      <c r="Z751" s="249"/>
      <c r="AA751" s="249"/>
      <c r="AB751" s="249"/>
      <c r="AC751" s="249"/>
      <c r="AD751" s="249"/>
      <c r="AE751" s="249"/>
      <c r="AF751" s="249"/>
      <c r="AG751" s="249"/>
      <c r="AH751" s="249"/>
      <c r="AI751" s="249"/>
      <c r="AJ751" s="249"/>
      <c r="AK751" s="249"/>
      <c r="AL751" s="249"/>
    </row>
    <row r="752" spans="1:38" ht="12.75" customHeight="1">
      <c r="A752" s="249"/>
      <c r="B752" s="249"/>
      <c r="C752" s="249"/>
      <c r="D752" s="249"/>
      <c r="E752" s="249"/>
      <c r="F752" s="249"/>
      <c r="G752" s="249"/>
      <c r="H752" s="249"/>
      <c r="I752" s="249"/>
      <c r="J752" s="249"/>
      <c r="K752" s="249"/>
      <c r="L752" s="249"/>
      <c r="M752" s="249"/>
      <c r="N752" s="249"/>
      <c r="O752" s="249"/>
      <c r="P752" s="249"/>
      <c r="Q752" s="249"/>
      <c r="R752" s="249"/>
      <c r="S752" s="249"/>
      <c r="T752" s="249"/>
      <c r="U752" s="249"/>
      <c r="V752" s="249"/>
      <c r="W752" s="249"/>
      <c r="X752" s="249"/>
      <c r="Y752" s="249"/>
      <c r="Z752" s="249"/>
      <c r="AA752" s="249"/>
      <c r="AB752" s="249"/>
      <c r="AC752" s="249"/>
      <c r="AD752" s="249"/>
      <c r="AE752" s="249"/>
      <c r="AF752" s="249"/>
      <c r="AG752" s="249"/>
      <c r="AH752" s="249"/>
      <c r="AI752" s="249"/>
      <c r="AJ752" s="249"/>
      <c r="AK752" s="249"/>
      <c r="AL752" s="249"/>
    </row>
    <row r="753" spans="1:38" ht="12.75" customHeight="1">
      <c r="A753" s="249"/>
      <c r="B753" s="249"/>
      <c r="C753" s="249"/>
      <c r="D753" s="249"/>
      <c r="E753" s="249"/>
      <c r="F753" s="249"/>
      <c r="G753" s="249"/>
      <c r="H753" s="249"/>
      <c r="I753" s="249"/>
      <c r="J753" s="249"/>
      <c r="K753" s="249"/>
      <c r="L753" s="249"/>
      <c r="M753" s="249"/>
      <c r="N753" s="249"/>
      <c r="O753" s="249"/>
      <c r="P753" s="249"/>
      <c r="Q753" s="249"/>
      <c r="R753" s="249"/>
      <c r="S753" s="249"/>
      <c r="T753" s="249"/>
      <c r="U753" s="249"/>
      <c r="V753" s="249"/>
      <c r="W753" s="249"/>
      <c r="X753" s="249"/>
      <c r="Y753" s="249"/>
      <c r="Z753" s="249"/>
      <c r="AA753" s="249"/>
      <c r="AB753" s="249"/>
      <c r="AC753" s="249"/>
      <c r="AD753" s="249"/>
      <c r="AE753" s="249"/>
      <c r="AF753" s="249"/>
      <c r="AG753" s="249"/>
      <c r="AH753" s="249"/>
      <c r="AI753" s="249"/>
      <c r="AJ753" s="249"/>
      <c r="AK753" s="249"/>
      <c r="AL753" s="249"/>
    </row>
    <row r="754" spans="1:38" ht="12.75" customHeight="1">
      <c r="A754" s="249"/>
      <c r="B754" s="249"/>
      <c r="C754" s="249"/>
      <c r="D754" s="249"/>
      <c r="E754" s="249"/>
      <c r="F754" s="249"/>
      <c r="G754" s="249"/>
      <c r="H754" s="249"/>
      <c r="I754" s="249"/>
      <c r="J754" s="249"/>
      <c r="K754" s="249"/>
      <c r="L754" s="249"/>
      <c r="M754" s="249"/>
      <c r="N754" s="249"/>
      <c r="O754" s="249"/>
      <c r="P754" s="249"/>
      <c r="Q754" s="249"/>
      <c r="R754" s="249"/>
      <c r="S754" s="249"/>
      <c r="T754" s="249"/>
      <c r="U754" s="249"/>
      <c r="V754" s="249"/>
      <c r="W754" s="249"/>
      <c r="X754" s="249"/>
      <c r="Y754" s="249"/>
      <c r="Z754" s="249"/>
      <c r="AA754" s="249"/>
      <c r="AB754" s="249"/>
      <c r="AC754" s="249"/>
      <c r="AD754" s="249"/>
      <c r="AE754" s="249"/>
      <c r="AF754" s="249"/>
      <c r="AG754" s="249"/>
      <c r="AH754" s="249"/>
      <c r="AI754" s="249"/>
      <c r="AJ754" s="249"/>
      <c r="AK754" s="249"/>
      <c r="AL754" s="249"/>
    </row>
    <row r="755" spans="1:38" ht="12.75" customHeight="1">
      <c r="A755" s="249"/>
      <c r="B755" s="249"/>
      <c r="C755" s="249"/>
      <c r="D755" s="249"/>
      <c r="E755" s="249"/>
      <c r="F755" s="249"/>
      <c r="G755" s="249"/>
      <c r="H755" s="249"/>
      <c r="I755" s="249"/>
      <c r="J755" s="249"/>
      <c r="K755" s="249"/>
      <c r="L755" s="249"/>
      <c r="M755" s="249"/>
      <c r="N755" s="249"/>
      <c r="O755" s="249"/>
      <c r="P755" s="249"/>
      <c r="Q755" s="249"/>
      <c r="R755" s="249"/>
      <c r="S755" s="249"/>
      <c r="T755" s="249"/>
      <c r="U755" s="249"/>
      <c r="V755" s="249"/>
      <c r="W755" s="249"/>
      <c r="X755" s="249"/>
      <c r="Y755" s="249"/>
      <c r="Z755" s="249"/>
      <c r="AA755" s="249"/>
      <c r="AB755" s="249"/>
      <c r="AC755" s="249"/>
      <c r="AD755" s="249"/>
      <c r="AE755" s="249"/>
      <c r="AF755" s="249"/>
      <c r="AG755" s="249"/>
      <c r="AH755" s="249"/>
      <c r="AI755" s="249"/>
      <c r="AJ755" s="249"/>
      <c r="AK755" s="249"/>
      <c r="AL755" s="249"/>
    </row>
    <row r="756" spans="1:38" ht="12.75" customHeight="1">
      <c r="A756" s="249"/>
      <c r="B756" s="249"/>
      <c r="C756" s="249"/>
      <c r="D756" s="249"/>
      <c r="E756" s="249"/>
      <c r="F756" s="249"/>
      <c r="G756" s="249"/>
      <c r="H756" s="249"/>
      <c r="I756" s="249"/>
      <c r="J756" s="249"/>
      <c r="K756" s="249"/>
      <c r="L756" s="249"/>
      <c r="M756" s="249"/>
      <c r="N756" s="249"/>
      <c r="O756" s="249"/>
      <c r="P756" s="249"/>
      <c r="Q756" s="249"/>
      <c r="R756" s="249"/>
      <c r="S756" s="249"/>
      <c r="T756" s="249"/>
      <c r="U756" s="249"/>
      <c r="V756" s="249"/>
      <c r="W756" s="249"/>
      <c r="X756" s="249"/>
      <c r="Y756" s="249"/>
      <c r="Z756" s="249"/>
      <c r="AA756" s="249"/>
      <c r="AB756" s="249"/>
      <c r="AC756" s="249"/>
      <c r="AD756" s="249"/>
      <c r="AE756" s="249"/>
      <c r="AF756" s="249"/>
      <c r="AG756" s="249"/>
      <c r="AH756" s="249"/>
      <c r="AI756" s="249"/>
      <c r="AJ756" s="249"/>
      <c r="AK756" s="249"/>
      <c r="AL756" s="249"/>
    </row>
    <row r="757" spans="1:38" ht="12.75" customHeight="1">
      <c r="A757" s="249"/>
      <c r="B757" s="249"/>
      <c r="C757" s="249"/>
      <c r="D757" s="249"/>
      <c r="E757" s="249"/>
      <c r="F757" s="249"/>
      <c r="G757" s="249"/>
      <c r="H757" s="249"/>
      <c r="I757" s="249"/>
      <c r="J757" s="249"/>
      <c r="K757" s="249"/>
      <c r="L757" s="249"/>
      <c r="M757" s="249"/>
      <c r="N757" s="249"/>
      <c r="O757" s="249"/>
      <c r="P757" s="249"/>
      <c r="Q757" s="249"/>
      <c r="R757" s="249"/>
      <c r="S757" s="249"/>
      <c r="T757" s="249"/>
      <c r="U757" s="249"/>
      <c r="V757" s="249"/>
      <c r="W757" s="249"/>
      <c r="X757" s="249"/>
      <c r="Y757" s="249"/>
      <c r="Z757" s="249"/>
      <c r="AA757" s="249"/>
      <c r="AB757" s="249"/>
      <c r="AC757" s="249"/>
      <c r="AD757" s="249"/>
      <c r="AE757" s="249"/>
      <c r="AF757" s="249"/>
      <c r="AG757" s="249"/>
      <c r="AH757" s="249"/>
      <c r="AI757" s="249"/>
      <c r="AJ757" s="249"/>
      <c r="AK757" s="249"/>
      <c r="AL757" s="249"/>
    </row>
    <row r="758" spans="1:38" ht="12.75" customHeight="1">
      <c r="A758" s="249"/>
      <c r="B758" s="249"/>
      <c r="C758" s="249"/>
      <c r="D758" s="249"/>
      <c r="E758" s="249"/>
      <c r="F758" s="249"/>
      <c r="G758" s="249"/>
      <c r="H758" s="249"/>
      <c r="I758" s="249"/>
      <c r="J758" s="249"/>
      <c r="K758" s="249"/>
      <c r="L758" s="249"/>
      <c r="M758" s="249"/>
      <c r="N758" s="249"/>
      <c r="O758" s="249"/>
      <c r="P758" s="249"/>
      <c r="Q758" s="249"/>
      <c r="R758" s="249"/>
      <c r="S758" s="249"/>
      <c r="T758" s="249"/>
      <c r="U758" s="249"/>
      <c r="V758" s="249"/>
      <c r="W758" s="249"/>
      <c r="X758" s="249"/>
      <c r="Y758" s="249"/>
      <c r="Z758" s="249"/>
      <c r="AA758" s="249"/>
      <c r="AB758" s="249"/>
      <c r="AC758" s="249"/>
      <c r="AD758" s="249"/>
      <c r="AE758" s="249"/>
      <c r="AF758" s="249"/>
      <c r="AG758" s="249"/>
      <c r="AH758" s="249"/>
      <c r="AI758" s="249"/>
      <c r="AJ758" s="249"/>
      <c r="AK758" s="249"/>
      <c r="AL758" s="249"/>
    </row>
    <row r="759" spans="1:38" ht="12.75" customHeight="1">
      <c r="A759" s="249"/>
      <c r="B759" s="249"/>
      <c r="C759" s="249"/>
      <c r="D759" s="249"/>
      <c r="E759" s="249"/>
      <c r="F759" s="249"/>
      <c r="G759" s="249"/>
      <c r="H759" s="249"/>
      <c r="I759" s="249"/>
      <c r="J759" s="249"/>
      <c r="K759" s="249"/>
      <c r="L759" s="249"/>
      <c r="M759" s="249"/>
      <c r="N759" s="249"/>
      <c r="O759" s="249"/>
      <c r="P759" s="249"/>
      <c r="Q759" s="249"/>
      <c r="R759" s="249"/>
      <c r="S759" s="249"/>
      <c r="T759" s="249"/>
      <c r="U759" s="249"/>
      <c r="V759" s="249"/>
      <c r="W759" s="249"/>
      <c r="X759" s="249"/>
      <c r="Y759" s="249"/>
      <c r="Z759" s="249"/>
      <c r="AA759" s="249"/>
      <c r="AB759" s="249"/>
      <c r="AC759" s="249"/>
      <c r="AD759" s="249"/>
      <c r="AE759" s="249"/>
      <c r="AF759" s="249"/>
      <c r="AG759" s="249"/>
      <c r="AH759" s="249"/>
      <c r="AI759" s="249"/>
      <c r="AJ759" s="249"/>
      <c r="AK759" s="249"/>
      <c r="AL759" s="249"/>
    </row>
    <row r="760" spans="1:38" ht="12.75" customHeight="1">
      <c r="A760" s="249"/>
      <c r="B760" s="249"/>
      <c r="C760" s="249"/>
      <c r="D760" s="249"/>
      <c r="E760" s="249"/>
      <c r="F760" s="249"/>
      <c r="G760" s="249"/>
      <c r="H760" s="249"/>
      <c r="I760" s="249"/>
      <c r="J760" s="249"/>
      <c r="K760" s="249"/>
      <c r="L760" s="249"/>
      <c r="M760" s="249"/>
      <c r="N760" s="249"/>
      <c r="O760" s="249"/>
      <c r="P760" s="249"/>
      <c r="Q760" s="249"/>
      <c r="R760" s="249"/>
      <c r="S760" s="249"/>
      <c r="T760" s="249"/>
      <c r="U760" s="249"/>
      <c r="V760" s="249"/>
      <c r="W760" s="249"/>
      <c r="X760" s="249"/>
      <c r="Y760" s="249"/>
      <c r="Z760" s="249"/>
      <c r="AA760" s="249"/>
      <c r="AB760" s="249"/>
      <c r="AC760" s="249"/>
      <c r="AD760" s="249"/>
      <c r="AE760" s="249"/>
      <c r="AF760" s="249"/>
      <c r="AG760" s="249"/>
      <c r="AH760" s="249"/>
      <c r="AI760" s="249"/>
      <c r="AJ760" s="249"/>
      <c r="AK760" s="249"/>
      <c r="AL760" s="249"/>
    </row>
    <row r="761" spans="1:38" ht="12.75" customHeight="1">
      <c r="A761" s="249"/>
      <c r="B761" s="249"/>
      <c r="C761" s="249"/>
      <c r="D761" s="249"/>
      <c r="E761" s="249"/>
      <c r="F761" s="249"/>
      <c r="G761" s="249"/>
      <c r="H761" s="249"/>
      <c r="I761" s="249"/>
      <c r="J761" s="249"/>
      <c r="K761" s="249"/>
      <c r="L761" s="249"/>
      <c r="M761" s="249"/>
      <c r="N761" s="249"/>
      <c r="O761" s="249"/>
      <c r="P761" s="249"/>
      <c r="Q761" s="249"/>
      <c r="R761" s="249"/>
      <c r="S761" s="249"/>
      <c r="T761" s="249"/>
      <c r="U761" s="249"/>
      <c r="V761" s="249"/>
      <c r="W761" s="249"/>
      <c r="X761" s="249"/>
      <c r="Y761" s="249"/>
      <c r="Z761" s="249"/>
      <c r="AA761" s="249"/>
      <c r="AB761" s="249"/>
      <c r="AC761" s="249"/>
      <c r="AD761" s="249"/>
      <c r="AE761" s="249"/>
      <c r="AF761" s="249"/>
      <c r="AG761" s="249"/>
      <c r="AH761" s="249"/>
      <c r="AI761" s="249"/>
      <c r="AJ761" s="249"/>
      <c r="AK761" s="249"/>
      <c r="AL761" s="249"/>
    </row>
    <row r="762" spans="1:38" ht="12.75" customHeight="1">
      <c r="A762" s="249"/>
      <c r="B762" s="249"/>
      <c r="C762" s="249"/>
      <c r="D762" s="249"/>
      <c r="E762" s="249"/>
      <c r="F762" s="249"/>
      <c r="G762" s="249"/>
      <c r="H762" s="249"/>
      <c r="I762" s="249"/>
      <c r="J762" s="249"/>
      <c r="K762" s="249"/>
      <c r="L762" s="249"/>
      <c r="M762" s="249"/>
      <c r="N762" s="249"/>
      <c r="O762" s="249"/>
      <c r="P762" s="249"/>
      <c r="Q762" s="249"/>
      <c r="R762" s="249"/>
      <c r="S762" s="249"/>
      <c r="T762" s="249"/>
      <c r="U762" s="249"/>
      <c r="V762" s="249"/>
      <c r="W762" s="249"/>
      <c r="X762" s="249"/>
      <c r="Y762" s="249"/>
      <c r="Z762" s="249"/>
      <c r="AA762" s="249"/>
      <c r="AB762" s="249"/>
      <c r="AC762" s="249"/>
      <c r="AD762" s="249"/>
      <c r="AE762" s="249"/>
      <c r="AF762" s="249"/>
      <c r="AG762" s="249"/>
      <c r="AH762" s="249"/>
      <c r="AI762" s="249"/>
      <c r="AJ762" s="249"/>
      <c r="AK762" s="249"/>
      <c r="AL762" s="249"/>
    </row>
    <row r="763" spans="1:38" ht="12.75" customHeight="1">
      <c r="A763" s="249"/>
      <c r="B763" s="249"/>
      <c r="C763" s="249"/>
      <c r="D763" s="249"/>
      <c r="E763" s="249"/>
      <c r="F763" s="249"/>
      <c r="G763" s="249"/>
      <c r="H763" s="249"/>
      <c r="I763" s="249"/>
      <c r="J763" s="249"/>
      <c r="K763" s="249"/>
      <c r="L763" s="249"/>
      <c r="M763" s="249"/>
      <c r="N763" s="249"/>
      <c r="O763" s="249"/>
      <c r="P763" s="249"/>
      <c r="Q763" s="249"/>
      <c r="R763" s="249"/>
      <c r="S763" s="249"/>
      <c r="T763" s="249"/>
      <c r="U763" s="249"/>
      <c r="V763" s="249"/>
      <c r="W763" s="249"/>
      <c r="X763" s="249"/>
      <c r="Y763" s="249"/>
      <c r="Z763" s="249"/>
      <c r="AA763" s="249"/>
      <c r="AB763" s="249"/>
      <c r="AC763" s="249"/>
      <c r="AD763" s="249"/>
      <c r="AE763" s="249"/>
      <c r="AF763" s="249"/>
      <c r="AG763" s="249"/>
      <c r="AH763" s="249"/>
      <c r="AI763" s="249"/>
      <c r="AJ763" s="249"/>
      <c r="AK763" s="249"/>
      <c r="AL763" s="249"/>
    </row>
    <row r="764" spans="1:38" ht="12.75" customHeight="1">
      <c r="A764" s="249"/>
      <c r="B764" s="249"/>
      <c r="C764" s="249"/>
      <c r="D764" s="249"/>
      <c r="E764" s="249"/>
      <c r="F764" s="249"/>
      <c r="G764" s="249"/>
      <c r="H764" s="249"/>
      <c r="I764" s="249"/>
      <c r="J764" s="249"/>
      <c r="K764" s="249"/>
      <c r="L764" s="249"/>
      <c r="M764" s="249"/>
      <c r="N764" s="249"/>
      <c r="O764" s="249"/>
      <c r="P764" s="249"/>
      <c r="Q764" s="249"/>
      <c r="R764" s="249"/>
      <c r="S764" s="249"/>
      <c r="T764" s="249"/>
      <c r="U764" s="249"/>
      <c r="V764" s="249"/>
      <c r="W764" s="249"/>
      <c r="X764" s="249"/>
      <c r="Y764" s="249"/>
      <c r="Z764" s="249"/>
      <c r="AA764" s="249"/>
      <c r="AB764" s="249"/>
      <c r="AC764" s="249"/>
      <c r="AD764" s="249"/>
      <c r="AE764" s="249"/>
      <c r="AF764" s="249"/>
      <c r="AG764" s="249"/>
      <c r="AH764" s="249"/>
      <c r="AI764" s="249"/>
      <c r="AJ764" s="249"/>
      <c r="AK764" s="249"/>
      <c r="AL764" s="249"/>
    </row>
    <row r="765" spans="1:38" ht="12.75" customHeight="1">
      <c r="A765" s="249"/>
      <c r="B765" s="249"/>
      <c r="C765" s="249"/>
      <c r="D765" s="249"/>
      <c r="E765" s="249"/>
      <c r="F765" s="249"/>
      <c r="G765" s="249"/>
      <c r="H765" s="249"/>
      <c r="I765" s="249"/>
      <c r="J765" s="249"/>
      <c r="K765" s="249"/>
      <c r="L765" s="249"/>
      <c r="M765" s="249"/>
      <c r="N765" s="249"/>
      <c r="O765" s="249"/>
      <c r="P765" s="249"/>
      <c r="Q765" s="249"/>
      <c r="R765" s="249"/>
      <c r="S765" s="249"/>
      <c r="T765" s="249"/>
      <c r="U765" s="249"/>
      <c r="V765" s="249"/>
      <c r="W765" s="249"/>
      <c r="X765" s="249"/>
      <c r="Y765" s="249"/>
      <c r="Z765" s="249"/>
      <c r="AA765" s="249"/>
      <c r="AB765" s="249"/>
      <c r="AC765" s="249"/>
      <c r="AD765" s="249"/>
      <c r="AE765" s="249"/>
      <c r="AF765" s="249"/>
      <c r="AG765" s="249"/>
      <c r="AH765" s="249"/>
      <c r="AI765" s="249"/>
      <c r="AJ765" s="249"/>
      <c r="AK765" s="249"/>
      <c r="AL765" s="249"/>
    </row>
    <row r="766" spans="1:38" ht="12.75" customHeight="1">
      <c r="A766" s="249"/>
      <c r="B766" s="249"/>
      <c r="C766" s="249"/>
      <c r="D766" s="249"/>
      <c r="E766" s="249"/>
      <c r="F766" s="249"/>
      <c r="G766" s="249"/>
      <c r="H766" s="249"/>
      <c r="I766" s="249"/>
      <c r="J766" s="249"/>
      <c r="K766" s="249"/>
      <c r="L766" s="249"/>
      <c r="M766" s="249"/>
      <c r="N766" s="249"/>
      <c r="O766" s="249"/>
      <c r="P766" s="249"/>
      <c r="Q766" s="249"/>
      <c r="R766" s="249"/>
      <c r="S766" s="249"/>
      <c r="T766" s="249"/>
      <c r="U766" s="249"/>
      <c r="V766" s="249"/>
      <c r="W766" s="249"/>
      <c r="X766" s="249"/>
      <c r="Y766" s="249"/>
      <c r="Z766" s="249"/>
      <c r="AA766" s="249"/>
      <c r="AB766" s="249"/>
      <c r="AC766" s="249"/>
      <c r="AD766" s="249"/>
      <c r="AE766" s="249"/>
      <c r="AF766" s="249"/>
      <c r="AG766" s="249"/>
      <c r="AH766" s="249"/>
      <c r="AI766" s="249"/>
      <c r="AJ766" s="249"/>
      <c r="AK766" s="249"/>
      <c r="AL766" s="249"/>
    </row>
    <row r="767" spans="1:38" ht="12.75" customHeight="1">
      <c r="A767" s="249"/>
      <c r="B767" s="249"/>
      <c r="C767" s="249"/>
      <c r="D767" s="249"/>
      <c r="E767" s="249"/>
      <c r="F767" s="249"/>
      <c r="G767" s="249"/>
      <c r="H767" s="249"/>
      <c r="I767" s="249"/>
      <c r="J767" s="249"/>
      <c r="K767" s="249"/>
      <c r="L767" s="249"/>
      <c r="M767" s="249"/>
      <c r="N767" s="249"/>
      <c r="O767" s="249"/>
      <c r="P767" s="249"/>
      <c r="Q767" s="249"/>
      <c r="R767" s="249"/>
      <c r="S767" s="249"/>
      <c r="T767" s="249"/>
      <c r="U767" s="249"/>
      <c r="V767" s="249"/>
      <c r="W767" s="249"/>
      <c r="X767" s="249"/>
      <c r="Y767" s="249"/>
      <c r="Z767" s="249"/>
      <c r="AA767" s="249"/>
      <c r="AB767" s="249"/>
      <c r="AC767" s="249"/>
      <c r="AD767" s="249"/>
      <c r="AE767" s="249"/>
      <c r="AF767" s="249"/>
      <c r="AG767" s="249"/>
      <c r="AH767" s="249"/>
      <c r="AI767" s="249"/>
      <c r="AJ767" s="249"/>
      <c r="AK767" s="249"/>
      <c r="AL767" s="249"/>
    </row>
    <row r="768" spans="1:38" ht="12.75" customHeight="1">
      <c r="A768" s="249"/>
      <c r="B768" s="249"/>
      <c r="C768" s="249"/>
      <c r="D768" s="249"/>
      <c r="E768" s="249"/>
      <c r="F768" s="249"/>
      <c r="G768" s="249"/>
      <c r="H768" s="249"/>
      <c r="I768" s="249"/>
      <c r="J768" s="249"/>
      <c r="K768" s="249"/>
      <c r="L768" s="249"/>
      <c r="M768" s="249"/>
      <c r="N768" s="249"/>
      <c r="O768" s="249"/>
      <c r="P768" s="249"/>
      <c r="Q768" s="249"/>
      <c r="R768" s="249"/>
      <c r="S768" s="249"/>
      <c r="T768" s="249"/>
      <c r="U768" s="249"/>
      <c r="V768" s="249"/>
      <c r="W768" s="249"/>
      <c r="X768" s="249"/>
      <c r="Y768" s="249"/>
      <c r="Z768" s="249"/>
      <c r="AA768" s="249"/>
      <c r="AB768" s="249"/>
      <c r="AC768" s="249"/>
      <c r="AD768" s="249"/>
      <c r="AE768" s="249"/>
      <c r="AF768" s="249"/>
      <c r="AG768" s="249"/>
      <c r="AH768" s="249"/>
      <c r="AI768" s="249"/>
      <c r="AJ768" s="249"/>
      <c r="AK768" s="249"/>
      <c r="AL768" s="249"/>
    </row>
    <row r="769" spans="1:38" ht="12.75" customHeight="1">
      <c r="A769" s="249"/>
      <c r="B769" s="249"/>
      <c r="C769" s="249"/>
      <c r="D769" s="249"/>
      <c r="E769" s="249"/>
      <c r="F769" s="249"/>
      <c r="G769" s="249"/>
      <c r="H769" s="249"/>
      <c r="I769" s="249"/>
      <c r="J769" s="249"/>
      <c r="K769" s="249"/>
      <c r="L769" s="249"/>
      <c r="M769" s="249"/>
      <c r="N769" s="249"/>
      <c r="O769" s="249"/>
      <c r="P769" s="249"/>
      <c r="Q769" s="249"/>
      <c r="R769" s="249"/>
      <c r="S769" s="249"/>
      <c r="T769" s="249"/>
      <c r="U769" s="249"/>
      <c r="V769" s="249"/>
      <c r="W769" s="249"/>
      <c r="X769" s="249"/>
      <c r="Y769" s="249"/>
      <c r="Z769" s="249"/>
      <c r="AA769" s="249"/>
      <c r="AB769" s="249"/>
      <c r="AC769" s="249"/>
      <c r="AD769" s="249"/>
      <c r="AE769" s="249"/>
      <c r="AF769" s="249"/>
      <c r="AG769" s="249"/>
      <c r="AH769" s="249"/>
      <c r="AI769" s="249"/>
      <c r="AJ769" s="249"/>
      <c r="AK769" s="249"/>
      <c r="AL769" s="249"/>
    </row>
    <row r="770" spans="1:38" ht="12.75" customHeight="1">
      <c r="A770" s="249"/>
      <c r="B770" s="249"/>
      <c r="C770" s="249"/>
      <c r="D770" s="249"/>
      <c r="E770" s="249"/>
      <c r="F770" s="249"/>
      <c r="G770" s="249"/>
      <c r="H770" s="249"/>
      <c r="I770" s="249"/>
      <c r="J770" s="249"/>
      <c r="K770" s="249"/>
      <c r="L770" s="249"/>
      <c r="M770" s="249"/>
      <c r="N770" s="249"/>
      <c r="O770" s="249"/>
      <c r="P770" s="249"/>
      <c r="Q770" s="249"/>
      <c r="R770" s="249"/>
      <c r="S770" s="249"/>
      <c r="T770" s="249"/>
      <c r="U770" s="249"/>
      <c r="V770" s="249"/>
      <c r="W770" s="249"/>
      <c r="X770" s="249"/>
      <c r="Y770" s="249"/>
      <c r="Z770" s="249"/>
      <c r="AA770" s="249"/>
      <c r="AB770" s="249"/>
      <c r="AC770" s="249"/>
      <c r="AD770" s="249"/>
      <c r="AE770" s="249"/>
      <c r="AF770" s="249"/>
      <c r="AG770" s="249"/>
      <c r="AH770" s="249"/>
      <c r="AI770" s="249"/>
      <c r="AJ770" s="249"/>
      <c r="AK770" s="249"/>
      <c r="AL770" s="249"/>
    </row>
    <row r="771" spans="1:38" ht="12.75" customHeight="1">
      <c r="A771" s="249"/>
      <c r="B771" s="249"/>
      <c r="C771" s="249"/>
      <c r="D771" s="249"/>
      <c r="E771" s="249"/>
      <c r="F771" s="249"/>
      <c r="G771" s="249"/>
      <c r="H771" s="249"/>
      <c r="I771" s="249"/>
      <c r="J771" s="249"/>
      <c r="K771" s="249"/>
      <c r="L771" s="249"/>
      <c r="M771" s="249"/>
      <c r="N771" s="249"/>
      <c r="O771" s="249"/>
      <c r="P771" s="249"/>
      <c r="Q771" s="249"/>
      <c r="R771" s="249"/>
      <c r="S771" s="249"/>
      <c r="T771" s="249"/>
      <c r="U771" s="249"/>
      <c r="V771" s="249"/>
      <c r="W771" s="249"/>
      <c r="X771" s="249"/>
      <c r="Y771" s="249"/>
      <c r="Z771" s="249"/>
      <c r="AA771" s="249"/>
      <c r="AB771" s="249"/>
      <c r="AC771" s="249"/>
      <c r="AD771" s="249"/>
      <c r="AE771" s="249"/>
      <c r="AF771" s="249"/>
      <c r="AG771" s="249"/>
      <c r="AH771" s="249"/>
      <c r="AI771" s="249"/>
      <c r="AJ771" s="249"/>
      <c r="AK771" s="249"/>
      <c r="AL771" s="249"/>
    </row>
    <row r="772" spans="1:38" ht="12.75" customHeight="1">
      <c r="A772" s="249"/>
      <c r="B772" s="249"/>
      <c r="C772" s="249"/>
      <c r="D772" s="249"/>
      <c r="E772" s="249"/>
      <c r="F772" s="249"/>
      <c r="G772" s="249"/>
      <c r="H772" s="249"/>
      <c r="I772" s="249"/>
      <c r="J772" s="249"/>
      <c r="K772" s="249"/>
      <c r="L772" s="249"/>
      <c r="M772" s="249"/>
      <c r="N772" s="249"/>
      <c r="O772" s="249"/>
      <c r="P772" s="249"/>
      <c r="Q772" s="249"/>
      <c r="R772" s="249"/>
      <c r="S772" s="249"/>
      <c r="T772" s="249"/>
      <c r="U772" s="249"/>
      <c r="V772" s="249"/>
      <c r="W772" s="249"/>
      <c r="X772" s="249"/>
      <c r="Y772" s="249"/>
      <c r="Z772" s="249"/>
      <c r="AA772" s="249"/>
      <c r="AB772" s="249"/>
      <c r="AC772" s="249"/>
      <c r="AD772" s="249"/>
      <c r="AE772" s="249"/>
      <c r="AF772" s="249"/>
      <c r="AG772" s="249"/>
      <c r="AH772" s="249"/>
      <c r="AI772" s="249"/>
      <c r="AJ772" s="249"/>
      <c r="AK772" s="249"/>
      <c r="AL772" s="249"/>
    </row>
    <row r="773" spans="1:38" ht="12.75" customHeight="1">
      <c r="A773" s="249"/>
      <c r="B773" s="249"/>
      <c r="C773" s="249"/>
      <c r="D773" s="249"/>
      <c r="E773" s="249"/>
      <c r="F773" s="249"/>
      <c r="G773" s="249"/>
      <c r="H773" s="249"/>
      <c r="I773" s="249"/>
      <c r="J773" s="249"/>
      <c r="K773" s="249"/>
      <c r="L773" s="249"/>
      <c r="M773" s="249"/>
      <c r="N773" s="249"/>
      <c r="O773" s="249"/>
      <c r="P773" s="249"/>
      <c r="Q773" s="249"/>
      <c r="R773" s="249"/>
      <c r="S773" s="249"/>
      <c r="T773" s="249"/>
      <c r="U773" s="249"/>
      <c r="V773" s="249"/>
      <c r="W773" s="249"/>
      <c r="X773" s="249"/>
      <c r="Y773" s="249"/>
      <c r="Z773" s="249"/>
      <c r="AA773" s="249"/>
      <c r="AB773" s="249"/>
      <c r="AC773" s="249"/>
      <c r="AD773" s="249"/>
      <c r="AE773" s="249"/>
      <c r="AF773" s="249"/>
      <c r="AG773" s="249"/>
      <c r="AH773" s="249"/>
      <c r="AI773" s="249"/>
      <c r="AJ773" s="249"/>
      <c r="AK773" s="249"/>
      <c r="AL773" s="249"/>
    </row>
    <row r="774" spans="1:38" ht="12.75" customHeight="1">
      <c r="A774" s="249"/>
      <c r="B774" s="249"/>
      <c r="C774" s="249"/>
      <c r="D774" s="249"/>
      <c r="E774" s="249"/>
      <c r="F774" s="249"/>
      <c r="G774" s="249"/>
      <c r="H774" s="249"/>
      <c r="I774" s="249"/>
      <c r="J774" s="249"/>
      <c r="K774" s="249"/>
      <c r="L774" s="249"/>
      <c r="M774" s="249"/>
      <c r="N774" s="249"/>
      <c r="O774" s="249"/>
      <c r="P774" s="249"/>
      <c r="Q774" s="249"/>
      <c r="R774" s="249"/>
      <c r="S774" s="249"/>
      <c r="T774" s="249"/>
      <c r="U774" s="249"/>
      <c r="V774" s="249"/>
      <c r="W774" s="249"/>
      <c r="X774" s="249"/>
      <c r="Y774" s="249"/>
      <c r="Z774" s="249"/>
      <c r="AA774" s="249"/>
      <c r="AB774" s="249"/>
      <c r="AC774" s="249"/>
      <c r="AD774" s="249"/>
      <c r="AE774" s="249"/>
      <c r="AF774" s="249"/>
      <c r="AG774" s="249"/>
      <c r="AH774" s="249"/>
      <c r="AI774" s="249"/>
      <c r="AJ774" s="249"/>
      <c r="AK774" s="249"/>
      <c r="AL774" s="249"/>
    </row>
    <row r="775" spans="1:38" ht="12.75" customHeight="1">
      <c r="A775" s="249"/>
      <c r="B775" s="249"/>
      <c r="C775" s="249"/>
      <c r="D775" s="249"/>
      <c r="E775" s="249"/>
      <c r="F775" s="249"/>
      <c r="G775" s="249"/>
      <c r="H775" s="249"/>
      <c r="I775" s="249"/>
      <c r="J775" s="249"/>
      <c r="K775" s="249"/>
      <c r="L775" s="249"/>
      <c r="M775" s="249"/>
      <c r="N775" s="249"/>
      <c r="O775" s="249"/>
      <c r="P775" s="249"/>
      <c r="Q775" s="249"/>
      <c r="R775" s="249"/>
      <c r="S775" s="249"/>
      <c r="T775" s="249"/>
      <c r="U775" s="249"/>
      <c r="V775" s="249"/>
      <c r="W775" s="249"/>
      <c r="X775" s="249"/>
      <c r="Y775" s="249"/>
      <c r="Z775" s="249"/>
      <c r="AA775" s="249"/>
      <c r="AB775" s="249"/>
      <c r="AC775" s="249"/>
      <c r="AD775" s="249"/>
      <c r="AE775" s="249"/>
      <c r="AF775" s="249"/>
      <c r="AG775" s="249"/>
      <c r="AH775" s="249"/>
      <c r="AI775" s="249"/>
      <c r="AJ775" s="249"/>
      <c r="AK775" s="249"/>
      <c r="AL775" s="249"/>
    </row>
    <row r="776" spans="1:38" ht="12.75" customHeight="1">
      <c r="A776" s="249"/>
      <c r="B776" s="249"/>
      <c r="C776" s="249"/>
      <c r="D776" s="249"/>
      <c r="E776" s="249"/>
      <c r="F776" s="249"/>
      <c r="G776" s="249"/>
      <c r="H776" s="249"/>
      <c r="I776" s="249"/>
      <c r="J776" s="249"/>
      <c r="K776" s="249"/>
      <c r="L776" s="249"/>
      <c r="M776" s="249"/>
      <c r="N776" s="249"/>
      <c r="O776" s="249"/>
      <c r="P776" s="249"/>
      <c r="Q776" s="249"/>
      <c r="R776" s="249"/>
      <c r="S776" s="249"/>
      <c r="T776" s="249"/>
      <c r="U776" s="249"/>
      <c r="V776" s="249"/>
      <c r="W776" s="249"/>
      <c r="X776" s="249"/>
      <c r="Y776" s="249"/>
      <c r="Z776" s="249"/>
      <c r="AA776" s="249"/>
      <c r="AB776" s="249"/>
      <c r="AC776" s="249"/>
      <c r="AD776" s="249"/>
      <c r="AE776" s="249"/>
      <c r="AF776" s="249"/>
      <c r="AG776" s="249"/>
      <c r="AH776" s="249"/>
      <c r="AI776" s="249"/>
      <c r="AJ776" s="249"/>
      <c r="AK776" s="249"/>
      <c r="AL776" s="249"/>
    </row>
    <row r="777" spans="1:38" ht="12.75" customHeight="1">
      <c r="A777" s="249"/>
      <c r="B777" s="249"/>
      <c r="C777" s="249"/>
      <c r="D777" s="249"/>
      <c r="E777" s="249"/>
      <c r="F777" s="249"/>
      <c r="G777" s="249"/>
      <c r="H777" s="249"/>
      <c r="I777" s="249"/>
      <c r="J777" s="249"/>
      <c r="K777" s="249"/>
      <c r="L777" s="249"/>
      <c r="M777" s="249"/>
      <c r="N777" s="249"/>
      <c r="O777" s="249"/>
      <c r="P777" s="249"/>
      <c r="Q777" s="249"/>
      <c r="R777" s="249"/>
      <c r="S777" s="249"/>
      <c r="T777" s="249"/>
      <c r="U777" s="249"/>
      <c r="V777" s="249"/>
      <c r="W777" s="249"/>
      <c r="X777" s="249"/>
      <c r="Y777" s="249"/>
      <c r="Z777" s="249"/>
      <c r="AA777" s="249"/>
      <c r="AB777" s="249"/>
      <c r="AC777" s="249"/>
      <c r="AD777" s="249"/>
      <c r="AE777" s="249"/>
      <c r="AF777" s="249"/>
      <c r="AG777" s="249"/>
      <c r="AH777" s="249"/>
      <c r="AI777" s="249"/>
      <c r="AJ777" s="249"/>
      <c r="AK777" s="249"/>
      <c r="AL777" s="249"/>
    </row>
    <row r="778" spans="1:38" ht="12.75" customHeight="1">
      <c r="A778" s="249"/>
      <c r="B778" s="249"/>
      <c r="C778" s="249"/>
      <c r="D778" s="249"/>
      <c r="E778" s="249"/>
      <c r="F778" s="249"/>
      <c r="G778" s="249"/>
      <c r="H778" s="249"/>
      <c r="I778" s="249"/>
      <c r="J778" s="249"/>
      <c r="K778" s="249"/>
      <c r="L778" s="249"/>
      <c r="M778" s="249"/>
      <c r="N778" s="249"/>
      <c r="O778" s="249"/>
      <c r="P778" s="249"/>
      <c r="Q778" s="249"/>
      <c r="R778" s="249"/>
      <c r="S778" s="249"/>
      <c r="T778" s="249"/>
      <c r="U778" s="249"/>
      <c r="V778" s="249"/>
      <c r="W778" s="249"/>
      <c r="X778" s="249"/>
      <c r="Y778" s="249"/>
      <c r="Z778" s="249"/>
      <c r="AA778" s="249"/>
      <c r="AB778" s="249"/>
      <c r="AC778" s="249"/>
      <c r="AD778" s="249"/>
      <c r="AE778" s="249"/>
      <c r="AF778" s="249"/>
      <c r="AG778" s="249"/>
      <c r="AH778" s="249"/>
      <c r="AI778" s="249"/>
      <c r="AJ778" s="249"/>
      <c r="AK778" s="249"/>
      <c r="AL778" s="249"/>
    </row>
    <row r="779" spans="1:38" ht="12.75" customHeight="1">
      <c r="A779" s="249"/>
      <c r="B779" s="249"/>
      <c r="C779" s="249"/>
      <c r="D779" s="249"/>
      <c r="E779" s="249"/>
      <c r="F779" s="249"/>
      <c r="G779" s="249"/>
      <c r="H779" s="249"/>
      <c r="I779" s="249"/>
      <c r="J779" s="249"/>
      <c r="K779" s="249"/>
      <c r="L779" s="249"/>
      <c r="M779" s="249"/>
      <c r="N779" s="249"/>
      <c r="O779" s="249"/>
      <c r="P779" s="249"/>
      <c r="Q779" s="249"/>
      <c r="R779" s="249"/>
      <c r="S779" s="249"/>
      <c r="T779" s="249"/>
      <c r="U779" s="249"/>
      <c r="V779" s="249"/>
      <c r="W779" s="249"/>
      <c r="X779" s="249"/>
      <c r="Y779" s="249"/>
      <c r="Z779" s="249"/>
      <c r="AA779" s="249"/>
      <c r="AB779" s="249"/>
      <c r="AC779" s="249"/>
      <c r="AD779" s="249"/>
      <c r="AE779" s="249"/>
      <c r="AF779" s="249"/>
      <c r="AG779" s="249"/>
      <c r="AH779" s="249"/>
      <c r="AI779" s="249"/>
      <c r="AJ779" s="249"/>
      <c r="AK779" s="249"/>
      <c r="AL779" s="249"/>
    </row>
    <row r="780" spans="1:38" ht="12.75" customHeight="1">
      <c r="A780" s="249"/>
      <c r="B780" s="249"/>
      <c r="C780" s="249"/>
      <c r="D780" s="249"/>
      <c r="E780" s="249"/>
      <c r="F780" s="249"/>
      <c r="G780" s="249"/>
      <c r="H780" s="249"/>
      <c r="I780" s="249"/>
      <c r="J780" s="249"/>
      <c r="K780" s="249"/>
      <c r="L780" s="249"/>
      <c r="M780" s="249"/>
      <c r="N780" s="249"/>
      <c r="O780" s="249"/>
      <c r="P780" s="249"/>
      <c r="Q780" s="249"/>
      <c r="R780" s="249"/>
      <c r="S780" s="249"/>
      <c r="T780" s="249"/>
      <c r="U780" s="249"/>
      <c r="V780" s="249"/>
      <c r="W780" s="249"/>
      <c r="X780" s="249"/>
      <c r="Y780" s="249"/>
      <c r="Z780" s="249"/>
      <c r="AA780" s="249"/>
      <c r="AB780" s="249"/>
      <c r="AC780" s="249"/>
      <c r="AD780" s="249"/>
      <c r="AE780" s="249"/>
      <c r="AF780" s="249"/>
      <c r="AG780" s="249"/>
      <c r="AH780" s="249"/>
      <c r="AI780" s="249"/>
      <c r="AJ780" s="249"/>
      <c r="AK780" s="249"/>
      <c r="AL780" s="249"/>
    </row>
    <row r="781" spans="1:38" ht="12.75" customHeight="1">
      <c r="A781" s="249"/>
      <c r="B781" s="249"/>
      <c r="C781" s="249"/>
      <c r="D781" s="249"/>
      <c r="E781" s="249"/>
      <c r="F781" s="249"/>
      <c r="G781" s="249"/>
      <c r="H781" s="249"/>
      <c r="I781" s="249"/>
      <c r="J781" s="249"/>
      <c r="K781" s="249"/>
      <c r="L781" s="249"/>
      <c r="M781" s="249"/>
      <c r="N781" s="249"/>
      <c r="O781" s="249"/>
      <c r="P781" s="249"/>
      <c r="Q781" s="249"/>
      <c r="R781" s="249"/>
      <c r="S781" s="249"/>
      <c r="T781" s="249"/>
      <c r="U781" s="249"/>
      <c r="V781" s="249"/>
      <c r="W781" s="249"/>
      <c r="X781" s="249"/>
      <c r="Y781" s="249"/>
      <c r="Z781" s="249"/>
      <c r="AA781" s="249"/>
      <c r="AB781" s="249"/>
      <c r="AC781" s="249"/>
      <c r="AD781" s="249"/>
      <c r="AE781" s="249"/>
      <c r="AF781" s="249"/>
      <c r="AG781" s="249"/>
      <c r="AH781" s="249"/>
      <c r="AI781" s="249"/>
      <c r="AJ781" s="249"/>
      <c r="AK781" s="249"/>
      <c r="AL781" s="249"/>
    </row>
    <row r="782" spans="1:38" ht="12.75" customHeight="1">
      <c r="A782" s="249"/>
      <c r="B782" s="249"/>
      <c r="C782" s="249"/>
      <c r="D782" s="249"/>
      <c r="E782" s="249"/>
      <c r="F782" s="249"/>
      <c r="G782" s="249"/>
      <c r="H782" s="249"/>
      <c r="I782" s="249"/>
      <c r="J782" s="249"/>
      <c r="K782" s="249"/>
      <c r="L782" s="249"/>
      <c r="M782" s="249"/>
      <c r="N782" s="249"/>
      <c r="O782" s="249"/>
      <c r="P782" s="249"/>
      <c r="Q782" s="249"/>
      <c r="R782" s="249"/>
      <c r="S782" s="249"/>
      <c r="T782" s="249"/>
      <c r="U782" s="249"/>
      <c r="V782" s="249"/>
      <c r="W782" s="249"/>
      <c r="X782" s="249"/>
      <c r="Y782" s="249"/>
      <c r="Z782" s="249"/>
      <c r="AA782" s="249"/>
      <c r="AB782" s="249"/>
      <c r="AC782" s="249"/>
      <c r="AD782" s="249"/>
      <c r="AE782" s="249"/>
      <c r="AF782" s="249"/>
      <c r="AG782" s="249"/>
      <c r="AH782" s="249"/>
      <c r="AI782" s="249"/>
      <c r="AJ782" s="249"/>
      <c r="AK782" s="249"/>
      <c r="AL782" s="249"/>
    </row>
    <row r="783" spans="1:38" ht="12.75" customHeight="1">
      <c r="A783" s="249"/>
      <c r="B783" s="249"/>
      <c r="C783" s="249"/>
      <c r="D783" s="249"/>
      <c r="E783" s="249"/>
      <c r="F783" s="249"/>
      <c r="G783" s="249"/>
      <c r="H783" s="249"/>
      <c r="I783" s="249"/>
      <c r="J783" s="249"/>
      <c r="K783" s="249"/>
      <c r="L783" s="249"/>
      <c r="M783" s="249"/>
      <c r="N783" s="249"/>
      <c r="O783" s="249"/>
      <c r="P783" s="249"/>
      <c r="Q783" s="249"/>
      <c r="R783" s="249"/>
      <c r="S783" s="249"/>
      <c r="T783" s="249"/>
      <c r="U783" s="249"/>
      <c r="V783" s="249"/>
      <c r="W783" s="249"/>
      <c r="X783" s="249"/>
      <c r="Y783" s="249"/>
      <c r="Z783" s="249"/>
      <c r="AA783" s="249"/>
      <c r="AB783" s="249"/>
      <c r="AC783" s="249"/>
      <c r="AD783" s="249"/>
      <c r="AE783" s="249"/>
      <c r="AF783" s="249"/>
      <c r="AG783" s="249"/>
      <c r="AH783" s="249"/>
      <c r="AI783" s="249"/>
      <c r="AJ783" s="249"/>
      <c r="AK783" s="249"/>
      <c r="AL783" s="249"/>
    </row>
    <row r="784" spans="1:38" ht="12.75" customHeight="1">
      <c r="A784" s="249"/>
      <c r="B784" s="249"/>
      <c r="C784" s="249"/>
      <c r="D784" s="249"/>
      <c r="E784" s="249"/>
      <c r="F784" s="249"/>
      <c r="G784" s="249"/>
      <c r="H784" s="249"/>
      <c r="I784" s="249"/>
      <c r="J784" s="249"/>
      <c r="K784" s="249"/>
      <c r="L784" s="249"/>
      <c r="M784" s="249"/>
      <c r="N784" s="249"/>
      <c r="O784" s="249"/>
      <c r="P784" s="249"/>
      <c r="Q784" s="249"/>
      <c r="R784" s="249"/>
      <c r="S784" s="249"/>
      <c r="T784" s="249"/>
      <c r="U784" s="249"/>
      <c r="V784" s="249"/>
      <c r="W784" s="249"/>
      <c r="X784" s="249"/>
      <c r="Y784" s="249"/>
      <c r="Z784" s="249"/>
      <c r="AA784" s="249"/>
      <c r="AB784" s="249"/>
      <c r="AC784" s="249"/>
      <c r="AD784" s="249"/>
      <c r="AE784" s="249"/>
      <c r="AF784" s="249"/>
      <c r="AG784" s="249"/>
      <c r="AH784" s="249"/>
      <c r="AI784" s="249"/>
      <c r="AJ784" s="249"/>
      <c r="AK784" s="249"/>
      <c r="AL784" s="249"/>
    </row>
    <row r="785" spans="1:38" ht="12.75" customHeight="1">
      <c r="A785" s="249"/>
      <c r="B785" s="249"/>
      <c r="C785" s="249"/>
      <c r="D785" s="249"/>
      <c r="E785" s="249"/>
      <c r="F785" s="249"/>
      <c r="G785" s="249"/>
      <c r="H785" s="249"/>
      <c r="I785" s="249"/>
      <c r="J785" s="249"/>
      <c r="K785" s="249"/>
      <c r="L785" s="249"/>
      <c r="M785" s="249"/>
      <c r="N785" s="249"/>
      <c r="O785" s="249"/>
      <c r="P785" s="249"/>
      <c r="Q785" s="249"/>
      <c r="R785" s="249"/>
      <c r="S785" s="249"/>
      <c r="T785" s="249"/>
      <c r="U785" s="249"/>
      <c r="V785" s="249"/>
      <c r="W785" s="249"/>
      <c r="X785" s="249"/>
      <c r="Y785" s="249"/>
      <c r="Z785" s="249"/>
      <c r="AA785" s="249"/>
      <c r="AB785" s="249"/>
      <c r="AC785" s="249"/>
      <c r="AD785" s="249"/>
      <c r="AE785" s="249"/>
      <c r="AF785" s="249"/>
      <c r="AG785" s="249"/>
      <c r="AH785" s="249"/>
      <c r="AI785" s="249"/>
      <c r="AJ785" s="249"/>
      <c r="AK785" s="249"/>
      <c r="AL785" s="249"/>
    </row>
    <row r="786" spans="1:38" ht="12.75" customHeight="1">
      <c r="A786" s="249"/>
      <c r="B786" s="249"/>
      <c r="C786" s="249"/>
      <c r="D786" s="249"/>
      <c r="E786" s="249"/>
      <c r="F786" s="249"/>
      <c r="G786" s="249"/>
      <c r="H786" s="249"/>
      <c r="I786" s="249"/>
      <c r="J786" s="249"/>
      <c r="K786" s="249"/>
      <c r="L786" s="249"/>
      <c r="M786" s="249"/>
      <c r="N786" s="249"/>
      <c r="O786" s="249"/>
      <c r="P786" s="249"/>
      <c r="Q786" s="249"/>
      <c r="R786" s="249"/>
      <c r="S786" s="249"/>
      <c r="T786" s="249"/>
      <c r="U786" s="249"/>
      <c r="V786" s="249"/>
      <c r="W786" s="249"/>
      <c r="X786" s="249"/>
      <c r="Y786" s="249"/>
      <c r="Z786" s="249"/>
      <c r="AA786" s="249"/>
      <c r="AB786" s="249"/>
      <c r="AC786" s="249"/>
      <c r="AD786" s="249"/>
      <c r="AE786" s="249"/>
      <c r="AF786" s="249"/>
      <c r="AG786" s="249"/>
      <c r="AH786" s="249"/>
      <c r="AI786" s="249"/>
      <c r="AJ786" s="249"/>
      <c r="AK786" s="249"/>
      <c r="AL786" s="249"/>
    </row>
    <row r="787" spans="1:38" ht="12.75" customHeight="1">
      <c r="A787" s="249"/>
      <c r="B787" s="249"/>
      <c r="C787" s="249"/>
      <c r="D787" s="249"/>
      <c r="E787" s="249"/>
      <c r="F787" s="249"/>
      <c r="G787" s="249"/>
      <c r="H787" s="249"/>
      <c r="I787" s="249"/>
      <c r="J787" s="249"/>
      <c r="K787" s="249"/>
      <c r="L787" s="249"/>
      <c r="M787" s="249"/>
      <c r="N787" s="249"/>
      <c r="O787" s="249"/>
      <c r="P787" s="249"/>
      <c r="Q787" s="249"/>
      <c r="R787" s="249"/>
      <c r="S787" s="249"/>
      <c r="T787" s="249"/>
      <c r="U787" s="249"/>
      <c r="V787" s="249"/>
      <c r="W787" s="249"/>
      <c r="X787" s="249"/>
      <c r="Y787" s="249"/>
      <c r="Z787" s="249"/>
      <c r="AA787" s="249"/>
      <c r="AB787" s="249"/>
      <c r="AC787" s="249"/>
      <c r="AD787" s="249"/>
      <c r="AE787" s="249"/>
      <c r="AF787" s="249"/>
      <c r="AG787" s="249"/>
      <c r="AH787" s="249"/>
      <c r="AI787" s="249"/>
      <c r="AJ787" s="249"/>
      <c r="AK787" s="249"/>
      <c r="AL787" s="249"/>
    </row>
    <row r="788" spans="1:38" ht="12.75" customHeight="1">
      <c r="A788" s="249"/>
      <c r="B788" s="249"/>
      <c r="C788" s="249"/>
      <c r="D788" s="249"/>
      <c r="E788" s="249"/>
      <c r="F788" s="249"/>
      <c r="G788" s="249"/>
      <c r="H788" s="249"/>
      <c r="I788" s="249"/>
      <c r="J788" s="249"/>
      <c r="K788" s="249"/>
      <c r="L788" s="249"/>
      <c r="M788" s="249"/>
      <c r="N788" s="249"/>
      <c r="O788" s="249"/>
      <c r="P788" s="249"/>
      <c r="Q788" s="249"/>
      <c r="R788" s="249"/>
      <c r="S788" s="249"/>
      <c r="T788" s="249"/>
      <c r="U788" s="249"/>
      <c r="V788" s="249"/>
      <c r="W788" s="249"/>
      <c r="X788" s="249"/>
      <c r="Y788" s="249"/>
      <c r="Z788" s="249"/>
      <c r="AA788" s="249"/>
      <c r="AB788" s="249"/>
      <c r="AC788" s="249"/>
      <c r="AD788" s="249"/>
      <c r="AE788" s="249"/>
      <c r="AF788" s="249"/>
      <c r="AG788" s="249"/>
      <c r="AH788" s="249"/>
      <c r="AI788" s="249"/>
      <c r="AJ788" s="249"/>
      <c r="AK788" s="249"/>
      <c r="AL788" s="249"/>
    </row>
    <row r="789" spans="1:38" ht="12.75" customHeight="1">
      <c r="A789" s="249"/>
      <c r="B789" s="249"/>
      <c r="C789" s="249"/>
      <c r="D789" s="249"/>
      <c r="E789" s="249"/>
      <c r="F789" s="249"/>
      <c r="G789" s="249"/>
      <c r="H789" s="249"/>
      <c r="I789" s="249"/>
      <c r="J789" s="249"/>
      <c r="K789" s="249"/>
      <c r="L789" s="249"/>
      <c r="M789" s="249"/>
      <c r="N789" s="249"/>
      <c r="O789" s="249"/>
      <c r="P789" s="249"/>
      <c r="Q789" s="249"/>
      <c r="R789" s="249"/>
      <c r="S789" s="249"/>
      <c r="T789" s="249"/>
      <c r="U789" s="249"/>
      <c r="V789" s="249"/>
      <c r="W789" s="249"/>
      <c r="X789" s="249"/>
      <c r="Y789" s="249"/>
      <c r="Z789" s="249"/>
      <c r="AA789" s="249"/>
      <c r="AB789" s="249"/>
      <c r="AC789" s="249"/>
      <c r="AD789" s="249"/>
      <c r="AE789" s="249"/>
      <c r="AF789" s="249"/>
      <c r="AG789" s="249"/>
      <c r="AH789" s="249"/>
      <c r="AI789" s="249"/>
      <c r="AJ789" s="249"/>
      <c r="AK789" s="249"/>
      <c r="AL789" s="249"/>
    </row>
    <row r="790" spans="1:38" ht="12.75" customHeight="1">
      <c r="A790" s="249"/>
      <c r="B790" s="249"/>
      <c r="C790" s="249"/>
      <c r="D790" s="249"/>
      <c r="E790" s="249"/>
      <c r="F790" s="249"/>
      <c r="G790" s="249"/>
      <c r="H790" s="249"/>
      <c r="I790" s="249"/>
      <c r="J790" s="249"/>
      <c r="K790" s="249"/>
      <c r="L790" s="249"/>
      <c r="M790" s="249"/>
      <c r="N790" s="249"/>
      <c r="O790" s="249"/>
      <c r="P790" s="249"/>
      <c r="Q790" s="249"/>
      <c r="R790" s="249"/>
      <c r="S790" s="249"/>
      <c r="T790" s="249"/>
      <c r="U790" s="249"/>
      <c r="V790" s="249"/>
      <c r="W790" s="249"/>
      <c r="X790" s="249"/>
      <c r="Y790" s="249"/>
      <c r="Z790" s="249"/>
      <c r="AA790" s="249"/>
      <c r="AB790" s="249"/>
      <c r="AC790" s="249"/>
      <c r="AD790" s="249"/>
      <c r="AE790" s="249"/>
      <c r="AF790" s="249"/>
      <c r="AG790" s="249"/>
      <c r="AH790" s="249"/>
      <c r="AI790" s="249"/>
      <c r="AJ790" s="249"/>
      <c r="AK790" s="249"/>
      <c r="AL790" s="249"/>
    </row>
    <row r="791" spans="1:38" ht="12.75" customHeight="1">
      <c r="A791" s="249"/>
      <c r="B791" s="249"/>
      <c r="C791" s="249"/>
      <c r="D791" s="249"/>
      <c r="E791" s="249"/>
      <c r="F791" s="249"/>
      <c r="G791" s="249"/>
      <c r="H791" s="249"/>
      <c r="I791" s="249"/>
      <c r="J791" s="249"/>
      <c r="K791" s="249"/>
      <c r="L791" s="249"/>
      <c r="M791" s="249"/>
      <c r="N791" s="249"/>
      <c r="O791" s="249"/>
      <c r="P791" s="249"/>
      <c r="Q791" s="249"/>
      <c r="R791" s="249"/>
      <c r="S791" s="249"/>
      <c r="T791" s="249"/>
      <c r="U791" s="249"/>
      <c r="V791" s="249"/>
      <c r="W791" s="249"/>
      <c r="X791" s="249"/>
      <c r="Y791" s="249"/>
      <c r="Z791" s="249"/>
      <c r="AA791" s="249"/>
      <c r="AB791" s="249"/>
      <c r="AC791" s="249"/>
      <c r="AD791" s="249"/>
      <c r="AE791" s="249"/>
      <c r="AF791" s="249"/>
      <c r="AG791" s="249"/>
      <c r="AH791" s="249"/>
      <c r="AI791" s="249"/>
      <c r="AJ791" s="249"/>
      <c r="AK791" s="249"/>
      <c r="AL791" s="249"/>
    </row>
    <row r="792" spans="1:38" ht="12.75" customHeight="1">
      <c r="A792" s="249"/>
      <c r="B792" s="249"/>
      <c r="C792" s="249"/>
      <c r="D792" s="249"/>
      <c r="E792" s="249"/>
      <c r="F792" s="249"/>
      <c r="G792" s="249"/>
      <c r="H792" s="249"/>
      <c r="I792" s="249"/>
      <c r="J792" s="249"/>
      <c r="K792" s="249"/>
      <c r="L792" s="249"/>
      <c r="M792" s="249"/>
      <c r="N792" s="249"/>
      <c r="O792" s="249"/>
      <c r="P792" s="249"/>
      <c r="Q792" s="249"/>
      <c r="R792" s="249"/>
      <c r="S792" s="249"/>
      <c r="T792" s="249"/>
      <c r="U792" s="249"/>
      <c r="V792" s="249"/>
      <c r="W792" s="249"/>
      <c r="X792" s="249"/>
      <c r="Y792" s="249"/>
      <c r="Z792" s="249"/>
      <c r="AA792" s="249"/>
      <c r="AB792" s="249"/>
      <c r="AC792" s="249"/>
      <c r="AD792" s="249"/>
      <c r="AE792" s="249"/>
      <c r="AF792" s="249"/>
      <c r="AG792" s="249"/>
      <c r="AH792" s="249"/>
      <c r="AI792" s="249"/>
      <c r="AJ792" s="249"/>
      <c r="AK792" s="249"/>
      <c r="AL792" s="249"/>
    </row>
    <row r="793" spans="1:38" ht="12.75" customHeight="1">
      <c r="A793" s="249"/>
      <c r="B793" s="249"/>
      <c r="C793" s="249"/>
      <c r="D793" s="249"/>
      <c r="E793" s="249"/>
      <c r="F793" s="249"/>
      <c r="G793" s="249"/>
      <c r="H793" s="249"/>
      <c r="I793" s="249"/>
      <c r="J793" s="249"/>
      <c r="K793" s="249"/>
      <c r="L793" s="249"/>
      <c r="M793" s="249"/>
      <c r="N793" s="249"/>
      <c r="O793" s="249"/>
      <c r="P793" s="249"/>
      <c r="Q793" s="249"/>
      <c r="R793" s="249"/>
      <c r="S793" s="249"/>
      <c r="T793" s="249"/>
      <c r="U793" s="249"/>
      <c r="V793" s="249"/>
      <c r="W793" s="249"/>
      <c r="X793" s="249"/>
      <c r="Y793" s="249"/>
      <c r="Z793" s="249"/>
      <c r="AA793" s="249"/>
      <c r="AB793" s="249"/>
      <c r="AC793" s="249"/>
      <c r="AD793" s="249"/>
      <c r="AE793" s="249"/>
      <c r="AF793" s="249"/>
      <c r="AG793" s="249"/>
      <c r="AH793" s="249"/>
      <c r="AI793" s="249"/>
      <c r="AJ793" s="249"/>
      <c r="AK793" s="249"/>
      <c r="AL793" s="249"/>
    </row>
    <row r="794" spans="1:38" ht="12.75" customHeight="1">
      <c r="A794" s="249"/>
      <c r="B794" s="249"/>
      <c r="C794" s="249"/>
      <c r="D794" s="249"/>
      <c r="E794" s="249"/>
      <c r="F794" s="249"/>
      <c r="G794" s="249"/>
      <c r="H794" s="249"/>
      <c r="I794" s="249"/>
      <c r="J794" s="249"/>
      <c r="K794" s="249"/>
      <c r="L794" s="249"/>
      <c r="M794" s="249"/>
      <c r="N794" s="249"/>
      <c r="O794" s="249"/>
      <c r="P794" s="249"/>
      <c r="Q794" s="249"/>
      <c r="R794" s="249"/>
      <c r="S794" s="249"/>
      <c r="T794" s="249"/>
      <c r="U794" s="249"/>
      <c r="V794" s="249"/>
      <c r="W794" s="249"/>
      <c r="X794" s="249"/>
      <c r="Y794" s="249"/>
      <c r="Z794" s="249"/>
      <c r="AA794" s="249"/>
      <c r="AB794" s="249"/>
      <c r="AC794" s="249"/>
      <c r="AD794" s="249"/>
      <c r="AE794" s="249"/>
      <c r="AF794" s="249"/>
      <c r="AG794" s="249"/>
      <c r="AH794" s="249"/>
      <c r="AI794" s="249"/>
      <c r="AJ794" s="249"/>
      <c r="AK794" s="249"/>
      <c r="AL794" s="249"/>
    </row>
    <row r="795" spans="1:38" ht="12.75" customHeight="1">
      <c r="A795" s="249"/>
      <c r="B795" s="249"/>
      <c r="C795" s="249"/>
      <c r="D795" s="249"/>
      <c r="E795" s="249"/>
      <c r="F795" s="249"/>
      <c r="G795" s="249"/>
      <c r="H795" s="249"/>
      <c r="I795" s="249"/>
      <c r="J795" s="249"/>
      <c r="K795" s="249"/>
      <c r="L795" s="249"/>
      <c r="M795" s="249"/>
      <c r="N795" s="249"/>
      <c r="O795" s="249"/>
      <c r="P795" s="249"/>
      <c r="Q795" s="249"/>
      <c r="R795" s="249"/>
      <c r="S795" s="249"/>
      <c r="T795" s="249"/>
      <c r="U795" s="249"/>
      <c r="V795" s="249"/>
      <c r="W795" s="249"/>
      <c r="X795" s="249"/>
      <c r="Y795" s="249"/>
      <c r="Z795" s="249"/>
      <c r="AA795" s="249"/>
      <c r="AB795" s="249"/>
      <c r="AC795" s="249"/>
      <c r="AD795" s="249"/>
      <c r="AE795" s="249"/>
      <c r="AF795" s="249"/>
      <c r="AG795" s="249"/>
      <c r="AH795" s="249"/>
      <c r="AI795" s="249"/>
      <c r="AJ795" s="249"/>
      <c r="AK795" s="249"/>
      <c r="AL795" s="249"/>
    </row>
    <row r="796" spans="1:38" ht="12.75" customHeight="1">
      <c r="A796" s="249"/>
      <c r="B796" s="249"/>
      <c r="C796" s="249"/>
      <c r="D796" s="249"/>
      <c r="E796" s="249"/>
      <c r="F796" s="249"/>
      <c r="G796" s="249"/>
      <c r="H796" s="249"/>
      <c r="I796" s="249"/>
      <c r="J796" s="249"/>
      <c r="K796" s="249"/>
      <c r="L796" s="249"/>
      <c r="M796" s="249"/>
      <c r="N796" s="249"/>
      <c r="O796" s="249"/>
      <c r="P796" s="249"/>
      <c r="Q796" s="249"/>
      <c r="R796" s="249"/>
      <c r="S796" s="249"/>
      <c r="T796" s="249"/>
      <c r="U796" s="249"/>
      <c r="V796" s="249"/>
      <c r="W796" s="249"/>
      <c r="X796" s="249"/>
      <c r="Y796" s="249"/>
      <c r="Z796" s="249"/>
      <c r="AA796" s="249"/>
      <c r="AB796" s="249"/>
      <c r="AC796" s="249"/>
      <c r="AD796" s="249"/>
      <c r="AE796" s="249"/>
      <c r="AF796" s="249"/>
      <c r="AG796" s="249"/>
      <c r="AH796" s="249"/>
      <c r="AI796" s="249"/>
      <c r="AJ796" s="249"/>
      <c r="AK796" s="249"/>
      <c r="AL796" s="249"/>
    </row>
    <row r="797" spans="1:38" ht="12.75" customHeight="1">
      <c r="A797" s="249"/>
      <c r="B797" s="249"/>
      <c r="C797" s="249"/>
      <c r="D797" s="249"/>
      <c r="E797" s="249"/>
      <c r="F797" s="249"/>
      <c r="G797" s="249"/>
      <c r="H797" s="249"/>
      <c r="I797" s="249"/>
      <c r="J797" s="249"/>
      <c r="K797" s="249"/>
      <c r="L797" s="249"/>
      <c r="M797" s="249"/>
      <c r="N797" s="249"/>
      <c r="O797" s="249"/>
      <c r="P797" s="249"/>
      <c r="Q797" s="249"/>
      <c r="R797" s="249"/>
      <c r="S797" s="249"/>
      <c r="T797" s="249"/>
      <c r="U797" s="249"/>
      <c r="V797" s="249"/>
      <c r="W797" s="249"/>
      <c r="X797" s="249"/>
      <c r="Y797" s="249"/>
      <c r="Z797" s="249"/>
      <c r="AA797" s="249"/>
      <c r="AB797" s="249"/>
      <c r="AC797" s="249"/>
      <c r="AD797" s="249"/>
      <c r="AE797" s="249"/>
      <c r="AF797" s="249"/>
      <c r="AG797" s="249"/>
      <c r="AH797" s="249"/>
      <c r="AI797" s="249"/>
      <c r="AJ797" s="249"/>
      <c r="AK797" s="249"/>
      <c r="AL797" s="249"/>
    </row>
    <row r="798" spans="1:38" ht="12.75" customHeight="1">
      <c r="A798" s="249"/>
      <c r="B798" s="249"/>
      <c r="C798" s="249"/>
      <c r="D798" s="249"/>
      <c r="E798" s="249"/>
      <c r="F798" s="249"/>
      <c r="G798" s="249"/>
      <c r="H798" s="249"/>
      <c r="I798" s="249"/>
      <c r="J798" s="249"/>
      <c r="K798" s="249"/>
      <c r="L798" s="249"/>
      <c r="M798" s="249"/>
      <c r="N798" s="249"/>
      <c r="O798" s="249"/>
      <c r="P798" s="249"/>
      <c r="Q798" s="249"/>
      <c r="R798" s="249"/>
      <c r="S798" s="249"/>
      <c r="T798" s="249"/>
      <c r="U798" s="249"/>
      <c r="V798" s="249"/>
      <c r="W798" s="249"/>
      <c r="X798" s="249"/>
      <c r="Y798" s="249"/>
      <c r="Z798" s="249"/>
      <c r="AA798" s="249"/>
      <c r="AB798" s="249"/>
      <c r="AC798" s="249"/>
      <c r="AD798" s="249"/>
      <c r="AE798" s="249"/>
      <c r="AF798" s="249"/>
      <c r="AG798" s="249"/>
      <c r="AH798" s="249"/>
      <c r="AI798" s="249"/>
      <c r="AJ798" s="249"/>
      <c r="AK798" s="249"/>
      <c r="AL798" s="249"/>
    </row>
    <row r="799" spans="1:38" ht="12.75" customHeight="1">
      <c r="A799" s="249"/>
      <c r="B799" s="249"/>
      <c r="C799" s="249"/>
      <c r="D799" s="249"/>
      <c r="E799" s="249"/>
      <c r="F799" s="249"/>
      <c r="G799" s="249"/>
      <c r="H799" s="249"/>
      <c r="I799" s="249"/>
      <c r="J799" s="249"/>
      <c r="K799" s="249"/>
      <c r="L799" s="249"/>
      <c r="M799" s="249"/>
      <c r="N799" s="249"/>
      <c r="O799" s="249"/>
      <c r="P799" s="249"/>
      <c r="Q799" s="249"/>
      <c r="R799" s="249"/>
      <c r="S799" s="249"/>
      <c r="T799" s="249"/>
      <c r="U799" s="249"/>
      <c r="V799" s="249"/>
      <c r="W799" s="249"/>
      <c r="X799" s="249"/>
      <c r="Y799" s="249"/>
      <c r="Z799" s="249"/>
      <c r="AA799" s="249"/>
      <c r="AB799" s="249"/>
      <c r="AC799" s="249"/>
      <c r="AD799" s="249"/>
      <c r="AE799" s="249"/>
      <c r="AF799" s="249"/>
      <c r="AG799" s="249"/>
      <c r="AH799" s="249"/>
      <c r="AI799" s="249"/>
      <c r="AJ799" s="249"/>
      <c r="AK799" s="249"/>
      <c r="AL799" s="249"/>
    </row>
    <row r="800" spans="1:38" ht="12.75" customHeight="1">
      <c r="A800" s="249"/>
      <c r="B800" s="249"/>
      <c r="C800" s="249"/>
      <c r="D800" s="249"/>
      <c r="E800" s="249"/>
      <c r="F800" s="249"/>
      <c r="G800" s="249"/>
      <c r="H800" s="249"/>
      <c r="I800" s="249"/>
      <c r="J800" s="249"/>
      <c r="K800" s="249"/>
      <c r="L800" s="249"/>
      <c r="M800" s="249"/>
      <c r="N800" s="249"/>
      <c r="O800" s="249"/>
      <c r="P800" s="249"/>
      <c r="Q800" s="249"/>
      <c r="R800" s="249"/>
      <c r="S800" s="249"/>
      <c r="T800" s="249"/>
      <c r="U800" s="249"/>
      <c r="V800" s="249"/>
      <c r="W800" s="249"/>
      <c r="X800" s="249"/>
      <c r="Y800" s="249"/>
      <c r="Z800" s="249"/>
      <c r="AA800" s="249"/>
      <c r="AB800" s="249"/>
      <c r="AC800" s="249"/>
      <c r="AD800" s="249"/>
      <c r="AE800" s="249"/>
      <c r="AF800" s="249"/>
      <c r="AG800" s="249"/>
      <c r="AH800" s="249"/>
      <c r="AI800" s="249"/>
      <c r="AJ800" s="249"/>
      <c r="AK800" s="249"/>
      <c r="AL800" s="249"/>
    </row>
    <row r="801" spans="1:38" ht="12.75" customHeight="1">
      <c r="A801" s="249"/>
      <c r="B801" s="249"/>
      <c r="C801" s="249"/>
      <c r="D801" s="249"/>
      <c r="E801" s="249"/>
      <c r="F801" s="249"/>
      <c r="G801" s="249"/>
      <c r="H801" s="249"/>
      <c r="I801" s="249"/>
      <c r="J801" s="249"/>
      <c r="K801" s="249"/>
      <c r="L801" s="249"/>
      <c r="M801" s="249"/>
      <c r="N801" s="249"/>
      <c r="O801" s="249"/>
      <c r="P801" s="249"/>
      <c r="Q801" s="249"/>
      <c r="R801" s="249"/>
      <c r="S801" s="249"/>
      <c r="T801" s="249"/>
      <c r="U801" s="249"/>
      <c r="V801" s="249"/>
      <c r="W801" s="249"/>
      <c r="X801" s="249"/>
      <c r="Y801" s="249"/>
      <c r="Z801" s="249"/>
      <c r="AA801" s="249"/>
      <c r="AB801" s="249"/>
      <c r="AC801" s="249"/>
      <c r="AD801" s="249"/>
      <c r="AE801" s="249"/>
      <c r="AF801" s="249"/>
      <c r="AG801" s="249"/>
      <c r="AH801" s="249"/>
      <c r="AI801" s="249"/>
      <c r="AJ801" s="249"/>
      <c r="AK801" s="249"/>
      <c r="AL801" s="249"/>
    </row>
    <row r="802" spans="1:38" ht="12.75" customHeight="1">
      <c r="A802" s="249"/>
      <c r="B802" s="249"/>
      <c r="C802" s="249"/>
      <c r="D802" s="249"/>
      <c r="E802" s="249"/>
      <c r="F802" s="249"/>
      <c r="G802" s="249"/>
      <c r="H802" s="249"/>
      <c r="I802" s="249"/>
      <c r="J802" s="249"/>
      <c r="K802" s="249"/>
      <c r="L802" s="249"/>
      <c r="M802" s="249"/>
      <c r="N802" s="249"/>
      <c r="O802" s="249"/>
      <c r="P802" s="249"/>
      <c r="Q802" s="249"/>
      <c r="R802" s="249"/>
      <c r="S802" s="249"/>
      <c r="T802" s="249"/>
      <c r="U802" s="249"/>
      <c r="V802" s="249"/>
      <c r="W802" s="249"/>
      <c r="X802" s="249"/>
      <c r="Y802" s="249"/>
      <c r="Z802" s="249"/>
      <c r="AA802" s="249"/>
      <c r="AB802" s="249"/>
      <c r="AC802" s="249"/>
      <c r="AD802" s="249"/>
      <c r="AE802" s="249"/>
      <c r="AF802" s="249"/>
      <c r="AG802" s="249"/>
      <c r="AH802" s="249"/>
      <c r="AI802" s="249"/>
      <c r="AJ802" s="249"/>
      <c r="AK802" s="249"/>
      <c r="AL802" s="249"/>
    </row>
    <row r="803" spans="1:38" ht="12.75" customHeight="1">
      <c r="A803" s="249"/>
      <c r="B803" s="249"/>
      <c r="C803" s="249"/>
      <c r="D803" s="249"/>
      <c r="E803" s="249"/>
      <c r="F803" s="249"/>
      <c r="G803" s="249"/>
      <c r="H803" s="249"/>
      <c r="I803" s="249"/>
      <c r="J803" s="249"/>
      <c r="K803" s="249"/>
      <c r="L803" s="249"/>
      <c r="M803" s="249"/>
      <c r="N803" s="249"/>
      <c r="O803" s="249"/>
      <c r="P803" s="249"/>
      <c r="Q803" s="249"/>
      <c r="R803" s="249"/>
      <c r="S803" s="249"/>
      <c r="T803" s="249"/>
      <c r="U803" s="249"/>
      <c r="V803" s="249"/>
      <c r="W803" s="249"/>
      <c r="X803" s="249"/>
      <c r="Y803" s="249"/>
      <c r="Z803" s="249"/>
      <c r="AA803" s="249"/>
      <c r="AB803" s="249"/>
      <c r="AC803" s="249"/>
      <c r="AD803" s="249"/>
      <c r="AE803" s="249"/>
      <c r="AF803" s="249"/>
      <c r="AG803" s="249"/>
      <c r="AH803" s="249"/>
      <c r="AI803" s="249"/>
      <c r="AJ803" s="249"/>
      <c r="AK803" s="249"/>
      <c r="AL803" s="249"/>
    </row>
    <row r="804" spans="1:38" ht="12.75" customHeight="1">
      <c r="A804" s="249"/>
      <c r="B804" s="249"/>
      <c r="C804" s="249"/>
      <c r="D804" s="249"/>
      <c r="E804" s="249"/>
      <c r="F804" s="249"/>
      <c r="G804" s="249"/>
      <c r="H804" s="249"/>
      <c r="I804" s="249"/>
      <c r="J804" s="249"/>
      <c r="K804" s="249"/>
      <c r="L804" s="249"/>
      <c r="M804" s="249"/>
      <c r="N804" s="249"/>
      <c r="O804" s="249"/>
      <c r="P804" s="249"/>
      <c r="Q804" s="249"/>
      <c r="R804" s="249"/>
      <c r="S804" s="249"/>
      <c r="T804" s="249"/>
      <c r="U804" s="249"/>
      <c r="V804" s="249"/>
      <c r="W804" s="249"/>
      <c r="X804" s="249"/>
      <c r="Y804" s="249"/>
      <c r="Z804" s="249"/>
      <c r="AA804" s="249"/>
      <c r="AB804" s="249"/>
      <c r="AC804" s="249"/>
      <c r="AD804" s="249"/>
      <c r="AE804" s="249"/>
      <c r="AF804" s="249"/>
      <c r="AG804" s="249"/>
      <c r="AH804" s="249"/>
      <c r="AI804" s="249"/>
      <c r="AJ804" s="249"/>
      <c r="AK804" s="249"/>
      <c r="AL804" s="249"/>
    </row>
    <row r="805" spans="1:38" ht="12.75" customHeight="1">
      <c r="A805" s="249"/>
      <c r="B805" s="249"/>
      <c r="C805" s="249"/>
      <c r="D805" s="249"/>
      <c r="E805" s="249"/>
      <c r="F805" s="249"/>
      <c r="G805" s="249"/>
      <c r="H805" s="249"/>
      <c r="I805" s="249"/>
      <c r="J805" s="249"/>
      <c r="K805" s="249"/>
      <c r="L805" s="249"/>
      <c r="M805" s="249"/>
      <c r="N805" s="249"/>
      <c r="O805" s="249"/>
      <c r="P805" s="249"/>
      <c r="Q805" s="249"/>
      <c r="R805" s="249"/>
      <c r="S805" s="249"/>
      <c r="T805" s="249"/>
      <c r="U805" s="249"/>
      <c r="V805" s="249"/>
      <c r="W805" s="249"/>
      <c r="X805" s="249"/>
      <c r="Y805" s="249"/>
      <c r="Z805" s="249"/>
      <c r="AA805" s="249"/>
      <c r="AB805" s="249"/>
      <c r="AC805" s="249"/>
      <c r="AD805" s="249"/>
      <c r="AE805" s="249"/>
      <c r="AF805" s="249"/>
      <c r="AG805" s="249"/>
      <c r="AH805" s="249"/>
      <c r="AI805" s="249"/>
      <c r="AJ805" s="249"/>
      <c r="AK805" s="249"/>
      <c r="AL805" s="249"/>
    </row>
    <row r="806" spans="1:38" ht="12.75" customHeight="1">
      <c r="A806" s="249"/>
      <c r="B806" s="249"/>
      <c r="C806" s="249"/>
      <c r="D806" s="249"/>
      <c r="E806" s="249"/>
      <c r="F806" s="249"/>
      <c r="G806" s="249"/>
      <c r="H806" s="249"/>
      <c r="I806" s="249"/>
      <c r="J806" s="249"/>
      <c r="K806" s="249"/>
      <c r="L806" s="249"/>
      <c r="M806" s="249"/>
      <c r="N806" s="249"/>
      <c r="O806" s="249"/>
      <c r="P806" s="249"/>
      <c r="Q806" s="249"/>
      <c r="R806" s="249"/>
      <c r="S806" s="249"/>
      <c r="T806" s="249"/>
      <c r="U806" s="249"/>
      <c r="V806" s="249"/>
      <c r="W806" s="249"/>
      <c r="X806" s="249"/>
      <c r="Y806" s="249"/>
      <c r="Z806" s="249"/>
      <c r="AA806" s="249"/>
      <c r="AB806" s="249"/>
      <c r="AC806" s="249"/>
      <c r="AD806" s="249"/>
      <c r="AE806" s="249"/>
      <c r="AF806" s="249"/>
      <c r="AG806" s="249"/>
      <c r="AH806" s="249"/>
      <c r="AI806" s="249"/>
      <c r="AJ806" s="249"/>
      <c r="AK806" s="249"/>
      <c r="AL806" s="249"/>
    </row>
    <row r="807" spans="1:38" ht="12.75" customHeight="1">
      <c r="A807" s="249"/>
      <c r="B807" s="249"/>
      <c r="C807" s="249"/>
      <c r="D807" s="249"/>
      <c r="E807" s="249"/>
      <c r="F807" s="249"/>
      <c r="G807" s="249"/>
      <c r="H807" s="249"/>
      <c r="I807" s="249"/>
      <c r="J807" s="249"/>
      <c r="K807" s="249"/>
      <c r="L807" s="249"/>
      <c r="M807" s="249"/>
      <c r="N807" s="249"/>
      <c r="O807" s="249"/>
      <c r="P807" s="249"/>
      <c r="Q807" s="249"/>
      <c r="R807" s="249"/>
      <c r="S807" s="249"/>
      <c r="T807" s="249"/>
      <c r="U807" s="249"/>
      <c r="V807" s="249"/>
      <c r="W807" s="249"/>
      <c r="X807" s="249"/>
      <c r="Y807" s="249"/>
      <c r="Z807" s="249"/>
      <c r="AA807" s="249"/>
      <c r="AB807" s="249"/>
      <c r="AC807" s="249"/>
      <c r="AD807" s="249"/>
      <c r="AE807" s="249"/>
      <c r="AF807" s="249"/>
      <c r="AG807" s="249"/>
      <c r="AH807" s="249"/>
      <c r="AI807" s="249"/>
      <c r="AJ807" s="249"/>
      <c r="AK807" s="249"/>
      <c r="AL807" s="249"/>
    </row>
    <row r="808" spans="1:38" ht="12.75" customHeight="1">
      <c r="A808" s="249"/>
      <c r="B808" s="249"/>
      <c r="C808" s="249"/>
      <c r="D808" s="249"/>
      <c r="E808" s="249"/>
      <c r="F808" s="249"/>
      <c r="G808" s="249"/>
      <c r="H808" s="249"/>
      <c r="I808" s="249"/>
      <c r="J808" s="249"/>
      <c r="K808" s="249"/>
      <c r="L808" s="249"/>
      <c r="M808" s="249"/>
      <c r="N808" s="249"/>
      <c r="O808" s="249"/>
      <c r="P808" s="249"/>
      <c r="Q808" s="249"/>
      <c r="R808" s="249"/>
      <c r="S808" s="249"/>
      <c r="T808" s="249"/>
      <c r="U808" s="249"/>
      <c r="V808" s="249"/>
      <c r="W808" s="249"/>
      <c r="X808" s="249"/>
      <c r="Y808" s="249"/>
      <c r="Z808" s="249"/>
      <c r="AA808" s="249"/>
      <c r="AB808" s="249"/>
      <c r="AC808" s="249"/>
      <c r="AD808" s="249"/>
      <c r="AE808" s="249"/>
      <c r="AF808" s="249"/>
      <c r="AG808" s="249"/>
      <c r="AH808" s="249"/>
      <c r="AI808" s="249"/>
      <c r="AJ808" s="249"/>
      <c r="AK808" s="249"/>
      <c r="AL808" s="249"/>
    </row>
    <row r="809" spans="1:38" ht="12.75" customHeight="1">
      <c r="A809" s="249"/>
      <c r="B809" s="249"/>
      <c r="C809" s="249"/>
      <c r="D809" s="249"/>
      <c r="E809" s="249"/>
      <c r="F809" s="249"/>
      <c r="G809" s="249"/>
      <c r="H809" s="249"/>
      <c r="I809" s="249"/>
      <c r="J809" s="249"/>
      <c r="K809" s="249"/>
      <c r="L809" s="249"/>
      <c r="M809" s="249"/>
      <c r="N809" s="249"/>
      <c r="O809" s="249"/>
      <c r="P809" s="249"/>
      <c r="Q809" s="249"/>
      <c r="R809" s="249"/>
      <c r="S809" s="249"/>
      <c r="T809" s="249"/>
      <c r="U809" s="249"/>
      <c r="V809" s="249"/>
      <c r="W809" s="249"/>
      <c r="X809" s="249"/>
      <c r="Y809" s="249"/>
      <c r="Z809" s="249"/>
      <c r="AA809" s="249"/>
      <c r="AB809" s="249"/>
      <c r="AC809" s="249"/>
      <c r="AD809" s="249"/>
      <c r="AE809" s="249"/>
      <c r="AF809" s="249"/>
      <c r="AG809" s="249"/>
      <c r="AH809" s="249"/>
      <c r="AI809" s="249"/>
      <c r="AJ809" s="249"/>
      <c r="AK809" s="249"/>
      <c r="AL809" s="249"/>
    </row>
    <row r="810" spans="1:38" ht="12.75" customHeight="1">
      <c r="A810" s="249"/>
      <c r="B810" s="249"/>
      <c r="C810" s="249"/>
      <c r="D810" s="249"/>
      <c r="E810" s="249"/>
      <c r="F810" s="249"/>
      <c r="G810" s="249"/>
      <c r="H810" s="249"/>
      <c r="I810" s="249"/>
      <c r="J810" s="249"/>
      <c r="K810" s="249"/>
      <c r="L810" s="249"/>
      <c r="M810" s="249"/>
      <c r="N810" s="249"/>
      <c r="O810" s="249"/>
      <c r="P810" s="249"/>
      <c r="Q810" s="249"/>
      <c r="R810" s="249"/>
      <c r="S810" s="249"/>
      <c r="T810" s="249"/>
      <c r="U810" s="249"/>
      <c r="V810" s="249"/>
      <c r="W810" s="249"/>
      <c r="X810" s="249"/>
      <c r="Y810" s="249"/>
      <c r="Z810" s="249"/>
      <c r="AA810" s="249"/>
      <c r="AB810" s="249"/>
      <c r="AC810" s="249"/>
      <c r="AD810" s="249"/>
      <c r="AE810" s="249"/>
      <c r="AF810" s="249"/>
      <c r="AG810" s="249"/>
      <c r="AH810" s="249"/>
      <c r="AI810" s="249"/>
      <c r="AJ810" s="249"/>
      <c r="AK810" s="249"/>
      <c r="AL810" s="249"/>
    </row>
    <row r="811" spans="1:38" ht="12.75" customHeight="1">
      <c r="A811" s="249"/>
      <c r="B811" s="249"/>
      <c r="C811" s="249"/>
      <c r="D811" s="249"/>
      <c r="E811" s="249"/>
      <c r="F811" s="249"/>
      <c r="G811" s="249"/>
      <c r="H811" s="249"/>
      <c r="I811" s="249"/>
      <c r="J811" s="249"/>
      <c r="K811" s="249"/>
      <c r="L811" s="249"/>
      <c r="M811" s="249"/>
      <c r="N811" s="249"/>
      <c r="O811" s="249"/>
      <c r="P811" s="249"/>
      <c r="Q811" s="249"/>
      <c r="R811" s="249"/>
      <c r="S811" s="249"/>
      <c r="T811" s="249"/>
      <c r="U811" s="249"/>
      <c r="V811" s="249"/>
      <c r="W811" s="249"/>
      <c r="X811" s="249"/>
      <c r="Y811" s="249"/>
      <c r="Z811" s="249"/>
      <c r="AA811" s="249"/>
      <c r="AB811" s="249"/>
      <c r="AC811" s="249"/>
      <c r="AD811" s="249"/>
      <c r="AE811" s="249"/>
      <c r="AF811" s="249"/>
      <c r="AG811" s="249"/>
      <c r="AH811" s="249"/>
      <c r="AI811" s="249"/>
      <c r="AJ811" s="249"/>
      <c r="AK811" s="249"/>
      <c r="AL811" s="249"/>
    </row>
    <row r="812" spans="1:38" ht="12.75" customHeight="1">
      <c r="A812" s="249"/>
      <c r="B812" s="249"/>
      <c r="C812" s="249"/>
      <c r="D812" s="249"/>
      <c r="E812" s="249"/>
      <c r="F812" s="249"/>
      <c r="G812" s="249"/>
      <c r="H812" s="249"/>
      <c r="I812" s="249"/>
      <c r="J812" s="249"/>
      <c r="K812" s="249"/>
      <c r="L812" s="249"/>
      <c r="M812" s="249"/>
      <c r="N812" s="249"/>
      <c r="O812" s="249"/>
      <c r="P812" s="249"/>
      <c r="Q812" s="249"/>
      <c r="R812" s="249"/>
      <c r="S812" s="249"/>
      <c r="T812" s="249"/>
      <c r="U812" s="249"/>
      <c r="V812" s="249"/>
      <c r="W812" s="249"/>
      <c r="X812" s="249"/>
      <c r="Y812" s="249"/>
      <c r="Z812" s="249"/>
      <c r="AA812" s="249"/>
      <c r="AB812" s="249"/>
      <c r="AC812" s="249"/>
      <c r="AD812" s="249"/>
      <c r="AE812" s="249"/>
      <c r="AF812" s="249"/>
      <c r="AG812" s="249"/>
      <c r="AH812" s="249"/>
      <c r="AI812" s="249"/>
      <c r="AJ812" s="249"/>
      <c r="AK812" s="249"/>
      <c r="AL812" s="249"/>
    </row>
    <row r="813" spans="1:38" ht="12.75" customHeight="1">
      <c r="A813" s="249"/>
      <c r="B813" s="249"/>
      <c r="C813" s="249"/>
      <c r="D813" s="249"/>
      <c r="E813" s="249"/>
      <c r="F813" s="249"/>
      <c r="G813" s="249"/>
      <c r="H813" s="249"/>
      <c r="I813" s="249"/>
      <c r="J813" s="249"/>
      <c r="K813" s="249"/>
      <c r="L813" s="249"/>
      <c r="M813" s="249"/>
      <c r="N813" s="249"/>
      <c r="O813" s="249"/>
      <c r="P813" s="249"/>
      <c r="Q813" s="249"/>
      <c r="R813" s="249"/>
      <c r="S813" s="249"/>
      <c r="T813" s="249"/>
      <c r="U813" s="249"/>
      <c r="V813" s="249"/>
      <c r="W813" s="249"/>
      <c r="X813" s="249"/>
      <c r="Y813" s="249"/>
      <c r="Z813" s="249"/>
      <c r="AA813" s="249"/>
      <c r="AB813" s="249"/>
      <c r="AC813" s="249"/>
      <c r="AD813" s="249"/>
      <c r="AE813" s="249"/>
      <c r="AF813" s="249"/>
      <c r="AG813" s="249"/>
      <c r="AH813" s="249"/>
      <c r="AI813" s="249"/>
      <c r="AJ813" s="249"/>
      <c r="AK813" s="249"/>
      <c r="AL813" s="249"/>
    </row>
    <row r="814" spans="1:38" ht="12.75" customHeight="1">
      <c r="A814" s="249"/>
      <c r="B814" s="249"/>
      <c r="C814" s="249"/>
      <c r="D814" s="249"/>
      <c r="E814" s="249"/>
      <c r="F814" s="249"/>
      <c r="G814" s="249"/>
      <c r="H814" s="249"/>
      <c r="I814" s="249"/>
      <c r="J814" s="249"/>
      <c r="K814" s="249"/>
      <c r="L814" s="249"/>
      <c r="M814" s="249"/>
      <c r="N814" s="249"/>
      <c r="O814" s="249"/>
      <c r="P814" s="249"/>
      <c r="Q814" s="249"/>
      <c r="R814" s="249"/>
      <c r="S814" s="249"/>
      <c r="T814" s="249"/>
      <c r="U814" s="249"/>
      <c r="V814" s="249"/>
      <c r="W814" s="249"/>
      <c r="X814" s="249"/>
      <c r="Y814" s="249"/>
      <c r="Z814" s="249"/>
      <c r="AA814" s="249"/>
      <c r="AB814" s="249"/>
      <c r="AC814" s="249"/>
      <c r="AD814" s="249"/>
      <c r="AE814" s="249"/>
      <c r="AF814" s="249"/>
      <c r="AG814" s="249"/>
      <c r="AH814" s="249"/>
      <c r="AI814" s="249"/>
      <c r="AJ814" s="249"/>
      <c r="AK814" s="249"/>
      <c r="AL814" s="249"/>
    </row>
    <row r="815" spans="1:38" ht="12.75" customHeight="1">
      <c r="A815" s="249"/>
      <c r="B815" s="249"/>
      <c r="C815" s="249"/>
      <c r="D815" s="249"/>
      <c r="E815" s="249"/>
      <c r="F815" s="249"/>
      <c r="G815" s="249"/>
      <c r="H815" s="249"/>
      <c r="I815" s="249"/>
      <c r="J815" s="249"/>
      <c r="K815" s="249"/>
      <c r="L815" s="249"/>
      <c r="M815" s="249"/>
      <c r="N815" s="249"/>
      <c r="O815" s="249"/>
      <c r="P815" s="249"/>
      <c r="Q815" s="249"/>
      <c r="R815" s="249"/>
      <c r="S815" s="249"/>
      <c r="T815" s="249"/>
      <c r="U815" s="249"/>
      <c r="V815" s="249"/>
      <c r="W815" s="249"/>
      <c r="X815" s="249"/>
      <c r="Y815" s="249"/>
      <c r="Z815" s="249"/>
      <c r="AA815" s="249"/>
      <c r="AB815" s="249"/>
      <c r="AC815" s="249"/>
      <c r="AD815" s="249"/>
      <c r="AE815" s="249"/>
      <c r="AF815" s="249"/>
      <c r="AG815" s="249"/>
      <c r="AH815" s="249"/>
      <c r="AI815" s="249"/>
      <c r="AJ815" s="249"/>
      <c r="AK815" s="249"/>
      <c r="AL815" s="249"/>
    </row>
    <row r="816" spans="1:38" ht="12.75" customHeight="1">
      <c r="A816" s="249"/>
      <c r="B816" s="249"/>
      <c r="C816" s="249"/>
      <c r="D816" s="249"/>
      <c r="E816" s="249"/>
      <c r="F816" s="249"/>
      <c r="G816" s="249"/>
      <c r="H816" s="249"/>
      <c r="I816" s="249"/>
      <c r="J816" s="249"/>
      <c r="K816" s="249"/>
      <c r="L816" s="249"/>
      <c r="M816" s="249"/>
      <c r="N816" s="249"/>
      <c r="O816" s="249"/>
      <c r="P816" s="249"/>
      <c r="Q816" s="249"/>
      <c r="R816" s="249"/>
      <c r="S816" s="249"/>
      <c r="T816" s="249"/>
      <c r="U816" s="249"/>
      <c r="V816" s="249"/>
      <c r="W816" s="249"/>
      <c r="X816" s="249"/>
      <c r="Y816" s="249"/>
      <c r="Z816" s="249"/>
      <c r="AA816" s="249"/>
      <c r="AB816" s="249"/>
      <c r="AC816" s="249"/>
      <c r="AD816" s="249"/>
      <c r="AE816" s="249"/>
      <c r="AF816" s="249"/>
      <c r="AG816" s="249"/>
      <c r="AH816" s="249"/>
      <c r="AI816" s="249"/>
      <c r="AJ816" s="249"/>
      <c r="AK816" s="249"/>
      <c r="AL816" s="249"/>
    </row>
    <row r="817" spans="1:38" ht="12.75" customHeight="1">
      <c r="A817" s="249"/>
      <c r="B817" s="249"/>
      <c r="C817" s="249"/>
      <c r="D817" s="249"/>
      <c r="E817" s="249"/>
      <c r="F817" s="249"/>
      <c r="G817" s="249"/>
      <c r="H817" s="249"/>
      <c r="I817" s="249"/>
      <c r="J817" s="249"/>
      <c r="K817" s="249"/>
      <c r="L817" s="249"/>
      <c r="M817" s="249"/>
      <c r="N817" s="249"/>
      <c r="O817" s="249"/>
      <c r="P817" s="249"/>
      <c r="Q817" s="249"/>
      <c r="R817" s="249"/>
      <c r="S817" s="249"/>
      <c r="T817" s="249"/>
      <c r="U817" s="249"/>
      <c r="V817" s="249"/>
      <c r="W817" s="249"/>
      <c r="X817" s="249"/>
      <c r="Y817" s="249"/>
      <c r="Z817" s="249"/>
      <c r="AA817" s="249"/>
      <c r="AB817" s="249"/>
      <c r="AC817" s="249"/>
      <c r="AD817" s="249"/>
      <c r="AE817" s="249"/>
      <c r="AF817" s="249"/>
      <c r="AG817" s="249"/>
      <c r="AH817" s="249"/>
      <c r="AI817" s="249"/>
      <c r="AJ817" s="249"/>
      <c r="AK817" s="249"/>
      <c r="AL817" s="249"/>
    </row>
    <row r="818" spans="1:38" ht="12.75" customHeight="1">
      <c r="A818" s="249"/>
      <c r="B818" s="249"/>
      <c r="C818" s="249"/>
      <c r="D818" s="249"/>
      <c r="E818" s="249"/>
      <c r="F818" s="249"/>
      <c r="G818" s="249"/>
      <c r="H818" s="249"/>
      <c r="I818" s="249"/>
      <c r="J818" s="249"/>
      <c r="K818" s="249"/>
      <c r="L818" s="249"/>
      <c r="M818" s="249"/>
      <c r="N818" s="249"/>
      <c r="O818" s="249"/>
      <c r="P818" s="249"/>
      <c r="Q818" s="249"/>
      <c r="R818" s="249"/>
      <c r="S818" s="249"/>
      <c r="T818" s="249"/>
      <c r="U818" s="249"/>
      <c r="V818" s="249"/>
      <c r="W818" s="249"/>
      <c r="X818" s="249"/>
      <c r="Y818" s="249"/>
      <c r="Z818" s="249"/>
      <c r="AA818" s="249"/>
      <c r="AB818" s="249"/>
      <c r="AC818" s="249"/>
      <c r="AD818" s="249"/>
      <c r="AE818" s="249"/>
      <c r="AF818" s="249"/>
      <c r="AG818" s="249"/>
      <c r="AH818" s="249"/>
      <c r="AI818" s="249"/>
      <c r="AJ818" s="249"/>
      <c r="AK818" s="249"/>
      <c r="AL818" s="249"/>
    </row>
    <row r="819" spans="1:38" ht="12.75" customHeight="1">
      <c r="A819" s="249"/>
      <c r="B819" s="249"/>
      <c r="C819" s="249"/>
      <c r="D819" s="249"/>
      <c r="E819" s="249"/>
      <c r="F819" s="249"/>
      <c r="G819" s="249"/>
      <c r="H819" s="249"/>
      <c r="I819" s="249"/>
      <c r="J819" s="249"/>
      <c r="K819" s="249"/>
      <c r="L819" s="249"/>
      <c r="M819" s="249"/>
      <c r="N819" s="249"/>
      <c r="O819" s="249"/>
      <c r="P819" s="249"/>
      <c r="Q819" s="249"/>
      <c r="R819" s="249"/>
      <c r="S819" s="249"/>
      <c r="T819" s="249"/>
      <c r="U819" s="249"/>
      <c r="V819" s="249"/>
      <c r="W819" s="249"/>
      <c r="X819" s="249"/>
      <c r="Y819" s="249"/>
      <c r="Z819" s="249"/>
      <c r="AA819" s="249"/>
      <c r="AB819" s="249"/>
      <c r="AC819" s="249"/>
      <c r="AD819" s="249"/>
      <c r="AE819" s="249"/>
      <c r="AF819" s="249"/>
      <c r="AG819" s="249"/>
      <c r="AH819" s="249"/>
      <c r="AI819" s="249"/>
      <c r="AJ819" s="249"/>
      <c r="AK819" s="249"/>
      <c r="AL819" s="249"/>
    </row>
    <row r="820" spans="1:38" ht="12.75" customHeight="1">
      <c r="A820" s="249"/>
      <c r="B820" s="249"/>
      <c r="C820" s="249"/>
      <c r="D820" s="249"/>
      <c r="E820" s="249"/>
      <c r="F820" s="249"/>
      <c r="G820" s="249"/>
      <c r="H820" s="249"/>
      <c r="I820" s="249"/>
      <c r="J820" s="249"/>
      <c r="K820" s="249"/>
      <c r="L820" s="249"/>
      <c r="M820" s="249"/>
      <c r="N820" s="249"/>
      <c r="O820" s="249"/>
      <c r="P820" s="249"/>
      <c r="Q820" s="249"/>
      <c r="R820" s="249"/>
      <c r="S820" s="249"/>
      <c r="T820" s="249"/>
      <c r="U820" s="249"/>
      <c r="V820" s="249"/>
      <c r="W820" s="249"/>
      <c r="X820" s="249"/>
      <c r="Y820" s="249"/>
      <c r="Z820" s="249"/>
      <c r="AA820" s="249"/>
      <c r="AB820" s="249"/>
      <c r="AC820" s="249"/>
      <c r="AD820" s="249"/>
      <c r="AE820" s="249"/>
      <c r="AF820" s="249"/>
      <c r="AG820" s="249"/>
      <c r="AH820" s="249"/>
      <c r="AI820" s="249"/>
      <c r="AJ820" s="249"/>
      <c r="AK820" s="249"/>
      <c r="AL820" s="249"/>
    </row>
    <row r="821" spans="1:38" ht="12.75" customHeight="1">
      <c r="A821" s="249"/>
      <c r="B821" s="249"/>
      <c r="C821" s="249"/>
      <c r="D821" s="249"/>
      <c r="E821" s="249"/>
      <c r="F821" s="249"/>
      <c r="G821" s="249"/>
      <c r="H821" s="249"/>
      <c r="I821" s="249"/>
      <c r="J821" s="249"/>
      <c r="K821" s="249"/>
      <c r="L821" s="249"/>
      <c r="M821" s="249"/>
      <c r="N821" s="249"/>
      <c r="O821" s="249"/>
      <c r="P821" s="249"/>
      <c r="Q821" s="249"/>
      <c r="R821" s="249"/>
      <c r="S821" s="249"/>
      <c r="T821" s="249"/>
      <c r="U821" s="249"/>
      <c r="V821" s="249"/>
      <c r="W821" s="249"/>
      <c r="X821" s="249"/>
      <c r="Y821" s="249"/>
      <c r="Z821" s="249"/>
      <c r="AA821" s="249"/>
      <c r="AB821" s="249"/>
      <c r="AC821" s="249"/>
      <c r="AD821" s="249"/>
      <c r="AE821" s="249"/>
      <c r="AF821" s="249"/>
      <c r="AG821" s="249"/>
      <c r="AH821" s="249"/>
      <c r="AI821" s="249"/>
      <c r="AJ821" s="249"/>
      <c r="AK821" s="249"/>
      <c r="AL821" s="249"/>
    </row>
    <row r="822" spans="1:38" ht="12.75" customHeight="1">
      <c r="A822" s="249"/>
      <c r="B822" s="249"/>
      <c r="C822" s="249"/>
      <c r="D822" s="249"/>
      <c r="E822" s="249"/>
      <c r="F822" s="249"/>
      <c r="G822" s="249"/>
      <c r="H822" s="249"/>
      <c r="I822" s="249"/>
      <c r="J822" s="249"/>
      <c r="K822" s="249"/>
      <c r="L822" s="249"/>
      <c r="M822" s="249"/>
      <c r="N822" s="249"/>
      <c r="O822" s="249"/>
      <c r="P822" s="249"/>
      <c r="Q822" s="249"/>
      <c r="R822" s="249"/>
      <c r="S822" s="249"/>
      <c r="T822" s="249"/>
      <c r="U822" s="249"/>
      <c r="V822" s="249"/>
      <c r="W822" s="249"/>
      <c r="X822" s="249"/>
      <c r="Y822" s="249"/>
      <c r="Z822" s="249"/>
      <c r="AA822" s="249"/>
      <c r="AB822" s="249"/>
      <c r="AC822" s="249"/>
      <c r="AD822" s="249"/>
      <c r="AE822" s="249"/>
      <c r="AF822" s="249"/>
      <c r="AG822" s="249"/>
      <c r="AH822" s="249"/>
      <c r="AI822" s="249"/>
      <c r="AJ822" s="249"/>
      <c r="AK822" s="249"/>
      <c r="AL822" s="249"/>
    </row>
    <row r="823" spans="1:38" ht="12.75" customHeight="1">
      <c r="A823" s="249"/>
      <c r="B823" s="249"/>
      <c r="C823" s="249"/>
      <c r="D823" s="249"/>
      <c r="E823" s="249"/>
      <c r="F823" s="249"/>
      <c r="G823" s="249"/>
      <c r="H823" s="249"/>
      <c r="I823" s="249"/>
      <c r="J823" s="249"/>
      <c r="K823" s="249"/>
      <c r="L823" s="249"/>
      <c r="M823" s="249"/>
      <c r="N823" s="249"/>
      <c r="O823" s="249"/>
      <c r="P823" s="249"/>
      <c r="Q823" s="249"/>
      <c r="R823" s="249"/>
      <c r="S823" s="249"/>
      <c r="T823" s="249"/>
      <c r="U823" s="249"/>
      <c r="V823" s="249"/>
      <c r="W823" s="249"/>
      <c r="X823" s="249"/>
      <c r="Y823" s="249"/>
      <c r="Z823" s="249"/>
      <c r="AA823" s="249"/>
      <c r="AB823" s="249"/>
      <c r="AC823" s="249"/>
      <c r="AD823" s="249"/>
      <c r="AE823" s="249"/>
      <c r="AF823" s="249"/>
      <c r="AG823" s="249"/>
      <c r="AH823" s="249"/>
      <c r="AI823" s="249"/>
      <c r="AJ823" s="249"/>
      <c r="AK823" s="249"/>
      <c r="AL823" s="249"/>
    </row>
    <row r="824" spans="1:38" ht="12.75" customHeight="1">
      <c r="A824" s="249"/>
      <c r="B824" s="249"/>
      <c r="C824" s="249"/>
      <c r="D824" s="249"/>
      <c r="E824" s="249"/>
      <c r="F824" s="249"/>
      <c r="G824" s="249"/>
      <c r="H824" s="249"/>
      <c r="I824" s="249"/>
      <c r="J824" s="249"/>
      <c r="K824" s="249"/>
      <c r="L824" s="249"/>
      <c r="M824" s="249"/>
      <c r="N824" s="249"/>
      <c r="O824" s="249"/>
      <c r="P824" s="249"/>
      <c r="Q824" s="249"/>
      <c r="R824" s="249"/>
      <c r="S824" s="249"/>
      <c r="T824" s="249"/>
      <c r="U824" s="249"/>
      <c r="V824" s="249"/>
      <c r="W824" s="249"/>
      <c r="X824" s="249"/>
      <c r="Y824" s="249"/>
      <c r="Z824" s="249"/>
      <c r="AA824" s="249"/>
      <c r="AB824" s="249"/>
      <c r="AC824" s="249"/>
      <c r="AD824" s="249"/>
      <c r="AE824" s="249"/>
      <c r="AF824" s="249"/>
      <c r="AG824" s="249"/>
      <c r="AH824" s="249"/>
      <c r="AI824" s="249"/>
      <c r="AJ824" s="249"/>
      <c r="AK824" s="249"/>
      <c r="AL824" s="249"/>
    </row>
    <row r="825" spans="1:38" ht="12.75" customHeight="1">
      <c r="A825" s="249"/>
      <c r="B825" s="249"/>
      <c r="C825" s="249"/>
      <c r="D825" s="249"/>
      <c r="E825" s="249"/>
      <c r="F825" s="249"/>
      <c r="G825" s="249"/>
      <c r="H825" s="249"/>
      <c r="I825" s="249"/>
      <c r="J825" s="249"/>
      <c r="K825" s="249"/>
      <c r="L825" s="249"/>
      <c r="M825" s="249"/>
      <c r="N825" s="249"/>
      <c r="O825" s="249"/>
      <c r="P825" s="249"/>
      <c r="Q825" s="249"/>
      <c r="R825" s="249"/>
      <c r="S825" s="249"/>
      <c r="T825" s="249"/>
      <c r="U825" s="249"/>
      <c r="V825" s="249"/>
      <c r="W825" s="249"/>
      <c r="X825" s="249"/>
      <c r="Y825" s="249"/>
      <c r="Z825" s="249"/>
      <c r="AA825" s="249"/>
      <c r="AB825" s="249"/>
      <c r="AC825" s="249"/>
      <c r="AD825" s="249"/>
      <c r="AE825" s="249"/>
      <c r="AF825" s="249"/>
      <c r="AG825" s="249"/>
      <c r="AH825" s="249"/>
      <c r="AI825" s="249"/>
      <c r="AJ825" s="249"/>
      <c r="AK825" s="249"/>
      <c r="AL825" s="249"/>
    </row>
    <row r="826" spans="1:38" ht="12.75" customHeight="1">
      <c r="A826" s="249"/>
      <c r="B826" s="249"/>
      <c r="C826" s="249"/>
      <c r="D826" s="249"/>
      <c r="E826" s="249"/>
      <c r="F826" s="249"/>
      <c r="G826" s="249"/>
      <c r="H826" s="249"/>
      <c r="I826" s="249"/>
      <c r="J826" s="249"/>
      <c r="K826" s="249"/>
      <c r="L826" s="249"/>
      <c r="M826" s="249"/>
      <c r="N826" s="249"/>
      <c r="O826" s="249"/>
      <c r="P826" s="249"/>
      <c r="Q826" s="249"/>
      <c r="R826" s="249"/>
      <c r="S826" s="249"/>
      <c r="T826" s="249"/>
      <c r="U826" s="249"/>
      <c r="V826" s="249"/>
      <c r="W826" s="249"/>
      <c r="X826" s="249"/>
      <c r="Y826" s="249"/>
      <c r="Z826" s="249"/>
      <c r="AA826" s="249"/>
      <c r="AB826" s="249"/>
      <c r="AC826" s="249"/>
      <c r="AD826" s="249"/>
      <c r="AE826" s="249"/>
      <c r="AF826" s="249"/>
      <c r="AG826" s="249"/>
      <c r="AH826" s="249"/>
      <c r="AI826" s="249"/>
      <c r="AJ826" s="249"/>
      <c r="AK826" s="249"/>
      <c r="AL826" s="249"/>
    </row>
    <row r="827" spans="1:38" ht="12.75" customHeight="1">
      <c r="A827" s="249"/>
      <c r="B827" s="249"/>
      <c r="C827" s="249"/>
      <c r="D827" s="249"/>
      <c r="E827" s="249"/>
      <c r="F827" s="249"/>
      <c r="G827" s="249"/>
      <c r="H827" s="249"/>
      <c r="I827" s="249"/>
      <c r="J827" s="249"/>
      <c r="K827" s="249"/>
      <c r="L827" s="249"/>
      <c r="M827" s="249"/>
      <c r="N827" s="249"/>
      <c r="O827" s="249"/>
      <c r="P827" s="249"/>
      <c r="Q827" s="249"/>
      <c r="R827" s="249"/>
      <c r="S827" s="249"/>
      <c r="T827" s="249"/>
      <c r="U827" s="249"/>
      <c r="V827" s="249"/>
      <c r="W827" s="249"/>
      <c r="X827" s="249"/>
      <c r="Y827" s="249"/>
      <c r="Z827" s="249"/>
      <c r="AA827" s="249"/>
      <c r="AB827" s="249"/>
      <c r="AC827" s="249"/>
      <c r="AD827" s="249"/>
      <c r="AE827" s="249"/>
      <c r="AF827" s="249"/>
      <c r="AG827" s="249"/>
      <c r="AH827" s="249"/>
      <c r="AI827" s="249"/>
      <c r="AJ827" s="249"/>
      <c r="AK827" s="249"/>
      <c r="AL827" s="249"/>
    </row>
    <row r="828" spans="1:38" ht="12.75" customHeight="1">
      <c r="A828" s="249"/>
      <c r="B828" s="249"/>
      <c r="C828" s="249"/>
      <c r="D828" s="249"/>
      <c r="E828" s="249"/>
      <c r="F828" s="249"/>
      <c r="G828" s="249"/>
      <c r="H828" s="249"/>
      <c r="I828" s="249"/>
      <c r="J828" s="249"/>
      <c r="K828" s="249"/>
      <c r="L828" s="249"/>
      <c r="M828" s="249"/>
      <c r="N828" s="249"/>
      <c r="O828" s="249"/>
      <c r="P828" s="249"/>
      <c r="Q828" s="249"/>
      <c r="R828" s="249"/>
      <c r="S828" s="249"/>
      <c r="T828" s="249"/>
      <c r="U828" s="249"/>
      <c r="V828" s="249"/>
      <c r="W828" s="249"/>
      <c r="X828" s="249"/>
      <c r="Y828" s="249"/>
      <c r="Z828" s="249"/>
      <c r="AA828" s="249"/>
      <c r="AB828" s="249"/>
      <c r="AC828" s="249"/>
      <c r="AD828" s="249"/>
      <c r="AE828" s="249"/>
      <c r="AF828" s="249"/>
      <c r="AG828" s="249"/>
      <c r="AH828" s="249"/>
      <c r="AI828" s="249"/>
      <c r="AJ828" s="249"/>
      <c r="AK828" s="249"/>
      <c r="AL828" s="249"/>
    </row>
    <row r="829" spans="1:38" ht="12.75" customHeight="1">
      <c r="A829" s="249"/>
      <c r="B829" s="249"/>
      <c r="C829" s="249"/>
      <c r="D829" s="249"/>
      <c r="E829" s="249"/>
      <c r="F829" s="249"/>
      <c r="G829" s="249"/>
      <c r="H829" s="249"/>
      <c r="I829" s="249"/>
      <c r="J829" s="249"/>
      <c r="K829" s="249"/>
      <c r="L829" s="249"/>
      <c r="M829" s="249"/>
      <c r="N829" s="249"/>
      <c r="O829" s="249"/>
      <c r="P829" s="249"/>
      <c r="Q829" s="249"/>
      <c r="R829" s="249"/>
      <c r="S829" s="249"/>
      <c r="T829" s="249"/>
      <c r="U829" s="249"/>
      <c r="V829" s="249"/>
      <c r="W829" s="249"/>
      <c r="X829" s="249"/>
      <c r="Y829" s="249"/>
      <c r="Z829" s="249"/>
      <c r="AA829" s="249"/>
      <c r="AB829" s="249"/>
      <c r="AC829" s="249"/>
      <c r="AD829" s="249"/>
      <c r="AE829" s="249"/>
      <c r="AF829" s="249"/>
      <c r="AG829" s="249"/>
      <c r="AH829" s="249"/>
      <c r="AI829" s="249"/>
      <c r="AJ829" s="249"/>
      <c r="AK829" s="249"/>
      <c r="AL829" s="249"/>
    </row>
    <row r="830" spans="1:38" ht="12.75" customHeight="1">
      <c r="A830" s="249"/>
      <c r="B830" s="249"/>
      <c r="C830" s="249"/>
      <c r="D830" s="249"/>
      <c r="E830" s="249"/>
      <c r="F830" s="249"/>
      <c r="G830" s="249"/>
      <c r="H830" s="249"/>
      <c r="I830" s="249"/>
      <c r="J830" s="249"/>
      <c r="K830" s="249"/>
      <c r="L830" s="249"/>
      <c r="M830" s="249"/>
      <c r="N830" s="249"/>
      <c r="O830" s="249"/>
      <c r="P830" s="249"/>
      <c r="Q830" s="249"/>
      <c r="R830" s="249"/>
      <c r="S830" s="249"/>
      <c r="T830" s="249"/>
      <c r="U830" s="249"/>
      <c r="V830" s="249"/>
      <c r="W830" s="249"/>
      <c r="X830" s="249"/>
      <c r="Y830" s="249"/>
      <c r="Z830" s="249"/>
      <c r="AA830" s="249"/>
      <c r="AB830" s="249"/>
      <c r="AC830" s="249"/>
      <c r="AD830" s="249"/>
      <c r="AE830" s="249"/>
      <c r="AF830" s="249"/>
      <c r="AG830" s="249"/>
      <c r="AH830" s="249"/>
      <c r="AI830" s="249"/>
      <c r="AJ830" s="249"/>
      <c r="AK830" s="249"/>
      <c r="AL830" s="249"/>
    </row>
    <row r="831" spans="1:38" ht="12.75" customHeight="1">
      <c r="A831" s="249"/>
      <c r="B831" s="249"/>
      <c r="C831" s="249"/>
      <c r="D831" s="249"/>
      <c r="E831" s="249"/>
      <c r="F831" s="249"/>
      <c r="G831" s="249"/>
      <c r="H831" s="249"/>
      <c r="I831" s="249"/>
      <c r="J831" s="249"/>
      <c r="K831" s="249"/>
      <c r="L831" s="249"/>
      <c r="M831" s="249"/>
      <c r="N831" s="249"/>
      <c r="O831" s="249"/>
      <c r="P831" s="249"/>
      <c r="Q831" s="249"/>
      <c r="R831" s="249"/>
      <c r="S831" s="249"/>
      <c r="T831" s="249"/>
      <c r="U831" s="249"/>
      <c r="V831" s="249"/>
      <c r="W831" s="249"/>
      <c r="X831" s="249"/>
      <c r="Y831" s="249"/>
      <c r="Z831" s="249"/>
      <c r="AA831" s="249"/>
      <c r="AB831" s="249"/>
      <c r="AC831" s="249"/>
      <c r="AD831" s="249"/>
      <c r="AE831" s="249"/>
      <c r="AF831" s="249"/>
      <c r="AG831" s="249"/>
      <c r="AH831" s="249"/>
      <c r="AI831" s="249"/>
      <c r="AJ831" s="249"/>
      <c r="AK831" s="249"/>
      <c r="AL831" s="249"/>
    </row>
    <row r="832" spans="1:38" ht="12.75" customHeight="1">
      <c r="A832" s="249"/>
      <c r="B832" s="249"/>
      <c r="C832" s="249"/>
      <c r="D832" s="249"/>
      <c r="E832" s="249"/>
      <c r="F832" s="249"/>
      <c r="G832" s="249"/>
      <c r="H832" s="249"/>
      <c r="I832" s="249"/>
      <c r="J832" s="249"/>
      <c r="K832" s="249"/>
      <c r="L832" s="249"/>
      <c r="M832" s="249"/>
      <c r="N832" s="249"/>
      <c r="O832" s="249"/>
      <c r="P832" s="249"/>
      <c r="Q832" s="249"/>
      <c r="R832" s="249"/>
      <c r="S832" s="249"/>
      <c r="T832" s="249"/>
      <c r="U832" s="249"/>
      <c r="V832" s="249"/>
      <c r="W832" s="249"/>
      <c r="X832" s="249"/>
      <c r="Y832" s="249"/>
      <c r="Z832" s="249"/>
      <c r="AA832" s="249"/>
      <c r="AB832" s="249"/>
      <c r="AC832" s="249"/>
      <c r="AD832" s="249"/>
      <c r="AE832" s="249"/>
      <c r="AF832" s="249"/>
      <c r="AG832" s="249"/>
      <c r="AH832" s="249"/>
      <c r="AI832" s="249"/>
      <c r="AJ832" s="249"/>
      <c r="AK832" s="249"/>
      <c r="AL832" s="249"/>
    </row>
    <row r="833" spans="1:38" ht="12.75" customHeight="1">
      <c r="A833" s="249"/>
      <c r="B833" s="249"/>
      <c r="C833" s="249"/>
      <c r="D833" s="249"/>
      <c r="E833" s="249"/>
      <c r="F833" s="249"/>
      <c r="G833" s="249"/>
      <c r="H833" s="249"/>
      <c r="I833" s="249"/>
      <c r="J833" s="249"/>
      <c r="K833" s="249"/>
      <c r="L833" s="249"/>
      <c r="M833" s="249"/>
      <c r="N833" s="249"/>
      <c r="O833" s="249"/>
      <c r="P833" s="249"/>
      <c r="Q833" s="249"/>
      <c r="R833" s="249"/>
      <c r="S833" s="249"/>
      <c r="T833" s="249"/>
      <c r="U833" s="249"/>
      <c r="V833" s="249"/>
      <c r="W833" s="249"/>
      <c r="X833" s="249"/>
      <c r="Y833" s="249"/>
      <c r="Z833" s="249"/>
      <c r="AA833" s="249"/>
      <c r="AB833" s="249"/>
      <c r="AC833" s="249"/>
      <c r="AD833" s="249"/>
      <c r="AE833" s="249"/>
      <c r="AF833" s="249"/>
      <c r="AG833" s="249"/>
      <c r="AH833" s="249"/>
      <c r="AI833" s="249"/>
      <c r="AJ833" s="249"/>
      <c r="AK833" s="249"/>
      <c r="AL833" s="249"/>
    </row>
    <row r="834" spans="1:38" ht="12.75" customHeight="1">
      <c r="A834" s="249"/>
      <c r="B834" s="249"/>
      <c r="C834" s="249"/>
      <c r="D834" s="249"/>
      <c r="E834" s="249"/>
      <c r="F834" s="249"/>
      <c r="G834" s="249"/>
      <c r="H834" s="249"/>
      <c r="I834" s="249"/>
      <c r="J834" s="249"/>
      <c r="K834" s="249"/>
      <c r="L834" s="249"/>
      <c r="M834" s="249"/>
      <c r="N834" s="249"/>
      <c r="O834" s="249"/>
      <c r="P834" s="249"/>
      <c r="Q834" s="249"/>
      <c r="R834" s="249"/>
      <c r="S834" s="249"/>
      <c r="T834" s="249"/>
      <c r="U834" s="249"/>
      <c r="V834" s="249"/>
      <c r="W834" s="249"/>
      <c r="X834" s="249"/>
      <c r="Y834" s="249"/>
      <c r="Z834" s="249"/>
      <c r="AA834" s="249"/>
      <c r="AB834" s="249"/>
      <c r="AC834" s="249"/>
      <c r="AD834" s="249"/>
      <c r="AE834" s="249"/>
      <c r="AF834" s="249"/>
      <c r="AG834" s="249"/>
      <c r="AH834" s="249"/>
      <c r="AI834" s="249"/>
      <c r="AJ834" s="249"/>
      <c r="AK834" s="249"/>
      <c r="AL834" s="249"/>
    </row>
    <row r="835" spans="1:38" ht="12.75" customHeight="1">
      <c r="A835" s="249"/>
      <c r="B835" s="249"/>
      <c r="C835" s="249"/>
      <c r="D835" s="249"/>
      <c r="E835" s="249"/>
      <c r="F835" s="249"/>
      <c r="G835" s="249"/>
      <c r="H835" s="249"/>
      <c r="I835" s="249"/>
      <c r="J835" s="249"/>
      <c r="K835" s="249"/>
      <c r="L835" s="249"/>
      <c r="M835" s="249"/>
      <c r="N835" s="249"/>
      <c r="O835" s="249"/>
      <c r="P835" s="249"/>
      <c r="Q835" s="249"/>
      <c r="R835" s="249"/>
      <c r="S835" s="249"/>
      <c r="T835" s="249"/>
      <c r="U835" s="249"/>
      <c r="V835" s="249"/>
      <c r="W835" s="249"/>
      <c r="X835" s="249"/>
      <c r="Y835" s="249"/>
      <c r="Z835" s="249"/>
      <c r="AA835" s="249"/>
      <c r="AB835" s="249"/>
      <c r="AC835" s="249"/>
      <c r="AD835" s="249"/>
      <c r="AE835" s="249"/>
      <c r="AF835" s="249"/>
      <c r="AG835" s="249"/>
      <c r="AH835" s="249"/>
      <c r="AI835" s="249"/>
      <c r="AJ835" s="249"/>
      <c r="AK835" s="249"/>
      <c r="AL835" s="249"/>
    </row>
    <row r="836" spans="1:38" ht="12.75" customHeight="1">
      <c r="A836" s="249"/>
      <c r="B836" s="249"/>
      <c r="C836" s="249"/>
      <c r="D836" s="249"/>
      <c r="E836" s="249"/>
      <c r="F836" s="249"/>
      <c r="G836" s="249"/>
      <c r="H836" s="249"/>
      <c r="I836" s="249"/>
      <c r="J836" s="249"/>
      <c r="K836" s="249"/>
      <c r="L836" s="249"/>
      <c r="M836" s="249"/>
      <c r="N836" s="249"/>
      <c r="O836" s="249"/>
      <c r="P836" s="249"/>
      <c r="Q836" s="249"/>
      <c r="R836" s="249"/>
      <c r="S836" s="249"/>
      <c r="T836" s="249"/>
      <c r="U836" s="249"/>
      <c r="V836" s="249"/>
      <c r="W836" s="249"/>
      <c r="X836" s="249"/>
      <c r="Y836" s="249"/>
      <c r="Z836" s="249"/>
      <c r="AA836" s="249"/>
      <c r="AB836" s="249"/>
      <c r="AC836" s="249"/>
      <c r="AD836" s="249"/>
      <c r="AE836" s="249"/>
      <c r="AF836" s="249"/>
      <c r="AG836" s="249"/>
      <c r="AH836" s="249"/>
      <c r="AI836" s="249"/>
      <c r="AJ836" s="249"/>
      <c r="AK836" s="249"/>
      <c r="AL836" s="249"/>
    </row>
    <row r="837" spans="1:38" ht="12.75" customHeight="1">
      <c r="A837" s="249"/>
      <c r="B837" s="249"/>
      <c r="C837" s="249"/>
      <c r="D837" s="249"/>
      <c r="E837" s="249"/>
      <c r="F837" s="249"/>
      <c r="G837" s="249"/>
      <c r="H837" s="249"/>
      <c r="I837" s="249"/>
      <c r="J837" s="249"/>
      <c r="K837" s="249"/>
      <c r="L837" s="249"/>
      <c r="M837" s="249"/>
      <c r="N837" s="249"/>
      <c r="O837" s="249"/>
      <c r="P837" s="249"/>
      <c r="Q837" s="249"/>
      <c r="R837" s="249"/>
      <c r="S837" s="249"/>
      <c r="T837" s="249"/>
      <c r="U837" s="249"/>
      <c r="V837" s="249"/>
      <c r="W837" s="249"/>
      <c r="X837" s="249"/>
      <c r="Y837" s="249"/>
      <c r="Z837" s="249"/>
      <c r="AA837" s="249"/>
      <c r="AB837" s="249"/>
      <c r="AC837" s="249"/>
      <c r="AD837" s="249"/>
      <c r="AE837" s="249"/>
      <c r="AF837" s="249"/>
      <c r="AG837" s="249"/>
      <c r="AH837" s="249"/>
      <c r="AI837" s="249"/>
      <c r="AJ837" s="249"/>
      <c r="AK837" s="249"/>
      <c r="AL837" s="249"/>
    </row>
    <row r="838" spans="1:38" ht="12.75" customHeight="1">
      <c r="A838" s="249"/>
      <c r="B838" s="249"/>
      <c r="C838" s="249"/>
      <c r="D838" s="249"/>
      <c r="E838" s="249"/>
      <c r="F838" s="249"/>
      <c r="G838" s="249"/>
      <c r="H838" s="249"/>
      <c r="I838" s="249"/>
      <c r="J838" s="249"/>
      <c r="K838" s="249"/>
      <c r="L838" s="249"/>
      <c r="M838" s="249"/>
      <c r="N838" s="249"/>
      <c r="O838" s="249"/>
      <c r="P838" s="249"/>
      <c r="Q838" s="249"/>
      <c r="R838" s="249"/>
      <c r="S838" s="249"/>
      <c r="T838" s="249"/>
      <c r="U838" s="249"/>
      <c r="V838" s="249"/>
      <c r="W838" s="249"/>
      <c r="X838" s="249"/>
      <c r="Y838" s="249"/>
      <c r="Z838" s="249"/>
      <c r="AA838" s="249"/>
      <c r="AB838" s="249"/>
      <c r="AC838" s="249"/>
      <c r="AD838" s="249"/>
      <c r="AE838" s="249"/>
      <c r="AF838" s="249"/>
      <c r="AG838" s="249"/>
      <c r="AH838" s="249"/>
      <c r="AI838" s="249"/>
      <c r="AJ838" s="249"/>
      <c r="AK838" s="249"/>
      <c r="AL838" s="249"/>
    </row>
    <row r="839" spans="1:38" ht="12.75" customHeight="1">
      <c r="A839" s="249"/>
      <c r="B839" s="249"/>
      <c r="C839" s="249"/>
      <c r="D839" s="249"/>
      <c r="E839" s="249"/>
      <c r="F839" s="249"/>
      <c r="G839" s="249"/>
      <c r="H839" s="249"/>
      <c r="I839" s="249"/>
      <c r="J839" s="249"/>
      <c r="K839" s="249"/>
      <c r="L839" s="249"/>
      <c r="M839" s="249"/>
      <c r="N839" s="249"/>
      <c r="O839" s="249"/>
      <c r="P839" s="249"/>
      <c r="Q839" s="249"/>
      <c r="R839" s="249"/>
      <c r="S839" s="249"/>
      <c r="T839" s="249"/>
      <c r="U839" s="249"/>
      <c r="V839" s="249"/>
      <c r="W839" s="249"/>
      <c r="X839" s="249"/>
      <c r="Y839" s="249"/>
      <c r="Z839" s="249"/>
      <c r="AA839" s="249"/>
      <c r="AB839" s="249"/>
      <c r="AC839" s="249"/>
      <c r="AD839" s="249"/>
      <c r="AE839" s="249"/>
      <c r="AF839" s="249"/>
      <c r="AG839" s="249"/>
      <c r="AH839" s="249"/>
      <c r="AI839" s="249"/>
      <c r="AJ839" s="249"/>
      <c r="AK839" s="249"/>
      <c r="AL839" s="249"/>
    </row>
    <row r="840" spans="1:38" ht="12.75" customHeight="1">
      <c r="A840" s="249"/>
      <c r="B840" s="249"/>
      <c r="C840" s="249"/>
      <c r="D840" s="249"/>
      <c r="E840" s="249"/>
      <c r="F840" s="249"/>
      <c r="G840" s="249"/>
      <c r="H840" s="249"/>
      <c r="I840" s="249"/>
      <c r="J840" s="249"/>
      <c r="K840" s="249"/>
      <c r="L840" s="249"/>
      <c r="M840" s="249"/>
      <c r="N840" s="249"/>
      <c r="O840" s="249"/>
      <c r="P840" s="249"/>
      <c r="Q840" s="249"/>
      <c r="R840" s="249"/>
      <c r="S840" s="249"/>
      <c r="T840" s="249"/>
      <c r="U840" s="249"/>
      <c r="V840" s="249"/>
      <c r="W840" s="249"/>
      <c r="X840" s="249"/>
      <c r="Y840" s="249"/>
      <c r="Z840" s="249"/>
      <c r="AA840" s="249"/>
      <c r="AB840" s="249"/>
      <c r="AC840" s="249"/>
      <c r="AD840" s="249"/>
      <c r="AE840" s="249"/>
      <c r="AF840" s="249"/>
      <c r="AG840" s="249"/>
      <c r="AH840" s="249"/>
      <c r="AI840" s="249"/>
      <c r="AJ840" s="249"/>
      <c r="AK840" s="249"/>
      <c r="AL840" s="249"/>
    </row>
    <row r="841" spans="1:38" ht="12.75" customHeight="1">
      <c r="A841" s="249"/>
      <c r="B841" s="249"/>
      <c r="C841" s="249"/>
      <c r="D841" s="249"/>
      <c r="E841" s="249"/>
      <c r="F841" s="249"/>
      <c r="G841" s="249"/>
      <c r="H841" s="249"/>
      <c r="I841" s="249"/>
      <c r="J841" s="249"/>
      <c r="K841" s="249"/>
      <c r="L841" s="249"/>
      <c r="M841" s="249"/>
      <c r="N841" s="249"/>
      <c r="O841" s="249"/>
      <c r="P841" s="249"/>
      <c r="Q841" s="249"/>
      <c r="R841" s="249"/>
      <c r="S841" s="249"/>
      <c r="T841" s="249"/>
      <c r="U841" s="249"/>
      <c r="V841" s="249"/>
      <c r="W841" s="249"/>
      <c r="X841" s="249"/>
      <c r="Y841" s="249"/>
      <c r="Z841" s="249"/>
      <c r="AA841" s="249"/>
      <c r="AB841" s="249"/>
      <c r="AC841" s="249"/>
      <c r="AD841" s="249"/>
      <c r="AE841" s="249"/>
      <c r="AF841" s="249"/>
      <c r="AG841" s="249"/>
      <c r="AH841" s="249"/>
      <c r="AI841" s="249"/>
      <c r="AJ841" s="249"/>
      <c r="AK841" s="249"/>
      <c r="AL841" s="249"/>
    </row>
    <row r="842" spans="1:38" ht="12.75" customHeight="1">
      <c r="A842" s="249"/>
      <c r="B842" s="249"/>
      <c r="C842" s="249"/>
      <c r="D842" s="249"/>
      <c r="E842" s="249"/>
      <c r="F842" s="249"/>
      <c r="G842" s="249"/>
      <c r="H842" s="249"/>
      <c r="I842" s="249"/>
      <c r="J842" s="249"/>
      <c r="K842" s="249"/>
      <c r="L842" s="249"/>
      <c r="M842" s="249"/>
      <c r="N842" s="249"/>
      <c r="O842" s="249"/>
      <c r="P842" s="249"/>
      <c r="Q842" s="249"/>
      <c r="R842" s="249"/>
      <c r="S842" s="249"/>
      <c r="T842" s="249"/>
      <c r="U842" s="249"/>
      <c r="V842" s="249"/>
      <c r="W842" s="249"/>
      <c r="X842" s="249"/>
      <c r="Y842" s="249"/>
      <c r="Z842" s="249"/>
      <c r="AA842" s="249"/>
      <c r="AB842" s="249"/>
      <c r="AC842" s="249"/>
      <c r="AD842" s="249"/>
      <c r="AE842" s="249"/>
      <c r="AF842" s="249"/>
      <c r="AG842" s="249"/>
      <c r="AH842" s="249"/>
      <c r="AI842" s="249"/>
      <c r="AJ842" s="249"/>
      <c r="AK842" s="249"/>
      <c r="AL842" s="249"/>
    </row>
    <row r="843" spans="1:38" ht="12.75" customHeight="1">
      <c r="A843" s="249"/>
      <c r="B843" s="249"/>
      <c r="C843" s="249"/>
      <c r="D843" s="249"/>
      <c r="E843" s="249"/>
      <c r="F843" s="249"/>
      <c r="G843" s="249"/>
      <c r="H843" s="249"/>
      <c r="I843" s="249"/>
      <c r="J843" s="249"/>
      <c r="K843" s="249"/>
      <c r="L843" s="249"/>
      <c r="M843" s="249"/>
      <c r="N843" s="249"/>
      <c r="O843" s="249"/>
      <c r="P843" s="249"/>
      <c r="Q843" s="249"/>
      <c r="R843" s="249"/>
      <c r="S843" s="249"/>
      <c r="T843" s="249"/>
      <c r="U843" s="249"/>
      <c r="V843" s="249"/>
      <c r="W843" s="249"/>
      <c r="X843" s="249"/>
      <c r="Y843" s="249"/>
      <c r="Z843" s="249"/>
      <c r="AA843" s="249"/>
      <c r="AB843" s="249"/>
      <c r="AC843" s="249"/>
      <c r="AD843" s="249"/>
      <c r="AE843" s="249"/>
      <c r="AF843" s="249"/>
      <c r="AG843" s="249"/>
      <c r="AH843" s="249"/>
      <c r="AI843" s="249"/>
      <c r="AJ843" s="249"/>
      <c r="AK843" s="249"/>
      <c r="AL843" s="249"/>
    </row>
    <row r="844" spans="1:38" ht="12.75" customHeight="1">
      <c r="A844" s="249"/>
      <c r="B844" s="249"/>
      <c r="C844" s="249"/>
      <c r="D844" s="249"/>
      <c r="E844" s="249"/>
      <c r="F844" s="249"/>
      <c r="G844" s="249"/>
      <c r="H844" s="249"/>
      <c r="I844" s="249"/>
      <c r="J844" s="249"/>
      <c r="K844" s="249"/>
      <c r="L844" s="249"/>
      <c r="M844" s="249"/>
      <c r="N844" s="249"/>
      <c r="O844" s="249"/>
      <c r="P844" s="249"/>
      <c r="Q844" s="249"/>
      <c r="R844" s="249"/>
      <c r="S844" s="249"/>
      <c r="T844" s="249"/>
      <c r="U844" s="249"/>
      <c r="V844" s="249"/>
      <c r="W844" s="249"/>
      <c r="X844" s="249"/>
      <c r="Y844" s="249"/>
      <c r="Z844" s="249"/>
      <c r="AA844" s="249"/>
      <c r="AB844" s="249"/>
      <c r="AC844" s="249"/>
      <c r="AD844" s="249"/>
      <c r="AE844" s="249"/>
      <c r="AF844" s="249"/>
      <c r="AG844" s="249"/>
      <c r="AH844" s="249"/>
      <c r="AI844" s="249"/>
      <c r="AJ844" s="249"/>
      <c r="AK844" s="249"/>
      <c r="AL844" s="249"/>
    </row>
    <row r="845" spans="1:38" ht="12.75" customHeight="1">
      <c r="A845" s="249"/>
      <c r="B845" s="249"/>
      <c r="C845" s="249"/>
      <c r="D845" s="249"/>
      <c r="E845" s="249"/>
      <c r="F845" s="249"/>
      <c r="G845" s="249"/>
      <c r="H845" s="249"/>
      <c r="I845" s="249"/>
      <c r="J845" s="249"/>
      <c r="K845" s="249"/>
      <c r="L845" s="249"/>
      <c r="M845" s="249"/>
      <c r="N845" s="249"/>
      <c r="O845" s="249"/>
      <c r="P845" s="249"/>
      <c r="Q845" s="249"/>
      <c r="R845" s="249"/>
      <c r="S845" s="249"/>
      <c r="T845" s="249"/>
      <c r="U845" s="249"/>
      <c r="V845" s="249"/>
      <c r="W845" s="249"/>
      <c r="X845" s="249"/>
      <c r="Y845" s="249"/>
      <c r="Z845" s="249"/>
      <c r="AA845" s="249"/>
      <c r="AB845" s="249"/>
      <c r="AC845" s="249"/>
      <c r="AD845" s="249"/>
      <c r="AE845" s="249"/>
      <c r="AF845" s="249"/>
      <c r="AG845" s="249"/>
      <c r="AH845" s="249"/>
      <c r="AI845" s="249"/>
      <c r="AJ845" s="249"/>
      <c r="AK845" s="249"/>
      <c r="AL845" s="249"/>
    </row>
    <row r="846" spans="1:38" ht="12.75" customHeight="1">
      <c r="A846" s="249"/>
      <c r="B846" s="249"/>
      <c r="C846" s="249"/>
      <c r="D846" s="249"/>
      <c r="E846" s="249"/>
      <c r="F846" s="249"/>
      <c r="G846" s="249"/>
      <c r="H846" s="249"/>
      <c r="I846" s="249"/>
      <c r="J846" s="249"/>
      <c r="K846" s="249"/>
      <c r="L846" s="249"/>
      <c r="M846" s="249"/>
      <c r="N846" s="249"/>
      <c r="O846" s="249"/>
      <c r="P846" s="249"/>
      <c r="Q846" s="249"/>
      <c r="R846" s="249"/>
      <c r="S846" s="249"/>
      <c r="T846" s="249"/>
      <c r="U846" s="249"/>
      <c r="V846" s="249"/>
      <c r="W846" s="249"/>
      <c r="X846" s="249"/>
      <c r="Y846" s="249"/>
      <c r="Z846" s="249"/>
      <c r="AA846" s="249"/>
      <c r="AB846" s="249"/>
      <c r="AC846" s="249"/>
      <c r="AD846" s="249"/>
      <c r="AE846" s="249"/>
      <c r="AF846" s="249"/>
      <c r="AG846" s="249"/>
      <c r="AH846" s="249"/>
      <c r="AI846" s="249"/>
      <c r="AJ846" s="249"/>
      <c r="AK846" s="249"/>
      <c r="AL846" s="249"/>
    </row>
    <row r="847" spans="1:38" ht="12.75" customHeight="1">
      <c r="A847" s="249"/>
      <c r="B847" s="249"/>
      <c r="C847" s="249"/>
      <c r="D847" s="249"/>
      <c r="E847" s="249"/>
      <c r="F847" s="249"/>
      <c r="G847" s="249"/>
      <c r="H847" s="249"/>
      <c r="I847" s="249"/>
      <c r="J847" s="249"/>
      <c r="K847" s="249"/>
      <c r="L847" s="249"/>
      <c r="M847" s="249"/>
      <c r="N847" s="249"/>
      <c r="O847" s="249"/>
      <c r="P847" s="249"/>
      <c r="Q847" s="249"/>
      <c r="R847" s="249"/>
      <c r="S847" s="249"/>
      <c r="T847" s="249"/>
      <c r="U847" s="249"/>
      <c r="V847" s="249"/>
      <c r="W847" s="249"/>
      <c r="X847" s="249"/>
      <c r="Y847" s="249"/>
      <c r="Z847" s="249"/>
      <c r="AA847" s="249"/>
      <c r="AB847" s="249"/>
      <c r="AC847" s="249"/>
      <c r="AD847" s="249"/>
      <c r="AE847" s="249"/>
      <c r="AF847" s="249"/>
      <c r="AG847" s="249"/>
      <c r="AH847" s="249"/>
      <c r="AI847" s="249"/>
      <c r="AJ847" s="249"/>
      <c r="AK847" s="249"/>
      <c r="AL847" s="249"/>
    </row>
    <row r="848" spans="1:38" ht="12.75" customHeight="1">
      <c r="A848" s="249"/>
      <c r="B848" s="249"/>
      <c r="C848" s="249"/>
      <c r="D848" s="249"/>
      <c r="E848" s="249"/>
      <c r="F848" s="249"/>
      <c r="G848" s="249"/>
      <c r="H848" s="249"/>
      <c r="I848" s="249"/>
      <c r="J848" s="249"/>
      <c r="K848" s="249"/>
      <c r="L848" s="249"/>
      <c r="M848" s="249"/>
      <c r="N848" s="249"/>
      <c r="O848" s="249"/>
      <c r="P848" s="249"/>
      <c r="Q848" s="249"/>
      <c r="R848" s="249"/>
      <c r="S848" s="249"/>
      <c r="T848" s="249"/>
      <c r="U848" s="249"/>
      <c r="V848" s="249"/>
      <c r="W848" s="249"/>
      <c r="X848" s="249"/>
      <c r="Y848" s="249"/>
      <c r="Z848" s="249"/>
      <c r="AA848" s="249"/>
      <c r="AB848" s="249"/>
      <c r="AC848" s="249"/>
      <c r="AD848" s="249"/>
      <c r="AE848" s="249"/>
      <c r="AF848" s="249"/>
      <c r="AG848" s="249"/>
      <c r="AH848" s="249"/>
      <c r="AI848" s="249"/>
      <c r="AJ848" s="249"/>
      <c r="AK848" s="249"/>
      <c r="AL848" s="249"/>
    </row>
    <row r="849" spans="1:38" ht="12.75" customHeight="1">
      <c r="A849" s="249"/>
      <c r="B849" s="249"/>
      <c r="C849" s="249"/>
      <c r="D849" s="249"/>
      <c r="E849" s="249"/>
      <c r="F849" s="249"/>
      <c r="G849" s="249"/>
      <c r="H849" s="249"/>
      <c r="I849" s="249"/>
      <c r="J849" s="249"/>
      <c r="K849" s="249"/>
      <c r="L849" s="249"/>
      <c r="M849" s="249"/>
      <c r="N849" s="249"/>
      <c r="O849" s="249"/>
      <c r="P849" s="249"/>
      <c r="Q849" s="249"/>
      <c r="R849" s="249"/>
      <c r="S849" s="249"/>
      <c r="T849" s="249"/>
      <c r="U849" s="249"/>
      <c r="V849" s="249"/>
      <c r="W849" s="249"/>
      <c r="X849" s="249"/>
      <c r="Y849" s="249"/>
      <c r="Z849" s="249"/>
      <c r="AA849" s="249"/>
      <c r="AB849" s="249"/>
      <c r="AC849" s="249"/>
      <c r="AD849" s="249"/>
      <c r="AE849" s="249"/>
      <c r="AF849" s="249"/>
      <c r="AG849" s="249"/>
      <c r="AH849" s="249"/>
      <c r="AI849" s="249"/>
      <c r="AJ849" s="249"/>
      <c r="AK849" s="249"/>
      <c r="AL849" s="249"/>
    </row>
    <row r="850" spans="1:38" ht="12.75" customHeight="1">
      <c r="A850" s="249"/>
      <c r="B850" s="249"/>
      <c r="C850" s="249"/>
      <c r="D850" s="249"/>
      <c r="E850" s="249"/>
      <c r="F850" s="249"/>
      <c r="G850" s="249"/>
      <c r="H850" s="249"/>
      <c r="I850" s="249"/>
      <c r="J850" s="249"/>
      <c r="K850" s="249"/>
      <c r="L850" s="249"/>
      <c r="M850" s="249"/>
      <c r="N850" s="249"/>
      <c r="O850" s="249"/>
      <c r="P850" s="249"/>
      <c r="Q850" s="249"/>
      <c r="R850" s="249"/>
      <c r="S850" s="249"/>
      <c r="T850" s="249"/>
      <c r="U850" s="249"/>
      <c r="V850" s="249"/>
      <c r="W850" s="249"/>
      <c r="X850" s="249"/>
      <c r="Y850" s="249"/>
      <c r="Z850" s="249"/>
      <c r="AA850" s="249"/>
      <c r="AB850" s="249"/>
      <c r="AC850" s="249"/>
      <c r="AD850" s="249"/>
      <c r="AE850" s="249"/>
      <c r="AF850" s="249"/>
      <c r="AG850" s="249"/>
      <c r="AH850" s="249"/>
      <c r="AI850" s="249"/>
      <c r="AJ850" s="249"/>
      <c r="AK850" s="249"/>
      <c r="AL850" s="249"/>
    </row>
    <row r="851" spans="1:38" ht="12.75" customHeight="1">
      <c r="A851" s="249"/>
      <c r="B851" s="249"/>
      <c r="C851" s="249"/>
      <c r="D851" s="249"/>
      <c r="E851" s="249"/>
      <c r="F851" s="249"/>
      <c r="G851" s="249"/>
      <c r="H851" s="249"/>
      <c r="I851" s="249"/>
      <c r="J851" s="249"/>
      <c r="K851" s="249"/>
      <c r="L851" s="249"/>
      <c r="M851" s="249"/>
      <c r="N851" s="249"/>
      <c r="O851" s="249"/>
      <c r="P851" s="249"/>
      <c r="Q851" s="249"/>
      <c r="R851" s="249"/>
      <c r="S851" s="249"/>
      <c r="T851" s="249"/>
      <c r="U851" s="249"/>
      <c r="V851" s="249"/>
      <c r="W851" s="249"/>
      <c r="X851" s="249"/>
      <c r="Y851" s="249"/>
      <c r="Z851" s="249"/>
      <c r="AA851" s="249"/>
      <c r="AB851" s="249"/>
      <c r="AC851" s="249"/>
      <c r="AD851" s="249"/>
      <c r="AE851" s="249"/>
      <c r="AF851" s="249"/>
      <c r="AG851" s="249"/>
      <c r="AH851" s="249"/>
      <c r="AI851" s="249"/>
      <c r="AJ851" s="249"/>
      <c r="AK851" s="249"/>
      <c r="AL851" s="249"/>
    </row>
    <row r="852" spans="1:38" ht="12.75" customHeight="1">
      <c r="A852" s="249"/>
      <c r="B852" s="249"/>
      <c r="C852" s="249"/>
      <c r="D852" s="249"/>
      <c r="E852" s="249"/>
      <c r="F852" s="249"/>
      <c r="G852" s="249"/>
      <c r="H852" s="249"/>
      <c r="I852" s="249"/>
      <c r="J852" s="249"/>
      <c r="K852" s="249"/>
      <c r="L852" s="249"/>
      <c r="M852" s="249"/>
      <c r="N852" s="249"/>
      <c r="O852" s="249"/>
      <c r="P852" s="249"/>
      <c r="Q852" s="249"/>
      <c r="R852" s="249"/>
      <c r="S852" s="249"/>
      <c r="T852" s="249"/>
      <c r="U852" s="249"/>
      <c r="V852" s="249"/>
      <c r="W852" s="249"/>
      <c r="X852" s="249"/>
      <c r="Y852" s="249"/>
      <c r="Z852" s="249"/>
      <c r="AA852" s="249"/>
      <c r="AB852" s="249"/>
      <c r="AC852" s="249"/>
      <c r="AD852" s="249"/>
      <c r="AE852" s="249"/>
      <c r="AF852" s="249"/>
      <c r="AG852" s="249"/>
      <c r="AH852" s="249"/>
      <c r="AI852" s="249"/>
      <c r="AJ852" s="249"/>
      <c r="AK852" s="249"/>
      <c r="AL852" s="249"/>
    </row>
    <row r="853" spans="1:38" ht="12.75" customHeight="1">
      <c r="A853" s="249"/>
      <c r="B853" s="249"/>
      <c r="C853" s="249"/>
      <c r="D853" s="249"/>
      <c r="E853" s="249"/>
      <c r="F853" s="249"/>
      <c r="G853" s="249"/>
      <c r="H853" s="249"/>
      <c r="I853" s="249"/>
      <c r="J853" s="249"/>
      <c r="K853" s="249"/>
      <c r="L853" s="249"/>
      <c r="M853" s="249"/>
      <c r="N853" s="249"/>
      <c r="O853" s="249"/>
      <c r="P853" s="249"/>
      <c r="Q853" s="249"/>
      <c r="R853" s="249"/>
      <c r="S853" s="249"/>
      <c r="T853" s="249"/>
      <c r="U853" s="249"/>
      <c r="V853" s="249"/>
      <c r="W853" s="249"/>
      <c r="X853" s="249"/>
      <c r="Y853" s="249"/>
      <c r="Z853" s="249"/>
      <c r="AA853" s="249"/>
      <c r="AB853" s="249"/>
      <c r="AC853" s="249"/>
      <c r="AD853" s="249"/>
      <c r="AE853" s="249"/>
      <c r="AF853" s="249"/>
      <c r="AG853" s="249"/>
      <c r="AH853" s="249"/>
      <c r="AI853" s="249"/>
      <c r="AJ853" s="249"/>
      <c r="AK853" s="249"/>
      <c r="AL853" s="249"/>
    </row>
    <row r="854" spans="1:38" ht="12.75" customHeight="1">
      <c r="A854" s="249"/>
      <c r="B854" s="249"/>
      <c r="C854" s="249"/>
      <c r="D854" s="249"/>
      <c r="E854" s="249"/>
      <c r="F854" s="249"/>
      <c r="G854" s="249"/>
      <c r="H854" s="249"/>
      <c r="I854" s="249"/>
      <c r="J854" s="249"/>
      <c r="K854" s="249"/>
      <c r="L854" s="249"/>
      <c r="M854" s="249"/>
      <c r="N854" s="249"/>
      <c r="O854" s="249"/>
      <c r="P854" s="249"/>
      <c r="Q854" s="249"/>
      <c r="R854" s="249"/>
      <c r="S854" s="249"/>
      <c r="T854" s="249"/>
      <c r="U854" s="249"/>
      <c r="V854" s="249"/>
      <c r="W854" s="249"/>
      <c r="X854" s="249"/>
      <c r="Y854" s="249"/>
      <c r="Z854" s="249"/>
      <c r="AA854" s="249"/>
      <c r="AB854" s="249"/>
      <c r="AC854" s="249"/>
      <c r="AD854" s="249"/>
      <c r="AE854" s="249"/>
      <c r="AF854" s="249"/>
      <c r="AG854" s="249"/>
      <c r="AH854" s="249"/>
      <c r="AI854" s="249"/>
      <c r="AJ854" s="249"/>
      <c r="AK854" s="249"/>
      <c r="AL854" s="249"/>
    </row>
    <row r="855" spans="1:38" ht="12.75" customHeight="1">
      <c r="A855" s="249"/>
      <c r="B855" s="249"/>
      <c r="C855" s="249"/>
      <c r="D855" s="249"/>
      <c r="E855" s="249"/>
      <c r="F855" s="249"/>
      <c r="G855" s="249"/>
      <c r="H855" s="249"/>
      <c r="I855" s="249"/>
      <c r="J855" s="249"/>
      <c r="K855" s="249"/>
      <c r="L855" s="249"/>
      <c r="M855" s="249"/>
      <c r="N855" s="249"/>
      <c r="O855" s="249"/>
      <c r="P855" s="249"/>
      <c r="Q855" s="249"/>
      <c r="R855" s="249"/>
      <c r="S855" s="249"/>
      <c r="T855" s="249"/>
      <c r="U855" s="249"/>
      <c r="V855" s="249"/>
      <c r="W855" s="249"/>
      <c r="X855" s="249"/>
      <c r="Y855" s="249"/>
      <c r="Z855" s="249"/>
      <c r="AA855" s="249"/>
      <c r="AB855" s="249"/>
      <c r="AC855" s="249"/>
      <c r="AD855" s="249"/>
      <c r="AE855" s="249"/>
      <c r="AF855" s="249"/>
      <c r="AG855" s="249"/>
      <c r="AH855" s="249"/>
      <c r="AI855" s="249"/>
      <c r="AJ855" s="249"/>
      <c r="AK855" s="249"/>
      <c r="AL855" s="249"/>
    </row>
    <row r="856" spans="1:38" ht="12.75" customHeight="1">
      <c r="A856" s="249"/>
      <c r="B856" s="249"/>
      <c r="C856" s="249"/>
      <c r="D856" s="249"/>
      <c r="E856" s="249"/>
      <c r="F856" s="249"/>
      <c r="G856" s="249"/>
      <c r="H856" s="249"/>
      <c r="I856" s="249"/>
      <c r="J856" s="249"/>
      <c r="K856" s="249"/>
      <c r="L856" s="249"/>
      <c r="M856" s="249"/>
      <c r="N856" s="249"/>
      <c r="O856" s="249"/>
      <c r="P856" s="249"/>
      <c r="Q856" s="249"/>
      <c r="R856" s="249"/>
      <c r="S856" s="249"/>
      <c r="T856" s="249"/>
      <c r="U856" s="249"/>
      <c r="V856" s="249"/>
      <c r="W856" s="249"/>
      <c r="X856" s="249"/>
      <c r="Y856" s="249"/>
      <c r="Z856" s="249"/>
      <c r="AA856" s="249"/>
      <c r="AB856" s="249"/>
      <c r="AC856" s="249"/>
      <c r="AD856" s="249"/>
      <c r="AE856" s="249"/>
      <c r="AF856" s="249"/>
      <c r="AG856" s="249"/>
      <c r="AH856" s="249"/>
      <c r="AI856" s="249"/>
      <c r="AJ856" s="249"/>
      <c r="AK856" s="249"/>
      <c r="AL856" s="249"/>
    </row>
    <row r="857" spans="1:38" ht="12.75" customHeight="1">
      <c r="A857" s="249"/>
      <c r="B857" s="249"/>
      <c r="C857" s="249"/>
      <c r="D857" s="249"/>
      <c r="E857" s="249"/>
      <c r="F857" s="249"/>
      <c r="G857" s="249"/>
      <c r="H857" s="249"/>
      <c r="I857" s="249"/>
      <c r="J857" s="249"/>
      <c r="K857" s="249"/>
      <c r="L857" s="249"/>
      <c r="M857" s="249"/>
      <c r="N857" s="249"/>
      <c r="O857" s="249"/>
      <c r="P857" s="249"/>
      <c r="Q857" s="249"/>
      <c r="R857" s="249"/>
      <c r="S857" s="249"/>
      <c r="T857" s="249"/>
      <c r="U857" s="249"/>
      <c r="V857" s="249"/>
      <c r="W857" s="249"/>
      <c r="X857" s="249"/>
      <c r="Y857" s="249"/>
      <c r="Z857" s="249"/>
      <c r="AA857" s="249"/>
      <c r="AB857" s="249"/>
      <c r="AC857" s="249"/>
      <c r="AD857" s="249"/>
      <c r="AE857" s="249"/>
      <c r="AF857" s="249"/>
      <c r="AG857" s="249"/>
      <c r="AH857" s="249"/>
      <c r="AI857" s="249"/>
      <c r="AJ857" s="249"/>
      <c r="AK857" s="249"/>
      <c r="AL857" s="249"/>
    </row>
    <row r="858" spans="1:38" ht="12.75" customHeight="1">
      <c r="A858" s="249"/>
      <c r="B858" s="249"/>
      <c r="C858" s="249"/>
      <c r="D858" s="249"/>
      <c r="E858" s="249"/>
      <c r="F858" s="249"/>
      <c r="G858" s="249"/>
      <c r="H858" s="249"/>
      <c r="I858" s="249"/>
      <c r="J858" s="249"/>
      <c r="K858" s="249"/>
      <c r="L858" s="249"/>
      <c r="M858" s="249"/>
      <c r="N858" s="249"/>
      <c r="O858" s="249"/>
      <c r="P858" s="249"/>
      <c r="Q858" s="249"/>
      <c r="R858" s="249"/>
      <c r="S858" s="249"/>
      <c r="T858" s="249"/>
      <c r="U858" s="249"/>
      <c r="V858" s="249"/>
      <c r="W858" s="249"/>
      <c r="X858" s="249"/>
      <c r="Y858" s="249"/>
      <c r="Z858" s="249"/>
      <c r="AA858" s="249"/>
      <c r="AB858" s="249"/>
      <c r="AC858" s="249"/>
      <c r="AD858" s="249"/>
      <c r="AE858" s="249"/>
      <c r="AF858" s="249"/>
      <c r="AG858" s="249"/>
      <c r="AH858" s="249"/>
      <c r="AI858" s="249"/>
      <c r="AJ858" s="249"/>
      <c r="AK858" s="249"/>
      <c r="AL858" s="249"/>
    </row>
    <row r="859" spans="1:38" ht="12.75" customHeight="1">
      <c r="A859" s="249"/>
      <c r="B859" s="249"/>
      <c r="C859" s="249"/>
      <c r="D859" s="249"/>
      <c r="E859" s="249"/>
      <c r="F859" s="249"/>
      <c r="G859" s="249"/>
      <c r="H859" s="249"/>
      <c r="I859" s="249"/>
      <c r="J859" s="249"/>
      <c r="K859" s="249"/>
      <c r="L859" s="249"/>
      <c r="M859" s="249"/>
      <c r="N859" s="249"/>
      <c r="O859" s="249"/>
      <c r="P859" s="249"/>
      <c r="Q859" s="249"/>
      <c r="R859" s="249"/>
      <c r="S859" s="249"/>
      <c r="T859" s="249"/>
      <c r="U859" s="249"/>
      <c r="V859" s="249"/>
      <c r="W859" s="249"/>
      <c r="X859" s="249"/>
      <c r="Y859" s="249"/>
      <c r="Z859" s="249"/>
      <c r="AA859" s="249"/>
      <c r="AB859" s="249"/>
      <c r="AC859" s="249"/>
      <c r="AD859" s="249"/>
      <c r="AE859" s="249"/>
      <c r="AF859" s="249"/>
      <c r="AG859" s="249"/>
      <c r="AH859" s="249"/>
      <c r="AI859" s="249"/>
      <c r="AJ859" s="249"/>
      <c r="AK859" s="249"/>
      <c r="AL859" s="249"/>
    </row>
    <row r="860" spans="1:38" ht="12.75" customHeight="1">
      <c r="A860" s="249"/>
      <c r="B860" s="249"/>
      <c r="C860" s="249"/>
      <c r="D860" s="249"/>
      <c r="E860" s="249"/>
      <c r="F860" s="249"/>
      <c r="G860" s="249"/>
      <c r="H860" s="249"/>
      <c r="I860" s="249"/>
      <c r="J860" s="249"/>
      <c r="K860" s="249"/>
      <c r="L860" s="249"/>
      <c r="M860" s="249"/>
      <c r="N860" s="249"/>
      <c r="O860" s="249"/>
      <c r="P860" s="249"/>
      <c r="Q860" s="249"/>
      <c r="R860" s="249"/>
      <c r="S860" s="249"/>
      <c r="T860" s="249"/>
      <c r="U860" s="249"/>
      <c r="V860" s="249"/>
      <c r="W860" s="249"/>
      <c r="X860" s="249"/>
      <c r="Y860" s="249"/>
      <c r="Z860" s="249"/>
      <c r="AA860" s="249"/>
      <c r="AB860" s="249"/>
      <c r="AC860" s="249"/>
      <c r="AD860" s="249"/>
      <c r="AE860" s="249"/>
      <c r="AF860" s="249"/>
      <c r="AG860" s="249"/>
      <c r="AH860" s="249"/>
      <c r="AI860" s="249"/>
      <c r="AJ860" s="249"/>
      <c r="AK860" s="249"/>
      <c r="AL860" s="249"/>
    </row>
    <row r="861" spans="1:38" ht="12.75" customHeight="1">
      <c r="A861" s="249"/>
      <c r="B861" s="249"/>
      <c r="C861" s="249"/>
      <c r="D861" s="249"/>
      <c r="E861" s="249"/>
      <c r="F861" s="249"/>
      <c r="G861" s="249"/>
      <c r="H861" s="249"/>
      <c r="I861" s="249"/>
      <c r="J861" s="249"/>
      <c r="K861" s="249"/>
      <c r="L861" s="249"/>
      <c r="M861" s="249"/>
      <c r="N861" s="249"/>
      <c r="O861" s="249"/>
      <c r="P861" s="249"/>
      <c r="Q861" s="249"/>
      <c r="R861" s="249"/>
      <c r="S861" s="249"/>
      <c r="T861" s="249"/>
      <c r="U861" s="249"/>
      <c r="V861" s="249"/>
      <c r="W861" s="249"/>
      <c r="X861" s="249"/>
      <c r="Y861" s="249"/>
      <c r="Z861" s="249"/>
      <c r="AA861" s="249"/>
      <c r="AB861" s="249"/>
      <c r="AC861" s="249"/>
      <c r="AD861" s="249"/>
      <c r="AE861" s="249"/>
      <c r="AF861" s="249"/>
      <c r="AG861" s="249"/>
      <c r="AH861" s="249"/>
      <c r="AI861" s="249"/>
      <c r="AJ861" s="249"/>
      <c r="AK861" s="249"/>
      <c r="AL861" s="249"/>
    </row>
    <row r="862" spans="1:38" ht="12.75" customHeight="1">
      <c r="A862" s="249"/>
      <c r="B862" s="249"/>
      <c r="C862" s="249"/>
      <c r="D862" s="249"/>
      <c r="E862" s="249"/>
      <c r="F862" s="249"/>
      <c r="G862" s="249"/>
      <c r="H862" s="249"/>
      <c r="I862" s="249"/>
      <c r="J862" s="249"/>
      <c r="K862" s="249"/>
      <c r="L862" s="249"/>
      <c r="M862" s="249"/>
      <c r="N862" s="249"/>
      <c r="O862" s="249"/>
      <c r="P862" s="249"/>
      <c r="Q862" s="249"/>
      <c r="R862" s="249"/>
      <c r="S862" s="249"/>
      <c r="T862" s="249"/>
      <c r="U862" s="249"/>
      <c r="V862" s="249"/>
      <c r="W862" s="249"/>
      <c r="X862" s="249"/>
      <c r="Y862" s="249"/>
      <c r="Z862" s="249"/>
      <c r="AA862" s="249"/>
      <c r="AB862" s="249"/>
      <c r="AC862" s="249"/>
      <c r="AD862" s="249"/>
      <c r="AE862" s="249"/>
      <c r="AF862" s="249"/>
      <c r="AG862" s="249"/>
      <c r="AH862" s="249"/>
      <c r="AI862" s="249"/>
      <c r="AJ862" s="249"/>
      <c r="AK862" s="249"/>
      <c r="AL862" s="249"/>
    </row>
    <row r="863" spans="1:38" ht="12.75" customHeight="1">
      <c r="A863" s="249"/>
      <c r="B863" s="249"/>
      <c r="C863" s="249"/>
      <c r="D863" s="249"/>
      <c r="E863" s="249"/>
      <c r="F863" s="249"/>
      <c r="G863" s="249"/>
      <c r="H863" s="249"/>
      <c r="I863" s="249"/>
      <c r="J863" s="249"/>
      <c r="K863" s="249"/>
      <c r="L863" s="249"/>
      <c r="M863" s="249"/>
      <c r="N863" s="249"/>
      <c r="O863" s="249"/>
      <c r="P863" s="249"/>
      <c r="Q863" s="249"/>
      <c r="R863" s="249"/>
      <c r="S863" s="249"/>
      <c r="T863" s="249"/>
      <c r="U863" s="249"/>
      <c r="V863" s="249"/>
      <c r="W863" s="249"/>
      <c r="X863" s="249"/>
      <c r="Y863" s="249"/>
      <c r="Z863" s="249"/>
      <c r="AA863" s="249"/>
      <c r="AB863" s="249"/>
      <c r="AC863" s="249"/>
      <c r="AD863" s="249"/>
      <c r="AE863" s="249"/>
      <c r="AF863" s="249"/>
      <c r="AG863" s="249"/>
      <c r="AH863" s="249"/>
      <c r="AI863" s="249"/>
      <c r="AJ863" s="249"/>
      <c r="AK863" s="249"/>
      <c r="AL863" s="249"/>
    </row>
    <row r="864" spans="1:38" ht="12.75" customHeight="1">
      <c r="A864" s="249"/>
      <c r="B864" s="249"/>
      <c r="C864" s="249"/>
      <c r="D864" s="249"/>
      <c r="E864" s="249"/>
      <c r="F864" s="249"/>
      <c r="G864" s="249"/>
      <c r="H864" s="249"/>
      <c r="I864" s="249"/>
      <c r="J864" s="249"/>
      <c r="K864" s="249"/>
      <c r="L864" s="249"/>
      <c r="M864" s="249"/>
      <c r="N864" s="249"/>
      <c r="O864" s="249"/>
      <c r="P864" s="249"/>
      <c r="Q864" s="249"/>
      <c r="R864" s="249"/>
      <c r="S864" s="249"/>
      <c r="T864" s="249"/>
      <c r="U864" s="249"/>
      <c r="V864" s="249"/>
      <c r="W864" s="249"/>
      <c r="X864" s="249"/>
      <c r="Y864" s="249"/>
      <c r="Z864" s="249"/>
      <c r="AA864" s="249"/>
      <c r="AB864" s="249"/>
      <c r="AC864" s="249"/>
      <c r="AD864" s="249"/>
      <c r="AE864" s="249"/>
      <c r="AF864" s="249"/>
      <c r="AG864" s="249"/>
      <c r="AH864" s="249"/>
      <c r="AI864" s="249"/>
      <c r="AJ864" s="249"/>
      <c r="AK864" s="249"/>
      <c r="AL864" s="249"/>
    </row>
    <row r="865" spans="1:38" ht="12.75" customHeight="1">
      <c r="A865" s="249"/>
      <c r="B865" s="249"/>
      <c r="C865" s="249"/>
      <c r="D865" s="249"/>
      <c r="E865" s="249"/>
      <c r="F865" s="249"/>
      <c r="G865" s="249"/>
      <c r="H865" s="249"/>
      <c r="I865" s="249"/>
      <c r="J865" s="249"/>
      <c r="K865" s="249"/>
      <c r="L865" s="249"/>
      <c r="M865" s="249"/>
      <c r="N865" s="249"/>
      <c r="O865" s="249"/>
      <c r="P865" s="249"/>
      <c r="Q865" s="249"/>
      <c r="R865" s="249"/>
      <c r="S865" s="249"/>
      <c r="T865" s="249"/>
      <c r="U865" s="249"/>
      <c r="V865" s="249"/>
      <c r="W865" s="249"/>
      <c r="X865" s="249"/>
      <c r="Y865" s="249"/>
      <c r="Z865" s="249"/>
      <c r="AA865" s="249"/>
      <c r="AB865" s="249"/>
      <c r="AC865" s="249"/>
      <c r="AD865" s="249"/>
      <c r="AE865" s="249"/>
      <c r="AF865" s="249"/>
      <c r="AG865" s="249"/>
      <c r="AH865" s="249"/>
      <c r="AI865" s="249"/>
      <c r="AJ865" s="249"/>
      <c r="AK865" s="249"/>
      <c r="AL865" s="249"/>
    </row>
    <row r="866" spans="1:38" ht="12.75" customHeight="1">
      <c r="A866" s="249"/>
      <c r="B866" s="249"/>
      <c r="C866" s="249"/>
      <c r="D866" s="249"/>
      <c r="E866" s="249"/>
      <c r="F866" s="249"/>
      <c r="G866" s="249"/>
      <c r="H866" s="249"/>
      <c r="I866" s="249"/>
      <c r="J866" s="249"/>
      <c r="K866" s="249"/>
      <c r="L866" s="249"/>
      <c r="M866" s="249"/>
      <c r="N866" s="249"/>
      <c r="O866" s="249"/>
      <c r="P866" s="249"/>
      <c r="Q866" s="249"/>
      <c r="R866" s="249"/>
      <c r="S866" s="249"/>
      <c r="T866" s="249"/>
      <c r="U866" s="249"/>
      <c r="V866" s="249"/>
      <c r="W866" s="249"/>
      <c r="X866" s="249"/>
      <c r="Y866" s="249"/>
      <c r="Z866" s="249"/>
      <c r="AA866" s="249"/>
      <c r="AB866" s="249"/>
      <c r="AC866" s="249"/>
      <c r="AD866" s="249"/>
      <c r="AE866" s="249"/>
      <c r="AF866" s="249"/>
      <c r="AG866" s="249"/>
      <c r="AH866" s="249"/>
      <c r="AI866" s="249"/>
      <c r="AJ866" s="249"/>
      <c r="AK866" s="249"/>
      <c r="AL866" s="249"/>
    </row>
    <row r="867" spans="1:38" ht="12.75" customHeight="1">
      <c r="A867" s="249"/>
      <c r="B867" s="249"/>
      <c r="C867" s="249"/>
      <c r="D867" s="249"/>
      <c r="E867" s="249"/>
      <c r="F867" s="249"/>
      <c r="G867" s="249"/>
      <c r="H867" s="249"/>
      <c r="I867" s="249"/>
      <c r="J867" s="249"/>
      <c r="K867" s="249"/>
      <c r="L867" s="249"/>
      <c r="M867" s="249"/>
      <c r="N867" s="249"/>
      <c r="O867" s="249"/>
      <c r="P867" s="249"/>
      <c r="Q867" s="249"/>
      <c r="R867" s="249"/>
      <c r="S867" s="249"/>
      <c r="T867" s="249"/>
      <c r="U867" s="249"/>
      <c r="V867" s="249"/>
      <c r="W867" s="249"/>
      <c r="X867" s="249"/>
      <c r="Y867" s="249"/>
      <c r="Z867" s="249"/>
      <c r="AA867" s="249"/>
      <c r="AB867" s="249"/>
      <c r="AC867" s="249"/>
      <c r="AD867" s="249"/>
      <c r="AE867" s="249"/>
      <c r="AF867" s="249"/>
      <c r="AG867" s="249"/>
      <c r="AH867" s="249"/>
      <c r="AI867" s="249"/>
      <c r="AJ867" s="249"/>
      <c r="AK867" s="249"/>
      <c r="AL867" s="249"/>
    </row>
    <row r="868" spans="1:38" ht="12.75" customHeight="1">
      <c r="A868" s="249"/>
      <c r="B868" s="249"/>
      <c r="C868" s="249"/>
      <c r="D868" s="249"/>
      <c r="E868" s="249"/>
      <c r="F868" s="249"/>
      <c r="G868" s="249"/>
      <c r="H868" s="249"/>
      <c r="I868" s="249"/>
      <c r="J868" s="249"/>
      <c r="K868" s="249"/>
      <c r="L868" s="249"/>
      <c r="M868" s="249"/>
      <c r="N868" s="249"/>
      <c r="O868" s="249"/>
      <c r="P868" s="249"/>
      <c r="Q868" s="249"/>
      <c r="R868" s="249"/>
      <c r="S868" s="249"/>
      <c r="T868" s="249"/>
      <c r="U868" s="249"/>
      <c r="V868" s="249"/>
      <c r="W868" s="249"/>
      <c r="X868" s="249"/>
      <c r="Y868" s="249"/>
      <c r="Z868" s="249"/>
      <c r="AA868" s="249"/>
      <c r="AB868" s="249"/>
      <c r="AC868" s="249"/>
      <c r="AD868" s="249"/>
      <c r="AE868" s="249"/>
      <c r="AF868" s="249"/>
      <c r="AG868" s="249"/>
      <c r="AH868" s="249"/>
      <c r="AI868" s="249"/>
      <c r="AJ868" s="249"/>
      <c r="AK868" s="249"/>
      <c r="AL868" s="249"/>
    </row>
    <row r="869" spans="1:38" ht="12.75" customHeight="1">
      <c r="A869" s="249"/>
      <c r="B869" s="249"/>
      <c r="C869" s="249"/>
      <c r="D869" s="249"/>
      <c r="E869" s="249"/>
      <c r="F869" s="249"/>
      <c r="G869" s="249"/>
      <c r="H869" s="249"/>
      <c r="I869" s="249"/>
      <c r="J869" s="249"/>
      <c r="K869" s="249"/>
      <c r="L869" s="249"/>
      <c r="M869" s="249"/>
      <c r="N869" s="249"/>
      <c r="O869" s="249"/>
      <c r="P869" s="249"/>
      <c r="Q869" s="249"/>
      <c r="R869" s="249"/>
      <c r="S869" s="249"/>
      <c r="T869" s="249"/>
      <c r="U869" s="249"/>
      <c r="V869" s="249"/>
      <c r="W869" s="249"/>
      <c r="X869" s="249"/>
      <c r="Y869" s="249"/>
      <c r="Z869" s="249"/>
      <c r="AA869" s="249"/>
      <c r="AB869" s="249"/>
      <c r="AC869" s="249"/>
      <c r="AD869" s="249"/>
      <c r="AE869" s="249"/>
      <c r="AF869" s="249"/>
      <c r="AG869" s="249"/>
      <c r="AH869" s="249"/>
      <c r="AI869" s="249"/>
      <c r="AJ869" s="249"/>
      <c r="AK869" s="249"/>
      <c r="AL869" s="249"/>
    </row>
    <row r="870" spans="1:38" ht="12.75" customHeight="1">
      <c r="A870" s="249"/>
      <c r="B870" s="249"/>
      <c r="C870" s="249"/>
      <c r="D870" s="249"/>
      <c r="E870" s="249"/>
      <c r="F870" s="249"/>
      <c r="G870" s="249"/>
      <c r="H870" s="249"/>
      <c r="I870" s="249"/>
      <c r="J870" s="249"/>
      <c r="K870" s="249"/>
      <c r="L870" s="249"/>
      <c r="M870" s="249"/>
      <c r="N870" s="249"/>
      <c r="O870" s="249"/>
      <c r="P870" s="249"/>
      <c r="Q870" s="249"/>
      <c r="R870" s="249"/>
      <c r="S870" s="249"/>
      <c r="T870" s="249"/>
      <c r="U870" s="249"/>
      <c r="V870" s="249"/>
      <c r="W870" s="249"/>
      <c r="X870" s="249"/>
      <c r="Y870" s="249"/>
      <c r="Z870" s="249"/>
      <c r="AA870" s="249"/>
      <c r="AB870" s="249"/>
      <c r="AC870" s="249"/>
      <c r="AD870" s="249"/>
      <c r="AE870" s="249"/>
      <c r="AF870" s="249"/>
      <c r="AG870" s="249"/>
      <c r="AH870" s="249"/>
      <c r="AI870" s="249"/>
      <c r="AJ870" s="249"/>
      <c r="AK870" s="249"/>
      <c r="AL870" s="249"/>
    </row>
    <row r="871" spans="1:38" ht="12.75" customHeight="1">
      <c r="A871" s="249"/>
      <c r="B871" s="249"/>
      <c r="C871" s="249"/>
      <c r="D871" s="249"/>
      <c r="E871" s="249"/>
      <c r="F871" s="249"/>
      <c r="G871" s="249"/>
      <c r="H871" s="249"/>
      <c r="I871" s="249"/>
      <c r="J871" s="249"/>
      <c r="K871" s="249"/>
      <c r="L871" s="249"/>
      <c r="M871" s="249"/>
      <c r="N871" s="249"/>
      <c r="O871" s="249"/>
      <c r="P871" s="249"/>
      <c r="Q871" s="249"/>
      <c r="R871" s="249"/>
      <c r="S871" s="249"/>
      <c r="T871" s="249"/>
      <c r="U871" s="249"/>
      <c r="V871" s="249"/>
      <c r="W871" s="249"/>
      <c r="X871" s="249"/>
      <c r="Y871" s="249"/>
      <c r="Z871" s="249"/>
      <c r="AA871" s="249"/>
      <c r="AB871" s="249"/>
      <c r="AC871" s="249"/>
      <c r="AD871" s="249"/>
      <c r="AE871" s="249"/>
      <c r="AF871" s="249"/>
      <c r="AG871" s="249"/>
      <c r="AH871" s="249"/>
      <c r="AI871" s="249"/>
      <c r="AJ871" s="249"/>
      <c r="AK871" s="249"/>
      <c r="AL871" s="249"/>
    </row>
    <row r="872" spans="1:38" ht="12.75" customHeight="1">
      <c r="A872" s="249"/>
      <c r="B872" s="249"/>
      <c r="C872" s="249"/>
      <c r="D872" s="249"/>
      <c r="E872" s="249"/>
      <c r="F872" s="249"/>
      <c r="G872" s="249"/>
      <c r="H872" s="249"/>
      <c r="I872" s="249"/>
      <c r="J872" s="249"/>
      <c r="K872" s="249"/>
      <c r="L872" s="249"/>
      <c r="M872" s="249"/>
      <c r="N872" s="249"/>
      <c r="O872" s="249"/>
      <c r="P872" s="249"/>
      <c r="Q872" s="249"/>
      <c r="R872" s="249"/>
      <c r="S872" s="249"/>
      <c r="T872" s="249"/>
      <c r="U872" s="249"/>
      <c r="V872" s="249"/>
      <c r="W872" s="249"/>
      <c r="X872" s="249"/>
      <c r="Y872" s="249"/>
      <c r="Z872" s="249"/>
      <c r="AA872" s="249"/>
      <c r="AB872" s="249"/>
      <c r="AC872" s="249"/>
      <c r="AD872" s="249"/>
      <c r="AE872" s="249"/>
      <c r="AF872" s="249"/>
      <c r="AG872" s="249"/>
      <c r="AH872" s="249"/>
      <c r="AI872" s="249"/>
      <c r="AJ872" s="249"/>
      <c r="AK872" s="249"/>
      <c r="AL872" s="249"/>
    </row>
    <row r="873" spans="1:38" ht="12.75" customHeight="1">
      <c r="A873" s="249"/>
      <c r="B873" s="249"/>
      <c r="C873" s="249"/>
      <c r="D873" s="249"/>
      <c r="E873" s="249"/>
      <c r="F873" s="249"/>
      <c r="G873" s="249"/>
      <c r="H873" s="249"/>
      <c r="I873" s="249"/>
      <c r="J873" s="249"/>
      <c r="K873" s="249"/>
      <c r="L873" s="249"/>
      <c r="M873" s="249"/>
      <c r="N873" s="249"/>
      <c r="O873" s="249"/>
      <c r="P873" s="249"/>
      <c r="Q873" s="249"/>
      <c r="R873" s="249"/>
      <c r="S873" s="249"/>
      <c r="T873" s="249"/>
      <c r="U873" s="249"/>
      <c r="V873" s="249"/>
      <c r="W873" s="249"/>
      <c r="X873" s="249"/>
      <c r="Y873" s="249"/>
      <c r="Z873" s="249"/>
      <c r="AA873" s="249"/>
      <c r="AB873" s="249"/>
      <c r="AC873" s="249"/>
      <c r="AD873" s="249"/>
      <c r="AE873" s="249"/>
      <c r="AF873" s="249"/>
      <c r="AG873" s="249"/>
      <c r="AH873" s="249"/>
      <c r="AI873" s="249"/>
      <c r="AJ873" s="249"/>
      <c r="AK873" s="249"/>
      <c r="AL873" s="249"/>
    </row>
    <row r="874" spans="1:38" ht="12.75" customHeight="1">
      <c r="A874" s="249"/>
      <c r="B874" s="249"/>
      <c r="C874" s="249"/>
      <c r="D874" s="249"/>
      <c r="E874" s="249"/>
      <c r="F874" s="249"/>
      <c r="G874" s="249"/>
      <c r="H874" s="249"/>
      <c r="I874" s="249"/>
      <c r="J874" s="249"/>
      <c r="K874" s="249"/>
      <c r="L874" s="249"/>
      <c r="M874" s="249"/>
      <c r="N874" s="249"/>
      <c r="O874" s="249"/>
      <c r="P874" s="249"/>
      <c r="Q874" s="249"/>
      <c r="R874" s="249"/>
      <c r="S874" s="249"/>
      <c r="T874" s="249"/>
      <c r="U874" s="249"/>
      <c r="V874" s="249"/>
      <c r="W874" s="249"/>
      <c r="X874" s="249"/>
      <c r="Y874" s="249"/>
      <c r="Z874" s="249"/>
      <c r="AA874" s="249"/>
      <c r="AB874" s="249"/>
      <c r="AC874" s="249"/>
      <c r="AD874" s="249"/>
      <c r="AE874" s="249"/>
      <c r="AF874" s="249"/>
      <c r="AG874" s="249"/>
      <c r="AH874" s="249"/>
      <c r="AI874" s="249"/>
      <c r="AJ874" s="249"/>
      <c r="AK874" s="249"/>
      <c r="AL874" s="249"/>
    </row>
    <row r="875" spans="1:38" ht="12.75" customHeight="1">
      <c r="A875" s="249"/>
      <c r="B875" s="249"/>
      <c r="C875" s="249"/>
      <c r="D875" s="249"/>
      <c r="E875" s="249"/>
      <c r="F875" s="249"/>
      <c r="G875" s="249"/>
      <c r="H875" s="249"/>
      <c r="I875" s="249"/>
      <c r="J875" s="249"/>
      <c r="K875" s="249"/>
      <c r="L875" s="249"/>
      <c r="M875" s="249"/>
      <c r="N875" s="249"/>
      <c r="O875" s="249"/>
      <c r="P875" s="249"/>
      <c r="Q875" s="249"/>
      <c r="R875" s="249"/>
      <c r="S875" s="249"/>
      <c r="T875" s="249"/>
      <c r="U875" s="249"/>
      <c r="V875" s="249"/>
      <c r="W875" s="249"/>
      <c r="X875" s="249"/>
      <c r="Y875" s="249"/>
      <c r="Z875" s="249"/>
      <c r="AA875" s="249"/>
      <c r="AB875" s="249"/>
      <c r="AC875" s="249"/>
      <c r="AD875" s="249"/>
      <c r="AE875" s="249"/>
      <c r="AF875" s="249"/>
      <c r="AG875" s="249"/>
      <c r="AH875" s="249"/>
      <c r="AI875" s="249"/>
      <c r="AJ875" s="249"/>
      <c r="AK875" s="249"/>
      <c r="AL875" s="249"/>
    </row>
    <row r="876" spans="1:38" ht="12.75" customHeight="1">
      <c r="A876" s="249"/>
      <c r="B876" s="249"/>
      <c r="C876" s="249"/>
      <c r="D876" s="249"/>
      <c r="E876" s="249"/>
      <c r="F876" s="249"/>
      <c r="G876" s="249"/>
      <c r="H876" s="249"/>
      <c r="I876" s="249"/>
      <c r="J876" s="249"/>
      <c r="K876" s="249"/>
      <c r="L876" s="249"/>
      <c r="M876" s="249"/>
      <c r="N876" s="249"/>
      <c r="O876" s="249"/>
      <c r="P876" s="249"/>
      <c r="Q876" s="249"/>
      <c r="R876" s="249"/>
      <c r="S876" s="249"/>
      <c r="T876" s="249"/>
      <c r="U876" s="249"/>
      <c r="V876" s="249"/>
      <c r="W876" s="249"/>
      <c r="X876" s="249"/>
      <c r="Y876" s="249"/>
      <c r="Z876" s="249"/>
      <c r="AA876" s="249"/>
      <c r="AB876" s="249"/>
      <c r="AC876" s="249"/>
      <c r="AD876" s="249"/>
      <c r="AE876" s="249"/>
      <c r="AF876" s="249"/>
      <c r="AG876" s="249"/>
      <c r="AH876" s="249"/>
      <c r="AI876" s="249"/>
      <c r="AJ876" s="249"/>
      <c r="AK876" s="249"/>
      <c r="AL876" s="249"/>
    </row>
    <row r="877" spans="1:38" ht="12.75" customHeight="1">
      <c r="A877" s="249"/>
      <c r="B877" s="249"/>
      <c r="C877" s="249"/>
      <c r="D877" s="249"/>
      <c r="E877" s="249"/>
      <c r="F877" s="249"/>
      <c r="G877" s="249"/>
      <c r="H877" s="249"/>
      <c r="I877" s="249"/>
      <c r="J877" s="249"/>
      <c r="K877" s="249"/>
      <c r="L877" s="249"/>
      <c r="M877" s="249"/>
      <c r="N877" s="249"/>
      <c r="O877" s="249"/>
      <c r="P877" s="249"/>
      <c r="Q877" s="249"/>
      <c r="R877" s="249"/>
      <c r="S877" s="249"/>
      <c r="T877" s="249"/>
      <c r="U877" s="249"/>
      <c r="V877" s="249"/>
      <c r="W877" s="249"/>
      <c r="X877" s="249"/>
      <c r="Y877" s="249"/>
      <c r="Z877" s="249"/>
      <c r="AA877" s="249"/>
      <c r="AB877" s="249"/>
      <c r="AC877" s="249"/>
      <c r="AD877" s="249"/>
      <c r="AE877" s="249"/>
      <c r="AF877" s="249"/>
      <c r="AG877" s="249"/>
      <c r="AH877" s="249"/>
      <c r="AI877" s="249"/>
      <c r="AJ877" s="249"/>
      <c r="AK877" s="249"/>
      <c r="AL877" s="249"/>
    </row>
    <row r="878" spans="1:38" ht="12.75" customHeight="1">
      <c r="A878" s="249"/>
      <c r="B878" s="249"/>
      <c r="C878" s="249"/>
      <c r="D878" s="249"/>
      <c r="E878" s="249"/>
      <c r="F878" s="249"/>
      <c r="G878" s="249"/>
      <c r="H878" s="249"/>
      <c r="I878" s="249"/>
      <c r="J878" s="249"/>
      <c r="K878" s="249"/>
      <c r="L878" s="249"/>
      <c r="M878" s="249"/>
      <c r="N878" s="249"/>
      <c r="O878" s="249"/>
      <c r="P878" s="249"/>
      <c r="Q878" s="249"/>
      <c r="R878" s="249"/>
      <c r="S878" s="249"/>
      <c r="T878" s="249"/>
      <c r="U878" s="249"/>
      <c r="V878" s="249"/>
      <c r="W878" s="249"/>
      <c r="X878" s="249"/>
      <c r="Y878" s="249"/>
      <c r="Z878" s="249"/>
      <c r="AA878" s="249"/>
      <c r="AB878" s="249"/>
      <c r="AC878" s="249"/>
      <c r="AD878" s="249"/>
      <c r="AE878" s="249"/>
      <c r="AF878" s="249"/>
      <c r="AG878" s="249"/>
      <c r="AH878" s="249"/>
      <c r="AI878" s="249"/>
      <c r="AJ878" s="249"/>
      <c r="AK878" s="249"/>
      <c r="AL878" s="249"/>
    </row>
    <row r="879" spans="1:38" ht="12.75" customHeight="1">
      <c r="A879" s="249"/>
      <c r="B879" s="249"/>
      <c r="C879" s="249"/>
      <c r="D879" s="249"/>
      <c r="E879" s="249"/>
      <c r="F879" s="249"/>
      <c r="G879" s="249"/>
      <c r="H879" s="249"/>
      <c r="I879" s="249"/>
      <c r="J879" s="249"/>
      <c r="K879" s="249"/>
      <c r="L879" s="249"/>
      <c r="M879" s="249"/>
      <c r="N879" s="249"/>
      <c r="O879" s="249"/>
      <c r="P879" s="249"/>
      <c r="Q879" s="249"/>
      <c r="R879" s="249"/>
      <c r="S879" s="249"/>
      <c r="T879" s="249"/>
      <c r="U879" s="249"/>
      <c r="V879" s="249"/>
      <c r="W879" s="249"/>
      <c r="X879" s="249"/>
      <c r="Y879" s="249"/>
      <c r="Z879" s="249"/>
      <c r="AA879" s="249"/>
      <c r="AB879" s="249"/>
      <c r="AC879" s="249"/>
      <c r="AD879" s="249"/>
      <c r="AE879" s="249"/>
      <c r="AF879" s="249"/>
      <c r="AG879" s="249"/>
      <c r="AH879" s="249"/>
      <c r="AI879" s="249"/>
      <c r="AJ879" s="249"/>
      <c r="AK879" s="249"/>
      <c r="AL879" s="249"/>
    </row>
    <row r="880" spans="1:38" ht="12.75" customHeight="1">
      <c r="A880" s="249"/>
      <c r="B880" s="249"/>
      <c r="C880" s="249"/>
      <c r="D880" s="249"/>
      <c r="E880" s="249"/>
      <c r="F880" s="249"/>
      <c r="G880" s="249"/>
      <c r="H880" s="249"/>
      <c r="I880" s="249"/>
      <c r="J880" s="249"/>
      <c r="K880" s="249"/>
      <c r="L880" s="249"/>
      <c r="M880" s="249"/>
      <c r="N880" s="249"/>
      <c r="O880" s="249"/>
      <c r="P880" s="249"/>
      <c r="Q880" s="249"/>
      <c r="R880" s="249"/>
      <c r="S880" s="249"/>
      <c r="T880" s="249"/>
      <c r="U880" s="249"/>
      <c r="V880" s="249"/>
      <c r="W880" s="249"/>
      <c r="X880" s="249"/>
      <c r="Y880" s="249"/>
      <c r="Z880" s="249"/>
      <c r="AA880" s="249"/>
      <c r="AB880" s="249"/>
      <c r="AC880" s="249"/>
      <c r="AD880" s="249"/>
      <c r="AE880" s="249"/>
      <c r="AF880" s="249"/>
      <c r="AG880" s="249"/>
      <c r="AH880" s="249"/>
      <c r="AI880" s="249"/>
      <c r="AJ880" s="249"/>
      <c r="AK880" s="249"/>
      <c r="AL880" s="249"/>
    </row>
    <row r="881" spans="1:38" ht="12.75" customHeight="1">
      <c r="A881" s="249"/>
      <c r="B881" s="249"/>
      <c r="C881" s="249"/>
      <c r="D881" s="249"/>
      <c r="E881" s="249"/>
      <c r="F881" s="249"/>
      <c r="G881" s="249"/>
      <c r="H881" s="249"/>
      <c r="I881" s="249"/>
      <c r="J881" s="249"/>
      <c r="K881" s="249"/>
      <c r="L881" s="249"/>
      <c r="M881" s="249"/>
      <c r="N881" s="249"/>
      <c r="O881" s="249"/>
      <c r="P881" s="249"/>
      <c r="Q881" s="249"/>
      <c r="R881" s="249"/>
      <c r="S881" s="249"/>
      <c r="T881" s="249"/>
      <c r="U881" s="249"/>
      <c r="V881" s="249"/>
      <c r="W881" s="249"/>
      <c r="X881" s="249"/>
      <c r="Y881" s="249"/>
      <c r="Z881" s="249"/>
      <c r="AA881" s="249"/>
      <c r="AB881" s="249"/>
      <c r="AC881" s="249"/>
      <c r="AD881" s="249"/>
      <c r="AE881" s="249"/>
      <c r="AF881" s="249"/>
      <c r="AG881" s="249"/>
      <c r="AH881" s="249"/>
      <c r="AI881" s="249"/>
      <c r="AJ881" s="249"/>
      <c r="AK881" s="249"/>
      <c r="AL881" s="249"/>
    </row>
    <row r="882" spans="1:38" ht="12.75" customHeight="1">
      <c r="A882" s="249"/>
      <c r="B882" s="249"/>
      <c r="C882" s="249"/>
      <c r="D882" s="249"/>
      <c r="E882" s="249"/>
      <c r="F882" s="249"/>
      <c r="G882" s="249"/>
      <c r="H882" s="249"/>
      <c r="I882" s="249"/>
      <c r="J882" s="249"/>
      <c r="K882" s="249"/>
      <c r="L882" s="249"/>
      <c r="M882" s="249"/>
      <c r="N882" s="249"/>
      <c r="O882" s="249"/>
      <c r="P882" s="249"/>
      <c r="Q882" s="249"/>
      <c r="R882" s="249"/>
      <c r="S882" s="249"/>
      <c r="T882" s="249"/>
      <c r="U882" s="249"/>
      <c r="V882" s="249"/>
      <c r="W882" s="249"/>
      <c r="X882" s="249"/>
      <c r="Y882" s="249"/>
      <c r="Z882" s="249"/>
      <c r="AA882" s="249"/>
      <c r="AB882" s="249"/>
      <c r="AC882" s="249"/>
      <c r="AD882" s="249"/>
      <c r="AE882" s="249"/>
      <c r="AF882" s="249"/>
      <c r="AG882" s="249"/>
      <c r="AH882" s="249"/>
      <c r="AI882" s="249"/>
      <c r="AJ882" s="249"/>
      <c r="AK882" s="249"/>
      <c r="AL882" s="249"/>
    </row>
    <row r="883" spans="1:38" ht="12.75" customHeight="1">
      <c r="A883" s="249"/>
      <c r="B883" s="249"/>
      <c r="C883" s="249"/>
      <c r="D883" s="249"/>
      <c r="E883" s="249"/>
      <c r="F883" s="249"/>
      <c r="G883" s="249"/>
      <c r="H883" s="249"/>
      <c r="I883" s="249"/>
      <c r="J883" s="249"/>
      <c r="K883" s="249"/>
      <c r="L883" s="249"/>
      <c r="M883" s="249"/>
      <c r="N883" s="249"/>
      <c r="O883" s="249"/>
      <c r="P883" s="249"/>
      <c r="Q883" s="249"/>
      <c r="R883" s="249"/>
      <c r="S883" s="249"/>
      <c r="T883" s="249"/>
      <c r="U883" s="249"/>
      <c r="V883" s="249"/>
      <c r="W883" s="249"/>
      <c r="X883" s="249"/>
      <c r="Y883" s="249"/>
      <c r="Z883" s="249"/>
      <c r="AA883" s="249"/>
      <c r="AB883" s="249"/>
      <c r="AC883" s="249"/>
      <c r="AD883" s="249"/>
      <c r="AE883" s="249"/>
      <c r="AF883" s="249"/>
      <c r="AG883" s="249"/>
      <c r="AH883" s="249"/>
      <c r="AI883" s="249"/>
      <c r="AJ883" s="249"/>
      <c r="AK883" s="249"/>
      <c r="AL883" s="249"/>
    </row>
    <row r="884" spans="1:38" ht="12.75" customHeight="1">
      <c r="A884" s="249"/>
      <c r="B884" s="249"/>
      <c r="C884" s="249"/>
      <c r="D884" s="249"/>
      <c r="E884" s="249"/>
      <c r="F884" s="249"/>
      <c r="G884" s="249"/>
      <c r="H884" s="249"/>
      <c r="I884" s="249"/>
      <c r="J884" s="249"/>
      <c r="K884" s="249"/>
      <c r="L884" s="249"/>
      <c r="M884" s="249"/>
      <c r="N884" s="249"/>
      <c r="O884" s="249"/>
      <c r="P884" s="249"/>
      <c r="Q884" s="249"/>
      <c r="R884" s="249"/>
      <c r="S884" s="249"/>
      <c r="T884" s="249"/>
      <c r="U884" s="249"/>
      <c r="V884" s="249"/>
      <c r="W884" s="249"/>
      <c r="X884" s="249"/>
      <c r="Y884" s="249"/>
      <c r="Z884" s="249"/>
      <c r="AA884" s="249"/>
      <c r="AB884" s="249"/>
      <c r="AC884" s="249"/>
      <c r="AD884" s="249"/>
      <c r="AE884" s="249"/>
      <c r="AF884" s="249"/>
      <c r="AG884" s="249"/>
      <c r="AH884" s="249"/>
      <c r="AI884" s="249"/>
      <c r="AJ884" s="249"/>
      <c r="AK884" s="249"/>
      <c r="AL884" s="249"/>
    </row>
    <row r="885" spans="1:38" ht="12.75" customHeight="1">
      <c r="A885" s="249"/>
      <c r="B885" s="249"/>
      <c r="C885" s="249"/>
      <c r="D885" s="249"/>
      <c r="E885" s="249"/>
      <c r="F885" s="249"/>
      <c r="G885" s="249"/>
      <c r="H885" s="249"/>
      <c r="I885" s="249"/>
      <c r="J885" s="249"/>
      <c r="K885" s="249"/>
      <c r="L885" s="249"/>
      <c r="M885" s="249"/>
      <c r="N885" s="249"/>
      <c r="O885" s="249"/>
      <c r="P885" s="249"/>
      <c r="Q885" s="249"/>
      <c r="R885" s="249"/>
      <c r="S885" s="249"/>
      <c r="T885" s="249"/>
      <c r="U885" s="249"/>
      <c r="V885" s="249"/>
      <c r="W885" s="249"/>
      <c r="X885" s="249"/>
      <c r="Y885" s="249"/>
      <c r="Z885" s="249"/>
      <c r="AA885" s="249"/>
      <c r="AB885" s="249"/>
      <c r="AC885" s="249"/>
      <c r="AD885" s="249"/>
      <c r="AE885" s="249"/>
      <c r="AF885" s="249"/>
      <c r="AG885" s="249"/>
      <c r="AH885" s="249"/>
      <c r="AI885" s="249"/>
      <c r="AJ885" s="249"/>
      <c r="AK885" s="249"/>
      <c r="AL885" s="249"/>
    </row>
    <row r="886" spans="1:38" ht="12.75" customHeight="1">
      <c r="A886" s="249"/>
      <c r="B886" s="249"/>
      <c r="C886" s="249"/>
      <c r="D886" s="249"/>
      <c r="E886" s="249"/>
      <c r="F886" s="249"/>
      <c r="G886" s="249"/>
      <c r="H886" s="249"/>
      <c r="I886" s="249"/>
      <c r="J886" s="249"/>
      <c r="K886" s="249"/>
      <c r="L886" s="249"/>
      <c r="M886" s="249"/>
      <c r="N886" s="249"/>
      <c r="O886" s="249"/>
      <c r="P886" s="249"/>
      <c r="Q886" s="249"/>
      <c r="R886" s="249"/>
      <c r="S886" s="249"/>
      <c r="T886" s="249"/>
      <c r="U886" s="249"/>
      <c r="V886" s="249"/>
      <c r="W886" s="249"/>
      <c r="X886" s="249"/>
      <c r="Y886" s="249"/>
      <c r="Z886" s="249"/>
      <c r="AA886" s="249"/>
      <c r="AB886" s="249"/>
      <c r="AC886" s="249"/>
      <c r="AD886" s="249"/>
      <c r="AE886" s="249"/>
      <c r="AF886" s="249"/>
      <c r="AG886" s="249"/>
      <c r="AH886" s="249"/>
      <c r="AI886" s="249"/>
      <c r="AJ886" s="249"/>
      <c r="AK886" s="249"/>
      <c r="AL886" s="249"/>
    </row>
    <row r="887" spans="1:38" ht="12.75" customHeight="1">
      <c r="A887" s="249"/>
      <c r="B887" s="249"/>
      <c r="C887" s="249"/>
      <c r="D887" s="249"/>
      <c r="E887" s="249"/>
      <c r="F887" s="249"/>
      <c r="G887" s="249"/>
      <c r="H887" s="249"/>
      <c r="I887" s="249"/>
      <c r="J887" s="249"/>
      <c r="K887" s="249"/>
      <c r="L887" s="249"/>
      <c r="M887" s="249"/>
      <c r="N887" s="249"/>
      <c r="O887" s="249"/>
      <c r="P887" s="249"/>
      <c r="Q887" s="249"/>
      <c r="R887" s="249"/>
      <c r="S887" s="249"/>
      <c r="T887" s="249"/>
      <c r="U887" s="249"/>
      <c r="V887" s="249"/>
      <c r="W887" s="249"/>
      <c r="X887" s="249"/>
      <c r="Y887" s="249"/>
      <c r="Z887" s="249"/>
      <c r="AA887" s="249"/>
      <c r="AB887" s="249"/>
      <c r="AC887" s="249"/>
      <c r="AD887" s="249"/>
      <c r="AE887" s="249"/>
      <c r="AF887" s="249"/>
      <c r="AG887" s="249"/>
      <c r="AH887" s="249"/>
      <c r="AI887" s="249"/>
      <c r="AJ887" s="249"/>
      <c r="AK887" s="249"/>
      <c r="AL887" s="249"/>
    </row>
    <row r="888" spans="1:38" ht="12.75" customHeight="1">
      <c r="A888" s="249"/>
      <c r="B888" s="249"/>
      <c r="C888" s="249"/>
      <c r="D888" s="249"/>
      <c r="E888" s="249"/>
      <c r="F888" s="249"/>
      <c r="G888" s="249"/>
      <c r="H888" s="249"/>
      <c r="I888" s="249"/>
      <c r="J888" s="249"/>
      <c r="K888" s="249"/>
      <c r="L888" s="249"/>
      <c r="M888" s="249"/>
      <c r="N888" s="249"/>
      <c r="O888" s="249"/>
      <c r="P888" s="249"/>
      <c r="Q888" s="249"/>
      <c r="R888" s="249"/>
      <c r="S888" s="249"/>
      <c r="T888" s="249"/>
      <c r="U888" s="249"/>
      <c r="V888" s="249"/>
      <c r="W888" s="249"/>
      <c r="X888" s="249"/>
      <c r="Y888" s="249"/>
      <c r="Z888" s="249"/>
      <c r="AA888" s="249"/>
      <c r="AB888" s="249"/>
      <c r="AC888" s="249"/>
      <c r="AD888" s="249"/>
      <c r="AE888" s="249"/>
      <c r="AF888" s="249"/>
      <c r="AG888" s="249"/>
      <c r="AH888" s="249"/>
      <c r="AI888" s="249"/>
      <c r="AJ888" s="249"/>
      <c r="AK888" s="249"/>
      <c r="AL888" s="249"/>
    </row>
    <row r="889" spans="1:38" ht="12.75" customHeight="1">
      <c r="A889" s="249"/>
      <c r="B889" s="249"/>
      <c r="C889" s="249"/>
      <c r="D889" s="249"/>
      <c r="E889" s="249"/>
      <c r="F889" s="249"/>
      <c r="G889" s="249"/>
      <c r="H889" s="249"/>
      <c r="I889" s="249"/>
      <c r="J889" s="249"/>
      <c r="K889" s="249"/>
      <c r="L889" s="249"/>
      <c r="M889" s="249"/>
      <c r="N889" s="249"/>
      <c r="O889" s="249"/>
      <c r="P889" s="249"/>
      <c r="Q889" s="249"/>
      <c r="R889" s="249"/>
      <c r="S889" s="249"/>
      <c r="T889" s="249"/>
      <c r="U889" s="249"/>
      <c r="V889" s="249"/>
      <c r="W889" s="249"/>
      <c r="X889" s="249"/>
      <c r="Y889" s="249"/>
      <c r="Z889" s="249"/>
      <c r="AA889" s="249"/>
      <c r="AB889" s="249"/>
      <c r="AC889" s="249"/>
      <c r="AD889" s="249"/>
      <c r="AE889" s="249"/>
      <c r="AF889" s="249"/>
      <c r="AG889" s="249"/>
      <c r="AH889" s="249"/>
      <c r="AI889" s="249"/>
      <c r="AJ889" s="249"/>
      <c r="AK889" s="249"/>
      <c r="AL889" s="249"/>
    </row>
    <row r="890" spans="1:38" ht="12.75" customHeight="1">
      <c r="A890" s="249"/>
      <c r="B890" s="249"/>
      <c r="C890" s="249"/>
      <c r="D890" s="249"/>
      <c r="E890" s="249"/>
      <c r="F890" s="249"/>
      <c r="G890" s="249"/>
      <c r="H890" s="249"/>
      <c r="I890" s="249"/>
      <c r="J890" s="249"/>
      <c r="K890" s="249"/>
      <c r="L890" s="249"/>
      <c r="M890" s="249"/>
      <c r="N890" s="249"/>
      <c r="O890" s="249"/>
      <c r="P890" s="249"/>
      <c r="Q890" s="249"/>
      <c r="R890" s="249"/>
      <c r="S890" s="249"/>
      <c r="T890" s="249"/>
      <c r="U890" s="249"/>
      <c r="V890" s="249"/>
      <c r="W890" s="249"/>
      <c r="X890" s="249"/>
      <c r="Y890" s="249"/>
      <c r="Z890" s="249"/>
      <c r="AA890" s="249"/>
      <c r="AB890" s="249"/>
      <c r="AC890" s="249"/>
      <c r="AD890" s="249"/>
      <c r="AE890" s="249"/>
      <c r="AF890" s="249"/>
      <c r="AG890" s="249"/>
      <c r="AH890" s="249"/>
      <c r="AI890" s="249"/>
      <c r="AJ890" s="249"/>
      <c r="AK890" s="249"/>
      <c r="AL890" s="249"/>
    </row>
    <row r="891" spans="1:38" ht="12.75" customHeight="1">
      <c r="A891" s="249"/>
      <c r="B891" s="249"/>
      <c r="C891" s="249"/>
      <c r="D891" s="249"/>
      <c r="E891" s="249"/>
      <c r="F891" s="249"/>
      <c r="G891" s="249"/>
      <c r="H891" s="249"/>
      <c r="I891" s="249"/>
      <c r="J891" s="249"/>
      <c r="K891" s="249"/>
      <c r="L891" s="249"/>
      <c r="M891" s="249"/>
      <c r="N891" s="249"/>
      <c r="O891" s="249"/>
      <c r="P891" s="249"/>
      <c r="Q891" s="249"/>
      <c r="R891" s="249"/>
      <c r="S891" s="249"/>
      <c r="T891" s="249"/>
      <c r="U891" s="249"/>
      <c r="V891" s="249"/>
      <c r="W891" s="249"/>
      <c r="X891" s="249"/>
      <c r="Y891" s="249"/>
      <c r="Z891" s="249"/>
      <c r="AA891" s="249"/>
      <c r="AB891" s="249"/>
      <c r="AC891" s="249"/>
      <c r="AD891" s="249"/>
      <c r="AE891" s="249"/>
      <c r="AF891" s="249"/>
      <c r="AG891" s="249"/>
      <c r="AH891" s="249"/>
      <c r="AI891" s="249"/>
      <c r="AJ891" s="249"/>
      <c r="AK891" s="249"/>
      <c r="AL891" s="249"/>
    </row>
    <row r="892" spans="1:38" ht="12.75" customHeight="1">
      <c r="A892" s="249"/>
      <c r="B892" s="249"/>
      <c r="C892" s="249"/>
      <c r="D892" s="249"/>
      <c r="E892" s="249"/>
      <c r="F892" s="249"/>
      <c r="G892" s="249"/>
      <c r="H892" s="249"/>
      <c r="I892" s="249"/>
      <c r="J892" s="249"/>
      <c r="K892" s="249"/>
      <c r="L892" s="249"/>
      <c r="M892" s="249"/>
      <c r="N892" s="249"/>
      <c r="O892" s="249"/>
      <c r="P892" s="249"/>
      <c r="Q892" s="249"/>
      <c r="R892" s="249"/>
      <c r="S892" s="249"/>
      <c r="T892" s="249"/>
      <c r="U892" s="249"/>
      <c r="V892" s="249"/>
      <c r="W892" s="249"/>
      <c r="X892" s="249"/>
      <c r="Y892" s="249"/>
      <c r="Z892" s="249"/>
      <c r="AA892" s="249"/>
      <c r="AB892" s="249"/>
      <c r="AC892" s="249"/>
      <c r="AD892" s="249"/>
      <c r="AE892" s="249"/>
      <c r="AF892" s="249"/>
      <c r="AG892" s="249"/>
      <c r="AH892" s="249"/>
      <c r="AI892" s="249"/>
      <c r="AJ892" s="249"/>
      <c r="AK892" s="249"/>
      <c r="AL892" s="249"/>
    </row>
    <row r="893" spans="1:38" ht="12.75" customHeight="1">
      <c r="A893" s="249"/>
      <c r="B893" s="249"/>
      <c r="C893" s="249"/>
      <c r="D893" s="249"/>
      <c r="E893" s="249"/>
      <c r="F893" s="249"/>
      <c r="G893" s="249"/>
      <c r="H893" s="249"/>
      <c r="I893" s="249"/>
      <c r="J893" s="249"/>
      <c r="K893" s="249"/>
      <c r="L893" s="249"/>
      <c r="M893" s="249"/>
      <c r="N893" s="249"/>
      <c r="O893" s="249"/>
      <c r="P893" s="249"/>
      <c r="Q893" s="249"/>
      <c r="R893" s="249"/>
      <c r="S893" s="249"/>
      <c r="T893" s="249"/>
      <c r="U893" s="249"/>
      <c r="V893" s="249"/>
      <c r="W893" s="249"/>
      <c r="X893" s="249"/>
      <c r="Y893" s="249"/>
      <c r="Z893" s="249"/>
      <c r="AA893" s="249"/>
      <c r="AB893" s="249"/>
      <c r="AC893" s="249"/>
      <c r="AD893" s="249"/>
      <c r="AE893" s="249"/>
      <c r="AF893" s="249"/>
      <c r="AG893" s="249"/>
      <c r="AH893" s="249"/>
      <c r="AI893" s="249"/>
      <c r="AJ893" s="249"/>
      <c r="AK893" s="249"/>
      <c r="AL893" s="249"/>
    </row>
    <row r="894" spans="1:38" ht="12.75" customHeight="1">
      <c r="A894" s="249"/>
      <c r="B894" s="249"/>
      <c r="C894" s="249"/>
      <c r="D894" s="249"/>
      <c r="E894" s="249"/>
      <c r="F894" s="249"/>
      <c r="G894" s="249"/>
      <c r="H894" s="249"/>
      <c r="I894" s="249"/>
      <c r="J894" s="249"/>
      <c r="K894" s="249"/>
      <c r="L894" s="249"/>
      <c r="M894" s="249"/>
      <c r="N894" s="249"/>
      <c r="O894" s="249"/>
      <c r="P894" s="249"/>
      <c r="Q894" s="249"/>
      <c r="R894" s="249"/>
      <c r="S894" s="249"/>
      <c r="T894" s="249"/>
      <c r="U894" s="249"/>
      <c r="V894" s="249"/>
      <c r="W894" s="249"/>
      <c r="X894" s="249"/>
      <c r="Y894" s="249"/>
      <c r="Z894" s="249"/>
      <c r="AA894" s="249"/>
      <c r="AB894" s="249"/>
      <c r="AC894" s="249"/>
      <c r="AD894" s="249"/>
      <c r="AE894" s="249"/>
      <c r="AF894" s="249"/>
      <c r="AG894" s="249"/>
      <c r="AH894" s="249"/>
      <c r="AI894" s="249"/>
      <c r="AJ894" s="249"/>
      <c r="AK894" s="249"/>
      <c r="AL894" s="249"/>
    </row>
    <row r="895" spans="1:38" ht="12.75" customHeight="1">
      <c r="A895" s="249"/>
      <c r="B895" s="249"/>
      <c r="C895" s="249"/>
      <c r="D895" s="249"/>
      <c r="E895" s="249"/>
      <c r="F895" s="249"/>
      <c r="G895" s="249"/>
      <c r="H895" s="249"/>
      <c r="I895" s="249"/>
      <c r="J895" s="249"/>
      <c r="K895" s="249"/>
      <c r="L895" s="249"/>
      <c r="M895" s="249"/>
      <c r="N895" s="249"/>
      <c r="O895" s="249"/>
      <c r="P895" s="249"/>
      <c r="Q895" s="249"/>
      <c r="R895" s="249"/>
      <c r="S895" s="249"/>
      <c r="T895" s="249"/>
      <c r="U895" s="249"/>
      <c r="V895" s="249"/>
      <c r="W895" s="249"/>
      <c r="X895" s="249"/>
      <c r="Y895" s="249"/>
      <c r="Z895" s="249"/>
      <c r="AA895" s="249"/>
      <c r="AB895" s="249"/>
      <c r="AC895" s="249"/>
      <c r="AD895" s="249"/>
      <c r="AE895" s="249"/>
      <c r="AF895" s="249"/>
      <c r="AG895" s="249"/>
      <c r="AH895" s="249"/>
      <c r="AI895" s="249"/>
      <c r="AJ895" s="249"/>
      <c r="AK895" s="249"/>
      <c r="AL895" s="249"/>
    </row>
    <row r="896" spans="1:38" ht="12.75" customHeight="1">
      <c r="A896" s="249"/>
      <c r="B896" s="249"/>
      <c r="C896" s="249"/>
      <c r="D896" s="249"/>
      <c r="E896" s="249"/>
      <c r="F896" s="249"/>
      <c r="G896" s="249"/>
      <c r="H896" s="249"/>
      <c r="I896" s="249"/>
      <c r="J896" s="249"/>
      <c r="K896" s="249"/>
      <c r="L896" s="249"/>
      <c r="M896" s="249"/>
      <c r="N896" s="249"/>
      <c r="O896" s="249"/>
      <c r="P896" s="249"/>
      <c r="Q896" s="249"/>
      <c r="R896" s="249"/>
      <c r="S896" s="249"/>
      <c r="T896" s="249"/>
      <c r="U896" s="249"/>
      <c r="V896" s="249"/>
      <c r="W896" s="249"/>
      <c r="X896" s="249"/>
      <c r="Y896" s="249"/>
      <c r="Z896" s="249"/>
      <c r="AA896" s="249"/>
      <c r="AB896" s="249"/>
      <c r="AC896" s="249"/>
      <c r="AD896" s="249"/>
      <c r="AE896" s="249"/>
      <c r="AF896" s="249"/>
      <c r="AG896" s="249"/>
      <c r="AH896" s="249"/>
      <c r="AI896" s="249"/>
      <c r="AJ896" s="249"/>
      <c r="AK896" s="249"/>
      <c r="AL896" s="249"/>
    </row>
    <row r="897" spans="1:38" ht="12.75" customHeight="1">
      <c r="A897" s="249"/>
      <c r="B897" s="249"/>
      <c r="C897" s="249"/>
      <c r="D897" s="249"/>
      <c r="E897" s="249"/>
      <c r="F897" s="249"/>
      <c r="G897" s="249"/>
      <c r="H897" s="249"/>
      <c r="I897" s="249"/>
      <c r="J897" s="249"/>
      <c r="K897" s="249"/>
      <c r="L897" s="249"/>
      <c r="M897" s="249"/>
      <c r="N897" s="249"/>
      <c r="O897" s="249"/>
      <c r="P897" s="249"/>
      <c r="Q897" s="249"/>
      <c r="R897" s="249"/>
      <c r="S897" s="249"/>
      <c r="T897" s="249"/>
      <c r="U897" s="249"/>
      <c r="V897" s="249"/>
      <c r="W897" s="249"/>
      <c r="X897" s="249"/>
      <c r="Y897" s="249"/>
      <c r="Z897" s="249"/>
      <c r="AA897" s="249"/>
      <c r="AB897" s="249"/>
      <c r="AC897" s="249"/>
      <c r="AD897" s="249"/>
      <c r="AE897" s="249"/>
      <c r="AF897" s="249"/>
      <c r="AG897" s="249"/>
      <c r="AH897" s="249"/>
      <c r="AI897" s="249"/>
      <c r="AJ897" s="249"/>
      <c r="AK897" s="249"/>
      <c r="AL897" s="249"/>
    </row>
    <row r="898" spans="1:38" ht="12.75" customHeight="1">
      <c r="A898" s="249"/>
      <c r="B898" s="249"/>
      <c r="C898" s="249"/>
      <c r="D898" s="249"/>
      <c r="E898" s="249"/>
      <c r="F898" s="249"/>
      <c r="G898" s="249"/>
      <c r="H898" s="249"/>
      <c r="I898" s="249"/>
      <c r="J898" s="249"/>
      <c r="K898" s="249"/>
      <c r="L898" s="249"/>
      <c r="M898" s="249"/>
      <c r="N898" s="249"/>
      <c r="O898" s="249"/>
      <c r="P898" s="249"/>
      <c r="Q898" s="249"/>
      <c r="R898" s="249"/>
      <c r="S898" s="249"/>
      <c r="T898" s="249"/>
      <c r="U898" s="249"/>
      <c r="V898" s="249"/>
      <c r="W898" s="249"/>
      <c r="X898" s="249"/>
      <c r="Y898" s="249"/>
      <c r="Z898" s="249"/>
      <c r="AA898" s="249"/>
      <c r="AB898" s="249"/>
      <c r="AC898" s="249"/>
      <c r="AD898" s="249"/>
      <c r="AE898" s="249"/>
      <c r="AF898" s="249"/>
      <c r="AG898" s="249"/>
      <c r="AH898" s="249"/>
      <c r="AI898" s="249"/>
      <c r="AJ898" s="249"/>
      <c r="AK898" s="249"/>
      <c r="AL898" s="249"/>
    </row>
    <row r="899" spans="1:38" ht="12.75" customHeight="1">
      <c r="A899" s="249"/>
      <c r="B899" s="249"/>
      <c r="C899" s="249"/>
      <c r="D899" s="249"/>
      <c r="E899" s="249"/>
      <c r="F899" s="249"/>
      <c r="G899" s="249"/>
      <c r="H899" s="249"/>
      <c r="I899" s="249"/>
      <c r="J899" s="249"/>
      <c r="K899" s="249"/>
      <c r="L899" s="249"/>
      <c r="M899" s="249"/>
      <c r="N899" s="249"/>
      <c r="O899" s="249"/>
      <c r="P899" s="249"/>
      <c r="Q899" s="249"/>
      <c r="R899" s="249"/>
      <c r="S899" s="249"/>
      <c r="T899" s="249"/>
      <c r="U899" s="249"/>
      <c r="V899" s="249"/>
      <c r="W899" s="249"/>
      <c r="X899" s="249"/>
      <c r="Y899" s="249"/>
      <c r="Z899" s="249"/>
      <c r="AA899" s="249"/>
      <c r="AB899" s="249"/>
      <c r="AC899" s="249"/>
      <c r="AD899" s="249"/>
      <c r="AE899" s="249"/>
      <c r="AF899" s="249"/>
      <c r="AG899" s="249"/>
      <c r="AH899" s="249"/>
      <c r="AI899" s="249"/>
      <c r="AJ899" s="249"/>
      <c r="AK899" s="249"/>
      <c r="AL899" s="249"/>
    </row>
    <row r="900" spans="1:38" ht="12.75" customHeight="1">
      <c r="A900" s="249"/>
      <c r="B900" s="249"/>
      <c r="C900" s="249"/>
      <c r="D900" s="249"/>
      <c r="E900" s="249"/>
      <c r="F900" s="249"/>
      <c r="G900" s="249"/>
      <c r="H900" s="249"/>
      <c r="I900" s="249"/>
      <c r="J900" s="249"/>
      <c r="K900" s="249"/>
      <c r="L900" s="249"/>
      <c r="M900" s="249"/>
      <c r="N900" s="249"/>
      <c r="O900" s="249"/>
      <c r="P900" s="249"/>
      <c r="Q900" s="249"/>
      <c r="R900" s="249"/>
      <c r="S900" s="249"/>
      <c r="T900" s="249"/>
      <c r="U900" s="249"/>
      <c r="V900" s="249"/>
      <c r="W900" s="249"/>
      <c r="X900" s="249"/>
      <c r="Y900" s="249"/>
      <c r="Z900" s="249"/>
      <c r="AA900" s="249"/>
      <c r="AB900" s="249"/>
      <c r="AC900" s="249"/>
      <c r="AD900" s="249"/>
      <c r="AE900" s="249"/>
      <c r="AF900" s="249"/>
      <c r="AG900" s="249"/>
      <c r="AH900" s="249"/>
      <c r="AI900" s="249"/>
      <c r="AJ900" s="249"/>
      <c r="AK900" s="249"/>
      <c r="AL900" s="249"/>
    </row>
    <row r="901" spans="1:38" ht="12.75" customHeight="1">
      <c r="A901" s="249"/>
      <c r="B901" s="249"/>
      <c r="C901" s="249"/>
      <c r="D901" s="249"/>
      <c r="E901" s="249"/>
      <c r="F901" s="249"/>
      <c r="G901" s="249"/>
      <c r="H901" s="249"/>
      <c r="I901" s="249"/>
      <c r="J901" s="249"/>
      <c r="K901" s="249"/>
      <c r="L901" s="249"/>
      <c r="M901" s="249"/>
      <c r="N901" s="249"/>
      <c r="O901" s="249"/>
      <c r="P901" s="249"/>
      <c r="Q901" s="249"/>
      <c r="R901" s="249"/>
      <c r="S901" s="249"/>
      <c r="T901" s="249"/>
      <c r="U901" s="249"/>
      <c r="V901" s="249"/>
      <c r="W901" s="249"/>
      <c r="X901" s="249"/>
      <c r="Y901" s="249"/>
      <c r="Z901" s="249"/>
      <c r="AA901" s="249"/>
      <c r="AB901" s="249"/>
      <c r="AC901" s="249"/>
      <c r="AD901" s="249"/>
      <c r="AE901" s="249"/>
      <c r="AF901" s="249"/>
      <c r="AG901" s="249"/>
      <c r="AH901" s="249"/>
      <c r="AI901" s="249"/>
      <c r="AJ901" s="249"/>
      <c r="AK901" s="249"/>
      <c r="AL901" s="249"/>
    </row>
    <row r="902" spans="1:38" ht="12.75" customHeight="1">
      <c r="A902" s="249"/>
      <c r="B902" s="249"/>
      <c r="C902" s="249"/>
      <c r="D902" s="249"/>
      <c r="E902" s="249"/>
      <c r="F902" s="249"/>
      <c r="G902" s="249"/>
      <c r="H902" s="249"/>
      <c r="I902" s="249"/>
      <c r="J902" s="249"/>
      <c r="K902" s="249"/>
      <c r="L902" s="249"/>
      <c r="M902" s="249"/>
      <c r="N902" s="249"/>
      <c r="O902" s="249"/>
      <c r="P902" s="249"/>
      <c r="Q902" s="249"/>
      <c r="R902" s="249"/>
      <c r="S902" s="249"/>
      <c r="T902" s="249"/>
      <c r="U902" s="249"/>
      <c r="V902" s="249"/>
      <c r="W902" s="249"/>
      <c r="X902" s="249"/>
      <c r="Y902" s="249"/>
      <c r="Z902" s="249"/>
      <c r="AA902" s="249"/>
      <c r="AB902" s="249"/>
      <c r="AC902" s="249"/>
      <c r="AD902" s="249"/>
      <c r="AE902" s="249"/>
      <c r="AF902" s="249"/>
      <c r="AG902" s="249"/>
      <c r="AH902" s="249"/>
      <c r="AI902" s="249"/>
      <c r="AJ902" s="249"/>
      <c r="AK902" s="249"/>
      <c r="AL902" s="249"/>
    </row>
    <row r="903" spans="1:38" ht="12.75" customHeight="1">
      <c r="A903" s="249"/>
      <c r="B903" s="249"/>
      <c r="C903" s="249"/>
      <c r="D903" s="249"/>
      <c r="E903" s="249"/>
      <c r="F903" s="249"/>
      <c r="G903" s="249"/>
      <c r="H903" s="249"/>
      <c r="I903" s="249"/>
      <c r="J903" s="249"/>
      <c r="K903" s="249"/>
      <c r="L903" s="249"/>
      <c r="M903" s="249"/>
      <c r="N903" s="249"/>
      <c r="O903" s="249"/>
      <c r="P903" s="249"/>
      <c r="Q903" s="249"/>
      <c r="R903" s="249"/>
      <c r="S903" s="249"/>
      <c r="T903" s="249"/>
      <c r="U903" s="249"/>
      <c r="V903" s="249"/>
      <c r="W903" s="249"/>
      <c r="X903" s="249"/>
      <c r="Y903" s="249"/>
      <c r="Z903" s="249"/>
      <c r="AA903" s="249"/>
      <c r="AB903" s="249"/>
      <c r="AC903" s="249"/>
      <c r="AD903" s="249"/>
      <c r="AE903" s="249"/>
      <c r="AF903" s="249"/>
      <c r="AG903" s="249"/>
      <c r="AH903" s="249"/>
      <c r="AI903" s="249"/>
      <c r="AJ903" s="249"/>
      <c r="AK903" s="249"/>
      <c r="AL903" s="249"/>
    </row>
    <row r="904" spans="1:38" ht="12.75" customHeight="1">
      <c r="A904" s="249"/>
      <c r="B904" s="249"/>
      <c r="C904" s="249"/>
      <c r="D904" s="249"/>
      <c r="E904" s="249"/>
      <c r="F904" s="249"/>
      <c r="G904" s="249"/>
      <c r="H904" s="249"/>
      <c r="I904" s="249"/>
      <c r="J904" s="249"/>
      <c r="K904" s="249"/>
      <c r="L904" s="249"/>
      <c r="M904" s="249"/>
      <c r="N904" s="249"/>
      <c r="O904" s="249"/>
      <c r="P904" s="249"/>
      <c r="Q904" s="249"/>
      <c r="R904" s="249"/>
      <c r="S904" s="249"/>
      <c r="T904" s="249"/>
      <c r="U904" s="249"/>
      <c r="V904" s="249"/>
      <c r="W904" s="249"/>
      <c r="X904" s="249"/>
      <c r="Y904" s="249"/>
      <c r="Z904" s="249"/>
      <c r="AA904" s="249"/>
      <c r="AB904" s="249"/>
      <c r="AC904" s="249"/>
      <c r="AD904" s="249"/>
      <c r="AE904" s="249"/>
      <c r="AF904" s="249"/>
      <c r="AG904" s="249"/>
      <c r="AH904" s="249"/>
      <c r="AI904" s="249"/>
      <c r="AJ904" s="249"/>
      <c r="AK904" s="249"/>
      <c r="AL904" s="249"/>
    </row>
    <row r="905" spans="1:38" ht="12.75" customHeight="1">
      <c r="A905" s="249"/>
      <c r="B905" s="249"/>
      <c r="C905" s="249"/>
      <c r="D905" s="249"/>
      <c r="E905" s="249"/>
      <c r="F905" s="249"/>
      <c r="G905" s="249"/>
      <c r="H905" s="249"/>
      <c r="I905" s="249"/>
      <c r="J905" s="249"/>
      <c r="K905" s="249"/>
      <c r="L905" s="249"/>
      <c r="M905" s="249"/>
      <c r="N905" s="249"/>
      <c r="O905" s="249"/>
      <c r="P905" s="249"/>
      <c r="Q905" s="249"/>
      <c r="R905" s="249"/>
      <c r="S905" s="249"/>
      <c r="T905" s="249"/>
      <c r="U905" s="249"/>
      <c r="V905" s="249"/>
      <c r="W905" s="249"/>
      <c r="X905" s="249"/>
      <c r="Y905" s="249"/>
      <c r="Z905" s="249"/>
      <c r="AA905" s="249"/>
      <c r="AB905" s="249"/>
      <c r="AC905" s="249"/>
      <c r="AD905" s="249"/>
      <c r="AE905" s="249"/>
      <c r="AF905" s="249"/>
      <c r="AG905" s="249"/>
      <c r="AH905" s="249"/>
      <c r="AI905" s="249"/>
      <c r="AJ905" s="249"/>
      <c r="AK905" s="249"/>
      <c r="AL905" s="249"/>
    </row>
    <row r="906" spans="1:38" ht="12.75" customHeight="1">
      <c r="A906" s="249"/>
      <c r="B906" s="249"/>
      <c r="C906" s="249"/>
      <c r="D906" s="249"/>
      <c r="E906" s="249"/>
      <c r="F906" s="249"/>
      <c r="G906" s="249"/>
      <c r="H906" s="249"/>
      <c r="I906" s="249"/>
      <c r="J906" s="249"/>
      <c r="K906" s="249"/>
      <c r="L906" s="249"/>
      <c r="M906" s="249"/>
      <c r="N906" s="249"/>
      <c r="O906" s="249"/>
      <c r="P906" s="249"/>
      <c r="Q906" s="249"/>
      <c r="R906" s="249"/>
      <c r="S906" s="249"/>
      <c r="T906" s="249"/>
      <c r="U906" s="249"/>
      <c r="V906" s="249"/>
      <c r="W906" s="249"/>
      <c r="X906" s="249"/>
      <c r="Y906" s="249"/>
      <c r="Z906" s="249"/>
      <c r="AA906" s="249"/>
      <c r="AB906" s="249"/>
      <c r="AC906" s="249"/>
      <c r="AD906" s="249"/>
      <c r="AE906" s="249"/>
      <c r="AF906" s="249"/>
      <c r="AG906" s="249"/>
      <c r="AH906" s="249"/>
      <c r="AI906" s="249"/>
      <c r="AJ906" s="249"/>
      <c r="AK906" s="249"/>
      <c r="AL906" s="249"/>
    </row>
    <row r="907" spans="1:38" ht="12.75" customHeight="1">
      <c r="A907" s="249"/>
      <c r="B907" s="249"/>
      <c r="C907" s="249"/>
      <c r="D907" s="249"/>
      <c r="E907" s="249"/>
      <c r="F907" s="249"/>
      <c r="G907" s="249"/>
      <c r="H907" s="249"/>
      <c r="I907" s="249"/>
      <c r="J907" s="249"/>
      <c r="K907" s="249"/>
      <c r="L907" s="249"/>
      <c r="M907" s="249"/>
      <c r="N907" s="249"/>
      <c r="O907" s="249"/>
      <c r="P907" s="249"/>
      <c r="Q907" s="249"/>
      <c r="R907" s="249"/>
      <c r="S907" s="249"/>
      <c r="T907" s="249"/>
      <c r="U907" s="249"/>
      <c r="V907" s="249"/>
      <c r="W907" s="249"/>
      <c r="X907" s="249"/>
      <c r="Y907" s="249"/>
      <c r="Z907" s="249"/>
      <c r="AA907" s="249"/>
      <c r="AB907" s="249"/>
      <c r="AC907" s="249"/>
      <c r="AD907" s="249"/>
      <c r="AE907" s="249"/>
      <c r="AF907" s="249"/>
      <c r="AG907" s="249"/>
      <c r="AH907" s="249"/>
      <c r="AI907" s="249"/>
      <c r="AJ907" s="249"/>
      <c r="AK907" s="249"/>
      <c r="AL907" s="249"/>
    </row>
    <row r="908" spans="1:38" ht="12.75" customHeight="1">
      <c r="A908" s="249"/>
      <c r="B908" s="249"/>
      <c r="C908" s="249"/>
      <c r="D908" s="249"/>
      <c r="E908" s="249"/>
      <c r="F908" s="249"/>
      <c r="G908" s="249"/>
      <c r="H908" s="249"/>
      <c r="I908" s="249"/>
      <c r="J908" s="249"/>
      <c r="K908" s="249"/>
      <c r="L908" s="249"/>
      <c r="M908" s="249"/>
      <c r="N908" s="249"/>
      <c r="O908" s="249"/>
      <c r="P908" s="249"/>
      <c r="Q908" s="249"/>
      <c r="R908" s="249"/>
      <c r="S908" s="249"/>
      <c r="T908" s="249"/>
      <c r="U908" s="249"/>
      <c r="V908" s="249"/>
      <c r="W908" s="249"/>
      <c r="X908" s="249"/>
      <c r="Y908" s="249"/>
      <c r="Z908" s="249"/>
      <c r="AA908" s="249"/>
      <c r="AB908" s="249"/>
      <c r="AC908" s="249"/>
      <c r="AD908" s="249"/>
      <c r="AE908" s="249"/>
      <c r="AF908" s="249"/>
      <c r="AG908" s="249"/>
      <c r="AH908" s="249"/>
      <c r="AI908" s="249"/>
      <c r="AJ908" s="249"/>
      <c r="AK908" s="249"/>
      <c r="AL908" s="249"/>
    </row>
    <row r="909" spans="1:38" ht="12.75" customHeight="1">
      <c r="A909" s="249"/>
      <c r="B909" s="249"/>
      <c r="C909" s="249"/>
      <c r="D909" s="249"/>
      <c r="E909" s="249"/>
      <c r="F909" s="249"/>
      <c r="G909" s="249"/>
      <c r="H909" s="249"/>
      <c r="I909" s="249"/>
      <c r="J909" s="249"/>
      <c r="K909" s="249"/>
      <c r="L909" s="249"/>
      <c r="M909" s="249"/>
      <c r="N909" s="249"/>
      <c r="O909" s="249"/>
      <c r="P909" s="249"/>
      <c r="Q909" s="249"/>
      <c r="R909" s="249"/>
      <c r="S909" s="249"/>
      <c r="T909" s="249"/>
      <c r="U909" s="249"/>
      <c r="V909" s="249"/>
      <c r="W909" s="249"/>
      <c r="X909" s="249"/>
      <c r="Y909" s="249"/>
      <c r="Z909" s="249"/>
      <c r="AA909" s="249"/>
      <c r="AB909" s="249"/>
      <c r="AC909" s="249"/>
      <c r="AD909" s="249"/>
      <c r="AE909" s="249"/>
      <c r="AF909" s="249"/>
      <c r="AG909" s="249"/>
      <c r="AH909" s="249"/>
      <c r="AI909" s="249"/>
      <c r="AJ909" s="249"/>
      <c r="AK909" s="249"/>
      <c r="AL909" s="249"/>
    </row>
    <row r="910" spans="1:38" ht="12.75" customHeight="1">
      <c r="A910" s="249"/>
      <c r="B910" s="249"/>
      <c r="C910" s="249"/>
      <c r="D910" s="249"/>
      <c r="E910" s="249"/>
      <c r="F910" s="249"/>
      <c r="G910" s="249"/>
      <c r="H910" s="249"/>
      <c r="I910" s="249"/>
      <c r="J910" s="249"/>
      <c r="K910" s="249"/>
      <c r="L910" s="249"/>
      <c r="M910" s="249"/>
      <c r="N910" s="249"/>
      <c r="O910" s="249"/>
      <c r="P910" s="249"/>
      <c r="Q910" s="249"/>
      <c r="R910" s="249"/>
      <c r="S910" s="249"/>
      <c r="T910" s="249"/>
      <c r="U910" s="249"/>
      <c r="V910" s="249"/>
      <c r="W910" s="249"/>
      <c r="X910" s="249"/>
      <c r="Y910" s="249"/>
      <c r="Z910" s="249"/>
      <c r="AA910" s="249"/>
      <c r="AB910" s="249"/>
      <c r="AC910" s="249"/>
      <c r="AD910" s="249"/>
      <c r="AE910" s="249"/>
      <c r="AF910" s="249"/>
      <c r="AG910" s="249"/>
      <c r="AH910" s="249"/>
      <c r="AI910" s="249"/>
      <c r="AJ910" s="249"/>
      <c r="AK910" s="249"/>
      <c r="AL910" s="249"/>
    </row>
    <row r="911" spans="1:38" ht="12.75" customHeight="1">
      <c r="A911" s="249"/>
      <c r="B911" s="249"/>
      <c r="C911" s="249"/>
      <c r="D911" s="249"/>
      <c r="E911" s="249"/>
      <c r="F911" s="249"/>
      <c r="G911" s="249"/>
      <c r="H911" s="249"/>
      <c r="I911" s="249"/>
      <c r="J911" s="249"/>
      <c r="K911" s="249"/>
      <c r="L911" s="249"/>
      <c r="M911" s="249"/>
      <c r="N911" s="249"/>
      <c r="O911" s="249"/>
      <c r="P911" s="249"/>
      <c r="Q911" s="249"/>
      <c r="R911" s="249"/>
      <c r="S911" s="249"/>
      <c r="T911" s="249"/>
      <c r="U911" s="249"/>
      <c r="V911" s="249"/>
      <c r="W911" s="249"/>
      <c r="X911" s="249"/>
      <c r="Y911" s="249"/>
      <c r="Z911" s="249"/>
      <c r="AA911" s="249"/>
      <c r="AB911" s="249"/>
      <c r="AC911" s="249"/>
      <c r="AD911" s="249"/>
      <c r="AE911" s="249"/>
      <c r="AF911" s="249"/>
      <c r="AG911" s="249"/>
      <c r="AH911" s="249"/>
      <c r="AI911" s="249"/>
      <c r="AJ911" s="249"/>
      <c r="AK911" s="249"/>
      <c r="AL911" s="249"/>
    </row>
    <row r="912" spans="1:38" ht="12.75" customHeight="1">
      <c r="A912" s="249"/>
      <c r="B912" s="249"/>
      <c r="C912" s="249"/>
      <c r="D912" s="249"/>
      <c r="E912" s="249"/>
      <c r="F912" s="249"/>
      <c r="G912" s="249"/>
      <c r="H912" s="249"/>
      <c r="I912" s="249"/>
      <c r="J912" s="249"/>
      <c r="K912" s="249"/>
      <c r="L912" s="249"/>
      <c r="M912" s="249"/>
      <c r="N912" s="249"/>
      <c r="O912" s="249"/>
      <c r="P912" s="249"/>
      <c r="Q912" s="249"/>
      <c r="R912" s="249"/>
      <c r="S912" s="249"/>
      <c r="T912" s="249"/>
      <c r="U912" s="249"/>
      <c r="V912" s="249"/>
      <c r="W912" s="249"/>
      <c r="X912" s="249"/>
      <c r="Y912" s="249"/>
      <c r="Z912" s="249"/>
      <c r="AA912" s="249"/>
      <c r="AB912" s="249"/>
      <c r="AC912" s="249"/>
      <c r="AD912" s="249"/>
      <c r="AE912" s="249"/>
      <c r="AF912" s="249"/>
      <c r="AG912" s="249"/>
      <c r="AH912" s="249"/>
      <c r="AI912" s="249"/>
      <c r="AJ912" s="249"/>
      <c r="AK912" s="249"/>
      <c r="AL912" s="249"/>
    </row>
    <row r="913" spans="1:38" ht="12.75" customHeight="1">
      <c r="A913" s="249"/>
      <c r="B913" s="249"/>
      <c r="C913" s="249"/>
      <c r="D913" s="249"/>
      <c r="E913" s="249"/>
      <c r="F913" s="249"/>
      <c r="G913" s="249"/>
      <c r="H913" s="249"/>
      <c r="I913" s="249"/>
      <c r="J913" s="249"/>
      <c r="K913" s="249"/>
      <c r="L913" s="249"/>
      <c r="M913" s="249"/>
      <c r="N913" s="249"/>
      <c r="O913" s="249"/>
      <c r="P913" s="249"/>
      <c r="Q913" s="249"/>
      <c r="R913" s="249"/>
      <c r="S913" s="249"/>
      <c r="T913" s="249"/>
      <c r="U913" s="249"/>
      <c r="V913" s="249"/>
      <c r="W913" s="249"/>
      <c r="X913" s="249"/>
      <c r="Y913" s="249"/>
      <c r="Z913" s="249"/>
      <c r="AA913" s="249"/>
      <c r="AB913" s="249"/>
      <c r="AC913" s="249"/>
      <c r="AD913" s="249"/>
      <c r="AE913" s="249"/>
      <c r="AF913" s="249"/>
      <c r="AG913" s="249"/>
      <c r="AH913" s="249"/>
      <c r="AI913" s="249"/>
      <c r="AJ913" s="249"/>
      <c r="AK913" s="249"/>
      <c r="AL913" s="249"/>
    </row>
    <row r="914" spans="1:38" ht="12.75" customHeight="1">
      <c r="A914" s="249"/>
      <c r="B914" s="249"/>
      <c r="C914" s="249"/>
      <c r="D914" s="249"/>
      <c r="E914" s="249"/>
      <c r="F914" s="249"/>
      <c r="G914" s="249"/>
      <c r="H914" s="249"/>
      <c r="I914" s="249"/>
      <c r="J914" s="249"/>
      <c r="K914" s="249"/>
      <c r="L914" s="249"/>
      <c r="M914" s="249"/>
      <c r="N914" s="249"/>
      <c r="O914" s="249"/>
      <c r="P914" s="249"/>
      <c r="Q914" s="249"/>
      <c r="R914" s="249"/>
      <c r="S914" s="249"/>
      <c r="T914" s="249"/>
      <c r="U914" s="249"/>
      <c r="V914" s="249"/>
      <c r="W914" s="249"/>
      <c r="X914" s="249"/>
      <c r="Y914" s="249"/>
      <c r="Z914" s="249"/>
      <c r="AA914" s="249"/>
      <c r="AB914" s="249"/>
      <c r="AC914" s="249"/>
      <c r="AD914" s="249"/>
      <c r="AE914" s="249"/>
      <c r="AF914" s="249"/>
      <c r="AG914" s="249"/>
      <c r="AH914" s="249"/>
      <c r="AI914" s="249"/>
      <c r="AJ914" s="249"/>
      <c r="AK914" s="249"/>
      <c r="AL914" s="249"/>
    </row>
    <row r="915" spans="1:38" ht="12.75" customHeight="1">
      <c r="A915" s="249"/>
      <c r="B915" s="249"/>
      <c r="C915" s="249"/>
      <c r="D915" s="249"/>
      <c r="E915" s="249"/>
      <c r="F915" s="249"/>
      <c r="G915" s="249"/>
      <c r="H915" s="249"/>
      <c r="I915" s="249"/>
      <c r="J915" s="249"/>
      <c r="K915" s="249"/>
      <c r="L915" s="249"/>
      <c r="M915" s="249"/>
      <c r="N915" s="249"/>
      <c r="O915" s="249"/>
      <c r="P915" s="249"/>
      <c r="Q915" s="249"/>
      <c r="R915" s="249"/>
      <c r="S915" s="249"/>
      <c r="T915" s="249"/>
      <c r="U915" s="249"/>
      <c r="V915" s="249"/>
      <c r="W915" s="249"/>
      <c r="X915" s="249"/>
      <c r="Y915" s="249"/>
      <c r="Z915" s="249"/>
      <c r="AA915" s="249"/>
      <c r="AB915" s="249"/>
      <c r="AC915" s="249"/>
      <c r="AD915" s="249"/>
      <c r="AE915" s="249"/>
      <c r="AF915" s="249"/>
      <c r="AG915" s="249"/>
      <c r="AH915" s="249"/>
      <c r="AI915" s="249"/>
      <c r="AJ915" s="249"/>
      <c r="AK915" s="249"/>
      <c r="AL915" s="249"/>
    </row>
    <row r="916" spans="1:38" ht="12.75" customHeight="1">
      <c r="A916" s="249"/>
      <c r="B916" s="249"/>
      <c r="C916" s="249"/>
      <c r="D916" s="249"/>
      <c r="E916" s="249"/>
      <c r="F916" s="249"/>
      <c r="G916" s="249"/>
      <c r="H916" s="249"/>
      <c r="I916" s="249"/>
      <c r="J916" s="249"/>
      <c r="K916" s="249"/>
      <c r="L916" s="249"/>
      <c r="M916" s="249"/>
      <c r="N916" s="249"/>
      <c r="O916" s="249"/>
      <c r="P916" s="249"/>
      <c r="Q916" s="249"/>
      <c r="R916" s="249"/>
      <c r="S916" s="249"/>
      <c r="T916" s="249"/>
      <c r="U916" s="249"/>
      <c r="V916" s="249"/>
      <c r="W916" s="249"/>
      <c r="X916" s="249"/>
      <c r="Y916" s="249"/>
      <c r="Z916" s="249"/>
      <c r="AA916" s="249"/>
      <c r="AB916" s="249"/>
      <c r="AC916" s="249"/>
      <c r="AD916" s="249"/>
      <c r="AE916" s="249"/>
      <c r="AF916" s="249"/>
      <c r="AG916" s="249"/>
      <c r="AH916" s="249"/>
      <c r="AI916" s="249"/>
      <c r="AJ916" s="249"/>
      <c r="AK916" s="249"/>
      <c r="AL916" s="249"/>
    </row>
    <row r="917" spans="1:38" ht="12.75" customHeight="1">
      <c r="A917" s="249"/>
      <c r="B917" s="249"/>
      <c r="C917" s="249"/>
      <c r="D917" s="249"/>
      <c r="E917" s="249"/>
      <c r="F917" s="249"/>
      <c r="G917" s="249"/>
      <c r="H917" s="249"/>
      <c r="I917" s="249"/>
      <c r="J917" s="249"/>
      <c r="K917" s="249"/>
      <c r="L917" s="249"/>
      <c r="M917" s="249"/>
      <c r="N917" s="249"/>
      <c r="O917" s="249"/>
      <c r="P917" s="249"/>
      <c r="Q917" s="249"/>
      <c r="R917" s="249"/>
      <c r="S917" s="249"/>
      <c r="T917" s="249"/>
      <c r="U917" s="249"/>
      <c r="V917" s="249"/>
      <c r="W917" s="249"/>
      <c r="X917" s="249"/>
      <c r="Y917" s="249"/>
      <c r="Z917" s="249"/>
      <c r="AA917" s="249"/>
      <c r="AB917" s="249"/>
      <c r="AC917" s="249"/>
      <c r="AD917" s="249"/>
      <c r="AE917" s="249"/>
      <c r="AF917" s="249"/>
      <c r="AG917" s="249"/>
      <c r="AH917" s="249"/>
      <c r="AI917" s="249"/>
      <c r="AJ917" s="249"/>
      <c r="AK917" s="249"/>
      <c r="AL917" s="249"/>
    </row>
    <row r="918" spans="1:38" ht="12.75" customHeight="1">
      <c r="A918" s="249"/>
      <c r="B918" s="249"/>
      <c r="C918" s="249"/>
      <c r="D918" s="249"/>
      <c r="E918" s="249"/>
      <c r="F918" s="249"/>
      <c r="G918" s="249"/>
      <c r="H918" s="249"/>
      <c r="I918" s="249"/>
      <c r="J918" s="249"/>
      <c r="K918" s="249"/>
      <c r="L918" s="249"/>
      <c r="M918" s="249"/>
      <c r="N918" s="249"/>
      <c r="O918" s="249"/>
      <c r="P918" s="249"/>
      <c r="Q918" s="249"/>
      <c r="R918" s="249"/>
      <c r="S918" s="249"/>
      <c r="T918" s="249"/>
      <c r="U918" s="249"/>
      <c r="V918" s="249"/>
      <c r="W918" s="249"/>
      <c r="X918" s="249"/>
      <c r="Y918" s="249"/>
      <c r="Z918" s="249"/>
      <c r="AA918" s="249"/>
      <c r="AB918" s="249"/>
      <c r="AC918" s="249"/>
      <c r="AD918" s="249"/>
      <c r="AE918" s="249"/>
      <c r="AF918" s="249"/>
      <c r="AG918" s="249"/>
      <c r="AH918" s="249"/>
      <c r="AI918" s="249"/>
      <c r="AJ918" s="249"/>
      <c r="AK918" s="249"/>
      <c r="AL918" s="249"/>
    </row>
    <row r="919" spans="1:38" ht="12.75" customHeight="1">
      <c r="A919" s="249"/>
      <c r="B919" s="249"/>
      <c r="C919" s="249"/>
      <c r="D919" s="249"/>
      <c r="E919" s="249"/>
      <c r="F919" s="249"/>
      <c r="G919" s="249"/>
      <c r="H919" s="249"/>
      <c r="I919" s="249"/>
      <c r="J919" s="249"/>
      <c r="K919" s="249"/>
      <c r="L919" s="249"/>
      <c r="M919" s="249"/>
      <c r="N919" s="249"/>
      <c r="O919" s="249"/>
      <c r="P919" s="249"/>
      <c r="Q919" s="249"/>
      <c r="R919" s="249"/>
      <c r="S919" s="249"/>
      <c r="T919" s="249"/>
      <c r="U919" s="249"/>
      <c r="V919" s="249"/>
      <c r="W919" s="249"/>
      <c r="X919" s="249"/>
      <c r="Y919" s="249"/>
      <c r="Z919" s="249"/>
      <c r="AA919" s="249"/>
      <c r="AB919" s="249"/>
      <c r="AC919" s="249"/>
      <c r="AD919" s="249"/>
      <c r="AE919" s="249"/>
      <c r="AF919" s="249"/>
      <c r="AG919" s="249"/>
      <c r="AH919" s="249"/>
      <c r="AI919" s="249"/>
      <c r="AJ919" s="249"/>
      <c r="AK919" s="249"/>
      <c r="AL919" s="249"/>
    </row>
    <row r="920" spans="1:38" ht="12.75" customHeight="1">
      <c r="A920" s="249"/>
      <c r="B920" s="249"/>
      <c r="C920" s="249"/>
      <c r="D920" s="249"/>
      <c r="E920" s="249"/>
      <c r="F920" s="249"/>
      <c r="G920" s="249"/>
      <c r="H920" s="249"/>
      <c r="I920" s="249"/>
      <c r="J920" s="249"/>
      <c r="K920" s="249"/>
      <c r="L920" s="249"/>
      <c r="M920" s="249"/>
      <c r="N920" s="249"/>
      <c r="O920" s="249"/>
      <c r="P920" s="249"/>
      <c r="Q920" s="249"/>
      <c r="R920" s="249"/>
      <c r="S920" s="249"/>
      <c r="T920" s="249"/>
      <c r="U920" s="249"/>
      <c r="V920" s="249"/>
      <c r="W920" s="249"/>
      <c r="X920" s="249"/>
      <c r="Y920" s="249"/>
      <c r="Z920" s="249"/>
      <c r="AA920" s="249"/>
      <c r="AB920" s="249"/>
      <c r="AC920" s="249"/>
      <c r="AD920" s="249"/>
      <c r="AE920" s="249"/>
      <c r="AF920" s="249"/>
      <c r="AG920" s="249"/>
      <c r="AH920" s="249"/>
      <c r="AI920" s="249"/>
      <c r="AJ920" s="249"/>
      <c r="AK920" s="249"/>
      <c r="AL920" s="249"/>
    </row>
    <row r="921" spans="1:38" ht="12.75" customHeight="1">
      <c r="A921" s="249"/>
      <c r="B921" s="249"/>
      <c r="C921" s="249"/>
      <c r="D921" s="249"/>
      <c r="E921" s="249"/>
      <c r="F921" s="249"/>
      <c r="G921" s="249"/>
      <c r="H921" s="249"/>
      <c r="I921" s="249"/>
      <c r="J921" s="249"/>
      <c r="K921" s="249"/>
      <c r="L921" s="249"/>
      <c r="M921" s="249"/>
      <c r="N921" s="249"/>
      <c r="O921" s="249"/>
      <c r="P921" s="249"/>
      <c r="Q921" s="249"/>
      <c r="R921" s="249"/>
      <c r="S921" s="249"/>
      <c r="T921" s="249"/>
      <c r="U921" s="249"/>
      <c r="V921" s="249"/>
      <c r="W921" s="249"/>
      <c r="X921" s="249"/>
      <c r="Y921" s="249"/>
      <c r="Z921" s="249"/>
      <c r="AA921" s="249"/>
      <c r="AB921" s="249"/>
      <c r="AC921" s="249"/>
      <c r="AD921" s="249"/>
      <c r="AE921" s="249"/>
      <c r="AF921" s="249"/>
      <c r="AG921" s="249"/>
      <c r="AH921" s="249"/>
      <c r="AI921" s="249"/>
      <c r="AJ921" s="249"/>
      <c r="AK921" s="249"/>
      <c r="AL921" s="249"/>
    </row>
    <row r="922" spans="1:38" ht="12.75" customHeight="1">
      <c r="A922" s="249"/>
      <c r="B922" s="249"/>
      <c r="C922" s="249"/>
      <c r="D922" s="249"/>
      <c r="E922" s="249"/>
      <c r="F922" s="249"/>
      <c r="G922" s="249"/>
      <c r="H922" s="249"/>
      <c r="I922" s="249"/>
      <c r="J922" s="249"/>
      <c r="K922" s="249"/>
      <c r="L922" s="249"/>
      <c r="M922" s="249"/>
      <c r="N922" s="249"/>
      <c r="O922" s="249"/>
      <c r="P922" s="249"/>
      <c r="Q922" s="249"/>
      <c r="R922" s="249"/>
      <c r="S922" s="249"/>
      <c r="T922" s="249"/>
      <c r="U922" s="249"/>
      <c r="V922" s="249"/>
      <c r="W922" s="249"/>
      <c r="X922" s="249"/>
      <c r="Y922" s="249"/>
      <c r="Z922" s="249"/>
      <c r="AA922" s="249"/>
      <c r="AB922" s="249"/>
      <c r="AC922" s="249"/>
      <c r="AD922" s="249"/>
      <c r="AE922" s="249"/>
      <c r="AF922" s="249"/>
      <c r="AG922" s="249"/>
      <c r="AH922" s="249"/>
      <c r="AI922" s="249"/>
      <c r="AJ922" s="249"/>
      <c r="AK922" s="249"/>
      <c r="AL922" s="249"/>
    </row>
    <row r="923" spans="1:38" ht="12.75" customHeight="1">
      <c r="A923" s="249"/>
      <c r="B923" s="249"/>
      <c r="C923" s="249"/>
      <c r="D923" s="249"/>
      <c r="E923" s="249"/>
      <c r="F923" s="249"/>
      <c r="G923" s="249"/>
      <c r="H923" s="249"/>
      <c r="I923" s="249"/>
      <c r="J923" s="249"/>
      <c r="K923" s="249"/>
      <c r="L923" s="249"/>
      <c r="M923" s="249"/>
      <c r="N923" s="249"/>
      <c r="O923" s="249"/>
      <c r="P923" s="249"/>
      <c r="Q923" s="249"/>
      <c r="R923" s="249"/>
      <c r="S923" s="249"/>
      <c r="T923" s="249"/>
      <c r="U923" s="249"/>
      <c r="V923" s="249"/>
      <c r="W923" s="249"/>
      <c r="X923" s="249"/>
      <c r="Y923" s="249"/>
      <c r="Z923" s="249"/>
      <c r="AA923" s="249"/>
      <c r="AB923" s="249"/>
      <c r="AC923" s="249"/>
      <c r="AD923" s="249"/>
      <c r="AE923" s="249"/>
      <c r="AF923" s="249"/>
      <c r="AG923" s="249"/>
      <c r="AH923" s="249"/>
      <c r="AI923" s="249"/>
      <c r="AJ923" s="249"/>
      <c r="AK923" s="249"/>
      <c r="AL923" s="249"/>
    </row>
    <row r="924" spans="1:38" ht="12.75" customHeight="1">
      <c r="A924" s="249"/>
      <c r="B924" s="249"/>
      <c r="C924" s="249"/>
      <c r="D924" s="249"/>
      <c r="E924" s="249"/>
      <c r="F924" s="249"/>
      <c r="G924" s="249"/>
      <c r="H924" s="249"/>
      <c r="I924" s="249"/>
      <c r="J924" s="249"/>
      <c r="K924" s="249"/>
      <c r="L924" s="249"/>
      <c r="M924" s="249"/>
      <c r="N924" s="249"/>
      <c r="O924" s="249"/>
      <c r="P924" s="249"/>
      <c r="Q924" s="249"/>
      <c r="R924" s="249"/>
      <c r="S924" s="249"/>
      <c r="T924" s="249"/>
      <c r="U924" s="249"/>
      <c r="V924" s="249"/>
      <c r="W924" s="249"/>
      <c r="X924" s="249"/>
      <c r="Y924" s="249"/>
      <c r="Z924" s="249"/>
      <c r="AA924" s="249"/>
      <c r="AB924" s="249"/>
      <c r="AC924" s="249"/>
      <c r="AD924" s="249"/>
      <c r="AE924" s="249"/>
      <c r="AF924" s="249"/>
      <c r="AG924" s="249"/>
      <c r="AH924" s="249"/>
      <c r="AI924" s="249"/>
      <c r="AJ924" s="249"/>
      <c r="AK924" s="249"/>
      <c r="AL924" s="249"/>
    </row>
    <row r="925" spans="1:38" ht="12.75" customHeight="1">
      <c r="A925" s="249"/>
      <c r="B925" s="249"/>
      <c r="C925" s="249"/>
      <c r="D925" s="249"/>
      <c r="E925" s="249"/>
      <c r="F925" s="249"/>
      <c r="G925" s="249"/>
      <c r="H925" s="249"/>
      <c r="I925" s="249"/>
      <c r="J925" s="249"/>
      <c r="K925" s="249"/>
      <c r="L925" s="249"/>
      <c r="M925" s="249"/>
      <c r="N925" s="249"/>
      <c r="O925" s="249"/>
      <c r="P925" s="249"/>
      <c r="Q925" s="249"/>
      <c r="R925" s="249"/>
      <c r="S925" s="249"/>
      <c r="T925" s="249"/>
      <c r="U925" s="249"/>
      <c r="V925" s="249"/>
      <c r="W925" s="249"/>
      <c r="X925" s="249"/>
      <c r="Y925" s="249"/>
      <c r="Z925" s="249"/>
      <c r="AA925" s="249"/>
      <c r="AB925" s="249"/>
      <c r="AC925" s="249"/>
      <c r="AD925" s="249"/>
      <c r="AE925" s="249"/>
      <c r="AF925" s="249"/>
      <c r="AG925" s="249"/>
      <c r="AH925" s="249"/>
      <c r="AI925" s="249"/>
      <c r="AJ925" s="249"/>
      <c r="AK925" s="249"/>
      <c r="AL925" s="249"/>
    </row>
    <row r="926" spans="1:38" ht="12.75" customHeight="1">
      <c r="A926" s="249"/>
      <c r="B926" s="249"/>
      <c r="C926" s="249"/>
      <c r="D926" s="249"/>
      <c r="E926" s="249"/>
      <c r="F926" s="249"/>
      <c r="G926" s="249"/>
      <c r="H926" s="249"/>
      <c r="I926" s="249"/>
      <c r="J926" s="249"/>
      <c r="K926" s="249"/>
      <c r="L926" s="249"/>
      <c r="M926" s="249"/>
      <c r="N926" s="249"/>
      <c r="O926" s="249"/>
      <c r="P926" s="249"/>
      <c r="Q926" s="249"/>
      <c r="R926" s="249"/>
      <c r="S926" s="249"/>
      <c r="T926" s="249"/>
      <c r="U926" s="249"/>
      <c r="V926" s="249"/>
      <c r="W926" s="249"/>
      <c r="X926" s="249"/>
      <c r="Y926" s="249"/>
      <c r="Z926" s="249"/>
      <c r="AA926" s="249"/>
      <c r="AB926" s="249"/>
      <c r="AC926" s="249"/>
      <c r="AD926" s="249"/>
      <c r="AE926" s="249"/>
      <c r="AF926" s="249"/>
      <c r="AG926" s="249"/>
      <c r="AH926" s="249"/>
      <c r="AI926" s="249"/>
      <c r="AJ926" s="249"/>
      <c r="AK926" s="249"/>
      <c r="AL926" s="249"/>
    </row>
    <row r="927" spans="1:38" ht="12.75" customHeight="1">
      <c r="A927" s="249"/>
      <c r="B927" s="249"/>
      <c r="C927" s="249"/>
      <c r="D927" s="249"/>
      <c r="E927" s="249"/>
      <c r="F927" s="249"/>
      <c r="G927" s="249"/>
      <c r="H927" s="249"/>
      <c r="I927" s="249"/>
      <c r="J927" s="249"/>
      <c r="K927" s="249"/>
      <c r="L927" s="249"/>
      <c r="M927" s="249"/>
      <c r="N927" s="249"/>
      <c r="O927" s="249"/>
      <c r="P927" s="249"/>
      <c r="Q927" s="249"/>
      <c r="R927" s="249"/>
      <c r="S927" s="249"/>
      <c r="T927" s="249"/>
      <c r="U927" s="249"/>
      <c r="V927" s="249"/>
      <c r="W927" s="249"/>
      <c r="X927" s="249"/>
      <c r="Y927" s="249"/>
      <c r="Z927" s="249"/>
      <c r="AA927" s="249"/>
      <c r="AB927" s="249"/>
      <c r="AC927" s="249"/>
      <c r="AD927" s="249"/>
      <c r="AE927" s="249"/>
      <c r="AF927" s="249"/>
      <c r="AG927" s="249"/>
      <c r="AH927" s="249"/>
      <c r="AI927" s="249"/>
      <c r="AJ927" s="249"/>
      <c r="AK927" s="249"/>
      <c r="AL927" s="249"/>
    </row>
    <row r="928" spans="1:38" ht="12.75" customHeight="1">
      <c r="A928" s="249"/>
      <c r="B928" s="249"/>
      <c r="C928" s="249"/>
      <c r="D928" s="249"/>
      <c r="E928" s="249"/>
      <c r="F928" s="249"/>
      <c r="G928" s="249"/>
      <c r="H928" s="249"/>
      <c r="I928" s="249"/>
      <c r="J928" s="249"/>
      <c r="K928" s="249"/>
      <c r="L928" s="249"/>
      <c r="M928" s="249"/>
      <c r="N928" s="249"/>
      <c r="O928" s="249"/>
      <c r="P928" s="249"/>
      <c r="Q928" s="249"/>
      <c r="R928" s="249"/>
      <c r="S928" s="249"/>
      <c r="T928" s="249"/>
      <c r="U928" s="249"/>
      <c r="V928" s="249"/>
      <c r="W928" s="249"/>
      <c r="X928" s="249"/>
      <c r="Y928" s="249"/>
      <c r="Z928" s="249"/>
      <c r="AA928" s="249"/>
      <c r="AB928" s="249"/>
      <c r="AC928" s="249"/>
      <c r="AD928" s="249"/>
      <c r="AE928" s="249"/>
      <c r="AF928" s="249"/>
      <c r="AG928" s="249"/>
      <c r="AH928" s="249"/>
      <c r="AI928" s="249"/>
      <c r="AJ928" s="249"/>
      <c r="AK928" s="249"/>
      <c r="AL928" s="249"/>
    </row>
    <row r="929" spans="1:38" ht="12.75" customHeight="1">
      <c r="A929" s="249"/>
      <c r="B929" s="249"/>
      <c r="C929" s="249"/>
      <c r="D929" s="249"/>
      <c r="E929" s="249"/>
      <c r="F929" s="249"/>
      <c r="G929" s="249"/>
      <c r="H929" s="249"/>
      <c r="I929" s="249"/>
      <c r="J929" s="249"/>
      <c r="K929" s="249"/>
      <c r="L929" s="249"/>
      <c r="M929" s="249"/>
      <c r="N929" s="249"/>
      <c r="O929" s="249"/>
      <c r="P929" s="249"/>
      <c r="Q929" s="249"/>
      <c r="R929" s="249"/>
      <c r="S929" s="249"/>
      <c r="T929" s="249"/>
      <c r="U929" s="249"/>
      <c r="V929" s="249"/>
      <c r="W929" s="249"/>
      <c r="X929" s="249"/>
      <c r="Y929" s="249"/>
      <c r="Z929" s="249"/>
      <c r="AA929" s="249"/>
      <c r="AB929" s="249"/>
      <c r="AC929" s="249"/>
      <c r="AD929" s="249"/>
      <c r="AE929" s="249"/>
      <c r="AF929" s="249"/>
      <c r="AG929" s="249"/>
      <c r="AH929" s="249"/>
      <c r="AI929" s="249"/>
      <c r="AJ929" s="249"/>
      <c r="AK929" s="249"/>
      <c r="AL929" s="249"/>
    </row>
    <row r="930" spans="1:38" ht="12.75" customHeight="1">
      <c r="A930" s="249"/>
      <c r="B930" s="249"/>
      <c r="C930" s="249"/>
      <c r="D930" s="249"/>
      <c r="E930" s="249"/>
      <c r="F930" s="249"/>
      <c r="G930" s="249"/>
      <c r="H930" s="249"/>
      <c r="I930" s="249"/>
      <c r="J930" s="249"/>
      <c r="K930" s="249"/>
      <c r="L930" s="249"/>
      <c r="M930" s="249"/>
      <c r="N930" s="249"/>
      <c r="O930" s="249"/>
      <c r="P930" s="249"/>
      <c r="Q930" s="249"/>
      <c r="R930" s="249"/>
      <c r="S930" s="249"/>
      <c r="T930" s="249"/>
      <c r="U930" s="249"/>
      <c r="V930" s="249"/>
      <c r="W930" s="249"/>
      <c r="X930" s="249"/>
      <c r="Y930" s="249"/>
      <c r="Z930" s="249"/>
      <c r="AA930" s="249"/>
      <c r="AB930" s="249"/>
      <c r="AC930" s="249"/>
      <c r="AD930" s="249"/>
      <c r="AE930" s="249"/>
      <c r="AF930" s="249"/>
      <c r="AG930" s="249"/>
      <c r="AH930" s="249"/>
      <c r="AI930" s="249"/>
      <c r="AJ930" s="249"/>
      <c r="AK930" s="249"/>
      <c r="AL930" s="249"/>
    </row>
    <row r="931" spans="1:38" ht="12.75" customHeight="1">
      <c r="A931" s="249"/>
      <c r="B931" s="249"/>
      <c r="C931" s="249"/>
      <c r="D931" s="249"/>
      <c r="E931" s="249"/>
      <c r="F931" s="249"/>
      <c r="G931" s="249"/>
      <c r="H931" s="249"/>
      <c r="I931" s="249"/>
      <c r="J931" s="249"/>
      <c r="K931" s="249"/>
      <c r="L931" s="249"/>
      <c r="M931" s="249"/>
      <c r="N931" s="249"/>
      <c r="O931" s="249"/>
      <c r="P931" s="249"/>
      <c r="Q931" s="249"/>
      <c r="R931" s="249"/>
      <c r="S931" s="249"/>
      <c r="T931" s="249"/>
      <c r="U931" s="249"/>
      <c r="V931" s="249"/>
      <c r="W931" s="249"/>
      <c r="X931" s="249"/>
      <c r="Y931" s="249"/>
      <c r="Z931" s="249"/>
      <c r="AA931" s="249"/>
      <c r="AB931" s="249"/>
      <c r="AC931" s="249"/>
      <c r="AD931" s="249"/>
      <c r="AE931" s="249"/>
      <c r="AF931" s="249"/>
      <c r="AG931" s="249"/>
      <c r="AH931" s="249"/>
      <c r="AI931" s="249"/>
      <c r="AJ931" s="249"/>
      <c r="AK931" s="249"/>
      <c r="AL931" s="249"/>
    </row>
    <row r="932" spans="1:38" ht="12.75" customHeight="1">
      <c r="A932" s="249"/>
      <c r="B932" s="249"/>
      <c r="C932" s="249"/>
      <c r="D932" s="249"/>
      <c r="E932" s="249"/>
      <c r="F932" s="249"/>
      <c r="G932" s="249"/>
      <c r="H932" s="249"/>
      <c r="I932" s="249"/>
      <c r="J932" s="249"/>
      <c r="K932" s="249"/>
      <c r="L932" s="249"/>
      <c r="M932" s="249"/>
      <c r="N932" s="249"/>
      <c r="O932" s="249"/>
      <c r="P932" s="249"/>
      <c r="Q932" s="249"/>
      <c r="R932" s="249"/>
      <c r="S932" s="249"/>
      <c r="T932" s="249"/>
      <c r="U932" s="249"/>
      <c r="V932" s="249"/>
      <c r="W932" s="249"/>
      <c r="X932" s="249"/>
      <c r="Y932" s="249"/>
      <c r="Z932" s="249"/>
      <c r="AA932" s="249"/>
      <c r="AB932" s="249"/>
      <c r="AC932" s="249"/>
      <c r="AD932" s="249"/>
      <c r="AE932" s="249"/>
      <c r="AF932" s="249"/>
      <c r="AG932" s="249"/>
      <c r="AH932" s="249"/>
      <c r="AI932" s="249"/>
      <c r="AJ932" s="249"/>
      <c r="AK932" s="249"/>
      <c r="AL932" s="249"/>
    </row>
    <row r="933" spans="1:38" ht="12.75" customHeight="1">
      <c r="A933" s="249"/>
      <c r="B933" s="249"/>
      <c r="C933" s="249"/>
      <c r="D933" s="249"/>
      <c r="E933" s="249"/>
      <c r="F933" s="249"/>
      <c r="G933" s="249"/>
      <c r="H933" s="249"/>
      <c r="I933" s="249"/>
      <c r="J933" s="249"/>
      <c r="K933" s="249"/>
      <c r="L933" s="249"/>
      <c r="M933" s="249"/>
      <c r="N933" s="249"/>
      <c r="O933" s="249"/>
      <c r="P933" s="249"/>
      <c r="Q933" s="249"/>
      <c r="R933" s="249"/>
      <c r="S933" s="249"/>
      <c r="T933" s="249"/>
      <c r="U933" s="249"/>
      <c r="V933" s="249"/>
      <c r="W933" s="249"/>
      <c r="X933" s="249"/>
      <c r="Y933" s="249"/>
      <c r="Z933" s="249"/>
      <c r="AA933" s="249"/>
      <c r="AB933" s="249"/>
      <c r="AC933" s="249"/>
      <c r="AD933" s="249"/>
      <c r="AE933" s="249"/>
      <c r="AF933" s="249"/>
      <c r="AG933" s="249"/>
      <c r="AH933" s="249"/>
      <c r="AI933" s="249"/>
      <c r="AJ933" s="249"/>
      <c r="AK933" s="249"/>
      <c r="AL933" s="249"/>
    </row>
    <row r="934" spans="1:38" ht="12.75" customHeight="1">
      <c r="A934" s="249"/>
      <c r="B934" s="249"/>
      <c r="C934" s="249"/>
      <c r="D934" s="249"/>
      <c r="E934" s="249"/>
      <c r="F934" s="249"/>
      <c r="G934" s="249"/>
      <c r="H934" s="249"/>
      <c r="I934" s="249"/>
      <c r="J934" s="249"/>
      <c r="K934" s="249"/>
      <c r="L934" s="249"/>
      <c r="M934" s="249"/>
      <c r="N934" s="249"/>
      <c r="O934" s="249"/>
      <c r="P934" s="249"/>
      <c r="Q934" s="249"/>
      <c r="R934" s="249"/>
      <c r="S934" s="249"/>
      <c r="T934" s="249"/>
      <c r="U934" s="249"/>
      <c r="V934" s="249"/>
      <c r="W934" s="249"/>
      <c r="X934" s="249"/>
      <c r="Y934" s="249"/>
      <c r="Z934" s="249"/>
      <c r="AA934" s="249"/>
      <c r="AB934" s="249"/>
      <c r="AC934" s="249"/>
      <c r="AD934" s="249"/>
      <c r="AE934" s="249"/>
      <c r="AF934" s="249"/>
      <c r="AG934" s="249"/>
      <c r="AH934" s="249"/>
      <c r="AI934" s="249"/>
      <c r="AJ934" s="249"/>
      <c r="AK934" s="249"/>
      <c r="AL934" s="249"/>
    </row>
    <row r="935" spans="1:38" ht="12.75" customHeight="1">
      <c r="A935" s="249"/>
      <c r="B935" s="249"/>
      <c r="C935" s="249"/>
      <c r="D935" s="249"/>
      <c r="E935" s="249"/>
      <c r="F935" s="249"/>
      <c r="G935" s="249"/>
      <c r="H935" s="249"/>
      <c r="I935" s="249"/>
      <c r="J935" s="249"/>
      <c r="K935" s="249"/>
      <c r="L935" s="249"/>
      <c r="M935" s="249"/>
      <c r="N935" s="249"/>
      <c r="O935" s="249"/>
      <c r="P935" s="249"/>
      <c r="Q935" s="249"/>
      <c r="R935" s="249"/>
      <c r="S935" s="249"/>
      <c r="T935" s="249"/>
      <c r="U935" s="249"/>
      <c r="V935" s="249"/>
      <c r="W935" s="249"/>
      <c r="X935" s="249"/>
      <c r="Y935" s="249"/>
      <c r="Z935" s="249"/>
      <c r="AA935" s="249"/>
      <c r="AB935" s="249"/>
      <c r="AC935" s="249"/>
      <c r="AD935" s="249"/>
      <c r="AE935" s="249"/>
      <c r="AF935" s="249"/>
      <c r="AG935" s="249"/>
      <c r="AH935" s="249"/>
      <c r="AI935" s="249"/>
      <c r="AJ935" s="249"/>
      <c r="AK935" s="249"/>
      <c r="AL935" s="249"/>
    </row>
    <row r="936" spans="1:38" ht="12.75" customHeight="1">
      <c r="A936" s="249"/>
      <c r="B936" s="249"/>
      <c r="C936" s="249"/>
      <c r="D936" s="249"/>
      <c r="E936" s="249"/>
      <c r="F936" s="249"/>
      <c r="G936" s="249"/>
      <c r="H936" s="249"/>
      <c r="I936" s="249"/>
      <c r="J936" s="249"/>
      <c r="K936" s="249"/>
      <c r="L936" s="249"/>
      <c r="M936" s="249"/>
      <c r="N936" s="249"/>
      <c r="O936" s="249"/>
      <c r="P936" s="249"/>
      <c r="Q936" s="249"/>
      <c r="R936" s="249"/>
      <c r="S936" s="249"/>
      <c r="T936" s="249"/>
      <c r="U936" s="249"/>
      <c r="V936" s="249"/>
      <c r="W936" s="249"/>
      <c r="X936" s="249"/>
      <c r="Y936" s="249"/>
      <c r="Z936" s="249"/>
      <c r="AA936" s="249"/>
      <c r="AB936" s="249"/>
      <c r="AC936" s="249"/>
      <c r="AD936" s="249"/>
      <c r="AE936" s="249"/>
      <c r="AF936" s="249"/>
      <c r="AG936" s="249"/>
      <c r="AH936" s="249"/>
      <c r="AI936" s="249"/>
      <c r="AJ936" s="249"/>
      <c r="AK936" s="249"/>
      <c r="AL936" s="249"/>
    </row>
    <row r="937" spans="1:38" ht="12.75" customHeight="1">
      <c r="A937" s="249"/>
      <c r="B937" s="249"/>
      <c r="C937" s="249"/>
      <c r="D937" s="249"/>
      <c r="E937" s="249"/>
      <c r="F937" s="249"/>
      <c r="G937" s="249"/>
      <c r="H937" s="249"/>
      <c r="I937" s="249"/>
      <c r="J937" s="249"/>
      <c r="K937" s="249"/>
      <c r="L937" s="249"/>
      <c r="M937" s="249"/>
      <c r="N937" s="249"/>
      <c r="O937" s="249"/>
      <c r="P937" s="249"/>
      <c r="Q937" s="249"/>
      <c r="R937" s="249"/>
      <c r="S937" s="249"/>
      <c r="T937" s="249"/>
      <c r="U937" s="249"/>
      <c r="V937" s="249"/>
      <c r="W937" s="249"/>
      <c r="X937" s="249"/>
      <c r="Y937" s="249"/>
      <c r="Z937" s="249"/>
      <c r="AA937" s="249"/>
      <c r="AB937" s="249"/>
      <c r="AC937" s="249"/>
      <c r="AD937" s="249"/>
      <c r="AE937" s="249"/>
      <c r="AF937" s="249"/>
      <c r="AG937" s="249"/>
      <c r="AH937" s="249"/>
      <c r="AI937" s="249"/>
      <c r="AJ937" s="249"/>
      <c r="AK937" s="249"/>
      <c r="AL937" s="249"/>
    </row>
    <row r="938" spans="1:38" ht="12.75" customHeight="1">
      <c r="A938" s="249"/>
      <c r="B938" s="249"/>
      <c r="C938" s="249"/>
      <c r="D938" s="249"/>
      <c r="E938" s="249"/>
      <c r="F938" s="249"/>
      <c r="G938" s="249"/>
      <c r="H938" s="249"/>
      <c r="I938" s="249"/>
      <c r="J938" s="249"/>
      <c r="K938" s="249"/>
      <c r="L938" s="249"/>
      <c r="M938" s="249"/>
      <c r="N938" s="249"/>
      <c r="O938" s="249"/>
      <c r="P938" s="249"/>
      <c r="Q938" s="249"/>
      <c r="R938" s="249"/>
      <c r="S938" s="249"/>
      <c r="T938" s="249"/>
      <c r="U938" s="249"/>
      <c r="V938" s="249"/>
      <c r="W938" s="249"/>
      <c r="X938" s="249"/>
      <c r="Y938" s="249"/>
      <c r="Z938" s="249"/>
      <c r="AA938" s="249"/>
      <c r="AB938" s="249"/>
      <c r="AC938" s="249"/>
      <c r="AD938" s="249"/>
      <c r="AE938" s="249"/>
      <c r="AF938" s="249"/>
      <c r="AG938" s="249"/>
      <c r="AH938" s="249"/>
      <c r="AI938" s="249"/>
      <c r="AJ938" s="249"/>
      <c r="AK938" s="249"/>
      <c r="AL938" s="249"/>
    </row>
    <row r="939" spans="1:38" ht="12.75" customHeight="1">
      <c r="A939" s="249"/>
      <c r="B939" s="249"/>
      <c r="C939" s="249"/>
      <c r="D939" s="249"/>
      <c r="E939" s="249"/>
      <c r="F939" s="249"/>
      <c r="G939" s="249"/>
      <c r="H939" s="249"/>
      <c r="I939" s="249"/>
      <c r="J939" s="249"/>
      <c r="K939" s="249"/>
      <c r="L939" s="249"/>
      <c r="M939" s="249"/>
      <c r="N939" s="249"/>
      <c r="O939" s="249"/>
      <c r="P939" s="249"/>
      <c r="Q939" s="249"/>
      <c r="R939" s="249"/>
      <c r="S939" s="249"/>
      <c r="T939" s="249"/>
      <c r="U939" s="249"/>
      <c r="V939" s="249"/>
      <c r="W939" s="249"/>
      <c r="X939" s="249"/>
      <c r="Y939" s="249"/>
      <c r="Z939" s="249"/>
      <c r="AA939" s="249"/>
      <c r="AB939" s="249"/>
      <c r="AC939" s="249"/>
      <c r="AD939" s="249"/>
      <c r="AE939" s="249"/>
      <c r="AF939" s="249"/>
      <c r="AG939" s="249"/>
      <c r="AH939" s="249"/>
      <c r="AI939" s="249"/>
      <c r="AJ939" s="249"/>
      <c r="AK939" s="249"/>
      <c r="AL939" s="249"/>
    </row>
    <row r="940" spans="1:38" ht="12.75" customHeight="1">
      <c r="A940" s="249"/>
      <c r="B940" s="249"/>
      <c r="C940" s="249"/>
      <c r="D940" s="249"/>
      <c r="E940" s="249"/>
      <c r="F940" s="249"/>
      <c r="G940" s="249"/>
      <c r="H940" s="249"/>
      <c r="I940" s="249"/>
      <c r="J940" s="249"/>
      <c r="K940" s="249"/>
      <c r="L940" s="249"/>
      <c r="M940" s="249"/>
      <c r="N940" s="249"/>
      <c r="O940" s="249"/>
      <c r="P940" s="249"/>
      <c r="Q940" s="249"/>
      <c r="R940" s="249"/>
      <c r="S940" s="249"/>
      <c r="T940" s="249"/>
      <c r="U940" s="249"/>
      <c r="V940" s="249"/>
      <c r="W940" s="249"/>
      <c r="X940" s="249"/>
      <c r="Y940" s="249"/>
      <c r="Z940" s="249"/>
      <c r="AA940" s="249"/>
      <c r="AB940" s="249"/>
      <c r="AC940" s="249"/>
      <c r="AD940" s="249"/>
      <c r="AE940" s="249"/>
      <c r="AF940" s="249"/>
      <c r="AG940" s="249"/>
      <c r="AH940" s="249"/>
      <c r="AI940" s="249"/>
      <c r="AJ940" s="249"/>
      <c r="AK940" s="249"/>
      <c r="AL940" s="249"/>
    </row>
    <row r="941" spans="1:38" ht="12.75" customHeight="1">
      <c r="A941" s="249"/>
      <c r="B941" s="249"/>
      <c r="C941" s="249"/>
      <c r="D941" s="249"/>
      <c r="E941" s="249"/>
      <c r="F941" s="249"/>
      <c r="G941" s="249"/>
      <c r="H941" s="249"/>
      <c r="I941" s="249"/>
      <c r="J941" s="249"/>
      <c r="K941" s="249"/>
      <c r="L941" s="249"/>
      <c r="M941" s="249"/>
      <c r="N941" s="249"/>
      <c r="O941" s="249"/>
      <c r="P941" s="249"/>
      <c r="Q941" s="249"/>
      <c r="R941" s="249"/>
      <c r="S941" s="249"/>
      <c r="T941" s="249"/>
      <c r="U941" s="249"/>
      <c r="V941" s="249"/>
      <c r="W941" s="249"/>
      <c r="X941" s="249"/>
      <c r="Y941" s="249"/>
      <c r="Z941" s="249"/>
      <c r="AA941" s="249"/>
      <c r="AB941" s="249"/>
      <c r="AC941" s="249"/>
      <c r="AD941" s="249"/>
      <c r="AE941" s="249"/>
      <c r="AF941" s="249"/>
      <c r="AG941" s="249"/>
      <c r="AH941" s="249"/>
      <c r="AI941" s="249"/>
      <c r="AJ941" s="249"/>
      <c r="AK941" s="249"/>
      <c r="AL941" s="249"/>
    </row>
    <row r="942" spans="1:38" ht="12.75" customHeight="1">
      <c r="A942" s="249"/>
      <c r="B942" s="249"/>
      <c r="C942" s="249"/>
      <c r="D942" s="249"/>
      <c r="E942" s="249"/>
      <c r="F942" s="249"/>
      <c r="G942" s="249"/>
      <c r="H942" s="249"/>
      <c r="I942" s="249"/>
      <c r="J942" s="249"/>
      <c r="K942" s="249"/>
      <c r="L942" s="249"/>
      <c r="M942" s="249"/>
      <c r="N942" s="249"/>
      <c r="O942" s="249"/>
      <c r="P942" s="249"/>
      <c r="Q942" s="249"/>
      <c r="R942" s="249"/>
      <c r="S942" s="249"/>
      <c r="T942" s="249"/>
      <c r="U942" s="249"/>
      <c r="V942" s="249"/>
      <c r="W942" s="249"/>
      <c r="X942" s="249"/>
      <c r="Y942" s="249"/>
      <c r="Z942" s="249"/>
      <c r="AA942" s="249"/>
      <c r="AB942" s="249"/>
      <c r="AC942" s="249"/>
      <c r="AD942" s="249"/>
      <c r="AE942" s="249"/>
      <c r="AF942" s="249"/>
      <c r="AG942" s="249"/>
      <c r="AH942" s="249"/>
      <c r="AI942" s="249"/>
      <c r="AJ942" s="249"/>
      <c r="AK942" s="249"/>
      <c r="AL942" s="249"/>
    </row>
    <row r="943" spans="1:38" ht="12.75" customHeight="1">
      <c r="A943" s="249"/>
      <c r="B943" s="249"/>
      <c r="C943" s="249"/>
      <c r="D943" s="249"/>
      <c r="E943" s="249"/>
      <c r="F943" s="249"/>
      <c r="G943" s="249"/>
      <c r="H943" s="249"/>
      <c r="I943" s="249"/>
      <c r="J943" s="249"/>
      <c r="K943" s="249"/>
      <c r="L943" s="249"/>
      <c r="M943" s="249"/>
      <c r="N943" s="249"/>
      <c r="O943" s="249"/>
      <c r="P943" s="249"/>
      <c r="Q943" s="249"/>
      <c r="R943" s="249"/>
      <c r="S943" s="249"/>
      <c r="T943" s="249"/>
      <c r="U943" s="249"/>
      <c r="V943" s="249"/>
      <c r="W943" s="249"/>
      <c r="X943" s="249"/>
      <c r="Y943" s="249"/>
      <c r="Z943" s="249"/>
      <c r="AA943" s="249"/>
      <c r="AB943" s="249"/>
      <c r="AC943" s="249"/>
      <c r="AD943" s="249"/>
      <c r="AE943" s="249"/>
      <c r="AF943" s="249"/>
      <c r="AG943" s="249"/>
      <c r="AH943" s="249"/>
      <c r="AI943" s="249"/>
      <c r="AJ943" s="249"/>
      <c r="AK943" s="249"/>
      <c r="AL943" s="249"/>
    </row>
    <row r="944" spans="1:38" ht="12.75" customHeight="1">
      <c r="A944" s="249"/>
      <c r="B944" s="249"/>
      <c r="C944" s="249"/>
      <c r="D944" s="249"/>
      <c r="E944" s="249"/>
      <c r="F944" s="249"/>
      <c r="G944" s="249"/>
      <c r="H944" s="249"/>
      <c r="I944" s="249"/>
      <c r="J944" s="249"/>
      <c r="K944" s="249"/>
      <c r="L944" s="249"/>
      <c r="M944" s="249"/>
      <c r="N944" s="249"/>
      <c r="O944" s="249"/>
      <c r="P944" s="249"/>
      <c r="Q944" s="249"/>
      <c r="R944" s="249"/>
      <c r="S944" s="249"/>
      <c r="T944" s="249"/>
      <c r="U944" s="249"/>
      <c r="V944" s="249"/>
      <c r="W944" s="249"/>
      <c r="X944" s="249"/>
      <c r="Y944" s="249"/>
      <c r="Z944" s="249"/>
      <c r="AA944" s="249"/>
      <c r="AB944" s="249"/>
      <c r="AC944" s="249"/>
      <c r="AD944" s="249"/>
      <c r="AE944" s="249"/>
      <c r="AF944" s="249"/>
      <c r="AG944" s="249"/>
      <c r="AH944" s="249"/>
      <c r="AI944" s="249"/>
      <c r="AJ944" s="249"/>
      <c r="AK944" s="249"/>
      <c r="AL944" s="249"/>
    </row>
    <row r="945" spans="1:38" ht="12.75" customHeight="1">
      <c r="A945" s="249"/>
      <c r="B945" s="249"/>
      <c r="C945" s="249"/>
      <c r="D945" s="249"/>
      <c r="E945" s="249"/>
      <c r="F945" s="249"/>
      <c r="G945" s="249"/>
      <c r="H945" s="249"/>
      <c r="I945" s="249"/>
      <c r="J945" s="249"/>
      <c r="K945" s="249"/>
      <c r="L945" s="249"/>
      <c r="M945" s="249"/>
      <c r="N945" s="249"/>
      <c r="O945" s="249"/>
      <c r="P945" s="249"/>
      <c r="Q945" s="249"/>
      <c r="R945" s="249"/>
      <c r="S945" s="249"/>
      <c r="T945" s="249"/>
      <c r="U945" s="249"/>
      <c r="V945" s="249"/>
      <c r="W945" s="249"/>
      <c r="X945" s="249"/>
      <c r="Y945" s="249"/>
      <c r="Z945" s="249"/>
      <c r="AA945" s="249"/>
      <c r="AB945" s="249"/>
      <c r="AC945" s="249"/>
      <c r="AD945" s="249"/>
      <c r="AE945" s="249"/>
      <c r="AF945" s="249"/>
      <c r="AG945" s="249"/>
      <c r="AH945" s="249"/>
      <c r="AI945" s="249"/>
      <c r="AJ945" s="249"/>
      <c r="AK945" s="249"/>
      <c r="AL945" s="249"/>
    </row>
    <row r="946" spans="1:38" ht="12.75" customHeight="1">
      <c r="A946" s="249"/>
      <c r="B946" s="249"/>
      <c r="C946" s="249"/>
      <c r="D946" s="249"/>
      <c r="E946" s="249"/>
      <c r="F946" s="249"/>
      <c r="G946" s="249"/>
      <c r="H946" s="249"/>
      <c r="I946" s="249"/>
      <c r="J946" s="249"/>
      <c r="K946" s="249"/>
      <c r="L946" s="249"/>
      <c r="M946" s="249"/>
      <c r="N946" s="249"/>
      <c r="O946" s="249"/>
      <c r="P946" s="249"/>
      <c r="Q946" s="249"/>
      <c r="R946" s="249"/>
      <c r="S946" s="249"/>
      <c r="T946" s="249"/>
      <c r="U946" s="249"/>
      <c r="V946" s="249"/>
      <c r="W946" s="249"/>
      <c r="X946" s="249"/>
      <c r="Y946" s="249"/>
      <c r="Z946" s="249"/>
      <c r="AA946" s="249"/>
      <c r="AB946" s="249"/>
      <c r="AC946" s="249"/>
      <c r="AD946" s="249"/>
      <c r="AE946" s="249"/>
      <c r="AF946" s="249"/>
      <c r="AG946" s="249"/>
      <c r="AH946" s="249"/>
      <c r="AI946" s="249"/>
      <c r="AJ946" s="249"/>
      <c r="AK946" s="249"/>
      <c r="AL946" s="249"/>
    </row>
    <row r="947" spans="1:38" ht="12.75" customHeight="1">
      <c r="A947" s="249"/>
      <c r="B947" s="249"/>
      <c r="C947" s="249"/>
      <c r="D947" s="249"/>
      <c r="E947" s="249"/>
      <c r="F947" s="249"/>
      <c r="G947" s="249"/>
      <c r="H947" s="249"/>
      <c r="I947" s="249"/>
      <c r="J947" s="249"/>
      <c r="K947" s="249"/>
      <c r="L947" s="249"/>
      <c r="M947" s="249"/>
      <c r="N947" s="249"/>
      <c r="O947" s="249"/>
      <c r="P947" s="249"/>
      <c r="Q947" s="249"/>
      <c r="R947" s="249"/>
      <c r="S947" s="249"/>
      <c r="T947" s="249"/>
      <c r="U947" s="249"/>
      <c r="V947" s="249"/>
      <c r="W947" s="249"/>
      <c r="X947" s="249"/>
      <c r="Y947" s="249"/>
      <c r="Z947" s="249"/>
      <c r="AA947" s="249"/>
      <c r="AB947" s="249"/>
      <c r="AC947" s="249"/>
      <c r="AD947" s="249"/>
      <c r="AE947" s="249"/>
      <c r="AF947" s="249"/>
      <c r="AG947" s="249"/>
      <c r="AH947" s="249"/>
      <c r="AI947" s="249"/>
      <c r="AJ947" s="249"/>
      <c r="AK947" s="249"/>
      <c r="AL947" s="249"/>
    </row>
    <row r="948" spans="1:38" ht="12.75" customHeight="1">
      <c r="A948" s="249"/>
      <c r="B948" s="249"/>
      <c r="C948" s="249"/>
      <c r="D948" s="249"/>
      <c r="E948" s="249"/>
      <c r="F948" s="249"/>
      <c r="G948" s="249"/>
      <c r="H948" s="249"/>
      <c r="I948" s="249"/>
      <c r="J948" s="249"/>
      <c r="K948" s="249"/>
      <c r="L948" s="249"/>
      <c r="M948" s="249"/>
      <c r="N948" s="249"/>
      <c r="O948" s="249"/>
      <c r="P948" s="249"/>
      <c r="Q948" s="249"/>
      <c r="R948" s="249"/>
      <c r="S948" s="249"/>
      <c r="T948" s="249"/>
      <c r="U948" s="249"/>
      <c r="V948" s="249"/>
      <c r="W948" s="249"/>
      <c r="X948" s="249"/>
      <c r="Y948" s="249"/>
      <c r="Z948" s="249"/>
      <c r="AA948" s="249"/>
      <c r="AB948" s="249"/>
      <c r="AC948" s="249"/>
      <c r="AD948" s="249"/>
      <c r="AE948" s="249"/>
      <c r="AF948" s="249"/>
      <c r="AG948" s="249"/>
      <c r="AH948" s="249"/>
      <c r="AI948" s="249"/>
      <c r="AJ948" s="249"/>
      <c r="AK948" s="249"/>
      <c r="AL948" s="249"/>
    </row>
    <row r="949" spans="1:38" ht="12.75" customHeight="1">
      <c r="A949" s="249"/>
      <c r="B949" s="249"/>
      <c r="C949" s="249"/>
      <c r="D949" s="249"/>
      <c r="E949" s="249"/>
      <c r="F949" s="249"/>
      <c r="G949" s="249"/>
      <c r="H949" s="249"/>
      <c r="I949" s="249"/>
      <c r="J949" s="249"/>
      <c r="K949" s="249"/>
      <c r="L949" s="249"/>
      <c r="M949" s="249"/>
      <c r="N949" s="249"/>
      <c r="O949" s="249"/>
      <c r="P949" s="249"/>
      <c r="Q949" s="249"/>
      <c r="R949" s="249"/>
      <c r="S949" s="249"/>
      <c r="T949" s="249"/>
      <c r="U949" s="249"/>
      <c r="V949" s="249"/>
      <c r="W949" s="249"/>
      <c r="X949" s="249"/>
      <c r="Y949" s="249"/>
      <c r="Z949" s="249"/>
      <c r="AA949" s="249"/>
      <c r="AB949" s="249"/>
      <c r="AC949" s="249"/>
      <c r="AD949" s="249"/>
      <c r="AE949" s="249"/>
      <c r="AF949" s="249"/>
      <c r="AG949" s="249"/>
      <c r="AH949" s="249"/>
      <c r="AI949" s="249"/>
      <c r="AJ949" s="249"/>
      <c r="AK949" s="249"/>
      <c r="AL949" s="249"/>
    </row>
    <row r="950" spans="1:38" ht="12.75" customHeight="1">
      <c r="A950" s="249"/>
      <c r="B950" s="249"/>
      <c r="C950" s="249"/>
      <c r="D950" s="249"/>
      <c r="E950" s="249"/>
      <c r="F950" s="249"/>
      <c r="G950" s="249"/>
      <c r="H950" s="249"/>
      <c r="I950" s="249"/>
      <c r="J950" s="249"/>
      <c r="K950" s="249"/>
      <c r="L950" s="249"/>
      <c r="M950" s="249"/>
      <c r="N950" s="249"/>
      <c r="O950" s="249"/>
      <c r="P950" s="249"/>
      <c r="Q950" s="249"/>
      <c r="R950" s="249"/>
      <c r="S950" s="249"/>
      <c r="T950" s="249"/>
      <c r="U950" s="249"/>
      <c r="V950" s="249"/>
      <c r="W950" s="249"/>
      <c r="X950" s="249"/>
      <c r="Y950" s="249"/>
      <c r="Z950" s="249"/>
      <c r="AA950" s="249"/>
      <c r="AB950" s="249"/>
      <c r="AC950" s="249"/>
      <c r="AD950" s="249"/>
      <c r="AE950" s="249"/>
      <c r="AF950" s="249"/>
      <c r="AG950" s="249"/>
      <c r="AH950" s="249"/>
      <c r="AI950" s="249"/>
      <c r="AJ950" s="249"/>
      <c r="AK950" s="249"/>
      <c r="AL950" s="249"/>
    </row>
    <row r="951" spans="1:38" ht="12.75" customHeight="1">
      <c r="A951" s="249"/>
      <c r="B951" s="249"/>
      <c r="C951" s="249"/>
      <c r="D951" s="249"/>
      <c r="E951" s="249"/>
      <c r="F951" s="249"/>
      <c r="G951" s="249"/>
      <c r="H951" s="249"/>
      <c r="I951" s="249"/>
      <c r="J951" s="249"/>
      <c r="K951" s="249"/>
      <c r="L951" s="249"/>
      <c r="M951" s="249"/>
      <c r="N951" s="249"/>
      <c r="O951" s="249"/>
      <c r="P951" s="249"/>
      <c r="Q951" s="249"/>
      <c r="R951" s="249"/>
      <c r="S951" s="249"/>
      <c r="T951" s="249"/>
      <c r="U951" s="249"/>
      <c r="V951" s="249"/>
      <c r="W951" s="249"/>
      <c r="X951" s="249"/>
      <c r="Y951" s="249"/>
      <c r="Z951" s="249"/>
      <c r="AA951" s="249"/>
      <c r="AB951" s="249"/>
      <c r="AC951" s="249"/>
      <c r="AD951" s="249"/>
      <c r="AE951" s="249"/>
      <c r="AF951" s="249"/>
      <c r="AG951" s="249"/>
      <c r="AH951" s="249"/>
      <c r="AI951" s="249"/>
      <c r="AJ951" s="249"/>
      <c r="AK951" s="249"/>
      <c r="AL951" s="249"/>
    </row>
    <row r="952" spans="1:38" ht="12.75" customHeight="1">
      <c r="A952" s="249"/>
      <c r="B952" s="249"/>
      <c r="C952" s="249"/>
      <c r="D952" s="249"/>
      <c r="E952" s="249"/>
      <c r="F952" s="249"/>
      <c r="G952" s="249"/>
      <c r="H952" s="249"/>
      <c r="I952" s="249"/>
      <c r="J952" s="249"/>
      <c r="K952" s="249"/>
      <c r="L952" s="249"/>
      <c r="M952" s="249"/>
      <c r="N952" s="249"/>
      <c r="O952" s="249"/>
      <c r="P952" s="249"/>
      <c r="Q952" s="249"/>
      <c r="R952" s="249"/>
      <c r="S952" s="249"/>
      <c r="T952" s="249"/>
      <c r="U952" s="249"/>
      <c r="V952" s="249"/>
      <c r="W952" s="249"/>
      <c r="X952" s="249"/>
      <c r="Y952" s="249"/>
      <c r="Z952" s="249"/>
      <c r="AA952" s="249"/>
      <c r="AB952" s="249"/>
      <c r="AC952" s="249"/>
      <c r="AD952" s="249"/>
      <c r="AE952" s="249"/>
      <c r="AF952" s="249"/>
      <c r="AG952" s="249"/>
      <c r="AH952" s="249"/>
      <c r="AI952" s="249"/>
      <c r="AJ952" s="249"/>
      <c r="AK952" s="249"/>
      <c r="AL952" s="249"/>
    </row>
    <row r="953" spans="1:38" ht="12.75" customHeight="1">
      <c r="A953" s="249"/>
      <c r="B953" s="249"/>
      <c r="C953" s="249"/>
      <c r="D953" s="249"/>
      <c r="E953" s="249"/>
      <c r="F953" s="249"/>
      <c r="G953" s="249"/>
      <c r="H953" s="249"/>
      <c r="I953" s="249"/>
      <c r="J953" s="249"/>
      <c r="K953" s="249"/>
      <c r="L953" s="249"/>
      <c r="M953" s="249"/>
      <c r="N953" s="249"/>
      <c r="O953" s="249"/>
      <c r="P953" s="249"/>
      <c r="Q953" s="249"/>
      <c r="R953" s="249"/>
      <c r="S953" s="249"/>
      <c r="T953" s="249"/>
      <c r="U953" s="249"/>
      <c r="V953" s="249"/>
      <c r="W953" s="249"/>
      <c r="X953" s="249"/>
      <c r="Y953" s="249"/>
      <c r="Z953" s="249"/>
      <c r="AA953" s="249"/>
      <c r="AB953" s="249"/>
      <c r="AC953" s="249"/>
      <c r="AD953" s="249"/>
      <c r="AE953" s="249"/>
      <c r="AF953" s="249"/>
      <c r="AG953" s="249"/>
      <c r="AH953" s="249"/>
      <c r="AI953" s="249"/>
      <c r="AJ953" s="249"/>
      <c r="AK953" s="249"/>
      <c r="AL953" s="249"/>
    </row>
    <row r="954" spans="1:38" ht="12.75" customHeight="1">
      <c r="A954" s="249"/>
      <c r="B954" s="249"/>
      <c r="C954" s="249"/>
      <c r="D954" s="249"/>
      <c r="E954" s="249"/>
      <c r="F954" s="249"/>
      <c r="G954" s="249"/>
      <c r="H954" s="249"/>
      <c r="I954" s="249"/>
      <c r="J954" s="249"/>
      <c r="K954" s="249"/>
      <c r="L954" s="249"/>
      <c r="M954" s="249"/>
      <c r="N954" s="249"/>
      <c r="O954" s="249"/>
      <c r="P954" s="249"/>
      <c r="Q954" s="249"/>
      <c r="R954" s="249"/>
      <c r="S954" s="249"/>
      <c r="T954" s="249"/>
      <c r="U954" s="249"/>
      <c r="V954" s="249"/>
      <c r="W954" s="249"/>
      <c r="X954" s="249"/>
      <c r="Y954" s="249"/>
      <c r="Z954" s="249"/>
      <c r="AA954" s="249"/>
      <c r="AB954" s="249"/>
      <c r="AC954" s="249"/>
      <c r="AD954" s="249"/>
      <c r="AE954" s="249"/>
      <c r="AF954" s="249"/>
      <c r="AG954" s="249"/>
      <c r="AH954" s="249"/>
      <c r="AI954" s="249"/>
      <c r="AJ954" s="249"/>
      <c r="AK954" s="249"/>
      <c r="AL954" s="249"/>
    </row>
    <row r="955" spans="1:38" ht="12.75" customHeight="1">
      <c r="A955" s="249"/>
      <c r="B955" s="249"/>
      <c r="C955" s="249"/>
      <c r="D955" s="249"/>
      <c r="E955" s="249"/>
      <c r="F955" s="249"/>
      <c r="G955" s="249"/>
      <c r="H955" s="249"/>
      <c r="I955" s="249"/>
      <c r="J955" s="249"/>
      <c r="K955" s="249"/>
      <c r="L955" s="249"/>
      <c r="M955" s="249"/>
      <c r="N955" s="249"/>
      <c r="O955" s="249"/>
      <c r="P955" s="249"/>
      <c r="Q955" s="249"/>
      <c r="R955" s="249"/>
      <c r="S955" s="249"/>
      <c r="T955" s="249"/>
      <c r="U955" s="249"/>
      <c r="V955" s="249"/>
      <c r="W955" s="249"/>
      <c r="X955" s="249"/>
      <c r="Y955" s="249"/>
      <c r="Z955" s="249"/>
      <c r="AA955" s="249"/>
      <c r="AB955" s="249"/>
      <c r="AC955" s="249"/>
      <c r="AD955" s="249"/>
      <c r="AE955" s="249"/>
      <c r="AF955" s="249"/>
      <c r="AG955" s="249"/>
      <c r="AH955" s="249"/>
      <c r="AI955" s="249"/>
      <c r="AJ955" s="249"/>
      <c r="AK955" s="249"/>
      <c r="AL955" s="249"/>
    </row>
    <row r="956" spans="1:38" ht="12.75" customHeight="1">
      <c r="A956" s="249"/>
      <c r="B956" s="249"/>
      <c r="C956" s="249"/>
      <c r="D956" s="249"/>
      <c r="E956" s="249"/>
      <c r="F956" s="249"/>
      <c r="G956" s="249"/>
      <c r="H956" s="249"/>
      <c r="I956" s="249"/>
      <c r="J956" s="249"/>
      <c r="K956" s="249"/>
      <c r="L956" s="249"/>
      <c r="M956" s="249"/>
      <c r="N956" s="249"/>
      <c r="O956" s="249"/>
      <c r="P956" s="249"/>
      <c r="Q956" s="249"/>
      <c r="R956" s="249"/>
      <c r="S956" s="249"/>
      <c r="T956" s="249"/>
      <c r="U956" s="249"/>
      <c r="V956" s="249"/>
      <c r="W956" s="249"/>
      <c r="X956" s="249"/>
      <c r="Y956" s="249"/>
      <c r="Z956" s="249"/>
      <c r="AA956" s="249"/>
      <c r="AB956" s="249"/>
      <c r="AC956" s="249"/>
      <c r="AD956" s="249"/>
      <c r="AE956" s="249"/>
      <c r="AF956" s="249"/>
      <c r="AG956" s="249"/>
      <c r="AH956" s="249"/>
      <c r="AI956" s="249"/>
      <c r="AJ956" s="249"/>
      <c r="AK956" s="249"/>
      <c r="AL956" s="249"/>
    </row>
    <row r="957" spans="1:38" ht="12.75" customHeight="1">
      <c r="A957" s="249"/>
      <c r="B957" s="249"/>
      <c r="C957" s="249"/>
      <c r="D957" s="249"/>
      <c r="E957" s="249"/>
      <c r="F957" s="249"/>
      <c r="G957" s="249"/>
      <c r="H957" s="249"/>
      <c r="I957" s="249"/>
      <c r="J957" s="249"/>
      <c r="K957" s="249"/>
      <c r="L957" s="249"/>
      <c r="M957" s="249"/>
      <c r="N957" s="249"/>
      <c r="O957" s="249"/>
      <c r="P957" s="249"/>
      <c r="Q957" s="249"/>
      <c r="R957" s="249"/>
      <c r="S957" s="249"/>
      <c r="T957" s="249"/>
      <c r="U957" s="249"/>
      <c r="V957" s="249"/>
      <c r="W957" s="249"/>
      <c r="X957" s="249"/>
      <c r="Y957" s="249"/>
      <c r="Z957" s="249"/>
      <c r="AA957" s="249"/>
      <c r="AB957" s="249"/>
      <c r="AC957" s="249"/>
      <c r="AD957" s="249"/>
      <c r="AE957" s="249"/>
      <c r="AF957" s="249"/>
      <c r="AG957" s="249"/>
      <c r="AH957" s="249"/>
      <c r="AI957" s="249"/>
      <c r="AJ957" s="249"/>
      <c r="AK957" s="249"/>
      <c r="AL957" s="249"/>
    </row>
    <row r="958" spans="1:38" ht="12.75" customHeight="1">
      <c r="A958" s="249"/>
      <c r="B958" s="249"/>
      <c r="C958" s="249"/>
      <c r="D958" s="249"/>
      <c r="E958" s="249"/>
      <c r="F958" s="249"/>
      <c r="G958" s="249"/>
      <c r="H958" s="249"/>
      <c r="I958" s="249"/>
      <c r="J958" s="249"/>
      <c r="K958" s="249"/>
      <c r="L958" s="249"/>
      <c r="M958" s="249"/>
      <c r="N958" s="249"/>
      <c r="O958" s="249"/>
      <c r="P958" s="249"/>
      <c r="Q958" s="249"/>
      <c r="R958" s="249"/>
      <c r="S958" s="249"/>
      <c r="T958" s="249"/>
      <c r="U958" s="249"/>
      <c r="V958" s="249"/>
      <c r="W958" s="249"/>
      <c r="X958" s="249"/>
      <c r="Y958" s="249"/>
      <c r="Z958" s="249"/>
      <c r="AA958" s="249"/>
      <c r="AB958" s="249"/>
      <c r="AC958" s="249"/>
      <c r="AD958" s="249"/>
      <c r="AE958" s="249"/>
      <c r="AF958" s="249"/>
      <c r="AG958" s="249"/>
      <c r="AH958" s="249"/>
      <c r="AI958" s="249"/>
      <c r="AJ958" s="249"/>
      <c r="AK958" s="249"/>
      <c r="AL958" s="249"/>
    </row>
    <row r="959" spans="1:38" ht="12.75" customHeight="1">
      <c r="A959" s="249"/>
      <c r="B959" s="249"/>
      <c r="C959" s="249"/>
      <c r="D959" s="249"/>
      <c r="E959" s="249"/>
      <c r="F959" s="249"/>
      <c r="G959" s="249"/>
      <c r="H959" s="249"/>
      <c r="I959" s="249"/>
      <c r="J959" s="249"/>
      <c r="K959" s="249"/>
      <c r="L959" s="249"/>
      <c r="M959" s="249"/>
      <c r="N959" s="249"/>
      <c r="O959" s="249"/>
      <c r="P959" s="249"/>
      <c r="Q959" s="249"/>
      <c r="R959" s="249"/>
      <c r="S959" s="249"/>
      <c r="T959" s="249"/>
      <c r="U959" s="249"/>
      <c r="V959" s="249"/>
      <c r="W959" s="249"/>
      <c r="X959" s="249"/>
      <c r="Y959" s="249"/>
      <c r="Z959" s="249"/>
      <c r="AA959" s="249"/>
      <c r="AB959" s="249"/>
      <c r="AC959" s="249"/>
      <c r="AD959" s="249"/>
      <c r="AE959" s="249"/>
      <c r="AF959" s="249"/>
      <c r="AG959" s="249"/>
      <c r="AH959" s="249"/>
      <c r="AI959" s="249"/>
      <c r="AJ959" s="249"/>
      <c r="AK959" s="249"/>
      <c r="AL959" s="249"/>
    </row>
    <row r="960" spans="1:38" ht="12.75" customHeight="1">
      <c r="A960" s="249"/>
      <c r="B960" s="249"/>
      <c r="C960" s="249"/>
      <c r="D960" s="249"/>
      <c r="E960" s="249"/>
      <c r="F960" s="249"/>
      <c r="G960" s="249"/>
      <c r="H960" s="249"/>
      <c r="I960" s="249"/>
      <c r="J960" s="249"/>
      <c r="K960" s="249"/>
      <c r="L960" s="249"/>
      <c r="M960" s="249"/>
      <c r="N960" s="249"/>
      <c r="O960" s="249"/>
      <c r="P960" s="249"/>
      <c r="Q960" s="249"/>
      <c r="R960" s="249"/>
      <c r="S960" s="249"/>
      <c r="T960" s="249"/>
      <c r="U960" s="249"/>
      <c r="V960" s="249"/>
      <c r="W960" s="249"/>
      <c r="X960" s="249"/>
      <c r="Y960" s="249"/>
      <c r="Z960" s="249"/>
      <c r="AA960" s="249"/>
      <c r="AB960" s="249"/>
      <c r="AC960" s="249"/>
      <c r="AD960" s="249"/>
      <c r="AE960" s="249"/>
      <c r="AF960" s="249"/>
      <c r="AG960" s="249"/>
      <c r="AH960" s="249"/>
      <c r="AI960" s="249"/>
      <c r="AJ960" s="249"/>
      <c r="AK960" s="249"/>
      <c r="AL960" s="249"/>
    </row>
    <row r="961" spans="1:38" ht="12.75" customHeight="1">
      <c r="A961" s="249"/>
      <c r="B961" s="249"/>
      <c r="C961" s="249"/>
      <c r="D961" s="249"/>
      <c r="E961" s="249"/>
      <c r="F961" s="249"/>
      <c r="G961" s="249"/>
      <c r="H961" s="249"/>
      <c r="I961" s="249"/>
      <c r="J961" s="249"/>
      <c r="K961" s="249"/>
      <c r="L961" s="249"/>
      <c r="M961" s="249"/>
      <c r="N961" s="249"/>
      <c r="O961" s="249"/>
      <c r="P961" s="249"/>
      <c r="Q961" s="249"/>
      <c r="R961" s="249"/>
      <c r="S961" s="249"/>
      <c r="T961" s="249"/>
      <c r="U961" s="249"/>
      <c r="V961" s="249"/>
      <c r="W961" s="249"/>
      <c r="X961" s="249"/>
      <c r="Y961" s="249"/>
      <c r="Z961" s="249"/>
      <c r="AA961" s="249"/>
      <c r="AB961" s="249"/>
      <c r="AC961" s="249"/>
      <c r="AD961" s="249"/>
      <c r="AE961" s="249"/>
      <c r="AF961" s="249"/>
      <c r="AG961" s="249"/>
      <c r="AH961" s="249"/>
      <c r="AI961" s="249"/>
      <c r="AJ961" s="249"/>
      <c r="AK961" s="249"/>
      <c r="AL961" s="249"/>
    </row>
    <row r="962" spans="1:38" ht="12.75" customHeight="1">
      <c r="A962" s="249"/>
      <c r="B962" s="249"/>
      <c r="C962" s="249"/>
      <c r="D962" s="249"/>
      <c r="E962" s="249"/>
      <c r="F962" s="249"/>
      <c r="G962" s="249"/>
      <c r="H962" s="249"/>
      <c r="I962" s="249"/>
      <c r="J962" s="249"/>
      <c r="K962" s="249"/>
      <c r="L962" s="249"/>
      <c r="M962" s="249"/>
      <c r="N962" s="249"/>
      <c r="O962" s="249"/>
      <c r="P962" s="249"/>
      <c r="Q962" s="249"/>
      <c r="R962" s="249"/>
      <c r="S962" s="249"/>
      <c r="T962" s="249"/>
      <c r="U962" s="249"/>
      <c r="V962" s="249"/>
      <c r="W962" s="249"/>
      <c r="X962" s="249"/>
      <c r="Y962" s="249"/>
      <c r="Z962" s="249"/>
      <c r="AA962" s="249"/>
      <c r="AB962" s="249"/>
      <c r="AC962" s="249"/>
      <c r="AD962" s="249"/>
      <c r="AE962" s="249"/>
      <c r="AF962" s="249"/>
      <c r="AG962" s="249"/>
      <c r="AH962" s="249"/>
      <c r="AI962" s="249"/>
      <c r="AJ962" s="249"/>
      <c r="AK962" s="249"/>
      <c r="AL962" s="249"/>
    </row>
    <row r="963" spans="1:38" ht="12.75" customHeight="1">
      <c r="A963" s="249"/>
      <c r="B963" s="249"/>
      <c r="C963" s="249"/>
      <c r="D963" s="249"/>
      <c r="E963" s="249"/>
      <c r="F963" s="249"/>
      <c r="G963" s="249"/>
      <c r="H963" s="249"/>
      <c r="I963" s="249"/>
      <c r="J963" s="249"/>
      <c r="K963" s="249"/>
      <c r="L963" s="249"/>
      <c r="M963" s="249"/>
      <c r="N963" s="249"/>
      <c r="O963" s="249"/>
      <c r="P963" s="249"/>
      <c r="Q963" s="249"/>
      <c r="R963" s="249"/>
      <c r="S963" s="249"/>
      <c r="T963" s="249"/>
      <c r="U963" s="249"/>
      <c r="V963" s="249"/>
      <c r="W963" s="249"/>
      <c r="X963" s="249"/>
      <c r="Y963" s="249"/>
      <c r="Z963" s="249"/>
      <c r="AA963" s="249"/>
      <c r="AB963" s="249"/>
      <c r="AC963" s="249"/>
      <c r="AD963" s="249"/>
      <c r="AE963" s="249"/>
      <c r="AF963" s="249"/>
      <c r="AG963" s="249"/>
      <c r="AH963" s="249"/>
      <c r="AI963" s="249"/>
      <c r="AJ963" s="249"/>
      <c r="AK963" s="249"/>
      <c r="AL963" s="249"/>
    </row>
    <row r="964" spans="1:38" ht="12.75" customHeight="1">
      <c r="A964" s="249"/>
      <c r="B964" s="249"/>
      <c r="C964" s="249"/>
      <c r="D964" s="249"/>
      <c r="E964" s="249"/>
      <c r="F964" s="249"/>
      <c r="G964" s="249"/>
      <c r="H964" s="249"/>
      <c r="I964" s="249"/>
      <c r="J964" s="249"/>
      <c r="K964" s="249"/>
      <c r="L964" s="249"/>
      <c r="M964" s="249"/>
      <c r="N964" s="249"/>
      <c r="O964" s="249"/>
      <c r="P964" s="249"/>
      <c r="Q964" s="249"/>
      <c r="R964" s="249"/>
      <c r="S964" s="249"/>
      <c r="T964" s="249"/>
      <c r="U964" s="249"/>
      <c r="V964" s="249"/>
      <c r="W964" s="249"/>
      <c r="X964" s="249"/>
      <c r="Y964" s="249"/>
      <c r="Z964" s="249"/>
      <c r="AA964" s="249"/>
      <c r="AB964" s="249"/>
      <c r="AC964" s="249"/>
      <c r="AD964" s="249"/>
      <c r="AE964" s="249"/>
      <c r="AF964" s="249"/>
      <c r="AG964" s="249"/>
      <c r="AH964" s="249"/>
      <c r="AI964" s="249"/>
      <c r="AJ964" s="249"/>
      <c r="AK964" s="249"/>
      <c r="AL964" s="249"/>
    </row>
    <row r="965" spans="1:38" ht="12.75" customHeight="1">
      <c r="A965" s="249"/>
      <c r="B965" s="249"/>
      <c r="C965" s="249"/>
      <c r="D965" s="249"/>
      <c r="E965" s="249"/>
      <c r="F965" s="249"/>
      <c r="G965" s="249"/>
      <c r="H965" s="249"/>
      <c r="I965" s="249"/>
      <c r="J965" s="249"/>
      <c r="K965" s="249"/>
      <c r="L965" s="249"/>
      <c r="M965" s="249"/>
      <c r="N965" s="249"/>
      <c r="O965" s="249"/>
      <c r="P965" s="249"/>
      <c r="Q965" s="249"/>
      <c r="R965" s="249"/>
      <c r="S965" s="249"/>
      <c r="T965" s="249"/>
      <c r="U965" s="249"/>
      <c r="V965" s="249"/>
      <c r="W965" s="249"/>
      <c r="X965" s="249"/>
      <c r="Y965" s="249"/>
      <c r="Z965" s="249"/>
      <c r="AA965" s="249"/>
      <c r="AB965" s="249"/>
      <c r="AC965" s="249"/>
      <c r="AD965" s="249"/>
      <c r="AE965" s="249"/>
      <c r="AF965" s="249"/>
      <c r="AG965" s="249"/>
      <c r="AH965" s="249"/>
      <c r="AI965" s="249"/>
      <c r="AJ965" s="249"/>
      <c r="AK965" s="249"/>
      <c r="AL965" s="249"/>
    </row>
    <row r="966" spans="1:38" ht="12.75" customHeight="1">
      <c r="A966" s="249"/>
      <c r="B966" s="249"/>
      <c r="C966" s="249"/>
      <c r="D966" s="249"/>
      <c r="E966" s="249"/>
      <c r="F966" s="249"/>
      <c r="G966" s="249"/>
      <c r="H966" s="249"/>
      <c r="I966" s="249"/>
      <c r="J966" s="249"/>
      <c r="K966" s="249"/>
      <c r="L966" s="249"/>
      <c r="M966" s="249"/>
      <c r="N966" s="249"/>
      <c r="O966" s="249"/>
      <c r="P966" s="249"/>
      <c r="Q966" s="249"/>
      <c r="R966" s="249"/>
      <c r="S966" s="249"/>
      <c r="T966" s="249"/>
      <c r="U966" s="249"/>
      <c r="V966" s="249"/>
      <c r="W966" s="249"/>
      <c r="X966" s="249"/>
      <c r="Y966" s="249"/>
      <c r="Z966" s="249"/>
      <c r="AA966" s="249"/>
      <c r="AB966" s="249"/>
      <c r="AC966" s="249"/>
      <c r="AD966" s="249"/>
      <c r="AE966" s="249"/>
      <c r="AF966" s="249"/>
      <c r="AG966" s="249"/>
      <c r="AH966" s="249"/>
      <c r="AI966" s="249"/>
      <c r="AJ966" s="249"/>
      <c r="AK966" s="249"/>
      <c r="AL966" s="249"/>
    </row>
    <row r="967" spans="1:38" ht="12.75" customHeight="1">
      <c r="A967" s="249"/>
      <c r="B967" s="249"/>
      <c r="C967" s="249"/>
      <c r="D967" s="249"/>
      <c r="E967" s="249"/>
      <c r="F967" s="249"/>
      <c r="G967" s="249"/>
      <c r="H967" s="249"/>
      <c r="I967" s="249"/>
      <c r="J967" s="249"/>
      <c r="K967" s="249"/>
      <c r="L967" s="249"/>
      <c r="M967" s="249"/>
      <c r="N967" s="249"/>
      <c r="O967" s="249"/>
      <c r="P967" s="249"/>
      <c r="Q967" s="249"/>
      <c r="R967" s="249"/>
      <c r="S967" s="249"/>
      <c r="T967" s="249"/>
      <c r="U967" s="249"/>
      <c r="V967" s="249"/>
      <c r="W967" s="249"/>
      <c r="X967" s="249"/>
      <c r="Y967" s="249"/>
      <c r="Z967" s="249"/>
      <c r="AA967" s="249"/>
      <c r="AB967" s="249"/>
      <c r="AC967" s="249"/>
      <c r="AD967" s="249"/>
      <c r="AE967" s="249"/>
      <c r="AF967" s="249"/>
      <c r="AG967" s="249"/>
      <c r="AH967" s="249"/>
      <c r="AI967" s="249"/>
      <c r="AJ967" s="249"/>
      <c r="AK967" s="249"/>
      <c r="AL967" s="249"/>
    </row>
    <row r="968" spans="1:38" ht="12.75" customHeight="1">
      <c r="A968" s="249"/>
      <c r="B968" s="249"/>
      <c r="C968" s="249"/>
      <c r="D968" s="249"/>
      <c r="E968" s="249"/>
      <c r="F968" s="249"/>
      <c r="G968" s="249"/>
      <c r="H968" s="249"/>
      <c r="I968" s="249"/>
      <c r="J968" s="249"/>
      <c r="K968" s="249"/>
      <c r="L968" s="249"/>
      <c r="M968" s="249"/>
      <c r="N968" s="249"/>
      <c r="O968" s="249"/>
      <c r="P968" s="249"/>
      <c r="Q968" s="249"/>
      <c r="R968" s="249"/>
      <c r="S968" s="249"/>
      <c r="T968" s="249"/>
      <c r="U968" s="249"/>
      <c r="V968" s="249"/>
      <c r="W968" s="249"/>
      <c r="X968" s="249"/>
      <c r="Y968" s="249"/>
      <c r="Z968" s="249"/>
      <c r="AA968" s="249"/>
      <c r="AB968" s="249"/>
      <c r="AC968" s="249"/>
      <c r="AD968" s="249"/>
      <c r="AE968" s="249"/>
      <c r="AF968" s="249"/>
      <c r="AG968" s="249"/>
      <c r="AH968" s="249"/>
      <c r="AI968" s="249"/>
      <c r="AJ968" s="249"/>
      <c r="AK968" s="249"/>
      <c r="AL968" s="249"/>
    </row>
    <row r="969" spans="1:38" ht="12.75" customHeight="1">
      <c r="A969" s="249"/>
      <c r="B969" s="249"/>
      <c r="C969" s="249"/>
      <c r="D969" s="249"/>
      <c r="E969" s="249"/>
      <c r="F969" s="249"/>
      <c r="G969" s="249"/>
      <c r="H969" s="249"/>
      <c r="I969" s="249"/>
      <c r="J969" s="249"/>
      <c r="K969" s="249"/>
      <c r="L969" s="249"/>
      <c r="M969" s="249"/>
      <c r="N969" s="249"/>
      <c r="O969" s="249"/>
      <c r="P969" s="249"/>
      <c r="Q969" s="249"/>
      <c r="R969" s="249"/>
      <c r="S969" s="249"/>
      <c r="T969" s="249"/>
      <c r="U969" s="249"/>
      <c r="V969" s="249"/>
      <c r="W969" s="249"/>
      <c r="X969" s="249"/>
      <c r="Y969" s="249"/>
      <c r="Z969" s="249"/>
      <c r="AA969" s="249"/>
      <c r="AB969" s="249"/>
      <c r="AC969" s="249"/>
      <c r="AD969" s="249"/>
      <c r="AE969" s="249"/>
      <c r="AF969" s="249"/>
      <c r="AG969" s="249"/>
      <c r="AH969" s="249"/>
      <c r="AI969" s="249"/>
      <c r="AJ969" s="249"/>
      <c r="AK969" s="249"/>
      <c r="AL969" s="249"/>
    </row>
    <row r="970" spans="1:38" ht="12.75" customHeight="1">
      <c r="A970" s="249"/>
      <c r="B970" s="249"/>
      <c r="C970" s="249"/>
      <c r="D970" s="249"/>
      <c r="E970" s="249"/>
      <c r="F970" s="249"/>
      <c r="G970" s="249"/>
      <c r="H970" s="249"/>
      <c r="I970" s="249"/>
      <c r="J970" s="249"/>
      <c r="K970" s="249"/>
      <c r="L970" s="249"/>
      <c r="M970" s="249"/>
      <c r="N970" s="249"/>
      <c r="O970" s="249"/>
      <c r="P970" s="249"/>
      <c r="Q970" s="249"/>
      <c r="R970" s="249"/>
      <c r="S970" s="249"/>
      <c r="T970" s="249"/>
      <c r="U970" s="249"/>
      <c r="V970" s="249"/>
      <c r="W970" s="249"/>
      <c r="X970" s="249"/>
      <c r="Y970" s="249"/>
      <c r="Z970" s="249"/>
      <c r="AA970" s="249"/>
      <c r="AB970" s="249"/>
      <c r="AC970" s="249"/>
      <c r="AD970" s="249"/>
      <c r="AE970" s="249"/>
      <c r="AF970" s="249"/>
      <c r="AG970" s="249"/>
      <c r="AH970" s="249"/>
      <c r="AI970" s="249"/>
      <c r="AJ970" s="249"/>
      <c r="AK970" s="249"/>
      <c r="AL970" s="249"/>
    </row>
    <row r="971" spans="1:38" ht="12.75" customHeight="1">
      <c r="A971" s="249"/>
      <c r="B971" s="249"/>
      <c r="C971" s="249"/>
      <c r="D971" s="249"/>
      <c r="E971" s="249"/>
      <c r="F971" s="249"/>
      <c r="G971" s="249"/>
      <c r="H971" s="249"/>
      <c r="I971" s="249"/>
      <c r="J971" s="249"/>
      <c r="K971" s="249"/>
      <c r="L971" s="249"/>
      <c r="M971" s="249"/>
      <c r="N971" s="249"/>
      <c r="O971" s="249"/>
      <c r="P971" s="249"/>
      <c r="Q971" s="249"/>
      <c r="R971" s="249"/>
      <c r="S971" s="249"/>
      <c r="T971" s="249"/>
      <c r="U971" s="249"/>
      <c r="V971" s="249"/>
      <c r="W971" s="249"/>
      <c r="X971" s="249"/>
      <c r="Y971" s="249"/>
      <c r="Z971" s="249"/>
      <c r="AA971" s="249"/>
      <c r="AB971" s="249"/>
      <c r="AC971" s="249"/>
      <c r="AD971" s="249"/>
      <c r="AE971" s="249"/>
      <c r="AF971" s="249"/>
      <c r="AG971" s="249"/>
      <c r="AH971" s="249"/>
      <c r="AI971" s="249"/>
      <c r="AJ971" s="249"/>
      <c r="AK971" s="249"/>
      <c r="AL971" s="249"/>
    </row>
    <row r="972" spans="1:38" ht="12.75" customHeight="1">
      <c r="A972" s="249"/>
      <c r="B972" s="249"/>
      <c r="C972" s="249"/>
      <c r="D972" s="249"/>
      <c r="E972" s="249"/>
      <c r="F972" s="249"/>
      <c r="G972" s="249"/>
      <c r="H972" s="249"/>
      <c r="I972" s="249"/>
      <c r="J972" s="249"/>
      <c r="K972" s="249"/>
      <c r="L972" s="249"/>
      <c r="M972" s="249"/>
      <c r="N972" s="249"/>
      <c r="O972" s="249"/>
      <c r="P972" s="249"/>
      <c r="Q972" s="249"/>
      <c r="R972" s="249"/>
      <c r="S972" s="249"/>
      <c r="T972" s="249"/>
      <c r="U972" s="249"/>
      <c r="V972" s="249"/>
      <c r="W972" s="249"/>
      <c r="X972" s="249"/>
      <c r="Y972" s="249"/>
      <c r="Z972" s="249"/>
      <c r="AA972" s="249"/>
      <c r="AB972" s="249"/>
      <c r="AC972" s="249"/>
      <c r="AD972" s="249"/>
      <c r="AE972" s="249"/>
      <c r="AF972" s="249"/>
      <c r="AG972" s="249"/>
      <c r="AH972" s="249"/>
      <c r="AI972" s="249"/>
      <c r="AJ972" s="249"/>
      <c r="AK972" s="249"/>
      <c r="AL972" s="249"/>
    </row>
    <row r="973" spans="1:38" ht="12.75" customHeight="1">
      <c r="A973" s="249"/>
      <c r="B973" s="249"/>
      <c r="C973" s="249"/>
      <c r="D973" s="249"/>
      <c r="E973" s="249"/>
      <c r="F973" s="249"/>
      <c r="G973" s="249"/>
      <c r="H973" s="249"/>
      <c r="I973" s="249"/>
      <c r="J973" s="249"/>
      <c r="K973" s="249"/>
      <c r="L973" s="249"/>
      <c r="M973" s="249"/>
      <c r="N973" s="249"/>
      <c r="O973" s="249"/>
      <c r="P973" s="249"/>
      <c r="Q973" s="249"/>
      <c r="R973" s="249"/>
      <c r="S973" s="249"/>
      <c r="T973" s="249"/>
      <c r="U973" s="249"/>
      <c r="V973" s="249"/>
      <c r="W973" s="249"/>
      <c r="X973" s="249"/>
      <c r="Y973" s="249"/>
      <c r="Z973" s="249"/>
      <c r="AA973" s="249"/>
      <c r="AB973" s="249"/>
      <c r="AC973" s="249"/>
      <c r="AD973" s="249"/>
      <c r="AE973" s="249"/>
      <c r="AF973" s="249"/>
      <c r="AG973" s="249"/>
      <c r="AH973" s="249"/>
      <c r="AI973" s="249"/>
      <c r="AJ973" s="249"/>
      <c r="AK973" s="249"/>
      <c r="AL973" s="249"/>
    </row>
    <row r="974" spans="1:38" ht="12.75" customHeight="1">
      <c r="A974" s="249"/>
      <c r="B974" s="249"/>
      <c r="C974" s="249"/>
      <c r="D974" s="249"/>
      <c r="E974" s="249"/>
      <c r="F974" s="249"/>
      <c r="G974" s="249"/>
      <c r="H974" s="249"/>
      <c r="I974" s="249"/>
      <c r="J974" s="249"/>
      <c r="K974" s="249"/>
      <c r="L974" s="249"/>
      <c r="M974" s="249"/>
      <c r="N974" s="249"/>
      <c r="O974" s="249"/>
      <c r="P974" s="249"/>
      <c r="Q974" s="249"/>
      <c r="R974" s="249"/>
      <c r="S974" s="249"/>
      <c r="T974" s="249"/>
      <c r="U974" s="249"/>
      <c r="V974" s="249"/>
      <c r="W974" s="249"/>
      <c r="X974" s="249"/>
      <c r="Y974" s="249"/>
      <c r="Z974" s="249"/>
      <c r="AA974" s="249"/>
      <c r="AB974" s="249"/>
      <c r="AC974" s="249"/>
      <c r="AD974" s="249"/>
      <c r="AE974" s="249"/>
      <c r="AF974" s="249"/>
      <c r="AG974" s="249"/>
      <c r="AH974" s="249"/>
      <c r="AI974" s="249"/>
      <c r="AJ974" s="249"/>
      <c r="AK974" s="249"/>
      <c r="AL974" s="249"/>
    </row>
    <row r="975" spans="1:38" ht="12.75" customHeight="1">
      <c r="A975" s="249"/>
      <c r="B975" s="249"/>
      <c r="C975" s="249"/>
      <c r="D975" s="249"/>
      <c r="E975" s="249"/>
      <c r="F975" s="249"/>
      <c r="G975" s="249"/>
      <c r="H975" s="249"/>
      <c r="I975" s="249"/>
      <c r="J975" s="249"/>
      <c r="K975" s="249"/>
      <c r="L975" s="249"/>
      <c r="M975" s="249"/>
      <c r="N975" s="249"/>
      <c r="O975" s="249"/>
      <c r="P975" s="249"/>
      <c r="Q975" s="249"/>
      <c r="R975" s="249"/>
      <c r="S975" s="249"/>
      <c r="T975" s="249"/>
      <c r="U975" s="249"/>
      <c r="V975" s="249"/>
      <c r="W975" s="249"/>
      <c r="X975" s="249"/>
      <c r="Y975" s="249"/>
      <c r="Z975" s="249"/>
      <c r="AA975" s="249"/>
      <c r="AB975" s="249"/>
      <c r="AC975" s="249"/>
      <c r="AD975" s="249"/>
      <c r="AE975" s="249"/>
      <c r="AF975" s="249"/>
      <c r="AG975" s="249"/>
      <c r="AH975" s="249"/>
      <c r="AI975" s="249"/>
      <c r="AJ975" s="249"/>
      <c r="AK975" s="249"/>
      <c r="AL975" s="249"/>
    </row>
    <row r="976" spans="1:38" ht="12.75" customHeight="1">
      <c r="A976" s="249"/>
      <c r="B976" s="249"/>
      <c r="C976" s="249"/>
      <c r="D976" s="249"/>
      <c r="E976" s="249"/>
      <c r="F976" s="249"/>
      <c r="G976" s="249"/>
      <c r="H976" s="249"/>
      <c r="I976" s="249"/>
      <c r="J976" s="249"/>
      <c r="K976" s="249"/>
      <c r="L976" s="249"/>
      <c r="M976" s="249"/>
      <c r="N976" s="249"/>
      <c r="O976" s="249"/>
      <c r="P976" s="249"/>
      <c r="Q976" s="249"/>
      <c r="R976" s="249"/>
      <c r="S976" s="249"/>
      <c r="T976" s="249"/>
      <c r="U976" s="249"/>
      <c r="V976" s="249"/>
      <c r="W976" s="249"/>
      <c r="X976" s="249"/>
      <c r="Y976" s="249"/>
      <c r="Z976" s="249"/>
      <c r="AA976" s="249"/>
      <c r="AB976" s="249"/>
      <c r="AC976" s="249"/>
      <c r="AD976" s="249"/>
      <c r="AE976" s="249"/>
      <c r="AF976" s="249"/>
      <c r="AG976" s="249"/>
      <c r="AH976" s="249"/>
      <c r="AI976" s="249"/>
      <c r="AJ976" s="249"/>
      <c r="AK976" s="249"/>
      <c r="AL976" s="249"/>
    </row>
    <row r="977" spans="1:38" ht="12.75" customHeight="1">
      <c r="A977" s="249"/>
      <c r="B977" s="249"/>
      <c r="C977" s="249"/>
      <c r="D977" s="249"/>
      <c r="E977" s="249"/>
      <c r="F977" s="249"/>
      <c r="G977" s="249"/>
      <c r="H977" s="249"/>
      <c r="I977" s="249"/>
      <c r="J977" s="249"/>
      <c r="K977" s="249"/>
      <c r="L977" s="249"/>
      <c r="M977" s="249"/>
      <c r="N977" s="249"/>
      <c r="O977" s="249"/>
      <c r="P977" s="249"/>
      <c r="Q977" s="249"/>
      <c r="R977" s="249"/>
      <c r="S977" s="249"/>
      <c r="T977" s="249"/>
      <c r="U977" s="249"/>
      <c r="V977" s="249"/>
      <c r="W977" s="249"/>
      <c r="X977" s="249"/>
      <c r="Y977" s="249"/>
      <c r="Z977" s="249"/>
      <c r="AA977" s="249"/>
      <c r="AB977" s="249"/>
      <c r="AC977" s="249"/>
      <c r="AD977" s="249"/>
      <c r="AE977" s="249"/>
      <c r="AF977" s="249"/>
      <c r="AG977" s="249"/>
      <c r="AH977" s="249"/>
      <c r="AI977" s="249"/>
      <c r="AJ977" s="249"/>
      <c r="AK977" s="249"/>
      <c r="AL977" s="249"/>
    </row>
    <row r="978" spans="1:38" ht="12.75" customHeight="1">
      <c r="A978" s="249"/>
      <c r="B978" s="249"/>
      <c r="C978" s="249"/>
      <c r="D978" s="249"/>
      <c r="E978" s="249"/>
      <c r="F978" s="249"/>
      <c r="G978" s="249"/>
      <c r="H978" s="249"/>
      <c r="I978" s="249"/>
      <c r="J978" s="249"/>
      <c r="K978" s="249"/>
      <c r="L978" s="249"/>
      <c r="M978" s="249"/>
      <c r="N978" s="249"/>
      <c r="O978" s="249"/>
      <c r="P978" s="249"/>
      <c r="Q978" s="249"/>
      <c r="R978" s="249"/>
      <c r="S978" s="249"/>
      <c r="T978" s="249"/>
      <c r="U978" s="249"/>
      <c r="V978" s="249"/>
      <c r="W978" s="249"/>
      <c r="X978" s="249"/>
      <c r="Y978" s="249"/>
      <c r="Z978" s="249"/>
      <c r="AA978" s="249"/>
      <c r="AB978" s="249"/>
      <c r="AC978" s="249"/>
      <c r="AD978" s="249"/>
      <c r="AE978" s="249"/>
      <c r="AF978" s="249"/>
      <c r="AG978" s="249"/>
      <c r="AH978" s="249"/>
      <c r="AI978" s="249"/>
      <c r="AJ978" s="249"/>
      <c r="AK978" s="249"/>
      <c r="AL978" s="249"/>
    </row>
    <row r="979" spans="1:38" ht="12.75" customHeight="1">
      <c r="A979" s="249"/>
      <c r="B979" s="249"/>
      <c r="C979" s="249"/>
      <c r="D979" s="249"/>
      <c r="E979" s="249"/>
      <c r="F979" s="249"/>
      <c r="G979" s="249"/>
      <c r="H979" s="249"/>
      <c r="I979" s="249"/>
      <c r="J979" s="249"/>
      <c r="K979" s="249"/>
      <c r="L979" s="249"/>
      <c r="M979" s="249"/>
      <c r="N979" s="249"/>
      <c r="O979" s="249"/>
      <c r="P979" s="249"/>
      <c r="Q979" s="249"/>
      <c r="R979" s="249"/>
      <c r="S979" s="249"/>
      <c r="T979" s="249"/>
      <c r="U979" s="249"/>
      <c r="V979" s="249"/>
      <c r="W979" s="249"/>
      <c r="X979" s="249"/>
      <c r="Y979" s="249"/>
      <c r="Z979" s="249"/>
      <c r="AA979" s="249"/>
      <c r="AB979" s="249"/>
      <c r="AC979" s="249"/>
      <c r="AD979" s="249"/>
      <c r="AE979" s="249"/>
      <c r="AF979" s="249"/>
      <c r="AG979" s="249"/>
      <c r="AH979" s="249"/>
      <c r="AI979" s="249"/>
      <c r="AJ979" s="249"/>
      <c r="AK979" s="249"/>
      <c r="AL979" s="249"/>
    </row>
    <row r="980" spans="1:38" ht="12.75" customHeight="1">
      <c r="A980" s="249"/>
      <c r="B980" s="249"/>
      <c r="C980" s="249"/>
      <c r="D980" s="249"/>
      <c r="E980" s="249"/>
      <c r="F980" s="249"/>
      <c r="G980" s="249"/>
      <c r="H980" s="249"/>
      <c r="I980" s="249"/>
      <c r="J980" s="249"/>
      <c r="K980" s="249"/>
      <c r="L980" s="249"/>
      <c r="M980" s="249"/>
      <c r="N980" s="249"/>
      <c r="O980" s="249"/>
      <c r="P980" s="249"/>
      <c r="Q980" s="249"/>
      <c r="R980" s="249"/>
      <c r="S980" s="249"/>
      <c r="T980" s="249"/>
      <c r="U980" s="249"/>
      <c r="V980" s="249"/>
      <c r="W980" s="249"/>
      <c r="X980" s="249"/>
      <c r="Y980" s="249"/>
      <c r="Z980" s="249"/>
      <c r="AA980" s="249"/>
      <c r="AB980" s="249"/>
      <c r="AC980" s="249"/>
      <c r="AD980" s="249"/>
      <c r="AE980" s="249"/>
      <c r="AF980" s="249"/>
      <c r="AG980" s="249"/>
      <c r="AH980" s="249"/>
      <c r="AI980" s="249"/>
      <c r="AJ980" s="249"/>
      <c r="AK980" s="249"/>
      <c r="AL980" s="249"/>
    </row>
    <row r="981" spans="1:38" ht="12.75" customHeight="1">
      <c r="A981" s="249"/>
      <c r="B981" s="249"/>
      <c r="C981" s="249"/>
      <c r="D981" s="249"/>
      <c r="E981" s="249"/>
      <c r="F981" s="249"/>
      <c r="G981" s="249"/>
      <c r="H981" s="249"/>
      <c r="I981" s="249"/>
      <c r="J981" s="249"/>
      <c r="K981" s="249"/>
      <c r="L981" s="249"/>
      <c r="M981" s="249"/>
      <c r="N981" s="249"/>
      <c r="O981" s="249"/>
      <c r="P981" s="249"/>
      <c r="Q981" s="249"/>
      <c r="R981" s="249"/>
      <c r="S981" s="249"/>
      <c r="T981" s="249"/>
      <c r="U981" s="249"/>
      <c r="V981" s="249"/>
      <c r="W981" s="249"/>
      <c r="X981" s="249"/>
      <c r="Y981" s="249"/>
      <c r="Z981" s="249"/>
      <c r="AA981" s="249"/>
      <c r="AB981" s="249"/>
      <c r="AC981" s="249"/>
      <c r="AD981" s="249"/>
      <c r="AE981" s="249"/>
      <c r="AF981" s="249"/>
      <c r="AG981" s="249"/>
      <c r="AH981" s="249"/>
      <c r="AI981" s="249"/>
      <c r="AJ981" s="249"/>
      <c r="AK981" s="249"/>
      <c r="AL981" s="249"/>
    </row>
    <row r="982" spans="1:38" ht="12.75" customHeight="1">
      <c r="A982" s="249"/>
      <c r="B982" s="249"/>
      <c r="C982" s="249"/>
      <c r="D982" s="249"/>
      <c r="E982" s="249"/>
      <c r="F982" s="249"/>
      <c r="G982" s="249"/>
      <c r="H982" s="249"/>
      <c r="I982" s="249"/>
      <c r="J982" s="249"/>
      <c r="K982" s="249"/>
      <c r="L982" s="249"/>
      <c r="M982" s="249"/>
      <c r="N982" s="249"/>
      <c r="O982" s="249"/>
      <c r="P982" s="249"/>
      <c r="Q982" s="249"/>
      <c r="R982" s="249"/>
      <c r="S982" s="249"/>
      <c r="T982" s="249"/>
      <c r="U982" s="249"/>
      <c r="V982" s="249"/>
      <c r="W982" s="249"/>
      <c r="X982" s="249"/>
      <c r="Y982" s="249"/>
      <c r="Z982" s="249"/>
      <c r="AA982" s="249"/>
      <c r="AB982" s="249"/>
      <c r="AC982" s="249"/>
      <c r="AD982" s="249"/>
      <c r="AE982" s="249"/>
      <c r="AF982" s="249"/>
      <c r="AG982" s="249"/>
      <c r="AH982" s="249"/>
      <c r="AI982" s="249"/>
      <c r="AJ982" s="249"/>
      <c r="AK982" s="249"/>
      <c r="AL982" s="249"/>
    </row>
    <row r="983" spans="1:38" ht="12.75" customHeight="1">
      <c r="A983" s="249"/>
      <c r="B983" s="249"/>
      <c r="C983" s="249"/>
      <c r="D983" s="249"/>
      <c r="E983" s="249"/>
      <c r="F983" s="249"/>
      <c r="G983" s="249"/>
      <c r="H983" s="249"/>
      <c r="I983" s="249"/>
      <c r="J983" s="249"/>
      <c r="K983" s="249"/>
      <c r="L983" s="249"/>
      <c r="M983" s="249"/>
      <c r="N983" s="249"/>
      <c r="O983" s="249"/>
      <c r="P983" s="249"/>
      <c r="Q983" s="249"/>
      <c r="R983" s="249"/>
      <c r="S983" s="249"/>
      <c r="T983" s="249"/>
      <c r="U983" s="249"/>
      <c r="V983" s="249"/>
      <c r="W983" s="249"/>
      <c r="X983" s="249"/>
      <c r="Y983" s="249"/>
      <c r="Z983" s="249"/>
      <c r="AA983" s="249"/>
      <c r="AB983" s="249"/>
      <c r="AC983" s="249"/>
      <c r="AD983" s="249"/>
      <c r="AE983" s="249"/>
      <c r="AF983" s="249"/>
      <c r="AG983" s="249"/>
      <c r="AH983" s="249"/>
      <c r="AI983" s="249"/>
      <c r="AJ983" s="249"/>
      <c r="AK983" s="249"/>
      <c r="AL983" s="249"/>
    </row>
    <row r="984" spans="1:38" ht="12.75" customHeight="1">
      <c r="A984" s="249"/>
      <c r="B984" s="249"/>
      <c r="C984" s="249"/>
      <c r="D984" s="249"/>
      <c r="E984" s="249"/>
      <c r="F984" s="249"/>
      <c r="G984" s="249"/>
      <c r="H984" s="249"/>
      <c r="I984" s="249"/>
      <c r="J984" s="249"/>
      <c r="K984" s="249"/>
      <c r="L984" s="249"/>
      <c r="M984" s="249"/>
      <c r="N984" s="249"/>
      <c r="O984" s="249"/>
      <c r="P984" s="249"/>
      <c r="Q984" s="249"/>
      <c r="R984" s="249"/>
      <c r="S984" s="249"/>
      <c r="T984" s="249"/>
      <c r="U984" s="249"/>
      <c r="V984" s="249"/>
      <c r="W984" s="249"/>
      <c r="X984" s="249"/>
      <c r="Y984" s="249"/>
      <c r="Z984" s="249"/>
      <c r="AA984" s="249"/>
      <c r="AB984" s="249"/>
      <c r="AC984" s="249"/>
      <c r="AD984" s="249"/>
      <c r="AE984" s="249"/>
      <c r="AF984" s="249"/>
      <c r="AG984" s="249"/>
      <c r="AH984" s="249"/>
      <c r="AI984" s="249"/>
      <c r="AJ984" s="249"/>
      <c r="AK984" s="249"/>
      <c r="AL984" s="249"/>
    </row>
    <row r="985" spans="1:38" ht="12.75" customHeight="1">
      <c r="A985" s="249"/>
      <c r="B985" s="249"/>
      <c r="C985" s="249"/>
      <c r="D985" s="249"/>
      <c r="E985" s="249"/>
      <c r="F985" s="249"/>
      <c r="G985" s="249"/>
      <c r="H985" s="249"/>
      <c r="I985" s="249"/>
      <c r="J985" s="249"/>
      <c r="K985" s="249"/>
      <c r="L985" s="249"/>
      <c r="M985" s="249"/>
      <c r="N985" s="249"/>
      <c r="O985" s="249"/>
      <c r="P985" s="249"/>
      <c r="Q985" s="249"/>
      <c r="R985" s="249"/>
      <c r="S985" s="249"/>
      <c r="T985" s="249"/>
      <c r="U985" s="249"/>
      <c r="V985" s="249"/>
      <c r="W985" s="249"/>
      <c r="X985" s="249"/>
      <c r="Y985" s="249"/>
      <c r="Z985" s="249"/>
      <c r="AA985" s="249"/>
      <c r="AB985" s="249"/>
      <c r="AC985" s="249"/>
      <c r="AD985" s="249"/>
      <c r="AE985" s="249"/>
      <c r="AF985" s="249"/>
      <c r="AG985" s="249"/>
      <c r="AH985" s="249"/>
      <c r="AI985" s="249"/>
      <c r="AJ985" s="249"/>
      <c r="AK985" s="249"/>
      <c r="AL985" s="249"/>
    </row>
    <row r="986" spans="1:38" ht="12.75" customHeight="1">
      <c r="A986" s="249"/>
      <c r="B986" s="249"/>
      <c r="C986" s="249"/>
      <c r="D986" s="249"/>
      <c r="E986" s="249"/>
      <c r="F986" s="249"/>
      <c r="G986" s="249"/>
      <c r="H986" s="249"/>
      <c r="I986" s="249"/>
      <c r="J986" s="249"/>
      <c r="K986" s="249"/>
      <c r="L986" s="249"/>
      <c r="M986" s="249"/>
      <c r="N986" s="249"/>
      <c r="O986" s="249"/>
      <c r="P986" s="249"/>
      <c r="Q986" s="249"/>
      <c r="R986" s="249"/>
      <c r="S986" s="249"/>
      <c r="T986" s="249"/>
      <c r="U986" s="249"/>
      <c r="V986" s="249"/>
      <c r="W986" s="249"/>
      <c r="X986" s="249"/>
      <c r="Y986" s="249"/>
      <c r="Z986" s="249"/>
      <c r="AA986" s="249"/>
      <c r="AB986" s="249"/>
      <c r="AC986" s="249"/>
      <c r="AD986" s="249"/>
      <c r="AE986" s="249"/>
      <c r="AF986" s="249"/>
      <c r="AG986" s="249"/>
      <c r="AH986" s="249"/>
      <c r="AI986" s="249"/>
      <c r="AJ986" s="249"/>
      <c r="AK986" s="249"/>
      <c r="AL986" s="249"/>
    </row>
    <row r="987" spans="1:38" ht="12.75" customHeight="1">
      <c r="A987" s="249"/>
      <c r="B987" s="249"/>
      <c r="C987" s="249"/>
      <c r="D987" s="249"/>
      <c r="E987" s="249"/>
      <c r="F987" s="249"/>
      <c r="G987" s="249"/>
      <c r="H987" s="249"/>
      <c r="I987" s="249"/>
      <c r="J987" s="249"/>
      <c r="K987" s="249"/>
      <c r="L987" s="249"/>
      <c r="M987" s="249"/>
      <c r="N987" s="249"/>
      <c r="O987" s="249"/>
      <c r="P987" s="249"/>
      <c r="Q987" s="249"/>
      <c r="R987" s="249"/>
      <c r="S987" s="249"/>
      <c r="T987" s="249"/>
      <c r="U987" s="249"/>
      <c r="V987" s="249"/>
      <c r="W987" s="249"/>
      <c r="X987" s="249"/>
      <c r="Y987" s="249"/>
      <c r="Z987" s="249"/>
      <c r="AA987" s="249"/>
      <c r="AB987" s="249"/>
      <c r="AC987" s="249"/>
      <c r="AD987" s="249"/>
      <c r="AE987" s="249"/>
      <c r="AF987" s="249"/>
      <c r="AG987" s="249"/>
      <c r="AH987" s="249"/>
      <c r="AI987" s="249"/>
      <c r="AJ987" s="249"/>
      <c r="AK987" s="249"/>
      <c r="AL987" s="249"/>
    </row>
    <row r="988" spans="1:38" ht="12.75" customHeight="1">
      <c r="A988" s="249"/>
      <c r="B988" s="249"/>
      <c r="C988" s="249"/>
      <c r="D988" s="249"/>
      <c r="E988" s="249"/>
      <c r="F988" s="249"/>
      <c r="G988" s="249"/>
      <c r="H988" s="249"/>
      <c r="I988" s="249"/>
      <c r="J988" s="249"/>
      <c r="K988" s="249"/>
      <c r="L988" s="249"/>
      <c r="M988" s="249"/>
      <c r="N988" s="249"/>
      <c r="O988" s="249"/>
      <c r="P988" s="249"/>
      <c r="Q988" s="249"/>
      <c r="R988" s="249"/>
      <c r="S988" s="249"/>
      <c r="T988" s="249"/>
      <c r="U988" s="249"/>
      <c r="V988" s="249"/>
      <c r="W988" s="249"/>
      <c r="X988" s="249"/>
      <c r="Y988" s="249"/>
      <c r="Z988" s="249"/>
      <c r="AA988" s="249"/>
      <c r="AB988" s="249"/>
      <c r="AC988" s="249"/>
      <c r="AD988" s="249"/>
      <c r="AE988" s="249"/>
      <c r="AF988" s="249"/>
      <c r="AG988" s="249"/>
      <c r="AH988" s="249"/>
      <c r="AI988" s="249"/>
      <c r="AJ988" s="249"/>
      <c r="AK988" s="249"/>
      <c r="AL988" s="249"/>
    </row>
    <row r="989" spans="1:38" ht="12.75" customHeight="1">
      <c r="A989" s="249"/>
      <c r="B989" s="249"/>
      <c r="C989" s="249"/>
      <c r="D989" s="249"/>
      <c r="E989" s="249"/>
      <c r="F989" s="249"/>
      <c r="G989" s="249"/>
      <c r="H989" s="249"/>
      <c r="I989" s="249"/>
      <c r="J989" s="249"/>
      <c r="K989" s="249"/>
      <c r="L989" s="249"/>
      <c r="M989" s="249"/>
      <c r="N989" s="249"/>
      <c r="O989" s="249"/>
      <c r="P989" s="249"/>
      <c r="Q989" s="249"/>
      <c r="R989" s="249"/>
      <c r="S989" s="249"/>
      <c r="T989" s="249"/>
      <c r="U989" s="249"/>
      <c r="V989" s="249"/>
      <c r="W989" s="249"/>
      <c r="X989" s="249"/>
      <c r="Y989" s="249"/>
      <c r="Z989" s="249"/>
      <c r="AA989" s="249"/>
      <c r="AB989" s="249"/>
      <c r="AC989" s="249"/>
      <c r="AD989" s="249"/>
      <c r="AE989" s="249"/>
      <c r="AF989" s="249"/>
      <c r="AG989" s="249"/>
      <c r="AH989" s="249"/>
      <c r="AI989" s="249"/>
      <c r="AJ989" s="249"/>
      <c r="AK989" s="249"/>
      <c r="AL989" s="249"/>
    </row>
    <row r="990" spans="1:38" ht="12.75" customHeight="1">
      <c r="A990" s="249"/>
      <c r="B990" s="249"/>
      <c r="C990" s="249"/>
      <c r="D990" s="249"/>
      <c r="E990" s="249"/>
      <c r="F990" s="249"/>
      <c r="G990" s="249"/>
      <c r="H990" s="249"/>
      <c r="I990" s="249"/>
      <c r="J990" s="249"/>
      <c r="K990" s="249"/>
      <c r="L990" s="249"/>
      <c r="M990" s="249"/>
      <c r="N990" s="249"/>
      <c r="O990" s="249"/>
      <c r="P990" s="249"/>
      <c r="Q990" s="249"/>
      <c r="R990" s="249"/>
      <c r="S990" s="249"/>
      <c r="T990" s="249"/>
      <c r="U990" s="249"/>
      <c r="V990" s="249"/>
      <c r="W990" s="249"/>
      <c r="X990" s="249"/>
      <c r="Y990" s="249"/>
      <c r="Z990" s="249"/>
      <c r="AA990" s="249"/>
      <c r="AB990" s="249"/>
      <c r="AC990" s="249"/>
      <c r="AD990" s="249"/>
      <c r="AE990" s="249"/>
      <c r="AF990" s="249"/>
      <c r="AG990" s="249"/>
      <c r="AH990" s="249"/>
      <c r="AI990" s="249"/>
      <c r="AJ990" s="249"/>
      <c r="AK990" s="249"/>
      <c r="AL990" s="249"/>
    </row>
    <row r="991" spans="1:38" ht="12.75" customHeight="1">
      <c r="A991" s="249"/>
      <c r="B991" s="249"/>
      <c r="C991" s="249"/>
      <c r="D991" s="249"/>
      <c r="E991" s="249"/>
      <c r="F991" s="249"/>
      <c r="G991" s="249"/>
      <c r="H991" s="249"/>
      <c r="I991" s="249"/>
      <c r="J991" s="249"/>
      <c r="K991" s="249"/>
      <c r="L991" s="249"/>
      <c r="M991" s="249"/>
      <c r="N991" s="249"/>
      <c r="O991" s="249"/>
      <c r="P991" s="249"/>
      <c r="Q991" s="249"/>
      <c r="R991" s="249"/>
      <c r="S991" s="249"/>
      <c r="T991" s="249"/>
      <c r="U991" s="249"/>
      <c r="V991" s="249"/>
      <c r="W991" s="249"/>
      <c r="X991" s="249"/>
      <c r="Y991" s="249"/>
      <c r="Z991" s="249"/>
      <c r="AA991" s="249"/>
      <c r="AB991" s="249"/>
      <c r="AC991" s="249"/>
      <c r="AD991" s="249"/>
      <c r="AE991" s="249"/>
      <c r="AF991" s="249"/>
      <c r="AG991" s="249"/>
      <c r="AH991" s="249"/>
      <c r="AI991" s="249"/>
      <c r="AJ991" s="249"/>
      <c r="AK991" s="249"/>
      <c r="AL991" s="249"/>
    </row>
    <row r="992" spans="1:38" ht="12.75" customHeight="1">
      <c r="A992" s="249"/>
      <c r="B992" s="249"/>
      <c r="C992" s="249"/>
      <c r="D992" s="249"/>
      <c r="E992" s="249"/>
      <c r="F992" s="249"/>
      <c r="G992" s="249"/>
      <c r="H992" s="249"/>
      <c r="I992" s="249"/>
      <c r="J992" s="249"/>
      <c r="K992" s="249"/>
      <c r="L992" s="249"/>
      <c r="M992" s="249"/>
      <c r="N992" s="249"/>
      <c r="O992" s="249"/>
      <c r="P992" s="249"/>
      <c r="Q992" s="249"/>
      <c r="R992" s="249"/>
      <c r="S992" s="249"/>
      <c r="T992" s="249"/>
      <c r="U992" s="249"/>
      <c r="V992" s="249"/>
      <c r="W992" s="249"/>
      <c r="X992" s="249"/>
      <c r="Y992" s="249"/>
      <c r="Z992" s="249"/>
      <c r="AA992" s="249"/>
      <c r="AB992" s="249"/>
      <c r="AC992" s="249"/>
      <c r="AD992" s="249"/>
      <c r="AE992" s="249"/>
      <c r="AF992" s="249"/>
      <c r="AG992" s="249"/>
      <c r="AH992" s="249"/>
      <c r="AI992" s="249"/>
      <c r="AJ992" s="249"/>
      <c r="AK992" s="249"/>
      <c r="AL992" s="249"/>
    </row>
    <row r="993" spans="1:38" ht="12.75" customHeight="1">
      <c r="A993" s="249"/>
      <c r="B993" s="249"/>
      <c r="C993" s="249"/>
      <c r="D993" s="249"/>
      <c r="E993" s="249"/>
      <c r="F993" s="249"/>
      <c r="G993" s="249"/>
      <c r="H993" s="249"/>
      <c r="I993" s="249"/>
      <c r="J993" s="249"/>
      <c r="K993" s="249"/>
      <c r="L993" s="249"/>
      <c r="M993" s="249"/>
      <c r="N993" s="249"/>
      <c r="O993" s="249"/>
      <c r="P993" s="249"/>
      <c r="Q993" s="249"/>
      <c r="R993" s="249"/>
      <c r="S993" s="249"/>
      <c r="T993" s="249"/>
      <c r="U993" s="249"/>
      <c r="V993" s="249"/>
      <c r="W993" s="249"/>
      <c r="X993" s="249"/>
      <c r="Y993" s="249"/>
      <c r="Z993" s="249"/>
      <c r="AA993" s="249"/>
      <c r="AB993" s="249"/>
      <c r="AC993" s="249"/>
      <c r="AD993" s="249"/>
      <c r="AE993" s="249"/>
      <c r="AF993" s="249"/>
      <c r="AG993" s="249"/>
      <c r="AH993" s="249"/>
      <c r="AI993" s="249"/>
      <c r="AJ993" s="249"/>
      <c r="AK993" s="249"/>
      <c r="AL993" s="249"/>
    </row>
    <row r="994" spans="1:38" ht="12.75" customHeight="1">
      <c r="A994" s="249"/>
      <c r="B994" s="249"/>
      <c r="C994" s="249"/>
      <c r="D994" s="249"/>
      <c r="E994" s="249"/>
      <c r="F994" s="249"/>
      <c r="G994" s="249"/>
      <c r="H994" s="249"/>
      <c r="I994" s="249"/>
      <c r="J994" s="249"/>
      <c r="K994" s="249"/>
      <c r="L994" s="249"/>
      <c r="M994" s="249"/>
      <c r="N994" s="249"/>
      <c r="O994" s="249"/>
      <c r="P994" s="249"/>
      <c r="Q994" s="249"/>
      <c r="R994" s="249"/>
      <c r="S994" s="249"/>
      <c r="T994" s="249"/>
      <c r="U994" s="249"/>
      <c r="V994" s="249"/>
      <c r="W994" s="249"/>
      <c r="X994" s="249"/>
      <c r="Y994" s="249"/>
      <c r="Z994" s="249"/>
      <c r="AA994" s="249"/>
      <c r="AB994" s="249"/>
      <c r="AC994" s="249"/>
      <c r="AD994" s="249"/>
      <c r="AE994" s="249"/>
      <c r="AF994" s="249"/>
      <c r="AG994" s="249"/>
      <c r="AH994" s="249"/>
      <c r="AI994" s="249"/>
      <c r="AJ994" s="249"/>
      <c r="AK994" s="249"/>
      <c r="AL994" s="249"/>
    </row>
    <row r="995" spans="1:38" ht="12.75" customHeight="1">
      <c r="A995" s="249"/>
      <c r="B995" s="249"/>
      <c r="C995" s="249"/>
      <c r="D995" s="249"/>
      <c r="E995" s="249"/>
      <c r="F995" s="249"/>
      <c r="G995" s="249"/>
      <c r="H995" s="249"/>
      <c r="I995" s="249"/>
      <c r="J995" s="249"/>
      <c r="K995" s="249"/>
      <c r="L995" s="249"/>
      <c r="M995" s="249"/>
      <c r="N995" s="249"/>
      <c r="O995" s="249"/>
      <c r="P995" s="249"/>
      <c r="Q995" s="249"/>
      <c r="R995" s="249"/>
      <c r="S995" s="249"/>
      <c r="T995" s="249"/>
      <c r="U995" s="249"/>
      <c r="V995" s="249"/>
      <c r="W995" s="249"/>
      <c r="X995" s="249"/>
      <c r="Y995" s="249"/>
      <c r="Z995" s="249"/>
      <c r="AA995" s="249"/>
      <c r="AB995" s="249"/>
      <c r="AC995" s="249"/>
      <c r="AD995" s="249"/>
      <c r="AE995" s="249"/>
      <c r="AF995" s="249"/>
      <c r="AG995" s="249"/>
      <c r="AH995" s="249"/>
      <c r="AI995" s="249"/>
      <c r="AJ995" s="249"/>
      <c r="AK995" s="249"/>
      <c r="AL995" s="249"/>
    </row>
    <row r="996" spans="1:38" ht="12.75" customHeight="1">
      <c r="A996" s="249"/>
      <c r="B996" s="249"/>
      <c r="C996" s="249"/>
      <c r="D996" s="249"/>
      <c r="E996" s="249"/>
      <c r="F996" s="249"/>
      <c r="G996" s="249"/>
      <c r="H996" s="249"/>
      <c r="I996" s="249"/>
      <c r="J996" s="249"/>
      <c r="K996" s="249"/>
      <c r="L996" s="249"/>
      <c r="M996" s="249"/>
      <c r="N996" s="249"/>
      <c r="O996" s="249"/>
      <c r="P996" s="249"/>
      <c r="Q996" s="249"/>
      <c r="R996" s="249"/>
      <c r="S996" s="249"/>
      <c r="T996" s="249"/>
      <c r="U996" s="249"/>
      <c r="V996" s="249"/>
      <c r="W996" s="249"/>
      <c r="X996" s="249"/>
      <c r="Y996" s="249"/>
      <c r="Z996" s="249"/>
      <c r="AA996" s="249"/>
      <c r="AB996" s="249"/>
      <c r="AC996" s="249"/>
      <c r="AD996" s="249"/>
      <c r="AE996" s="249"/>
      <c r="AF996" s="249"/>
      <c r="AG996" s="249"/>
      <c r="AH996" s="249"/>
      <c r="AI996" s="249"/>
      <c r="AJ996" s="249"/>
      <c r="AK996" s="249"/>
      <c r="AL996" s="249"/>
    </row>
    <row r="997" spans="1:38" ht="12.75" customHeight="1">
      <c r="A997" s="249"/>
      <c r="B997" s="249"/>
      <c r="C997" s="249"/>
      <c r="D997" s="249"/>
      <c r="E997" s="249"/>
      <c r="F997" s="249"/>
      <c r="G997" s="249"/>
      <c r="H997" s="249"/>
      <c r="I997" s="249"/>
      <c r="J997" s="249"/>
      <c r="K997" s="249"/>
      <c r="L997" s="249"/>
      <c r="M997" s="249"/>
      <c r="N997" s="249"/>
      <c r="O997" s="249"/>
      <c r="P997" s="249"/>
      <c r="Q997" s="249"/>
      <c r="R997" s="249"/>
      <c r="S997" s="249"/>
      <c r="T997" s="249"/>
      <c r="U997" s="249"/>
      <c r="V997" s="249"/>
      <c r="W997" s="249"/>
      <c r="X997" s="249"/>
      <c r="Y997" s="249"/>
      <c r="Z997" s="249"/>
      <c r="AA997" s="249"/>
      <c r="AB997" s="249"/>
      <c r="AC997" s="249"/>
      <c r="AD997" s="249"/>
      <c r="AE997" s="249"/>
      <c r="AF997" s="249"/>
      <c r="AG997" s="249"/>
      <c r="AH997" s="249"/>
      <c r="AI997" s="249"/>
      <c r="AJ997" s="249"/>
      <c r="AK997" s="249"/>
      <c r="AL997" s="249"/>
    </row>
    <row r="998" spans="1:38" ht="12.75" customHeight="1">
      <c r="A998" s="249"/>
      <c r="B998" s="249"/>
      <c r="C998" s="249"/>
      <c r="D998" s="249"/>
      <c r="E998" s="249"/>
      <c r="F998" s="249"/>
      <c r="G998" s="249"/>
      <c r="H998" s="249"/>
      <c r="I998" s="249"/>
      <c r="J998" s="249"/>
      <c r="K998" s="249"/>
      <c r="L998" s="249"/>
      <c r="M998" s="249"/>
      <c r="N998" s="249"/>
      <c r="O998" s="249"/>
      <c r="P998" s="249"/>
      <c r="Q998" s="249"/>
      <c r="R998" s="249"/>
      <c r="S998" s="249"/>
      <c r="T998" s="249"/>
      <c r="U998" s="249"/>
      <c r="V998" s="249"/>
      <c r="W998" s="249"/>
      <c r="X998" s="249"/>
      <c r="Y998" s="249"/>
      <c r="Z998" s="249"/>
      <c r="AA998" s="249"/>
      <c r="AB998" s="249"/>
      <c r="AC998" s="249"/>
      <c r="AD998" s="249"/>
      <c r="AE998" s="249"/>
      <c r="AF998" s="249"/>
      <c r="AG998" s="249"/>
      <c r="AH998" s="249"/>
      <c r="AI998" s="249"/>
      <c r="AJ998" s="249"/>
      <c r="AK998" s="249"/>
      <c r="AL998" s="249"/>
    </row>
    <row r="999" spans="1:38" ht="12.75" customHeight="1">
      <c r="A999" s="249"/>
      <c r="B999" s="249"/>
      <c r="C999" s="249"/>
      <c r="D999" s="249"/>
      <c r="E999" s="249"/>
      <c r="F999" s="249"/>
      <c r="G999" s="249"/>
      <c r="H999" s="249"/>
      <c r="I999" s="249"/>
      <c r="J999" s="249"/>
      <c r="K999" s="249"/>
      <c r="L999" s="249"/>
      <c r="M999" s="249"/>
      <c r="N999" s="249"/>
      <c r="O999" s="249"/>
      <c r="P999" s="249"/>
      <c r="Q999" s="249"/>
      <c r="R999" s="249"/>
      <c r="S999" s="249"/>
      <c r="T999" s="249"/>
      <c r="U999" s="249"/>
      <c r="V999" s="249"/>
      <c r="W999" s="249"/>
      <c r="X999" s="249"/>
      <c r="Y999" s="249"/>
      <c r="Z999" s="249"/>
      <c r="AA999" s="249"/>
      <c r="AB999" s="249"/>
      <c r="AC999" s="249"/>
      <c r="AD999" s="249"/>
      <c r="AE999" s="249"/>
      <c r="AF999" s="249"/>
      <c r="AG999" s="249"/>
      <c r="AH999" s="249"/>
      <c r="AI999" s="249"/>
      <c r="AJ999" s="249"/>
      <c r="AK999" s="249"/>
      <c r="AL999" s="249"/>
    </row>
    <row r="1000" spans="1:38" ht="12.75" customHeight="1">
      <c r="A1000" s="249"/>
      <c r="B1000" s="249"/>
      <c r="C1000" s="249"/>
      <c r="D1000" s="249"/>
      <c r="E1000" s="249"/>
      <c r="F1000" s="249"/>
      <c r="G1000" s="249"/>
      <c r="H1000" s="249"/>
      <c r="I1000" s="249"/>
      <c r="J1000" s="249"/>
      <c r="K1000" s="249"/>
      <c r="L1000" s="249"/>
      <c r="M1000" s="249"/>
      <c r="N1000" s="249"/>
      <c r="O1000" s="249"/>
      <c r="P1000" s="249"/>
      <c r="Q1000" s="249"/>
      <c r="R1000" s="249"/>
      <c r="S1000" s="249"/>
      <c r="T1000" s="249"/>
      <c r="U1000" s="249"/>
      <c r="V1000" s="249"/>
      <c r="W1000" s="249"/>
      <c r="X1000" s="249"/>
      <c r="Y1000" s="249"/>
      <c r="Z1000" s="249"/>
      <c r="AA1000" s="249"/>
      <c r="AB1000" s="249"/>
      <c r="AC1000" s="249"/>
      <c r="AD1000" s="249"/>
      <c r="AE1000" s="249"/>
      <c r="AF1000" s="249"/>
      <c r="AG1000" s="249"/>
      <c r="AH1000" s="249"/>
      <c r="AI1000" s="249"/>
      <c r="AJ1000" s="249"/>
      <c r="AK1000" s="249"/>
      <c r="AL1000" s="249"/>
    </row>
    <row r="1001" spans="1:38" ht="12.75" customHeight="1">
      <c r="A1001" s="249"/>
      <c r="B1001" s="249"/>
      <c r="C1001" s="249"/>
      <c r="D1001" s="249"/>
      <c r="E1001" s="249"/>
      <c r="F1001" s="249"/>
      <c r="G1001" s="249"/>
      <c r="H1001" s="249"/>
      <c r="I1001" s="249"/>
      <c r="J1001" s="249"/>
      <c r="K1001" s="249"/>
      <c r="L1001" s="249"/>
      <c r="M1001" s="249"/>
      <c r="N1001" s="249"/>
      <c r="O1001" s="249"/>
      <c r="P1001" s="249"/>
      <c r="Q1001" s="249"/>
      <c r="R1001" s="249"/>
      <c r="S1001" s="249"/>
      <c r="T1001" s="249"/>
      <c r="U1001" s="249"/>
      <c r="V1001" s="249"/>
      <c r="W1001" s="249"/>
      <c r="X1001" s="249"/>
      <c r="Y1001" s="249"/>
      <c r="Z1001" s="249"/>
      <c r="AA1001" s="249"/>
      <c r="AB1001" s="249"/>
      <c r="AC1001" s="249"/>
      <c r="AD1001" s="249"/>
      <c r="AE1001" s="249"/>
      <c r="AF1001" s="249"/>
      <c r="AG1001" s="249"/>
      <c r="AH1001" s="249"/>
      <c r="AI1001" s="249"/>
      <c r="AJ1001" s="249"/>
      <c r="AK1001" s="249"/>
      <c r="AL1001" s="249"/>
    </row>
    <row r="1002" spans="1:38" ht="12.75" customHeight="1">
      <c r="A1002" s="249"/>
      <c r="B1002" s="249"/>
      <c r="C1002" s="249"/>
      <c r="D1002" s="249"/>
      <c r="E1002" s="249"/>
      <c r="F1002" s="249"/>
      <c r="G1002" s="249"/>
      <c r="H1002" s="249"/>
      <c r="I1002" s="249"/>
      <c r="J1002" s="249"/>
      <c r="K1002" s="249"/>
      <c r="L1002" s="249"/>
      <c r="M1002" s="249"/>
      <c r="N1002" s="249"/>
      <c r="O1002" s="249"/>
      <c r="P1002" s="249"/>
      <c r="Q1002" s="249"/>
      <c r="R1002" s="249"/>
      <c r="S1002" s="249"/>
      <c r="T1002" s="249"/>
      <c r="U1002" s="249"/>
      <c r="V1002" s="249"/>
      <c r="W1002" s="249"/>
      <c r="X1002" s="249"/>
      <c r="Y1002" s="249"/>
      <c r="Z1002" s="249"/>
      <c r="AA1002" s="249"/>
      <c r="AB1002" s="249"/>
      <c r="AC1002" s="249"/>
      <c r="AD1002" s="249"/>
      <c r="AE1002" s="249"/>
      <c r="AF1002" s="249"/>
      <c r="AG1002" s="249"/>
      <c r="AH1002" s="249"/>
      <c r="AI1002" s="249"/>
      <c r="AJ1002" s="249"/>
      <c r="AK1002" s="249"/>
      <c r="AL1002" s="249"/>
    </row>
    <row r="1003" spans="1:38" ht="12.75" customHeight="1">
      <c r="A1003" s="249"/>
      <c r="B1003" s="249"/>
      <c r="C1003" s="249"/>
      <c r="D1003" s="249"/>
      <c r="E1003" s="249"/>
      <c r="F1003" s="249"/>
      <c r="G1003" s="249"/>
      <c r="H1003" s="249"/>
      <c r="I1003" s="249"/>
      <c r="J1003" s="249"/>
      <c r="K1003" s="249"/>
      <c r="L1003" s="249"/>
      <c r="M1003" s="249"/>
      <c r="N1003" s="249"/>
      <c r="O1003" s="249"/>
      <c r="P1003" s="249"/>
      <c r="Q1003" s="249"/>
      <c r="R1003" s="249"/>
      <c r="S1003" s="249"/>
      <c r="T1003" s="249"/>
      <c r="U1003" s="249"/>
      <c r="V1003" s="249"/>
      <c r="W1003" s="249"/>
      <c r="X1003" s="249"/>
      <c r="Y1003" s="249"/>
      <c r="Z1003" s="249"/>
      <c r="AA1003" s="249"/>
      <c r="AB1003" s="249"/>
      <c r="AC1003" s="249"/>
      <c r="AD1003" s="249"/>
      <c r="AE1003" s="249"/>
      <c r="AF1003" s="249"/>
      <c r="AG1003" s="249"/>
      <c r="AH1003" s="249"/>
      <c r="AI1003" s="249"/>
      <c r="AJ1003" s="249"/>
      <c r="AK1003" s="249"/>
      <c r="AL1003" s="249"/>
    </row>
    <row r="1004" spans="1:38" ht="12.75" customHeight="1">
      <c r="A1004" s="249"/>
      <c r="B1004" s="249"/>
      <c r="C1004" s="249"/>
      <c r="D1004" s="249"/>
      <c r="E1004" s="249"/>
      <c r="F1004" s="249"/>
      <c r="G1004" s="249"/>
      <c r="H1004" s="249"/>
      <c r="I1004" s="249"/>
      <c r="J1004" s="249"/>
      <c r="K1004" s="249"/>
      <c r="L1004" s="249"/>
      <c r="M1004" s="249"/>
      <c r="N1004" s="249"/>
      <c r="O1004" s="249"/>
      <c r="P1004" s="249"/>
      <c r="Q1004" s="249"/>
      <c r="R1004" s="249"/>
      <c r="S1004" s="249"/>
      <c r="T1004" s="249"/>
      <c r="U1004" s="249"/>
      <c r="V1004" s="249"/>
      <c r="W1004" s="249"/>
      <c r="X1004" s="249"/>
      <c r="Y1004" s="249"/>
      <c r="Z1004" s="249"/>
      <c r="AA1004" s="249"/>
      <c r="AB1004" s="249"/>
      <c r="AC1004" s="249"/>
      <c r="AD1004" s="249"/>
      <c r="AE1004" s="249"/>
      <c r="AF1004" s="249"/>
      <c r="AG1004" s="249"/>
      <c r="AH1004" s="249"/>
      <c r="AI1004" s="249"/>
      <c r="AJ1004" s="249"/>
      <c r="AK1004" s="249"/>
      <c r="AL1004" s="249"/>
    </row>
    <row r="1005" spans="1:38" ht="12.75" customHeight="1">
      <c r="A1005" s="249"/>
      <c r="B1005" s="249"/>
      <c r="C1005" s="249"/>
      <c r="D1005" s="249"/>
      <c r="E1005" s="249"/>
      <c r="F1005" s="249"/>
      <c r="G1005" s="249"/>
      <c r="H1005" s="249"/>
      <c r="I1005" s="249"/>
      <c r="J1005" s="249"/>
      <c r="K1005" s="249"/>
      <c r="L1005" s="249"/>
      <c r="M1005" s="249"/>
      <c r="N1005" s="249"/>
      <c r="O1005" s="249"/>
      <c r="P1005" s="249"/>
      <c r="Q1005" s="249"/>
      <c r="R1005" s="249"/>
      <c r="S1005" s="249"/>
      <c r="T1005" s="249"/>
      <c r="U1005" s="249"/>
      <c r="V1005" s="249"/>
      <c r="W1005" s="249"/>
      <c r="X1005" s="249"/>
      <c r="Y1005" s="249"/>
      <c r="Z1005" s="249"/>
      <c r="AA1005" s="249"/>
      <c r="AB1005" s="249"/>
      <c r="AC1005" s="249"/>
      <c r="AD1005" s="249"/>
      <c r="AE1005" s="249"/>
      <c r="AF1005" s="249"/>
      <c r="AG1005" s="249"/>
      <c r="AH1005" s="249"/>
      <c r="AI1005" s="249"/>
      <c r="AJ1005" s="249"/>
      <c r="AK1005" s="249"/>
      <c r="AL1005" s="249"/>
    </row>
    <row r="1006" spans="1:38" ht="12.75" customHeight="1">
      <c r="A1006" s="249"/>
      <c r="B1006" s="249"/>
      <c r="C1006" s="249"/>
      <c r="D1006" s="249"/>
      <c r="E1006" s="249"/>
      <c r="F1006" s="249"/>
      <c r="G1006" s="249"/>
      <c r="H1006" s="249"/>
      <c r="I1006" s="249"/>
      <c r="J1006" s="249"/>
      <c r="K1006" s="249"/>
      <c r="L1006" s="249"/>
      <c r="M1006" s="249"/>
      <c r="N1006" s="249"/>
      <c r="O1006" s="249"/>
      <c r="P1006" s="249"/>
      <c r="Q1006" s="249"/>
      <c r="R1006" s="249"/>
      <c r="S1006" s="249"/>
      <c r="T1006" s="249"/>
      <c r="U1006" s="249"/>
      <c r="V1006" s="249"/>
      <c r="W1006" s="249"/>
      <c r="X1006" s="249"/>
      <c r="Y1006" s="249"/>
      <c r="Z1006" s="249"/>
      <c r="AA1006" s="249"/>
      <c r="AB1006" s="249"/>
      <c r="AC1006" s="249"/>
      <c r="AD1006" s="249"/>
      <c r="AE1006" s="249"/>
      <c r="AF1006" s="249"/>
      <c r="AG1006" s="249"/>
      <c r="AH1006" s="249"/>
      <c r="AI1006" s="249"/>
      <c r="AJ1006" s="249"/>
      <c r="AK1006" s="249"/>
      <c r="AL1006" s="249"/>
    </row>
    <row r="1007" spans="1:38" ht="12.75" customHeight="1">
      <c r="A1007" s="249"/>
      <c r="B1007" s="249"/>
      <c r="C1007" s="249"/>
      <c r="D1007" s="249"/>
      <c r="E1007" s="249"/>
      <c r="F1007" s="249"/>
      <c r="G1007" s="249"/>
      <c r="H1007" s="249"/>
      <c r="I1007" s="249"/>
      <c r="J1007" s="249"/>
      <c r="K1007" s="249"/>
      <c r="L1007" s="249"/>
      <c r="M1007" s="249"/>
      <c r="N1007" s="249"/>
      <c r="O1007" s="249"/>
      <c r="P1007" s="249"/>
      <c r="Q1007" s="249"/>
      <c r="R1007" s="249"/>
      <c r="S1007" s="249"/>
      <c r="T1007" s="249"/>
      <c r="U1007" s="249"/>
      <c r="V1007" s="249"/>
      <c r="W1007" s="249"/>
      <c r="X1007" s="249"/>
      <c r="Y1007" s="249"/>
      <c r="Z1007" s="249"/>
      <c r="AA1007" s="249"/>
      <c r="AB1007" s="249"/>
      <c r="AC1007" s="249"/>
      <c r="AD1007" s="249"/>
      <c r="AE1007" s="249"/>
      <c r="AF1007" s="249"/>
      <c r="AG1007" s="249"/>
      <c r="AH1007" s="249"/>
      <c r="AI1007" s="249"/>
      <c r="AJ1007" s="249"/>
      <c r="AK1007" s="249"/>
      <c r="AL1007" s="249"/>
    </row>
    <row r="1008" spans="1:38" ht="12.75" customHeight="1">
      <c r="A1008" s="249"/>
      <c r="B1008" s="249"/>
      <c r="C1008" s="249"/>
      <c r="D1008" s="249"/>
      <c r="E1008" s="249"/>
      <c r="F1008" s="249"/>
      <c r="G1008" s="249"/>
      <c r="H1008" s="249"/>
      <c r="I1008" s="249"/>
      <c r="J1008" s="249"/>
      <c r="K1008" s="249"/>
      <c r="L1008" s="249"/>
      <c r="M1008" s="249"/>
      <c r="N1008" s="249"/>
      <c r="O1008" s="249"/>
      <c r="P1008" s="249"/>
      <c r="Q1008" s="249"/>
      <c r="R1008" s="249"/>
      <c r="S1008" s="249"/>
      <c r="T1008" s="249"/>
      <c r="U1008" s="249"/>
      <c r="V1008" s="249"/>
      <c r="W1008" s="249"/>
      <c r="X1008" s="249"/>
      <c r="Y1008" s="249"/>
      <c r="Z1008" s="249"/>
      <c r="AA1008" s="249"/>
      <c r="AB1008" s="249"/>
      <c r="AC1008" s="249"/>
      <c r="AD1008" s="249"/>
      <c r="AE1008" s="249"/>
      <c r="AF1008" s="249"/>
      <c r="AG1008" s="249"/>
      <c r="AH1008" s="249"/>
      <c r="AI1008" s="249"/>
      <c r="AJ1008" s="249"/>
      <c r="AK1008" s="249"/>
      <c r="AL1008" s="249"/>
    </row>
    <row r="1009" spans="1:38" ht="12.75" customHeight="1">
      <c r="A1009" s="249"/>
      <c r="B1009" s="249"/>
      <c r="C1009" s="249"/>
      <c r="D1009" s="249"/>
      <c r="E1009" s="249"/>
      <c r="F1009" s="249"/>
      <c r="G1009" s="249"/>
      <c r="H1009" s="249"/>
      <c r="I1009" s="249"/>
      <c r="J1009" s="249"/>
      <c r="K1009" s="249"/>
      <c r="L1009" s="249"/>
      <c r="M1009" s="249"/>
      <c r="N1009" s="249"/>
      <c r="O1009" s="249"/>
      <c r="P1009" s="249"/>
      <c r="Q1009" s="249"/>
      <c r="R1009" s="249"/>
      <c r="S1009" s="249"/>
      <c r="T1009" s="249"/>
      <c r="U1009" s="249"/>
      <c r="V1009" s="249"/>
      <c r="W1009" s="249"/>
      <c r="X1009" s="249"/>
      <c r="Y1009" s="249"/>
      <c r="Z1009" s="249"/>
      <c r="AA1009" s="249"/>
      <c r="AB1009" s="249"/>
      <c r="AC1009" s="249"/>
      <c r="AD1009" s="249"/>
      <c r="AE1009" s="249"/>
      <c r="AF1009" s="249"/>
      <c r="AG1009" s="249"/>
      <c r="AH1009" s="249"/>
      <c r="AI1009" s="249"/>
      <c r="AJ1009" s="249"/>
      <c r="AK1009" s="249"/>
      <c r="AL1009" s="249"/>
    </row>
    <row r="1010" spans="1:38" ht="12.75" customHeight="1">
      <c r="A1010" s="249"/>
      <c r="B1010" s="249"/>
      <c r="C1010" s="249"/>
      <c r="D1010" s="249"/>
      <c r="E1010" s="249"/>
      <c r="F1010" s="249"/>
      <c r="G1010" s="249"/>
      <c r="H1010" s="249"/>
      <c r="I1010" s="249"/>
      <c r="J1010" s="249"/>
      <c r="K1010" s="249"/>
      <c r="L1010" s="249"/>
      <c r="M1010" s="249"/>
      <c r="N1010" s="249"/>
      <c r="O1010" s="249"/>
      <c r="P1010" s="249"/>
      <c r="Q1010" s="249"/>
      <c r="R1010" s="249"/>
      <c r="S1010" s="249"/>
      <c r="T1010" s="249"/>
      <c r="U1010" s="249"/>
      <c r="V1010" s="249"/>
      <c r="W1010" s="249"/>
      <c r="X1010" s="249"/>
      <c r="Y1010" s="249"/>
      <c r="Z1010" s="249"/>
      <c r="AA1010" s="249"/>
      <c r="AB1010" s="249"/>
      <c r="AC1010" s="249"/>
      <c r="AD1010" s="249"/>
      <c r="AE1010" s="249"/>
      <c r="AF1010" s="249"/>
      <c r="AG1010" s="249"/>
      <c r="AH1010" s="249"/>
      <c r="AI1010" s="249"/>
      <c r="AJ1010" s="249"/>
      <c r="AK1010" s="249"/>
      <c r="AL1010" s="249"/>
    </row>
    <row r="1011" spans="1:38" ht="12.75" customHeight="1">
      <c r="A1011" s="249"/>
      <c r="B1011" s="249"/>
      <c r="C1011" s="249"/>
      <c r="D1011" s="249"/>
      <c r="E1011" s="249"/>
      <c r="F1011" s="249"/>
      <c r="G1011" s="249"/>
      <c r="H1011" s="249"/>
      <c r="I1011" s="249"/>
      <c r="J1011" s="249"/>
      <c r="K1011" s="249"/>
      <c r="L1011" s="249"/>
      <c r="M1011" s="249"/>
      <c r="N1011" s="249"/>
      <c r="O1011" s="249"/>
      <c r="P1011" s="249"/>
      <c r="Q1011" s="249"/>
      <c r="R1011" s="249"/>
      <c r="S1011" s="249"/>
      <c r="T1011" s="249"/>
      <c r="U1011" s="249"/>
      <c r="V1011" s="249"/>
      <c r="W1011" s="249"/>
      <c r="X1011" s="249"/>
      <c r="Y1011" s="249"/>
      <c r="Z1011" s="249"/>
      <c r="AA1011" s="249"/>
      <c r="AB1011" s="249"/>
      <c r="AC1011" s="249"/>
      <c r="AD1011" s="249"/>
      <c r="AE1011" s="249"/>
      <c r="AF1011" s="249"/>
      <c r="AG1011" s="249"/>
      <c r="AH1011" s="249"/>
      <c r="AI1011" s="249"/>
      <c r="AJ1011" s="249"/>
      <c r="AK1011" s="249"/>
      <c r="AL1011" s="249"/>
    </row>
    <row r="1012" spans="1:38" ht="12.75" customHeight="1">
      <c r="A1012" s="249"/>
      <c r="B1012" s="249"/>
      <c r="C1012" s="249"/>
      <c r="D1012" s="249"/>
      <c r="E1012" s="249"/>
      <c r="F1012" s="249"/>
      <c r="G1012" s="249"/>
      <c r="H1012" s="249"/>
      <c r="I1012" s="249"/>
      <c r="J1012" s="249"/>
      <c r="K1012" s="249"/>
      <c r="L1012" s="249"/>
      <c r="M1012" s="249"/>
      <c r="N1012" s="249"/>
      <c r="O1012" s="249"/>
      <c r="P1012" s="249"/>
      <c r="Q1012" s="249"/>
      <c r="R1012" s="249"/>
      <c r="S1012" s="249"/>
      <c r="T1012" s="249"/>
      <c r="U1012" s="249"/>
      <c r="V1012" s="249"/>
      <c r="W1012" s="249"/>
      <c r="X1012" s="249"/>
      <c r="Y1012" s="249"/>
      <c r="Z1012" s="249"/>
      <c r="AA1012" s="249"/>
      <c r="AB1012" s="249"/>
      <c r="AC1012" s="249"/>
      <c r="AD1012" s="249"/>
      <c r="AE1012" s="249"/>
      <c r="AF1012" s="249"/>
      <c r="AG1012" s="249"/>
      <c r="AH1012" s="249"/>
      <c r="AI1012" s="249"/>
      <c r="AJ1012" s="249"/>
      <c r="AK1012" s="249"/>
      <c r="AL1012" s="249"/>
    </row>
    <row r="1013" spans="1:38" ht="12.75" customHeight="1">
      <c r="A1013" s="249"/>
      <c r="B1013" s="249"/>
      <c r="C1013" s="249"/>
      <c r="D1013" s="249"/>
      <c r="E1013" s="249"/>
      <c r="F1013" s="249"/>
      <c r="G1013" s="249"/>
      <c r="H1013" s="249"/>
      <c r="I1013" s="249"/>
      <c r="J1013" s="249"/>
      <c r="K1013" s="249"/>
      <c r="L1013" s="249"/>
      <c r="M1013" s="249"/>
      <c r="N1013" s="249"/>
      <c r="O1013" s="249"/>
      <c r="P1013" s="249"/>
      <c r="Q1013" s="249"/>
      <c r="R1013" s="249"/>
      <c r="S1013" s="249"/>
      <c r="T1013" s="249"/>
      <c r="U1013" s="249"/>
      <c r="V1013" s="249"/>
      <c r="W1013" s="249"/>
      <c r="X1013" s="249"/>
      <c r="Y1013" s="249"/>
      <c r="Z1013" s="249"/>
      <c r="AA1013" s="249"/>
      <c r="AB1013" s="249"/>
      <c r="AC1013" s="249"/>
      <c r="AD1013" s="249"/>
      <c r="AE1013" s="249"/>
      <c r="AF1013" s="249"/>
      <c r="AG1013" s="249"/>
      <c r="AH1013" s="249"/>
      <c r="AI1013" s="249"/>
      <c r="AJ1013" s="249"/>
      <c r="AK1013" s="249"/>
      <c r="AL1013" s="249"/>
    </row>
    <row r="1014" spans="1:38" ht="12.75" customHeight="1">
      <c r="A1014" s="249"/>
      <c r="B1014" s="249"/>
      <c r="C1014" s="249"/>
      <c r="D1014" s="249"/>
      <c r="E1014" s="249"/>
      <c r="F1014" s="249"/>
      <c r="G1014" s="249"/>
      <c r="H1014" s="249"/>
      <c r="I1014" s="249"/>
      <c r="J1014" s="249"/>
      <c r="K1014" s="249"/>
      <c r="L1014" s="249"/>
      <c r="M1014" s="249"/>
      <c r="N1014" s="249"/>
      <c r="O1014" s="249"/>
      <c r="P1014" s="249"/>
      <c r="Q1014" s="249"/>
      <c r="R1014" s="249"/>
      <c r="S1014" s="249"/>
      <c r="T1014" s="249"/>
      <c r="U1014" s="249"/>
      <c r="V1014" s="249"/>
      <c r="W1014" s="249"/>
      <c r="X1014" s="249"/>
      <c r="Y1014" s="249"/>
      <c r="Z1014" s="249"/>
      <c r="AA1014" s="249"/>
      <c r="AB1014" s="249"/>
      <c r="AC1014" s="249"/>
      <c r="AD1014" s="249"/>
      <c r="AE1014" s="249"/>
      <c r="AF1014" s="249"/>
      <c r="AG1014" s="249"/>
      <c r="AH1014" s="249"/>
      <c r="AI1014" s="249"/>
      <c r="AJ1014" s="249"/>
      <c r="AK1014" s="249"/>
      <c r="AL1014" s="249"/>
    </row>
    <row r="1015" spans="1:38" ht="12.75" customHeight="1">
      <c r="A1015" s="249"/>
      <c r="B1015" s="249"/>
      <c r="C1015" s="249"/>
      <c r="D1015" s="249"/>
      <c r="E1015" s="249"/>
      <c r="F1015" s="249"/>
      <c r="G1015" s="249"/>
      <c r="H1015" s="249"/>
      <c r="I1015" s="249"/>
      <c r="J1015" s="249"/>
      <c r="K1015" s="249"/>
      <c r="L1015" s="249"/>
      <c r="M1015" s="249"/>
      <c r="N1015" s="249"/>
      <c r="O1015" s="249"/>
      <c r="P1015" s="249"/>
      <c r="Q1015" s="249"/>
      <c r="R1015" s="249"/>
      <c r="S1015" s="249"/>
      <c r="T1015" s="249"/>
      <c r="U1015" s="249"/>
      <c r="V1015" s="249"/>
      <c r="W1015" s="249"/>
      <c r="X1015" s="249"/>
      <c r="Y1015" s="249"/>
      <c r="Z1015" s="249"/>
      <c r="AA1015" s="249"/>
      <c r="AB1015" s="249"/>
      <c r="AC1015" s="249"/>
      <c r="AD1015" s="249"/>
      <c r="AE1015" s="249"/>
      <c r="AF1015" s="249"/>
      <c r="AG1015" s="249"/>
      <c r="AH1015" s="249"/>
      <c r="AI1015" s="249"/>
      <c r="AJ1015" s="249"/>
      <c r="AK1015" s="249"/>
      <c r="AL1015" s="249"/>
    </row>
    <row r="1016" spans="1:38" ht="12.75" customHeight="1">
      <c r="A1016" s="249"/>
      <c r="B1016" s="249"/>
      <c r="C1016" s="249"/>
      <c r="D1016" s="249"/>
      <c r="E1016" s="249"/>
      <c r="F1016" s="249"/>
      <c r="G1016" s="249"/>
      <c r="H1016" s="249"/>
      <c r="I1016" s="249"/>
      <c r="J1016" s="249"/>
      <c r="K1016" s="249"/>
      <c r="L1016" s="249"/>
      <c r="M1016" s="249"/>
      <c r="N1016" s="249"/>
      <c r="O1016" s="249"/>
      <c r="P1016" s="249"/>
      <c r="Q1016" s="249"/>
      <c r="R1016" s="249"/>
      <c r="S1016" s="249"/>
      <c r="T1016" s="249"/>
      <c r="U1016" s="249"/>
      <c r="V1016" s="249"/>
      <c r="W1016" s="249"/>
      <c r="X1016" s="249"/>
      <c r="Y1016" s="249"/>
      <c r="Z1016" s="249"/>
      <c r="AA1016" s="249"/>
      <c r="AB1016" s="249"/>
      <c r="AC1016" s="249"/>
      <c r="AD1016" s="249"/>
      <c r="AE1016" s="249"/>
      <c r="AF1016" s="249"/>
      <c r="AG1016" s="249"/>
      <c r="AH1016" s="249"/>
      <c r="AI1016" s="249"/>
      <c r="AJ1016" s="249"/>
      <c r="AK1016" s="249"/>
      <c r="AL1016" s="249"/>
    </row>
    <row r="1017" spans="1:38" ht="12.75" customHeight="1">
      <c r="A1017" s="249"/>
      <c r="B1017" s="249"/>
      <c r="C1017" s="249"/>
      <c r="D1017" s="249"/>
      <c r="E1017" s="249"/>
      <c r="F1017" s="249"/>
      <c r="G1017" s="249"/>
      <c r="H1017" s="249"/>
      <c r="I1017" s="249"/>
      <c r="J1017" s="249"/>
      <c r="K1017" s="249"/>
      <c r="L1017" s="249"/>
      <c r="M1017" s="249"/>
      <c r="N1017" s="249"/>
      <c r="O1017" s="249"/>
      <c r="P1017" s="249"/>
      <c r="Q1017" s="249"/>
      <c r="R1017" s="249"/>
      <c r="S1017" s="249"/>
      <c r="T1017" s="249"/>
      <c r="U1017" s="249"/>
      <c r="V1017" s="249"/>
      <c r="W1017" s="249"/>
      <c r="X1017" s="249"/>
      <c r="Y1017" s="249"/>
      <c r="Z1017" s="249"/>
      <c r="AA1017" s="249"/>
      <c r="AB1017" s="249"/>
      <c r="AC1017" s="249"/>
      <c r="AD1017" s="249"/>
      <c r="AE1017" s="249"/>
      <c r="AF1017" s="249"/>
      <c r="AG1017" s="249"/>
      <c r="AH1017" s="249"/>
      <c r="AI1017" s="249"/>
      <c r="AJ1017" s="249"/>
      <c r="AK1017" s="249"/>
      <c r="AL1017" s="249"/>
    </row>
    <row r="1018" spans="1:38" ht="12.75" customHeight="1">
      <c r="A1018" s="249"/>
      <c r="B1018" s="249"/>
      <c r="C1018" s="249"/>
      <c r="D1018" s="249"/>
      <c r="E1018" s="249"/>
      <c r="F1018" s="249"/>
      <c r="G1018" s="249"/>
      <c r="H1018" s="249"/>
      <c r="I1018" s="249"/>
      <c r="J1018" s="249"/>
      <c r="K1018" s="249"/>
      <c r="L1018" s="249"/>
      <c r="M1018" s="249"/>
      <c r="N1018" s="249"/>
      <c r="O1018" s="249"/>
      <c r="P1018" s="249"/>
      <c r="Q1018" s="249"/>
      <c r="R1018" s="249"/>
      <c r="S1018" s="249"/>
      <c r="T1018" s="249"/>
      <c r="U1018" s="249"/>
      <c r="V1018" s="249"/>
      <c r="W1018" s="249"/>
      <c r="X1018" s="249"/>
      <c r="Y1018" s="249"/>
      <c r="Z1018" s="249"/>
      <c r="AA1018" s="249"/>
      <c r="AB1018" s="249"/>
      <c r="AC1018" s="249"/>
      <c r="AD1018" s="249"/>
      <c r="AE1018" s="249"/>
      <c r="AF1018" s="249"/>
      <c r="AG1018" s="249"/>
      <c r="AH1018" s="249"/>
      <c r="AI1018" s="249"/>
      <c r="AJ1018" s="249"/>
      <c r="AK1018" s="249"/>
      <c r="AL1018" s="249"/>
    </row>
    <row r="1019" spans="1:38" ht="12.75" customHeight="1">
      <c r="A1019" s="249"/>
      <c r="B1019" s="249"/>
      <c r="C1019" s="249"/>
      <c r="D1019" s="249"/>
      <c r="E1019" s="249"/>
      <c r="F1019" s="249"/>
      <c r="G1019" s="249"/>
      <c r="H1019" s="249"/>
      <c r="I1019" s="249"/>
      <c r="J1019" s="249"/>
      <c r="K1019" s="249"/>
      <c r="L1019" s="249"/>
      <c r="M1019" s="249"/>
      <c r="N1019" s="249"/>
      <c r="O1019" s="249"/>
      <c r="P1019" s="249"/>
      <c r="Q1019" s="249"/>
      <c r="R1019" s="249"/>
      <c r="S1019" s="249"/>
      <c r="T1019" s="249"/>
      <c r="U1019" s="249"/>
      <c r="V1019" s="249"/>
      <c r="W1019" s="249"/>
      <c r="X1019" s="249"/>
      <c r="Y1019" s="249"/>
      <c r="Z1019" s="249"/>
      <c r="AA1019" s="249"/>
      <c r="AB1019" s="249"/>
      <c r="AC1019" s="249"/>
      <c r="AD1019" s="249"/>
      <c r="AE1019" s="249"/>
      <c r="AF1019" s="249"/>
      <c r="AG1019" s="249"/>
      <c r="AH1019" s="249"/>
      <c r="AI1019" s="249"/>
      <c r="AJ1019" s="249"/>
      <c r="AK1019" s="249"/>
      <c r="AL1019" s="249"/>
    </row>
    <row r="1020" spans="1:38" ht="12.75" customHeight="1">
      <c r="A1020" s="249"/>
      <c r="B1020" s="249"/>
      <c r="C1020" s="249"/>
      <c r="D1020" s="249"/>
      <c r="E1020" s="249"/>
      <c r="F1020" s="249"/>
      <c r="G1020" s="249"/>
      <c r="H1020" s="249"/>
      <c r="I1020" s="249"/>
      <c r="J1020" s="249"/>
      <c r="K1020" s="249"/>
      <c r="L1020" s="249"/>
      <c r="M1020" s="249"/>
      <c r="N1020" s="249"/>
      <c r="O1020" s="249"/>
      <c r="P1020" s="249"/>
      <c r="Q1020" s="249"/>
      <c r="R1020" s="249"/>
      <c r="S1020" s="249"/>
      <c r="T1020" s="249"/>
      <c r="U1020" s="249"/>
      <c r="V1020" s="249"/>
      <c r="W1020" s="249"/>
      <c r="X1020" s="249"/>
      <c r="Y1020" s="249"/>
      <c r="Z1020" s="249"/>
      <c r="AA1020" s="249"/>
      <c r="AB1020" s="249"/>
      <c r="AC1020" s="249"/>
      <c r="AD1020" s="249"/>
      <c r="AE1020" s="249"/>
      <c r="AF1020" s="249"/>
      <c r="AG1020" s="249"/>
      <c r="AH1020" s="249"/>
      <c r="AI1020" s="249"/>
      <c r="AJ1020" s="249"/>
      <c r="AK1020" s="249"/>
      <c r="AL1020" s="249"/>
    </row>
    <row r="1021" spans="1:38" ht="12.75" customHeight="1">
      <c r="A1021" s="249"/>
      <c r="B1021" s="249"/>
      <c r="C1021" s="249"/>
      <c r="D1021" s="249"/>
      <c r="E1021" s="249"/>
      <c r="F1021" s="249"/>
      <c r="G1021" s="249"/>
      <c r="H1021" s="249"/>
      <c r="I1021" s="249"/>
      <c r="J1021" s="249"/>
      <c r="K1021" s="249"/>
      <c r="L1021" s="249"/>
      <c r="M1021" s="249"/>
      <c r="N1021" s="249"/>
      <c r="O1021" s="249"/>
      <c r="P1021" s="249"/>
      <c r="Q1021" s="249"/>
      <c r="R1021" s="249"/>
      <c r="S1021" s="249"/>
      <c r="T1021" s="249"/>
      <c r="U1021" s="249"/>
      <c r="V1021" s="249"/>
      <c r="W1021" s="249"/>
      <c r="X1021" s="249"/>
      <c r="Y1021" s="249"/>
      <c r="Z1021" s="249"/>
      <c r="AA1021" s="249"/>
      <c r="AB1021" s="249"/>
      <c r="AC1021" s="249"/>
      <c r="AD1021" s="249"/>
      <c r="AE1021" s="249"/>
      <c r="AF1021" s="249"/>
      <c r="AG1021" s="249"/>
      <c r="AH1021" s="249"/>
      <c r="AI1021" s="249"/>
      <c r="AJ1021" s="249"/>
      <c r="AK1021" s="249"/>
      <c r="AL1021" s="249"/>
    </row>
    <row r="1022" spans="1:38" ht="12.75" customHeight="1">
      <c r="A1022" s="249"/>
      <c r="B1022" s="249"/>
      <c r="C1022" s="249"/>
      <c r="D1022" s="249"/>
      <c r="E1022" s="249"/>
      <c r="F1022" s="249"/>
      <c r="G1022" s="249"/>
      <c r="H1022" s="249"/>
      <c r="I1022" s="249"/>
      <c r="J1022" s="249"/>
      <c r="K1022" s="249"/>
      <c r="L1022" s="249"/>
      <c r="M1022" s="249"/>
      <c r="N1022" s="249"/>
      <c r="O1022" s="249"/>
      <c r="P1022" s="249"/>
      <c r="Q1022" s="249"/>
      <c r="R1022" s="249"/>
      <c r="S1022" s="249"/>
      <c r="T1022" s="249"/>
      <c r="U1022" s="249"/>
      <c r="V1022" s="249"/>
      <c r="W1022" s="249"/>
      <c r="X1022" s="249"/>
      <c r="Y1022" s="249"/>
      <c r="Z1022" s="249"/>
      <c r="AA1022" s="249"/>
      <c r="AB1022" s="249"/>
      <c r="AC1022" s="249"/>
      <c r="AD1022" s="249"/>
      <c r="AE1022" s="249"/>
      <c r="AF1022" s="249"/>
      <c r="AG1022" s="249"/>
      <c r="AH1022" s="249"/>
      <c r="AI1022" s="249"/>
      <c r="AJ1022" s="249"/>
      <c r="AK1022" s="249"/>
      <c r="AL1022" s="249"/>
    </row>
    <row r="1023" spans="1:38" ht="12.75" customHeight="1">
      <c r="A1023" s="249"/>
      <c r="B1023" s="249"/>
      <c r="C1023" s="249"/>
      <c r="D1023" s="249"/>
      <c r="E1023" s="249"/>
      <c r="F1023" s="249"/>
      <c r="G1023" s="249"/>
      <c r="H1023" s="249"/>
      <c r="I1023" s="249"/>
      <c r="J1023" s="249"/>
      <c r="K1023" s="249"/>
      <c r="L1023" s="249"/>
      <c r="M1023" s="249"/>
      <c r="N1023" s="249"/>
      <c r="O1023" s="249"/>
      <c r="P1023" s="249"/>
      <c r="Q1023" s="249"/>
      <c r="R1023" s="249"/>
      <c r="S1023" s="249"/>
      <c r="T1023" s="249"/>
      <c r="U1023" s="249"/>
      <c r="V1023" s="249"/>
      <c r="W1023" s="249"/>
      <c r="X1023" s="249"/>
      <c r="Y1023" s="249"/>
      <c r="Z1023" s="249"/>
      <c r="AA1023" s="249"/>
      <c r="AB1023" s="249"/>
      <c r="AC1023" s="249"/>
      <c r="AD1023" s="249"/>
      <c r="AE1023" s="249"/>
      <c r="AF1023" s="249"/>
      <c r="AG1023" s="249"/>
      <c r="AH1023" s="249"/>
      <c r="AI1023" s="249"/>
      <c r="AJ1023" s="249"/>
      <c r="AK1023" s="249"/>
      <c r="AL1023" s="249"/>
    </row>
    <row r="1024" spans="1:38" ht="12.75" customHeight="1">
      <c r="A1024" s="249"/>
      <c r="B1024" s="249"/>
      <c r="C1024" s="249"/>
      <c r="D1024" s="249"/>
      <c r="E1024" s="249"/>
      <c r="F1024" s="249"/>
      <c r="G1024" s="249"/>
      <c r="H1024" s="249"/>
      <c r="I1024" s="249"/>
      <c r="J1024" s="249"/>
      <c r="K1024" s="249"/>
      <c r="L1024" s="249"/>
      <c r="M1024" s="249"/>
      <c r="N1024" s="249"/>
      <c r="O1024" s="249"/>
      <c r="P1024" s="249"/>
      <c r="Q1024" s="249"/>
      <c r="R1024" s="249"/>
      <c r="S1024" s="249"/>
      <c r="T1024" s="249"/>
      <c r="U1024" s="249"/>
      <c r="V1024" s="249"/>
      <c r="W1024" s="249"/>
      <c r="X1024" s="249"/>
      <c r="Y1024" s="249"/>
      <c r="Z1024" s="249"/>
      <c r="AA1024" s="249"/>
      <c r="AB1024" s="249"/>
      <c r="AC1024" s="249"/>
      <c r="AD1024" s="249"/>
      <c r="AE1024" s="249"/>
      <c r="AF1024" s="249"/>
      <c r="AG1024" s="249"/>
      <c r="AH1024" s="249"/>
      <c r="AI1024" s="249"/>
      <c r="AJ1024" s="249"/>
      <c r="AK1024" s="249"/>
      <c r="AL1024" s="249"/>
    </row>
    <row r="1025" spans="1:38" ht="12.75" customHeight="1">
      <c r="A1025" s="249"/>
      <c r="B1025" s="249"/>
      <c r="C1025" s="249"/>
      <c r="D1025" s="249"/>
      <c r="E1025" s="249"/>
      <c r="F1025" s="249"/>
      <c r="G1025" s="249"/>
      <c r="H1025" s="249"/>
      <c r="I1025" s="249"/>
      <c r="J1025" s="249"/>
      <c r="K1025" s="249"/>
      <c r="L1025" s="249"/>
      <c r="M1025" s="249"/>
      <c r="N1025" s="249"/>
      <c r="O1025" s="249"/>
      <c r="P1025" s="249"/>
      <c r="Q1025" s="249"/>
      <c r="R1025" s="249"/>
      <c r="S1025" s="249"/>
      <c r="T1025" s="249"/>
      <c r="U1025" s="249"/>
      <c r="V1025" s="249"/>
      <c r="W1025" s="249"/>
      <c r="X1025" s="249"/>
      <c r="Y1025" s="249"/>
      <c r="Z1025" s="249"/>
      <c r="AA1025" s="249"/>
      <c r="AB1025" s="249"/>
      <c r="AC1025" s="249"/>
      <c r="AD1025" s="249"/>
      <c r="AE1025" s="249"/>
      <c r="AF1025" s="249"/>
      <c r="AG1025" s="249"/>
      <c r="AH1025" s="249"/>
      <c r="AI1025" s="249"/>
      <c r="AJ1025" s="249"/>
      <c r="AK1025" s="249"/>
      <c r="AL1025" s="249"/>
    </row>
    <row r="1026" spans="1:38" ht="15" customHeight="1"/>
    <row r="1027" spans="1:38" ht="15" customHeight="1"/>
    <row r="1028" spans="1:38" ht="15" customHeight="1"/>
    <row r="1029" spans="1:38" ht="15" customHeight="1"/>
    <row r="1030" spans="1:38" ht="15" customHeight="1"/>
  </sheetData>
  <mergeCells count="39">
    <mergeCell ref="A42:A46"/>
    <mergeCell ref="B42:B46"/>
    <mergeCell ref="S5:T5"/>
    <mergeCell ref="K5:L5"/>
    <mergeCell ref="B32:B36"/>
    <mergeCell ref="A37:A41"/>
    <mergeCell ref="B37:B41"/>
    <mergeCell ref="O5:P5"/>
    <mergeCell ref="Q5:R5"/>
    <mergeCell ref="B27:B31"/>
    <mergeCell ref="B7:B11"/>
    <mergeCell ref="I5:J5"/>
    <mergeCell ref="A12:A16"/>
    <mergeCell ref="B12:B16"/>
    <mergeCell ref="A5:A6"/>
    <mergeCell ref="B5:B6"/>
    <mergeCell ref="C5:C6"/>
    <mergeCell ref="A22:A26"/>
    <mergeCell ref="B22:B26"/>
    <mergeCell ref="A27:A31"/>
    <mergeCell ref="A32:A36"/>
    <mergeCell ref="A1:X1"/>
    <mergeCell ref="A2:X3"/>
    <mergeCell ref="A4:X4"/>
    <mergeCell ref="U5:V5"/>
    <mergeCell ref="W5:X5"/>
    <mergeCell ref="A7:A11"/>
    <mergeCell ref="A17:A21"/>
    <mergeCell ref="B17:B21"/>
    <mergeCell ref="M5:N5"/>
    <mergeCell ref="D5:D6"/>
    <mergeCell ref="E5:F5"/>
    <mergeCell ref="G5:H5"/>
    <mergeCell ref="A56:C56"/>
    <mergeCell ref="A47:A51"/>
    <mergeCell ref="B47:B51"/>
    <mergeCell ref="A53:C53"/>
    <mergeCell ref="A54:C54"/>
    <mergeCell ref="A55:C55"/>
  </mergeCells>
  <phoneticPr fontId="2" type="noConversion"/>
  <printOptions horizontalCentered="1"/>
  <pageMargins left="0.51181102362204722" right="0.51181102362204722" top="1.1811023622047245" bottom="0.78740157480314965" header="0.31496062992125984" footer="0.31496062992125984"/>
  <pageSetup paperSize="9" scale="30" orientation="landscape" r:id="rId1"/>
  <headerFooter>
    <oddHeader>&amp;C&amp;G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54F8E-845E-4564-BCBC-A3BF5B42C4C9}">
  <sheetPr>
    <tabColor rgb="FF00B050"/>
  </sheetPr>
  <dimension ref="A1:A2"/>
  <sheetViews>
    <sheetView view="pageBreakPreview" zoomScale="85" zoomScaleNormal="100" zoomScaleSheetLayoutView="85" workbookViewId="0">
      <selection activeCell="C20" sqref="C20"/>
    </sheetView>
  </sheetViews>
  <sheetFormatPr defaultRowHeight="15"/>
  <cols>
    <col min="1" max="1" width="77.7109375" style="86" customWidth="1"/>
    <col min="2" max="256" width="8.85546875" style="86"/>
    <col min="257" max="257" width="77.7109375" style="86" customWidth="1"/>
    <col min="258" max="512" width="8.85546875" style="86"/>
    <col min="513" max="513" width="77.7109375" style="86" customWidth="1"/>
    <col min="514" max="768" width="8.85546875" style="86"/>
    <col min="769" max="769" width="77.7109375" style="86" customWidth="1"/>
    <col min="770" max="1024" width="8.85546875" style="86"/>
    <col min="1025" max="1025" width="77.7109375" style="86" customWidth="1"/>
    <col min="1026" max="1280" width="8.85546875" style="86"/>
    <col min="1281" max="1281" width="77.7109375" style="86" customWidth="1"/>
    <col min="1282" max="1536" width="8.85546875" style="86"/>
    <col min="1537" max="1537" width="77.7109375" style="86" customWidth="1"/>
    <col min="1538" max="1792" width="8.85546875" style="86"/>
    <col min="1793" max="1793" width="77.7109375" style="86" customWidth="1"/>
    <col min="1794" max="2048" width="8.85546875" style="86"/>
    <col min="2049" max="2049" width="77.7109375" style="86" customWidth="1"/>
    <col min="2050" max="2304" width="8.85546875" style="86"/>
    <col min="2305" max="2305" width="77.7109375" style="86" customWidth="1"/>
    <col min="2306" max="2560" width="8.85546875" style="86"/>
    <col min="2561" max="2561" width="77.7109375" style="86" customWidth="1"/>
    <col min="2562" max="2816" width="8.85546875" style="86"/>
    <col min="2817" max="2817" width="77.7109375" style="86" customWidth="1"/>
    <col min="2818" max="3072" width="8.85546875" style="86"/>
    <col min="3073" max="3073" width="77.7109375" style="86" customWidth="1"/>
    <col min="3074" max="3328" width="8.85546875" style="86"/>
    <col min="3329" max="3329" width="77.7109375" style="86" customWidth="1"/>
    <col min="3330" max="3584" width="8.85546875" style="86"/>
    <col min="3585" max="3585" width="77.7109375" style="86" customWidth="1"/>
    <col min="3586" max="3840" width="8.85546875" style="86"/>
    <col min="3841" max="3841" width="77.7109375" style="86" customWidth="1"/>
    <col min="3842" max="4096" width="8.85546875" style="86"/>
    <col min="4097" max="4097" width="77.7109375" style="86" customWidth="1"/>
    <col min="4098" max="4352" width="8.85546875" style="86"/>
    <col min="4353" max="4353" width="77.7109375" style="86" customWidth="1"/>
    <col min="4354" max="4608" width="8.85546875" style="86"/>
    <col min="4609" max="4609" width="77.7109375" style="86" customWidth="1"/>
    <col min="4610" max="4864" width="8.85546875" style="86"/>
    <col min="4865" max="4865" width="77.7109375" style="86" customWidth="1"/>
    <col min="4866" max="5120" width="8.85546875" style="86"/>
    <col min="5121" max="5121" width="77.7109375" style="86" customWidth="1"/>
    <col min="5122" max="5376" width="8.85546875" style="86"/>
    <col min="5377" max="5377" width="77.7109375" style="86" customWidth="1"/>
    <col min="5378" max="5632" width="8.85546875" style="86"/>
    <col min="5633" max="5633" width="77.7109375" style="86" customWidth="1"/>
    <col min="5634" max="5888" width="8.85546875" style="86"/>
    <col min="5889" max="5889" width="77.7109375" style="86" customWidth="1"/>
    <col min="5890" max="6144" width="8.85546875" style="86"/>
    <col min="6145" max="6145" width="77.7109375" style="86" customWidth="1"/>
    <col min="6146" max="6400" width="8.85546875" style="86"/>
    <col min="6401" max="6401" width="77.7109375" style="86" customWidth="1"/>
    <col min="6402" max="6656" width="8.85546875" style="86"/>
    <col min="6657" max="6657" width="77.7109375" style="86" customWidth="1"/>
    <col min="6658" max="6912" width="8.85546875" style="86"/>
    <col min="6913" max="6913" width="77.7109375" style="86" customWidth="1"/>
    <col min="6914" max="7168" width="8.85546875" style="86"/>
    <col min="7169" max="7169" width="77.7109375" style="86" customWidth="1"/>
    <col min="7170" max="7424" width="8.85546875" style="86"/>
    <col min="7425" max="7425" width="77.7109375" style="86" customWidth="1"/>
    <col min="7426" max="7680" width="8.85546875" style="86"/>
    <col min="7681" max="7681" width="77.7109375" style="86" customWidth="1"/>
    <col min="7682" max="7936" width="8.85546875" style="86"/>
    <col min="7937" max="7937" width="77.7109375" style="86" customWidth="1"/>
    <col min="7938" max="8192" width="8.85546875" style="86"/>
    <col min="8193" max="8193" width="77.7109375" style="86" customWidth="1"/>
    <col min="8194" max="8448" width="8.85546875" style="86"/>
    <col min="8449" max="8449" width="77.7109375" style="86" customWidth="1"/>
    <col min="8450" max="8704" width="8.85546875" style="86"/>
    <col min="8705" max="8705" width="77.7109375" style="86" customWidth="1"/>
    <col min="8706" max="8960" width="8.85546875" style="86"/>
    <col min="8961" max="8961" width="77.7109375" style="86" customWidth="1"/>
    <col min="8962" max="9216" width="8.85546875" style="86"/>
    <col min="9217" max="9217" width="77.7109375" style="86" customWidth="1"/>
    <col min="9218" max="9472" width="8.85546875" style="86"/>
    <col min="9473" max="9473" width="77.7109375" style="86" customWidth="1"/>
    <col min="9474" max="9728" width="8.85546875" style="86"/>
    <col min="9729" max="9729" width="77.7109375" style="86" customWidth="1"/>
    <col min="9730" max="9984" width="8.85546875" style="86"/>
    <col min="9985" max="9985" width="77.7109375" style="86" customWidth="1"/>
    <col min="9986" max="10240" width="8.85546875" style="86"/>
    <col min="10241" max="10241" width="77.7109375" style="86" customWidth="1"/>
    <col min="10242" max="10496" width="8.85546875" style="86"/>
    <col min="10497" max="10497" width="77.7109375" style="86" customWidth="1"/>
    <col min="10498" max="10752" width="8.85546875" style="86"/>
    <col min="10753" max="10753" width="77.7109375" style="86" customWidth="1"/>
    <col min="10754" max="11008" width="8.85546875" style="86"/>
    <col min="11009" max="11009" width="77.7109375" style="86" customWidth="1"/>
    <col min="11010" max="11264" width="8.85546875" style="86"/>
    <col min="11265" max="11265" width="77.7109375" style="86" customWidth="1"/>
    <col min="11266" max="11520" width="8.85546875" style="86"/>
    <col min="11521" max="11521" width="77.7109375" style="86" customWidth="1"/>
    <col min="11522" max="11776" width="8.85546875" style="86"/>
    <col min="11777" max="11777" width="77.7109375" style="86" customWidth="1"/>
    <col min="11778" max="12032" width="8.85546875" style="86"/>
    <col min="12033" max="12033" width="77.7109375" style="86" customWidth="1"/>
    <col min="12034" max="12288" width="8.85546875" style="86"/>
    <col min="12289" max="12289" width="77.7109375" style="86" customWidth="1"/>
    <col min="12290" max="12544" width="8.85546875" style="86"/>
    <col min="12545" max="12545" width="77.7109375" style="86" customWidth="1"/>
    <col min="12546" max="12800" width="8.85546875" style="86"/>
    <col min="12801" max="12801" width="77.7109375" style="86" customWidth="1"/>
    <col min="12802" max="13056" width="8.85546875" style="86"/>
    <col min="13057" max="13057" width="77.7109375" style="86" customWidth="1"/>
    <col min="13058" max="13312" width="8.85546875" style="86"/>
    <col min="13313" max="13313" width="77.7109375" style="86" customWidth="1"/>
    <col min="13314" max="13568" width="8.85546875" style="86"/>
    <col min="13569" max="13569" width="77.7109375" style="86" customWidth="1"/>
    <col min="13570" max="13824" width="8.85546875" style="86"/>
    <col min="13825" max="13825" width="77.7109375" style="86" customWidth="1"/>
    <col min="13826" max="14080" width="8.85546875" style="86"/>
    <col min="14081" max="14081" width="77.7109375" style="86" customWidth="1"/>
    <col min="14082" max="14336" width="8.85546875" style="86"/>
    <col min="14337" max="14337" width="77.7109375" style="86" customWidth="1"/>
    <col min="14338" max="14592" width="8.85546875" style="86"/>
    <col min="14593" max="14593" width="77.7109375" style="86" customWidth="1"/>
    <col min="14594" max="14848" width="8.85546875" style="86"/>
    <col min="14849" max="14849" width="77.7109375" style="86" customWidth="1"/>
    <col min="14850" max="15104" width="8.85546875" style="86"/>
    <col min="15105" max="15105" width="77.7109375" style="86" customWidth="1"/>
    <col min="15106" max="15360" width="8.85546875" style="86"/>
    <col min="15361" max="15361" width="77.7109375" style="86" customWidth="1"/>
    <col min="15362" max="15616" width="8.85546875" style="86"/>
    <col min="15617" max="15617" width="77.7109375" style="86" customWidth="1"/>
    <col min="15618" max="15872" width="8.85546875" style="86"/>
    <col min="15873" max="15873" width="77.7109375" style="86" customWidth="1"/>
    <col min="15874" max="16128" width="8.85546875" style="86"/>
    <col min="16129" max="16129" width="77.7109375" style="86" customWidth="1"/>
    <col min="16130" max="16384" width="8.85546875" style="86"/>
  </cols>
  <sheetData>
    <row r="1" spans="1:1" s="109" customFormat="1" ht="45" customHeight="1" thickTop="1" thickBot="1">
      <c r="A1" s="108" t="s">
        <v>10</v>
      </c>
    </row>
    <row r="2" spans="1:1" ht="15.7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63B37-8493-4832-8E43-F4CE9B8C4C39}">
  <sheetPr filterMode="1">
    <tabColor rgb="FF00B050"/>
  </sheetPr>
  <dimension ref="A1:J2060"/>
  <sheetViews>
    <sheetView showGridLines="0" view="pageBreakPreview" zoomScale="85" zoomScaleNormal="100" zoomScaleSheetLayoutView="85" workbookViewId="0">
      <pane ySplit="1" topLeftCell="A655" activePane="bottomLeft" state="frozen"/>
      <selection activeCell="C20" sqref="C20"/>
      <selection pane="bottomLeft" activeCell="J1" sqref="J1:N1048576"/>
    </sheetView>
  </sheetViews>
  <sheetFormatPr defaultColWidth="20.7109375" defaultRowHeight="16.899999999999999" customHeight="1"/>
  <cols>
    <col min="1" max="1" width="6" style="172" customWidth="1"/>
    <col min="2" max="2" width="10.28515625" style="172" customWidth="1"/>
    <col min="3" max="3" width="98.42578125" style="172" customWidth="1"/>
    <col min="4" max="4" width="11.7109375" style="172" bestFit="1" customWidth="1"/>
    <col min="5" max="5" width="8.7109375" style="172" customWidth="1"/>
    <col min="6" max="6" width="13.7109375" style="172" customWidth="1"/>
    <col min="7" max="7" width="14.140625" style="172" customWidth="1"/>
    <col min="8" max="8" width="14.28515625" style="172" customWidth="1"/>
    <col min="9" max="9" width="17.28515625" style="174" customWidth="1"/>
    <col min="10" max="10" width="20.7109375" style="174"/>
    <col min="11" max="16384" width="20.7109375" style="172"/>
  </cols>
  <sheetData>
    <row r="1" spans="1:10" ht="16.899999999999999" customHeight="1" thickBot="1">
      <c r="A1" s="175" t="s">
        <v>15831</v>
      </c>
      <c r="B1" s="175" t="s">
        <v>15831</v>
      </c>
      <c r="C1" s="175" t="s">
        <v>15831</v>
      </c>
      <c r="D1" s="175" t="s">
        <v>15831</v>
      </c>
      <c r="E1" s="175" t="s">
        <v>15831</v>
      </c>
      <c r="F1" s="175" t="s">
        <v>15831</v>
      </c>
      <c r="G1" s="175" t="s">
        <v>15831</v>
      </c>
      <c r="H1" s="175" t="s">
        <v>15831</v>
      </c>
      <c r="I1" s="176" t="s">
        <v>15831</v>
      </c>
    </row>
    <row r="2" spans="1:10" ht="19.899999999999999" customHeight="1" thickBot="1">
      <c r="A2" s="177" t="s">
        <v>5327</v>
      </c>
      <c r="B2" s="739" t="s">
        <v>26109</v>
      </c>
      <c r="C2" s="740"/>
      <c r="D2" s="740"/>
      <c r="E2" s="740"/>
      <c r="F2" s="740"/>
      <c r="G2" s="740"/>
      <c r="H2" s="740"/>
      <c r="I2" s="245">
        <v>1</v>
      </c>
    </row>
    <row r="3" spans="1:10" ht="25.15" customHeight="1">
      <c r="A3" s="178" t="s">
        <v>5327</v>
      </c>
      <c r="B3" s="246">
        <v>40305</v>
      </c>
      <c r="C3" s="738" t="s">
        <v>16245</v>
      </c>
      <c r="D3" s="738"/>
      <c r="E3" s="738"/>
      <c r="F3" s="738"/>
      <c r="G3" s="738"/>
      <c r="H3" s="738"/>
      <c r="I3" s="247" t="s">
        <v>149</v>
      </c>
    </row>
    <row r="4" spans="1:10" ht="16.899999999999999" customHeight="1">
      <c r="A4" s="177" t="s">
        <v>5327</v>
      </c>
      <c r="B4" s="179" t="s">
        <v>5328</v>
      </c>
      <c r="C4" s="180" t="s">
        <v>5308</v>
      </c>
      <c r="D4" s="181" t="s">
        <v>5331</v>
      </c>
      <c r="E4" s="181" t="s">
        <v>5330</v>
      </c>
      <c r="F4" s="182" t="s">
        <v>5329</v>
      </c>
      <c r="G4" s="182" t="s">
        <v>26102</v>
      </c>
      <c r="H4" s="182" t="s">
        <v>26103</v>
      </c>
      <c r="I4" s="183" t="s">
        <v>16</v>
      </c>
    </row>
    <row r="5" spans="1:10" ht="16.899999999999999" customHeight="1">
      <c r="A5" s="177" t="s">
        <v>5327</v>
      </c>
      <c r="B5" s="179">
        <v>30000</v>
      </c>
      <c r="C5" s="184" t="s">
        <v>26099</v>
      </c>
      <c r="D5" s="185">
        <v>1</v>
      </c>
      <c r="E5" s="186">
        <v>1</v>
      </c>
      <c r="F5" s="187">
        <v>0</v>
      </c>
      <c r="G5" s="188">
        <v>303.25</v>
      </c>
      <c r="H5" s="188">
        <v>123.46</v>
      </c>
      <c r="I5" s="189">
        <v>303.25</v>
      </c>
    </row>
    <row r="6" spans="1:10" ht="16.899999999999999" hidden="1" customHeight="1">
      <c r="A6" s="177" t="s">
        <v>5327</v>
      </c>
      <c r="B6" s="179"/>
      <c r="C6" s="184" t="s">
        <v>26502</v>
      </c>
      <c r="D6" s="185"/>
      <c r="E6" s="190"/>
      <c r="F6" s="191" t="s">
        <v>26502</v>
      </c>
      <c r="G6" s="188" t="s">
        <v>26502</v>
      </c>
      <c r="H6" s="188" t="s">
        <v>26502</v>
      </c>
      <c r="I6" s="189" t="s">
        <v>26502</v>
      </c>
    </row>
    <row r="7" spans="1:10" ht="16.899999999999999" hidden="1" customHeight="1">
      <c r="A7" s="177" t="s">
        <v>5327</v>
      </c>
      <c r="B7" s="179"/>
      <c r="C7" s="184" t="s">
        <v>26502</v>
      </c>
      <c r="D7" s="185"/>
      <c r="E7" s="190"/>
      <c r="F7" s="191" t="s">
        <v>26502</v>
      </c>
      <c r="G7" s="188" t="s">
        <v>26502</v>
      </c>
      <c r="H7" s="188" t="s">
        <v>26502</v>
      </c>
      <c r="I7" s="189" t="s">
        <v>26502</v>
      </c>
    </row>
    <row r="8" spans="1:10" ht="16.899999999999999" hidden="1" customHeight="1">
      <c r="A8" s="177" t="s">
        <v>5327</v>
      </c>
      <c r="B8" s="179"/>
      <c r="C8" s="184" t="s">
        <v>26502</v>
      </c>
      <c r="D8" s="185"/>
      <c r="E8" s="190"/>
      <c r="F8" s="191" t="s">
        <v>26502</v>
      </c>
      <c r="G8" s="188" t="s">
        <v>26502</v>
      </c>
      <c r="H8" s="188" t="s">
        <v>26502</v>
      </c>
      <c r="I8" s="189" t="s">
        <v>26502</v>
      </c>
    </row>
    <row r="9" spans="1:10" ht="16.899999999999999" hidden="1" customHeight="1">
      <c r="A9" s="177" t="s">
        <v>5327</v>
      </c>
      <c r="B9" s="179"/>
      <c r="C9" s="184" t="s">
        <v>26502</v>
      </c>
      <c r="D9" s="185"/>
      <c r="E9" s="190"/>
      <c r="F9" s="191" t="s">
        <v>26502</v>
      </c>
      <c r="G9" s="188" t="s">
        <v>26502</v>
      </c>
      <c r="H9" s="188" t="s">
        <v>26502</v>
      </c>
      <c r="I9" s="189" t="s">
        <v>26502</v>
      </c>
    </row>
    <row r="10" spans="1:10" ht="16.899999999999999" hidden="1" customHeight="1">
      <c r="A10" s="177" t="s">
        <v>5327</v>
      </c>
      <c r="B10" s="179"/>
      <c r="C10" s="184" t="s">
        <v>26502</v>
      </c>
      <c r="D10" s="185"/>
      <c r="E10" s="190"/>
      <c r="F10" s="191" t="s">
        <v>26502</v>
      </c>
      <c r="G10" s="188" t="s">
        <v>26502</v>
      </c>
      <c r="H10" s="188" t="s">
        <v>26502</v>
      </c>
      <c r="I10" s="189" t="s">
        <v>26502</v>
      </c>
    </row>
    <row r="11" spans="1:10" ht="16.899999999999999" hidden="1" customHeight="1">
      <c r="A11" s="177" t="s">
        <v>5327</v>
      </c>
      <c r="B11" s="179"/>
      <c r="C11" s="184" t="s">
        <v>26502</v>
      </c>
      <c r="D11" s="185"/>
      <c r="E11" s="190"/>
      <c r="F11" s="191" t="s">
        <v>26502</v>
      </c>
      <c r="G11" s="188" t="s">
        <v>26502</v>
      </c>
      <c r="H11" s="188" t="s">
        <v>26502</v>
      </c>
      <c r="I11" s="189" t="s">
        <v>26502</v>
      </c>
    </row>
    <row r="12" spans="1:10" ht="16.899999999999999" hidden="1" customHeight="1">
      <c r="A12" s="177" t="s">
        <v>5327</v>
      </c>
      <c r="B12" s="179"/>
      <c r="C12" s="184" t="s">
        <v>26502</v>
      </c>
      <c r="D12" s="185"/>
      <c r="E12" s="190"/>
      <c r="F12" s="191" t="s">
        <v>26502</v>
      </c>
      <c r="G12" s="188" t="s">
        <v>26502</v>
      </c>
      <c r="H12" s="188" t="s">
        <v>26502</v>
      </c>
      <c r="I12" s="189" t="s">
        <v>26502</v>
      </c>
    </row>
    <row r="13" spans="1:10" ht="16.899999999999999" customHeight="1">
      <c r="A13" s="177" t="s">
        <v>5327</v>
      </c>
      <c r="B13" s="192"/>
      <c r="C13" s="193"/>
      <c r="D13" s="194"/>
      <c r="E13" s="195"/>
      <c r="F13" s="182"/>
      <c r="G13" s="182"/>
      <c r="H13" s="196" t="s">
        <v>15819</v>
      </c>
      <c r="I13" s="197">
        <v>303.25</v>
      </c>
    </row>
    <row r="14" spans="1:10" s="206" customFormat="1" ht="16.899999999999999" customHeight="1">
      <c r="A14" s="198" t="s">
        <v>5327</v>
      </c>
      <c r="B14" s="199" t="s">
        <v>5328</v>
      </c>
      <c r="C14" s="200" t="s">
        <v>5309</v>
      </c>
      <c r="D14" s="201"/>
      <c r="E14" s="202"/>
      <c r="F14" s="203" t="s">
        <v>15898</v>
      </c>
      <c r="G14" s="204" t="s">
        <v>5331</v>
      </c>
      <c r="H14" s="205" t="s">
        <v>15825</v>
      </c>
      <c r="I14" s="183" t="s">
        <v>16</v>
      </c>
      <c r="J14" s="207"/>
    </row>
    <row r="15" spans="1:10" ht="16.899999999999999" customHeight="1">
      <c r="A15" s="177" t="s">
        <v>5327</v>
      </c>
      <c r="B15" s="179">
        <v>20002</v>
      </c>
      <c r="C15" s="729" t="s">
        <v>15953</v>
      </c>
      <c r="D15" s="729"/>
      <c r="E15" s="729"/>
      <c r="F15" s="208" t="s">
        <v>8</v>
      </c>
      <c r="G15" s="209">
        <v>0.2</v>
      </c>
      <c r="H15" s="188">
        <v>28.74</v>
      </c>
      <c r="I15" s="189">
        <v>5.74</v>
      </c>
    </row>
    <row r="16" spans="1:10" ht="16.899999999999999" customHeight="1">
      <c r="A16" s="177" t="s">
        <v>5327</v>
      </c>
      <c r="B16" s="179">
        <v>20031</v>
      </c>
      <c r="C16" s="729" t="s">
        <v>15964</v>
      </c>
      <c r="D16" s="729"/>
      <c r="E16" s="729"/>
      <c r="F16" s="208" t="s">
        <v>8</v>
      </c>
      <c r="G16" s="209">
        <v>2</v>
      </c>
      <c r="H16" s="188">
        <v>22.78</v>
      </c>
      <c r="I16" s="189">
        <v>45.56</v>
      </c>
    </row>
    <row r="17" spans="1:9" ht="16.899999999999999" hidden="1" customHeight="1">
      <c r="A17" s="177" t="s">
        <v>5327</v>
      </c>
      <c r="B17" s="179"/>
      <c r="C17" s="729" t="s">
        <v>26502</v>
      </c>
      <c r="D17" s="729"/>
      <c r="E17" s="729"/>
      <c r="F17" s="208" t="s">
        <v>26502</v>
      </c>
      <c r="G17" s="209"/>
      <c r="H17" s="188" t="s">
        <v>26502</v>
      </c>
      <c r="I17" s="189" t="s">
        <v>26502</v>
      </c>
    </row>
    <row r="18" spans="1:9" ht="16.899999999999999" hidden="1" customHeight="1">
      <c r="A18" s="177" t="s">
        <v>5327</v>
      </c>
      <c r="B18" s="179"/>
      <c r="C18" s="729" t="s">
        <v>26502</v>
      </c>
      <c r="D18" s="729"/>
      <c r="E18" s="729"/>
      <c r="F18" s="208" t="s">
        <v>26502</v>
      </c>
      <c r="G18" s="209"/>
      <c r="H18" s="188" t="s">
        <v>26502</v>
      </c>
      <c r="I18" s="189" t="s">
        <v>26502</v>
      </c>
    </row>
    <row r="19" spans="1:9" ht="16.899999999999999" hidden="1" customHeight="1">
      <c r="A19" s="177" t="s">
        <v>5327</v>
      </c>
      <c r="B19" s="179"/>
      <c r="C19" s="729" t="s">
        <v>26502</v>
      </c>
      <c r="D19" s="729"/>
      <c r="E19" s="729"/>
      <c r="F19" s="208" t="s">
        <v>26502</v>
      </c>
      <c r="G19" s="209"/>
      <c r="H19" s="188" t="s">
        <v>26502</v>
      </c>
      <c r="I19" s="189" t="s">
        <v>26502</v>
      </c>
    </row>
    <row r="20" spans="1:9" ht="16.899999999999999" hidden="1" customHeight="1">
      <c r="A20" s="177" t="s">
        <v>5327</v>
      </c>
      <c r="B20" s="179"/>
      <c r="C20" s="729" t="s">
        <v>26502</v>
      </c>
      <c r="D20" s="729"/>
      <c r="E20" s="729"/>
      <c r="F20" s="208" t="s">
        <v>26502</v>
      </c>
      <c r="G20" s="209"/>
      <c r="H20" s="188" t="s">
        <v>26502</v>
      </c>
      <c r="I20" s="189" t="s">
        <v>26502</v>
      </c>
    </row>
    <row r="21" spans="1:9" ht="16.899999999999999" hidden="1" customHeight="1">
      <c r="A21" s="177" t="s">
        <v>5327</v>
      </c>
      <c r="B21" s="179"/>
      <c r="C21" s="729" t="s">
        <v>26502</v>
      </c>
      <c r="D21" s="729"/>
      <c r="E21" s="729"/>
      <c r="F21" s="208" t="s">
        <v>26502</v>
      </c>
      <c r="G21" s="209"/>
      <c r="H21" s="188" t="s">
        <v>26502</v>
      </c>
      <c r="I21" s="189" t="s">
        <v>26502</v>
      </c>
    </row>
    <row r="22" spans="1:9" ht="16.899999999999999" hidden="1" customHeight="1">
      <c r="A22" s="177" t="s">
        <v>5327</v>
      </c>
      <c r="B22" s="179"/>
      <c r="C22" s="729" t="s">
        <v>26502</v>
      </c>
      <c r="D22" s="729"/>
      <c r="E22" s="729"/>
      <c r="F22" s="208" t="s">
        <v>26502</v>
      </c>
      <c r="G22" s="209"/>
      <c r="H22" s="188" t="s">
        <v>26502</v>
      </c>
      <c r="I22" s="189" t="s">
        <v>26502</v>
      </c>
    </row>
    <row r="23" spans="1:9" ht="16.899999999999999" customHeight="1">
      <c r="A23" s="177" t="s">
        <v>5327</v>
      </c>
      <c r="B23" s="210"/>
      <c r="C23" s="211"/>
      <c r="D23" s="730" t="s">
        <v>15820</v>
      </c>
      <c r="E23" s="730"/>
      <c r="F23" s="730"/>
      <c r="G23" s="730"/>
      <c r="H23" s="730"/>
      <c r="I23" s="197">
        <v>51.300000000000004</v>
      </c>
    </row>
    <row r="24" spans="1:9" ht="16.899999999999999" customHeight="1">
      <c r="A24" s="177" t="s">
        <v>5327</v>
      </c>
      <c r="B24" s="212"/>
      <c r="C24" s="213"/>
      <c r="D24" s="730" t="s">
        <v>15821</v>
      </c>
      <c r="E24" s="730"/>
      <c r="F24" s="730"/>
      <c r="G24" s="730"/>
      <c r="H24" s="730"/>
      <c r="I24" s="197">
        <v>354.55</v>
      </c>
    </row>
    <row r="25" spans="1:9" ht="16.899999999999999" customHeight="1">
      <c r="A25" s="177"/>
      <c r="B25" s="212"/>
      <c r="C25" s="213"/>
      <c r="D25" s="730" t="s">
        <v>23015</v>
      </c>
      <c r="E25" s="730"/>
      <c r="F25" s="730"/>
      <c r="G25" s="730"/>
      <c r="H25" s="730"/>
      <c r="I25" s="214">
        <v>940</v>
      </c>
    </row>
    <row r="26" spans="1:9" ht="16.899999999999999" customHeight="1">
      <c r="A26" s="177" t="s">
        <v>5327</v>
      </c>
      <c r="B26" s="215"/>
      <c r="C26" s="216"/>
      <c r="D26" s="730" t="s">
        <v>15822</v>
      </c>
      <c r="E26" s="730"/>
      <c r="F26" s="730"/>
      <c r="G26" s="730"/>
      <c r="H26" s="730"/>
      <c r="I26" s="217">
        <v>0.37</v>
      </c>
    </row>
    <row r="27" spans="1:9" ht="16.899999999999999" customHeight="1">
      <c r="A27" s="177" t="s">
        <v>5327</v>
      </c>
      <c r="B27" s="218"/>
      <c r="C27" s="219"/>
      <c r="D27" s="219"/>
      <c r="E27" s="219"/>
      <c r="F27" s="219"/>
      <c r="G27" s="220" t="s">
        <v>5313</v>
      </c>
      <c r="H27" s="221"/>
      <c r="I27" s="222">
        <v>0</v>
      </c>
    </row>
    <row r="28" spans="1:9" ht="16.899999999999999" customHeight="1">
      <c r="A28" s="177" t="s">
        <v>5327</v>
      </c>
      <c r="B28" s="223"/>
      <c r="C28" s="224"/>
      <c r="D28" s="224"/>
      <c r="E28" s="224"/>
      <c r="F28" s="224"/>
      <c r="G28" s="220" t="s">
        <v>5315</v>
      </c>
      <c r="H28" s="221"/>
      <c r="I28" s="222">
        <v>0</v>
      </c>
    </row>
    <row r="29" spans="1:9" ht="16.899999999999999" customHeight="1">
      <c r="A29" s="177" t="s">
        <v>5327</v>
      </c>
      <c r="B29" s="179" t="s">
        <v>5328</v>
      </c>
      <c r="C29" s="225" t="s">
        <v>5316</v>
      </c>
      <c r="D29" s="182"/>
      <c r="E29" s="182"/>
      <c r="F29" s="226" t="s">
        <v>15898</v>
      </c>
      <c r="G29" s="227" t="s">
        <v>5331</v>
      </c>
      <c r="H29" s="205" t="s">
        <v>15825</v>
      </c>
      <c r="I29" s="228" t="s">
        <v>16</v>
      </c>
    </row>
    <row r="30" spans="1:9" ht="16.899999999999999" hidden="1" customHeight="1">
      <c r="A30" s="177" t="s">
        <v>5327</v>
      </c>
      <c r="B30" s="179"/>
      <c r="C30" s="731" t="s">
        <v>26502</v>
      </c>
      <c r="D30" s="731"/>
      <c r="E30" s="731"/>
      <c r="F30" s="208" t="s">
        <v>26502</v>
      </c>
      <c r="G30" s="185"/>
      <c r="H30" s="188" t="s">
        <v>26502</v>
      </c>
      <c r="I30" s="189" t="s">
        <v>26502</v>
      </c>
    </row>
    <row r="31" spans="1:9" ht="16.899999999999999" hidden="1" customHeight="1">
      <c r="A31" s="177" t="s">
        <v>5327</v>
      </c>
      <c r="B31" s="179"/>
      <c r="C31" s="731" t="s">
        <v>26502</v>
      </c>
      <c r="D31" s="731"/>
      <c r="E31" s="731"/>
      <c r="F31" s="208" t="s">
        <v>26502</v>
      </c>
      <c r="G31" s="185"/>
      <c r="H31" s="188" t="s">
        <v>26502</v>
      </c>
      <c r="I31" s="189" t="s">
        <v>26502</v>
      </c>
    </row>
    <row r="32" spans="1:9" ht="16.899999999999999" hidden="1" customHeight="1">
      <c r="A32" s="177" t="s">
        <v>5327</v>
      </c>
      <c r="B32" s="179"/>
      <c r="C32" s="731" t="s">
        <v>26502</v>
      </c>
      <c r="D32" s="731"/>
      <c r="E32" s="731"/>
      <c r="F32" s="208" t="s">
        <v>26502</v>
      </c>
      <c r="G32" s="185"/>
      <c r="H32" s="188" t="s">
        <v>26502</v>
      </c>
      <c r="I32" s="189" t="s">
        <v>26502</v>
      </c>
    </row>
    <row r="33" spans="1:10" ht="16.899999999999999" hidden="1" customHeight="1">
      <c r="A33" s="177" t="s">
        <v>5327</v>
      </c>
      <c r="B33" s="179"/>
      <c r="C33" s="731" t="s">
        <v>26502</v>
      </c>
      <c r="D33" s="731"/>
      <c r="E33" s="731"/>
      <c r="F33" s="208" t="s">
        <v>26502</v>
      </c>
      <c r="G33" s="185"/>
      <c r="H33" s="188" t="s">
        <v>26502</v>
      </c>
      <c r="I33" s="189" t="s">
        <v>26502</v>
      </c>
    </row>
    <row r="34" spans="1:10" ht="16.899999999999999" hidden="1" customHeight="1">
      <c r="A34" s="177" t="s">
        <v>5327</v>
      </c>
      <c r="B34" s="179"/>
      <c r="C34" s="731" t="s">
        <v>26502</v>
      </c>
      <c r="D34" s="731"/>
      <c r="E34" s="731"/>
      <c r="F34" s="208" t="s">
        <v>26502</v>
      </c>
      <c r="G34" s="185"/>
      <c r="H34" s="188" t="s">
        <v>26502</v>
      </c>
      <c r="I34" s="189" t="s">
        <v>26502</v>
      </c>
    </row>
    <row r="35" spans="1:10" ht="16.899999999999999" hidden="1" customHeight="1">
      <c r="A35" s="177" t="s">
        <v>5327</v>
      </c>
      <c r="B35" s="179"/>
      <c r="C35" s="731" t="s">
        <v>26502</v>
      </c>
      <c r="D35" s="731"/>
      <c r="E35" s="731"/>
      <c r="F35" s="208" t="s">
        <v>26502</v>
      </c>
      <c r="G35" s="185"/>
      <c r="H35" s="188" t="s">
        <v>26502</v>
      </c>
      <c r="I35" s="189" t="s">
        <v>26502</v>
      </c>
    </row>
    <row r="36" spans="1:10" ht="16.899999999999999" hidden="1" customHeight="1">
      <c r="A36" s="177" t="s">
        <v>5327</v>
      </c>
      <c r="B36" s="179"/>
      <c r="C36" s="731" t="s">
        <v>26502</v>
      </c>
      <c r="D36" s="731"/>
      <c r="E36" s="731"/>
      <c r="F36" s="208" t="s">
        <v>26502</v>
      </c>
      <c r="G36" s="185"/>
      <c r="H36" s="188" t="s">
        <v>26502</v>
      </c>
      <c r="I36" s="189" t="s">
        <v>26502</v>
      </c>
    </row>
    <row r="37" spans="1:10" ht="16.899999999999999" hidden="1" customHeight="1">
      <c r="A37" s="177" t="s">
        <v>5327</v>
      </c>
      <c r="B37" s="179"/>
      <c r="C37" s="731" t="s">
        <v>26502</v>
      </c>
      <c r="D37" s="731"/>
      <c r="E37" s="731"/>
      <c r="F37" s="208" t="s">
        <v>26502</v>
      </c>
      <c r="G37" s="185"/>
      <c r="H37" s="188" t="s">
        <v>26502</v>
      </c>
      <c r="I37" s="189" t="s">
        <v>26502</v>
      </c>
    </row>
    <row r="38" spans="1:10" ht="16.899999999999999" hidden="1" customHeight="1">
      <c r="A38" s="177" t="s">
        <v>5327</v>
      </c>
      <c r="B38" s="179"/>
      <c r="C38" s="731" t="s">
        <v>26502</v>
      </c>
      <c r="D38" s="731"/>
      <c r="E38" s="731"/>
      <c r="F38" s="208" t="s">
        <v>26502</v>
      </c>
      <c r="G38" s="185"/>
      <c r="H38" s="188" t="s">
        <v>26502</v>
      </c>
      <c r="I38" s="189" t="s">
        <v>26502</v>
      </c>
    </row>
    <row r="39" spans="1:10" ht="16.899999999999999" hidden="1" customHeight="1">
      <c r="A39" s="177" t="s">
        <v>5327</v>
      </c>
      <c r="B39" s="179"/>
      <c r="C39" s="731" t="s">
        <v>26502</v>
      </c>
      <c r="D39" s="731"/>
      <c r="E39" s="731"/>
      <c r="F39" s="208" t="s">
        <v>26502</v>
      </c>
      <c r="G39" s="185"/>
      <c r="H39" s="188" t="s">
        <v>26502</v>
      </c>
      <c r="I39" s="189" t="s">
        <v>26502</v>
      </c>
    </row>
    <row r="40" spans="1:10" ht="16.899999999999999" customHeight="1">
      <c r="A40" s="177" t="s">
        <v>5327</v>
      </c>
      <c r="B40" s="192"/>
      <c r="C40" s="182"/>
      <c r="D40" s="730" t="s">
        <v>15823</v>
      </c>
      <c r="E40" s="730"/>
      <c r="F40" s="730"/>
      <c r="G40" s="730"/>
      <c r="H40" s="730"/>
      <c r="I40" s="197">
        <v>0</v>
      </c>
    </row>
    <row r="41" spans="1:10" s="173" customFormat="1" ht="16.899999999999999" customHeight="1">
      <c r="A41" s="229" t="s">
        <v>5327</v>
      </c>
      <c r="B41" s="199" t="s">
        <v>5328</v>
      </c>
      <c r="C41" s="193" t="s">
        <v>5322</v>
      </c>
      <c r="D41" s="193"/>
      <c r="E41" s="193"/>
      <c r="F41" s="230" t="s">
        <v>15898</v>
      </c>
      <c r="G41" s="204" t="s">
        <v>5331</v>
      </c>
      <c r="H41" s="205" t="s">
        <v>15825</v>
      </c>
      <c r="I41" s="183" t="s">
        <v>16</v>
      </c>
      <c r="J41" s="231"/>
    </row>
    <row r="42" spans="1:10" ht="16.899999999999999" hidden="1" customHeight="1">
      <c r="A42" s="177" t="s">
        <v>5327</v>
      </c>
      <c r="B42" s="179"/>
      <c r="C42" s="735" t="s">
        <v>26502</v>
      </c>
      <c r="D42" s="735"/>
      <c r="E42" s="735"/>
      <c r="F42" s="213" t="s">
        <v>26502</v>
      </c>
      <c r="G42" s="186"/>
      <c r="H42" s="188" t="s">
        <v>26502</v>
      </c>
      <c r="I42" s="189" t="s">
        <v>26502</v>
      </c>
    </row>
    <row r="43" spans="1:10" ht="16.899999999999999" hidden="1" customHeight="1">
      <c r="A43" s="177" t="s">
        <v>5327</v>
      </c>
      <c r="B43" s="179"/>
      <c r="C43" s="735" t="s">
        <v>26502</v>
      </c>
      <c r="D43" s="735"/>
      <c r="E43" s="735"/>
      <c r="F43" s="213" t="s">
        <v>26502</v>
      </c>
      <c r="G43" s="186"/>
      <c r="H43" s="188" t="s">
        <v>26502</v>
      </c>
      <c r="I43" s="189" t="s">
        <v>26502</v>
      </c>
    </row>
    <row r="44" spans="1:10" ht="16.899999999999999" hidden="1" customHeight="1">
      <c r="A44" s="177" t="s">
        <v>5327</v>
      </c>
      <c r="B44" s="179"/>
      <c r="C44" s="735" t="s">
        <v>26502</v>
      </c>
      <c r="D44" s="735"/>
      <c r="E44" s="735"/>
      <c r="F44" s="213" t="s">
        <v>26502</v>
      </c>
      <c r="G44" s="186"/>
      <c r="H44" s="188" t="s">
        <v>26502</v>
      </c>
      <c r="I44" s="189" t="s">
        <v>26502</v>
      </c>
    </row>
    <row r="45" spans="1:10" ht="16.899999999999999" hidden="1" customHeight="1">
      <c r="A45" s="177" t="s">
        <v>5327</v>
      </c>
      <c r="B45" s="179"/>
      <c r="C45" s="735" t="s">
        <v>26502</v>
      </c>
      <c r="D45" s="735"/>
      <c r="E45" s="735"/>
      <c r="F45" s="213" t="s">
        <v>26502</v>
      </c>
      <c r="G45" s="186"/>
      <c r="H45" s="188" t="s">
        <v>26502</v>
      </c>
      <c r="I45" s="189" t="s">
        <v>26502</v>
      </c>
    </row>
    <row r="46" spans="1:10" ht="16.899999999999999" hidden="1" customHeight="1">
      <c r="A46" s="177" t="s">
        <v>5327</v>
      </c>
      <c r="B46" s="179"/>
      <c r="C46" s="735" t="s">
        <v>26502</v>
      </c>
      <c r="D46" s="735"/>
      <c r="E46" s="735"/>
      <c r="F46" s="213" t="s">
        <v>26502</v>
      </c>
      <c r="G46" s="186"/>
      <c r="H46" s="188" t="s">
        <v>26502</v>
      </c>
      <c r="I46" s="189" t="s">
        <v>26502</v>
      </c>
    </row>
    <row r="47" spans="1:10" ht="16.899999999999999" hidden="1" customHeight="1">
      <c r="A47" s="177" t="s">
        <v>5327</v>
      </c>
      <c r="B47" s="179"/>
      <c r="C47" s="735" t="s">
        <v>26502</v>
      </c>
      <c r="D47" s="735"/>
      <c r="E47" s="735"/>
      <c r="F47" s="213" t="s">
        <v>26502</v>
      </c>
      <c r="G47" s="186"/>
      <c r="H47" s="188" t="s">
        <v>26502</v>
      </c>
      <c r="I47" s="189" t="s">
        <v>26502</v>
      </c>
    </row>
    <row r="48" spans="1:10" ht="16.899999999999999" hidden="1" customHeight="1">
      <c r="A48" s="177" t="s">
        <v>5327</v>
      </c>
      <c r="B48" s="179"/>
      <c r="C48" s="735" t="s">
        <v>26502</v>
      </c>
      <c r="D48" s="735"/>
      <c r="E48" s="735"/>
      <c r="F48" s="213" t="s">
        <v>26502</v>
      </c>
      <c r="G48" s="186"/>
      <c r="H48" s="188" t="s">
        <v>26502</v>
      </c>
      <c r="I48" s="189" t="s">
        <v>26502</v>
      </c>
    </row>
    <row r="49" spans="1:9" ht="16.899999999999999" hidden="1" customHeight="1">
      <c r="A49" s="177" t="s">
        <v>5327</v>
      </c>
      <c r="B49" s="179"/>
      <c r="C49" s="735" t="s">
        <v>26502</v>
      </c>
      <c r="D49" s="735"/>
      <c r="E49" s="735"/>
      <c r="F49" s="213" t="s">
        <v>26502</v>
      </c>
      <c r="G49" s="186"/>
      <c r="H49" s="188" t="s">
        <v>26502</v>
      </c>
      <c r="I49" s="189" t="s">
        <v>26502</v>
      </c>
    </row>
    <row r="50" spans="1:9" ht="16.899999999999999" hidden="1" customHeight="1">
      <c r="A50" s="177" t="s">
        <v>5327</v>
      </c>
      <c r="B50" s="179"/>
      <c r="C50" s="735" t="s">
        <v>26502</v>
      </c>
      <c r="D50" s="735"/>
      <c r="E50" s="735"/>
      <c r="F50" s="213" t="s">
        <v>26502</v>
      </c>
      <c r="G50" s="186"/>
      <c r="H50" s="188" t="s">
        <v>26502</v>
      </c>
      <c r="I50" s="189" t="s">
        <v>26502</v>
      </c>
    </row>
    <row r="51" spans="1:9" ht="16.899999999999999" hidden="1" customHeight="1">
      <c r="A51" s="177" t="s">
        <v>5327</v>
      </c>
      <c r="B51" s="179"/>
      <c r="C51" s="735" t="s">
        <v>26502</v>
      </c>
      <c r="D51" s="735"/>
      <c r="E51" s="735"/>
      <c r="F51" s="213" t="s">
        <v>26502</v>
      </c>
      <c r="G51" s="186"/>
      <c r="H51" s="188" t="s">
        <v>26502</v>
      </c>
      <c r="I51" s="189" t="s">
        <v>26502</v>
      </c>
    </row>
    <row r="52" spans="1:9" ht="16.899999999999999" customHeight="1">
      <c r="A52" s="177" t="s">
        <v>5327</v>
      </c>
      <c r="B52" s="192"/>
      <c r="C52" s="182"/>
      <c r="D52" s="730" t="s">
        <v>15824</v>
      </c>
      <c r="E52" s="730"/>
      <c r="F52" s="730"/>
      <c r="G52" s="730"/>
      <c r="H52" s="730"/>
      <c r="I52" s="197">
        <v>0</v>
      </c>
    </row>
    <row r="53" spans="1:9" ht="16.899999999999999" customHeight="1">
      <c r="A53" s="177" t="s">
        <v>5327</v>
      </c>
      <c r="B53" s="179" t="s">
        <v>5328</v>
      </c>
      <c r="C53" s="225" t="s">
        <v>5323</v>
      </c>
      <c r="D53" s="233"/>
      <c r="E53" s="181" t="s">
        <v>5328</v>
      </c>
      <c r="F53" s="227" t="s">
        <v>5331</v>
      </c>
      <c r="G53" s="182" t="s">
        <v>0</v>
      </c>
      <c r="H53" s="205" t="s">
        <v>15825</v>
      </c>
      <c r="I53" s="183" t="s">
        <v>16</v>
      </c>
    </row>
    <row r="54" spans="1:9" ht="16.899999999999999" hidden="1" customHeight="1">
      <c r="A54" s="177" t="s">
        <v>5327</v>
      </c>
      <c r="B54" s="179"/>
      <c r="C54" s="232" t="s">
        <v>26502</v>
      </c>
      <c r="D54" s="233"/>
      <c r="E54" s="181"/>
      <c r="F54" s="234"/>
      <c r="G54" s="213" t="s">
        <v>26502</v>
      </c>
      <c r="H54" s="188" t="s">
        <v>26502</v>
      </c>
      <c r="I54" s="189" t="s">
        <v>26502</v>
      </c>
    </row>
    <row r="55" spans="1:9" ht="16.899999999999999" hidden="1" customHeight="1">
      <c r="A55" s="177" t="s">
        <v>5327</v>
      </c>
      <c r="B55" s="179"/>
      <c r="C55" s="232" t="s">
        <v>26502</v>
      </c>
      <c r="D55" s="233"/>
      <c r="E55" s="181"/>
      <c r="F55" s="234"/>
      <c r="G55" s="213" t="s">
        <v>26502</v>
      </c>
      <c r="H55" s="188" t="s">
        <v>26502</v>
      </c>
      <c r="I55" s="189" t="s">
        <v>26502</v>
      </c>
    </row>
    <row r="56" spans="1:9" ht="16.899999999999999" hidden="1" customHeight="1">
      <c r="A56" s="177" t="s">
        <v>5327</v>
      </c>
      <c r="B56" s="179"/>
      <c r="C56" s="232" t="s">
        <v>26502</v>
      </c>
      <c r="D56" s="233"/>
      <c r="E56" s="181"/>
      <c r="F56" s="234"/>
      <c r="G56" s="213" t="s">
        <v>26502</v>
      </c>
      <c r="H56" s="188" t="s">
        <v>26502</v>
      </c>
      <c r="I56" s="189" t="s">
        <v>26502</v>
      </c>
    </row>
    <row r="57" spans="1:9" ht="16.899999999999999" hidden="1" customHeight="1">
      <c r="A57" s="177" t="s">
        <v>5327</v>
      </c>
      <c r="B57" s="179"/>
      <c r="C57" s="232" t="s">
        <v>26502</v>
      </c>
      <c r="D57" s="233"/>
      <c r="E57" s="181"/>
      <c r="F57" s="234"/>
      <c r="G57" s="213" t="s">
        <v>26502</v>
      </c>
      <c r="H57" s="188" t="s">
        <v>26502</v>
      </c>
      <c r="I57" s="189" t="s">
        <v>26502</v>
      </c>
    </row>
    <row r="58" spans="1:9" ht="16.899999999999999" hidden="1" customHeight="1">
      <c r="A58" s="177" t="s">
        <v>5327</v>
      </c>
      <c r="B58" s="179"/>
      <c r="C58" s="232" t="s">
        <v>26502</v>
      </c>
      <c r="D58" s="233"/>
      <c r="E58" s="181"/>
      <c r="F58" s="234"/>
      <c r="G58" s="213" t="s">
        <v>26502</v>
      </c>
      <c r="H58" s="188" t="s">
        <v>26502</v>
      </c>
      <c r="I58" s="189" t="s">
        <v>26502</v>
      </c>
    </row>
    <row r="59" spans="1:9" ht="16.899999999999999" hidden="1" customHeight="1">
      <c r="A59" s="177" t="s">
        <v>5327</v>
      </c>
      <c r="B59" s="179"/>
      <c r="C59" s="232" t="s">
        <v>26502</v>
      </c>
      <c r="D59" s="233"/>
      <c r="E59" s="181"/>
      <c r="F59" s="234"/>
      <c r="G59" s="213" t="s">
        <v>26502</v>
      </c>
      <c r="H59" s="188" t="s">
        <v>26502</v>
      </c>
      <c r="I59" s="189" t="s">
        <v>26502</v>
      </c>
    </row>
    <row r="60" spans="1:9" ht="16.899999999999999" hidden="1" customHeight="1">
      <c r="A60" s="177" t="s">
        <v>5327</v>
      </c>
      <c r="B60" s="179"/>
      <c r="C60" s="232" t="s">
        <v>26502</v>
      </c>
      <c r="D60" s="233"/>
      <c r="E60" s="181"/>
      <c r="F60" s="234"/>
      <c r="G60" s="213" t="s">
        <v>26502</v>
      </c>
      <c r="H60" s="188" t="s">
        <v>26502</v>
      </c>
      <c r="I60" s="189" t="s">
        <v>26502</v>
      </c>
    </row>
    <row r="61" spans="1:9" ht="16.899999999999999" hidden="1" customHeight="1">
      <c r="A61" s="177" t="s">
        <v>5327</v>
      </c>
      <c r="B61" s="179"/>
      <c r="C61" s="232" t="s">
        <v>26502</v>
      </c>
      <c r="D61" s="233"/>
      <c r="E61" s="181"/>
      <c r="F61" s="234"/>
      <c r="G61" s="213" t="s">
        <v>26502</v>
      </c>
      <c r="H61" s="188" t="s">
        <v>26502</v>
      </c>
      <c r="I61" s="189" t="s">
        <v>26502</v>
      </c>
    </row>
    <row r="62" spans="1:9" ht="16.899999999999999" hidden="1" customHeight="1">
      <c r="A62" s="177" t="s">
        <v>5327</v>
      </c>
      <c r="B62" s="179"/>
      <c r="C62" s="232" t="s">
        <v>26502</v>
      </c>
      <c r="D62" s="233"/>
      <c r="E62" s="181"/>
      <c r="F62" s="234"/>
      <c r="G62" s="213" t="s">
        <v>26502</v>
      </c>
      <c r="H62" s="188" t="s">
        <v>26502</v>
      </c>
      <c r="I62" s="189" t="s">
        <v>26502</v>
      </c>
    </row>
    <row r="63" spans="1:9" ht="16.899999999999999" customHeight="1">
      <c r="A63" s="177" t="s">
        <v>5327</v>
      </c>
      <c r="B63" s="179"/>
      <c r="C63" s="182"/>
      <c r="D63" s="730" t="s">
        <v>15826</v>
      </c>
      <c r="E63" s="730"/>
      <c r="F63" s="730"/>
      <c r="G63" s="730"/>
      <c r="H63" s="730"/>
      <c r="I63" s="197">
        <v>0</v>
      </c>
    </row>
    <row r="64" spans="1:9" ht="16.899999999999999" customHeight="1">
      <c r="A64" s="177" t="s">
        <v>5327</v>
      </c>
      <c r="B64" s="179" t="s">
        <v>5328</v>
      </c>
      <c r="C64" s="235" t="s">
        <v>5325</v>
      </c>
      <c r="D64" s="227" t="s">
        <v>5331</v>
      </c>
      <c r="E64" s="182" t="s">
        <v>26108</v>
      </c>
      <c r="F64" s="224" t="s">
        <v>15827</v>
      </c>
      <c r="G64" s="224" t="s">
        <v>15828</v>
      </c>
      <c r="H64" s="224" t="s">
        <v>15829</v>
      </c>
      <c r="I64" s="183" t="s">
        <v>16</v>
      </c>
    </row>
    <row r="65" spans="1:9" ht="16.899999999999999" hidden="1" customHeight="1">
      <c r="A65" s="177" t="s">
        <v>5327</v>
      </c>
      <c r="B65" s="179"/>
      <c r="C65" s="236"/>
      <c r="D65" s="234"/>
      <c r="E65" s="237"/>
      <c r="F65" s="237"/>
      <c r="G65" s="237"/>
      <c r="H65" s="237"/>
      <c r="I65" s="238"/>
    </row>
    <row r="66" spans="1:9" ht="16.899999999999999" hidden="1" customHeight="1">
      <c r="A66" s="177" t="s">
        <v>5327</v>
      </c>
      <c r="B66" s="179"/>
      <c r="C66" s="236"/>
      <c r="D66" s="234"/>
      <c r="E66" s="237"/>
      <c r="F66" s="237"/>
      <c r="G66" s="237"/>
      <c r="H66" s="237"/>
      <c r="I66" s="238"/>
    </row>
    <row r="67" spans="1:9" ht="16.899999999999999" hidden="1" customHeight="1">
      <c r="A67" s="177" t="s">
        <v>5327</v>
      </c>
      <c r="B67" s="179"/>
      <c r="C67" s="236"/>
      <c r="D67" s="234"/>
      <c r="E67" s="237"/>
      <c r="F67" s="237"/>
      <c r="G67" s="237"/>
      <c r="H67" s="237"/>
      <c r="I67" s="238"/>
    </row>
    <row r="68" spans="1:9" ht="16.899999999999999" hidden="1" customHeight="1">
      <c r="A68" s="177" t="s">
        <v>5327</v>
      </c>
      <c r="B68" s="179"/>
      <c r="C68" s="236"/>
      <c r="D68" s="234"/>
      <c r="E68" s="237"/>
      <c r="F68" s="237"/>
      <c r="G68" s="237"/>
      <c r="H68" s="237"/>
      <c r="I68" s="238"/>
    </row>
    <row r="69" spans="1:9" ht="16.899999999999999" customHeight="1">
      <c r="A69" s="177" t="s">
        <v>5327</v>
      </c>
      <c r="B69" s="223"/>
      <c r="C69" s="219"/>
      <c r="D69" s="732" t="s">
        <v>15830</v>
      </c>
      <c r="E69" s="732"/>
      <c r="F69" s="732"/>
      <c r="G69" s="732"/>
      <c r="H69" s="732"/>
      <c r="I69" s="239">
        <v>0</v>
      </c>
    </row>
    <row r="70" spans="1:9" ht="16.899999999999999" customHeight="1">
      <c r="A70" s="177" t="s">
        <v>5327</v>
      </c>
      <c r="B70" s="223"/>
      <c r="C70" s="224"/>
      <c r="D70" s="224"/>
      <c r="E70" s="224"/>
      <c r="F70" s="732" t="s">
        <v>15853</v>
      </c>
      <c r="G70" s="732"/>
      <c r="H70" s="732"/>
      <c r="I70" s="222">
        <v>0.37</v>
      </c>
    </row>
    <row r="71" spans="1:9" ht="16.899999999999999" customHeight="1">
      <c r="A71" s="177" t="s">
        <v>5327</v>
      </c>
      <c r="B71" s="218"/>
      <c r="C71" s="219"/>
      <c r="D71" s="219"/>
      <c r="E71" s="219"/>
      <c r="F71" s="733">
        <v>0.12920000000000001</v>
      </c>
      <c r="G71" s="733"/>
      <c r="H71" s="733"/>
      <c r="I71" s="239">
        <v>0.04</v>
      </c>
    </row>
    <row r="72" spans="1:9" ht="16.899999999999999" customHeight="1" thickBot="1">
      <c r="A72" s="177" t="s">
        <v>5327</v>
      </c>
      <c r="B72" s="240"/>
      <c r="C72" s="241"/>
      <c r="D72" s="241"/>
      <c r="E72" s="241"/>
      <c r="F72" s="734" t="s">
        <v>16</v>
      </c>
      <c r="G72" s="734"/>
      <c r="H72" s="734"/>
      <c r="I72" s="242">
        <v>0.41</v>
      </c>
    </row>
    <row r="73" spans="1:9" ht="19.899999999999999" customHeight="1" thickBot="1">
      <c r="A73" s="177" t="s">
        <v>5327</v>
      </c>
      <c r="B73" s="739" t="s">
        <v>26109</v>
      </c>
      <c r="C73" s="740"/>
      <c r="D73" s="740"/>
      <c r="E73" s="740"/>
      <c r="F73" s="740"/>
      <c r="G73" s="740"/>
      <c r="H73" s="740"/>
      <c r="I73" s="245">
        <v>1</v>
      </c>
    </row>
    <row r="74" spans="1:9" ht="25.15" customHeight="1">
      <c r="A74" s="178" t="s">
        <v>5327</v>
      </c>
      <c r="B74" s="246">
        <v>42480</v>
      </c>
      <c r="C74" s="738" t="s">
        <v>22525</v>
      </c>
      <c r="D74" s="738"/>
      <c r="E74" s="738"/>
      <c r="F74" s="738"/>
      <c r="G74" s="738"/>
      <c r="H74" s="738"/>
      <c r="I74" s="247" t="s">
        <v>149</v>
      </c>
    </row>
    <row r="75" spans="1:9" ht="16.899999999999999" customHeight="1">
      <c r="A75" s="177" t="s">
        <v>5327</v>
      </c>
      <c r="B75" s="179" t="s">
        <v>5328</v>
      </c>
      <c r="C75" s="180" t="s">
        <v>5308</v>
      </c>
      <c r="D75" s="181" t="s">
        <v>5331</v>
      </c>
      <c r="E75" s="181" t="s">
        <v>5330</v>
      </c>
      <c r="F75" s="182" t="s">
        <v>5329</v>
      </c>
      <c r="G75" s="182" t="s">
        <v>26102</v>
      </c>
      <c r="H75" s="182" t="s">
        <v>26103</v>
      </c>
      <c r="I75" s="183" t="s">
        <v>16</v>
      </c>
    </row>
    <row r="76" spans="1:9" ht="16.899999999999999" customHeight="1">
      <c r="A76" s="177" t="s">
        <v>5327</v>
      </c>
      <c r="B76" s="179">
        <v>30035</v>
      </c>
      <c r="C76" s="184" t="s">
        <v>15915</v>
      </c>
      <c r="D76" s="185">
        <v>1</v>
      </c>
      <c r="E76" s="186">
        <v>0.15</v>
      </c>
      <c r="F76" s="187">
        <v>0.85</v>
      </c>
      <c r="G76" s="188">
        <v>255.52</v>
      </c>
      <c r="H76" s="188">
        <v>69.39</v>
      </c>
      <c r="I76" s="189">
        <v>97.3</v>
      </c>
    </row>
    <row r="77" spans="1:9" ht="16.899999999999999" hidden="1" customHeight="1">
      <c r="A77" s="177" t="s">
        <v>5327</v>
      </c>
      <c r="B77" s="179"/>
      <c r="C77" s="184" t="s">
        <v>26502</v>
      </c>
      <c r="D77" s="185"/>
      <c r="E77" s="190"/>
      <c r="F77" s="191" t="s">
        <v>26502</v>
      </c>
      <c r="G77" s="188" t="s">
        <v>26502</v>
      </c>
      <c r="H77" s="188" t="s">
        <v>26502</v>
      </c>
      <c r="I77" s="189" t="s">
        <v>26502</v>
      </c>
    </row>
    <row r="78" spans="1:9" ht="16.899999999999999" hidden="1" customHeight="1">
      <c r="A78" s="177" t="s">
        <v>5327</v>
      </c>
      <c r="B78" s="179"/>
      <c r="C78" s="184" t="s">
        <v>26502</v>
      </c>
      <c r="D78" s="185"/>
      <c r="E78" s="190"/>
      <c r="F78" s="191" t="s">
        <v>26502</v>
      </c>
      <c r="G78" s="188" t="s">
        <v>26502</v>
      </c>
      <c r="H78" s="188" t="s">
        <v>26502</v>
      </c>
      <c r="I78" s="189" t="s">
        <v>26502</v>
      </c>
    </row>
    <row r="79" spans="1:9" ht="16.899999999999999" hidden="1" customHeight="1">
      <c r="A79" s="177" t="s">
        <v>5327</v>
      </c>
      <c r="B79" s="179"/>
      <c r="C79" s="184" t="s">
        <v>26502</v>
      </c>
      <c r="D79" s="185"/>
      <c r="E79" s="190"/>
      <c r="F79" s="191" t="s">
        <v>26502</v>
      </c>
      <c r="G79" s="188" t="s">
        <v>26502</v>
      </c>
      <c r="H79" s="188" t="s">
        <v>26502</v>
      </c>
      <c r="I79" s="189" t="s">
        <v>26502</v>
      </c>
    </row>
    <row r="80" spans="1:9" ht="16.899999999999999" hidden="1" customHeight="1">
      <c r="A80" s="177" t="s">
        <v>5327</v>
      </c>
      <c r="B80" s="179"/>
      <c r="C80" s="184" t="s">
        <v>26502</v>
      </c>
      <c r="D80" s="185"/>
      <c r="E80" s="190"/>
      <c r="F80" s="191" t="s">
        <v>26502</v>
      </c>
      <c r="G80" s="188" t="s">
        <v>26502</v>
      </c>
      <c r="H80" s="188" t="s">
        <v>26502</v>
      </c>
      <c r="I80" s="189" t="s">
        <v>26502</v>
      </c>
    </row>
    <row r="81" spans="1:10" ht="16.899999999999999" hidden="1" customHeight="1">
      <c r="A81" s="177" t="s">
        <v>5327</v>
      </c>
      <c r="B81" s="179"/>
      <c r="C81" s="184" t="s">
        <v>26502</v>
      </c>
      <c r="D81" s="185"/>
      <c r="E81" s="190"/>
      <c r="F81" s="191" t="s">
        <v>26502</v>
      </c>
      <c r="G81" s="188" t="s">
        <v>26502</v>
      </c>
      <c r="H81" s="188" t="s">
        <v>26502</v>
      </c>
      <c r="I81" s="189" t="s">
        <v>26502</v>
      </c>
    </row>
    <row r="82" spans="1:10" ht="16.899999999999999" hidden="1" customHeight="1">
      <c r="A82" s="177" t="s">
        <v>5327</v>
      </c>
      <c r="B82" s="179"/>
      <c r="C82" s="184" t="s">
        <v>26502</v>
      </c>
      <c r="D82" s="185"/>
      <c r="E82" s="190"/>
      <c r="F82" s="191" t="s">
        <v>26502</v>
      </c>
      <c r="G82" s="188" t="s">
        <v>26502</v>
      </c>
      <c r="H82" s="188" t="s">
        <v>26502</v>
      </c>
      <c r="I82" s="189" t="s">
        <v>26502</v>
      </c>
    </row>
    <row r="83" spans="1:10" ht="16.899999999999999" hidden="1" customHeight="1">
      <c r="A83" s="177" t="s">
        <v>5327</v>
      </c>
      <c r="B83" s="179"/>
      <c r="C83" s="184" t="s">
        <v>26502</v>
      </c>
      <c r="D83" s="185"/>
      <c r="E83" s="190"/>
      <c r="F83" s="191" t="s">
        <v>26502</v>
      </c>
      <c r="G83" s="188" t="s">
        <v>26502</v>
      </c>
      <c r="H83" s="188" t="s">
        <v>26502</v>
      </c>
      <c r="I83" s="189" t="s">
        <v>26502</v>
      </c>
    </row>
    <row r="84" spans="1:10" ht="16.899999999999999" customHeight="1">
      <c r="A84" s="177" t="s">
        <v>5327</v>
      </c>
      <c r="B84" s="192"/>
      <c r="C84" s="193"/>
      <c r="D84" s="194"/>
      <c r="E84" s="195"/>
      <c r="F84" s="182"/>
      <c r="G84" s="182"/>
      <c r="H84" s="196" t="s">
        <v>15819</v>
      </c>
      <c r="I84" s="197">
        <v>97.3</v>
      </c>
    </row>
    <row r="85" spans="1:10" s="206" customFormat="1" ht="16.899999999999999" customHeight="1">
      <c r="A85" s="198" t="s">
        <v>5327</v>
      </c>
      <c r="B85" s="199" t="s">
        <v>5328</v>
      </c>
      <c r="C85" s="200" t="s">
        <v>5309</v>
      </c>
      <c r="D85" s="201"/>
      <c r="E85" s="202"/>
      <c r="F85" s="203" t="s">
        <v>15898</v>
      </c>
      <c r="G85" s="204" t="s">
        <v>5331</v>
      </c>
      <c r="H85" s="205" t="s">
        <v>15825</v>
      </c>
      <c r="I85" s="183" t="s">
        <v>16</v>
      </c>
      <c r="J85" s="207"/>
    </row>
    <row r="86" spans="1:10" ht="16.899999999999999" customHeight="1">
      <c r="A86" s="177" t="s">
        <v>5327</v>
      </c>
      <c r="B86" s="179">
        <v>20002</v>
      </c>
      <c r="C86" s="729" t="s">
        <v>15953</v>
      </c>
      <c r="D86" s="729"/>
      <c r="E86" s="729"/>
      <c r="F86" s="208" t="s">
        <v>8</v>
      </c>
      <c r="G86" s="209">
        <v>0.5</v>
      </c>
      <c r="H86" s="188">
        <v>28.74</v>
      </c>
      <c r="I86" s="189">
        <v>14.37</v>
      </c>
    </row>
    <row r="87" spans="1:10" ht="16.899999999999999" customHeight="1">
      <c r="A87" s="177" t="s">
        <v>5327</v>
      </c>
      <c r="B87" s="179">
        <v>20031</v>
      </c>
      <c r="C87" s="729" t="s">
        <v>15964</v>
      </c>
      <c r="D87" s="729"/>
      <c r="E87" s="729"/>
      <c r="F87" s="208" t="s">
        <v>8</v>
      </c>
      <c r="G87" s="209">
        <v>10</v>
      </c>
      <c r="H87" s="188">
        <v>22.78</v>
      </c>
      <c r="I87" s="189">
        <v>227.8</v>
      </c>
    </row>
    <row r="88" spans="1:10" ht="16.899999999999999" hidden="1" customHeight="1">
      <c r="A88" s="177" t="s">
        <v>5327</v>
      </c>
      <c r="B88" s="179"/>
      <c r="C88" s="729" t="s">
        <v>26502</v>
      </c>
      <c r="D88" s="729"/>
      <c r="E88" s="729"/>
      <c r="F88" s="208" t="s">
        <v>26502</v>
      </c>
      <c r="G88" s="209"/>
      <c r="H88" s="188" t="s">
        <v>26502</v>
      </c>
      <c r="I88" s="189" t="s">
        <v>26502</v>
      </c>
    </row>
    <row r="89" spans="1:10" ht="16.899999999999999" hidden="1" customHeight="1">
      <c r="A89" s="177" t="s">
        <v>5327</v>
      </c>
      <c r="B89" s="179"/>
      <c r="C89" s="729" t="s">
        <v>26502</v>
      </c>
      <c r="D89" s="729"/>
      <c r="E89" s="729"/>
      <c r="F89" s="208" t="s">
        <v>26502</v>
      </c>
      <c r="G89" s="209"/>
      <c r="H89" s="188" t="s">
        <v>26502</v>
      </c>
      <c r="I89" s="189" t="s">
        <v>26502</v>
      </c>
    </row>
    <row r="90" spans="1:10" ht="16.899999999999999" hidden="1" customHeight="1">
      <c r="A90" s="177" t="s">
        <v>5327</v>
      </c>
      <c r="B90" s="179"/>
      <c r="C90" s="729" t="s">
        <v>26502</v>
      </c>
      <c r="D90" s="729"/>
      <c r="E90" s="729"/>
      <c r="F90" s="208" t="s">
        <v>26502</v>
      </c>
      <c r="G90" s="209"/>
      <c r="H90" s="188" t="s">
        <v>26502</v>
      </c>
      <c r="I90" s="189" t="s">
        <v>26502</v>
      </c>
    </row>
    <row r="91" spans="1:10" ht="16.899999999999999" hidden="1" customHeight="1">
      <c r="A91" s="177" t="s">
        <v>5327</v>
      </c>
      <c r="B91" s="179"/>
      <c r="C91" s="729" t="s">
        <v>26502</v>
      </c>
      <c r="D91" s="729"/>
      <c r="E91" s="729"/>
      <c r="F91" s="208" t="s">
        <v>26502</v>
      </c>
      <c r="G91" s="209"/>
      <c r="H91" s="188" t="s">
        <v>26502</v>
      </c>
      <c r="I91" s="189" t="s">
        <v>26502</v>
      </c>
    </row>
    <row r="92" spans="1:10" ht="16.899999999999999" hidden="1" customHeight="1">
      <c r="A92" s="177" t="s">
        <v>5327</v>
      </c>
      <c r="B92" s="179"/>
      <c r="C92" s="729" t="s">
        <v>26502</v>
      </c>
      <c r="D92" s="729"/>
      <c r="E92" s="729"/>
      <c r="F92" s="208" t="s">
        <v>26502</v>
      </c>
      <c r="G92" s="209"/>
      <c r="H92" s="188" t="s">
        <v>26502</v>
      </c>
      <c r="I92" s="189" t="s">
        <v>26502</v>
      </c>
    </row>
    <row r="93" spans="1:10" ht="16.899999999999999" hidden="1" customHeight="1">
      <c r="A93" s="177" t="s">
        <v>5327</v>
      </c>
      <c r="B93" s="179"/>
      <c r="C93" s="729" t="s">
        <v>26502</v>
      </c>
      <c r="D93" s="729"/>
      <c r="E93" s="729"/>
      <c r="F93" s="208" t="s">
        <v>26502</v>
      </c>
      <c r="G93" s="209"/>
      <c r="H93" s="188" t="s">
        <v>26502</v>
      </c>
      <c r="I93" s="189" t="s">
        <v>26502</v>
      </c>
    </row>
    <row r="94" spans="1:10" ht="16.899999999999999" customHeight="1">
      <c r="A94" s="177" t="s">
        <v>5327</v>
      </c>
      <c r="B94" s="210"/>
      <c r="C94" s="211"/>
      <c r="D94" s="730" t="s">
        <v>15820</v>
      </c>
      <c r="E94" s="730"/>
      <c r="F94" s="730"/>
      <c r="G94" s="730"/>
      <c r="H94" s="730"/>
      <c r="I94" s="197">
        <v>242.17000000000002</v>
      </c>
    </row>
    <row r="95" spans="1:10" ht="16.899999999999999" customHeight="1">
      <c r="A95" s="177" t="s">
        <v>5327</v>
      </c>
      <c r="B95" s="212"/>
      <c r="C95" s="213"/>
      <c r="D95" s="730" t="s">
        <v>15821</v>
      </c>
      <c r="E95" s="730"/>
      <c r="F95" s="730"/>
      <c r="G95" s="730"/>
      <c r="H95" s="730"/>
      <c r="I95" s="197">
        <v>339.47</v>
      </c>
    </row>
    <row r="96" spans="1:10" ht="16.899999999999999" customHeight="1">
      <c r="A96" s="177"/>
      <c r="B96" s="212"/>
      <c r="C96" s="213"/>
      <c r="D96" s="730" t="s">
        <v>23015</v>
      </c>
      <c r="E96" s="730"/>
      <c r="F96" s="730"/>
      <c r="G96" s="730"/>
      <c r="H96" s="730"/>
      <c r="I96" s="214">
        <v>100</v>
      </c>
    </row>
    <row r="97" spans="1:10" ht="16.899999999999999" customHeight="1">
      <c r="A97" s="177" t="s">
        <v>5327</v>
      </c>
      <c r="B97" s="215"/>
      <c r="C97" s="216"/>
      <c r="D97" s="730" t="s">
        <v>15822</v>
      </c>
      <c r="E97" s="730"/>
      <c r="F97" s="730"/>
      <c r="G97" s="730"/>
      <c r="H97" s="730"/>
      <c r="I97" s="217">
        <v>3.39</v>
      </c>
    </row>
    <row r="98" spans="1:10" ht="16.899999999999999" customHeight="1">
      <c r="A98" s="177" t="s">
        <v>5327</v>
      </c>
      <c r="B98" s="218"/>
      <c r="C98" s="219"/>
      <c r="D98" s="219"/>
      <c r="E98" s="219"/>
      <c r="F98" s="219"/>
      <c r="G98" s="220" t="s">
        <v>5313</v>
      </c>
      <c r="H98" s="221"/>
      <c r="I98" s="222">
        <v>0</v>
      </c>
    </row>
    <row r="99" spans="1:10" ht="16.899999999999999" customHeight="1">
      <c r="A99" s="177" t="s">
        <v>5327</v>
      </c>
      <c r="B99" s="223"/>
      <c r="C99" s="224"/>
      <c r="D99" s="224"/>
      <c r="E99" s="224"/>
      <c r="F99" s="224"/>
      <c r="G99" s="220" t="s">
        <v>5315</v>
      </c>
      <c r="H99" s="221"/>
      <c r="I99" s="222">
        <v>0</v>
      </c>
    </row>
    <row r="100" spans="1:10" ht="16.899999999999999" customHeight="1">
      <c r="A100" s="177" t="s">
        <v>5327</v>
      </c>
      <c r="B100" s="179" t="s">
        <v>5328</v>
      </c>
      <c r="C100" s="225" t="s">
        <v>5316</v>
      </c>
      <c r="D100" s="182"/>
      <c r="E100" s="182"/>
      <c r="F100" s="226" t="s">
        <v>15898</v>
      </c>
      <c r="G100" s="227" t="s">
        <v>5331</v>
      </c>
      <c r="H100" s="205" t="s">
        <v>15825</v>
      </c>
      <c r="I100" s="228" t="s">
        <v>16</v>
      </c>
    </row>
    <row r="101" spans="1:10" ht="16.899999999999999" customHeight="1">
      <c r="A101" s="177" t="s">
        <v>5327</v>
      </c>
      <c r="B101" s="179">
        <v>10009</v>
      </c>
      <c r="C101" s="731" t="s">
        <v>15995</v>
      </c>
      <c r="D101" s="731"/>
      <c r="E101" s="731"/>
      <c r="F101" s="208" t="s">
        <v>19</v>
      </c>
      <c r="G101" s="185">
        <v>0.2</v>
      </c>
      <c r="H101" s="188">
        <v>2.19</v>
      </c>
      <c r="I101" s="189">
        <v>0.43</v>
      </c>
    </row>
    <row r="102" spans="1:10" ht="16.899999999999999" hidden="1" customHeight="1">
      <c r="A102" s="177" t="s">
        <v>5327</v>
      </c>
      <c r="B102" s="179"/>
      <c r="C102" s="731" t="s">
        <v>26502</v>
      </c>
      <c r="D102" s="731"/>
      <c r="E102" s="731"/>
      <c r="F102" s="208" t="s">
        <v>26502</v>
      </c>
      <c r="G102" s="185"/>
      <c r="H102" s="188" t="s">
        <v>26502</v>
      </c>
      <c r="I102" s="189" t="s">
        <v>26502</v>
      </c>
    </row>
    <row r="103" spans="1:10" ht="16.899999999999999" hidden="1" customHeight="1">
      <c r="A103" s="177" t="s">
        <v>5327</v>
      </c>
      <c r="B103" s="179"/>
      <c r="C103" s="731" t="s">
        <v>26502</v>
      </c>
      <c r="D103" s="731"/>
      <c r="E103" s="731"/>
      <c r="F103" s="208" t="s">
        <v>26502</v>
      </c>
      <c r="G103" s="185"/>
      <c r="H103" s="188" t="s">
        <v>26502</v>
      </c>
      <c r="I103" s="189" t="s">
        <v>26502</v>
      </c>
    </row>
    <row r="104" spans="1:10" ht="16.899999999999999" hidden="1" customHeight="1">
      <c r="A104" s="177" t="s">
        <v>5327</v>
      </c>
      <c r="B104" s="179"/>
      <c r="C104" s="731" t="s">
        <v>26502</v>
      </c>
      <c r="D104" s="731"/>
      <c r="E104" s="731"/>
      <c r="F104" s="208" t="s">
        <v>26502</v>
      </c>
      <c r="G104" s="185"/>
      <c r="H104" s="188" t="s">
        <v>26502</v>
      </c>
      <c r="I104" s="189" t="s">
        <v>26502</v>
      </c>
    </row>
    <row r="105" spans="1:10" ht="16.899999999999999" hidden="1" customHeight="1">
      <c r="A105" s="177" t="s">
        <v>5327</v>
      </c>
      <c r="B105" s="179"/>
      <c r="C105" s="731" t="s">
        <v>26502</v>
      </c>
      <c r="D105" s="731"/>
      <c r="E105" s="731"/>
      <c r="F105" s="208" t="s">
        <v>26502</v>
      </c>
      <c r="G105" s="185"/>
      <c r="H105" s="188" t="s">
        <v>26502</v>
      </c>
      <c r="I105" s="189" t="s">
        <v>26502</v>
      </c>
    </row>
    <row r="106" spans="1:10" ht="16.899999999999999" hidden="1" customHeight="1">
      <c r="A106" s="177" t="s">
        <v>5327</v>
      </c>
      <c r="B106" s="179"/>
      <c r="C106" s="731" t="s">
        <v>26502</v>
      </c>
      <c r="D106" s="731"/>
      <c r="E106" s="731"/>
      <c r="F106" s="208" t="s">
        <v>26502</v>
      </c>
      <c r="G106" s="185"/>
      <c r="H106" s="188" t="s">
        <v>26502</v>
      </c>
      <c r="I106" s="189" t="s">
        <v>26502</v>
      </c>
    </row>
    <row r="107" spans="1:10" ht="16.899999999999999" hidden="1" customHeight="1">
      <c r="A107" s="177" t="s">
        <v>5327</v>
      </c>
      <c r="B107" s="179"/>
      <c r="C107" s="731" t="s">
        <v>26502</v>
      </c>
      <c r="D107" s="731"/>
      <c r="E107" s="731"/>
      <c r="F107" s="208" t="s">
        <v>26502</v>
      </c>
      <c r="G107" s="185"/>
      <c r="H107" s="188" t="s">
        <v>26502</v>
      </c>
      <c r="I107" s="189" t="s">
        <v>26502</v>
      </c>
    </row>
    <row r="108" spans="1:10" ht="16.899999999999999" hidden="1" customHeight="1">
      <c r="A108" s="177" t="s">
        <v>5327</v>
      </c>
      <c r="B108" s="179"/>
      <c r="C108" s="731" t="s">
        <v>26502</v>
      </c>
      <c r="D108" s="731"/>
      <c r="E108" s="731"/>
      <c r="F108" s="208" t="s">
        <v>26502</v>
      </c>
      <c r="G108" s="185"/>
      <c r="H108" s="188" t="s">
        <v>26502</v>
      </c>
      <c r="I108" s="189" t="s">
        <v>26502</v>
      </c>
    </row>
    <row r="109" spans="1:10" ht="16.899999999999999" hidden="1" customHeight="1">
      <c r="A109" s="177" t="s">
        <v>5327</v>
      </c>
      <c r="B109" s="179"/>
      <c r="C109" s="731" t="s">
        <v>26502</v>
      </c>
      <c r="D109" s="731"/>
      <c r="E109" s="731"/>
      <c r="F109" s="208" t="s">
        <v>26502</v>
      </c>
      <c r="G109" s="185"/>
      <c r="H109" s="188" t="s">
        <v>26502</v>
      </c>
      <c r="I109" s="189" t="s">
        <v>26502</v>
      </c>
    </row>
    <row r="110" spans="1:10" ht="16.899999999999999" hidden="1" customHeight="1">
      <c r="A110" s="177" t="s">
        <v>5327</v>
      </c>
      <c r="B110" s="179"/>
      <c r="C110" s="731" t="s">
        <v>26502</v>
      </c>
      <c r="D110" s="731"/>
      <c r="E110" s="731"/>
      <c r="F110" s="208" t="s">
        <v>26502</v>
      </c>
      <c r="G110" s="185"/>
      <c r="H110" s="188" t="s">
        <v>26502</v>
      </c>
      <c r="I110" s="189" t="s">
        <v>26502</v>
      </c>
    </row>
    <row r="111" spans="1:10" ht="16.899999999999999" customHeight="1">
      <c r="A111" s="177" t="s">
        <v>5327</v>
      </c>
      <c r="B111" s="192"/>
      <c r="C111" s="182"/>
      <c r="D111" s="730" t="s">
        <v>15823</v>
      </c>
      <c r="E111" s="730"/>
      <c r="F111" s="730"/>
      <c r="G111" s="730"/>
      <c r="H111" s="730"/>
      <c r="I111" s="197">
        <v>0.43</v>
      </c>
    </row>
    <row r="112" spans="1:10" s="173" customFormat="1" ht="16.899999999999999" customHeight="1">
      <c r="A112" s="229" t="s">
        <v>5327</v>
      </c>
      <c r="B112" s="199" t="s">
        <v>5328</v>
      </c>
      <c r="C112" s="193" t="s">
        <v>5322</v>
      </c>
      <c r="D112" s="193"/>
      <c r="E112" s="193"/>
      <c r="F112" s="230" t="s">
        <v>15898</v>
      </c>
      <c r="G112" s="204" t="s">
        <v>5331</v>
      </c>
      <c r="H112" s="205" t="s">
        <v>15825</v>
      </c>
      <c r="I112" s="183" t="s">
        <v>16</v>
      </c>
      <c r="J112" s="231"/>
    </row>
    <row r="113" spans="1:9" ht="16.899999999999999" hidden="1" customHeight="1">
      <c r="A113" s="177" t="s">
        <v>5327</v>
      </c>
      <c r="B113" s="179"/>
      <c r="C113" s="735" t="s">
        <v>26502</v>
      </c>
      <c r="D113" s="735"/>
      <c r="E113" s="735"/>
      <c r="F113" s="213" t="s">
        <v>26502</v>
      </c>
      <c r="G113" s="186"/>
      <c r="H113" s="188" t="s">
        <v>26502</v>
      </c>
      <c r="I113" s="189" t="s">
        <v>26502</v>
      </c>
    </row>
    <row r="114" spans="1:9" ht="16.899999999999999" hidden="1" customHeight="1">
      <c r="A114" s="177" t="s">
        <v>5327</v>
      </c>
      <c r="B114" s="179"/>
      <c r="C114" s="735" t="s">
        <v>26502</v>
      </c>
      <c r="D114" s="735"/>
      <c r="E114" s="735"/>
      <c r="F114" s="213" t="s">
        <v>26502</v>
      </c>
      <c r="G114" s="186"/>
      <c r="H114" s="188" t="s">
        <v>26502</v>
      </c>
      <c r="I114" s="189" t="s">
        <v>26502</v>
      </c>
    </row>
    <row r="115" spans="1:9" ht="16.899999999999999" hidden="1" customHeight="1">
      <c r="A115" s="177" t="s">
        <v>5327</v>
      </c>
      <c r="B115" s="179"/>
      <c r="C115" s="735" t="s">
        <v>26502</v>
      </c>
      <c r="D115" s="735"/>
      <c r="E115" s="735"/>
      <c r="F115" s="213" t="s">
        <v>26502</v>
      </c>
      <c r="G115" s="186"/>
      <c r="H115" s="188" t="s">
        <v>26502</v>
      </c>
      <c r="I115" s="189" t="s">
        <v>26502</v>
      </c>
    </row>
    <row r="116" spans="1:9" ht="16.899999999999999" hidden="1" customHeight="1">
      <c r="A116" s="177" t="s">
        <v>5327</v>
      </c>
      <c r="B116" s="179"/>
      <c r="C116" s="735" t="s">
        <v>26502</v>
      </c>
      <c r="D116" s="735"/>
      <c r="E116" s="735"/>
      <c r="F116" s="213" t="s">
        <v>26502</v>
      </c>
      <c r="G116" s="186"/>
      <c r="H116" s="188" t="s">
        <v>26502</v>
      </c>
      <c r="I116" s="189" t="s">
        <v>26502</v>
      </c>
    </row>
    <row r="117" spans="1:9" ht="16.899999999999999" hidden="1" customHeight="1">
      <c r="A117" s="177" t="s">
        <v>5327</v>
      </c>
      <c r="B117" s="179"/>
      <c r="C117" s="735" t="s">
        <v>26502</v>
      </c>
      <c r="D117" s="735"/>
      <c r="E117" s="735"/>
      <c r="F117" s="213" t="s">
        <v>26502</v>
      </c>
      <c r="G117" s="186"/>
      <c r="H117" s="188" t="s">
        <v>26502</v>
      </c>
      <c r="I117" s="189" t="s">
        <v>26502</v>
      </c>
    </row>
    <row r="118" spans="1:9" ht="16.899999999999999" hidden="1" customHeight="1">
      <c r="A118" s="177" t="s">
        <v>5327</v>
      </c>
      <c r="B118" s="179"/>
      <c r="C118" s="735" t="s">
        <v>26502</v>
      </c>
      <c r="D118" s="735"/>
      <c r="E118" s="735"/>
      <c r="F118" s="213" t="s">
        <v>26502</v>
      </c>
      <c r="G118" s="186"/>
      <c r="H118" s="188" t="s">
        <v>26502</v>
      </c>
      <c r="I118" s="189" t="s">
        <v>26502</v>
      </c>
    </row>
    <row r="119" spans="1:9" ht="16.899999999999999" hidden="1" customHeight="1">
      <c r="A119" s="177" t="s">
        <v>5327</v>
      </c>
      <c r="B119" s="179"/>
      <c r="C119" s="735" t="s">
        <v>26502</v>
      </c>
      <c r="D119" s="735"/>
      <c r="E119" s="735"/>
      <c r="F119" s="213" t="s">
        <v>26502</v>
      </c>
      <c r="G119" s="186"/>
      <c r="H119" s="188" t="s">
        <v>26502</v>
      </c>
      <c r="I119" s="189" t="s">
        <v>26502</v>
      </c>
    </row>
    <row r="120" spans="1:9" ht="16.899999999999999" hidden="1" customHeight="1">
      <c r="A120" s="177" t="s">
        <v>5327</v>
      </c>
      <c r="B120" s="179"/>
      <c r="C120" s="735" t="s">
        <v>26502</v>
      </c>
      <c r="D120" s="735"/>
      <c r="E120" s="735"/>
      <c r="F120" s="213" t="s">
        <v>26502</v>
      </c>
      <c r="G120" s="186"/>
      <c r="H120" s="188" t="s">
        <v>26502</v>
      </c>
      <c r="I120" s="189" t="s">
        <v>26502</v>
      </c>
    </row>
    <row r="121" spans="1:9" ht="16.899999999999999" hidden="1" customHeight="1">
      <c r="A121" s="177" t="s">
        <v>5327</v>
      </c>
      <c r="B121" s="179"/>
      <c r="C121" s="735" t="s">
        <v>26502</v>
      </c>
      <c r="D121" s="735"/>
      <c r="E121" s="735"/>
      <c r="F121" s="213" t="s">
        <v>26502</v>
      </c>
      <c r="G121" s="186"/>
      <c r="H121" s="188" t="s">
        <v>26502</v>
      </c>
      <c r="I121" s="189" t="s">
        <v>26502</v>
      </c>
    </row>
    <row r="122" spans="1:9" ht="16.899999999999999" hidden="1" customHeight="1">
      <c r="A122" s="177" t="s">
        <v>5327</v>
      </c>
      <c r="B122" s="179"/>
      <c r="C122" s="735" t="s">
        <v>26502</v>
      </c>
      <c r="D122" s="735"/>
      <c r="E122" s="735"/>
      <c r="F122" s="213" t="s">
        <v>26502</v>
      </c>
      <c r="G122" s="186"/>
      <c r="H122" s="188" t="s">
        <v>26502</v>
      </c>
      <c r="I122" s="189" t="s">
        <v>26502</v>
      </c>
    </row>
    <row r="123" spans="1:9" ht="16.899999999999999" customHeight="1">
      <c r="A123" s="177" t="s">
        <v>5327</v>
      </c>
      <c r="B123" s="192"/>
      <c r="C123" s="182"/>
      <c r="D123" s="730" t="s">
        <v>15824</v>
      </c>
      <c r="E123" s="730"/>
      <c r="F123" s="730"/>
      <c r="G123" s="730"/>
      <c r="H123" s="730"/>
      <c r="I123" s="197">
        <v>0</v>
      </c>
    </row>
    <row r="124" spans="1:9" ht="16.899999999999999" customHeight="1">
      <c r="A124" s="177" t="s">
        <v>5327</v>
      </c>
      <c r="B124" s="179" t="s">
        <v>5328</v>
      </c>
      <c r="C124" s="225" t="s">
        <v>5323</v>
      </c>
      <c r="D124" s="233"/>
      <c r="E124" s="181" t="s">
        <v>5328</v>
      </c>
      <c r="F124" s="227" t="s">
        <v>5331</v>
      </c>
      <c r="G124" s="182" t="s">
        <v>0</v>
      </c>
      <c r="H124" s="205" t="s">
        <v>15825</v>
      </c>
      <c r="I124" s="183" t="s">
        <v>16</v>
      </c>
    </row>
    <row r="125" spans="1:9" ht="16.899999999999999" hidden="1" customHeight="1">
      <c r="A125" s="177" t="s">
        <v>5327</v>
      </c>
      <c r="B125" s="179"/>
      <c r="C125" s="232" t="s">
        <v>26502</v>
      </c>
      <c r="D125" s="233"/>
      <c r="E125" s="181"/>
      <c r="F125" s="234"/>
      <c r="G125" s="213" t="s">
        <v>26502</v>
      </c>
      <c r="H125" s="188" t="s">
        <v>26502</v>
      </c>
      <c r="I125" s="189" t="s">
        <v>26502</v>
      </c>
    </row>
    <row r="126" spans="1:9" ht="16.899999999999999" hidden="1" customHeight="1">
      <c r="A126" s="177" t="s">
        <v>5327</v>
      </c>
      <c r="B126" s="179"/>
      <c r="C126" s="232" t="s">
        <v>26502</v>
      </c>
      <c r="D126" s="233"/>
      <c r="E126" s="181"/>
      <c r="F126" s="234"/>
      <c r="G126" s="213" t="s">
        <v>26502</v>
      </c>
      <c r="H126" s="188" t="s">
        <v>26502</v>
      </c>
      <c r="I126" s="189" t="s">
        <v>26502</v>
      </c>
    </row>
    <row r="127" spans="1:9" ht="16.899999999999999" hidden="1" customHeight="1">
      <c r="A127" s="177" t="s">
        <v>5327</v>
      </c>
      <c r="B127" s="179"/>
      <c r="C127" s="232" t="s">
        <v>26502</v>
      </c>
      <c r="D127" s="233"/>
      <c r="E127" s="181"/>
      <c r="F127" s="234"/>
      <c r="G127" s="213" t="s">
        <v>26502</v>
      </c>
      <c r="H127" s="188" t="s">
        <v>26502</v>
      </c>
      <c r="I127" s="189" t="s">
        <v>26502</v>
      </c>
    </row>
    <row r="128" spans="1:9" ht="16.899999999999999" hidden="1" customHeight="1">
      <c r="A128" s="177" t="s">
        <v>5327</v>
      </c>
      <c r="B128" s="179"/>
      <c r="C128" s="232" t="s">
        <v>26502</v>
      </c>
      <c r="D128" s="233"/>
      <c r="E128" s="181"/>
      <c r="F128" s="234"/>
      <c r="G128" s="213" t="s">
        <v>26502</v>
      </c>
      <c r="H128" s="188" t="s">
        <v>26502</v>
      </c>
      <c r="I128" s="189" t="s">
        <v>26502</v>
      </c>
    </row>
    <row r="129" spans="1:9" ht="16.899999999999999" hidden="1" customHeight="1">
      <c r="A129" s="177" t="s">
        <v>5327</v>
      </c>
      <c r="B129" s="179"/>
      <c r="C129" s="232" t="s">
        <v>26502</v>
      </c>
      <c r="D129" s="233"/>
      <c r="E129" s="181"/>
      <c r="F129" s="234"/>
      <c r="G129" s="213" t="s">
        <v>26502</v>
      </c>
      <c r="H129" s="188" t="s">
        <v>26502</v>
      </c>
      <c r="I129" s="189" t="s">
        <v>26502</v>
      </c>
    </row>
    <row r="130" spans="1:9" ht="16.899999999999999" hidden="1" customHeight="1">
      <c r="A130" s="177" t="s">
        <v>5327</v>
      </c>
      <c r="B130" s="179"/>
      <c r="C130" s="232" t="s">
        <v>26502</v>
      </c>
      <c r="D130" s="233"/>
      <c r="E130" s="181"/>
      <c r="F130" s="234"/>
      <c r="G130" s="213" t="s">
        <v>26502</v>
      </c>
      <c r="H130" s="188" t="s">
        <v>26502</v>
      </c>
      <c r="I130" s="189" t="s">
        <v>26502</v>
      </c>
    </row>
    <row r="131" spans="1:9" ht="16.899999999999999" hidden="1" customHeight="1">
      <c r="A131" s="177" t="s">
        <v>5327</v>
      </c>
      <c r="B131" s="179"/>
      <c r="C131" s="232" t="s">
        <v>26502</v>
      </c>
      <c r="D131" s="233"/>
      <c r="E131" s="181"/>
      <c r="F131" s="234"/>
      <c r="G131" s="213" t="s">
        <v>26502</v>
      </c>
      <c r="H131" s="188" t="s">
        <v>26502</v>
      </c>
      <c r="I131" s="189" t="s">
        <v>26502</v>
      </c>
    </row>
    <row r="132" spans="1:9" ht="16.899999999999999" hidden="1" customHeight="1">
      <c r="A132" s="177" t="s">
        <v>5327</v>
      </c>
      <c r="B132" s="179"/>
      <c r="C132" s="232" t="s">
        <v>26502</v>
      </c>
      <c r="D132" s="233"/>
      <c r="E132" s="181"/>
      <c r="F132" s="234"/>
      <c r="G132" s="213" t="s">
        <v>26502</v>
      </c>
      <c r="H132" s="188" t="s">
        <v>26502</v>
      </c>
      <c r="I132" s="189" t="s">
        <v>26502</v>
      </c>
    </row>
    <row r="133" spans="1:9" ht="16.899999999999999" hidden="1" customHeight="1">
      <c r="A133" s="177" t="s">
        <v>5327</v>
      </c>
      <c r="B133" s="179"/>
      <c r="C133" s="232" t="s">
        <v>26502</v>
      </c>
      <c r="D133" s="233"/>
      <c r="E133" s="181"/>
      <c r="F133" s="234"/>
      <c r="G133" s="213" t="s">
        <v>26502</v>
      </c>
      <c r="H133" s="188" t="s">
        <v>26502</v>
      </c>
      <c r="I133" s="189" t="s">
        <v>26502</v>
      </c>
    </row>
    <row r="134" spans="1:9" ht="16.899999999999999" customHeight="1">
      <c r="A134" s="177" t="s">
        <v>5327</v>
      </c>
      <c r="B134" s="179"/>
      <c r="C134" s="182"/>
      <c r="D134" s="730" t="s">
        <v>15826</v>
      </c>
      <c r="E134" s="730"/>
      <c r="F134" s="730"/>
      <c r="G134" s="730"/>
      <c r="H134" s="730"/>
      <c r="I134" s="197">
        <v>0</v>
      </c>
    </row>
    <row r="135" spans="1:9" ht="16.899999999999999" customHeight="1">
      <c r="A135" s="177" t="s">
        <v>5327</v>
      </c>
      <c r="B135" s="179" t="s">
        <v>5328</v>
      </c>
      <c r="C135" s="235" t="s">
        <v>5325</v>
      </c>
      <c r="D135" s="227" t="s">
        <v>5331</v>
      </c>
      <c r="E135" s="182" t="s">
        <v>26108</v>
      </c>
      <c r="F135" s="224" t="s">
        <v>15827</v>
      </c>
      <c r="G135" s="224" t="s">
        <v>15828</v>
      </c>
      <c r="H135" s="224" t="s">
        <v>15829</v>
      </c>
      <c r="I135" s="183" t="s">
        <v>16</v>
      </c>
    </row>
    <row r="136" spans="1:9" ht="16.899999999999999" hidden="1" customHeight="1">
      <c r="A136" s="177" t="s">
        <v>5327</v>
      </c>
      <c r="B136" s="179"/>
      <c r="C136" s="236"/>
      <c r="D136" s="234"/>
      <c r="E136" s="237"/>
      <c r="F136" s="237"/>
      <c r="G136" s="237"/>
      <c r="H136" s="237"/>
      <c r="I136" s="238"/>
    </row>
    <row r="137" spans="1:9" ht="16.899999999999999" hidden="1" customHeight="1">
      <c r="A137" s="177" t="s">
        <v>5327</v>
      </c>
      <c r="B137" s="179"/>
      <c r="C137" s="236"/>
      <c r="D137" s="234"/>
      <c r="E137" s="237"/>
      <c r="F137" s="237"/>
      <c r="G137" s="237"/>
      <c r="H137" s="237"/>
      <c r="I137" s="238"/>
    </row>
    <row r="138" spans="1:9" ht="16.899999999999999" hidden="1" customHeight="1">
      <c r="A138" s="177" t="s">
        <v>5327</v>
      </c>
      <c r="B138" s="179"/>
      <c r="C138" s="236"/>
      <c r="D138" s="234"/>
      <c r="E138" s="237"/>
      <c r="F138" s="237"/>
      <c r="G138" s="237"/>
      <c r="H138" s="237"/>
      <c r="I138" s="238"/>
    </row>
    <row r="139" spans="1:9" ht="16.899999999999999" hidden="1" customHeight="1">
      <c r="A139" s="177" t="s">
        <v>5327</v>
      </c>
      <c r="B139" s="179"/>
      <c r="C139" s="236"/>
      <c r="D139" s="234"/>
      <c r="E139" s="237"/>
      <c r="F139" s="237"/>
      <c r="G139" s="237"/>
      <c r="H139" s="237"/>
      <c r="I139" s="238"/>
    </row>
    <row r="140" spans="1:9" ht="16.899999999999999" customHeight="1">
      <c r="A140" s="177" t="s">
        <v>5327</v>
      </c>
      <c r="B140" s="223"/>
      <c r="C140" s="219"/>
      <c r="D140" s="732" t="s">
        <v>15830</v>
      </c>
      <c r="E140" s="732"/>
      <c r="F140" s="732"/>
      <c r="G140" s="732"/>
      <c r="H140" s="732"/>
      <c r="I140" s="239">
        <v>0</v>
      </c>
    </row>
    <row r="141" spans="1:9" ht="16.899999999999999" customHeight="1">
      <c r="A141" s="177" t="s">
        <v>5327</v>
      </c>
      <c r="B141" s="223"/>
      <c r="C141" s="224"/>
      <c r="D141" s="224"/>
      <c r="E141" s="224"/>
      <c r="F141" s="732" t="s">
        <v>15853</v>
      </c>
      <c r="G141" s="732"/>
      <c r="H141" s="732"/>
      <c r="I141" s="222">
        <v>3.82</v>
      </c>
    </row>
    <row r="142" spans="1:9" ht="16.899999999999999" customHeight="1">
      <c r="A142" s="177" t="s">
        <v>5327</v>
      </c>
      <c r="B142" s="218"/>
      <c r="C142" s="219"/>
      <c r="D142" s="219"/>
      <c r="E142" s="219"/>
      <c r="F142" s="733">
        <v>0.12920000000000001</v>
      </c>
      <c r="G142" s="733"/>
      <c r="H142" s="733"/>
      <c r="I142" s="239">
        <v>0.49</v>
      </c>
    </row>
    <row r="143" spans="1:9" ht="16.899999999999999" customHeight="1" thickBot="1">
      <c r="A143" s="177" t="s">
        <v>5327</v>
      </c>
      <c r="B143" s="240"/>
      <c r="C143" s="241"/>
      <c r="D143" s="241"/>
      <c r="E143" s="241"/>
      <c r="F143" s="734" t="s">
        <v>16</v>
      </c>
      <c r="G143" s="734"/>
      <c r="H143" s="734"/>
      <c r="I143" s="242">
        <v>4.3099999999999996</v>
      </c>
    </row>
    <row r="144" spans="1:9" ht="19.899999999999999" customHeight="1" thickBot="1">
      <c r="A144" s="177" t="s">
        <v>5327</v>
      </c>
      <c r="B144" s="739" t="s">
        <v>26109</v>
      </c>
      <c r="C144" s="740"/>
      <c r="D144" s="740"/>
      <c r="E144" s="740"/>
      <c r="F144" s="740"/>
      <c r="G144" s="740"/>
      <c r="H144" s="740"/>
      <c r="I144" s="245">
        <v>1</v>
      </c>
    </row>
    <row r="145" spans="1:10" ht="25.15" customHeight="1">
      <c r="A145" s="178" t="s">
        <v>5327</v>
      </c>
      <c r="B145" s="246">
        <v>40001</v>
      </c>
      <c r="C145" s="738" t="s">
        <v>26984</v>
      </c>
      <c r="D145" s="738"/>
      <c r="E145" s="738"/>
      <c r="F145" s="738"/>
      <c r="G145" s="738"/>
      <c r="H145" s="738"/>
      <c r="I145" s="247" t="s">
        <v>149</v>
      </c>
    </row>
    <row r="146" spans="1:10" ht="16.899999999999999" customHeight="1">
      <c r="A146" s="177" t="s">
        <v>5327</v>
      </c>
      <c r="B146" s="179" t="s">
        <v>5328</v>
      </c>
      <c r="C146" s="180" t="s">
        <v>5308</v>
      </c>
      <c r="D146" s="181" t="s">
        <v>5331</v>
      </c>
      <c r="E146" s="181" t="s">
        <v>5330</v>
      </c>
      <c r="F146" s="182" t="s">
        <v>5329</v>
      </c>
      <c r="G146" s="182" t="s">
        <v>26102</v>
      </c>
      <c r="H146" s="182" t="s">
        <v>26103</v>
      </c>
      <c r="I146" s="183" t="s">
        <v>16</v>
      </c>
    </row>
    <row r="147" spans="1:10" ht="16.899999999999999" customHeight="1">
      <c r="A147" s="177" t="s">
        <v>5327</v>
      </c>
      <c r="B147" s="179">
        <v>30001</v>
      </c>
      <c r="C147" s="184" t="s">
        <v>26100</v>
      </c>
      <c r="D147" s="185">
        <v>1</v>
      </c>
      <c r="E147" s="186">
        <v>1</v>
      </c>
      <c r="F147" s="187">
        <v>0</v>
      </c>
      <c r="G147" s="188">
        <v>697.26</v>
      </c>
      <c r="H147" s="188">
        <v>268.35000000000002</v>
      </c>
      <c r="I147" s="189">
        <v>697.26</v>
      </c>
    </row>
    <row r="148" spans="1:10" ht="16.899999999999999" hidden="1" customHeight="1">
      <c r="A148" s="177" t="s">
        <v>5327</v>
      </c>
      <c r="B148" s="179"/>
      <c r="C148" s="184" t="s">
        <v>26502</v>
      </c>
      <c r="D148" s="185"/>
      <c r="E148" s="190"/>
      <c r="F148" s="191" t="s">
        <v>26502</v>
      </c>
      <c r="G148" s="188" t="s">
        <v>26502</v>
      </c>
      <c r="H148" s="188" t="s">
        <v>26502</v>
      </c>
      <c r="I148" s="189" t="s">
        <v>26502</v>
      </c>
    </row>
    <row r="149" spans="1:10" ht="16.899999999999999" hidden="1" customHeight="1">
      <c r="A149" s="177" t="s">
        <v>5327</v>
      </c>
      <c r="B149" s="179"/>
      <c r="C149" s="184" t="s">
        <v>26502</v>
      </c>
      <c r="D149" s="185"/>
      <c r="E149" s="190"/>
      <c r="F149" s="191" t="s">
        <v>26502</v>
      </c>
      <c r="G149" s="188" t="s">
        <v>26502</v>
      </c>
      <c r="H149" s="188" t="s">
        <v>26502</v>
      </c>
      <c r="I149" s="189" t="s">
        <v>26502</v>
      </c>
    </row>
    <row r="150" spans="1:10" ht="16.899999999999999" hidden="1" customHeight="1">
      <c r="A150" s="177" t="s">
        <v>5327</v>
      </c>
      <c r="B150" s="179"/>
      <c r="C150" s="184" t="s">
        <v>26502</v>
      </c>
      <c r="D150" s="185"/>
      <c r="E150" s="190"/>
      <c r="F150" s="191" t="s">
        <v>26502</v>
      </c>
      <c r="G150" s="188" t="s">
        <v>26502</v>
      </c>
      <c r="H150" s="188" t="s">
        <v>26502</v>
      </c>
      <c r="I150" s="189" t="s">
        <v>26502</v>
      </c>
    </row>
    <row r="151" spans="1:10" ht="16.899999999999999" hidden="1" customHeight="1">
      <c r="A151" s="177" t="s">
        <v>5327</v>
      </c>
      <c r="B151" s="179"/>
      <c r="C151" s="184" t="s">
        <v>26502</v>
      </c>
      <c r="D151" s="185"/>
      <c r="E151" s="190"/>
      <c r="F151" s="191" t="s">
        <v>26502</v>
      </c>
      <c r="G151" s="188" t="s">
        <v>26502</v>
      </c>
      <c r="H151" s="188" t="s">
        <v>26502</v>
      </c>
      <c r="I151" s="189" t="s">
        <v>26502</v>
      </c>
    </row>
    <row r="152" spans="1:10" ht="16.899999999999999" hidden="1" customHeight="1">
      <c r="A152" s="177" t="s">
        <v>5327</v>
      </c>
      <c r="B152" s="179"/>
      <c r="C152" s="184" t="s">
        <v>26502</v>
      </c>
      <c r="D152" s="185"/>
      <c r="E152" s="190"/>
      <c r="F152" s="191" t="s">
        <v>26502</v>
      </c>
      <c r="G152" s="188" t="s">
        <v>26502</v>
      </c>
      <c r="H152" s="188" t="s">
        <v>26502</v>
      </c>
      <c r="I152" s="189" t="s">
        <v>26502</v>
      </c>
    </row>
    <row r="153" spans="1:10" ht="16.899999999999999" hidden="1" customHeight="1">
      <c r="A153" s="177" t="s">
        <v>5327</v>
      </c>
      <c r="B153" s="179"/>
      <c r="C153" s="184" t="s">
        <v>26502</v>
      </c>
      <c r="D153" s="185"/>
      <c r="E153" s="190"/>
      <c r="F153" s="191" t="s">
        <v>26502</v>
      </c>
      <c r="G153" s="188" t="s">
        <v>26502</v>
      </c>
      <c r="H153" s="188" t="s">
        <v>26502</v>
      </c>
      <c r="I153" s="189" t="s">
        <v>26502</v>
      </c>
    </row>
    <row r="154" spans="1:10" ht="16.899999999999999" hidden="1" customHeight="1">
      <c r="A154" s="177" t="s">
        <v>5327</v>
      </c>
      <c r="B154" s="179"/>
      <c r="C154" s="184" t="s">
        <v>26502</v>
      </c>
      <c r="D154" s="185"/>
      <c r="E154" s="190"/>
      <c r="F154" s="191" t="s">
        <v>26502</v>
      </c>
      <c r="G154" s="188" t="s">
        <v>26502</v>
      </c>
      <c r="H154" s="188" t="s">
        <v>26502</v>
      </c>
      <c r="I154" s="189" t="s">
        <v>26502</v>
      </c>
    </row>
    <row r="155" spans="1:10" ht="16.899999999999999" customHeight="1">
      <c r="A155" s="177" t="s">
        <v>5327</v>
      </c>
      <c r="B155" s="192"/>
      <c r="C155" s="193"/>
      <c r="D155" s="194"/>
      <c r="E155" s="195"/>
      <c r="F155" s="182"/>
      <c r="G155" s="182"/>
      <c r="H155" s="196" t="s">
        <v>15819</v>
      </c>
      <c r="I155" s="197">
        <v>697.26</v>
      </c>
    </row>
    <row r="156" spans="1:10" s="206" customFormat="1" ht="16.899999999999999" customHeight="1">
      <c r="A156" s="198" t="s">
        <v>5327</v>
      </c>
      <c r="B156" s="199" t="s">
        <v>5328</v>
      </c>
      <c r="C156" s="200" t="s">
        <v>5309</v>
      </c>
      <c r="D156" s="201"/>
      <c r="E156" s="202"/>
      <c r="F156" s="203" t="s">
        <v>15898</v>
      </c>
      <c r="G156" s="204" t="s">
        <v>5331</v>
      </c>
      <c r="H156" s="205" t="s">
        <v>15825</v>
      </c>
      <c r="I156" s="183" t="s">
        <v>16</v>
      </c>
      <c r="J156" s="207"/>
    </row>
    <row r="157" spans="1:10" ht="16.899999999999999" customHeight="1">
      <c r="A157" s="177" t="s">
        <v>5327</v>
      </c>
      <c r="B157" s="179">
        <v>20002</v>
      </c>
      <c r="C157" s="729" t="s">
        <v>15953</v>
      </c>
      <c r="D157" s="729"/>
      <c r="E157" s="729"/>
      <c r="F157" s="208" t="s">
        <v>8</v>
      </c>
      <c r="G157" s="209">
        <v>0.4</v>
      </c>
      <c r="H157" s="188">
        <v>28.74</v>
      </c>
      <c r="I157" s="189">
        <v>11.49</v>
      </c>
    </row>
    <row r="158" spans="1:10" ht="16.899999999999999" customHeight="1">
      <c r="A158" s="177" t="s">
        <v>5327</v>
      </c>
      <c r="B158" s="179">
        <v>20031</v>
      </c>
      <c r="C158" s="729" t="s">
        <v>15964</v>
      </c>
      <c r="D158" s="729"/>
      <c r="E158" s="729"/>
      <c r="F158" s="208" t="s">
        <v>8</v>
      </c>
      <c r="G158" s="209">
        <v>2</v>
      </c>
      <c r="H158" s="188">
        <v>22.78</v>
      </c>
      <c r="I158" s="189">
        <v>45.56</v>
      </c>
    </row>
    <row r="159" spans="1:10" ht="16.899999999999999" hidden="1" customHeight="1">
      <c r="A159" s="177" t="s">
        <v>5327</v>
      </c>
      <c r="B159" s="179"/>
      <c r="C159" s="729" t="s">
        <v>26502</v>
      </c>
      <c r="D159" s="729"/>
      <c r="E159" s="729"/>
      <c r="F159" s="208" t="s">
        <v>26502</v>
      </c>
      <c r="G159" s="209"/>
      <c r="H159" s="188" t="s">
        <v>26502</v>
      </c>
      <c r="I159" s="189" t="s">
        <v>26502</v>
      </c>
    </row>
    <row r="160" spans="1:10" ht="16.899999999999999" hidden="1" customHeight="1">
      <c r="A160" s="177" t="s">
        <v>5327</v>
      </c>
      <c r="B160" s="179"/>
      <c r="C160" s="729" t="s">
        <v>26502</v>
      </c>
      <c r="D160" s="729"/>
      <c r="E160" s="729"/>
      <c r="F160" s="208" t="s">
        <v>26502</v>
      </c>
      <c r="G160" s="209"/>
      <c r="H160" s="188" t="s">
        <v>26502</v>
      </c>
      <c r="I160" s="189" t="s">
        <v>26502</v>
      </c>
    </row>
    <row r="161" spans="1:9" ht="16.899999999999999" hidden="1" customHeight="1">
      <c r="A161" s="177" t="s">
        <v>5327</v>
      </c>
      <c r="B161" s="179"/>
      <c r="C161" s="729" t="s">
        <v>26502</v>
      </c>
      <c r="D161" s="729"/>
      <c r="E161" s="729"/>
      <c r="F161" s="208" t="s">
        <v>26502</v>
      </c>
      <c r="G161" s="209"/>
      <c r="H161" s="188" t="s">
        <v>26502</v>
      </c>
      <c r="I161" s="189" t="s">
        <v>26502</v>
      </c>
    </row>
    <row r="162" spans="1:9" ht="16.899999999999999" hidden="1" customHeight="1">
      <c r="A162" s="177" t="s">
        <v>5327</v>
      </c>
      <c r="B162" s="179"/>
      <c r="C162" s="729" t="s">
        <v>26502</v>
      </c>
      <c r="D162" s="729"/>
      <c r="E162" s="729"/>
      <c r="F162" s="208" t="s">
        <v>26502</v>
      </c>
      <c r="G162" s="209"/>
      <c r="H162" s="188" t="s">
        <v>26502</v>
      </c>
      <c r="I162" s="189" t="s">
        <v>26502</v>
      </c>
    </row>
    <row r="163" spans="1:9" ht="16.899999999999999" hidden="1" customHeight="1">
      <c r="A163" s="177" t="s">
        <v>5327</v>
      </c>
      <c r="B163" s="179"/>
      <c r="C163" s="729" t="s">
        <v>26502</v>
      </c>
      <c r="D163" s="729"/>
      <c r="E163" s="729"/>
      <c r="F163" s="208" t="s">
        <v>26502</v>
      </c>
      <c r="G163" s="209"/>
      <c r="H163" s="188" t="s">
        <v>26502</v>
      </c>
      <c r="I163" s="189" t="s">
        <v>26502</v>
      </c>
    </row>
    <row r="164" spans="1:9" ht="16.899999999999999" hidden="1" customHeight="1">
      <c r="A164" s="177" t="s">
        <v>5327</v>
      </c>
      <c r="B164" s="179"/>
      <c r="C164" s="729" t="s">
        <v>26502</v>
      </c>
      <c r="D164" s="729"/>
      <c r="E164" s="729"/>
      <c r="F164" s="208" t="s">
        <v>26502</v>
      </c>
      <c r="G164" s="209"/>
      <c r="H164" s="188" t="s">
        <v>26502</v>
      </c>
      <c r="I164" s="189" t="s">
        <v>26502</v>
      </c>
    </row>
    <row r="165" spans="1:9" ht="16.899999999999999" customHeight="1">
      <c r="A165" s="177" t="s">
        <v>5327</v>
      </c>
      <c r="B165" s="210"/>
      <c r="C165" s="211"/>
      <c r="D165" s="730" t="s">
        <v>15820</v>
      </c>
      <c r="E165" s="730"/>
      <c r="F165" s="730"/>
      <c r="G165" s="730"/>
      <c r="H165" s="730"/>
      <c r="I165" s="197">
        <v>57.050000000000004</v>
      </c>
    </row>
    <row r="166" spans="1:9" ht="16.899999999999999" customHeight="1">
      <c r="A166" s="177" t="s">
        <v>5327</v>
      </c>
      <c r="B166" s="212"/>
      <c r="C166" s="213"/>
      <c r="D166" s="730" t="s">
        <v>15821</v>
      </c>
      <c r="E166" s="730"/>
      <c r="F166" s="730"/>
      <c r="G166" s="730"/>
      <c r="H166" s="730"/>
      <c r="I166" s="197">
        <v>754.31</v>
      </c>
    </row>
    <row r="167" spans="1:9" ht="16.899999999999999" customHeight="1">
      <c r="A167" s="177"/>
      <c r="B167" s="212"/>
      <c r="C167" s="213"/>
      <c r="D167" s="730" t="s">
        <v>23015</v>
      </c>
      <c r="E167" s="730"/>
      <c r="F167" s="730"/>
      <c r="G167" s="730"/>
      <c r="H167" s="730"/>
      <c r="I167" s="214">
        <v>1532.91</v>
      </c>
    </row>
    <row r="168" spans="1:9" ht="16.899999999999999" customHeight="1">
      <c r="A168" s="177" t="s">
        <v>5327</v>
      </c>
      <c r="B168" s="215"/>
      <c r="C168" s="216"/>
      <c r="D168" s="730" t="s">
        <v>15822</v>
      </c>
      <c r="E168" s="730"/>
      <c r="F168" s="730"/>
      <c r="G168" s="730"/>
      <c r="H168" s="730"/>
      <c r="I168" s="217">
        <v>0.49</v>
      </c>
    </row>
    <row r="169" spans="1:9" ht="16.899999999999999" customHeight="1">
      <c r="A169" s="177" t="s">
        <v>5327</v>
      </c>
      <c r="B169" s="218"/>
      <c r="C169" s="219"/>
      <c r="D169" s="219"/>
      <c r="E169" s="219"/>
      <c r="F169" s="219"/>
      <c r="G169" s="220" t="s">
        <v>5313</v>
      </c>
      <c r="H169" s="221"/>
      <c r="I169" s="222">
        <v>0</v>
      </c>
    </row>
    <row r="170" spans="1:9" ht="16.899999999999999" customHeight="1">
      <c r="A170" s="177" t="s">
        <v>5327</v>
      </c>
      <c r="B170" s="223"/>
      <c r="C170" s="224"/>
      <c r="D170" s="224"/>
      <c r="E170" s="224"/>
      <c r="F170" s="224"/>
      <c r="G170" s="220" t="s">
        <v>5315</v>
      </c>
      <c r="H170" s="221"/>
      <c r="I170" s="222">
        <v>0</v>
      </c>
    </row>
    <row r="171" spans="1:9" ht="16.899999999999999" customHeight="1">
      <c r="A171" s="177" t="s">
        <v>5327</v>
      </c>
      <c r="B171" s="179" t="s">
        <v>5328</v>
      </c>
      <c r="C171" s="225" t="s">
        <v>5316</v>
      </c>
      <c r="D171" s="182"/>
      <c r="E171" s="182"/>
      <c r="F171" s="226" t="s">
        <v>15898</v>
      </c>
      <c r="G171" s="227" t="s">
        <v>5331</v>
      </c>
      <c r="H171" s="205" t="s">
        <v>15825</v>
      </c>
      <c r="I171" s="228" t="s">
        <v>16</v>
      </c>
    </row>
    <row r="172" spans="1:9" ht="16.899999999999999" hidden="1" customHeight="1">
      <c r="A172" s="177" t="s">
        <v>5327</v>
      </c>
      <c r="B172" s="179"/>
      <c r="C172" s="731" t="s">
        <v>26502</v>
      </c>
      <c r="D172" s="731"/>
      <c r="E172" s="731"/>
      <c r="F172" s="208" t="s">
        <v>26502</v>
      </c>
      <c r="G172" s="185"/>
      <c r="H172" s="188" t="s">
        <v>26502</v>
      </c>
      <c r="I172" s="189" t="s">
        <v>26502</v>
      </c>
    </row>
    <row r="173" spans="1:9" ht="16.899999999999999" hidden="1" customHeight="1">
      <c r="A173" s="177" t="s">
        <v>5327</v>
      </c>
      <c r="B173" s="179"/>
      <c r="C173" s="731" t="s">
        <v>26502</v>
      </c>
      <c r="D173" s="731"/>
      <c r="E173" s="731"/>
      <c r="F173" s="208" t="s">
        <v>26502</v>
      </c>
      <c r="G173" s="185"/>
      <c r="H173" s="188" t="s">
        <v>26502</v>
      </c>
      <c r="I173" s="189" t="s">
        <v>26502</v>
      </c>
    </row>
    <row r="174" spans="1:9" ht="16.899999999999999" hidden="1" customHeight="1">
      <c r="A174" s="177" t="s">
        <v>5327</v>
      </c>
      <c r="B174" s="179"/>
      <c r="C174" s="731" t="s">
        <v>26502</v>
      </c>
      <c r="D174" s="731"/>
      <c r="E174" s="731"/>
      <c r="F174" s="208" t="s">
        <v>26502</v>
      </c>
      <c r="G174" s="185"/>
      <c r="H174" s="188" t="s">
        <v>26502</v>
      </c>
      <c r="I174" s="189" t="s">
        <v>26502</v>
      </c>
    </row>
    <row r="175" spans="1:9" ht="16.899999999999999" hidden="1" customHeight="1">
      <c r="A175" s="177" t="s">
        <v>5327</v>
      </c>
      <c r="B175" s="179"/>
      <c r="C175" s="731" t="s">
        <v>26502</v>
      </c>
      <c r="D175" s="731"/>
      <c r="E175" s="731"/>
      <c r="F175" s="208" t="s">
        <v>26502</v>
      </c>
      <c r="G175" s="185"/>
      <c r="H175" s="188" t="s">
        <v>26502</v>
      </c>
      <c r="I175" s="189" t="s">
        <v>26502</v>
      </c>
    </row>
    <row r="176" spans="1:9" ht="16.899999999999999" hidden="1" customHeight="1">
      <c r="A176" s="177" t="s">
        <v>5327</v>
      </c>
      <c r="B176" s="179"/>
      <c r="C176" s="731" t="s">
        <v>26502</v>
      </c>
      <c r="D176" s="731"/>
      <c r="E176" s="731"/>
      <c r="F176" s="208" t="s">
        <v>26502</v>
      </c>
      <c r="G176" s="185"/>
      <c r="H176" s="188" t="s">
        <v>26502</v>
      </c>
      <c r="I176" s="189" t="s">
        <v>26502</v>
      </c>
    </row>
    <row r="177" spans="1:10" ht="16.899999999999999" hidden="1" customHeight="1">
      <c r="A177" s="177" t="s">
        <v>5327</v>
      </c>
      <c r="B177" s="179"/>
      <c r="C177" s="731" t="s">
        <v>26502</v>
      </c>
      <c r="D177" s="731"/>
      <c r="E177" s="731"/>
      <c r="F177" s="208" t="s">
        <v>26502</v>
      </c>
      <c r="G177" s="185"/>
      <c r="H177" s="188" t="s">
        <v>26502</v>
      </c>
      <c r="I177" s="189" t="s">
        <v>26502</v>
      </c>
    </row>
    <row r="178" spans="1:10" ht="16.899999999999999" hidden="1" customHeight="1">
      <c r="A178" s="177" t="s">
        <v>5327</v>
      </c>
      <c r="B178" s="179"/>
      <c r="C178" s="731" t="s">
        <v>26502</v>
      </c>
      <c r="D178" s="731"/>
      <c r="E178" s="731"/>
      <c r="F178" s="208" t="s">
        <v>26502</v>
      </c>
      <c r="G178" s="185"/>
      <c r="H178" s="188" t="s">
        <v>26502</v>
      </c>
      <c r="I178" s="189" t="s">
        <v>26502</v>
      </c>
    </row>
    <row r="179" spans="1:10" ht="16.899999999999999" hidden="1" customHeight="1">
      <c r="A179" s="177" t="s">
        <v>5327</v>
      </c>
      <c r="B179" s="179"/>
      <c r="C179" s="731" t="s">
        <v>26502</v>
      </c>
      <c r="D179" s="731"/>
      <c r="E179" s="731"/>
      <c r="F179" s="208" t="s">
        <v>26502</v>
      </c>
      <c r="G179" s="185"/>
      <c r="H179" s="188" t="s">
        <v>26502</v>
      </c>
      <c r="I179" s="189" t="s">
        <v>26502</v>
      </c>
    </row>
    <row r="180" spans="1:10" ht="16.899999999999999" hidden="1" customHeight="1">
      <c r="A180" s="177" t="s">
        <v>5327</v>
      </c>
      <c r="B180" s="179"/>
      <c r="C180" s="731" t="s">
        <v>26502</v>
      </c>
      <c r="D180" s="731"/>
      <c r="E180" s="731"/>
      <c r="F180" s="208" t="s">
        <v>26502</v>
      </c>
      <c r="G180" s="185"/>
      <c r="H180" s="188" t="s">
        <v>26502</v>
      </c>
      <c r="I180" s="189" t="s">
        <v>26502</v>
      </c>
    </row>
    <row r="181" spans="1:10" ht="16.899999999999999" hidden="1" customHeight="1">
      <c r="A181" s="177" t="s">
        <v>5327</v>
      </c>
      <c r="B181" s="179"/>
      <c r="C181" s="731" t="s">
        <v>26502</v>
      </c>
      <c r="D181" s="731"/>
      <c r="E181" s="731"/>
      <c r="F181" s="208" t="s">
        <v>26502</v>
      </c>
      <c r="G181" s="185"/>
      <c r="H181" s="188" t="s">
        <v>26502</v>
      </c>
      <c r="I181" s="189" t="s">
        <v>26502</v>
      </c>
    </row>
    <row r="182" spans="1:10" ht="16.899999999999999" customHeight="1">
      <c r="A182" s="177" t="s">
        <v>5327</v>
      </c>
      <c r="B182" s="192"/>
      <c r="C182" s="182"/>
      <c r="D182" s="730" t="s">
        <v>15823</v>
      </c>
      <c r="E182" s="730"/>
      <c r="F182" s="730"/>
      <c r="G182" s="730"/>
      <c r="H182" s="730"/>
      <c r="I182" s="197">
        <v>0</v>
      </c>
    </row>
    <row r="183" spans="1:10" s="173" customFormat="1" ht="16.899999999999999" customHeight="1">
      <c r="A183" s="229" t="s">
        <v>5327</v>
      </c>
      <c r="B183" s="199" t="s">
        <v>5328</v>
      </c>
      <c r="C183" s="193" t="s">
        <v>5322</v>
      </c>
      <c r="D183" s="193"/>
      <c r="E183" s="193"/>
      <c r="F183" s="230" t="s">
        <v>15898</v>
      </c>
      <c r="G183" s="204" t="s">
        <v>5331</v>
      </c>
      <c r="H183" s="205" t="s">
        <v>15825</v>
      </c>
      <c r="I183" s="183" t="s">
        <v>16</v>
      </c>
      <c r="J183" s="231"/>
    </row>
    <row r="184" spans="1:10" ht="16.899999999999999" hidden="1" customHeight="1">
      <c r="A184" s="177" t="s">
        <v>5327</v>
      </c>
      <c r="B184" s="179"/>
      <c r="C184" s="735" t="s">
        <v>26502</v>
      </c>
      <c r="D184" s="735"/>
      <c r="E184" s="735"/>
      <c r="F184" s="213" t="s">
        <v>26502</v>
      </c>
      <c r="G184" s="186"/>
      <c r="H184" s="188" t="s">
        <v>26502</v>
      </c>
      <c r="I184" s="189" t="s">
        <v>26502</v>
      </c>
    </row>
    <row r="185" spans="1:10" ht="16.899999999999999" hidden="1" customHeight="1">
      <c r="A185" s="177" t="s">
        <v>5327</v>
      </c>
      <c r="B185" s="179"/>
      <c r="C185" s="735" t="s">
        <v>26502</v>
      </c>
      <c r="D185" s="735"/>
      <c r="E185" s="735"/>
      <c r="F185" s="213" t="s">
        <v>26502</v>
      </c>
      <c r="G185" s="186"/>
      <c r="H185" s="188" t="s">
        <v>26502</v>
      </c>
      <c r="I185" s="189" t="s">
        <v>26502</v>
      </c>
    </row>
    <row r="186" spans="1:10" ht="16.899999999999999" hidden="1" customHeight="1">
      <c r="A186" s="177" t="s">
        <v>5327</v>
      </c>
      <c r="B186" s="179"/>
      <c r="C186" s="735" t="s">
        <v>26502</v>
      </c>
      <c r="D186" s="735"/>
      <c r="E186" s="735"/>
      <c r="F186" s="213" t="s">
        <v>26502</v>
      </c>
      <c r="G186" s="186"/>
      <c r="H186" s="188" t="s">
        <v>26502</v>
      </c>
      <c r="I186" s="189" t="s">
        <v>26502</v>
      </c>
    </row>
    <row r="187" spans="1:10" ht="16.899999999999999" hidden="1" customHeight="1">
      <c r="A187" s="177" t="s">
        <v>5327</v>
      </c>
      <c r="B187" s="179"/>
      <c r="C187" s="735" t="s">
        <v>26502</v>
      </c>
      <c r="D187" s="735"/>
      <c r="E187" s="735"/>
      <c r="F187" s="213" t="s">
        <v>26502</v>
      </c>
      <c r="G187" s="186"/>
      <c r="H187" s="188" t="s">
        <v>26502</v>
      </c>
      <c r="I187" s="189" t="s">
        <v>26502</v>
      </c>
    </row>
    <row r="188" spans="1:10" ht="16.899999999999999" hidden="1" customHeight="1">
      <c r="A188" s="177" t="s">
        <v>5327</v>
      </c>
      <c r="B188" s="179"/>
      <c r="C188" s="735" t="s">
        <v>26502</v>
      </c>
      <c r="D188" s="735"/>
      <c r="E188" s="735"/>
      <c r="F188" s="213" t="s">
        <v>26502</v>
      </c>
      <c r="G188" s="186"/>
      <c r="H188" s="188" t="s">
        <v>26502</v>
      </c>
      <c r="I188" s="189" t="s">
        <v>26502</v>
      </c>
    </row>
    <row r="189" spans="1:10" ht="16.899999999999999" hidden="1" customHeight="1">
      <c r="A189" s="177" t="s">
        <v>5327</v>
      </c>
      <c r="B189" s="179"/>
      <c r="C189" s="735" t="s">
        <v>26502</v>
      </c>
      <c r="D189" s="735"/>
      <c r="E189" s="735"/>
      <c r="F189" s="213" t="s">
        <v>26502</v>
      </c>
      <c r="G189" s="186"/>
      <c r="H189" s="188" t="s">
        <v>26502</v>
      </c>
      <c r="I189" s="189" t="s">
        <v>26502</v>
      </c>
    </row>
    <row r="190" spans="1:10" ht="16.899999999999999" hidden="1" customHeight="1">
      <c r="A190" s="177" t="s">
        <v>5327</v>
      </c>
      <c r="B190" s="179"/>
      <c r="C190" s="735" t="s">
        <v>26502</v>
      </c>
      <c r="D190" s="735"/>
      <c r="E190" s="735"/>
      <c r="F190" s="213" t="s">
        <v>26502</v>
      </c>
      <c r="G190" s="186"/>
      <c r="H190" s="188" t="s">
        <v>26502</v>
      </c>
      <c r="I190" s="189" t="s">
        <v>26502</v>
      </c>
    </row>
    <row r="191" spans="1:10" ht="16.899999999999999" hidden="1" customHeight="1">
      <c r="A191" s="177" t="s">
        <v>5327</v>
      </c>
      <c r="B191" s="179"/>
      <c r="C191" s="735" t="s">
        <v>26502</v>
      </c>
      <c r="D191" s="735"/>
      <c r="E191" s="735"/>
      <c r="F191" s="213" t="s">
        <v>26502</v>
      </c>
      <c r="G191" s="186"/>
      <c r="H191" s="188" t="s">
        <v>26502</v>
      </c>
      <c r="I191" s="189" t="s">
        <v>26502</v>
      </c>
    </row>
    <row r="192" spans="1:10" ht="16.899999999999999" hidden="1" customHeight="1">
      <c r="A192" s="177" t="s">
        <v>5327</v>
      </c>
      <c r="B192" s="179"/>
      <c r="C192" s="735" t="s">
        <v>26502</v>
      </c>
      <c r="D192" s="735"/>
      <c r="E192" s="735"/>
      <c r="F192" s="213" t="s">
        <v>26502</v>
      </c>
      <c r="G192" s="186"/>
      <c r="H192" s="188" t="s">
        <v>26502</v>
      </c>
      <c r="I192" s="189" t="s">
        <v>26502</v>
      </c>
    </row>
    <row r="193" spans="1:9" ht="16.899999999999999" hidden="1" customHeight="1">
      <c r="A193" s="177" t="s">
        <v>5327</v>
      </c>
      <c r="B193" s="179"/>
      <c r="C193" s="735" t="s">
        <v>26502</v>
      </c>
      <c r="D193" s="735"/>
      <c r="E193" s="735"/>
      <c r="F193" s="213" t="s">
        <v>26502</v>
      </c>
      <c r="G193" s="186"/>
      <c r="H193" s="188" t="s">
        <v>26502</v>
      </c>
      <c r="I193" s="189" t="s">
        <v>26502</v>
      </c>
    </row>
    <row r="194" spans="1:9" ht="16.899999999999999" customHeight="1">
      <c r="A194" s="177" t="s">
        <v>5327</v>
      </c>
      <c r="B194" s="192"/>
      <c r="C194" s="182"/>
      <c r="D194" s="730" t="s">
        <v>15824</v>
      </c>
      <c r="E194" s="730"/>
      <c r="F194" s="730"/>
      <c r="G194" s="730"/>
      <c r="H194" s="730"/>
      <c r="I194" s="197">
        <v>0</v>
      </c>
    </row>
    <row r="195" spans="1:9" ht="16.899999999999999" customHeight="1">
      <c r="A195" s="177" t="s">
        <v>5327</v>
      </c>
      <c r="B195" s="179" t="s">
        <v>5328</v>
      </c>
      <c r="C195" s="225" t="s">
        <v>5323</v>
      </c>
      <c r="D195" s="233"/>
      <c r="E195" s="181" t="s">
        <v>5328</v>
      </c>
      <c r="F195" s="227" t="s">
        <v>5331</v>
      </c>
      <c r="G195" s="182" t="s">
        <v>0</v>
      </c>
      <c r="H195" s="205" t="s">
        <v>15825</v>
      </c>
      <c r="I195" s="183" t="s">
        <v>16</v>
      </c>
    </row>
    <row r="196" spans="1:9" ht="16.899999999999999" hidden="1" customHeight="1">
      <c r="A196" s="177" t="s">
        <v>5327</v>
      </c>
      <c r="B196" s="179"/>
      <c r="C196" s="232" t="s">
        <v>26502</v>
      </c>
      <c r="D196" s="233"/>
      <c r="E196" s="181"/>
      <c r="F196" s="234"/>
      <c r="G196" s="213" t="s">
        <v>26502</v>
      </c>
      <c r="H196" s="188" t="s">
        <v>26502</v>
      </c>
      <c r="I196" s="189" t="s">
        <v>26502</v>
      </c>
    </row>
    <row r="197" spans="1:9" ht="16.899999999999999" hidden="1" customHeight="1">
      <c r="A197" s="177" t="s">
        <v>5327</v>
      </c>
      <c r="B197" s="179"/>
      <c r="C197" s="232" t="s">
        <v>26502</v>
      </c>
      <c r="D197" s="233"/>
      <c r="E197" s="181"/>
      <c r="F197" s="234"/>
      <c r="G197" s="213" t="s">
        <v>26502</v>
      </c>
      <c r="H197" s="188" t="s">
        <v>26502</v>
      </c>
      <c r="I197" s="189" t="s">
        <v>26502</v>
      </c>
    </row>
    <row r="198" spans="1:9" ht="16.899999999999999" hidden="1" customHeight="1">
      <c r="A198" s="177" t="s">
        <v>5327</v>
      </c>
      <c r="B198" s="179"/>
      <c r="C198" s="232" t="s">
        <v>26502</v>
      </c>
      <c r="D198" s="233"/>
      <c r="E198" s="181"/>
      <c r="F198" s="234"/>
      <c r="G198" s="213" t="s">
        <v>26502</v>
      </c>
      <c r="H198" s="188" t="s">
        <v>26502</v>
      </c>
      <c r="I198" s="189" t="s">
        <v>26502</v>
      </c>
    </row>
    <row r="199" spans="1:9" ht="16.899999999999999" hidden="1" customHeight="1">
      <c r="A199" s="177" t="s">
        <v>5327</v>
      </c>
      <c r="B199" s="179"/>
      <c r="C199" s="232" t="s">
        <v>26502</v>
      </c>
      <c r="D199" s="233"/>
      <c r="E199" s="181"/>
      <c r="F199" s="234"/>
      <c r="G199" s="213" t="s">
        <v>26502</v>
      </c>
      <c r="H199" s="188" t="s">
        <v>26502</v>
      </c>
      <c r="I199" s="189" t="s">
        <v>26502</v>
      </c>
    </row>
    <row r="200" spans="1:9" ht="16.899999999999999" hidden="1" customHeight="1">
      <c r="A200" s="177" t="s">
        <v>5327</v>
      </c>
      <c r="B200" s="179"/>
      <c r="C200" s="232" t="s">
        <v>26502</v>
      </c>
      <c r="D200" s="233"/>
      <c r="E200" s="181"/>
      <c r="F200" s="234"/>
      <c r="G200" s="213" t="s">
        <v>26502</v>
      </c>
      <c r="H200" s="188" t="s">
        <v>26502</v>
      </c>
      <c r="I200" s="189" t="s">
        <v>26502</v>
      </c>
    </row>
    <row r="201" spans="1:9" ht="16.899999999999999" hidden="1" customHeight="1">
      <c r="A201" s="177" t="s">
        <v>5327</v>
      </c>
      <c r="B201" s="179"/>
      <c r="C201" s="232" t="s">
        <v>26502</v>
      </c>
      <c r="D201" s="233"/>
      <c r="E201" s="181"/>
      <c r="F201" s="234"/>
      <c r="G201" s="213" t="s">
        <v>26502</v>
      </c>
      <c r="H201" s="188" t="s">
        <v>26502</v>
      </c>
      <c r="I201" s="189" t="s">
        <v>26502</v>
      </c>
    </row>
    <row r="202" spans="1:9" ht="16.899999999999999" hidden="1" customHeight="1">
      <c r="A202" s="177" t="s">
        <v>5327</v>
      </c>
      <c r="B202" s="179"/>
      <c r="C202" s="232" t="s">
        <v>26502</v>
      </c>
      <c r="D202" s="233"/>
      <c r="E202" s="181"/>
      <c r="F202" s="234"/>
      <c r="G202" s="213" t="s">
        <v>26502</v>
      </c>
      <c r="H202" s="188" t="s">
        <v>26502</v>
      </c>
      <c r="I202" s="189" t="s">
        <v>26502</v>
      </c>
    </row>
    <row r="203" spans="1:9" ht="16.899999999999999" hidden="1" customHeight="1">
      <c r="A203" s="177" t="s">
        <v>5327</v>
      </c>
      <c r="B203" s="179"/>
      <c r="C203" s="232" t="s">
        <v>26502</v>
      </c>
      <c r="D203" s="233"/>
      <c r="E203" s="181"/>
      <c r="F203" s="234"/>
      <c r="G203" s="213" t="s">
        <v>26502</v>
      </c>
      <c r="H203" s="188" t="s">
        <v>26502</v>
      </c>
      <c r="I203" s="189" t="s">
        <v>26502</v>
      </c>
    </row>
    <row r="204" spans="1:9" ht="16.899999999999999" hidden="1" customHeight="1">
      <c r="A204" s="177" t="s">
        <v>5327</v>
      </c>
      <c r="B204" s="179"/>
      <c r="C204" s="232" t="s">
        <v>26502</v>
      </c>
      <c r="D204" s="233"/>
      <c r="E204" s="181"/>
      <c r="F204" s="234"/>
      <c r="G204" s="213" t="s">
        <v>26502</v>
      </c>
      <c r="H204" s="188" t="s">
        <v>26502</v>
      </c>
      <c r="I204" s="189" t="s">
        <v>26502</v>
      </c>
    </row>
    <row r="205" spans="1:9" ht="16.899999999999999" customHeight="1">
      <c r="A205" s="177" t="s">
        <v>5327</v>
      </c>
      <c r="B205" s="179"/>
      <c r="C205" s="182"/>
      <c r="D205" s="730" t="s">
        <v>15826</v>
      </c>
      <c r="E205" s="730"/>
      <c r="F205" s="730"/>
      <c r="G205" s="730"/>
      <c r="H205" s="730"/>
      <c r="I205" s="197">
        <v>0</v>
      </c>
    </row>
    <row r="206" spans="1:9" ht="16.899999999999999" customHeight="1">
      <c r="A206" s="177" t="s">
        <v>5327</v>
      </c>
      <c r="B206" s="179" t="s">
        <v>5328</v>
      </c>
      <c r="C206" s="235" t="s">
        <v>5325</v>
      </c>
      <c r="D206" s="227" t="s">
        <v>5331</v>
      </c>
      <c r="E206" s="182" t="s">
        <v>26108</v>
      </c>
      <c r="F206" s="224" t="s">
        <v>15827</v>
      </c>
      <c r="G206" s="224" t="s">
        <v>15828</v>
      </c>
      <c r="H206" s="224" t="s">
        <v>15829</v>
      </c>
      <c r="I206" s="183" t="s">
        <v>16</v>
      </c>
    </row>
    <row r="207" spans="1:9" ht="16.899999999999999" hidden="1" customHeight="1">
      <c r="A207" s="177" t="s">
        <v>5327</v>
      </c>
      <c r="B207" s="179"/>
      <c r="C207" s="236"/>
      <c r="D207" s="234"/>
      <c r="E207" s="237"/>
      <c r="F207" s="237"/>
      <c r="G207" s="237"/>
      <c r="H207" s="237"/>
      <c r="I207" s="238"/>
    </row>
    <row r="208" spans="1:9" ht="16.899999999999999" hidden="1" customHeight="1">
      <c r="A208" s="177" t="s">
        <v>5327</v>
      </c>
      <c r="B208" s="179"/>
      <c r="C208" s="236"/>
      <c r="D208" s="234"/>
      <c r="E208" s="237"/>
      <c r="F208" s="237"/>
      <c r="G208" s="237"/>
      <c r="H208" s="237"/>
      <c r="I208" s="238"/>
    </row>
    <row r="209" spans="1:9" ht="16.899999999999999" hidden="1" customHeight="1">
      <c r="A209" s="177" t="s">
        <v>5327</v>
      </c>
      <c r="B209" s="179"/>
      <c r="C209" s="236"/>
      <c r="D209" s="234"/>
      <c r="E209" s="237"/>
      <c r="F209" s="237"/>
      <c r="G209" s="237"/>
      <c r="H209" s="237"/>
      <c r="I209" s="238"/>
    </row>
    <row r="210" spans="1:9" ht="16.899999999999999" hidden="1" customHeight="1">
      <c r="A210" s="177" t="s">
        <v>5327</v>
      </c>
      <c r="B210" s="179"/>
      <c r="C210" s="236"/>
      <c r="D210" s="234"/>
      <c r="E210" s="237"/>
      <c r="F210" s="237"/>
      <c r="G210" s="237"/>
      <c r="H210" s="237"/>
      <c r="I210" s="238"/>
    </row>
    <row r="211" spans="1:9" ht="16.899999999999999" customHeight="1">
      <c r="A211" s="177" t="s">
        <v>5327</v>
      </c>
      <c r="B211" s="223"/>
      <c r="C211" s="219"/>
      <c r="D211" s="732" t="s">
        <v>15830</v>
      </c>
      <c r="E211" s="732"/>
      <c r="F211" s="732"/>
      <c r="G211" s="732"/>
      <c r="H211" s="732"/>
      <c r="I211" s="239">
        <v>0</v>
      </c>
    </row>
    <row r="212" spans="1:9" ht="16.899999999999999" customHeight="1">
      <c r="A212" s="177" t="s">
        <v>5327</v>
      </c>
      <c r="B212" s="223"/>
      <c r="C212" s="224"/>
      <c r="D212" s="224"/>
      <c r="E212" s="224"/>
      <c r="F212" s="732" t="s">
        <v>15853</v>
      </c>
      <c r="G212" s="732"/>
      <c r="H212" s="732"/>
      <c r="I212" s="222">
        <v>0.49</v>
      </c>
    </row>
    <row r="213" spans="1:9" ht="16.899999999999999" customHeight="1">
      <c r="A213" s="177" t="s">
        <v>5327</v>
      </c>
      <c r="B213" s="218"/>
      <c r="C213" s="219"/>
      <c r="D213" s="219"/>
      <c r="E213" s="219"/>
      <c r="F213" s="733">
        <v>0.12920000000000001</v>
      </c>
      <c r="G213" s="733"/>
      <c r="H213" s="733"/>
      <c r="I213" s="239">
        <v>0.06</v>
      </c>
    </row>
    <row r="214" spans="1:9" ht="16.899999999999999" customHeight="1" thickBot="1">
      <c r="A214" s="177" t="s">
        <v>5327</v>
      </c>
      <c r="B214" s="240"/>
      <c r="C214" s="241"/>
      <c r="D214" s="241"/>
      <c r="E214" s="241"/>
      <c r="F214" s="734" t="s">
        <v>16</v>
      </c>
      <c r="G214" s="734"/>
      <c r="H214" s="734"/>
      <c r="I214" s="242">
        <v>0.55000000000000004</v>
      </c>
    </row>
    <row r="215" spans="1:9" ht="19.899999999999999" customHeight="1" thickBot="1">
      <c r="A215" s="177" t="s">
        <v>5327</v>
      </c>
      <c r="B215" s="739" t="s">
        <v>26109</v>
      </c>
      <c r="C215" s="740"/>
      <c r="D215" s="740"/>
      <c r="E215" s="740"/>
      <c r="F215" s="740"/>
      <c r="G215" s="740"/>
      <c r="H215" s="740"/>
      <c r="I215" s="245">
        <v>1</v>
      </c>
    </row>
    <row r="216" spans="1:9" ht="25.15" customHeight="1">
      <c r="A216" s="178" t="s">
        <v>5327</v>
      </c>
      <c r="B216" s="246">
        <v>44100</v>
      </c>
      <c r="C216" s="738" t="s">
        <v>22545</v>
      </c>
      <c r="D216" s="738"/>
      <c r="E216" s="738"/>
      <c r="F216" s="738"/>
      <c r="G216" s="738"/>
      <c r="H216" s="738"/>
      <c r="I216" s="247" t="s">
        <v>34</v>
      </c>
    </row>
    <row r="217" spans="1:9" ht="16.899999999999999" customHeight="1">
      <c r="A217" s="177" t="s">
        <v>5327</v>
      </c>
      <c r="B217" s="179" t="s">
        <v>5328</v>
      </c>
      <c r="C217" s="180" t="s">
        <v>5308</v>
      </c>
      <c r="D217" s="181" t="s">
        <v>5331</v>
      </c>
      <c r="E217" s="181" t="s">
        <v>5330</v>
      </c>
      <c r="F217" s="182" t="s">
        <v>5329</v>
      </c>
      <c r="G217" s="182" t="s">
        <v>26102</v>
      </c>
      <c r="H217" s="182" t="s">
        <v>26103</v>
      </c>
      <c r="I217" s="183" t="s">
        <v>16</v>
      </c>
    </row>
    <row r="218" spans="1:9" ht="16.899999999999999" customHeight="1">
      <c r="A218" s="177" t="s">
        <v>5327</v>
      </c>
      <c r="B218" s="179">
        <v>30007</v>
      </c>
      <c r="C218" s="184" t="s">
        <v>26160</v>
      </c>
      <c r="D218" s="185">
        <v>1</v>
      </c>
      <c r="E218" s="186">
        <v>0.77</v>
      </c>
      <c r="F218" s="187">
        <v>0.22999999999999998</v>
      </c>
      <c r="G218" s="188">
        <v>416.19</v>
      </c>
      <c r="H218" s="188">
        <v>202.27</v>
      </c>
      <c r="I218" s="189">
        <v>366.98</v>
      </c>
    </row>
    <row r="219" spans="1:9" ht="16.899999999999999" customHeight="1">
      <c r="A219" s="177" t="s">
        <v>5327</v>
      </c>
      <c r="B219" s="179">
        <v>30001</v>
      </c>
      <c r="C219" s="184" t="s">
        <v>26100</v>
      </c>
      <c r="D219" s="185">
        <v>1</v>
      </c>
      <c r="E219" s="186">
        <v>1</v>
      </c>
      <c r="F219" s="187">
        <v>0</v>
      </c>
      <c r="G219" s="188">
        <v>697.26</v>
      </c>
      <c r="H219" s="188">
        <v>268.35000000000002</v>
      </c>
      <c r="I219" s="189">
        <v>697.26</v>
      </c>
    </row>
    <row r="220" spans="1:9" ht="16.899999999999999" hidden="1" customHeight="1">
      <c r="A220" s="177" t="s">
        <v>5327</v>
      </c>
      <c r="B220" s="179"/>
      <c r="C220" s="184" t="s">
        <v>26502</v>
      </c>
      <c r="D220" s="185"/>
      <c r="E220" s="190"/>
      <c r="F220" s="191" t="s">
        <v>26502</v>
      </c>
      <c r="G220" s="188" t="s">
        <v>26502</v>
      </c>
      <c r="H220" s="188" t="s">
        <v>26502</v>
      </c>
      <c r="I220" s="189" t="s">
        <v>26502</v>
      </c>
    </row>
    <row r="221" spans="1:9" ht="16.899999999999999" hidden="1" customHeight="1">
      <c r="A221" s="177" t="s">
        <v>5327</v>
      </c>
      <c r="B221" s="179"/>
      <c r="C221" s="184" t="s">
        <v>26502</v>
      </c>
      <c r="D221" s="185"/>
      <c r="E221" s="190"/>
      <c r="F221" s="191" t="s">
        <v>26502</v>
      </c>
      <c r="G221" s="188" t="s">
        <v>26502</v>
      </c>
      <c r="H221" s="188" t="s">
        <v>26502</v>
      </c>
      <c r="I221" s="189" t="s">
        <v>26502</v>
      </c>
    </row>
    <row r="222" spans="1:9" ht="16.899999999999999" hidden="1" customHeight="1">
      <c r="A222" s="177" t="s">
        <v>5327</v>
      </c>
      <c r="B222" s="179"/>
      <c r="C222" s="184" t="s">
        <v>26502</v>
      </c>
      <c r="D222" s="185"/>
      <c r="E222" s="190"/>
      <c r="F222" s="191" t="s">
        <v>26502</v>
      </c>
      <c r="G222" s="188" t="s">
        <v>26502</v>
      </c>
      <c r="H222" s="188" t="s">
        <v>26502</v>
      </c>
      <c r="I222" s="189" t="s">
        <v>26502</v>
      </c>
    </row>
    <row r="223" spans="1:9" ht="16.899999999999999" hidden="1" customHeight="1">
      <c r="A223" s="177" t="s">
        <v>5327</v>
      </c>
      <c r="B223" s="179"/>
      <c r="C223" s="184" t="s">
        <v>26502</v>
      </c>
      <c r="D223" s="185"/>
      <c r="E223" s="190"/>
      <c r="F223" s="191" t="s">
        <v>26502</v>
      </c>
      <c r="G223" s="188" t="s">
        <v>26502</v>
      </c>
      <c r="H223" s="188" t="s">
        <v>26502</v>
      </c>
      <c r="I223" s="189" t="s">
        <v>26502</v>
      </c>
    </row>
    <row r="224" spans="1:9" ht="16.899999999999999" hidden="1" customHeight="1">
      <c r="A224" s="177" t="s">
        <v>5327</v>
      </c>
      <c r="B224" s="179"/>
      <c r="C224" s="184" t="s">
        <v>26502</v>
      </c>
      <c r="D224" s="185"/>
      <c r="E224" s="190"/>
      <c r="F224" s="191" t="s">
        <v>26502</v>
      </c>
      <c r="G224" s="188" t="s">
        <v>26502</v>
      </c>
      <c r="H224" s="188" t="s">
        <v>26502</v>
      </c>
      <c r="I224" s="189" t="s">
        <v>26502</v>
      </c>
    </row>
    <row r="225" spans="1:10" ht="16.899999999999999" hidden="1" customHeight="1">
      <c r="A225" s="177" t="s">
        <v>5327</v>
      </c>
      <c r="B225" s="179"/>
      <c r="C225" s="184" t="s">
        <v>26502</v>
      </c>
      <c r="D225" s="185"/>
      <c r="E225" s="190"/>
      <c r="F225" s="191" t="s">
        <v>26502</v>
      </c>
      <c r="G225" s="188" t="s">
        <v>26502</v>
      </c>
      <c r="H225" s="188" t="s">
        <v>26502</v>
      </c>
      <c r="I225" s="189" t="s">
        <v>26502</v>
      </c>
    </row>
    <row r="226" spans="1:10" ht="16.899999999999999" customHeight="1">
      <c r="A226" s="177" t="s">
        <v>5327</v>
      </c>
      <c r="B226" s="192"/>
      <c r="C226" s="193"/>
      <c r="D226" s="194"/>
      <c r="E226" s="195"/>
      <c r="F226" s="182"/>
      <c r="G226" s="182"/>
      <c r="H226" s="196" t="s">
        <v>15819</v>
      </c>
      <c r="I226" s="197">
        <v>1064.24</v>
      </c>
    </row>
    <row r="227" spans="1:10" s="206" customFormat="1" ht="16.899999999999999" customHeight="1">
      <c r="A227" s="198" t="s">
        <v>5327</v>
      </c>
      <c r="B227" s="199" t="s">
        <v>5328</v>
      </c>
      <c r="C227" s="200" t="s">
        <v>5309</v>
      </c>
      <c r="D227" s="201"/>
      <c r="E227" s="202"/>
      <c r="F227" s="203" t="s">
        <v>15898</v>
      </c>
      <c r="G227" s="204" t="s">
        <v>5331</v>
      </c>
      <c r="H227" s="205" t="s">
        <v>15825</v>
      </c>
      <c r="I227" s="183" t="s">
        <v>16</v>
      </c>
      <c r="J227" s="207"/>
    </row>
    <row r="228" spans="1:10" ht="16.899999999999999" customHeight="1">
      <c r="A228" s="177" t="s">
        <v>5327</v>
      </c>
      <c r="B228" s="179">
        <v>20002</v>
      </c>
      <c r="C228" s="729" t="s">
        <v>15953</v>
      </c>
      <c r="D228" s="729"/>
      <c r="E228" s="729"/>
      <c r="F228" s="208" t="s">
        <v>8</v>
      </c>
      <c r="G228" s="209">
        <v>0.5</v>
      </c>
      <c r="H228" s="188">
        <v>28.74</v>
      </c>
      <c r="I228" s="189">
        <v>14.37</v>
      </c>
    </row>
    <row r="229" spans="1:10" ht="16.899999999999999" customHeight="1">
      <c r="A229" s="177" t="s">
        <v>5327</v>
      </c>
      <c r="B229" s="179">
        <v>20031</v>
      </c>
      <c r="C229" s="729" t="s">
        <v>15964</v>
      </c>
      <c r="D229" s="729"/>
      <c r="E229" s="729"/>
      <c r="F229" s="208" t="s">
        <v>8</v>
      </c>
      <c r="G229" s="209">
        <v>1</v>
      </c>
      <c r="H229" s="188">
        <v>22.78</v>
      </c>
      <c r="I229" s="189">
        <v>22.78</v>
      </c>
    </row>
    <row r="230" spans="1:10" ht="16.899999999999999" hidden="1" customHeight="1">
      <c r="A230" s="177" t="s">
        <v>5327</v>
      </c>
      <c r="B230" s="179"/>
      <c r="C230" s="729" t="s">
        <v>26502</v>
      </c>
      <c r="D230" s="729"/>
      <c r="E230" s="729"/>
      <c r="F230" s="208" t="s">
        <v>26502</v>
      </c>
      <c r="G230" s="209"/>
      <c r="H230" s="188" t="s">
        <v>26502</v>
      </c>
      <c r="I230" s="189" t="s">
        <v>26502</v>
      </c>
    </row>
    <row r="231" spans="1:10" ht="16.899999999999999" hidden="1" customHeight="1">
      <c r="A231" s="177" t="s">
        <v>5327</v>
      </c>
      <c r="B231" s="179"/>
      <c r="C231" s="729" t="s">
        <v>26502</v>
      </c>
      <c r="D231" s="729"/>
      <c r="E231" s="729"/>
      <c r="F231" s="208" t="s">
        <v>26502</v>
      </c>
      <c r="G231" s="209"/>
      <c r="H231" s="188" t="s">
        <v>26502</v>
      </c>
      <c r="I231" s="189" t="s">
        <v>26502</v>
      </c>
    </row>
    <row r="232" spans="1:10" ht="16.899999999999999" hidden="1" customHeight="1">
      <c r="A232" s="177" t="s">
        <v>5327</v>
      </c>
      <c r="B232" s="179"/>
      <c r="C232" s="729" t="s">
        <v>26502</v>
      </c>
      <c r="D232" s="729"/>
      <c r="E232" s="729"/>
      <c r="F232" s="208" t="s">
        <v>26502</v>
      </c>
      <c r="G232" s="209"/>
      <c r="H232" s="188" t="s">
        <v>26502</v>
      </c>
      <c r="I232" s="189" t="s">
        <v>26502</v>
      </c>
    </row>
    <row r="233" spans="1:10" ht="16.899999999999999" hidden="1" customHeight="1">
      <c r="A233" s="177" t="s">
        <v>5327</v>
      </c>
      <c r="B233" s="179"/>
      <c r="C233" s="729" t="s">
        <v>26502</v>
      </c>
      <c r="D233" s="729"/>
      <c r="E233" s="729"/>
      <c r="F233" s="208" t="s">
        <v>26502</v>
      </c>
      <c r="G233" s="209"/>
      <c r="H233" s="188" t="s">
        <v>26502</v>
      </c>
      <c r="I233" s="189" t="s">
        <v>26502</v>
      </c>
    </row>
    <row r="234" spans="1:10" ht="16.899999999999999" hidden="1" customHeight="1">
      <c r="A234" s="177" t="s">
        <v>5327</v>
      </c>
      <c r="B234" s="179"/>
      <c r="C234" s="729" t="s">
        <v>26502</v>
      </c>
      <c r="D234" s="729"/>
      <c r="E234" s="729"/>
      <c r="F234" s="208" t="s">
        <v>26502</v>
      </c>
      <c r="G234" s="209"/>
      <c r="H234" s="188" t="s">
        <v>26502</v>
      </c>
      <c r="I234" s="189" t="s">
        <v>26502</v>
      </c>
    </row>
    <row r="235" spans="1:10" ht="16.899999999999999" hidden="1" customHeight="1">
      <c r="A235" s="177" t="s">
        <v>5327</v>
      </c>
      <c r="B235" s="179"/>
      <c r="C235" s="729" t="s">
        <v>26502</v>
      </c>
      <c r="D235" s="729"/>
      <c r="E235" s="729"/>
      <c r="F235" s="208" t="s">
        <v>26502</v>
      </c>
      <c r="G235" s="209"/>
      <c r="H235" s="188" t="s">
        <v>26502</v>
      </c>
      <c r="I235" s="189" t="s">
        <v>26502</v>
      </c>
    </row>
    <row r="236" spans="1:10" ht="16.899999999999999" customHeight="1">
      <c r="A236" s="177" t="s">
        <v>5327</v>
      </c>
      <c r="B236" s="210"/>
      <c r="C236" s="211"/>
      <c r="D236" s="730" t="s">
        <v>15820</v>
      </c>
      <c r="E236" s="730"/>
      <c r="F236" s="730"/>
      <c r="G236" s="730"/>
      <c r="H236" s="730"/>
      <c r="I236" s="197">
        <v>37.15</v>
      </c>
    </row>
    <row r="237" spans="1:10" ht="16.899999999999999" customHeight="1">
      <c r="A237" s="177" t="s">
        <v>5327</v>
      </c>
      <c r="B237" s="212"/>
      <c r="C237" s="213"/>
      <c r="D237" s="730" t="s">
        <v>15821</v>
      </c>
      <c r="E237" s="730"/>
      <c r="F237" s="730"/>
      <c r="G237" s="730"/>
      <c r="H237" s="730"/>
      <c r="I237" s="197">
        <v>1101.3900000000001</v>
      </c>
    </row>
    <row r="238" spans="1:10" ht="16.899999999999999" customHeight="1">
      <c r="A238" s="177"/>
      <c r="B238" s="212"/>
      <c r="C238" s="213"/>
      <c r="D238" s="730" t="s">
        <v>23015</v>
      </c>
      <c r="E238" s="730"/>
      <c r="F238" s="730"/>
      <c r="G238" s="730"/>
      <c r="H238" s="730"/>
      <c r="I238" s="214">
        <v>165</v>
      </c>
    </row>
    <row r="239" spans="1:10" ht="16.899999999999999" customHeight="1">
      <c r="A239" s="177" t="s">
        <v>5327</v>
      </c>
      <c r="B239" s="215"/>
      <c r="C239" s="216"/>
      <c r="D239" s="730" t="s">
        <v>15822</v>
      </c>
      <c r="E239" s="730"/>
      <c r="F239" s="730"/>
      <c r="G239" s="730"/>
      <c r="H239" s="730"/>
      <c r="I239" s="217">
        <v>6.67</v>
      </c>
    </row>
    <row r="240" spans="1:10" ht="16.899999999999999" customHeight="1">
      <c r="A240" s="177" t="s">
        <v>5327</v>
      </c>
      <c r="B240" s="218"/>
      <c r="C240" s="219"/>
      <c r="D240" s="219"/>
      <c r="E240" s="219"/>
      <c r="F240" s="219"/>
      <c r="G240" s="220" t="s">
        <v>5313</v>
      </c>
      <c r="H240" s="221"/>
      <c r="I240" s="222">
        <v>0</v>
      </c>
    </row>
    <row r="241" spans="1:10" ht="16.899999999999999" customHeight="1">
      <c r="A241" s="177" t="s">
        <v>5327</v>
      </c>
      <c r="B241" s="223"/>
      <c r="C241" s="224"/>
      <c r="D241" s="224"/>
      <c r="E241" s="224"/>
      <c r="F241" s="224"/>
      <c r="G241" s="220" t="s">
        <v>5315</v>
      </c>
      <c r="H241" s="221"/>
      <c r="I241" s="222">
        <v>0</v>
      </c>
    </row>
    <row r="242" spans="1:10" ht="16.899999999999999" customHeight="1">
      <c r="A242" s="177" t="s">
        <v>5327</v>
      </c>
      <c r="B242" s="179" t="s">
        <v>5328</v>
      </c>
      <c r="C242" s="225" t="s">
        <v>5316</v>
      </c>
      <c r="D242" s="182"/>
      <c r="E242" s="182"/>
      <c r="F242" s="226" t="s">
        <v>15898</v>
      </c>
      <c r="G242" s="227" t="s">
        <v>5331</v>
      </c>
      <c r="H242" s="205" t="s">
        <v>15825</v>
      </c>
      <c r="I242" s="228" t="s">
        <v>16</v>
      </c>
    </row>
    <row r="243" spans="1:10" ht="16.899999999999999" hidden="1" customHeight="1">
      <c r="A243" s="177" t="s">
        <v>5327</v>
      </c>
      <c r="B243" s="179"/>
      <c r="C243" s="731" t="s">
        <v>26502</v>
      </c>
      <c r="D243" s="731"/>
      <c r="E243" s="731"/>
      <c r="F243" s="208" t="s">
        <v>26502</v>
      </c>
      <c r="G243" s="185"/>
      <c r="H243" s="188" t="s">
        <v>26502</v>
      </c>
      <c r="I243" s="189" t="s">
        <v>26502</v>
      </c>
    </row>
    <row r="244" spans="1:10" ht="16.899999999999999" hidden="1" customHeight="1">
      <c r="A244" s="177" t="s">
        <v>5327</v>
      </c>
      <c r="B244" s="179"/>
      <c r="C244" s="731" t="s">
        <v>26502</v>
      </c>
      <c r="D244" s="731"/>
      <c r="E244" s="731"/>
      <c r="F244" s="208" t="s">
        <v>26502</v>
      </c>
      <c r="G244" s="185"/>
      <c r="H244" s="188" t="s">
        <v>26502</v>
      </c>
      <c r="I244" s="189" t="s">
        <v>26502</v>
      </c>
    </row>
    <row r="245" spans="1:10" ht="16.899999999999999" hidden="1" customHeight="1">
      <c r="A245" s="177" t="s">
        <v>5327</v>
      </c>
      <c r="B245" s="179"/>
      <c r="C245" s="731" t="s">
        <v>26502</v>
      </c>
      <c r="D245" s="731"/>
      <c r="E245" s="731"/>
      <c r="F245" s="208" t="s">
        <v>26502</v>
      </c>
      <c r="G245" s="185"/>
      <c r="H245" s="188" t="s">
        <v>26502</v>
      </c>
      <c r="I245" s="189" t="s">
        <v>26502</v>
      </c>
    </row>
    <row r="246" spans="1:10" ht="16.899999999999999" hidden="1" customHeight="1">
      <c r="A246" s="177" t="s">
        <v>5327</v>
      </c>
      <c r="B246" s="179"/>
      <c r="C246" s="731" t="s">
        <v>26502</v>
      </c>
      <c r="D246" s="731"/>
      <c r="E246" s="731"/>
      <c r="F246" s="208" t="s">
        <v>26502</v>
      </c>
      <c r="G246" s="185"/>
      <c r="H246" s="188" t="s">
        <v>26502</v>
      </c>
      <c r="I246" s="189" t="s">
        <v>26502</v>
      </c>
    </row>
    <row r="247" spans="1:10" ht="16.899999999999999" hidden="1" customHeight="1">
      <c r="A247" s="177" t="s">
        <v>5327</v>
      </c>
      <c r="B247" s="179"/>
      <c r="C247" s="731" t="s">
        <v>26502</v>
      </c>
      <c r="D247" s="731"/>
      <c r="E247" s="731"/>
      <c r="F247" s="208" t="s">
        <v>26502</v>
      </c>
      <c r="G247" s="185"/>
      <c r="H247" s="188" t="s">
        <v>26502</v>
      </c>
      <c r="I247" s="189" t="s">
        <v>26502</v>
      </c>
    </row>
    <row r="248" spans="1:10" ht="16.899999999999999" hidden="1" customHeight="1">
      <c r="A248" s="177" t="s">
        <v>5327</v>
      </c>
      <c r="B248" s="179"/>
      <c r="C248" s="731" t="s">
        <v>26502</v>
      </c>
      <c r="D248" s="731"/>
      <c r="E248" s="731"/>
      <c r="F248" s="208" t="s">
        <v>26502</v>
      </c>
      <c r="G248" s="185"/>
      <c r="H248" s="188" t="s">
        <v>26502</v>
      </c>
      <c r="I248" s="189" t="s">
        <v>26502</v>
      </c>
    </row>
    <row r="249" spans="1:10" ht="16.899999999999999" hidden="1" customHeight="1">
      <c r="A249" s="177" t="s">
        <v>5327</v>
      </c>
      <c r="B249" s="179"/>
      <c r="C249" s="731" t="s">
        <v>26502</v>
      </c>
      <c r="D249" s="731"/>
      <c r="E249" s="731"/>
      <c r="F249" s="208" t="s">
        <v>26502</v>
      </c>
      <c r="G249" s="185"/>
      <c r="H249" s="188" t="s">
        <v>26502</v>
      </c>
      <c r="I249" s="189" t="s">
        <v>26502</v>
      </c>
    </row>
    <row r="250" spans="1:10" ht="16.899999999999999" hidden="1" customHeight="1">
      <c r="A250" s="177" t="s">
        <v>5327</v>
      </c>
      <c r="B250" s="179"/>
      <c r="C250" s="731" t="s">
        <v>26502</v>
      </c>
      <c r="D250" s="731"/>
      <c r="E250" s="731"/>
      <c r="F250" s="208" t="s">
        <v>26502</v>
      </c>
      <c r="G250" s="185"/>
      <c r="H250" s="188" t="s">
        <v>26502</v>
      </c>
      <c r="I250" s="189" t="s">
        <v>26502</v>
      </c>
    </row>
    <row r="251" spans="1:10" ht="16.899999999999999" hidden="1" customHeight="1">
      <c r="A251" s="177" t="s">
        <v>5327</v>
      </c>
      <c r="B251" s="179"/>
      <c r="C251" s="731" t="s">
        <v>26502</v>
      </c>
      <c r="D251" s="731"/>
      <c r="E251" s="731"/>
      <c r="F251" s="208" t="s">
        <v>26502</v>
      </c>
      <c r="G251" s="185"/>
      <c r="H251" s="188" t="s">
        <v>26502</v>
      </c>
      <c r="I251" s="189" t="s">
        <v>26502</v>
      </c>
    </row>
    <row r="252" spans="1:10" ht="16.899999999999999" hidden="1" customHeight="1">
      <c r="A252" s="177" t="s">
        <v>5327</v>
      </c>
      <c r="B252" s="179"/>
      <c r="C252" s="731" t="s">
        <v>26502</v>
      </c>
      <c r="D252" s="731"/>
      <c r="E252" s="731"/>
      <c r="F252" s="208" t="s">
        <v>26502</v>
      </c>
      <c r="G252" s="185"/>
      <c r="H252" s="188" t="s">
        <v>26502</v>
      </c>
      <c r="I252" s="189" t="s">
        <v>26502</v>
      </c>
    </row>
    <row r="253" spans="1:10" ht="16.899999999999999" customHeight="1">
      <c r="A253" s="177" t="s">
        <v>5327</v>
      </c>
      <c r="B253" s="192"/>
      <c r="C253" s="182"/>
      <c r="D253" s="730" t="s">
        <v>15823</v>
      </c>
      <c r="E253" s="730"/>
      <c r="F253" s="730"/>
      <c r="G253" s="730"/>
      <c r="H253" s="730"/>
      <c r="I253" s="197">
        <v>0</v>
      </c>
    </row>
    <row r="254" spans="1:10" s="173" customFormat="1" ht="16.899999999999999" customHeight="1">
      <c r="A254" s="229" t="s">
        <v>5327</v>
      </c>
      <c r="B254" s="199" t="s">
        <v>5328</v>
      </c>
      <c r="C254" s="193" t="s">
        <v>5322</v>
      </c>
      <c r="D254" s="193"/>
      <c r="E254" s="193"/>
      <c r="F254" s="230" t="s">
        <v>15898</v>
      </c>
      <c r="G254" s="204" t="s">
        <v>5331</v>
      </c>
      <c r="H254" s="205" t="s">
        <v>15825</v>
      </c>
      <c r="I254" s="183" t="s">
        <v>16</v>
      </c>
      <c r="J254" s="231"/>
    </row>
    <row r="255" spans="1:10" ht="16.899999999999999" hidden="1" customHeight="1">
      <c r="A255" s="177" t="s">
        <v>5327</v>
      </c>
      <c r="B255" s="179"/>
      <c r="C255" s="735" t="s">
        <v>26502</v>
      </c>
      <c r="D255" s="735"/>
      <c r="E255" s="735"/>
      <c r="F255" s="213" t="s">
        <v>26502</v>
      </c>
      <c r="G255" s="186"/>
      <c r="H255" s="188" t="s">
        <v>26502</v>
      </c>
      <c r="I255" s="189" t="s">
        <v>26502</v>
      </c>
    </row>
    <row r="256" spans="1:10" ht="16.899999999999999" hidden="1" customHeight="1">
      <c r="A256" s="177" t="s">
        <v>5327</v>
      </c>
      <c r="B256" s="179"/>
      <c r="C256" s="735" t="s">
        <v>26502</v>
      </c>
      <c r="D256" s="735"/>
      <c r="E256" s="735"/>
      <c r="F256" s="213" t="s">
        <v>26502</v>
      </c>
      <c r="G256" s="186"/>
      <c r="H256" s="188" t="s">
        <v>26502</v>
      </c>
      <c r="I256" s="189" t="s">
        <v>26502</v>
      </c>
    </row>
    <row r="257" spans="1:9" ht="16.899999999999999" hidden="1" customHeight="1">
      <c r="A257" s="177" t="s">
        <v>5327</v>
      </c>
      <c r="B257" s="179"/>
      <c r="C257" s="735" t="s">
        <v>26502</v>
      </c>
      <c r="D257" s="735"/>
      <c r="E257" s="735"/>
      <c r="F257" s="213" t="s">
        <v>26502</v>
      </c>
      <c r="G257" s="186"/>
      <c r="H257" s="188" t="s">
        <v>26502</v>
      </c>
      <c r="I257" s="189" t="s">
        <v>26502</v>
      </c>
    </row>
    <row r="258" spans="1:9" ht="16.899999999999999" hidden="1" customHeight="1">
      <c r="A258" s="177" t="s">
        <v>5327</v>
      </c>
      <c r="B258" s="179"/>
      <c r="C258" s="735" t="s">
        <v>26502</v>
      </c>
      <c r="D258" s="735"/>
      <c r="E258" s="735"/>
      <c r="F258" s="213" t="s">
        <v>26502</v>
      </c>
      <c r="G258" s="186"/>
      <c r="H258" s="188" t="s">
        <v>26502</v>
      </c>
      <c r="I258" s="189" t="s">
        <v>26502</v>
      </c>
    </row>
    <row r="259" spans="1:9" ht="16.899999999999999" hidden="1" customHeight="1">
      <c r="A259" s="177" t="s">
        <v>5327</v>
      </c>
      <c r="B259" s="179"/>
      <c r="C259" s="735" t="s">
        <v>26502</v>
      </c>
      <c r="D259" s="735"/>
      <c r="E259" s="735"/>
      <c r="F259" s="213" t="s">
        <v>26502</v>
      </c>
      <c r="G259" s="186"/>
      <c r="H259" s="188" t="s">
        <v>26502</v>
      </c>
      <c r="I259" s="189" t="s">
        <v>26502</v>
      </c>
    </row>
    <row r="260" spans="1:9" ht="16.899999999999999" hidden="1" customHeight="1">
      <c r="A260" s="177" t="s">
        <v>5327</v>
      </c>
      <c r="B260" s="179"/>
      <c r="C260" s="735" t="s">
        <v>26502</v>
      </c>
      <c r="D260" s="735"/>
      <c r="E260" s="735"/>
      <c r="F260" s="213" t="s">
        <v>26502</v>
      </c>
      <c r="G260" s="186"/>
      <c r="H260" s="188" t="s">
        <v>26502</v>
      </c>
      <c r="I260" s="189" t="s">
        <v>26502</v>
      </c>
    </row>
    <row r="261" spans="1:9" ht="16.899999999999999" hidden="1" customHeight="1">
      <c r="A261" s="177" t="s">
        <v>5327</v>
      </c>
      <c r="B261" s="179"/>
      <c r="C261" s="735" t="s">
        <v>26502</v>
      </c>
      <c r="D261" s="735"/>
      <c r="E261" s="735"/>
      <c r="F261" s="213" t="s">
        <v>26502</v>
      </c>
      <c r="G261" s="186"/>
      <c r="H261" s="188" t="s">
        <v>26502</v>
      </c>
      <c r="I261" s="189" t="s">
        <v>26502</v>
      </c>
    </row>
    <row r="262" spans="1:9" ht="16.899999999999999" hidden="1" customHeight="1">
      <c r="A262" s="177" t="s">
        <v>5327</v>
      </c>
      <c r="B262" s="179"/>
      <c r="C262" s="735" t="s">
        <v>26502</v>
      </c>
      <c r="D262" s="735"/>
      <c r="E262" s="735"/>
      <c r="F262" s="213" t="s">
        <v>26502</v>
      </c>
      <c r="G262" s="186"/>
      <c r="H262" s="188" t="s">
        <v>26502</v>
      </c>
      <c r="I262" s="189" t="s">
        <v>26502</v>
      </c>
    </row>
    <row r="263" spans="1:9" ht="16.899999999999999" hidden="1" customHeight="1">
      <c r="A263" s="177" t="s">
        <v>5327</v>
      </c>
      <c r="B263" s="179"/>
      <c r="C263" s="735" t="s">
        <v>26502</v>
      </c>
      <c r="D263" s="735"/>
      <c r="E263" s="735"/>
      <c r="F263" s="213" t="s">
        <v>26502</v>
      </c>
      <c r="G263" s="186"/>
      <c r="H263" s="188" t="s">
        <v>26502</v>
      </c>
      <c r="I263" s="189" t="s">
        <v>26502</v>
      </c>
    </row>
    <row r="264" spans="1:9" ht="16.899999999999999" hidden="1" customHeight="1">
      <c r="A264" s="177" t="s">
        <v>5327</v>
      </c>
      <c r="B264" s="179"/>
      <c r="C264" s="735" t="s">
        <v>26502</v>
      </c>
      <c r="D264" s="735"/>
      <c r="E264" s="735"/>
      <c r="F264" s="213" t="s">
        <v>26502</v>
      </c>
      <c r="G264" s="186"/>
      <c r="H264" s="188" t="s">
        <v>26502</v>
      </c>
      <c r="I264" s="189" t="s">
        <v>26502</v>
      </c>
    </row>
    <row r="265" spans="1:9" ht="16.899999999999999" customHeight="1">
      <c r="A265" s="177" t="s">
        <v>5327</v>
      </c>
      <c r="B265" s="192"/>
      <c r="C265" s="182"/>
      <c r="D265" s="730" t="s">
        <v>15824</v>
      </c>
      <c r="E265" s="730"/>
      <c r="F265" s="730"/>
      <c r="G265" s="730"/>
      <c r="H265" s="730"/>
      <c r="I265" s="197">
        <v>0</v>
      </c>
    </row>
    <row r="266" spans="1:9" ht="16.899999999999999" customHeight="1">
      <c r="A266" s="177" t="s">
        <v>5327</v>
      </c>
      <c r="B266" s="179" t="s">
        <v>5328</v>
      </c>
      <c r="C266" s="225" t="s">
        <v>5323</v>
      </c>
      <c r="D266" s="233"/>
      <c r="E266" s="181" t="s">
        <v>5328</v>
      </c>
      <c r="F266" s="227" t="s">
        <v>5331</v>
      </c>
      <c r="G266" s="182" t="s">
        <v>0</v>
      </c>
      <c r="H266" s="205" t="s">
        <v>15825</v>
      </c>
      <c r="I266" s="183" t="s">
        <v>16</v>
      </c>
    </row>
    <row r="267" spans="1:9" ht="16.899999999999999" hidden="1" customHeight="1">
      <c r="A267" s="177" t="s">
        <v>5327</v>
      </c>
      <c r="B267" s="179"/>
      <c r="C267" s="232" t="s">
        <v>26502</v>
      </c>
      <c r="D267" s="233"/>
      <c r="E267" s="181"/>
      <c r="F267" s="234"/>
      <c r="G267" s="213" t="s">
        <v>26502</v>
      </c>
      <c r="H267" s="188" t="s">
        <v>26502</v>
      </c>
      <c r="I267" s="189" t="s">
        <v>26502</v>
      </c>
    </row>
    <row r="268" spans="1:9" ht="16.899999999999999" hidden="1" customHeight="1">
      <c r="A268" s="177" t="s">
        <v>5327</v>
      </c>
      <c r="B268" s="179"/>
      <c r="C268" s="232" t="s">
        <v>26502</v>
      </c>
      <c r="D268" s="233"/>
      <c r="E268" s="181"/>
      <c r="F268" s="234"/>
      <c r="G268" s="213" t="s">
        <v>26502</v>
      </c>
      <c r="H268" s="188" t="s">
        <v>26502</v>
      </c>
      <c r="I268" s="189" t="s">
        <v>26502</v>
      </c>
    </row>
    <row r="269" spans="1:9" ht="16.899999999999999" hidden="1" customHeight="1">
      <c r="A269" s="177" t="s">
        <v>5327</v>
      </c>
      <c r="B269" s="179"/>
      <c r="C269" s="232" t="s">
        <v>26502</v>
      </c>
      <c r="D269" s="233"/>
      <c r="E269" s="181"/>
      <c r="F269" s="234"/>
      <c r="G269" s="213" t="s">
        <v>26502</v>
      </c>
      <c r="H269" s="188" t="s">
        <v>26502</v>
      </c>
      <c r="I269" s="189" t="s">
        <v>26502</v>
      </c>
    </row>
    <row r="270" spans="1:9" ht="16.899999999999999" hidden="1" customHeight="1">
      <c r="A270" s="177" t="s">
        <v>5327</v>
      </c>
      <c r="B270" s="179"/>
      <c r="C270" s="232" t="s">
        <v>26502</v>
      </c>
      <c r="D270" s="233"/>
      <c r="E270" s="181"/>
      <c r="F270" s="234"/>
      <c r="G270" s="213" t="s">
        <v>26502</v>
      </c>
      <c r="H270" s="188" t="s">
        <v>26502</v>
      </c>
      <c r="I270" s="189" t="s">
        <v>26502</v>
      </c>
    </row>
    <row r="271" spans="1:9" ht="16.899999999999999" hidden="1" customHeight="1">
      <c r="A271" s="177" t="s">
        <v>5327</v>
      </c>
      <c r="B271" s="179"/>
      <c r="C271" s="232" t="s">
        <v>26502</v>
      </c>
      <c r="D271" s="233"/>
      <c r="E271" s="181"/>
      <c r="F271" s="234"/>
      <c r="G271" s="213" t="s">
        <v>26502</v>
      </c>
      <c r="H271" s="188" t="s">
        <v>26502</v>
      </c>
      <c r="I271" s="189" t="s">
        <v>26502</v>
      </c>
    </row>
    <row r="272" spans="1:9" ht="16.899999999999999" hidden="1" customHeight="1">
      <c r="A272" s="177" t="s">
        <v>5327</v>
      </c>
      <c r="B272" s="179"/>
      <c r="C272" s="232" t="s">
        <v>26502</v>
      </c>
      <c r="D272" s="233"/>
      <c r="E272" s="181"/>
      <c r="F272" s="234"/>
      <c r="G272" s="213" t="s">
        <v>26502</v>
      </c>
      <c r="H272" s="188" t="s">
        <v>26502</v>
      </c>
      <c r="I272" s="189" t="s">
        <v>26502</v>
      </c>
    </row>
    <row r="273" spans="1:9" ht="16.899999999999999" hidden="1" customHeight="1">
      <c r="A273" s="177" t="s">
        <v>5327</v>
      </c>
      <c r="B273" s="179"/>
      <c r="C273" s="232" t="s">
        <v>26502</v>
      </c>
      <c r="D273" s="233"/>
      <c r="E273" s="181"/>
      <c r="F273" s="234"/>
      <c r="G273" s="213" t="s">
        <v>26502</v>
      </c>
      <c r="H273" s="188" t="s">
        <v>26502</v>
      </c>
      <c r="I273" s="189" t="s">
        <v>26502</v>
      </c>
    </row>
    <row r="274" spans="1:9" ht="16.899999999999999" hidden="1" customHeight="1">
      <c r="A274" s="177" t="s">
        <v>5327</v>
      </c>
      <c r="B274" s="179"/>
      <c r="C274" s="232" t="s">
        <v>26502</v>
      </c>
      <c r="D274" s="233"/>
      <c r="E274" s="181"/>
      <c r="F274" s="234"/>
      <c r="G274" s="213" t="s">
        <v>26502</v>
      </c>
      <c r="H274" s="188" t="s">
        <v>26502</v>
      </c>
      <c r="I274" s="189" t="s">
        <v>26502</v>
      </c>
    </row>
    <row r="275" spans="1:9" ht="16.899999999999999" hidden="1" customHeight="1">
      <c r="A275" s="177" t="s">
        <v>5327</v>
      </c>
      <c r="B275" s="179"/>
      <c r="C275" s="232" t="s">
        <v>26502</v>
      </c>
      <c r="D275" s="233"/>
      <c r="E275" s="181"/>
      <c r="F275" s="234"/>
      <c r="G275" s="213" t="s">
        <v>26502</v>
      </c>
      <c r="H275" s="188" t="s">
        <v>26502</v>
      </c>
      <c r="I275" s="189" t="s">
        <v>26502</v>
      </c>
    </row>
    <row r="276" spans="1:9" ht="16.899999999999999" customHeight="1">
      <c r="A276" s="177" t="s">
        <v>5327</v>
      </c>
      <c r="B276" s="179"/>
      <c r="C276" s="182"/>
      <c r="D276" s="730" t="s">
        <v>15826</v>
      </c>
      <c r="E276" s="730"/>
      <c r="F276" s="730"/>
      <c r="G276" s="730"/>
      <c r="H276" s="730"/>
      <c r="I276" s="197">
        <v>0</v>
      </c>
    </row>
    <row r="277" spans="1:9" ht="16.899999999999999" customHeight="1">
      <c r="A277" s="177" t="s">
        <v>5327</v>
      </c>
      <c r="B277" s="179" t="s">
        <v>5328</v>
      </c>
      <c r="C277" s="235" t="s">
        <v>5325</v>
      </c>
      <c r="D277" s="227" t="s">
        <v>5331</v>
      </c>
      <c r="E277" s="182" t="s">
        <v>26108</v>
      </c>
      <c r="F277" s="224" t="s">
        <v>15827</v>
      </c>
      <c r="G277" s="224" t="s">
        <v>15828</v>
      </c>
      <c r="H277" s="224" t="s">
        <v>15829</v>
      </c>
      <c r="I277" s="183" t="s">
        <v>16</v>
      </c>
    </row>
    <row r="278" spans="1:9" ht="16.899999999999999" hidden="1" customHeight="1">
      <c r="A278" s="177" t="s">
        <v>5327</v>
      </c>
      <c r="B278" s="179"/>
      <c r="C278" s="236"/>
      <c r="D278" s="234"/>
      <c r="E278" s="237"/>
      <c r="F278" s="237"/>
      <c r="G278" s="237"/>
      <c r="H278" s="237"/>
      <c r="I278" s="238"/>
    </row>
    <row r="279" spans="1:9" ht="16.899999999999999" hidden="1" customHeight="1">
      <c r="A279" s="177" t="s">
        <v>5327</v>
      </c>
      <c r="B279" s="179"/>
      <c r="C279" s="236"/>
      <c r="D279" s="234"/>
      <c r="E279" s="237"/>
      <c r="F279" s="237"/>
      <c r="G279" s="237"/>
      <c r="H279" s="237"/>
      <c r="I279" s="238"/>
    </row>
    <row r="280" spans="1:9" ht="16.899999999999999" hidden="1" customHeight="1">
      <c r="A280" s="177" t="s">
        <v>5327</v>
      </c>
      <c r="B280" s="179"/>
      <c r="C280" s="236"/>
      <c r="D280" s="234"/>
      <c r="E280" s="237"/>
      <c r="F280" s="237"/>
      <c r="G280" s="237"/>
      <c r="H280" s="237"/>
      <c r="I280" s="238"/>
    </row>
    <row r="281" spans="1:9" ht="16.899999999999999" hidden="1" customHeight="1">
      <c r="A281" s="177" t="s">
        <v>5327</v>
      </c>
      <c r="B281" s="179"/>
      <c r="C281" s="236"/>
      <c r="D281" s="234"/>
      <c r="E281" s="237"/>
      <c r="F281" s="237"/>
      <c r="G281" s="237"/>
      <c r="H281" s="237"/>
      <c r="I281" s="238"/>
    </row>
    <row r="282" spans="1:9" ht="16.899999999999999" customHeight="1">
      <c r="A282" s="177" t="s">
        <v>5327</v>
      </c>
      <c r="B282" s="223"/>
      <c r="C282" s="219"/>
      <c r="D282" s="732" t="s">
        <v>15830</v>
      </c>
      <c r="E282" s="732"/>
      <c r="F282" s="732"/>
      <c r="G282" s="732"/>
      <c r="H282" s="732"/>
      <c r="I282" s="239">
        <v>0</v>
      </c>
    </row>
    <row r="283" spans="1:9" ht="16.899999999999999" customHeight="1">
      <c r="A283" s="177" t="s">
        <v>5327</v>
      </c>
      <c r="B283" s="223"/>
      <c r="C283" s="224"/>
      <c r="D283" s="224"/>
      <c r="E283" s="224"/>
      <c r="F283" s="732" t="s">
        <v>15853</v>
      </c>
      <c r="G283" s="732"/>
      <c r="H283" s="732"/>
      <c r="I283" s="222">
        <v>6.67</v>
      </c>
    </row>
    <row r="284" spans="1:9" ht="16.899999999999999" customHeight="1">
      <c r="A284" s="177" t="s">
        <v>5327</v>
      </c>
      <c r="B284" s="218"/>
      <c r="C284" s="219"/>
      <c r="D284" s="219"/>
      <c r="E284" s="219"/>
      <c r="F284" s="733">
        <v>0.12920000000000001</v>
      </c>
      <c r="G284" s="733"/>
      <c r="H284" s="733"/>
      <c r="I284" s="239">
        <v>0.86</v>
      </c>
    </row>
    <row r="285" spans="1:9" ht="16.899999999999999" customHeight="1" thickBot="1">
      <c r="A285" s="177" t="s">
        <v>5327</v>
      </c>
      <c r="B285" s="240"/>
      <c r="C285" s="241"/>
      <c r="D285" s="241"/>
      <c r="E285" s="241"/>
      <c r="F285" s="734" t="s">
        <v>16</v>
      </c>
      <c r="G285" s="734"/>
      <c r="H285" s="734"/>
      <c r="I285" s="242">
        <v>7.53</v>
      </c>
    </row>
    <row r="286" spans="1:9" ht="19.899999999999999" customHeight="1" thickBot="1">
      <c r="A286" s="177" t="s">
        <v>5327</v>
      </c>
      <c r="B286" s="739" t="s">
        <v>26109</v>
      </c>
      <c r="C286" s="740"/>
      <c r="D286" s="740"/>
      <c r="E286" s="740"/>
      <c r="F286" s="740"/>
      <c r="G286" s="740"/>
      <c r="H286" s="740"/>
      <c r="I286" s="245">
        <v>1</v>
      </c>
    </row>
    <row r="287" spans="1:9" ht="25.15" customHeight="1">
      <c r="A287" s="178" t="s">
        <v>5327</v>
      </c>
      <c r="B287" s="246">
        <v>44151</v>
      </c>
      <c r="C287" s="738" t="s">
        <v>22548</v>
      </c>
      <c r="D287" s="738"/>
      <c r="E287" s="738"/>
      <c r="F287" s="738"/>
      <c r="G287" s="738"/>
      <c r="H287" s="738"/>
      <c r="I287" s="247" t="s">
        <v>34</v>
      </c>
    </row>
    <row r="288" spans="1:9" ht="16.899999999999999" customHeight="1">
      <c r="A288" s="177" t="s">
        <v>5327</v>
      </c>
      <c r="B288" s="179" t="s">
        <v>5328</v>
      </c>
      <c r="C288" s="180" t="s">
        <v>5308</v>
      </c>
      <c r="D288" s="181" t="s">
        <v>5331</v>
      </c>
      <c r="E288" s="181" t="s">
        <v>5330</v>
      </c>
      <c r="F288" s="182" t="s">
        <v>5329</v>
      </c>
      <c r="G288" s="182" t="s">
        <v>26102</v>
      </c>
      <c r="H288" s="182" t="s">
        <v>26103</v>
      </c>
      <c r="I288" s="183" t="s">
        <v>16</v>
      </c>
    </row>
    <row r="289" spans="1:10" ht="16.899999999999999" customHeight="1">
      <c r="A289" s="177" t="s">
        <v>5327</v>
      </c>
      <c r="B289" s="179">
        <v>30035</v>
      </c>
      <c r="C289" s="184" t="s">
        <v>15915</v>
      </c>
      <c r="D289" s="185">
        <v>0.33329999999999999</v>
      </c>
      <c r="E289" s="186">
        <v>1</v>
      </c>
      <c r="F289" s="187">
        <v>0</v>
      </c>
      <c r="G289" s="188">
        <v>255.52</v>
      </c>
      <c r="H289" s="188">
        <v>69.39</v>
      </c>
      <c r="I289" s="189">
        <v>85.16</v>
      </c>
    </row>
    <row r="290" spans="1:10" ht="16.899999999999999" customHeight="1">
      <c r="A290" s="177" t="s">
        <v>5327</v>
      </c>
      <c r="B290" s="179">
        <v>30040</v>
      </c>
      <c r="C290" s="184" t="s">
        <v>15920</v>
      </c>
      <c r="D290" s="185">
        <v>1</v>
      </c>
      <c r="E290" s="186">
        <v>0.6</v>
      </c>
      <c r="F290" s="187">
        <v>0.4</v>
      </c>
      <c r="G290" s="188">
        <v>315.14</v>
      </c>
      <c r="H290" s="188">
        <v>72.760000000000005</v>
      </c>
      <c r="I290" s="189">
        <v>218.18</v>
      </c>
    </row>
    <row r="291" spans="1:10" ht="16.899999999999999" customHeight="1">
      <c r="A291" s="177" t="s">
        <v>5327</v>
      </c>
      <c r="B291" s="179">
        <v>30013</v>
      </c>
      <c r="C291" s="184" t="s">
        <v>15935</v>
      </c>
      <c r="D291" s="185">
        <v>1</v>
      </c>
      <c r="E291" s="186">
        <v>0.56000000000000005</v>
      </c>
      <c r="F291" s="187">
        <v>0.43999999999999995</v>
      </c>
      <c r="G291" s="188">
        <v>4.13</v>
      </c>
      <c r="H291" s="188">
        <v>2.87</v>
      </c>
      <c r="I291" s="189">
        <v>3.57</v>
      </c>
    </row>
    <row r="292" spans="1:10" ht="16.899999999999999" customHeight="1">
      <c r="A292" s="177" t="s">
        <v>5327</v>
      </c>
      <c r="B292" s="179">
        <v>30046</v>
      </c>
      <c r="C292" s="184" t="s">
        <v>15938</v>
      </c>
      <c r="D292" s="185">
        <v>1</v>
      </c>
      <c r="E292" s="186">
        <v>0.92</v>
      </c>
      <c r="F292" s="187">
        <v>7.999999999999996E-2</v>
      </c>
      <c r="G292" s="188">
        <v>264.16000000000003</v>
      </c>
      <c r="H292" s="188">
        <v>116.25</v>
      </c>
      <c r="I292" s="189">
        <v>252.32</v>
      </c>
    </row>
    <row r="293" spans="1:10" ht="16.899999999999999" customHeight="1">
      <c r="A293" s="177" t="s">
        <v>5327</v>
      </c>
      <c r="B293" s="179">
        <v>30015</v>
      </c>
      <c r="C293" s="184" t="s">
        <v>26163</v>
      </c>
      <c r="D293" s="185">
        <v>1</v>
      </c>
      <c r="E293" s="186">
        <v>0.14000000000000001</v>
      </c>
      <c r="F293" s="187">
        <v>0.86</v>
      </c>
      <c r="G293" s="188">
        <v>239.87</v>
      </c>
      <c r="H293" s="188">
        <v>118.5</v>
      </c>
      <c r="I293" s="189">
        <v>135.49</v>
      </c>
    </row>
    <row r="294" spans="1:10" ht="16.899999999999999" customHeight="1">
      <c r="A294" s="177" t="s">
        <v>5327</v>
      </c>
      <c r="B294" s="179">
        <v>30009</v>
      </c>
      <c r="C294" s="184" t="s">
        <v>26062</v>
      </c>
      <c r="D294" s="185">
        <v>1</v>
      </c>
      <c r="E294" s="186">
        <v>1</v>
      </c>
      <c r="F294" s="187">
        <v>0</v>
      </c>
      <c r="G294" s="188">
        <v>217.03</v>
      </c>
      <c r="H294" s="188">
        <v>99.24</v>
      </c>
      <c r="I294" s="189">
        <v>217.03</v>
      </c>
    </row>
    <row r="295" spans="1:10" ht="16.899999999999999" customHeight="1">
      <c r="A295" s="177" t="s">
        <v>5327</v>
      </c>
      <c r="B295" s="179">
        <v>30005</v>
      </c>
      <c r="C295" s="184" t="s">
        <v>15944</v>
      </c>
      <c r="D295" s="185">
        <v>1</v>
      </c>
      <c r="E295" s="186">
        <v>0.56000000000000005</v>
      </c>
      <c r="F295" s="187">
        <v>0.43999999999999995</v>
      </c>
      <c r="G295" s="188">
        <v>149.91999999999999</v>
      </c>
      <c r="H295" s="188">
        <v>54.35</v>
      </c>
      <c r="I295" s="189">
        <v>107.86</v>
      </c>
    </row>
    <row r="296" spans="1:10" ht="16.899999999999999" hidden="1" customHeight="1">
      <c r="A296" s="177" t="s">
        <v>5327</v>
      </c>
      <c r="B296" s="179"/>
      <c r="C296" s="184" t="s">
        <v>26502</v>
      </c>
      <c r="D296" s="185"/>
      <c r="E296" s="190"/>
      <c r="F296" s="191" t="s">
        <v>26502</v>
      </c>
      <c r="G296" s="188" t="s">
        <v>26502</v>
      </c>
      <c r="H296" s="188" t="s">
        <v>26502</v>
      </c>
      <c r="I296" s="189" t="s">
        <v>26502</v>
      </c>
    </row>
    <row r="297" spans="1:10" ht="16.899999999999999" customHeight="1">
      <c r="A297" s="177" t="s">
        <v>5327</v>
      </c>
      <c r="B297" s="192"/>
      <c r="C297" s="193"/>
      <c r="D297" s="194"/>
      <c r="E297" s="195"/>
      <c r="F297" s="182"/>
      <c r="G297" s="182"/>
      <c r="H297" s="196" t="s">
        <v>15819</v>
      </c>
      <c r="I297" s="197">
        <v>1019.61</v>
      </c>
    </row>
    <row r="298" spans="1:10" s="206" customFormat="1" ht="16.899999999999999" customHeight="1">
      <c r="A298" s="198" t="s">
        <v>5327</v>
      </c>
      <c r="B298" s="199" t="s">
        <v>5328</v>
      </c>
      <c r="C298" s="200" t="s">
        <v>5309</v>
      </c>
      <c r="D298" s="201"/>
      <c r="E298" s="202"/>
      <c r="F298" s="203" t="s">
        <v>15898</v>
      </c>
      <c r="G298" s="204" t="s">
        <v>5331</v>
      </c>
      <c r="H298" s="205" t="s">
        <v>15825</v>
      </c>
      <c r="I298" s="183" t="s">
        <v>16</v>
      </c>
      <c r="J298" s="207"/>
    </row>
    <row r="299" spans="1:10" ht="16.899999999999999" customHeight="1">
      <c r="A299" s="177" t="s">
        <v>5327</v>
      </c>
      <c r="B299" s="179">
        <v>20002</v>
      </c>
      <c r="C299" s="729" t="s">
        <v>15953</v>
      </c>
      <c r="D299" s="729"/>
      <c r="E299" s="729"/>
      <c r="F299" s="208" t="s">
        <v>8</v>
      </c>
      <c r="G299" s="209">
        <v>1</v>
      </c>
      <c r="H299" s="188">
        <v>28.74</v>
      </c>
      <c r="I299" s="189">
        <v>28.74</v>
      </c>
    </row>
    <row r="300" spans="1:10" ht="16.899999999999999" customHeight="1">
      <c r="A300" s="177" t="s">
        <v>5327</v>
      </c>
      <c r="B300" s="179">
        <v>20013</v>
      </c>
      <c r="C300" s="729" t="s">
        <v>15954</v>
      </c>
      <c r="D300" s="729"/>
      <c r="E300" s="729"/>
      <c r="F300" s="208" t="s">
        <v>8</v>
      </c>
      <c r="G300" s="209">
        <v>1</v>
      </c>
      <c r="H300" s="188">
        <v>26.37</v>
      </c>
      <c r="I300" s="189">
        <v>26.37</v>
      </c>
    </row>
    <row r="301" spans="1:10" ht="16.899999999999999" customHeight="1">
      <c r="A301" s="177" t="s">
        <v>5327</v>
      </c>
      <c r="B301" s="179">
        <v>20031</v>
      </c>
      <c r="C301" s="729" t="s">
        <v>15964</v>
      </c>
      <c r="D301" s="729"/>
      <c r="E301" s="729"/>
      <c r="F301" s="208" t="s">
        <v>8</v>
      </c>
      <c r="G301" s="209">
        <v>12</v>
      </c>
      <c r="H301" s="188">
        <v>22.78</v>
      </c>
      <c r="I301" s="189">
        <v>273.36</v>
      </c>
    </row>
    <row r="302" spans="1:10" ht="16.899999999999999" hidden="1" customHeight="1">
      <c r="A302" s="177" t="s">
        <v>5327</v>
      </c>
      <c r="B302" s="179"/>
      <c r="C302" s="729" t="s">
        <v>26502</v>
      </c>
      <c r="D302" s="729"/>
      <c r="E302" s="729"/>
      <c r="F302" s="208" t="s">
        <v>26502</v>
      </c>
      <c r="G302" s="209"/>
      <c r="H302" s="188" t="s">
        <v>26502</v>
      </c>
      <c r="I302" s="189" t="s">
        <v>26502</v>
      </c>
    </row>
    <row r="303" spans="1:10" ht="16.899999999999999" hidden="1" customHeight="1">
      <c r="A303" s="177" t="s">
        <v>5327</v>
      </c>
      <c r="B303" s="179"/>
      <c r="C303" s="729" t="s">
        <v>26502</v>
      </c>
      <c r="D303" s="729"/>
      <c r="E303" s="729"/>
      <c r="F303" s="208" t="s">
        <v>26502</v>
      </c>
      <c r="G303" s="209"/>
      <c r="H303" s="188" t="s">
        <v>26502</v>
      </c>
      <c r="I303" s="189" t="s">
        <v>26502</v>
      </c>
    </row>
    <row r="304" spans="1:10" ht="16.899999999999999" hidden="1" customHeight="1">
      <c r="A304" s="177" t="s">
        <v>5327</v>
      </c>
      <c r="B304" s="179"/>
      <c r="C304" s="729" t="s">
        <v>26502</v>
      </c>
      <c r="D304" s="729"/>
      <c r="E304" s="729"/>
      <c r="F304" s="208" t="s">
        <v>26502</v>
      </c>
      <c r="G304" s="209"/>
      <c r="H304" s="188" t="s">
        <v>26502</v>
      </c>
      <c r="I304" s="189" t="s">
        <v>26502</v>
      </c>
    </row>
    <row r="305" spans="1:9" ht="16.899999999999999" hidden="1" customHeight="1">
      <c r="A305" s="177" t="s">
        <v>5327</v>
      </c>
      <c r="B305" s="179"/>
      <c r="C305" s="729" t="s">
        <v>26502</v>
      </c>
      <c r="D305" s="729"/>
      <c r="E305" s="729"/>
      <c r="F305" s="208" t="s">
        <v>26502</v>
      </c>
      <c r="G305" s="209"/>
      <c r="H305" s="188" t="s">
        <v>26502</v>
      </c>
      <c r="I305" s="189" t="s">
        <v>26502</v>
      </c>
    </row>
    <row r="306" spans="1:9" ht="16.899999999999999" hidden="1" customHeight="1">
      <c r="A306" s="177" t="s">
        <v>5327</v>
      </c>
      <c r="B306" s="179"/>
      <c r="C306" s="729" t="s">
        <v>26502</v>
      </c>
      <c r="D306" s="729"/>
      <c r="E306" s="729"/>
      <c r="F306" s="208" t="s">
        <v>26502</v>
      </c>
      <c r="G306" s="209"/>
      <c r="H306" s="188" t="s">
        <v>26502</v>
      </c>
      <c r="I306" s="189" t="s">
        <v>26502</v>
      </c>
    </row>
    <row r="307" spans="1:9" ht="16.899999999999999" customHeight="1">
      <c r="A307" s="177" t="s">
        <v>5327</v>
      </c>
      <c r="B307" s="210"/>
      <c r="C307" s="211"/>
      <c r="D307" s="730" t="s">
        <v>15820</v>
      </c>
      <c r="E307" s="730"/>
      <c r="F307" s="730"/>
      <c r="G307" s="730"/>
      <c r="H307" s="730"/>
      <c r="I307" s="197">
        <v>328.47</v>
      </c>
    </row>
    <row r="308" spans="1:9" ht="16.899999999999999" customHeight="1">
      <c r="A308" s="177" t="s">
        <v>5327</v>
      </c>
      <c r="B308" s="212"/>
      <c r="C308" s="213"/>
      <c r="D308" s="730" t="s">
        <v>15821</v>
      </c>
      <c r="E308" s="730"/>
      <c r="F308" s="730"/>
      <c r="G308" s="730"/>
      <c r="H308" s="730"/>
      <c r="I308" s="197">
        <v>1348.08</v>
      </c>
    </row>
    <row r="309" spans="1:9" ht="16.899999999999999" customHeight="1">
      <c r="A309" s="177"/>
      <c r="B309" s="212"/>
      <c r="C309" s="213"/>
      <c r="D309" s="730" t="s">
        <v>23015</v>
      </c>
      <c r="E309" s="730"/>
      <c r="F309" s="730"/>
      <c r="G309" s="730"/>
      <c r="H309" s="730"/>
      <c r="I309" s="214">
        <v>40.5</v>
      </c>
    </row>
    <row r="310" spans="1:9" ht="16.899999999999999" customHeight="1">
      <c r="A310" s="177" t="s">
        <v>5327</v>
      </c>
      <c r="B310" s="215"/>
      <c r="C310" s="216"/>
      <c r="D310" s="730" t="s">
        <v>15822</v>
      </c>
      <c r="E310" s="730"/>
      <c r="F310" s="730"/>
      <c r="G310" s="730"/>
      <c r="H310" s="730"/>
      <c r="I310" s="217">
        <v>33.28</v>
      </c>
    </row>
    <row r="311" spans="1:9" ht="16.899999999999999" customHeight="1">
      <c r="A311" s="177" t="s">
        <v>5327</v>
      </c>
      <c r="B311" s="218"/>
      <c r="C311" s="219"/>
      <c r="D311" s="219"/>
      <c r="E311" s="219"/>
      <c r="F311" s="219"/>
      <c r="G311" s="220" t="s">
        <v>5313</v>
      </c>
      <c r="H311" s="221"/>
      <c r="I311" s="222">
        <v>0</v>
      </c>
    </row>
    <row r="312" spans="1:9" ht="16.899999999999999" customHeight="1">
      <c r="A312" s="177" t="s">
        <v>5327</v>
      </c>
      <c r="B312" s="223"/>
      <c r="C312" s="224"/>
      <c r="D312" s="224"/>
      <c r="E312" s="224"/>
      <c r="F312" s="224"/>
      <c r="G312" s="220" t="s">
        <v>5315</v>
      </c>
      <c r="H312" s="221"/>
      <c r="I312" s="222">
        <v>0</v>
      </c>
    </row>
    <row r="313" spans="1:9" ht="16.899999999999999" customHeight="1">
      <c r="A313" s="177" t="s">
        <v>5327</v>
      </c>
      <c r="B313" s="179" t="s">
        <v>5328</v>
      </c>
      <c r="C313" s="225" t="s">
        <v>5316</v>
      </c>
      <c r="D313" s="182"/>
      <c r="E313" s="182"/>
      <c r="F313" s="226" t="s">
        <v>15898</v>
      </c>
      <c r="G313" s="227" t="s">
        <v>5331</v>
      </c>
      <c r="H313" s="205" t="s">
        <v>15825</v>
      </c>
      <c r="I313" s="228" t="s">
        <v>16</v>
      </c>
    </row>
    <row r="314" spans="1:9" ht="16.899999999999999" customHeight="1">
      <c r="A314" s="177" t="s">
        <v>5327</v>
      </c>
      <c r="B314" s="179">
        <v>10010</v>
      </c>
      <c r="C314" s="731" t="s">
        <v>15998</v>
      </c>
      <c r="D314" s="731"/>
      <c r="E314" s="731"/>
      <c r="F314" s="208" t="s">
        <v>19</v>
      </c>
      <c r="G314" s="185">
        <v>40</v>
      </c>
      <c r="H314" s="188">
        <v>0.63</v>
      </c>
      <c r="I314" s="189">
        <v>25.2</v>
      </c>
    </row>
    <row r="315" spans="1:9" ht="16.899999999999999" hidden="1" customHeight="1">
      <c r="A315" s="177" t="s">
        <v>5327</v>
      </c>
      <c r="B315" s="179"/>
      <c r="C315" s="731" t="s">
        <v>26502</v>
      </c>
      <c r="D315" s="731"/>
      <c r="E315" s="731"/>
      <c r="F315" s="208" t="s">
        <v>26502</v>
      </c>
      <c r="G315" s="185"/>
      <c r="H315" s="188" t="s">
        <v>26502</v>
      </c>
      <c r="I315" s="189" t="s">
        <v>26502</v>
      </c>
    </row>
    <row r="316" spans="1:9" ht="16.899999999999999" hidden="1" customHeight="1">
      <c r="A316" s="177" t="s">
        <v>5327</v>
      </c>
      <c r="B316" s="179"/>
      <c r="C316" s="731" t="s">
        <v>26502</v>
      </c>
      <c r="D316" s="731"/>
      <c r="E316" s="731"/>
      <c r="F316" s="208" t="s">
        <v>26502</v>
      </c>
      <c r="G316" s="185"/>
      <c r="H316" s="188" t="s">
        <v>26502</v>
      </c>
      <c r="I316" s="189" t="s">
        <v>26502</v>
      </c>
    </row>
    <row r="317" spans="1:9" ht="16.899999999999999" hidden="1" customHeight="1">
      <c r="A317" s="177" t="s">
        <v>5327</v>
      </c>
      <c r="B317" s="179"/>
      <c r="C317" s="731" t="s">
        <v>26502</v>
      </c>
      <c r="D317" s="731"/>
      <c r="E317" s="731"/>
      <c r="F317" s="208" t="s">
        <v>26502</v>
      </c>
      <c r="G317" s="185"/>
      <c r="H317" s="188" t="s">
        <v>26502</v>
      </c>
      <c r="I317" s="189" t="s">
        <v>26502</v>
      </c>
    </row>
    <row r="318" spans="1:9" ht="16.899999999999999" hidden="1" customHeight="1">
      <c r="A318" s="177" t="s">
        <v>5327</v>
      </c>
      <c r="B318" s="179"/>
      <c r="C318" s="731" t="s">
        <v>26502</v>
      </c>
      <c r="D318" s="731"/>
      <c r="E318" s="731"/>
      <c r="F318" s="208" t="s">
        <v>26502</v>
      </c>
      <c r="G318" s="185"/>
      <c r="H318" s="188" t="s">
        <v>26502</v>
      </c>
      <c r="I318" s="189" t="s">
        <v>26502</v>
      </c>
    </row>
    <row r="319" spans="1:9" ht="16.899999999999999" hidden="1" customHeight="1">
      <c r="A319" s="177" t="s">
        <v>5327</v>
      </c>
      <c r="B319" s="179"/>
      <c r="C319" s="731" t="s">
        <v>26502</v>
      </c>
      <c r="D319" s="731"/>
      <c r="E319" s="731"/>
      <c r="F319" s="208" t="s">
        <v>26502</v>
      </c>
      <c r="G319" s="185"/>
      <c r="H319" s="188" t="s">
        <v>26502</v>
      </c>
      <c r="I319" s="189" t="s">
        <v>26502</v>
      </c>
    </row>
    <row r="320" spans="1:9" ht="16.899999999999999" hidden="1" customHeight="1">
      <c r="A320" s="177" t="s">
        <v>5327</v>
      </c>
      <c r="B320" s="179"/>
      <c r="C320" s="731" t="s">
        <v>26502</v>
      </c>
      <c r="D320" s="731"/>
      <c r="E320" s="731"/>
      <c r="F320" s="208" t="s">
        <v>26502</v>
      </c>
      <c r="G320" s="185"/>
      <c r="H320" s="188" t="s">
        <v>26502</v>
      </c>
      <c r="I320" s="189" t="s">
        <v>26502</v>
      </c>
    </row>
    <row r="321" spans="1:10" ht="16.899999999999999" hidden="1" customHeight="1">
      <c r="A321" s="177" t="s">
        <v>5327</v>
      </c>
      <c r="B321" s="179"/>
      <c r="C321" s="731" t="s">
        <v>26502</v>
      </c>
      <c r="D321" s="731"/>
      <c r="E321" s="731"/>
      <c r="F321" s="208" t="s">
        <v>26502</v>
      </c>
      <c r="G321" s="185"/>
      <c r="H321" s="188" t="s">
        <v>26502</v>
      </c>
      <c r="I321" s="189" t="s">
        <v>26502</v>
      </c>
    </row>
    <row r="322" spans="1:10" ht="16.899999999999999" hidden="1" customHeight="1">
      <c r="A322" s="177" t="s">
        <v>5327</v>
      </c>
      <c r="B322" s="179"/>
      <c r="C322" s="731" t="s">
        <v>26502</v>
      </c>
      <c r="D322" s="731"/>
      <c r="E322" s="731"/>
      <c r="F322" s="208" t="s">
        <v>26502</v>
      </c>
      <c r="G322" s="185"/>
      <c r="H322" s="188" t="s">
        <v>26502</v>
      </c>
      <c r="I322" s="189" t="s">
        <v>26502</v>
      </c>
    </row>
    <row r="323" spans="1:10" ht="16.899999999999999" hidden="1" customHeight="1">
      <c r="A323" s="177" t="s">
        <v>5327</v>
      </c>
      <c r="B323" s="179"/>
      <c r="C323" s="731" t="s">
        <v>26502</v>
      </c>
      <c r="D323" s="731"/>
      <c r="E323" s="731"/>
      <c r="F323" s="208" t="s">
        <v>26502</v>
      </c>
      <c r="G323" s="185"/>
      <c r="H323" s="188" t="s">
        <v>26502</v>
      </c>
      <c r="I323" s="189" t="s">
        <v>26502</v>
      </c>
    </row>
    <row r="324" spans="1:10" ht="16.899999999999999" customHeight="1">
      <c r="A324" s="177" t="s">
        <v>5327</v>
      </c>
      <c r="B324" s="192"/>
      <c r="C324" s="182"/>
      <c r="D324" s="730" t="s">
        <v>15823</v>
      </c>
      <c r="E324" s="730"/>
      <c r="F324" s="730"/>
      <c r="G324" s="730"/>
      <c r="H324" s="730"/>
      <c r="I324" s="197">
        <v>25.2</v>
      </c>
    </row>
    <row r="325" spans="1:10" s="173" customFormat="1" ht="16.899999999999999" customHeight="1">
      <c r="A325" s="229" t="s">
        <v>5327</v>
      </c>
      <c r="B325" s="199" t="s">
        <v>5328</v>
      </c>
      <c r="C325" s="193" t="s">
        <v>5322</v>
      </c>
      <c r="D325" s="193"/>
      <c r="E325" s="193"/>
      <c r="F325" s="230" t="s">
        <v>15898</v>
      </c>
      <c r="G325" s="204" t="s">
        <v>5331</v>
      </c>
      <c r="H325" s="205" t="s">
        <v>15825</v>
      </c>
      <c r="I325" s="183" t="s">
        <v>16</v>
      </c>
      <c r="J325" s="231"/>
    </row>
    <row r="326" spans="1:10" ht="16.899999999999999" hidden="1" customHeight="1">
      <c r="A326" s="177" t="s">
        <v>5327</v>
      </c>
      <c r="B326" s="179"/>
      <c r="C326" s="735" t="s">
        <v>26502</v>
      </c>
      <c r="D326" s="735"/>
      <c r="E326" s="735"/>
      <c r="F326" s="213" t="s">
        <v>26502</v>
      </c>
      <c r="G326" s="186"/>
      <c r="H326" s="188" t="s">
        <v>26502</v>
      </c>
      <c r="I326" s="189" t="s">
        <v>26502</v>
      </c>
    </row>
    <row r="327" spans="1:10" ht="16.899999999999999" hidden="1" customHeight="1">
      <c r="A327" s="177" t="s">
        <v>5327</v>
      </c>
      <c r="B327" s="179"/>
      <c r="C327" s="735" t="s">
        <v>26502</v>
      </c>
      <c r="D327" s="735"/>
      <c r="E327" s="735"/>
      <c r="F327" s="213" t="s">
        <v>26502</v>
      </c>
      <c r="G327" s="186"/>
      <c r="H327" s="188" t="s">
        <v>26502</v>
      </c>
      <c r="I327" s="189" t="s">
        <v>26502</v>
      </c>
    </row>
    <row r="328" spans="1:10" ht="16.899999999999999" hidden="1" customHeight="1">
      <c r="A328" s="177" t="s">
        <v>5327</v>
      </c>
      <c r="B328" s="179"/>
      <c r="C328" s="735" t="s">
        <v>26502</v>
      </c>
      <c r="D328" s="735"/>
      <c r="E328" s="735"/>
      <c r="F328" s="213" t="s">
        <v>26502</v>
      </c>
      <c r="G328" s="186"/>
      <c r="H328" s="188" t="s">
        <v>26502</v>
      </c>
      <c r="I328" s="189" t="s">
        <v>26502</v>
      </c>
    </row>
    <row r="329" spans="1:10" ht="16.899999999999999" hidden="1" customHeight="1">
      <c r="A329" s="177" t="s">
        <v>5327</v>
      </c>
      <c r="B329" s="179"/>
      <c r="C329" s="735" t="s">
        <v>26502</v>
      </c>
      <c r="D329" s="735"/>
      <c r="E329" s="735"/>
      <c r="F329" s="213" t="s">
        <v>26502</v>
      </c>
      <c r="G329" s="186"/>
      <c r="H329" s="188" t="s">
        <v>26502</v>
      </c>
      <c r="I329" s="189" t="s">
        <v>26502</v>
      </c>
    </row>
    <row r="330" spans="1:10" ht="16.899999999999999" hidden="1" customHeight="1">
      <c r="A330" s="177" t="s">
        <v>5327</v>
      </c>
      <c r="B330" s="179"/>
      <c r="C330" s="735" t="s">
        <v>26502</v>
      </c>
      <c r="D330" s="735"/>
      <c r="E330" s="735"/>
      <c r="F330" s="213" t="s">
        <v>26502</v>
      </c>
      <c r="G330" s="186"/>
      <c r="H330" s="188" t="s">
        <v>26502</v>
      </c>
      <c r="I330" s="189" t="s">
        <v>26502</v>
      </c>
    </row>
    <row r="331" spans="1:10" ht="16.899999999999999" hidden="1" customHeight="1">
      <c r="A331" s="177" t="s">
        <v>5327</v>
      </c>
      <c r="B331" s="179"/>
      <c r="C331" s="735" t="s">
        <v>26502</v>
      </c>
      <c r="D331" s="735"/>
      <c r="E331" s="735"/>
      <c r="F331" s="213" t="s">
        <v>26502</v>
      </c>
      <c r="G331" s="186"/>
      <c r="H331" s="188" t="s">
        <v>26502</v>
      </c>
      <c r="I331" s="189" t="s">
        <v>26502</v>
      </c>
    </row>
    <row r="332" spans="1:10" ht="16.899999999999999" hidden="1" customHeight="1">
      <c r="A332" s="177" t="s">
        <v>5327</v>
      </c>
      <c r="B332" s="179"/>
      <c r="C332" s="735" t="s">
        <v>26502</v>
      </c>
      <c r="D332" s="735"/>
      <c r="E332" s="735"/>
      <c r="F332" s="213" t="s">
        <v>26502</v>
      </c>
      <c r="G332" s="186"/>
      <c r="H332" s="188" t="s">
        <v>26502</v>
      </c>
      <c r="I332" s="189" t="s">
        <v>26502</v>
      </c>
    </row>
    <row r="333" spans="1:10" ht="16.899999999999999" hidden="1" customHeight="1">
      <c r="A333" s="177" t="s">
        <v>5327</v>
      </c>
      <c r="B333" s="179"/>
      <c r="C333" s="735" t="s">
        <v>26502</v>
      </c>
      <c r="D333" s="735"/>
      <c r="E333" s="735"/>
      <c r="F333" s="213" t="s">
        <v>26502</v>
      </c>
      <c r="G333" s="186"/>
      <c r="H333" s="188" t="s">
        <v>26502</v>
      </c>
      <c r="I333" s="189" t="s">
        <v>26502</v>
      </c>
    </row>
    <row r="334" spans="1:10" ht="16.899999999999999" hidden="1" customHeight="1">
      <c r="A334" s="177" t="s">
        <v>5327</v>
      </c>
      <c r="B334" s="179"/>
      <c r="C334" s="735" t="s">
        <v>26502</v>
      </c>
      <c r="D334" s="735"/>
      <c r="E334" s="735"/>
      <c r="F334" s="213" t="s">
        <v>26502</v>
      </c>
      <c r="G334" s="186"/>
      <c r="H334" s="188" t="s">
        <v>26502</v>
      </c>
      <c r="I334" s="189" t="s">
        <v>26502</v>
      </c>
    </row>
    <row r="335" spans="1:10" ht="16.899999999999999" hidden="1" customHeight="1">
      <c r="A335" s="177" t="s">
        <v>5327</v>
      </c>
      <c r="B335" s="179"/>
      <c r="C335" s="735" t="s">
        <v>26502</v>
      </c>
      <c r="D335" s="735"/>
      <c r="E335" s="735"/>
      <c r="F335" s="213" t="s">
        <v>26502</v>
      </c>
      <c r="G335" s="186"/>
      <c r="H335" s="188" t="s">
        <v>26502</v>
      </c>
      <c r="I335" s="189" t="s">
        <v>26502</v>
      </c>
    </row>
    <row r="336" spans="1:10" ht="16.899999999999999" customHeight="1">
      <c r="A336" s="177" t="s">
        <v>5327</v>
      </c>
      <c r="B336" s="192"/>
      <c r="C336" s="182"/>
      <c r="D336" s="730" t="s">
        <v>15824</v>
      </c>
      <c r="E336" s="730"/>
      <c r="F336" s="730"/>
      <c r="G336" s="730"/>
      <c r="H336" s="730"/>
      <c r="I336" s="197">
        <v>0</v>
      </c>
    </row>
    <row r="337" spans="1:9" ht="16.899999999999999" customHeight="1">
      <c r="A337" s="177" t="s">
        <v>5327</v>
      </c>
      <c r="B337" s="179" t="s">
        <v>5328</v>
      </c>
      <c r="C337" s="225" t="s">
        <v>5323</v>
      </c>
      <c r="D337" s="233"/>
      <c r="E337" s="181" t="s">
        <v>5328</v>
      </c>
      <c r="F337" s="227" t="s">
        <v>5331</v>
      </c>
      <c r="G337" s="182" t="s">
        <v>0</v>
      </c>
      <c r="H337" s="205" t="s">
        <v>15825</v>
      </c>
      <c r="I337" s="183" t="s">
        <v>16</v>
      </c>
    </row>
    <row r="338" spans="1:9" ht="16.899999999999999" hidden="1" customHeight="1">
      <c r="A338" s="177" t="s">
        <v>5327</v>
      </c>
      <c r="B338" s="179"/>
      <c r="C338" s="232" t="s">
        <v>26502</v>
      </c>
      <c r="D338" s="233"/>
      <c r="E338" s="181"/>
      <c r="F338" s="234"/>
      <c r="G338" s="213" t="s">
        <v>26502</v>
      </c>
      <c r="H338" s="188" t="s">
        <v>26502</v>
      </c>
      <c r="I338" s="189" t="s">
        <v>26502</v>
      </c>
    </row>
    <row r="339" spans="1:9" ht="16.899999999999999" hidden="1" customHeight="1">
      <c r="A339" s="177" t="s">
        <v>5327</v>
      </c>
      <c r="B339" s="179"/>
      <c r="C339" s="232" t="s">
        <v>26502</v>
      </c>
      <c r="D339" s="233"/>
      <c r="E339" s="181"/>
      <c r="F339" s="234"/>
      <c r="G339" s="213" t="s">
        <v>26502</v>
      </c>
      <c r="H339" s="188" t="s">
        <v>26502</v>
      </c>
      <c r="I339" s="189" t="s">
        <v>26502</v>
      </c>
    </row>
    <row r="340" spans="1:9" ht="16.899999999999999" hidden="1" customHeight="1">
      <c r="A340" s="177" t="s">
        <v>5327</v>
      </c>
      <c r="B340" s="179"/>
      <c r="C340" s="232" t="s">
        <v>26502</v>
      </c>
      <c r="D340" s="233"/>
      <c r="E340" s="181"/>
      <c r="F340" s="234"/>
      <c r="G340" s="213" t="s">
        <v>26502</v>
      </c>
      <c r="H340" s="188" t="s">
        <v>26502</v>
      </c>
      <c r="I340" s="189" t="s">
        <v>26502</v>
      </c>
    </row>
    <row r="341" spans="1:9" ht="16.899999999999999" hidden="1" customHeight="1">
      <c r="A341" s="177" t="s">
        <v>5327</v>
      </c>
      <c r="B341" s="179"/>
      <c r="C341" s="232" t="s">
        <v>26502</v>
      </c>
      <c r="D341" s="233"/>
      <c r="E341" s="181"/>
      <c r="F341" s="234"/>
      <c r="G341" s="213" t="s">
        <v>26502</v>
      </c>
      <c r="H341" s="188" t="s">
        <v>26502</v>
      </c>
      <c r="I341" s="189" t="s">
        <v>26502</v>
      </c>
    </row>
    <row r="342" spans="1:9" ht="16.899999999999999" hidden="1" customHeight="1">
      <c r="A342" s="177" t="s">
        <v>5327</v>
      </c>
      <c r="B342" s="179"/>
      <c r="C342" s="232" t="s">
        <v>26502</v>
      </c>
      <c r="D342" s="233"/>
      <c r="E342" s="181"/>
      <c r="F342" s="234"/>
      <c r="G342" s="213" t="s">
        <v>26502</v>
      </c>
      <c r="H342" s="188" t="s">
        <v>26502</v>
      </c>
      <c r="I342" s="189" t="s">
        <v>26502</v>
      </c>
    </row>
    <row r="343" spans="1:9" ht="16.899999999999999" hidden="1" customHeight="1">
      <c r="A343" s="177" t="s">
        <v>5327</v>
      </c>
      <c r="B343" s="179"/>
      <c r="C343" s="232" t="s">
        <v>26502</v>
      </c>
      <c r="D343" s="233"/>
      <c r="E343" s="181"/>
      <c r="F343" s="234"/>
      <c r="G343" s="213" t="s">
        <v>26502</v>
      </c>
      <c r="H343" s="188" t="s">
        <v>26502</v>
      </c>
      <c r="I343" s="189" t="s">
        <v>26502</v>
      </c>
    </row>
    <row r="344" spans="1:9" ht="16.899999999999999" hidden="1" customHeight="1">
      <c r="A344" s="177" t="s">
        <v>5327</v>
      </c>
      <c r="B344" s="179"/>
      <c r="C344" s="232" t="s">
        <v>26502</v>
      </c>
      <c r="D344" s="233"/>
      <c r="E344" s="181"/>
      <c r="F344" s="234"/>
      <c r="G344" s="213" t="s">
        <v>26502</v>
      </c>
      <c r="H344" s="188" t="s">
        <v>26502</v>
      </c>
      <c r="I344" s="189" t="s">
        <v>26502</v>
      </c>
    </row>
    <row r="345" spans="1:9" ht="16.899999999999999" hidden="1" customHeight="1">
      <c r="A345" s="177" t="s">
        <v>5327</v>
      </c>
      <c r="B345" s="179"/>
      <c r="C345" s="232" t="s">
        <v>26502</v>
      </c>
      <c r="D345" s="233"/>
      <c r="E345" s="181"/>
      <c r="F345" s="234"/>
      <c r="G345" s="213" t="s">
        <v>26502</v>
      </c>
      <c r="H345" s="188" t="s">
        <v>26502</v>
      </c>
      <c r="I345" s="189" t="s">
        <v>26502</v>
      </c>
    </row>
    <row r="346" spans="1:9" ht="16.899999999999999" hidden="1" customHeight="1">
      <c r="A346" s="177" t="s">
        <v>5327</v>
      </c>
      <c r="B346" s="179"/>
      <c r="C346" s="232" t="s">
        <v>26502</v>
      </c>
      <c r="D346" s="233"/>
      <c r="E346" s="181"/>
      <c r="F346" s="234"/>
      <c r="G346" s="213" t="s">
        <v>26502</v>
      </c>
      <c r="H346" s="188" t="s">
        <v>26502</v>
      </c>
      <c r="I346" s="189" t="s">
        <v>26502</v>
      </c>
    </row>
    <row r="347" spans="1:9" ht="16.899999999999999" customHeight="1">
      <c r="A347" s="177" t="s">
        <v>5327</v>
      </c>
      <c r="B347" s="179"/>
      <c r="C347" s="182"/>
      <c r="D347" s="730" t="s">
        <v>15826</v>
      </c>
      <c r="E347" s="730"/>
      <c r="F347" s="730"/>
      <c r="G347" s="730"/>
      <c r="H347" s="730"/>
      <c r="I347" s="197">
        <v>0</v>
      </c>
    </row>
    <row r="348" spans="1:9" ht="16.899999999999999" customHeight="1">
      <c r="A348" s="177" t="s">
        <v>5327</v>
      </c>
      <c r="B348" s="179" t="s">
        <v>5328</v>
      </c>
      <c r="C348" s="235" t="s">
        <v>5325</v>
      </c>
      <c r="D348" s="227" t="s">
        <v>5331</v>
      </c>
      <c r="E348" s="182" t="s">
        <v>26108</v>
      </c>
      <c r="F348" s="224" t="s">
        <v>15827</v>
      </c>
      <c r="G348" s="224" t="s">
        <v>15828</v>
      </c>
      <c r="H348" s="224" t="s">
        <v>15829</v>
      </c>
      <c r="I348" s="183" t="s">
        <v>16</v>
      </c>
    </row>
    <row r="349" spans="1:9" ht="16.899999999999999" hidden="1" customHeight="1">
      <c r="A349" s="177" t="s">
        <v>5327</v>
      </c>
      <c r="B349" s="179"/>
      <c r="C349" s="236"/>
      <c r="D349" s="234"/>
      <c r="E349" s="237"/>
      <c r="F349" s="237"/>
      <c r="G349" s="237"/>
      <c r="H349" s="237"/>
      <c r="I349" s="238"/>
    </row>
    <row r="350" spans="1:9" ht="16.899999999999999" hidden="1" customHeight="1">
      <c r="A350" s="177" t="s">
        <v>5327</v>
      </c>
      <c r="B350" s="179"/>
      <c r="C350" s="236"/>
      <c r="D350" s="234"/>
      <c r="E350" s="237"/>
      <c r="F350" s="237"/>
      <c r="G350" s="237"/>
      <c r="H350" s="237"/>
      <c r="I350" s="238"/>
    </row>
    <row r="351" spans="1:9" ht="16.899999999999999" hidden="1" customHeight="1">
      <c r="A351" s="177" t="s">
        <v>5327</v>
      </c>
      <c r="B351" s="179"/>
      <c r="C351" s="236"/>
      <c r="D351" s="234"/>
      <c r="E351" s="237"/>
      <c r="F351" s="237"/>
      <c r="G351" s="237"/>
      <c r="H351" s="237"/>
      <c r="I351" s="238"/>
    </row>
    <row r="352" spans="1:9" ht="16.899999999999999" hidden="1" customHeight="1">
      <c r="A352" s="177" t="s">
        <v>5327</v>
      </c>
      <c r="B352" s="179"/>
      <c r="C352" s="236"/>
      <c r="D352" s="234"/>
      <c r="E352" s="237"/>
      <c r="F352" s="237"/>
      <c r="G352" s="237"/>
      <c r="H352" s="237"/>
      <c r="I352" s="238"/>
    </row>
    <row r="353" spans="1:9" ht="16.899999999999999" customHeight="1">
      <c r="A353" s="177" t="s">
        <v>5327</v>
      </c>
      <c r="B353" s="223"/>
      <c r="C353" s="219"/>
      <c r="D353" s="732" t="s">
        <v>15830</v>
      </c>
      <c r="E353" s="732"/>
      <c r="F353" s="732"/>
      <c r="G353" s="732"/>
      <c r="H353" s="732"/>
      <c r="I353" s="239">
        <v>0</v>
      </c>
    </row>
    <row r="354" spans="1:9" ht="16.899999999999999" customHeight="1">
      <c r="A354" s="177" t="s">
        <v>5327</v>
      </c>
      <c r="B354" s="223"/>
      <c r="C354" s="224"/>
      <c r="D354" s="224"/>
      <c r="E354" s="224"/>
      <c r="F354" s="732" t="s">
        <v>15853</v>
      </c>
      <c r="G354" s="732"/>
      <c r="H354" s="732"/>
      <c r="I354" s="222">
        <v>58.48</v>
      </c>
    </row>
    <row r="355" spans="1:9" ht="16.899999999999999" customHeight="1">
      <c r="A355" s="177" t="s">
        <v>5327</v>
      </c>
      <c r="B355" s="218"/>
      <c r="C355" s="219"/>
      <c r="D355" s="219"/>
      <c r="E355" s="219"/>
      <c r="F355" s="733">
        <v>0.12920000000000001</v>
      </c>
      <c r="G355" s="733"/>
      <c r="H355" s="733"/>
      <c r="I355" s="239">
        <v>7.55</v>
      </c>
    </row>
    <row r="356" spans="1:9" ht="16.899999999999999" customHeight="1" thickBot="1">
      <c r="A356" s="177" t="s">
        <v>5327</v>
      </c>
      <c r="B356" s="240"/>
      <c r="C356" s="241"/>
      <c r="D356" s="241"/>
      <c r="E356" s="241"/>
      <c r="F356" s="734" t="s">
        <v>16</v>
      </c>
      <c r="G356" s="734"/>
      <c r="H356" s="734"/>
      <c r="I356" s="242">
        <v>66.03</v>
      </c>
    </row>
    <row r="357" spans="1:9" ht="19.899999999999999" customHeight="1" thickBot="1">
      <c r="A357" s="177" t="s">
        <v>5327</v>
      </c>
      <c r="B357" s="739" t="s">
        <v>26109</v>
      </c>
      <c r="C357" s="740"/>
      <c r="D357" s="740"/>
      <c r="E357" s="740"/>
      <c r="F357" s="740"/>
      <c r="G357" s="740"/>
      <c r="H357" s="740"/>
      <c r="I357" s="245">
        <v>1</v>
      </c>
    </row>
    <row r="358" spans="1:9" ht="25.15" customHeight="1">
      <c r="A358" s="178" t="s">
        <v>5327</v>
      </c>
      <c r="B358" s="246">
        <v>40485</v>
      </c>
      <c r="C358" s="738" t="s">
        <v>16149</v>
      </c>
      <c r="D358" s="738"/>
      <c r="E358" s="738"/>
      <c r="F358" s="738"/>
      <c r="G358" s="738"/>
      <c r="H358" s="738"/>
      <c r="I358" s="247" t="s">
        <v>4175</v>
      </c>
    </row>
    <row r="359" spans="1:9" ht="16.899999999999999" customHeight="1">
      <c r="A359" s="177" t="s">
        <v>5327</v>
      </c>
      <c r="B359" s="179" t="s">
        <v>5328</v>
      </c>
      <c r="C359" s="180" t="s">
        <v>5308</v>
      </c>
      <c r="D359" s="181" t="s">
        <v>5331</v>
      </c>
      <c r="E359" s="181" t="s">
        <v>5330</v>
      </c>
      <c r="F359" s="182" t="s">
        <v>5329</v>
      </c>
      <c r="G359" s="182" t="s">
        <v>26102</v>
      </c>
      <c r="H359" s="182" t="s">
        <v>26103</v>
      </c>
      <c r="I359" s="183" t="s">
        <v>16</v>
      </c>
    </row>
    <row r="360" spans="1:9" ht="16.899999999999999" hidden="1" customHeight="1">
      <c r="A360" s="177" t="s">
        <v>5327</v>
      </c>
      <c r="B360" s="179"/>
      <c r="C360" s="184" t="s">
        <v>26502</v>
      </c>
      <c r="D360" s="185"/>
      <c r="E360" s="186"/>
      <c r="F360" s="187" t="s">
        <v>26502</v>
      </c>
      <c r="G360" s="188" t="s">
        <v>26502</v>
      </c>
      <c r="H360" s="188" t="s">
        <v>26502</v>
      </c>
      <c r="I360" s="189" t="s">
        <v>26502</v>
      </c>
    </row>
    <row r="361" spans="1:9" ht="16.899999999999999" hidden="1" customHeight="1">
      <c r="A361" s="177" t="s">
        <v>5327</v>
      </c>
      <c r="B361" s="179"/>
      <c r="C361" s="184" t="s">
        <v>26502</v>
      </c>
      <c r="D361" s="185"/>
      <c r="E361" s="186"/>
      <c r="F361" s="187" t="s">
        <v>26502</v>
      </c>
      <c r="G361" s="188" t="s">
        <v>26502</v>
      </c>
      <c r="H361" s="188" t="s">
        <v>26502</v>
      </c>
      <c r="I361" s="189" t="s">
        <v>26502</v>
      </c>
    </row>
    <row r="362" spans="1:9" ht="16.899999999999999" hidden="1" customHeight="1">
      <c r="A362" s="177" t="s">
        <v>5327</v>
      </c>
      <c r="B362" s="179"/>
      <c r="C362" s="184" t="s">
        <v>26502</v>
      </c>
      <c r="D362" s="185"/>
      <c r="E362" s="186"/>
      <c r="F362" s="187" t="s">
        <v>26502</v>
      </c>
      <c r="G362" s="188" t="s">
        <v>26502</v>
      </c>
      <c r="H362" s="188" t="s">
        <v>26502</v>
      </c>
      <c r="I362" s="189" t="s">
        <v>26502</v>
      </c>
    </row>
    <row r="363" spans="1:9" ht="16.899999999999999" hidden="1" customHeight="1">
      <c r="A363" s="177" t="s">
        <v>5327</v>
      </c>
      <c r="B363" s="179"/>
      <c r="C363" s="184" t="s">
        <v>26502</v>
      </c>
      <c r="D363" s="185"/>
      <c r="E363" s="186"/>
      <c r="F363" s="187" t="s">
        <v>26502</v>
      </c>
      <c r="G363" s="188" t="s">
        <v>26502</v>
      </c>
      <c r="H363" s="188" t="s">
        <v>26502</v>
      </c>
      <c r="I363" s="189" t="s">
        <v>26502</v>
      </c>
    </row>
    <row r="364" spans="1:9" ht="16.899999999999999" hidden="1" customHeight="1">
      <c r="A364" s="177" t="s">
        <v>5327</v>
      </c>
      <c r="B364" s="179"/>
      <c r="C364" s="184" t="s">
        <v>26502</v>
      </c>
      <c r="D364" s="185"/>
      <c r="E364" s="186"/>
      <c r="F364" s="187" t="s">
        <v>26502</v>
      </c>
      <c r="G364" s="188" t="s">
        <v>26502</v>
      </c>
      <c r="H364" s="188" t="s">
        <v>26502</v>
      </c>
      <c r="I364" s="189" t="s">
        <v>26502</v>
      </c>
    </row>
    <row r="365" spans="1:9" ht="16.899999999999999" hidden="1" customHeight="1">
      <c r="A365" s="177" t="s">
        <v>5327</v>
      </c>
      <c r="B365" s="179"/>
      <c r="C365" s="184" t="s">
        <v>26502</v>
      </c>
      <c r="D365" s="185"/>
      <c r="E365" s="186"/>
      <c r="F365" s="187" t="s">
        <v>26502</v>
      </c>
      <c r="G365" s="188" t="s">
        <v>26502</v>
      </c>
      <c r="H365" s="188" t="s">
        <v>26502</v>
      </c>
      <c r="I365" s="189" t="s">
        <v>26502</v>
      </c>
    </row>
    <row r="366" spans="1:9" ht="16.899999999999999" hidden="1" customHeight="1">
      <c r="A366" s="177" t="s">
        <v>5327</v>
      </c>
      <c r="B366" s="179"/>
      <c r="C366" s="184" t="s">
        <v>26502</v>
      </c>
      <c r="D366" s="185"/>
      <c r="E366" s="186"/>
      <c r="F366" s="187" t="s">
        <v>26502</v>
      </c>
      <c r="G366" s="188" t="s">
        <v>26502</v>
      </c>
      <c r="H366" s="188" t="s">
        <v>26502</v>
      </c>
      <c r="I366" s="189" t="s">
        <v>26502</v>
      </c>
    </row>
    <row r="367" spans="1:9" ht="16.899999999999999" hidden="1" customHeight="1">
      <c r="A367" s="177" t="s">
        <v>5327</v>
      </c>
      <c r="B367" s="179"/>
      <c r="C367" s="184" t="s">
        <v>26502</v>
      </c>
      <c r="D367" s="185"/>
      <c r="E367" s="190"/>
      <c r="F367" s="191" t="s">
        <v>26502</v>
      </c>
      <c r="G367" s="188" t="s">
        <v>26502</v>
      </c>
      <c r="H367" s="188" t="s">
        <v>26502</v>
      </c>
      <c r="I367" s="189" t="s">
        <v>26502</v>
      </c>
    </row>
    <row r="368" spans="1:9" ht="16.899999999999999" customHeight="1">
      <c r="A368" s="177" t="s">
        <v>5327</v>
      </c>
      <c r="B368" s="192"/>
      <c r="C368" s="193"/>
      <c r="D368" s="194"/>
      <c r="E368" s="195"/>
      <c r="F368" s="182"/>
      <c r="G368" s="182"/>
      <c r="H368" s="196" t="s">
        <v>15819</v>
      </c>
      <c r="I368" s="197">
        <v>0</v>
      </c>
    </row>
    <row r="369" spans="1:10" s="206" customFormat="1" ht="16.899999999999999" customHeight="1">
      <c r="A369" s="198" t="s">
        <v>5327</v>
      </c>
      <c r="B369" s="199" t="s">
        <v>5328</v>
      </c>
      <c r="C369" s="200" t="s">
        <v>5309</v>
      </c>
      <c r="D369" s="201"/>
      <c r="E369" s="202"/>
      <c r="F369" s="203" t="s">
        <v>15898</v>
      </c>
      <c r="G369" s="204" t="s">
        <v>5331</v>
      </c>
      <c r="H369" s="205" t="s">
        <v>15825</v>
      </c>
      <c r="I369" s="183" t="s">
        <v>16</v>
      </c>
      <c r="J369" s="207"/>
    </row>
    <row r="370" spans="1:10" ht="16.899999999999999" hidden="1" customHeight="1">
      <c r="A370" s="177" t="s">
        <v>5327</v>
      </c>
      <c r="B370" s="179"/>
      <c r="C370" s="729" t="s">
        <v>26502</v>
      </c>
      <c r="D370" s="729"/>
      <c r="E370" s="729"/>
      <c r="F370" s="208" t="s">
        <v>26502</v>
      </c>
      <c r="G370" s="209"/>
      <c r="H370" s="188" t="s">
        <v>26502</v>
      </c>
      <c r="I370" s="189" t="s">
        <v>26502</v>
      </c>
    </row>
    <row r="371" spans="1:10" ht="16.899999999999999" hidden="1" customHeight="1">
      <c r="A371" s="177" t="s">
        <v>5327</v>
      </c>
      <c r="B371" s="179"/>
      <c r="C371" s="729" t="s">
        <v>26502</v>
      </c>
      <c r="D371" s="729"/>
      <c r="E371" s="729"/>
      <c r="F371" s="208" t="s">
        <v>26502</v>
      </c>
      <c r="G371" s="209"/>
      <c r="H371" s="188" t="s">
        <v>26502</v>
      </c>
      <c r="I371" s="189" t="s">
        <v>26502</v>
      </c>
    </row>
    <row r="372" spans="1:10" ht="16.899999999999999" hidden="1" customHeight="1">
      <c r="A372" s="177" t="s">
        <v>5327</v>
      </c>
      <c r="B372" s="179"/>
      <c r="C372" s="729" t="s">
        <v>26502</v>
      </c>
      <c r="D372" s="729"/>
      <c r="E372" s="729"/>
      <c r="F372" s="208" t="s">
        <v>26502</v>
      </c>
      <c r="G372" s="209"/>
      <c r="H372" s="188" t="s">
        <v>26502</v>
      </c>
      <c r="I372" s="189" t="s">
        <v>26502</v>
      </c>
    </row>
    <row r="373" spans="1:10" ht="16.899999999999999" hidden="1" customHeight="1">
      <c r="A373" s="177" t="s">
        <v>5327</v>
      </c>
      <c r="B373" s="179"/>
      <c r="C373" s="729" t="s">
        <v>26502</v>
      </c>
      <c r="D373" s="729"/>
      <c r="E373" s="729"/>
      <c r="F373" s="208" t="s">
        <v>26502</v>
      </c>
      <c r="G373" s="209"/>
      <c r="H373" s="188" t="s">
        <v>26502</v>
      </c>
      <c r="I373" s="189" t="s">
        <v>26502</v>
      </c>
    </row>
    <row r="374" spans="1:10" ht="16.899999999999999" hidden="1" customHeight="1">
      <c r="A374" s="177" t="s">
        <v>5327</v>
      </c>
      <c r="B374" s="179"/>
      <c r="C374" s="729" t="s">
        <v>26502</v>
      </c>
      <c r="D374" s="729"/>
      <c r="E374" s="729"/>
      <c r="F374" s="208" t="s">
        <v>26502</v>
      </c>
      <c r="G374" s="209"/>
      <c r="H374" s="188" t="s">
        <v>26502</v>
      </c>
      <c r="I374" s="189" t="s">
        <v>26502</v>
      </c>
    </row>
    <row r="375" spans="1:10" ht="16.899999999999999" hidden="1" customHeight="1">
      <c r="A375" s="177" t="s">
        <v>5327</v>
      </c>
      <c r="B375" s="179"/>
      <c r="C375" s="729" t="s">
        <v>26502</v>
      </c>
      <c r="D375" s="729"/>
      <c r="E375" s="729"/>
      <c r="F375" s="208" t="s">
        <v>26502</v>
      </c>
      <c r="G375" s="209"/>
      <c r="H375" s="188" t="s">
        <v>26502</v>
      </c>
      <c r="I375" s="189" t="s">
        <v>26502</v>
      </c>
    </row>
    <row r="376" spans="1:10" ht="16.899999999999999" hidden="1" customHeight="1">
      <c r="A376" s="177" t="s">
        <v>5327</v>
      </c>
      <c r="B376" s="179"/>
      <c r="C376" s="729" t="s">
        <v>26502</v>
      </c>
      <c r="D376" s="729"/>
      <c r="E376" s="729"/>
      <c r="F376" s="208" t="s">
        <v>26502</v>
      </c>
      <c r="G376" s="209"/>
      <c r="H376" s="188" t="s">
        <v>26502</v>
      </c>
      <c r="I376" s="189" t="s">
        <v>26502</v>
      </c>
    </row>
    <row r="377" spans="1:10" ht="16.899999999999999" hidden="1" customHeight="1">
      <c r="A377" s="177" t="s">
        <v>5327</v>
      </c>
      <c r="B377" s="179"/>
      <c r="C377" s="729" t="s">
        <v>26502</v>
      </c>
      <c r="D377" s="729"/>
      <c r="E377" s="729"/>
      <c r="F377" s="208" t="s">
        <v>26502</v>
      </c>
      <c r="G377" s="209"/>
      <c r="H377" s="188" t="s">
        <v>26502</v>
      </c>
      <c r="I377" s="189" t="s">
        <v>26502</v>
      </c>
    </row>
    <row r="378" spans="1:10" ht="16.899999999999999" customHeight="1">
      <c r="A378" s="177" t="s">
        <v>5327</v>
      </c>
      <c r="B378" s="210"/>
      <c r="C378" s="211"/>
      <c r="D378" s="730" t="s">
        <v>15820</v>
      </c>
      <c r="E378" s="730"/>
      <c r="F378" s="730"/>
      <c r="G378" s="730"/>
      <c r="H378" s="730"/>
      <c r="I378" s="197">
        <v>0</v>
      </c>
    </row>
    <row r="379" spans="1:10" ht="16.899999999999999" customHeight="1">
      <c r="A379" s="177" t="s">
        <v>5327</v>
      </c>
      <c r="B379" s="212"/>
      <c r="C379" s="213"/>
      <c r="D379" s="730" t="s">
        <v>15821</v>
      </c>
      <c r="E379" s="730"/>
      <c r="F379" s="730"/>
      <c r="G379" s="730"/>
      <c r="H379" s="730"/>
      <c r="I379" s="197">
        <v>0</v>
      </c>
    </row>
    <row r="380" spans="1:10" ht="16.899999999999999" customHeight="1">
      <c r="A380" s="177"/>
      <c r="B380" s="212"/>
      <c r="C380" s="213"/>
      <c r="D380" s="730" t="s">
        <v>23015</v>
      </c>
      <c r="E380" s="730"/>
      <c r="F380" s="730"/>
      <c r="G380" s="730"/>
      <c r="H380" s="730"/>
      <c r="I380" s="214">
        <v>1</v>
      </c>
    </row>
    <row r="381" spans="1:10" ht="16.899999999999999" customHeight="1">
      <c r="A381" s="177" t="s">
        <v>5327</v>
      </c>
      <c r="B381" s="215"/>
      <c r="C381" s="216"/>
      <c r="D381" s="730" t="s">
        <v>15822</v>
      </c>
      <c r="E381" s="730"/>
      <c r="F381" s="730"/>
      <c r="G381" s="730"/>
      <c r="H381" s="730"/>
      <c r="I381" s="217">
        <v>0</v>
      </c>
    </row>
    <row r="382" spans="1:10" ht="16.899999999999999" customHeight="1">
      <c r="A382" s="177" t="s">
        <v>5327</v>
      </c>
      <c r="B382" s="218"/>
      <c r="C382" s="219"/>
      <c r="D382" s="219"/>
      <c r="E382" s="219"/>
      <c r="F382" s="219"/>
      <c r="G382" s="220" t="s">
        <v>5313</v>
      </c>
      <c r="H382" s="221"/>
      <c r="I382" s="222">
        <v>0</v>
      </c>
    </row>
    <row r="383" spans="1:10" ht="16.899999999999999" customHeight="1">
      <c r="A383" s="177" t="s">
        <v>5327</v>
      </c>
      <c r="B383" s="223"/>
      <c r="C383" s="224"/>
      <c r="D383" s="224"/>
      <c r="E383" s="224"/>
      <c r="F383" s="224"/>
      <c r="G383" s="220" t="s">
        <v>5315</v>
      </c>
      <c r="H383" s="221"/>
      <c r="I383" s="222">
        <v>0</v>
      </c>
    </row>
    <row r="384" spans="1:10" ht="16.899999999999999" customHeight="1">
      <c r="A384" s="177" t="s">
        <v>5327</v>
      </c>
      <c r="B384" s="179" t="s">
        <v>5328</v>
      </c>
      <c r="C384" s="225" t="s">
        <v>5316</v>
      </c>
      <c r="D384" s="182"/>
      <c r="E384" s="182"/>
      <c r="F384" s="226" t="s">
        <v>15898</v>
      </c>
      <c r="G384" s="227" t="s">
        <v>5331</v>
      </c>
      <c r="H384" s="205" t="s">
        <v>15825</v>
      </c>
      <c r="I384" s="228" t="s">
        <v>16</v>
      </c>
    </row>
    <row r="385" spans="1:10" ht="16.899999999999999" customHeight="1">
      <c r="A385" s="177" t="s">
        <v>5327</v>
      </c>
      <c r="B385" s="179">
        <v>404851</v>
      </c>
      <c r="C385" s="731" t="s">
        <v>16149</v>
      </c>
      <c r="D385" s="731"/>
      <c r="E385" s="731"/>
      <c r="F385" s="208" t="s">
        <v>4175</v>
      </c>
      <c r="G385" s="185">
        <v>1</v>
      </c>
      <c r="H385" s="188">
        <v>2840</v>
      </c>
      <c r="I385" s="189">
        <v>2840</v>
      </c>
    </row>
    <row r="386" spans="1:10" ht="16.899999999999999" hidden="1" customHeight="1">
      <c r="A386" s="177" t="s">
        <v>5327</v>
      </c>
      <c r="B386" s="179"/>
      <c r="C386" s="731" t="s">
        <v>26502</v>
      </c>
      <c r="D386" s="731"/>
      <c r="E386" s="731"/>
      <c r="F386" s="208" t="s">
        <v>26502</v>
      </c>
      <c r="G386" s="185"/>
      <c r="H386" s="188" t="s">
        <v>26502</v>
      </c>
      <c r="I386" s="189" t="s">
        <v>26502</v>
      </c>
    </row>
    <row r="387" spans="1:10" ht="16.899999999999999" hidden="1" customHeight="1">
      <c r="A387" s="177" t="s">
        <v>5327</v>
      </c>
      <c r="B387" s="179"/>
      <c r="C387" s="731" t="s">
        <v>26502</v>
      </c>
      <c r="D387" s="731"/>
      <c r="E387" s="731"/>
      <c r="F387" s="208" t="s">
        <v>26502</v>
      </c>
      <c r="G387" s="185"/>
      <c r="H387" s="188" t="s">
        <v>26502</v>
      </c>
      <c r="I387" s="189" t="s">
        <v>26502</v>
      </c>
    </row>
    <row r="388" spans="1:10" ht="16.899999999999999" hidden="1" customHeight="1">
      <c r="A388" s="177" t="s">
        <v>5327</v>
      </c>
      <c r="B388" s="179"/>
      <c r="C388" s="731" t="s">
        <v>26502</v>
      </c>
      <c r="D388" s="731"/>
      <c r="E388" s="731"/>
      <c r="F388" s="208" t="s">
        <v>26502</v>
      </c>
      <c r="G388" s="185"/>
      <c r="H388" s="188" t="s">
        <v>26502</v>
      </c>
      <c r="I388" s="189" t="s">
        <v>26502</v>
      </c>
    </row>
    <row r="389" spans="1:10" ht="16.899999999999999" hidden="1" customHeight="1">
      <c r="A389" s="177" t="s">
        <v>5327</v>
      </c>
      <c r="B389" s="179"/>
      <c r="C389" s="731" t="s">
        <v>26502</v>
      </c>
      <c r="D389" s="731"/>
      <c r="E389" s="731"/>
      <c r="F389" s="208" t="s">
        <v>26502</v>
      </c>
      <c r="G389" s="185"/>
      <c r="H389" s="188" t="s">
        <v>26502</v>
      </c>
      <c r="I389" s="189" t="s">
        <v>26502</v>
      </c>
    </row>
    <row r="390" spans="1:10" ht="16.899999999999999" hidden="1" customHeight="1">
      <c r="A390" s="177" t="s">
        <v>5327</v>
      </c>
      <c r="B390" s="179"/>
      <c r="C390" s="731" t="s">
        <v>26502</v>
      </c>
      <c r="D390" s="731"/>
      <c r="E390" s="731"/>
      <c r="F390" s="208" t="s">
        <v>26502</v>
      </c>
      <c r="G390" s="185"/>
      <c r="H390" s="188" t="s">
        <v>26502</v>
      </c>
      <c r="I390" s="189" t="s">
        <v>26502</v>
      </c>
    </row>
    <row r="391" spans="1:10" ht="16.899999999999999" hidden="1" customHeight="1">
      <c r="A391" s="177" t="s">
        <v>5327</v>
      </c>
      <c r="B391" s="179"/>
      <c r="C391" s="731" t="s">
        <v>26502</v>
      </c>
      <c r="D391" s="731"/>
      <c r="E391" s="731"/>
      <c r="F391" s="208" t="s">
        <v>26502</v>
      </c>
      <c r="G391" s="185"/>
      <c r="H391" s="188" t="s">
        <v>26502</v>
      </c>
      <c r="I391" s="189" t="s">
        <v>26502</v>
      </c>
    </row>
    <row r="392" spans="1:10" ht="16.899999999999999" hidden="1" customHeight="1">
      <c r="A392" s="177" t="s">
        <v>5327</v>
      </c>
      <c r="B392" s="179"/>
      <c r="C392" s="731" t="s">
        <v>26502</v>
      </c>
      <c r="D392" s="731"/>
      <c r="E392" s="731"/>
      <c r="F392" s="208" t="s">
        <v>26502</v>
      </c>
      <c r="G392" s="185"/>
      <c r="H392" s="188" t="s">
        <v>26502</v>
      </c>
      <c r="I392" s="189" t="s">
        <v>26502</v>
      </c>
    </row>
    <row r="393" spans="1:10" ht="16.899999999999999" hidden="1" customHeight="1">
      <c r="A393" s="177" t="s">
        <v>5327</v>
      </c>
      <c r="B393" s="179"/>
      <c r="C393" s="731" t="s">
        <v>26502</v>
      </c>
      <c r="D393" s="731"/>
      <c r="E393" s="731"/>
      <c r="F393" s="208" t="s">
        <v>26502</v>
      </c>
      <c r="G393" s="185"/>
      <c r="H393" s="188" t="s">
        <v>26502</v>
      </c>
      <c r="I393" s="189" t="s">
        <v>26502</v>
      </c>
    </row>
    <row r="394" spans="1:10" ht="16.899999999999999" hidden="1" customHeight="1">
      <c r="A394" s="177" t="s">
        <v>5327</v>
      </c>
      <c r="B394" s="179"/>
      <c r="C394" s="731" t="s">
        <v>26502</v>
      </c>
      <c r="D394" s="731"/>
      <c r="E394" s="731"/>
      <c r="F394" s="208" t="s">
        <v>26502</v>
      </c>
      <c r="G394" s="185"/>
      <c r="H394" s="188" t="s">
        <v>26502</v>
      </c>
      <c r="I394" s="189" t="s">
        <v>26502</v>
      </c>
    </row>
    <row r="395" spans="1:10" ht="16.899999999999999" customHeight="1">
      <c r="A395" s="177" t="s">
        <v>5327</v>
      </c>
      <c r="B395" s="192"/>
      <c r="C395" s="182"/>
      <c r="D395" s="730" t="s">
        <v>15823</v>
      </c>
      <c r="E395" s="730"/>
      <c r="F395" s="730"/>
      <c r="G395" s="730"/>
      <c r="H395" s="730"/>
      <c r="I395" s="197">
        <v>2840</v>
      </c>
    </row>
    <row r="396" spans="1:10" s="173" customFormat="1" ht="16.899999999999999" customHeight="1">
      <c r="A396" s="229" t="s">
        <v>5327</v>
      </c>
      <c r="B396" s="199" t="s">
        <v>5328</v>
      </c>
      <c r="C396" s="193" t="s">
        <v>5322</v>
      </c>
      <c r="D396" s="193"/>
      <c r="E396" s="193"/>
      <c r="F396" s="230" t="s">
        <v>15898</v>
      </c>
      <c r="G396" s="204" t="s">
        <v>5331</v>
      </c>
      <c r="H396" s="205" t="s">
        <v>15825</v>
      </c>
      <c r="I396" s="183" t="s">
        <v>16</v>
      </c>
      <c r="J396" s="231"/>
    </row>
    <row r="397" spans="1:10" ht="16.899999999999999" hidden="1" customHeight="1">
      <c r="A397" s="177" t="s">
        <v>5327</v>
      </c>
      <c r="B397" s="179"/>
      <c r="C397" s="735" t="s">
        <v>26502</v>
      </c>
      <c r="D397" s="735"/>
      <c r="E397" s="735"/>
      <c r="F397" s="213" t="s">
        <v>26502</v>
      </c>
      <c r="G397" s="186"/>
      <c r="H397" s="188" t="s">
        <v>26502</v>
      </c>
      <c r="I397" s="189" t="s">
        <v>26502</v>
      </c>
    </row>
    <row r="398" spans="1:10" ht="16.899999999999999" hidden="1" customHeight="1">
      <c r="A398" s="177" t="s">
        <v>5327</v>
      </c>
      <c r="B398" s="179"/>
      <c r="C398" s="735" t="s">
        <v>26502</v>
      </c>
      <c r="D398" s="735"/>
      <c r="E398" s="735"/>
      <c r="F398" s="213" t="s">
        <v>26502</v>
      </c>
      <c r="G398" s="186"/>
      <c r="H398" s="188" t="s">
        <v>26502</v>
      </c>
      <c r="I398" s="189" t="s">
        <v>26502</v>
      </c>
    </row>
    <row r="399" spans="1:10" ht="16.899999999999999" hidden="1" customHeight="1">
      <c r="A399" s="177" t="s">
        <v>5327</v>
      </c>
      <c r="B399" s="179"/>
      <c r="C399" s="735" t="s">
        <v>26502</v>
      </c>
      <c r="D399" s="735"/>
      <c r="E399" s="735"/>
      <c r="F399" s="213" t="s">
        <v>26502</v>
      </c>
      <c r="G399" s="186"/>
      <c r="H399" s="188" t="s">
        <v>26502</v>
      </c>
      <c r="I399" s="189" t="s">
        <v>26502</v>
      </c>
    </row>
    <row r="400" spans="1:10" ht="16.899999999999999" hidden="1" customHeight="1">
      <c r="A400" s="177" t="s">
        <v>5327</v>
      </c>
      <c r="B400" s="179"/>
      <c r="C400" s="735" t="s">
        <v>26502</v>
      </c>
      <c r="D400" s="735"/>
      <c r="E400" s="735"/>
      <c r="F400" s="213" t="s">
        <v>26502</v>
      </c>
      <c r="G400" s="186"/>
      <c r="H400" s="188" t="s">
        <v>26502</v>
      </c>
      <c r="I400" s="189" t="s">
        <v>26502</v>
      </c>
    </row>
    <row r="401" spans="1:9" ht="16.899999999999999" hidden="1" customHeight="1">
      <c r="A401" s="177" t="s">
        <v>5327</v>
      </c>
      <c r="B401" s="179"/>
      <c r="C401" s="735" t="s">
        <v>26502</v>
      </c>
      <c r="D401" s="735"/>
      <c r="E401" s="735"/>
      <c r="F401" s="213" t="s">
        <v>26502</v>
      </c>
      <c r="G401" s="186"/>
      <c r="H401" s="188" t="s">
        <v>26502</v>
      </c>
      <c r="I401" s="189" t="s">
        <v>26502</v>
      </c>
    </row>
    <row r="402" spans="1:9" ht="16.899999999999999" hidden="1" customHeight="1">
      <c r="A402" s="177" t="s">
        <v>5327</v>
      </c>
      <c r="B402" s="179"/>
      <c r="C402" s="735" t="s">
        <v>26502</v>
      </c>
      <c r="D402" s="735"/>
      <c r="E402" s="735"/>
      <c r="F402" s="213" t="s">
        <v>26502</v>
      </c>
      <c r="G402" s="186"/>
      <c r="H402" s="188" t="s">
        <v>26502</v>
      </c>
      <c r="I402" s="189" t="s">
        <v>26502</v>
      </c>
    </row>
    <row r="403" spans="1:9" ht="16.899999999999999" hidden="1" customHeight="1">
      <c r="A403" s="177" t="s">
        <v>5327</v>
      </c>
      <c r="B403" s="179"/>
      <c r="C403" s="735" t="s">
        <v>26502</v>
      </c>
      <c r="D403" s="735"/>
      <c r="E403" s="735"/>
      <c r="F403" s="213" t="s">
        <v>26502</v>
      </c>
      <c r="G403" s="186"/>
      <c r="H403" s="188" t="s">
        <v>26502</v>
      </c>
      <c r="I403" s="189" t="s">
        <v>26502</v>
      </c>
    </row>
    <row r="404" spans="1:9" ht="16.899999999999999" hidden="1" customHeight="1">
      <c r="A404" s="177" t="s">
        <v>5327</v>
      </c>
      <c r="B404" s="179"/>
      <c r="C404" s="735" t="s">
        <v>26502</v>
      </c>
      <c r="D404" s="735"/>
      <c r="E404" s="735"/>
      <c r="F404" s="213" t="s">
        <v>26502</v>
      </c>
      <c r="G404" s="186"/>
      <c r="H404" s="188" t="s">
        <v>26502</v>
      </c>
      <c r="I404" s="189" t="s">
        <v>26502</v>
      </c>
    </row>
    <row r="405" spans="1:9" ht="16.899999999999999" hidden="1" customHeight="1">
      <c r="A405" s="177" t="s">
        <v>5327</v>
      </c>
      <c r="B405" s="179"/>
      <c r="C405" s="735" t="s">
        <v>26502</v>
      </c>
      <c r="D405" s="735"/>
      <c r="E405" s="735"/>
      <c r="F405" s="213" t="s">
        <v>26502</v>
      </c>
      <c r="G405" s="186"/>
      <c r="H405" s="188" t="s">
        <v>26502</v>
      </c>
      <c r="I405" s="189" t="s">
        <v>26502</v>
      </c>
    </row>
    <row r="406" spans="1:9" ht="16.899999999999999" hidden="1" customHeight="1">
      <c r="A406" s="177" t="s">
        <v>5327</v>
      </c>
      <c r="B406" s="179"/>
      <c r="C406" s="735" t="s">
        <v>26502</v>
      </c>
      <c r="D406" s="735"/>
      <c r="E406" s="735"/>
      <c r="F406" s="213" t="s">
        <v>26502</v>
      </c>
      <c r="G406" s="186"/>
      <c r="H406" s="188" t="s">
        <v>26502</v>
      </c>
      <c r="I406" s="189" t="s">
        <v>26502</v>
      </c>
    </row>
    <row r="407" spans="1:9" ht="16.899999999999999" customHeight="1">
      <c r="A407" s="177" t="s">
        <v>5327</v>
      </c>
      <c r="B407" s="192"/>
      <c r="C407" s="182"/>
      <c r="D407" s="730" t="s">
        <v>15824</v>
      </c>
      <c r="E407" s="730"/>
      <c r="F407" s="730"/>
      <c r="G407" s="730"/>
      <c r="H407" s="730"/>
      <c r="I407" s="197">
        <v>0</v>
      </c>
    </row>
    <row r="408" spans="1:9" ht="16.899999999999999" customHeight="1">
      <c r="A408" s="177" t="s">
        <v>5327</v>
      </c>
      <c r="B408" s="179" t="s">
        <v>5328</v>
      </c>
      <c r="C408" s="225" t="s">
        <v>5323</v>
      </c>
      <c r="D408" s="233"/>
      <c r="E408" s="181" t="s">
        <v>5328</v>
      </c>
      <c r="F408" s="227" t="s">
        <v>5331</v>
      </c>
      <c r="G408" s="182" t="s">
        <v>0</v>
      </c>
      <c r="H408" s="205" t="s">
        <v>15825</v>
      </c>
      <c r="I408" s="183" t="s">
        <v>16</v>
      </c>
    </row>
    <row r="409" spans="1:9" ht="16.899999999999999" hidden="1" customHeight="1">
      <c r="A409" s="177" t="s">
        <v>5327</v>
      </c>
      <c r="B409" s="179"/>
      <c r="C409" s="232" t="s">
        <v>26502</v>
      </c>
      <c r="D409" s="233"/>
      <c r="E409" s="181"/>
      <c r="F409" s="234"/>
      <c r="G409" s="213" t="s">
        <v>26502</v>
      </c>
      <c r="H409" s="188" t="s">
        <v>26502</v>
      </c>
      <c r="I409" s="189" t="s">
        <v>26502</v>
      </c>
    </row>
    <row r="410" spans="1:9" ht="16.899999999999999" hidden="1" customHeight="1">
      <c r="A410" s="177" t="s">
        <v>5327</v>
      </c>
      <c r="B410" s="179"/>
      <c r="C410" s="232" t="s">
        <v>26502</v>
      </c>
      <c r="D410" s="233"/>
      <c r="E410" s="181"/>
      <c r="F410" s="234"/>
      <c r="G410" s="213" t="s">
        <v>26502</v>
      </c>
      <c r="H410" s="188" t="s">
        <v>26502</v>
      </c>
      <c r="I410" s="189" t="s">
        <v>26502</v>
      </c>
    </row>
    <row r="411" spans="1:9" ht="16.899999999999999" hidden="1" customHeight="1">
      <c r="A411" s="177" t="s">
        <v>5327</v>
      </c>
      <c r="B411" s="179"/>
      <c r="C411" s="232" t="s">
        <v>26502</v>
      </c>
      <c r="D411" s="233"/>
      <c r="E411" s="181"/>
      <c r="F411" s="234"/>
      <c r="G411" s="213" t="s">
        <v>26502</v>
      </c>
      <c r="H411" s="188" t="s">
        <v>26502</v>
      </c>
      <c r="I411" s="189" t="s">
        <v>26502</v>
      </c>
    </row>
    <row r="412" spans="1:9" ht="16.899999999999999" hidden="1" customHeight="1">
      <c r="A412" s="177" t="s">
        <v>5327</v>
      </c>
      <c r="B412" s="179"/>
      <c r="C412" s="232" t="s">
        <v>26502</v>
      </c>
      <c r="D412" s="233"/>
      <c r="E412" s="181"/>
      <c r="F412" s="234"/>
      <c r="G412" s="213" t="s">
        <v>26502</v>
      </c>
      <c r="H412" s="188" t="s">
        <v>26502</v>
      </c>
      <c r="I412" s="189" t="s">
        <v>26502</v>
      </c>
    </row>
    <row r="413" spans="1:9" ht="16.899999999999999" hidden="1" customHeight="1">
      <c r="A413" s="177" t="s">
        <v>5327</v>
      </c>
      <c r="B413" s="179"/>
      <c r="C413" s="232" t="s">
        <v>26502</v>
      </c>
      <c r="D413" s="233"/>
      <c r="E413" s="181"/>
      <c r="F413" s="234"/>
      <c r="G413" s="213" t="s">
        <v>26502</v>
      </c>
      <c r="H413" s="188" t="s">
        <v>26502</v>
      </c>
      <c r="I413" s="189" t="s">
        <v>26502</v>
      </c>
    </row>
    <row r="414" spans="1:9" ht="16.899999999999999" hidden="1" customHeight="1">
      <c r="A414" s="177" t="s">
        <v>5327</v>
      </c>
      <c r="B414" s="179"/>
      <c r="C414" s="232" t="s">
        <v>26502</v>
      </c>
      <c r="D414" s="233"/>
      <c r="E414" s="181"/>
      <c r="F414" s="234"/>
      <c r="G414" s="213" t="s">
        <v>26502</v>
      </c>
      <c r="H414" s="188" t="s">
        <v>26502</v>
      </c>
      <c r="I414" s="189" t="s">
        <v>26502</v>
      </c>
    </row>
    <row r="415" spans="1:9" ht="16.899999999999999" hidden="1" customHeight="1">
      <c r="A415" s="177" t="s">
        <v>5327</v>
      </c>
      <c r="B415" s="179"/>
      <c r="C415" s="232" t="s">
        <v>26502</v>
      </c>
      <c r="D415" s="233"/>
      <c r="E415" s="181"/>
      <c r="F415" s="234"/>
      <c r="G415" s="213" t="s">
        <v>26502</v>
      </c>
      <c r="H415" s="188" t="s">
        <v>26502</v>
      </c>
      <c r="I415" s="189" t="s">
        <v>26502</v>
      </c>
    </row>
    <row r="416" spans="1:9" ht="16.899999999999999" hidden="1" customHeight="1">
      <c r="A416" s="177" t="s">
        <v>5327</v>
      </c>
      <c r="B416" s="179"/>
      <c r="C416" s="232" t="s">
        <v>26502</v>
      </c>
      <c r="D416" s="233"/>
      <c r="E416" s="181"/>
      <c r="F416" s="234"/>
      <c r="G416" s="213" t="s">
        <v>26502</v>
      </c>
      <c r="H416" s="188" t="s">
        <v>26502</v>
      </c>
      <c r="I416" s="189" t="s">
        <v>26502</v>
      </c>
    </row>
    <row r="417" spans="1:9" ht="16.899999999999999" hidden="1" customHeight="1">
      <c r="A417" s="177" t="s">
        <v>5327</v>
      </c>
      <c r="B417" s="179"/>
      <c r="C417" s="232" t="s">
        <v>26502</v>
      </c>
      <c r="D417" s="233"/>
      <c r="E417" s="181"/>
      <c r="F417" s="234"/>
      <c r="G417" s="213" t="s">
        <v>26502</v>
      </c>
      <c r="H417" s="188" t="s">
        <v>26502</v>
      </c>
      <c r="I417" s="189" t="s">
        <v>26502</v>
      </c>
    </row>
    <row r="418" spans="1:9" ht="16.899999999999999" customHeight="1">
      <c r="A418" s="177" t="s">
        <v>5327</v>
      </c>
      <c r="B418" s="179"/>
      <c r="C418" s="182"/>
      <c r="D418" s="730" t="s">
        <v>15826</v>
      </c>
      <c r="E418" s="730"/>
      <c r="F418" s="730"/>
      <c r="G418" s="730"/>
      <c r="H418" s="730"/>
      <c r="I418" s="197">
        <v>0</v>
      </c>
    </row>
    <row r="419" spans="1:9" ht="16.899999999999999" customHeight="1">
      <c r="A419" s="177" t="s">
        <v>5327</v>
      </c>
      <c r="B419" s="179" t="s">
        <v>5328</v>
      </c>
      <c r="C419" s="235" t="s">
        <v>5325</v>
      </c>
      <c r="D419" s="227" t="s">
        <v>5331</v>
      </c>
      <c r="E419" s="182" t="s">
        <v>26108</v>
      </c>
      <c r="F419" s="224" t="s">
        <v>15827</v>
      </c>
      <c r="G419" s="224" t="s">
        <v>15828</v>
      </c>
      <c r="H419" s="224" t="s">
        <v>15829</v>
      </c>
      <c r="I419" s="183" t="s">
        <v>16</v>
      </c>
    </row>
    <row r="420" spans="1:9" ht="16.899999999999999" hidden="1" customHeight="1">
      <c r="A420" s="177" t="s">
        <v>5327</v>
      </c>
      <c r="B420" s="179"/>
      <c r="C420" s="236"/>
      <c r="D420" s="234"/>
      <c r="E420" s="237"/>
      <c r="F420" s="237"/>
      <c r="G420" s="237"/>
      <c r="H420" s="237"/>
      <c r="I420" s="238"/>
    </row>
    <row r="421" spans="1:9" ht="16.899999999999999" hidden="1" customHeight="1">
      <c r="A421" s="177" t="s">
        <v>5327</v>
      </c>
      <c r="B421" s="179"/>
      <c r="C421" s="236"/>
      <c r="D421" s="234"/>
      <c r="E421" s="237"/>
      <c r="F421" s="237"/>
      <c r="G421" s="237"/>
      <c r="H421" s="237"/>
      <c r="I421" s="238"/>
    </row>
    <row r="422" spans="1:9" ht="16.899999999999999" hidden="1" customHeight="1">
      <c r="A422" s="177" t="s">
        <v>5327</v>
      </c>
      <c r="B422" s="179"/>
      <c r="C422" s="236"/>
      <c r="D422" s="234"/>
      <c r="E422" s="237"/>
      <c r="F422" s="237"/>
      <c r="G422" s="237"/>
      <c r="H422" s="237"/>
      <c r="I422" s="238"/>
    </row>
    <row r="423" spans="1:9" ht="16.899999999999999" hidden="1" customHeight="1">
      <c r="A423" s="177" t="s">
        <v>5327</v>
      </c>
      <c r="B423" s="179"/>
      <c r="C423" s="236"/>
      <c r="D423" s="234"/>
      <c r="E423" s="237"/>
      <c r="F423" s="237"/>
      <c r="G423" s="237"/>
      <c r="H423" s="237"/>
      <c r="I423" s="238"/>
    </row>
    <row r="424" spans="1:9" ht="16.899999999999999" customHeight="1">
      <c r="A424" s="177" t="s">
        <v>5327</v>
      </c>
      <c r="B424" s="223"/>
      <c r="C424" s="219"/>
      <c r="D424" s="732" t="s">
        <v>15830</v>
      </c>
      <c r="E424" s="732"/>
      <c r="F424" s="732"/>
      <c r="G424" s="732"/>
      <c r="H424" s="732"/>
      <c r="I424" s="239">
        <v>0</v>
      </c>
    </row>
    <row r="425" spans="1:9" ht="16.899999999999999" customHeight="1">
      <c r="A425" s="177" t="s">
        <v>5327</v>
      </c>
      <c r="B425" s="223"/>
      <c r="C425" s="224"/>
      <c r="D425" s="224"/>
      <c r="E425" s="224"/>
      <c r="F425" s="732" t="s">
        <v>15853</v>
      </c>
      <c r="G425" s="732"/>
      <c r="H425" s="732"/>
      <c r="I425" s="222">
        <v>2840</v>
      </c>
    </row>
    <row r="426" spans="1:9" ht="16.899999999999999" customHeight="1">
      <c r="A426" s="177" t="s">
        <v>5327</v>
      </c>
      <c r="B426" s="218"/>
      <c r="C426" s="219"/>
      <c r="D426" s="219"/>
      <c r="E426" s="219"/>
      <c r="F426" s="733">
        <v>0.11650000000000001</v>
      </c>
      <c r="G426" s="733"/>
      <c r="H426" s="733"/>
      <c r="I426" s="239">
        <v>330.86</v>
      </c>
    </row>
    <row r="427" spans="1:9" ht="16.899999999999999" customHeight="1" thickBot="1">
      <c r="A427" s="177" t="s">
        <v>5327</v>
      </c>
      <c r="B427" s="240"/>
      <c r="C427" s="241"/>
      <c r="D427" s="241"/>
      <c r="E427" s="241"/>
      <c r="F427" s="734" t="s">
        <v>16</v>
      </c>
      <c r="G427" s="734"/>
      <c r="H427" s="734"/>
      <c r="I427" s="242">
        <v>3170.86</v>
      </c>
    </row>
    <row r="428" spans="1:9" ht="19.899999999999999" customHeight="1" thickBot="1">
      <c r="A428" s="177" t="s">
        <v>5327</v>
      </c>
      <c r="B428" s="739" t="s">
        <v>26109</v>
      </c>
      <c r="C428" s="740"/>
      <c r="D428" s="740"/>
      <c r="E428" s="740"/>
      <c r="F428" s="740"/>
      <c r="G428" s="740"/>
      <c r="H428" s="740"/>
      <c r="I428" s="245">
        <v>1</v>
      </c>
    </row>
    <row r="429" spans="1:9" ht="25.15" customHeight="1">
      <c r="A429" s="178" t="s">
        <v>5327</v>
      </c>
      <c r="B429" s="246">
        <v>40511</v>
      </c>
      <c r="C429" s="738" t="s">
        <v>22344</v>
      </c>
      <c r="D429" s="738"/>
      <c r="E429" s="738"/>
      <c r="F429" s="738"/>
      <c r="G429" s="738"/>
      <c r="H429" s="738"/>
      <c r="I429" s="247" t="s">
        <v>4175</v>
      </c>
    </row>
    <row r="430" spans="1:9" ht="16.899999999999999" customHeight="1">
      <c r="A430" s="177" t="s">
        <v>5327</v>
      </c>
      <c r="B430" s="179" t="s">
        <v>5328</v>
      </c>
      <c r="C430" s="180" t="s">
        <v>5308</v>
      </c>
      <c r="D430" s="181" t="s">
        <v>5331</v>
      </c>
      <c r="E430" s="181" t="s">
        <v>5330</v>
      </c>
      <c r="F430" s="182" t="s">
        <v>5329</v>
      </c>
      <c r="G430" s="182" t="s">
        <v>26102</v>
      </c>
      <c r="H430" s="182" t="s">
        <v>26103</v>
      </c>
      <c r="I430" s="183" t="s">
        <v>16</v>
      </c>
    </row>
    <row r="431" spans="1:9" ht="16.899999999999999" hidden="1" customHeight="1">
      <c r="A431" s="177" t="s">
        <v>5327</v>
      </c>
      <c r="B431" s="179"/>
      <c r="C431" s="184" t="s">
        <v>26502</v>
      </c>
      <c r="D431" s="185"/>
      <c r="E431" s="186"/>
      <c r="F431" s="187" t="s">
        <v>26502</v>
      </c>
      <c r="G431" s="188" t="s">
        <v>26502</v>
      </c>
      <c r="H431" s="188" t="s">
        <v>26502</v>
      </c>
      <c r="I431" s="189" t="s">
        <v>26502</v>
      </c>
    </row>
    <row r="432" spans="1:9" ht="16.899999999999999" hidden="1" customHeight="1">
      <c r="A432" s="177" t="s">
        <v>5327</v>
      </c>
      <c r="B432" s="179"/>
      <c r="C432" s="184" t="s">
        <v>26502</v>
      </c>
      <c r="D432" s="185"/>
      <c r="E432" s="186"/>
      <c r="F432" s="187" t="s">
        <v>26502</v>
      </c>
      <c r="G432" s="188" t="s">
        <v>26502</v>
      </c>
      <c r="H432" s="188" t="s">
        <v>26502</v>
      </c>
      <c r="I432" s="189" t="s">
        <v>26502</v>
      </c>
    </row>
    <row r="433" spans="1:10" ht="16.899999999999999" hidden="1" customHeight="1">
      <c r="A433" s="177" t="s">
        <v>5327</v>
      </c>
      <c r="B433" s="179"/>
      <c r="C433" s="184" t="s">
        <v>26502</v>
      </c>
      <c r="D433" s="185"/>
      <c r="E433" s="186"/>
      <c r="F433" s="187" t="s">
        <v>26502</v>
      </c>
      <c r="G433" s="188" t="s">
        <v>26502</v>
      </c>
      <c r="H433" s="188" t="s">
        <v>26502</v>
      </c>
      <c r="I433" s="189" t="s">
        <v>26502</v>
      </c>
    </row>
    <row r="434" spans="1:10" ht="16.899999999999999" hidden="1" customHeight="1">
      <c r="A434" s="177" t="s">
        <v>5327</v>
      </c>
      <c r="B434" s="179"/>
      <c r="C434" s="184" t="s">
        <v>26502</v>
      </c>
      <c r="D434" s="185"/>
      <c r="E434" s="186"/>
      <c r="F434" s="187" t="s">
        <v>26502</v>
      </c>
      <c r="G434" s="188" t="s">
        <v>26502</v>
      </c>
      <c r="H434" s="188" t="s">
        <v>26502</v>
      </c>
      <c r="I434" s="189" t="s">
        <v>26502</v>
      </c>
    </row>
    <row r="435" spans="1:10" ht="16.899999999999999" hidden="1" customHeight="1">
      <c r="A435" s="177" t="s">
        <v>5327</v>
      </c>
      <c r="B435" s="179"/>
      <c r="C435" s="184" t="s">
        <v>26502</v>
      </c>
      <c r="D435" s="185"/>
      <c r="E435" s="186"/>
      <c r="F435" s="187" t="s">
        <v>26502</v>
      </c>
      <c r="G435" s="188" t="s">
        <v>26502</v>
      </c>
      <c r="H435" s="188" t="s">
        <v>26502</v>
      </c>
      <c r="I435" s="189" t="s">
        <v>26502</v>
      </c>
    </row>
    <row r="436" spans="1:10" ht="16.899999999999999" hidden="1" customHeight="1">
      <c r="A436" s="177" t="s">
        <v>5327</v>
      </c>
      <c r="B436" s="179"/>
      <c r="C436" s="184" t="s">
        <v>26502</v>
      </c>
      <c r="D436" s="185"/>
      <c r="E436" s="186"/>
      <c r="F436" s="187" t="s">
        <v>26502</v>
      </c>
      <c r="G436" s="188" t="s">
        <v>26502</v>
      </c>
      <c r="H436" s="188" t="s">
        <v>26502</v>
      </c>
      <c r="I436" s="189" t="s">
        <v>26502</v>
      </c>
    </row>
    <row r="437" spans="1:10" ht="16.899999999999999" hidden="1" customHeight="1">
      <c r="A437" s="177" t="s">
        <v>5327</v>
      </c>
      <c r="B437" s="179"/>
      <c r="C437" s="184" t="s">
        <v>26502</v>
      </c>
      <c r="D437" s="185"/>
      <c r="E437" s="186"/>
      <c r="F437" s="187" t="s">
        <v>26502</v>
      </c>
      <c r="G437" s="188" t="s">
        <v>26502</v>
      </c>
      <c r="H437" s="188" t="s">
        <v>26502</v>
      </c>
      <c r="I437" s="189" t="s">
        <v>26502</v>
      </c>
    </row>
    <row r="438" spans="1:10" ht="16.899999999999999" hidden="1" customHeight="1">
      <c r="A438" s="177" t="s">
        <v>5327</v>
      </c>
      <c r="B438" s="179"/>
      <c r="C438" s="184" t="s">
        <v>26502</v>
      </c>
      <c r="D438" s="185"/>
      <c r="E438" s="190"/>
      <c r="F438" s="191" t="s">
        <v>26502</v>
      </c>
      <c r="G438" s="188" t="s">
        <v>26502</v>
      </c>
      <c r="H438" s="188" t="s">
        <v>26502</v>
      </c>
      <c r="I438" s="189" t="s">
        <v>26502</v>
      </c>
    </row>
    <row r="439" spans="1:10" ht="16.899999999999999" customHeight="1">
      <c r="A439" s="177" t="s">
        <v>5327</v>
      </c>
      <c r="B439" s="192"/>
      <c r="C439" s="193"/>
      <c r="D439" s="194"/>
      <c r="E439" s="195"/>
      <c r="F439" s="182"/>
      <c r="G439" s="182"/>
      <c r="H439" s="196" t="s">
        <v>15819</v>
      </c>
      <c r="I439" s="197">
        <v>0</v>
      </c>
    </row>
    <row r="440" spans="1:10" s="206" customFormat="1" ht="16.899999999999999" customHeight="1">
      <c r="A440" s="198" t="s">
        <v>5327</v>
      </c>
      <c r="B440" s="199" t="s">
        <v>5328</v>
      </c>
      <c r="C440" s="200" t="s">
        <v>5309</v>
      </c>
      <c r="D440" s="201"/>
      <c r="E440" s="202"/>
      <c r="F440" s="203" t="s">
        <v>15898</v>
      </c>
      <c r="G440" s="204" t="s">
        <v>5331</v>
      </c>
      <c r="H440" s="205" t="s">
        <v>15825</v>
      </c>
      <c r="I440" s="183" t="s">
        <v>16</v>
      </c>
      <c r="J440" s="207"/>
    </row>
    <row r="441" spans="1:10" ht="16.899999999999999" hidden="1" customHeight="1">
      <c r="A441" s="177" t="s">
        <v>5327</v>
      </c>
      <c r="B441" s="179"/>
      <c r="C441" s="729" t="s">
        <v>26502</v>
      </c>
      <c r="D441" s="729"/>
      <c r="E441" s="729"/>
      <c r="F441" s="208" t="s">
        <v>26502</v>
      </c>
      <c r="G441" s="209"/>
      <c r="H441" s="188" t="s">
        <v>26502</v>
      </c>
      <c r="I441" s="189" t="s">
        <v>26502</v>
      </c>
    </row>
    <row r="442" spans="1:10" ht="16.899999999999999" hidden="1" customHeight="1">
      <c r="A442" s="177" t="s">
        <v>5327</v>
      </c>
      <c r="B442" s="179"/>
      <c r="C442" s="729" t="s">
        <v>26502</v>
      </c>
      <c r="D442" s="729"/>
      <c r="E442" s="729"/>
      <c r="F442" s="208" t="s">
        <v>26502</v>
      </c>
      <c r="G442" s="209"/>
      <c r="H442" s="188" t="s">
        <v>26502</v>
      </c>
      <c r="I442" s="189" t="s">
        <v>26502</v>
      </c>
    </row>
    <row r="443" spans="1:10" ht="16.899999999999999" hidden="1" customHeight="1">
      <c r="A443" s="177" t="s">
        <v>5327</v>
      </c>
      <c r="B443" s="179"/>
      <c r="C443" s="729" t="s">
        <v>26502</v>
      </c>
      <c r="D443" s="729"/>
      <c r="E443" s="729"/>
      <c r="F443" s="208" t="s">
        <v>26502</v>
      </c>
      <c r="G443" s="209"/>
      <c r="H443" s="188" t="s">
        <v>26502</v>
      </c>
      <c r="I443" s="189" t="s">
        <v>26502</v>
      </c>
    </row>
    <row r="444" spans="1:10" ht="16.899999999999999" hidden="1" customHeight="1">
      <c r="A444" s="177" t="s">
        <v>5327</v>
      </c>
      <c r="B444" s="179"/>
      <c r="C444" s="729" t="s">
        <v>26502</v>
      </c>
      <c r="D444" s="729"/>
      <c r="E444" s="729"/>
      <c r="F444" s="208" t="s">
        <v>26502</v>
      </c>
      <c r="G444" s="209"/>
      <c r="H444" s="188" t="s">
        <v>26502</v>
      </c>
      <c r="I444" s="189" t="s">
        <v>26502</v>
      </c>
    </row>
    <row r="445" spans="1:10" ht="16.899999999999999" hidden="1" customHeight="1">
      <c r="A445" s="177" t="s">
        <v>5327</v>
      </c>
      <c r="B445" s="179"/>
      <c r="C445" s="729" t="s">
        <v>26502</v>
      </c>
      <c r="D445" s="729"/>
      <c r="E445" s="729"/>
      <c r="F445" s="208" t="s">
        <v>26502</v>
      </c>
      <c r="G445" s="209"/>
      <c r="H445" s="188" t="s">
        <v>26502</v>
      </c>
      <c r="I445" s="189" t="s">
        <v>26502</v>
      </c>
    </row>
    <row r="446" spans="1:10" ht="16.899999999999999" hidden="1" customHeight="1">
      <c r="A446" s="177" t="s">
        <v>5327</v>
      </c>
      <c r="B446" s="179"/>
      <c r="C446" s="729" t="s">
        <v>26502</v>
      </c>
      <c r="D446" s="729"/>
      <c r="E446" s="729"/>
      <c r="F446" s="208" t="s">
        <v>26502</v>
      </c>
      <c r="G446" s="209"/>
      <c r="H446" s="188" t="s">
        <v>26502</v>
      </c>
      <c r="I446" s="189" t="s">
        <v>26502</v>
      </c>
    </row>
    <row r="447" spans="1:10" ht="16.899999999999999" hidden="1" customHeight="1">
      <c r="A447" s="177" t="s">
        <v>5327</v>
      </c>
      <c r="B447" s="179"/>
      <c r="C447" s="729" t="s">
        <v>26502</v>
      </c>
      <c r="D447" s="729"/>
      <c r="E447" s="729"/>
      <c r="F447" s="208" t="s">
        <v>26502</v>
      </c>
      <c r="G447" s="209"/>
      <c r="H447" s="188" t="s">
        <v>26502</v>
      </c>
      <c r="I447" s="189" t="s">
        <v>26502</v>
      </c>
    </row>
    <row r="448" spans="1:10" ht="16.899999999999999" hidden="1" customHeight="1">
      <c r="A448" s="177" t="s">
        <v>5327</v>
      </c>
      <c r="B448" s="179"/>
      <c r="C448" s="729" t="s">
        <v>26502</v>
      </c>
      <c r="D448" s="729"/>
      <c r="E448" s="729"/>
      <c r="F448" s="208" t="s">
        <v>26502</v>
      </c>
      <c r="G448" s="209"/>
      <c r="H448" s="188" t="s">
        <v>26502</v>
      </c>
      <c r="I448" s="189" t="s">
        <v>26502</v>
      </c>
    </row>
    <row r="449" spans="1:9" ht="16.899999999999999" customHeight="1">
      <c r="A449" s="177" t="s">
        <v>5327</v>
      </c>
      <c r="B449" s="210"/>
      <c r="C449" s="211"/>
      <c r="D449" s="730" t="s">
        <v>15820</v>
      </c>
      <c r="E449" s="730"/>
      <c r="F449" s="730"/>
      <c r="G449" s="730"/>
      <c r="H449" s="730"/>
      <c r="I449" s="197">
        <v>0</v>
      </c>
    </row>
    <row r="450" spans="1:9" ht="16.899999999999999" customHeight="1">
      <c r="A450" s="177" t="s">
        <v>5327</v>
      </c>
      <c r="B450" s="212"/>
      <c r="C450" s="213"/>
      <c r="D450" s="730" t="s">
        <v>15821</v>
      </c>
      <c r="E450" s="730"/>
      <c r="F450" s="730"/>
      <c r="G450" s="730"/>
      <c r="H450" s="730"/>
      <c r="I450" s="197">
        <v>0</v>
      </c>
    </row>
    <row r="451" spans="1:9" ht="16.899999999999999" customHeight="1">
      <c r="A451" s="177"/>
      <c r="B451" s="212"/>
      <c r="C451" s="213"/>
      <c r="D451" s="730" t="s">
        <v>23015</v>
      </c>
      <c r="E451" s="730"/>
      <c r="F451" s="730"/>
      <c r="G451" s="730"/>
      <c r="H451" s="730"/>
      <c r="I451" s="214">
        <v>1</v>
      </c>
    </row>
    <row r="452" spans="1:9" ht="16.899999999999999" customHeight="1">
      <c r="A452" s="177" t="s">
        <v>5327</v>
      </c>
      <c r="B452" s="215"/>
      <c r="C452" s="216"/>
      <c r="D452" s="730" t="s">
        <v>15822</v>
      </c>
      <c r="E452" s="730"/>
      <c r="F452" s="730"/>
      <c r="G452" s="730"/>
      <c r="H452" s="730"/>
      <c r="I452" s="217">
        <v>0</v>
      </c>
    </row>
    <row r="453" spans="1:9" ht="16.899999999999999" customHeight="1">
      <c r="A453" s="177" t="s">
        <v>5327</v>
      </c>
      <c r="B453" s="218"/>
      <c r="C453" s="219"/>
      <c r="D453" s="219"/>
      <c r="E453" s="219"/>
      <c r="F453" s="219"/>
      <c r="G453" s="220" t="s">
        <v>5313</v>
      </c>
      <c r="H453" s="221"/>
      <c r="I453" s="222">
        <v>0</v>
      </c>
    </row>
    <row r="454" spans="1:9" ht="16.899999999999999" customHeight="1">
      <c r="A454" s="177" t="s">
        <v>5327</v>
      </c>
      <c r="B454" s="223"/>
      <c r="C454" s="224"/>
      <c r="D454" s="224"/>
      <c r="E454" s="224"/>
      <c r="F454" s="224"/>
      <c r="G454" s="220" t="s">
        <v>5315</v>
      </c>
      <c r="H454" s="221"/>
      <c r="I454" s="222">
        <v>0</v>
      </c>
    </row>
    <row r="455" spans="1:9" ht="16.899999999999999" customHeight="1">
      <c r="A455" s="177" t="s">
        <v>5327</v>
      </c>
      <c r="B455" s="179" t="s">
        <v>5328</v>
      </c>
      <c r="C455" s="225" t="s">
        <v>5316</v>
      </c>
      <c r="D455" s="182"/>
      <c r="E455" s="182"/>
      <c r="F455" s="226" t="s">
        <v>15898</v>
      </c>
      <c r="G455" s="227" t="s">
        <v>5331</v>
      </c>
      <c r="H455" s="205" t="s">
        <v>15825</v>
      </c>
      <c r="I455" s="228" t="s">
        <v>16</v>
      </c>
    </row>
    <row r="456" spans="1:9" ht="16.899999999999999" customHeight="1">
      <c r="A456" s="177" t="s">
        <v>5327</v>
      </c>
      <c r="B456" s="179">
        <v>10077</v>
      </c>
      <c r="C456" s="731" t="s">
        <v>16022</v>
      </c>
      <c r="D456" s="731"/>
      <c r="E456" s="731"/>
      <c r="F456" s="208" t="s">
        <v>4175</v>
      </c>
      <c r="G456" s="185">
        <v>1</v>
      </c>
      <c r="H456" s="188">
        <v>4700</v>
      </c>
      <c r="I456" s="189">
        <v>4700</v>
      </c>
    </row>
    <row r="457" spans="1:9" ht="16.899999999999999" hidden="1" customHeight="1">
      <c r="A457" s="177" t="s">
        <v>5327</v>
      </c>
      <c r="B457" s="179"/>
      <c r="C457" s="731" t="s">
        <v>26502</v>
      </c>
      <c r="D457" s="731"/>
      <c r="E457" s="731"/>
      <c r="F457" s="208" t="s">
        <v>26502</v>
      </c>
      <c r="G457" s="185"/>
      <c r="H457" s="188" t="s">
        <v>26502</v>
      </c>
      <c r="I457" s="189" t="s">
        <v>26502</v>
      </c>
    </row>
    <row r="458" spans="1:9" ht="16.899999999999999" hidden="1" customHeight="1">
      <c r="A458" s="177" t="s">
        <v>5327</v>
      </c>
      <c r="B458" s="179"/>
      <c r="C458" s="731" t="s">
        <v>26502</v>
      </c>
      <c r="D458" s="731"/>
      <c r="E458" s="731"/>
      <c r="F458" s="208" t="s">
        <v>26502</v>
      </c>
      <c r="G458" s="185"/>
      <c r="H458" s="188" t="s">
        <v>26502</v>
      </c>
      <c r="I458" s="189" t="s">
        <v>26502</v>
      </c>
    </row>
    <row r="459" spans="1:9" ht="16.899999999999999" hidden="1" customHeight="1">
      <c r="A459" s="177" t="s">
        <v>5327</v>
      </c>
      <c r="B459" s="179"/>
      <c r="C459" s="731" t="s">
        <v>26502</v>
      </c>
      <c r="D459" s="731"/>
      <c r="E459" s="731"/>
      <c r="F459" s="208" t="s">
        <v>26502</v>
      </c>
      <c r="G459" s="185"/>
      <c r="H459" s="188" t="s">
        <v>26502</v>
      </c>
      <c r="I459" s="189" t="s">
        <v>26502</v>
      </c>
    </row>
    <row r="460" spans="1:9" ht="16.899999999999999" hidden="1" customHeight="1">
      <c r="A460" s="177" t="s">
        <v>5327</v>
      </c>
      <c r="B460" s="179"/>
      <c r="C460" s="731" t="s">
        <v>26502</v>
      </c>
      <c r="D460" s="731"/>
      <c r="E460" s="731"/>
      <c r="F460" s="208" t="s">
        <v>26502</v>
      </c>
      <c r="G460" s="185"/>
      <c r="H460" s="188" t="s">
        <v>26502</v>
      </c>
      <c r="I460" s="189" t="s">
        <v>26502</v>
      </c>
    </row>
    <row r="461" spans="1:9" ht="16.899999999999999" hidden="1" customHeight="1">
      <c r="A461" s="177" t="s">
        <v>5327</v>
      </c>
      <c r="B461" s="179"/>
      <c r="C461" s="731" t="s">
        <v>26502</v>
      </c>
      <c r="D461" s="731"/>
      <c r="E461" s="731"/>
      <c r="F461" s="208" t="s">
        <v>26502</v>
      </c>
      <c r="G461" s="185"/>
      <c r="H461" s="188" t="s">
        <v>26502</v>
      </c>
      <c r="I461" s="189" t="s">
        <v>26502</v>
      </c>
    </row>
    <row r="462" spans="1:9" ht="16.899999999999999" hidden="1" customHeight="1">
      <c r="A462" s="177" t="s">
        <v>5327</v>
      </c>
      <c r="B462" s="179"/>
      <c r="C462" s="731" t="s">
        <v>26502</v>
      </c>
      <c r="D462" s="731"/>
      <c r="E462" s="731"/>
      <c r="F462" s="208" t="s">
        <v>26502</v>
      </c>
      <c r="G462" s="185"/>
      <c r="H462" s="188" t="s">
        <v>26502</v>
      </c>
      <c r="I462" s="189" t="s">
        <v>26502</v>
      </c>
    </row>
    <row r="463" spans="1:9" ht="16.899999999999999" hidden="1" customHeight="1">
      <c r="A463" s="177" t="s">
        <v>5327</v>
      </c>
      <c r="B463" s="179"/>
      <c r="C463" s="731" t="s">
        <v>26502</v>
      </c>
      <c r="D463" s="731"/>
      <c r="E463" s="731"/>
      <c r="F463" s="208" t="s">
        <v>26502</v>
      </c>
      <c r="G463" s="185"/>
      <c r="H463" s="188" t="s">
        <v>26502</v>
      </c>
      <c r="I463" s="189" t="s">
        <v>26502</v>
      </c>
    </row>
    <row r="464" spans="1:9" ht="16.899999999999999" hidden="1" customHeight="1">
      <c r="A464" s="177" t="s">
        <v>5327</v>
      </c>
      <c r="B464" s="179"/>
      <c r="C464" s="731" t="s">
        <v>26502</v>
      </c>
      <c r="D464" s="731"/>
      <c r="E464" s="731"/>
      <c r="F464" s="208" t="s">
        <v>26502</v>
      </c>
      <c r="G464" s="185"/>
      <c r="H464" s="188" t="s">
        <v>26502</v>
      </c>
      <c r="I464" s="189" t="s">
        <v>26502</v>
      </c>
    </row>
    <row r="465" spans="1:10" ht="16.899999999999999" hidden="1" customHeight="1">
      <c r="A465" s="177" t="s">
        <v>5327</v>
      </c>
      <c r="B465" s="179"/>
      <c r="C465" s="731" t="s">
        <v>26502</v>
      </c>
      <c r="D465" s="731"/>
      <c r="E465" s="731"/>
      <c r="F465" s="208" t="s">
        <v>26502</v>
      </c>
      <c r="G465" s="185"/>
      <c r="H465" s="188" t="s">
        <v>26502</v>
      </c>
      <c r="I465" s="189" t="s">
        <v>26502</v>
      </c>
    </row>
    <row r="466" spans="1:10" ht="16.899999999999999" customHeight="1">
      <c r="A466" s="177" t="s">
        <v>5327</v>
      </c>
      <c r="B466" s="192"/>
      <c r="C466" s="182"/>
      <c r="D466" s="730" t="s">
        <v>15823</v>
      </c>
      <c r="E466" s="730"/>
      <c r="F466" s="730"/>
      <c r="G466" s="730"/>
      <c r="H466" s="730"/>
      <c r="I466" s="197">
        <v>4700</v>
      </c>
    </row>
    <row r="467" spans="1:10" s="173" customFormat="1" ht="16.899999999999999" customHeight="1">
      <c r="A467" s="229" t="s">
        <v>5327</v>
      </c>
      <c r="B467" s="199" t="s">
        <v>5328</v>
      </c>
      <c r="C467" s="193" t="s">
        <v>5322</v>
      </c>
      <c r="D467" s="193"/>
      <c r="E467" s="193"/>
      <c r="F467" s="230" t="s">
        <v>15898</v>
      </c>
      <c r="G467" s="204" t="s">
        <v>5331</v>
      </c>
      <c r="H467" s="205" t="s">
        <v>15825</v>
      </c>
      <c r="I467" s="183" t="s">
        <v>16</v>
      </c>
      <c r="J467" s="231"/>
    </row>
    <row r="468" spans="1:10" ht="16.899999999999999" hidden="1" customHeight="1">
      <c r="A468" s="177" t="s">
        <v>5327</v>
      </c>
      <c r="B468" s="179"/>
      <c r="C468" s="735" t="s">
        <v>26502</v>
      </c>
      <c r="D468" s="735"/>
      <c r="E468" s="735"/>
      <c r="F468" s="213" t="s">
        <v>26502</v>
      </c>
      <c r="G468" s="186"/>
      <c r="H468" s="188" t="s">
        <v>26502</v>
      </c>
      <c r="I468" s="189" t="s">
        <v>26502</v>
      </c>
    </row>
    <row r="469" spans="1:10" ht="16.899999999999999" hidden="1" customHeight="1">
      <c r="A469" s="177" t="s">
        <v>5327</v>
      </c>
      <c r="B469" s="179"/>
      <c r="C469" s="735" t="s">
        <v>26502</v>
      </c>
      <c r="D469" s="735"/>
      <c r="E469" s="735"/>
      <c r="F469" s="213" t="s">
        <v>26502</v>
      </c>
      <c r="G469" s="186"/>
      <c r="H469" s="188" t="s">
        <v>26502</v>
      </c>
      <c r="I469" s="189" t="s">
        <v>26502</v>
      </c>
    </row>
    <row r="470" spans="1:10" ht="16.899999999999999" hidden="1" customHeight="1">
      <c r="A470" s="177" t="s">
        <v>5327</v>
      </c>
      <c r="B470" s="179"/>
      <c r="C470" s="735" t="s">
        <v>26502</v>
      </c>
      <c r="D470" s="735"/>
      <c r="E470" s="735"/>
      <c r="F470" s="213" t="s">
        <v>26502</v>
      </c>
      <c r="G470" s="186"/>
      <c r="H470" s="188" t="s">
        <v>26502</v>
      </c>
      <c r="I470" s="189" t="s">
        <v>26502</v>
      </c>
    </row>
    <row r="471" spans="1:10" ht="16.899999999999999" hidden="1" customHeight="1">
      <c r="A471" s="177" t="s">
        <v>5327</v>
      </c>
      <c r="B471" s="179"/>
      <c r="C471" s="735" t="s">
        <v>26502</v>
      </c>
      <c r="D471" s="735"/>
      <c r="E471" s="735"/>
      <c r="F471" s="213" t="s">
        <v>26502</v>
      </c>
      <c r="G471" s="186"/>
      <c r="H471" s="188" t="s">
        <v>26502</v>
      </c>
      <c r="I471" s="189" t="s">
        <v>26502</v>
      </c>
    </row>
    <row r="472" spans="1:10" ht="16.899999999999999" hidden="1" customHeight="1">
      <c r="A472" s="177" t="s">
        <v>5327</v>
      </c>
      <c r="B472" s="179"/>
      <c r="C472" s="735" t="s">
        <v>26502</v>
      </c>
      <c r="D472" s="735"/>
      <c r="E472" s="735"/>
      <c r="F472" s="213" t="s">
        <v>26502</v>
      </c>
      <c r="G472" s="186"/>
      <c r="H472" s="188" t="s">
        <v>26502</v>
      </c>
      <c r="I472" s="189" t="s">
        <v>26502</v>
      </c>
    </row>
    <row r="473" spans="1:10" ht="16.899999999999999" hidden="1" customHeight="1">
      <c r="A473" s="177" t="s">
        <v>5327</v>
      </c>
      <c r="B473" s="179"/>
      <c r="C473" s="735" t="s">
        <v>26502</v>
      </c>
      <c r="D473" s="735"/>
      <c r="E473" s="735"/>
      <c r="F473" s="213" t="s">
        <v>26502</v>
      </c>
      <c r="G473" s="186"/>
      <c r="H473" s="188" t="s">
        <v>26502</v>
      </c>
      <c r="I473" s="189" t="s">
        <v>26502</v>
      </c>
    </row>
    <row r="474" spans="1:10" ht="16.899999999999999" hidden="1" customHeight="1">
      <c r="A474" s="177" t="s">
        <v>5327</v>
      </c>
      <c r="B474" s="179"/>
      <c r="C474" s="735" t="s">
        <v>26502</v>
      </c>
      <c r="D474" s="735"/>
      <c r="E474" s="735"/>
      <c r="F474" s="213" t="s">
        <v>26502</v>
      </c>
      <c r="G474" s="186"/>
      <c r="H474" s="188" t="s">
        <v>26502</v>
      </c>
      <c r="I474" s="189" t="s">
        <v>26502</v>
      </c>
    </row>
    <row r="475" spans="1:10" ht="16.899999999999999" hidden="1" customHeight="1">
      <c r="A475" s="177" t="s">
        <v>5327</v>
      </c>
      <c r="B475" s="179"/>
      <c r="C475" s="735" t="s">
        <v>26502</v>
      </c>
      <c r="D475" s="735"/>
      <c r="E475" s="735"/>
      <c r="F475" s="213" t="s">
        <v>26502</v>
      </c>
      <c r="G475" s="186"/>
      <c r="H475" s="188" t="s">
        <v>26502</v>
      </c>
      <c r="I475" s="189" t="s">
        <v>26502</v>
      </c>
    </row>
    <row r="476" spans="1:10" ht="16.899999999999999" hidden="1" customHeight="1">
      <c r="A476" s="177" t="s">
        <v>5327</v>
      </c>
      <c r="B476" s="179"/>
      <c r="C476" s="735" t="s">
        <v>26502</v>
      </c>
      <c r="D476" s="735"/>
      <c r="E476" s="735"/>
      <c r="F476" s="213" t="s">
        <v>26502</v>
      </c>
      <c r="G476" s="186"/>
      <c r="H476" s="188" t="s">
        <v>26502</v>
      </c>
      <c r="I476" s="189" t="s">
        <v>26502</v>
      </c>
    </row>
    <row r="477" spans="1:10" ht="16.899999999999999" hidden="1" customHeight="1">
      <c r="A477" s="177" t="s">
        <v>5327</v>
      </c>
      <c r="B477" s="179"/>
      <c r="C477" s="735" t="s">
        <v>26502</v>
      </c>
      <c r="D477" s="735"/>
      <c r="E477" s="735"/>
      <c r="F477" s="213" t="s">
        <v>26502</v>
      </c>
      <c r="G477" s="186"/>
      <c r="H477" s="188" t="s">
        <v>26502</v>
      </c>
      <c r="I477" s="189" t="s">
        <v>26502</v>
      </c>
    </row>
    <row r="478" spans="1:10" ht="16.899999999999999" customHeight="1">
      <c r="A478" s="177" t="s">
        <v>5327</v>
      </c>
      <c r="B478" s="192"/>
      <c r="C478" s="182"/>
      <c r="D478" s="730" t="s">
        <v>15824</v>
      </c>
      <c r="E478" s="730"/>
      <c r="F478" s="730"/>
      <c r="G478" s="730"/>
      <c r="H478" s="730"/>
      <c r="I478" s="197">
        <v>0</v>
      </c>
    </row>
    <row r="479" spans="1:10" ht="16.899999999999999" customHeight="1">
      <c r="A479" s="177" t="s">
        <v>5327</v>
      </c>
      <c r="B479" s="179" t="s">
        <v>5328</v>
      </c>
      <c r="C479" s="225" t="s">
        <v>5323</v>
      </c>
      <c r="D479" s="233"/>
      <c r="E479" s="181" t="s">
        <v>5328</v>
      </c>
      <c r="F479" s="227" t="s">
        <v>5331</v>
      </c>
      <c r="G479" s="182" t="s">
        <v>0</v>
      </c>
      <c r="H479" s="205" t="s">
        <v>15825</v>
      </c>
      <c r="I479" s="183" t="s">
        <v>16</v>
      </c>
    </row>
    <row r="480" spans="1:10" ht="16.899999999999999" hidden="1" customHeight="1">
      <c r="A480" s="177" t="s">
        <v>5327</v>
      </c>
      <c r="B480" s="179"/>
      <c r="C480" s="232" t="s">
        <v>26502</v>
      </c>
      <c r="D480" s="233"/>
      <c r="E480" s="181"/>
      <c r="F480" s="234"/>
      <c r="G480" s="213" t="s">
        <v>26502</v>
      </c>
      <c r="H480" s="188" t="s">
        <v>26502</v>
      </c>
      <c r="I480" s="189" t="s">
        <v>26502</v>
      </c>
    </row>
    <row r="481" spans="1:9" ht="16.899999999999999" hidden="1" customHeight="1">
      <c r="A481" s="177" t="s">
        <v>5327</v>
      </c>
      <c r="B481" s="179"/>
      <c r="C481" s="232" t="s">
        <v>26502</v>
      </c>
      <c r="D481" s="233"/>
      <c r="E481" s="181"/>
      <c r="F481" s="234"/>
      <c r="G481" s="213" t="s">
        <v>26502</v>
      </c>
      <c r="H481" s="188" t="s">
        <v>26502</v>
      </c>
      <c r="I481" s="189" t="s">
        <v>26502</v>
      </c>
    </row>
    <row r="482" spans="1:9" ht="16.899999999999999" hidden="1" customHeight="1">
      <c r="A482" s="177" t="s">
        <v>5327</v>
      </c>
      <c r="B482" s="179"/>
      <c r="C482" s="232" t="s">
        <v>26502</v>
      </c>
      <c r="D482" s="233"/>
      <c r="E482" s="181"/>
      <c r="F482" s="234"/>
      <c r="G482" s="213" t="s">
        <v>26502</v>
      </c>
      <c r="H482" s="188" t="s">
        <v>26502</v>
      </c>
      <c r="I482" s="189" t="s">
        <v>26502</v>
      </c>
    </row>
    <row r="483" spans="1:9" ht="16.899999999999999" hidden="1" customHeight="1">
      <c r="A483" s="177" t="s">
        <v>5327</v>
      </c>
      <c r="B483" s="179"/>
      <c r="C483" s="232" t="s">
        <v>26502</v>
      </c>
      <c r="D483" s="233"/>
      <c r="E483" s="181"/>
      <c r="F483" s="234"/>
      <c r="G483" s="213" t="s">
        <v>26502</v>
      </c>
      <c r="H483" s="188" t="s">
        <v>26502</v>
      </c>
      <c r="I483" s="189" t="s">
        <v>26502</v>
      </c>
    </row>
    <row r="484" spans="1:9" ht="16.899999999999999" hidden="1" customHeight="1">
      <c r="A484" s="177" t="s">
        <v>5327</v>
      </c>
      <c r="B484" s="179"/>
      <c r="C484" s="232" t="s">
        <v>26502</v>
      </c>
      <c r="D484" s="233"/>
      <c r="E484" s="181"/>
      <c r="F484" s="234"/>
      <c r="G484" s="213" t="s">
        <v>26502</v>
      </c>
      <c r="H484" s="188" t="s">
        <v>26502</v>
      </c>
      <c r="I484" s="189" t="s">
        <v>26502</v>
      </c>
    </row>
    <row r="485" spans="1:9" ht="16.899999999999999" hidden="1" customHeight="1">
      <c r="A485" s="177" t="s">
        <v>5327</v>
      </c>
      <c r="B485" s="179"/>
      <c r="C485" s="232" t="s">
        <v>26502</v>
      </c>
      <c r="D485" s="233"/>
      <c r="E485" s="181"/>
      <c r="F485" s="234"/>
      <c r="G485" s="213" t="s">
        <v>26502</v>
      </c>
      <c r="H485" s="188" t="s">
        <v>26502</v>
      </c>
      <c r="I485" s="189" t="s">
        <v>26502</v>
      </c>
    </row>
    <row r="486" spans="1:9" ht="16.899999999999999" hidden="1" customHeight="1">
      <c r="A486" s="177" t="s">
        <v>5327</v>
      </c>
      <c r="B486" s="179"/>
      <c r="C486" s="232" t="s">
        <v>26502</v>
      </c>
      <c r="D486" s="233"/>
      <c r="E486" s="181"/>
      <c r="F486" s="234"/>
      <c r="G486" s="213" t="s">
        <v>26502</v>
      </c>
      <c r="H486" s="188" t="s">
        <v>26502</v>
      </c>
      <c r="I486" s="189" t="s">
        <v>26502</v>
      </c>
    </row>
    <row r="487" spans="1:9" ht="16.899999999999999" hidden="1" customHeight="1">
      <c r="A487" s="177" t="s">
        <v>5327</v>
      </c>
      <c r="B487" s="179"/>
      <c r="C487" s="232" t="s">
        <v>26502</v>
      </c>
      <c r="D487" s="233"/>
      <c r="E487" s="181"/>
      <c r="F487" s="234"/>
      <c r="G487" s="213" t="s">
        <v>26502</v>
      </c>
      <c r="H487" s="188" t="s">
        <v>26502</v>
      </c>
      <c r="I487" s="189" t="s">
        <v>26502</v>
      </c>
    </row>
    <row r="488" spans="1:9" ht="16.899999999999999" hidden="1" customHeight="1">
      <c r="A488" s="177" t="s">
        <v>5327</v>
      </c>
      <c r="B488" s="179"/>
      <c r="C488" s="232" t="s">
        <v>26502</v>
      </c>
      <c r="D488" s="233"/>
      <c r="E488" s="181"/>
      <c r="F488" s="234"/>
      <c r="G488" s="213" t="s">
        <v>26502</v>
      </c>
      <c r="H488" s="188" t="s">
        <v>26502</v>
      </c>
      <c r="I488" s="189" t="s">
        <v>26502</v>
      </c>
    </row>
    <row r="489" spans="1:9" ht="16.899999999999999" customHeight="1">
      <c r="A489" s="177" t="s">
        <v>5327</v>
      </c>
      <c r="B489" s="179"/>
      <c r="C489" s="182"/>
      <c r="D489" s="730" t="s">
        <v>15826</v>
      </c>
      <c r="E489" s="730"/>
      <c r="F489" s="730"/>
      <c r="G489" s="730"/>
      <c r="H489" s="730"/>
      <c r="I489" s="197">
        <v>0</v>
      </c>
    </row>
    <row r="490" spans="1:9" ht="16.899999999999999" customHeight="1">
      <c r="A490" s="177" t="s">
        <v>5327</v>
      </c>
      <c r="B490" s="179" t="s">
        <v>5328</v>
      </c>
      <c r="C490" s="235" t="s">
        <v>5325</v>
      </c>
      <c r="D490" s="227" t="s">
        <v>5331</v>
      </c>
      <c r="E490" s="182" t="s">
        <v>26108</v>
      </c>
      <c r="F490" s="224" t="s">
        <v>15827</v>
      </c>
      <c r="G490" s="224" t="s">
        <v>15828</v>
      </c>
      <c r="H490" s="224" t="s">
        <v>15829</v>
      </c>
      <c r="I490" s="183" t="s">
        <v>16</v>
      </c>
    </row>
    <row r="491" spans="1:9" ht="16.899999999999999" hidden="1" customHeight="1">
      <c r="A491" s="177" t="s">
        <v>5327</v>
      </c>
      <c r="B491" s="179"/>
      <c r="C491" s="236"/>
      <c r="D491" s="234"/>
      <c r="E491" s="237"/>
      <c r="F491" s="237"/>
      <c r="G491" s="237"/>
      <c r="H491" s="237"/>
      <c r="I491" s="238"/>
    </row>
    <row r="492" spans="1:9" ht="16.899999999999999" hidden="1" customHeight="1">
      <c r="A492" s="177" t="s">
        <v>5327</v>
      </c>
      <c r="B492" s="179"/>
      <c r="C492" s="236"/>
      <c r="D492" s="234"/>
      <c r="E492" s="237"/>
      <c r="F492" s="237"/>
      <c r="G492" s="237"/>
      <c r="H492" s="237"/>
      <c r="I492" s="238"/>
    </row>
    <row r="493" spans="1:9" ht="16.899999999999999" hidden="1" customHeight="1">
      <c r="A493" s="177" t="s">
        <v>5327</v>
      </c>
      <c r="B493" s="179"/>
      <c r="C493" s="236"/>
      <c r="D493" s="234"/>
      <c r="E493" s="237"/>
      <c r="F493" s="237"/>
      <c r="G493" s="237"/>
      <c r="H493" s="237"/>
      <c r="I493" s="238"/>
    </row>
    <row r="494" spans="1:9" ht="16.899999999999999" hidden="1" customHeight="1">
      <c r="A494" s="177" t="s">
        <v>5327</v>
      </c>
      <c r="B494" s="179"/>
      <c r="C494" s="236"/>
      <c r="D494" s="234"/>
      <c r="E494" s="237"/>
      <c r="F494" s="237"/>
      <c r="G494" s="237"/>
      <c r="H494" s="237"/>
      <c r="I494" s="238"/>
    </row>
    <row r="495" spans="1:9" ht="16.899999999999999" customHeight="1">
      <c r="A495" s="177" t="s">
        <v>5327</v>
      </c>
      <c r="B495" s="223"/>
      <c r="C495" s="219"/>
      <c r="D495" s="732" t="s">
        <v>15830</v>
      </c>
      <c r="E495" s="732"/>
      <c r="F495" s="732"/>
      <c r="G495" s="732"/>
      <c r="H495" s="732"/>
      <c r="I495" s="239">
        <v>0</v>
      </c>
    </row>
    <row r="496" spans="1:9" ht="16.899999999999999" customHeight="1">
      <c r="A496" s="177" t="s">
        <v>5327</v>
      </c>
      <c r="B496" s="223"/>
      <c r="C496" s="224"/>
      <c r="D496" s="224"/>
      <c r="E496" s="224"/>
      <c r="F496" s="732" t="s">
        <v>15853</v>
      </c>
      <c r="G496" s="732"/>
      <c r="H496" s="732"/>
      <c r="I496" s="222">
        <v>4700</v>
      </c>
    </row>
    <row r="497" spans="1:10" ht="16.899999999999999" customHeight="1">
      <c r="A497" s="177" t="s">
        <v>5327</v>
      </c>
      <c r="B497" s="218"/>
      <c r="C497" s="219"/>
      <c r="D497" s="219"/>
      <c r="E497" s="219"/>
      <c r="F497" s="733">
        <v>0.11650000000000001</v>
      </c>
      <c r="G497" s="733"/>
      <c r="H497" s="733"/>
      <c r="I497" s="239">
        <v>547.54999999999995</v>
      </c>
    </row>
    <row r="498" spans="1:10" ht="16.899999999999999" customHeight="1" thickBot="1">
      <c r="A498" s="177" t="s">
        <v>5327</v>
      </c>
      <c r="B498" s="240"/>
      <c r="C498" s="241"/>
      <c r="D498" s="241"/>
      <c r="E498" s="241"/>
      <c r="F498" s="734" t="s">
        <v>16</v>
      </c>
      <c r="G498" s="734"/>
      <c r="H498" s="734"/>
      <c r="I498" s="242">
        <v>5247.55</v>
      </c>
    </row>
    <row r="499" spans="1:10" ht="19.899999999999999" customHeight="1" thickBot="1">
      <c r="A499" s="177" t="s">
        <v>5327</v>
      </c>
      <c r="B499" s="739" t="s">
        <v>26109</v>
      </c>
      <c r="C499" s="740"/>
      <c r="D499" s="740"/>
      <c r="E499" s="740"/>
      <c r="F499" s="740"/>
      <c r="G499" s="740"/>
      <c r="H499" s="740"/>
      <c r="I499" s="245">
        <v>1</v>
      </c>
    </row>
    <row r="500" spans="1:10" ht="25.15" customHeight="1">
      <c r="A500" s="178" t="s">
        <v>5327</v>
      </c>
      <c r="B500" s="246">
        <v>40500</v>
      </c>
      <c r="C500" s="738" t="s">
        <v>16129</v>
      </c>
      <c r="D500" s="738"/>
      <c r="E500" s="738"/>
      <c r="F500" s="738"/>
      <c r="G500" s="738"/>
      <c r="H500" s="738"/>
      <c r="I500" s="247" t="s">
        <v>4175</v>
      </c>
    </row>
    <row r="501" spans="1:10" ht="16.899999999999999" customHeight="1">
      <c r="A501" s="177" t="s">
        <v>5327</v>
      </c>
      <c r="B501" s="179" t="s">
        <v>5328</v>
      </c>
      <c r="C501" s="180" t="s">
        <v>5308</v>
      </c>
      <c r="D501" s="181" t="s">
        <v>5331</v>
      </c>
      <c r="E501" s="181" t="s">
        <v>5330</v>
      </c>
      <c r="F501" s="182" t="s">
        <v>5329</v>
      </c>
      <c r="G501" s="182" t="s">
        <v>26102</v>
      </c>
      <c r="H501" s="182" t="s">
        <v>26103</v>
      </c>
      <c r="I501" s="183" t="s">
        <v>16</v>
      </c>
    </row>
    <row r="502" spans="1:10" ht="16.899999999999999" hidden="1" customHeight="1">
      <c r="A502" s="177" t="s">
        <v>5327</v>
      </c>
      <c r="B502" s="179"/>
      <c r="C502" s="184" t="s">
        <v>26502</v>
      </c>
      <c r="D502" s="185"/>
      <c r="E502" s="186"/>
      <c r="F502" s="187" t="s">
        <v>26502</v>
      </c>
      <c r="G502" s="188" t="s">
        <v>26502</v>
      </c>
      <c r="H502" s="188" t="s">
        <v>26502</v>
      </c>
      <c r="I502" s="189" t="s">
        <v>26502</v>
      </c>
    </row>
    <row r="503" spans="1:10" ht="16.899999999999999" hidden="1" customHeight="1">
      <c r="A503" s="177" t="s">
        <v>5327</v>
      </c>
      <c r="B503" s="179"/>
      <c r="C503" s="184" t="s">
        <v>26502</v>
      </c>
      <c r="D503" s="185"/>
      <c r="E503" s="186"/>
      <c r="F503" s="187" t="s">
        <v>26502</v>
      </c>
      <c r="G503" s="188" t="s">
        <v>26502</v>
      </c>
      <c r="H503" s="188" t="s">
        <v>26502</v>
      </c>
      <c r="I503" s="189" t="s">
        <v>26502</v>
      </c>
    </row>
    <row r="504" spans="1:10" ht="16.899999999999999" hidden="1" customHeight="1">
      <c r="A504" s="177" t="s">
        <v>5327</v>
      </c>
      <c r="B504" s="179"/>
      <c r="C504" s="184" t="s">
        <v>26502</v>
      </c>
      <c r="D504" s="185"/>
      <c r="E504" s="186"/>
      <c r="F504" s="187" t="s">
        <v>26502</v>
      </c>
      <c r="G504" s="188" t="s">
        <v>26502</v>
      </c>
      <c r="H504" s="188" t="s">
        <v>26502</v>
      </c>
      <c r="I504" s="189" t="s">
        <v>26502</v>
      </c>
    </row>
    <row r="505" spans="1:10" ht="16.899999999999999" hidden="1" customHeight="1">
      <c r="A505" s="177" t="s">
        <v>5327</v>
      </c>
      <c r="B505" s="179"/>
      <c r="C505" s="184" t="s">
        <v>26502</v>
      </c>
      <c r="D505" s="185"/>
      <c r="E505" s="186"/>
      <c r="F505" s="187" t="s">
        <v>26502</v>
      </c>
      <c r="G505" s="188" t="s">
        <v>26502</v>
      </c>
      <c r="H505" s="188" t="s">
        <v>26502</v>
      </c>
      <c r="I505" s="189" t="s">
        <v>26502</v>
      </c>
    </row>
    <row r="506" spans="1:10" ht="16.899999999999999" hidden="1" customHeight="1">
      <c r="A506" s="177" t="s">
        <v>5327</v>
      </c>
      <c r="B506" s="179"/>
      <c r="C506" s="184" t="s">
        <v>26502</v>
      </c>
      <c r="D506" s="185"/>
      <c r="E506" s="186"/>
      <c r="F506" s="187" t="s">
        <v>26502</v>
      </c>
      <c r="G506" s="188" t="s">
        <v>26502</v>
      </c>
      <c r="H506" s="188" t="s">
        <v>26502</v>
      </c>
      <c r="I506" s="189" t="s">
        <v>26502</v>
      </c>
    </row>
    <row r="507" spans="1:10" ht="16.899999999999999" hidden="1" customHeight="1">
      <c r="A507" s="177" t="s">
        <v>5327</v>
      </c>
      <c r="B507" s="179"/>
      <c r="C507" s="184" t="s">
        <v>26502</v>
      </c>
      <c r="D507" s="185"/>
      <c r="E507" s="186"/>
      <c r="F507" s="187" t="s">
        <v>26502</v>
      </c>
      <c r="G507" s="188" t="s">
        <v>26502</v>
      </c>
      <c r="H507" s="188" t="s">
        <v>26502</v>
      </c>
      <c r="I507" s="189" t="s">
        <v>26502</v>
      </c>
    </row>
    <row r="508" spans="1:10" ht="16.899999999999999" hidden="1" customHeight="1">
      <c r="A508" s="177" t="s">
        <v>5327</v>
      </c>
      <c r="B508" s="179"/>
      <c r="C508" s="184" t="s">
        <v>26502</v>
      </c>
      <c r="D508" s="185"/>
      <c r="E508" s="186"/>
      <c r="F508" s="187" t="s">
        <v>26502</v>
      </c>
      <c r="G508" s="188" t="s">
        <v>26502</v>
      </c>
      <c r="H508" s="188" t="s">
        <v>26502</v>
      </c>
      <c r="I508" s="189" t="s">
        <v>26502</v>
      </c>
    </row>
    <row r="509" spans="1:10" ht="16.899999999999999" hidden="1" customHeight="1">
      <c r="A509" s="177" t="s">
        <v>5327</v>
      </c>
      <c r="B509" s="179"/>
      <c r="C509" s="184" t="s">
        <v>26502</v>
      </c>
      <c r="D509" s="185"/>
      <c r="E509" s="190"/>
      <c r="F509" s="191" t="s">
        <v>26502</v>
      </c>
      <c r="G509" s="188" t="s">
        <v>26502</v>
      </c>
      <c r="H509" s="188" t="s">
        <v>26502</v>
      </c>
      <c r="I509" s="189" t="s">
        <v>26502</v>
      </c>
    </row>
    <row r="510" spans="1:10" ht="16.899999999999999" customHeight="1">
      <c r="A510" s="177" t="s">
        <v>5327</v>
      </c>
      <c r="B510" s="192"/>
      <c r="C510" s="193"/>
      <c r="D510" s="194"/>
      <c r="E510" s="195"/>
      <c r="F510" s="182"/>
      <c r="G510" s="182"/>
      <c r="H510" s="196" t="s">
        <v>15819</v>
      </c>
      <c r="I510" s="197">
        <v>0</v>
      </c>
    </row>
    <row r="511" spans="1:10" s="206" customFormat="1" ht="16.899999999999999" customHeight="1">
      <c r="A511" s="198" t="s">
        <v>5327</v>
      </c>
      <c r="B511" s="199" t="s">
        <v>5328</v>
      </c>
      <c r="C511" s="200" t="s">
        <v>5309</v>
      </c>
      <c r="D511" s="201"/>
      <c r="E511" s="202"/>
      <c r="F511" s="203" t="s">
        <v>15898</v>
      </c>
      <c r="G511" s="204" t="s">
        <v>5331</v>
      </c>
      <c r="H511" s="205" t="s">
        <v>15825</v>
      </c>
      <c r="I511" s="183" t="s">
        <v>16</v>
      </c>
      <c r="J511" s="207"/>
    </row>
    <row r="512" spans="1:10" ht="16.899999999999999" hidden="1" customHeight="1">
      <c r="A512" s="177" t="s">
        <v>5327</v>
      </c>
      <c r="B512" s="179"/>
      <c r="C512" s="729" t="s">
        <v>26502</v>
      </c>
      <c r="D512" s="729"/>
      <c r="E512" s="729"/>
      <c r="F512" s="208" t="s">
        <v>26502</v>
      </c>
      <c r="G512" s="209"/>
      <c r="H512" s="188" t="s">
        <v>26502</v>
      </c>
      <c r="I512" s="189" t="s">
        <v>26502</v>
      </c>
    </row>
    <row r="513" spans="1:9" ht="16.899999999999999" hidden="1" customHeight="1">
      <c r="A513" s="177" t="s">
        <v>5327</v>
      </c>
      <c r="B513" s="179"/>
      <c r="C513" s="729" t="s">
        <v>26502</v>
      </c>
      <c r="D513" s="729"/>
      <c r="E513" s="729"/>
      <c r="F513" s="208" t="s">
        <v>26502</v>
      </c>
      <c r="G513" s="209"/>
      <c r="H513" s="188" t="s">
        <v>26502</v>
      </c>
      <c r="I513" s="189" t="s">
        <v>26502</v>
      </c>
    </row>
    <row r="514" spans="1:9" ht="16.899999999999999" hidden="1" customHeight="1">
      <c r="A514" s="177" t="s">
        <v>5327</v>
      </c>
      <c r="B514" s="179"/>
      <c r="C514" s="729" t="s">
        <v>26502</v>
      </c>
      <c r="D514" s="729"/>
      <c r="E514" s="729"/>
      <c r="F514" s="208" t="s">
        <v>26502</v>
      </c>
      <c r="G514" s="209"/>
      <c r="H514" s="188" t="s">
        <v>26502</v>
      </c>
      <c r="I514" s="189" t="s">
        <v>26502</v>
      </c>
    </row>
    <row r="515" spans="1:9" ht="16.899999999999999" hidden="1" customHeight="1">
      <c r="A515" s="177" t="s">
        <v>5327</v>
      </c>
      <c r="B515" s="179"/>
      <c r="C515" s="729" t="s">
        <v>26502</v>
      </c>
      <c r="D515" s="729"/>
      <c r="E515" s="729"/>
      <c r="F515" s="208" t="s">
        <v>26502</v>
      </c>
      <c r="G515" s="209"/>
      <c r="H515" s="188" t="s">
        <v>26502</v>
      </c>
      <c r="I515" s="189" t="s">
        <v>26502</v>
      </c>
    </row>
    <row r="516" spans="1:9" ht="16.899999999999999" hidden="1" customHeight="1">
      <c r="A516" s="177" t="s">
        <v>5327</v>
      </c>
      <c r="B516" s="179"/>
      <c r="C516" s="729" t="s">
        <v>26502</v>
      </c>
      <c r="D516" s="729"/>
      <c r="E516" s="729"/>
      <c r="F516" s="208" t="s">
        <v>26502</v>
      </c>
      <c r="G516" s="209"/>
      <c r="H516" s="188" t="s">
        <v>26502</v>
      </c>
      <c r="I516" s="189" t="s">
        <v>26502</v>
      </c>
    </row>
    <row r="517" spans="1:9" ht="16.899999999999999" hidden="1" customHeight="1">
      <c r="A517" s="177" t="s">
        <v>5327</v>
      </c>
      <c r="B517" s="179"/>
      <c r="C517" s="729" t="s">
        <v>26502</v>
      </c>
      <c r="D517" s="729"/>
      <c r="E517" s="729"/>
      <c r="F517" s="208" t="s">
        <v>26502</v>
      </c>
      <c r="G517" s="209"/>
      <c r="H517" s="188" t="s">
        <v>26502</v>
      </c>
      <c r="I517" s="189" t="s">
        <v>26502</v>
      </c>
    </row>
    <row r="518" spans="1:9" ht="16.899999999999999" hidden="1" customHeight="1">
      <c r="A518" s="177" t="s">
        <v>5327</v>
      </c>
      <c r="B518" s="179"/>
      <c r="C518" s="729" t="s">
        <v>26502</v>
      </c>
      <c r="D518" s="729"/>
      <c r="E518" s="729"/>
      <c r="F518" s="208" t="s">
        <v>26502</v>
      </c>
      <c r="G518" s="209"/>
      <c r="H518" s="188" t="s">
        <v>26502</v>
      </c>
      <c r="I518" s="189" t="s">
        <v>26502</v>
      </c>
    </row>
    <row r="519" spans="1:9" ht="16.899999999999999" hidden="1" customHeight="1">
      <c r="A519" s="177" t="s">
        <v>5327</v>
      </c>
      <c r="B519" s="179"/>
      <c r="C519" s="729" t="s">
        <v>26502</v>
      </c>
      <c r="D519" s="729"/>
      <c r="E519" s="729"/>
      <c r="F519" s="208" t="s">
        <v>26502</v>
      </c>
      <c r="G519" s="209"/>
      <c r="H519" s="188" t="s">
        <v>26502</v>
      </c>
      <c r="I519" s="189" t="s">
        <v>26502</v>
      </c>
    </row>
    <row r="520" spans="1:9" ht="16.899999999999999" customHeight="1">
      <c r="A520" s="177" t="s">
        <v>5327</v>
      </c>
      <c r="B520" s="210"/>
      <c r="C520" s="211"/>
      <c r="D520" s="730" t="s">
        <v>15820</v>
      </c>
      <c r="E520" s="730"/>
      <c r="F520" s="730"/>
      <c r="G520" s="730"/>
      <c r="H520" s="730"/>
      <c r="I520" s="197">
        <v>0</v>
      </c>
    </row>
    <row r="521" spans="1:9" ht="16.899999999999999" customHeight="1">
      <c r="A521" s="177" t="s">
        <v>5327</v>
      </c>
      <c r="B521" s="212"/>
      <c r="C521" s="213"/>
      <c r="D521" s="730" t="s">
        <v>15821</v>
      </c>
      <c r="E521" s="730"/>
      <c r="F521" s="730"/>
      <c r="G521" s="730"/>
      <c r="H521" s="730"/>
      <c r="I521" s="197">
        <v>0</v>
      </c>
    </row>
    <row r="522" spans="1:9" ht="16.899999999999999" customHeight="1">
      <c r="A522" s="177"/>
      <c r="B522" s="212"/>
      <c r="C522" s="213"/>
      <c r="D522" s="730" t="s">
        <v>23015</v>
      </c>
      <c r="E522" s="730"/>
      <c r="F522" s="730"/>
      <c r="G522" s="730"/>
      <c r="H522" s="730"/>
      <c r="I522" s="214">
        <v>1</v>
      </c>
    </row>
    <row r="523" spans="1:9" ht="16.899999999999999" customHeight="1">
      <c r="A523" s="177" t="s">
        <v>5327</v>
      </c>
      <c r="B523" s="215"/>
      <c r="C523" s="216"/>
      <c r="D523" s="730" t="s">
        <v>15822</v>
      </c>
      <c r="E523" s="730"/>
      <c r="F523" s="730"/>
      <c r="G523" s="730"/>
      <c r="H523" s="730"/>
      <c r="I523" s="217">
        <v>0</v>
      </c>
    </row>
    <row r="524" spans="1:9" ht="16.899999999999999" customHeight="1">
      <c r="A524" s="177" t="s">
        <v>5327</v>
      </c>
      <c r="B524" s="218"/>
      <c r="C524" s="219"/>
      <c r="D524" s="219"/>
      <c r="E524" s="219"/>
      <c r="F524" s="219"/>
      <c r="G524" s="220" t="s">
        <v>5313</v>
      </c>
      <c r="H524" s="221"/>
      <c r="I524" s="222">
        <v>0</v>
      </c>
    </row>
    <row r="525" spans="1:9" ht="16.899999999999999" customHeight="1">
      <c r="A525" s="177" t="s">
        <v>5327</v>
      </c>
      <c r="B525" s="223"/>
      <c r="C525" s="224"/>
      <c r="D525" s="224"/>
      <c r="E525" s="224"/>
      <c r="F525" s="224"/>
      <c r="G525" s="220" t="s">
        <v>5315</v>
      </c>
      <c r="H525" s="221"/>
      <c r="I525" s="222">
        <v>0</v>
      </c>
    </row>
    <row r="526" spans="1:9" ht="16.899999999999999" customHeight="1">
      <c r="A526" s="177" t="s">
        <v>5327</v>
      </c>
      <c r="B526" s="179" t="s">
        <v>5328</v>
      </c>
      <c r="C526" s="225" t="s">
        <v>5316</v>
      </c>
      <c r="D526" s="182"/>
      <c r="E526" s="182"/>
      <c r="F526" s="226" t="s">
        <v>15898</v>
      </c>
      <c r="G526" s="227" t="s">
        <v>5331</v>
      </c>
      <c r="H526" s="205" t="s">
        <v>15825</v>
      </c>
      <c r="I526" s="228" t="s">
        <v>16</v>
      </c>
    </row>
    <row r="527" spans="1:9" ht="16.899999999999999" customHeight="1">
      <c r="A527" s="177" t="s">
        <v>5327</v>
      </c>
      <c r="B527" s="179">
        <v>10071</v>
      </c>
      <c r="C527" s="731" t="s">
        <v>16023</v>
      </c>
      <c r="D527" s="731"/>
      <c r="E527" s="731"/>
      <c r="F527" s="208" t="s">
        <v>4175</v>
      </c>
      <c r="G527" s="185">
        <v>1</v>
      </c>
      <c r="H527" s="188">
        <v>3414</v>
      </c>
      <c r="I527" s="189">
        <v>3414</v>
      </c>
    </row>
    <row r="528" spans="1:9" ht="16.899999999999999" hidden="1" customHeight="1">
      <c r="A528" s="177" t="s">
        <v>5327</v>
      </c>
      <c r="B528" s="179"/>
      <c r="C528" s="731" t="s">
        <v>26502</v>
      </c>
      <c r="D528" s="731"/>
      <c r="E528" s="731"/>
      <c r="F528" s="208" t="s">
        <v>26502</v>
      </c>
      <c r="G528" s="185"/>
      <c r="H528" s="188" t="s">
        <v>26502</v>
      </c>
      <c r="I528" s="189" t="s">
        <v>26502</v>
      </c>
    </row>
    <row r="529" spans="1:10" ht="16.899999999999999" hidden="1" customHeight="1">
      <c r="A529" s="177" t="s">
        <v>5327</v>
      </c>
      <c r="B529" s="179"/>
      <c r="C529" s="731" t="s">
        <v>26502</v>
      </c>
      <c r="D529" s="731"/>
      <c r="E529" s="731"/>
      <c r="F529" s="208" t="s">
        <v>26502</v>
      </c>
      <c r="G529" s="185"/>
      <c r="H529" s="188" t="s">
        <v>26502</v>
      </c>
      <c r="I529" s="189" t="s">
        <v>26502</v>
      </c>
    </row>
    <row r="530" spans="1:10" ht="16.899999999999999" hidden="1" customHeight="1">
      <c r="A530" s="177" t="s">
        <v>5327</v>
      </c>
      <c r="B530" s="179"/>
      <c r="C530" s="731" t="s">
        <v>26502</v>
      </c>
      <c r="D530" s="731"/>
      <c r="E530" s="731"/>
      <c r="F530" s="208" t="s">
        <v>26502</v>
      </c>
      <c r="G530" s="185"/>
      <c r="H530" s="188" t="s">
        <v>26502</v>
      </c>
      <c r="I530" s="189" t="s">
        <v>26502</v>
      </c>
    </row>
    <row r="531" spans="1:10" ht="16.899999999999999" hidden="1" customHeight="1">
      <c r="A531" s="177" t="s">
        <v>5327</v>
      </c>
      <c r="B531" s="179"/>
      <c r="C531" s="731" t="s">
        <v>26502</v>
      </c>
      <c r="D531" s="731"/>
      <c r="E531" s="731"/>
      <c r="F531" s="208" t="s">
        <v>26502</v>
      </c>
      <c r="G531" s="185"/>
      <c r="H531" s="188" t="s">
        <v>26502</v>
      </c>
      <c r="I531" s="189" t="s">
        <v>26502</v>
      </c>
    </row>
    <row r="532" spans="1:10" ht="16.899999999999999" hidden="1" customHeight="1">
      <c r="A532" s="177" t="s">
        <v>5327</v>
      </c>
      <c r="B532" s="179"/>
      <c r="C532" s="731" t="s">
        <v>26502</v>
      </c>
      <c r="D532" s="731"/>
      <c r="E532" s="731"/>
      <c r="F532" s="208" t="s">
        <v>26502</v>
      </c>
      <c r="G532" s="185"/>
      <c r="H532" s="188" t="s">
        <v>26502</v>
      </c>
      <c r="I532" s="189" t="s">
        <v>26502</v>
      </c>
    </row>
    <row r="533" spans="1:10" ht="16.899999999999999" hidden="1" customHeight="1">
      <c r="A533" s="177" t="s">
        <v>5327</v>
      </c>
      <c r="B533" s="179"/>
      <c r="C533" s="731" t="s">
        <v>26502</v>
      </c>
      <c r="D533" s="731"/>
      <c r="E533" s="731"/>
      <c r="F533" s="208" t="s">
        <v>26502</v>
      </c>
      <c r="G533" s="185"/>
      <c r="H533" s="188" t="s">
        <v>26502</v>
      </c>
      <c r="I533" s="189" t="s">
        <v>26502</v>
      </c>
    </row>
    <row r="534" spans="1:10" ht="16.899999999999999" hidden="1" customHeight="1">
      <c r="A534" s="177" t="s">
        <v>5327</v>
      </c>
      <c r="B534" s="179"/>
      <c r="C534" s="731" t="s">
        <v>26502</v>
      </c>
      <c r="D534" s="731"/>
      <c r="E534" s="731"/>
      <c r="F534" s="208" t="s">
        <v>26502</v>
      </c>
      <c r="G534" s="185"/>
      <c r="H534" s="188" t="s">
        <v>26502</v>
      </c>
      <c r="I534" s="189" t="s">
        <v>26502</v>
      </c>
    </row>
    <row r="535" spans="1:10" ht="16.899999999999999" hidden="1" customHeight="1">
      <c r="A535" s="177" t="s">
        <v>5327</v>
      </c>
      <c r="B535" s="179"/>
      <c r="C535" s="731" t="s">
        <v>26502</v>
      </c>
      <c r="D535" s="731"/>
      <c r="E535" s="731"/>
      <c r="F535" s="208" t="s">
        <v>26502</v>
      </c>
      <c r="G535" s="185"/>
      <c r="H535" s="188" t="s">
        <v>26502</v>
      </c>
      <c r="I535" s="189" t="s">
        <v>26502</v>
      </c>
    </row>
    <row r="536" spans="1:10" ht="16.899999999999999" hidden="1" customHeight="1">
      <c r="A536" s="177" t="s">
        <v>5327</v>
      </c>
      <c r="B536" s="179"/>
      <c r="C536" s="731" t="s">
        <v>26502</v>
      </c>
      <c r="D536" s="731"/>
      <c r="E536" s="731"/>
      <c r="F536" s="208" t="s">
        <v>26502</v>
      </c>
      <c r="G536" s="185"/>
      <c r="H536" s="188" t="s">
        <v>26502</v>
      </c>
      <c r="I536" s="189" t="s">
        <v>26502</v>
      </c>
    </row>
    <row r="537" spans="1:10" ht="16.899999999999999" customHeight="1">
      <c r="A537" s="177" t="s">
        <v>5327</v>
      </c>
      <c r="B537" s="192"/>
      <c r="C537" s="182"/>
      <c r="D537" s="730" t="s">
        <v>15823</v>
      </c>
      <c r="E537" s="730"/>
      <c r="F537" s="730"/>
      <c r="G537" s="730"/>
      <c r="H537" s="730"/>
      <c r="I537" s="197">
        <v>3414</v>
      </c>
    </row>
    <row r="538" spans="1:10" s="173" customFormat="1" ht="16.899999999999999" customHeight="1">
      <c r="A538" s="229" t="s">
        <v>5327</v>
      </c>
      <c r="B538" s="199" t="s">
        <v>5328</v>
      </c>
      <c r="C538" s="193" t="s">
        <v>5322</v>
      </c>
      <c r="D538" s="193"/>
      <c r="E538" s="193"/>
      <c r="F538" s="230" t="s">
        <v>15898</v>
      </c>
      <c r="G538" s="204" t="s">
        <v>5331</v>
      </c>
      <c r="H538" s="205" t="s">
        <v>15825</v>
      </c>
      <c r="I538" s="183" t="s">
        <v>16</v>
      </c>
      <c r="J538" s="231"/>
    </row>
    <row r="539" spans="1:10" ht="16.899999999999999" hidden="1" customHeight="1">
      <c r="A539" s="177" t="s">
        <v>5327</v>
      </c>
      <c r="B539" s="179"/>
      <c r="C539" s="735" t="s">
        <v>26502</v>
      </c>
      <c r="D539" s="735"/>
      <c r="E539" s="735"/>
      <c r="F539" s="213" t="s">
        <v>26502</v>
      </c>
      <c r="G539" s="186"/>
      <c r="H539" s="188" t="s">
        <v>26502</v>
      </c>
      <c r="I539" s="189" t="s">
        <v>26502</v>
      </c>
    </row>
    <row r="540" spans="1:10" ht="16.899999999999999" hidden="1" customHeight="1">
      <c r="A540" s="177" t="s">
        <v>5327</v>
      </c>
      <c r="B540" s="179"/>
      <c r="C540" s="735" t="s">
        <v>26502</v>
      </c>
      <c r="D540" s="735"/>
      <c r="E540" s="735"/>
      <c r="F540" s="213" t="s">
        <v>26502</v>
      </c>
      <c r="G540" s="186"/>
      <c r="H540" s="188" t="s">
        <v>26502</v>
      </c>
      <c r="I540" s="189" t="s">
        <v>26502</v>
      </c>
    </row>
    <row r="541" spans="1:10" ht="16.899999999999999" hidden="1" customHeight="1">
      <c r="A541" s="177" t="s">
        <v>5327</v>
      </c>
      <c r="B541" s="179"/>
      <c r="C541" s="735" t="s">
        <v>26502</v>
      </c>
      <c r="D541" s="735"/>
      <c r="E541" s="735"/>
      <c r="F541" s="213" t="s">
        <v>26502</v>
      </c>
      <c r="G541" s="186"/>
      <c r="H541" s="188" t="s">
        <v>26502</v>
      </c>
      <c r="I541" s="189" t="s">
        <v>26502</v>
      </c>
    </row>
    <row r="542" spans="1:10" ht="16.899999999999999" hidden="1" customHeight="1">
      <c r="A542" s="177" t="s">
        <v>5327</v>
      </c>
      <c r="B542" s="179"/>
      <c r="C542" s="735" t="s">
        <v>26502</v>
      </c>
      <c r="D542" s="735"/>
      <c r="E542" s="735"/>
      <c r="F542" s="213" t="s">
        <v>26502</v>
      </c>
      <c r="G542" s="186"/>
      <c r="H542" s="188" t="s">
        <v>26502</v>
      </c>
      <c r="I542" s="189" t="s">
        <v>26502</v>
      </c>
    </row>
    <row r="543" spans="1:10" ht="16.899999999999999" hidden="1" customHeight="1">
      <c r="A543" s="177" t="s">
        <v>5327</v>
      </c>
      <c r="B543" s="179"/>
      <c r="C543" s="735" t="s">
        <v>26502</v>
      </c>
      <c r="D543" s="735"/>
      <c r="E543" s="735"/>
      <c r="F543" s="213" t="s">
        <v>26502</v>
      </c>
      <c r="G543" s="186"/>
      <c r="H543" s="188" t="s">
        <v>26502</v>
      </c>
      <c r="I543" s="189" t="s">
        <v>26502</v>
      </c>
    </row>
    <row r="544" spans="1:10" ht="16.899999999999999" hidden="1" customHeight="1">
      <c r="A544" s="177" t="s">
        <v>5327</v>
      </c>
      <c r="B544" s="179"/>
      <c r="C544" s="735" t="s">
        <v>26502</v>
      </c>
      <c r="D544" s="735"/>
      <c r="E544" s="735"/>
      <c r="F544" s="213" t="s">
        <v>26502</v>
      </c>
      <c r="G544" s="186"/>
      <c r="H544" s="188" t="s">
        <v>26502</v>
      </c>
      <c r="I544" s="189" t="s">
        <v>26502</v>
      </c>
    </row>
    <row r="545" spans="1:9" ht="16.899999999999999" hidden="1" customHeight="1">
      <c r="A545" s="177" t="s">
        <v>5327</v>
      </c>
      <c r="B545" s="179"/>
      <c r="C545" s="735" t="s">
        <v>26502</v>
      </c>
      <c r="D545" s="735"/>
      <c r="E545" s="735"/>
      <c r="F545" s="213" t="s">
        <v>26502</v>
      </c>
      <c r="G545" s="186"/>
      <c r="H545" s="188" t="s">
        <v>26502</v>
      </c>
      <c r="I545" s="189" t="s">
        <v>26502</v>
      </c>
    </row>
    <row r="546" spans="1:9" ht="16.899999999999999" hidden="1" customHeight="1">
      <c r="A546" s="177" t="s">
        <v>5327</v>
      </c>
      <c r="B546" s="179"/>
      <c r="C546" s="735" t="s">
        <v>26502</v>
      </c>
      <c r="D546" s="735"/>
      <c r="E546" s="735"/>
      <c r="F546" s="213" t="s">
        <v>26502</v>
      </c>
      <c r="G546" s="186"/>
      <c r="H546" s="188" t="s">
        <v>26502</v>
      </c>
      <c r="I546" s="189" t="s">
        <v>26502</v>
      </c>
    </row>
    <row r="547" spans="1:9" ht="16.899999999999999" hidden="1" customHeight="1">
      <c r="A547" s="177" t="s">
        <v>5327</v>
      </c>
      <c r="B547" s="179"/>
      <c r="C547" s="735" t="s">
        <v>26502</v>
      </c>
      <c r="D547" s="735"/>
      <c r="E547" s="735"/>
      <c r="F547" s="213" t="s">
        <v>26502</v>
      </c>
      <c r="G547" s="186"/>
      <c r="H547" s="188" t="s">
        <v>26502</v>
      </c>
      <c r="I547" s="189" t="s">
        <v>26502</v>
      </c>
    </row>
    <row r="548" spans="1:9" ht="16.899999999999999" hidden="1" customHeight="1">
      <c r="A548" s="177" t="s">
        <v>5327</v>
      </c>
      <c r="B548" s="179"/>
      <c r="C548" s="735" t="s">
        <v>26502</v>
      </c>
      <c r="D548" s="735"/>
      <c r="E548" s="735"/>
      <c r="F548" s="213" t="s">
        <v>26502</v>
      </c>
      <c r="G548" s="186"/>
      <c r="H548" s="188" t="s">
        <v>26502</v>
      </c>
      <c r="I548" s="189" t="s">
        <v>26502</v>
      </c>
    </row>
    <row r="549" spans="1:9" ht="16.899999999999999" customHeight="1">
      <c r="A549" s="177" t="s">
        <v>5327</v>
      </c>
      <c r="B549" s="192"/>
      <c r="C549" s="182"/>
      <c r="D549" s="730" t="s">
        <v>15824</v>
      </c>
      <c r="E549" s="730"/>
      <c r="F549" s="730"/>
      <c r="G549" s="730"/>
      <c r="H549" s="730"/>
      <c r="I549" s="197">
        <v>0</v>
      </c>
    </row>
    <row r="550" spans="1:9" ht="16.899999999999999" customHeight="1">
      <c r="A550" s="177" t="s">
        <v>5327</v>
      </c>
      <c r="B550" s="179" t="s">
        <v>5328</v>
      </c>
      <c r="C550" s="225" t="s">
        <v>5323</v>
      </c>
      <c r="D550" s="233"/>
      <c r="E550" s="181" t="s">
        <v>5328</v>
      </c>
      <c r="F550" s="227" t="s">
        <v>5331</v>
      </c>
      <c r="G550" s="182" t="s">
        <v>0</v>
      </c>
      <c r="H550" s="205" t="s">
        <v>15825</v>
      </c>
      <c r="I550" s="183" t="s">
        <v>16</v>
      </c>
    </row>
    <row r="551" spans="1:9" ht="16.899999999999999" hidden="1" customHeight="1">
      <c r="A551" s="177" t="s">
        <v>5327</v>
      </c>
      <c r="B551" s="179"/>
      <c r="C551" s="232" t="s">
        <v>26502</v>
      </c>
      <c r="D551" s="233"/>
      <c r="E551" s="181"/>
      <c r="F551" s="234"/>
      <c r="G551" s="213" t="s">
        <v>26502</v>
      </c>
      <c r="H551" s="188" t="s">
        <v>26502</v>
      </c>
      <c r="I551" s="189" t="s">
        <v>26502</v>
      </c>
    </row>
    <row r="552" spans="1:9" ht="16.899999999999999" hidden="1" customHeight="1">
      <c r="A552" s="177" t="s">
        <v>5327</v>
      </c>
      <c r="B552" s="179"/>
      <c r="C552" s="232" t="s">
        <v>26502</v>
      </c>
      <c r="D552" s="233"/>
      <c r="E552" s="181"/>
      <c r="F552" s="234"/>
      <c r="G552" s="213" t="s">
        <v>26502</v>
      </c>
      <c r="H552" s="188" t="s">
        <v>26502</v>
      </c>
      <c r="I552" s="189" t="s">
        <v>26502</v>
      </c>
    </row>
    <row r="553" spans="1:9" ht="16.899999999999999" hidden="1" customHeight="1">
      <c r="A553" s="177" t="s">
        <v>5327</v>
      </c>
      <c r="B553" s="179"/>
      <c r="C553" s="232" t="s">
        <v>26502</v>
      </c>
      <c r="D553" s="233"/>
      <c r="E553" s="181"/>
      <c r="F553" s="234"/>
      <c r="G553" s="213" t="s">
        <v>26502</v>
      </c>
      <c r="H553" s="188" t="s">
        <v>26502</v>
      </c>
      <c r="I553" s="189" t="s">
        <v>26502</v>
      </c>
    </row>
    <row r="554" spans="1:9" ht="16.899999999999999" hidden="1" customHeight="1">
      <c r="A554" s="177" t="s">
        <v>5327</v>
      </c>
      <c r="B554" s="179"/>
      <c r="C554" s="232" t="s">
        <v>26502</v>
      </c>
      <c r="D554" s="233"/>
      <c r="E554" s="181"/>
      <c r="F554" s="234"/>
      <c r="G554" s="213" t="s">
        <v>26502</v>
      </c>
      <c r="H554" s="188" t="s">
        <v>26502</v>
      </c>
      <c r="I554" s="189" t="s">
        <v>26502</v>
      </c>
    </row>
    <row r="555" spans="1:9" ht="16.899999999999999" hidden="1" customHeight="1">
      <c r="A555" s="177" t="s">
        <v>5327</v>
      </c>
      <c r="B555" s="179"/>
      <c r="C555" s="232" t="s">
        <v>26502</v>
      </c>
      <c r="D555" s="233"/>
      <c r="E555" s="181"/>
      <c r="F555" s="234"/>
      <c r="G555" s="213" t="s">
        <v>26502</v>
      </c>
      <c r="H555" s="188" t="s">
        <v>26502</v>
      </c>
      <c r="I555" s="189" t="s">
        <v>26502</v>
      </c>
    </row>
    <row r="556" spans="1:9" ht="16.899999999999999" hidden="1" customHeight="1">
      <c r="A556" s="177" t="s">
        <v>5327</v>
      </c>
      <c r="B556" s="179"/>
      <c r="C556" s="232" t="s">
        <v>26502</v>
      </c>
      <c r="D556" s="233"/>
      <c r="E556" s="181"/>
      <c r="F556" s="234"/>
      <c r="G556" s="213" t="s">
        <v>26502</v>
      </c>
      <c r="H556" s="188" t="s">
        <v>26502</v>
      </c>
      <c r="I556" s="189" t="s">
        <v>26502</v>
      </c>
    </row>
    <row r="557" spans="1:9" ht="16.899999999999999" hidden="1" customHeight="1">
      <c r="A557" s="177" t="s">
        <v>5327</v>
      </c>
      <c r="B557" s="179"/>
      <c r="C557" s="232" t="s">
        <v>26502</v>
      </c>
      <c r="D557" s="233"/>
      <c r="E557" s="181"/>
      <c r="F557" s="234"/>
      <c r="G557" s="213" t="s">
        <v>26502</v>
      </c>
      <c r="H557" s="188" t="s">
        <v>26502</v>
      </c>
      <c r="I557" s="189" t="s">
        <v>26502</v>
      </c>
    </row>
    <row r="558" spans="1:9" ht="16.899999999999999" hidden="1" customHeight="1">
      <c r="A558" s="177" t="s">
        <v>5327</v>
      </c>
      <c r="B558" s="179"/>
      <c r="C558" s="232" t="s">
        <v>26502</v>
      </c>
      <c r="D558" s="233"/>
      <c r="E558" s="181"/>
      <c r="F558" s="234"/>
      <c r="G558" s="213" t="s">
        <v>26502</v>
      </c>
      <c r="H558" s="188" t="s">
        <v>26502</v>
      </c>
      <c r="I558" s="189" t="s">
        <v>26502</v>
      </c>
    </row>
    <row r="559" spans="1:9" ht="16.899999999999999" hidden="1" customHeight="1">
      <c r="A559" s="177" t="s">
        <v>5327</v>
      </c>
      <c r="B559" s="179"/>
      <c r="C559" s="232" t="s">
        <v>26502</v>
      </c>
      <c r="D559" s="233"/>
      <c r="E559" s="181"/>
      <c r="F559" s="234"/>
      <c r="G559" s="213" t="s">
        <v>26502</v>
      </c>
      <c r="H559" s="188" t="s">
        <v>26502</v>
      </c>
      <c r="I559" s="189" t="s">
        <v>26502</v>
      </c>
    </row>
    <row r="560" spans="1:9" ht="16.899999999999999" customHeight="1">
      <c r="A560" s="177" t="s">
        <v>5327</v>
      </c>
      <c r="B560" s="179"/>
      <c r="C560" s="182"/>
      <c r="D560" s="730" t="s">
        <v>15826</v>
      </c>
      <c r="E560" s="730"/>
      <c r="F560" s="730"/>
      <c r="G560" s="730"/>
      <c r="H560" s="730"/>
      <c r="I560" s="197">
        <v>0</v>
      </c>
    </row>
    <row r="561" spans="1:9" ht="16.899999999999999" customHeight="1">
      <c r="A561" s="177" t="s">
        <v>5327</v>
      </c>
      <c r="B561" s="179" t="s">
        <v>5328</v>
      </c>
      <c r="C561" s="235" t="s">
        <v>5325</v>
      </c>
      <c r="D561" s="227" t="s">
        <v>5331</v>
      </c>
      <c r="E561" s="182" t="s">
        <v>26108</v>
      </c>
      <c r="F561" s="224" t="s">
        <v>15827</v>
      </c>
      <c r="G561" s="224" t="s">
        <v>15828</v>
      </c>
      <c r="H561" s="224" t="s">
        <v>15829</v>
      </c>
      <c r="I561" s="183" t="s">
        <v>16</v>
      </c>
    </row>
    <row r="562" spans="1:9" ht="16.899999999999999" hidden="1" customHeight="1">
      <c r="A562" s="177" t="s">
        <v>5327</v>
      </c>
      <c r="B562" s="179"/>
      <c r="C562" s="236"/>
      <c r="D562" s="234"/>
      <c r="E562" s="237"/>
      <c r="F562" s="237"/>
      <c r="G562" s="237"/>
      <c r="H562" s="237"/>
      <c r="I562" s="238"/>
    </row>
    <row r="563" spans="1:9" ht="16.899999999999999" hidden="1" customHeight="1">
      <c r="A563" s="177" t="s">
        <v>5327</v>
      </c>
      <c r="B563" s="179"/>
      <c r="C563" s="236"/>
      <c r="D563" s="234"/>
      <c r="E563" s="237"/>
      <c r="F563" s="237"/>
      <c r="G563" s="237"/>
      <c r="H563" s="237"/>
      <c r="I563" s="238"/>
    </row>
    <row r="564" spans="1:9" ht="16.899999999999999" hidden="1" customHeight="1">
      <c r="A564" s="177" t="s">
        <v>5327</v>
      </c>
      <c r="B564" s="179"/>
      <c r="C564" s="236"/>
      <c r="D564" s="234"/>
      <c r="E564" s="237"/>
      <c r="F564" s="237"/>
      <c r="G564" s="237"/>
      <c r="H564" s="237"/>
      <c r="I564" s="238"/>
    </row>
    <row r="565" spans="1:9" ht="16.899999999999999" hidden="1" customHeight="1">
      <c r="A565" s="177" t="s">
        <v>5327</v>
      </c>
      <c r="B565" s="179"/>
      <c r="C565" s="236"/>
      <c r="D565" s="234"/>
      <c r="E565" s="237"/>
      <c r="F565" s="237"/>
      <c r="G565" s="237"/>
      <c r="H565" s="237"/>
      <c r="I565" s="238"/>
    </row>
    <row r="566" spans="1:9" ht="16.899999999999999" customHeight="1">
      <c r="A566" s="177" t="s">
        <v>5327</v>
      </c>
      <c r="B566" s="223"/>
      <c r="C566" s="219"/>
      <c r="D566" s="732" t="s">
        <v>15830</v>
      </c>
      <c r="E566" s="732"/>
      <c r="F566" s="732"/>
      <c r="G566" s="732"/>
      <c r="H566" s="732"/>
      <c r="I566" s="239">
        <v>0</v>
      </c>
    </row>
    <row r="567" spans="1:9" ht="16.899999999999999" customHeight="1">
      <c r="A567" s="177" t="s">
        <v>5327</v>
      </c>
      <c r="B567" s="223"/>
      <c r="C567" s="224"/>
      <c r="D567" s="224"/>
      <c r="E567" s="224"/>
      <c r="F567" s="732" t="s">
        <v>15853</v>
      </c>
      <c r="G567" s="732"/>
      <c r="H567" s="732"/>
      <c r="I567" s="222">
        <v>3414</v>
      </c>
    </row>
    <row r="568" spans="1:9" ht="16.899999999999999" customHeight="1">
      <c r="A568" s="177" t="s">
        <v>5327</v>
      </c>
      <c r="B568" s="218"/>
      <c r="C568" s="219"/>
      <c r="D568" s="219"/>
      <c r="E568" s="219"/>
      <c r="F568" s="733">
        <v>0.11650000000000001</v>
      </c>
      <c r="G568" s="733"/>
      <c r="H568" s="733"/>
      <c r="I568" s="239">
        <v>397.73</v>
      </c>
    </row>
    <row r="569" spans="1:9" ht="16.899999999999999" customHeight="1" thickBot="1">
      <c r="A569" s="177" t="s">
        <v>5327</v>
      </c>
      <c r="B569" s="240"/>
      <c r="C569" s="241"/>
      <c r="D569" s="241"/>
      <c r="E569" s="241"/>
      <c r="F569" s="734" t="s">
        <v>16</v>
      </c>
      <c r="G569" s="734"/>
      <c r="H569" s="734"/>
      <c r="I569" s="242">
        <v>3811.73</v>
      </c>
    </row>
    <row r="570" spans="1:9" ht="19.899999999999999" customHeight="1" thickBot="1">
      <c r="A570" s="177" t="s">
        <v>5327</v>
      </c>
      <c r="B570" s="739" t="s">
        <v>26109</v>
      </c>
      <c r="C570" s="740"/>
      <c r="D570" s="740"/>
      <c r="E570" s="740"/>
      <c r="F570" s="740"/>
      <c r="G570" s="740"/>
      <c r="H570" s="740"/>
      <c r="I570" s="245">
        <v>1</v>
      </c>
    </row>
    <row r="571" spans="1:9" ht="25.15" customHeight="1">
      <c r="A571" s="178" t="s">
        <v>5327</v>
      </c>
      <c r="B571" s="246">
        <v>40510</v>
      </c>
      <c r="C571" s="738" t="s">
        <v>16153</v>
      </c>
      <c r="D571" s="738"/>
      <c r="E571" s="738"/>
      <c r="F571" s="738"/>
      <c r="G571" s="738"/>
      <c r="H571" s="738"/>
      <c r="I571" s="247" t="s">
        <v>4175</v>
      </c>
    </row>
    <row r="572" spans="1:9" ht="16.899999999999999" customHeight="1">
      <c r="A572" s="177" t="s">
        <v>5327</v>
      </c>
      <c r="B572" s="179" t="s">
        <v>5328</v>
      </c>
      <c r="C572" s="180" t="s">
        <v>5308</v>
      </c>
      <c r="D572" s="181" t="s">
        <v>5331</v>
      </c>
      <c r="E572" s="181" t="s">
        <v>5330</v>
      </c>
      <c r="F572" s="182" t="s">
        <v>5329</v>
      </c>
      <c r="G572" s="182" t="s">
        <v>26102</v>
      </c>
      <c r="H572" s="182" t="s">
        <v>26103</v>
      </c>
      <c r="I572" s="183" t="s">
        <v>16</v>
      </c>
    </row>
    <row r="573" spans="1:9" ht="16.899999999999999" hidden="1" customHeight="1">
      <c r="A573" s="177" t="s">
        <v>5327</v>
      </c>
      <c r="B573" s="179"/>
      <c r="C573" s="184" t="s">
        <v>26502</v>
      </c>
      <c r="D573" s="185"/>
      <c r="E573" s="186"/>
      <c r="F573" s="187" t="s">
        <v>26502</v>
      </c>
      <c r="G573" s="188" t="s">
        <v>26502</v>
      </c>
      <c r="H573" s="188" t="s">
        <v>26502</v>
      </c>
      <c r="I573" s="189" t="s">
        <v>26502</v>
      </c>
    </row>
    <row r="574" spans="1:9" ht="16.899999999999999" hidden="1" customHeight="1">
      <c r="A574" s="177" t="s">
        <v>5327</v>
      </c>
      <c r="B574" s="179"/>
      <c r="C574" s="184" t="s">
        <v>26502</v>
      </c>
      <c r="D574" s="185"/>
      <c r="E574" s="186"/>
      <c r="F574" s="187" t="s">
        <v>26502</v>
      </c>
      <c r="G574" s="188" t="s">
        <v>26502</v>
      </c>
      <c r="H574" s="188" t="s">
        <v>26502</v>
      </c>
      <c r="I574" s="189" t="s">
        <v>26502</v>
      </c>
    </row>
    <row r="575" spans="1:9" ht="16.899999999999999" hidden="1" customHeight="1">
      <c r="A575" s="177" t="s">
        <v>5327</v>
      </c>
      <c r="B575" s="179"/>
      <c r="C575" s="184" t="s">
        <v>26502</v>
      </c>
      <c r="D575" s="185"/>
      <c r="E575" s="186"/>
      <c r="F575" s="187" t="s">
        <v>26502</v>
      </c>
      <c r="G575" s="188" t="s">
        <v>26502</v>
      </c>
      <c r="H575" s="188" t="s">
        <v>26502</v>
      </c>
      <c r="I575" s="189" t="s">
        <v>26502</v>
      </c>
    </row>
    <row r="576" spans="1:9" ht="16.899999999999999" hidden="1" customHeight="1">
      <c r="A576" s="177" t="s">
        <v>5327</v>
      </c>
      <c r="B576" s="179"/>
      <c r="C576" s="184" t="s">
        <v>26502</v>
      </c>
      <c r="D576" s="185"/>
      <c r="E576" s="186"/>
      <c r="F576" s="187" t="s">
        <v>26502</v>
      </c>
      <c r="G576" s="188" t="s">
        <v>26502</v>
      </c>
      <c r="H576" s="188" t="s">
        <v>26502</v>
      </c>
      <c r="I576" s="189" t="s">
        <v>26502</v>
      </c>
    </row>
    <row r="577" spans="1:10" ht="16.899999999999999" hidden="1" customHeight="1">
      <c r="A577" s="177" t="s">
        <v>5327</v>
      </c>
      <c r="B577" s="179"/>
      <c r="C577" s="184" t="s">
        <v>26502</v>
      </c>
      <c r="D577" s="185"/>
      <c r="E577" s="186"/>
      <c r="F577" s="187" t="s">
        <v>26502</v>
      </c>
      <c r="G577" s="188" t="s">
        <v>26502</v>
      </c>
      <c r="H577" s="188" t="s">
        <v>26502</v>
      </c>
      <c r="I577" s="189" t="s">
        <v>26502</v>
      </c>
    </row>
    <row r="578" spans="1:10" ht="16.899999999999999" hidden="1" customHeight="1">
      <c r="A578" s="177" t="s">
        <v>5327</v>
      </c>
      <c r="B578" s="179"/>
      <c r="C578" s="184" t="s">
        <v>26502</v>
      </c>
      <c r="D578" s="185"/>
      <c r="E578" s="186"/>
      <c r="F578" s="187" t="s">
        <v>26502</v>
      </c>
      <c r="G578" s="188" t="s">
        <v>26502</v>
      </c>
      <c r="H578" s="188" t="s">
        <v>26502</v>
      </c>
      <c r="I578" s="189" t="s">
        <v>26502</v>
      </c>
    </row>
    <row r="579" spans="1:10" ht="16.899999999999999" hidden="1" customHeight="1">
      <c r="A579" s="177" t="s">
        <v>5327</v>
      </c>
      <c r="B579" s="179"/>
      <c r="C579" s="184" t="s">
        <v>26502</v>
      </c>
      <c r="D579" s="185"/>
      <c r="E579" s="186"/>
      <c r="F579" s="187" t="s">
        <v>26502</v>
      </c>
      <c r="G579" s="188" t="s">
        <v>26502</v>
      </c>
      <c r="H579" s="188" t="s">
        <v>26502</v>
      </c>
      <c r="I579" s="189" t="s">
        <v>26502</v>
      </c>
    </row>
    <row r="580" spans="1:10" ht="16.899999999999999" hidden="1" customHeight="1">
      <c r="A580" s="177" t="s">
        <v>5327</v>
      </c>
      <c r="B580" s="179"/>
      <c r="C580" s="184" t="s">
        <v>26502</v>
      </c>
      <c r="D580" s="185"/>
      <c r="E580" s="190"/>
      <c r="F580" s="191" t="s">
        <v>26502</v>
      </c>
      <c r="G580" s="188" t="s">
        <v>26502</v>
      </c>
      <c r="H580" s="188" t="s">
        <v>26502</v>
      </c>
      <c r="I580" s="189" t="s">
        <v>26502</v>
      </c>
    </row>
    <row r="581" spans="1:10" ht="16.899999999999999" customHeight="1">
      <c r="A581" s="177" t="s">
        <v>5327</v>
      </c>
      <c r="B581" s="192"/>
      <c r="C581" s="193"/>
      <c r="D581" s="194"/>
      <c r="E581" s="195"/>
      <c r="F581" s="182"/>
      <c r="G581" s="182"/>
      <c r="H581" s="196" t="s">
        <v>15819</v>
      </c>
      <c r="I581" s="197">
        <v>0</v>
      </c>
    </row>
    <row r="582" spans="1:10" s="206" customFormat="1" ht="16.899999999999999" customHeight="1">
      <c r="A582" s="198" t="s">
        <v>5327</v>
      </c>
      <c r="B582" s="199" t="s">
        <v>5328</v>
      </c>
      <c r="C582" s="200" t="s">
        <v>5309</v>
      </c>
      <c r="D582" s="201"/>
      <c r="E582" s="202"/>
      <c r="F582" s="203" t="s">
        <v>15898</v>
      </c>
      <c r="G582" s="204" t="s">
        <v>5331</v>
      </c>
      <c r="H582" s="205" t="s">
        <v>15825</v>
      </c>
      <c r="I582" s="183" t="s">
        <v>16</v>
      </c>
      <c r="J582" s="207"/>
    </row>
    <row r="583" spans="1:10" ht="16.899999999999999" hidden="1" customHeight="1">
      <c r="A583" s="177" t="s">
        <v>5327</v>
      </c>
      <c r="B583" s="179"/>
      <c r="C583" s="729" t="s">
        <v>26502</v>
      </c>
      <c r="D583" s="729"/>
      <c r="E583" s="729"/>
      <c r="F583" s="208" t="s">
        <v>26502</v>
      </c>
      <c r="G583" s="209"/>
      <c r="H583" s="188" t="s">
        <v>26502</v>
      </c>
      <c r="I583" s="189" t="s">
        <v>26502</v>
      </c>
    </row>
    <row r="584" spans="1:10" ht="16.899999999999999" hidden="1" customHeight="1">
      <c r="A584" s="177" t="s">
        <v>5327</v>
      </c>
      <c r="B584" s="179"/>
      <c r="C584" s="729" t="s">
        <v>26502</v>
      </c>
      <c r="D584" s="729"/>
      <c r="E584" s="729"/>
      <c r="F584" s="208" t="s">
        <v>26502</v>
      </c>
      <c r="G584" s="209"/>
      <c r="H584" s="188" t="s">
        <v>26502</v>
      </c>
      <c r="I584" s="189" t="s">
        <v>26502</v>
      </c>
    </row>
    <row r="585" spans="1:10" ht="16.899999999999999" hidden="1" customHeight="1">
      <c r="A585" s="177" t="s">
        <v>5327</v>
      </c>
      <c r="B585" s="179"/>
      <c r="C585" s="729" t="s">
        <v>26502</v>
      </c>
      <c r="D585" s="729"/>
      <c r="E585" s="729"/>
      <c r="F585" s="208" t="s">
        <v>26502</v>
      </c>
      <c r="G585" s="209"/>
      <c r="H585" s="188" t="s">
        <v>26502</v>
      </c>
      <c r="I585" s="189" t="s">
        <v>26502</v>
      </c>
    </row>
    <row r="586" spans="1:10" ht="16.899999999999999" hidden="1" customHeight="1">
      <c r="A586" s="177" t="s">
        <v>5327</v>
      </c>
      <c r="B586" s="179"/>
      <c r="C586" s="729" t="s">
        <v>26502</v>
      </c>
      <c r="D586" s="729"/>
      <c r="E586" s="729"/>
      <c r="F586" s="208" t="s">
        <v>26502</v>
      </c>
      <c r="G586" s="209"/>
      <c r="H586" s="188" t="s">
        <v>26502</v>
      </c>
      <c r="I586" s="189" t="s">
        <v>26502</v>
      </c>
    </row>
    <row r="587" spans="1:10" ht="16.899999999999999" hidden="1" customHeight="1">
      <c r="A587" s="177" t="s">
        <v>5327</v>
      </c>
      <c r="B587" s="179"/>
      <c r="C587" s="729" t="s">
        <v>26502</v>
      </c>
      <c r="D587" s="729"/>
      <c r="E587" s="729"/>
      <c r="F587" s="208" t="s">
        <v>26502</v>
      </c>
      <c r="G587" s="209"/>
      <c r="H587" s="188" t="s">
        <v>26502</v>
      </c>
      <c r="I587" s="189" t="s">
        <v>26502</v>
      </c>
    </row>
    <row r="588" spans="1:10" ht="16.899999999999999" hidden="1" customHeight="1">
      <c r="A588" s="177" t="s">
        <v>5327</v>
      </c>
      <c r="B588" s="179"/>
      <c r="C588" s="729" t="s">
        <v>26502</v>
      </c>
      <c r="D588" s="729"/>
      <c r="E588" s="729"/>
      <c r="F588" s="208" t="s">
        <v>26502</v>
      </c>
      <c r="G588" s="209"/>
      <c r="H588" s="188" t="s">
        <v>26502</v>
      </c>
      <c r="I588" s="189" t="s">
        <v>26502</v>
      </c>
    </row>
    <row r="589" spans="1:10" ht="16.899999999999999" hidden="1" customHeight="1">
      <c r="A589" s="177" t="s">
        <v>5327</v>
      </c>
      <c r="B589" s="179"/>
      <c r="C589" s="729" t="s">
        <v>26502</v>
      </c>
      <c r="D589" s="729"/>
      <c r="E589" s="729"/>
      <c r="F589" s="208" t="s">
        <v>26502</v>
      </c>
      <c r="G589" s="209"/>
      <c r="H589" s="188" t="s">
        <v>26502</v>
      </c>
      <c r="I589" s="189" t="s">
        <v>26502</v>
      </c>
    </row>
    <row r="590" spans="1:10" ht="16.899999999999999" hidden="1" customHeight="1">
      <c r="A590" s="177" t="s">
        <v>5327</v>
      </c>
      <c r="B590" s="179"/>
      <c r="C590" s="729" t="s">
        <v>26502</v>
      </c>
      <c r="D590" s="729"/>
      <c r="E590" s="729"/>
      <c r="F590" s="208" t="s">
        <v>26502</v>
      </c>
      <c r="G590" s="209"/>
      <c r="H590" s="188" t="s">
        <v>26502</v>
      </c>
      <c r="I590" s="189" t="s">
        <v>26502</v>
      </c>
    </row>
    <row r="591" spans="1:10" ht="16.899999999999999" customHeight="1">
      <c r="A591" s="177" t="s">
        <v>5327</v>
      </c>
      <c r="B591" s="210"/>
      <c r="C591" s="211"/>
      <c r="D591" s="730" t="s">
        <v>15820</v>
      </c>
      <c r="E591" s="730"/>
      <c r="F591" s="730"/>
      <c r="G591" s="730"/>
      <c r="H591" s="730"/>
      <c r="I591" s="197">
        <v>0</v>
      </c>
    </row>
    <row r="592" spans="1:10" ht="16.899999999999999" customHeight="1">
      <c r="A592" s="177" t="s">
        <v>5327</v>
      </c>
      <c r="B592" s="212"/>
      <c r="C592" s="213"/>
      <c r="D592" s="730" t="s">
        <v>15821</v>
      </c>
      <c r="E592" s="730"/>
      <c r="F592" s="730"/>
      <c r="G592" s="730"/>
      <c r="H592" s="730"/>
      <c r="I592" s="197">
        <v>0</v>
      </c>
    </row>
    <row r="593" spans="1:9" ht="16.899999999999999" customHeight="1">
      <c r="A593" s="177"/>
      <c r="B593" s="212"/>
      <c r="C593" s="213"/>
      <c r="D593" s="730" t="s">
        <v>23015</v>
      </c>
      <c r="E593" s="730"/>
      <c r="F593" s="730"/>
      <c r="G593" s="730"/>
      <c r="H593" s="730"/>
      <c r="I593" s="214">
        <v>1</v>
      </c>
    </row>
    <row r="594" spans="1:9" ht="16.899999999999999" customHeight="1">
      <c r="A594" s="177" t="s">
        <v>5327</v>
      </c>
      <c r="B594" s="215"/>
      <c r="C594" s="216"/>
      <c r="D594" s="730" t="s">
        <v>15822</v>
      </c>
      <c r="E594" s="730"/>
      <c r="F594" s="730"/>
      <c r="G594" s="730"/>
      <c r="H594" s="730"/>
      <c r="I594" s="217">
        <v>0</v>
      </c>
    </row>
    <row r="595" spans="1:9" ht="16.899999999999999" customHeight="1">
      <c r="A595" s="177" t="s">
        <v>5327</v>
      </c>
      <c r="B595" s="218"/>
      <c r="C595" s="219"/>
      <c r="D595" s="219"/>
      <c r="E595" s="219"/>
      <c r="F595" s="219"/>
      <c r="G595" s="220" t="s">
        <v>5313</v>
      </c>
      <c r="H595" s="221"/>
      <c r="I595" s="222">
        <v>0</v>
      </c>
    </row>
    <row r="596" spans="1:9" ht="16.899999999999999" customHeight="1">
      <c r="A596" s="177" t="s">
        <v>5327</v>
      </c>
      <c r="B596" s="223"/>
      <c r="C596" s="224"/>
      <c r="D596" s="224"/>
      <c r="E596" s="224"/>
      <c r="F596" s="224"/>
      <c r="G596" s="220" t="s">
        <v>5315</v>
      </c>
      <c r="H596" s="221"/>
      <c r="I596" s="222">
        <v>0</v>
      </c>
    </row>
    <row r="597" spans="1:9" ht="16.899999999999999" customHeight="1">
      <c r="A597" s="177" t="s">
        <v>5327</v>
      </c>
      <c r="B597" s="179" t="s">
        <v>5328</v>
      </c>
      <c r="C597" s="225" t="s">
        <v>5316</v>
      </c>
      <c r="D597" s="182"/>
      <c r="E597" s="182"/>
      <c r="F597" s="226" t="s">
        <v>15898</v>
      </c>
      <c r="G597" s="227" t="s">
        <v>5331</v>
      </c>
      <c r="H597" s="205" t="s">
        <v>15825</v>
      </c>
      <c r="I597" s="228" t="s">
        <v>16</v>
      </c>
    </row>
    <row r="598" spans="1:9" ht="16.899999999999999" customHeight="1">
      <c r="A598" s="177" t="s">
        <v>5327</v>
      </c>
      <c r="B598" s="179">
        <v>10073</v>
      </c>
      <c r="C598" s="731" t="s">
        <v>16025</v>
      </c>
      <c r="D598" s="731"/>
      <c r="E598" s="731"/>
      <c r="F598" s="208" t="s">
        <v>4175</v>
      </c>
      <c r="G598" s="185">
        <v>1</v>
      </c>
      <c r="H598" s="188">
        <v>3304</v>
      </c>
      <c r="I598" s="189">
        <v>3304</v>
      </c>
    </row>
    <row r="599" spans="1:9" ht="16.899999999999999" hidden="1" customHeight="1">
      <c r="A599" s="177" t="s">
        <v>5327</v>
      </c>
      <c r="B599" s="179"/>
      <c r="C599" s="731" t="s">
        <v>26502</v>
      </c>
      <c r="D599" s="731"/>
      <c r="E599" s="731"/>
      <c r="F599" s="208" t="s">
        <v>26502</v>
      </c>
      <c r="G599" s="185"/>
      <c r="H599" s="188" t="s">
        <v>26502</v>
      </c>
      <c r="I599" s="189" t="s">
        <v>26502</v>
      </c>
    </row>
    <row r="600" spans="1:9" ht="16.899999999999999" hidden="1" customHeight="1">
      <c r="A600" s="177" t="s">
        <v>5327</v>
      </c>
      <c r="B600" s="179"/>
      <c r="C600" s="731" t="s">
        <v>26502</v>
      </c>
      <c r="D600" s="731"/>
      <c r="E600" s="731"/>
      <c r="F600" s="208" t="s">
        <v>26502</v>
      </c>
      <c r="G600" s="185"/>
      <c r="H600" s="188" t="s">
        <v>26502</v>
      </c>
      <c r="I600" s="189" t="s">
        <v>26502</v>
      </c>
    </row>
    <row r="601" spans="1:9" ht="16.899999999999999" hidden="1" customHeight="1">
      <c r="A601" s="177" t="s">
        <v>5327</v>
      </c>
      <c r="B601" s="179"/>
      <c r="C601" s="731" t="s">
        <v>26502</v>
      </c>
      <c r="D601" s="731"/>
      <c r="E601" s="731"/>
      <c r="F601" s="208" t="s">
        <v>26502</v>
      </c>
      <c r="G601" s="185"/>
      <c r="H601" s="188" t="s">
        <v>26502</v>
      </c>
      <c r="I601" s="189" t="s">
        <v>26502</v>
      </c>
    </row>
    <row r="602" spans="1:9" ht="16.899999999999999" hidden="1" customHeight="1">
      <c r="A602" s="177" t="s">
        <v>5327</v>
      </c>
      <c r="B602" s="179"/>
      <c r="C602" s="731" t="s">
        <v>26502</v>
      </c>
      <c r="D602" s="731"/>
      <c r="E602" s="731"/>
      <c r="F602" s="208" t="s">
        <v>26502</v>
      </c>
      <c r="G602" s="185"/>
      <c r="H602" s="188" t="s">
        <v>26502</v>
      </c>
      <c r="I602" s="189" t="s">
        <v>26502</v>
      </c>
    </row>
    <row r="603" spans="1:9" ht="16.899999999999999" hidden="1" customHeight="1">
      <c r="A603" s="177" t="s">
        <v>5327</v>
      </c>
      <c r="B603" s="179"/>
      <c r="C603" s="731" t="s">
        <v>26502</v>
      </c>
      <c r="D603" s="731"/>
      <c r="E603" s="731"/>
      <c r="F603" s="208" t="s">
        <v>26502</v>
      </c>
      <c r="G603" s="185"/>
      <c r="H603" s="188" t="s">
        <v>26502</v>
      </c>
      <c r="I603" s="189" t="s">
        <v>26502</v>
      </c>
    </row>
    <row r="604" spans="1:9" ht="16.899999999999999" hidden="1" customHeight="1">
      <c r="A604" s="177" t="s">
        <v>5327</v>
      </c>
      <c r="B604" s="179"/>
      <c r="C604" s="731" t="s">
        <v>26502</v>
      </c>
      <c r="D604" s="731"/>
      <c r="E604" s="731"/>
      <c r="F604" s="208" t="s">
        <v>26502</v>
      </c>
      <c r="G604" s="185"/>
      <c r="H604" s="188" t="s">
        <v>26502</v>
      </c>
      <c r="I604" s="189" t="s">
        <v>26502</v>
      </c>
    </row>
    <row r="605" spans="1:9" ht="16.899999999999999" hidden="1" customHeight="1">
      <c r="A605" s="177" t="s">
        <v>5327</v>
      </c>
      <c r="B605" s="179"/>
      <c r="C605" s="731" t="s">
        <v>26502</v>
      </c>
      <c r="D605" s="731"/>
      <c r="E605" s="731"/>
      <c r="F605" s="208" t="s">
        <v>26502</v>
      </c>
      <c r="G605" s="185"/>
      <c r="H605" s="188" t="s">
        <v>26502</v>
      </c>
      <c r="I605" s="189" t="s">
        <v>26502</v>
      </c>
    </row>
    <row r="606" spans="1:9" ht="16.899999999999999" hidden="1" customHeight="1">
      <c r="A606" s="177" t="s">
        <v>5327</v>
      </c>
      <c r="B606" s="179"/>
      <c r="C606" s="731" t="s">
        <v>26502</v>
      </c>
      <c r="D606" s="731"/>
      <c r="E606" s="731"/>
      <c r="F606" s="208" t="s">
        <v>26502</v>
      </c>
      <c r="G606" s="185"/>
      <c r="H606" s="188" t="s">
        <v>26502</v>
      </c>
      <c r="I606" s="189" t="s">
        <v>26502</v>
      </c>
    </row>
    <row r="607" spans="1:9" ht="16.899999999999999" hidden="1" customHeight="1">
      <c r="A607" s="177" t="s">
        <v>5327</v>
      </c>
      <c r="B607" s="179"/>
      <c r="C607" s="731" t="s">
        <v>26502</v>
      </c>
      <c r="D607" s="731"/>
      <c r="E607" s="731"/>
      <c r="F607" s="208" t="s">
        <v>26502</v>
      </c>
      <c r="G607" s="185"/>
      <c r="H607" s="188" t="s">
        <v>26502</v>
      </c>
      <c r="I607" s="189" t="s">
        <v>26502</v>
      </c>
    </row>
    <row r="608" spans="1:9" ht="16.899999999999999" customHeight="1">
      <c r="A608" s="177" t="s">
        <v>5327</v>
      </c>
      <c r="B608" s="192"/>
      <c r="C608" s="182"/>
      <c r="D608" s="730" t="s">
        <v>15823</v>
      </c>
      <c r="E608" s="730"/>
      <c r="F608" s="730"/>
      <c r="G608" s="730"/>
      <c r="H608" s="730"/>
      <c r="I608" s="197">
        <v>3304</v>
      </c>
    </row>
    <row r="609" spans="1:10" s="173" customFormat="1" ht="16.899999999999999" customHeight="1">
      <c r="A609" s="229" t="s">
        <v>5327</v>
      </c>
      <c r="B609" s="199" t="s">
        <v>5328</v>
      </c>
      <c r="C609" s="193" t="s">
        <v>5322</v>
      </c>
      <c r="D609" s="193"/>
      <c r="E609" s="193"/>
      <c r="F609" s="230" t="s">
        <v>15898</v>
      </c>
      <c r="G609" s="204" t="s">
        <v>5331</v>
      </c>
      <c r="H609" s="205" t="s">
        <v>15825</v>
      </c>
      <c r="I609" s="183" t="s">
        <v>16</v>
      </c>
      <c r="J609" s="231"/>
    </row>
    <row r="610" spans="1:10" ht="16.899999999999999" hidden="1" customHeight="1">
      <c r="A610" s="177" t="s">
        <v>5327</v>
      </c>
      <c r="B610" s="179"/>
      <c r="C610" s="735" t="s">
        <v>26502</v>
      </c>
      <c r="D610" s="735"/>
      <c r="E610" s="735"/>
      <c r="F610" s="213" t="s">
        <v>26502</v>
      </c>
      <c r="G610" s="186"/>
      <c r="H610" s="188" t="s">
        <v>26502</v>
      </c>
      <c r="I610" s="189" t="s">
        <v>26502</v>
      </c>
    </row>
    <row r="611" spans="1:10" ht="16.899999999999999" hidden="1" customHeight="1">
      <c r="A611" s="177" t="s">
        <v>5327</v>
      </c>
      <c r="B611" s="179"/>
      <c r="C611" s="735" t="s">
        <v>26502</v>
      </c>
      <c r="D611" s="735"/>
      <c r="E611" s="735"/>
      <c r="F611" s="213" t="s">
        <v>26502</v>
      </c>
      <c r="G611" s="186"/>
      <c r="H611" s="188" t="s">
        <v>26502</v>
      </c>
      <c r="I611" s="189" t="s">
        <v>26502</v>
      </c>
    </row>
    <row r="612" spans="1:10" ht="16.899999999999999" hidden="1" customHeight="1">
      <c r="A612" s="177" t="s">
        <v>5327</v>
      </c>
      <c r="B612" s="179"/>
      <c r="C612" s="735" t="s">
        <v>26502</v>
      </c>
      <c r="D612" s="735"/>
      <c r="E612" s="735"/>
      <c r="F612" s="213" t="s">
        <v>26502</v>
      </c>
      <c r="G612" s="186"/>
      <c r="H612" s="188" t="s">
        <v>26502</v>
      </c>
      <c r="I612" s="189" t="s">
        <v>26502</v>
      </c>
    </row>
    <row r="613" spans="1:10" ht="16.899999999999999" hidden="1" customHeight="1">
      <c r="A613" s="177" t="s">
        <v>5327</v>
      </c>
      <c r="B613" s="179"/>
      <c r="C613" s="735" t="s">
        <v>26502</v>
      </c>
      <c r="D613" s="735"/>
      <c r="E613" s="735"/>
      <c r="F613" s="213" t="s">
        <v>26502</v>
      </c>
      <c r="G613" s="186"/>
      <c r="H613" s="188" t="s">
        <v>26502</v>
      </c>
      <c r="I613" s="189" t="s">
        <v>26502</v>
      </c>
    </row>
    <row r="614" spans="1:10" ht="16.899999999999999" hidden="1" customHeight="1">
      <c r="A614" s="177" t="s">
        <v>5327</v>
      </c>
      <c r="B614" s="179"/>
      <c r="C614" s="735" t="s">
        <v>26502</v>
      </c>
      <c r="D614" s="735"/>
      <c r="E614" s="735"/>
      <c r="F614" s="213" t="s">
        <v>26502</v>
      </c>
      <c r="G614" s="186"/>
      <c r="H614" s="188" t="s">
        <v>26502</v>
      </c>
      <c r="I614" s="189" t="s">
        <v>26502</v>
      </c>
    </row>
    <row r="615" spans="1:10" ht="16.899999999999999" hidden="1" customHeight="1">
      <c r="A615" s="177" t="s">
        <v>5327</v>
      </c>
      <c r="B615" s="179"/>
      <c r="C615" s="735" t="s">
        <v>26502</v>
      </c>
      <c r="D615" s="735"/>
      <c r="E615" s="735"/>
      <c r="F615" s="213" t="s">
        <v>26502</v>
      </c>
      <c r="G615" s="186"/>
      <c r="H615" s="188" t="s">
        <v>26502</v>
      </c>
      <c r="I615" s="189" t="s">
        <v>26502</v>
      </c>
    </row>
    <row r="616" spans="1:10" ht="16.899999999999999" hidden="1" customHeight="1">
      <c r="A616" s="177" t="s">
        <v>5327</v>
      </c>
      <c r="B616" s="179"/>
      <c r="C616" s="735" t="s">
        <v>26502</v>
      </c>
      <c r="D616" s="735"/>
      <c r="E616" s="735"/>
      <c r="F616" s="213" t="s">
        <v>26502</v>
      </c>
      <c r="G616" s="186"/>
      <c r="H616" s="188" t="s">
        <v>26502</v>
      </c>
      <c r="I616" s="189" t="s">
        <v>26502</v>
      </c>
    </row>
    <row r="617" spans="1:10" ht="16.899999999999999" hidden="1" customHeight="1">
      <c r="A617" s="177" t="s">
        <v>5327</v>
      </c>
      <c r="B617" s="179"/>
      <c r="C617" s="735" t="s">
        <v>26502</v>
      </c>
      <c r="D617" s="735"/>
      <c r="E617" s="735"/>
      <c r="F617" s="213" t="s">
        <v>26502</v>
      </c>
      <c r="G617" s="186"/>
      <c r="H617" s="188" t="s">
        <v>26502</v>
      </c>
      <c r="I617" s="189" t="s">
        <v>26502</v>
      </c>
    </row>
    <row r="618" spans="1:10" ht="16.899999999999999" hidden="1" customHeight="1">
      <c r="A618" s="177" t="s">
        <v>5327</v>
      </c>
      <c r="B618" s="179"/>
      <c r="C618" s="735" t="s">
        <v>26502</v>
      </c>
      <c r="D618" s="735"/>
      <c r="E618" s="735"/>
      <c r="F618" s="213" t="s">
        <v>26502</v>
      </c>
      <c r="G618" s="186"/>
      <c r="H618" s="188" t="s">
        <v>26502</v>
      </c>
      <c r="I618" s="189" t="s">
        <v>26502</v>
      </c>
    </row>
    <row r="619" spans="1:10" ht="16.899999999999999" hidden="1" customHeight="1">
      <c r="A619" s="177" t="s">
        <v>5327</v>
      </c>
      <c r="B619" s="179"/>
      <c r="C619" s="735" t="s">
        <v>26502</v>
      </c>
      <c r="D619" s="735"/>
      <c r="E619" s="735"/>
      <c r="F619" s="213" t="s">
        <v>26502</v>
      </c>
      <c r="G619" s="186"/>
      <c r="H619" s="188" t="s">
        <v>26502</v>
      </c>
      <c r="I619" s="189" t="s">
        <v>26502</v>
      </c>
    </row>
    <row r="620" spans="1:10" ht="16.899999999999999" customHeight="1">
      <c r="A620" s="177" t="s">
        <v>5327</v>
      </c>
      <c r="B620" s="192"/>
      <c r="C620" s="182"/>
      <c r="D620" s="730" t="s">
        <v>15824</v>
      </c>
      <c r="E620" s="730"/>
      <c r="F620" s="730"/>
      <c r="G620" s="730"/>
      <c r="H620" s="730"/>
      <c r="I620" s="197">
        <v>0</v>
      </c>
    </row>
    <row r="621" spans="1:10" ht="16.899999999999999" customHeight="1">
      <c r="A621" s="177" t="s">
        <v>5327</v>
      </c>
      <c r="B621" s="179" t="s">
        <v>5328</v>
      </c>
      <c r="C621" s="225" t="s">
        <v>5323</v>
      </c>
      <c r="D621" s="233"/>
      <c r="E621" s="181" t="s">
        <v>5328</v>
      </c>
      <c r="F621" s="227" t="s">
        <v>5331</v>
      </c>
      <c r="G621" s="182" t="s">
        <v>0</v>
      </c>
      <c r="H621" s="205" t="s">
        <v>15825</v>
      </c>
      <c r="I621" s="183" t="s">
        <v>16</v>
      </c>
    </row>
    <row r="622" spans="1:10" ht="16.899999999999999" hidden="1" customHeight="1">
      <c r="A622" s="177" t="s">
        <v>5327</v>
      </c>
      <c r="B622" s="179"/>
      <c r="C622" s="232" t="s">
        <v>26502</v>
      </c>
      <c r="D622" s="233"/>
      <c r="E622" s="181"/>
      <c r="F622" s="234"/>
      <c r="G622" s="213" t="s">
        <v>26502</v>
      </c>
      <c r="H622" s="188" t="s">
        <v>26502</v>
      </c>
      <c r="I622" s="189" t="s">
        <v>26502</v>
      </c>
    </row>
    <row r="623" spans="1:10" ht="16.899999999999999" hidden="1" customHeight="1">
      <c r="A623" s="177" t="s">
        <v>5327</v>
      </c>
      <c r="B623" s="179"/>
      <c r="C623" s="232" t="s">
        <v>26502</v>
      </c>
      <c r="D623" s="233"/>
      <c r="E623" s="181"/>
      <c r="F623" s="234"/>
      <c r="G623" s="213" t="s">
        <v>26502</v>
      </c>
      <c r="H623" s="188" t="s">
        <v>26502</v>
      </c>
      <c r="I623" s="189" t="s">
        <v>26502</v>
      </c>
    </row>
    <row r="624" spans="1:10" ht="16.899999999999999" hidden="1" customHeight="1">
      <c r="A624" s="177" t="s">
        <v>5327</v>
      </c>
      <c r="B624" s="179"/>
      <c r="C624" s="232" t="s">
        <v>26502</v>
      </c>
      <c r="D624" s="233"/>
      <c r="E624" s="181"/>
      <c r="F624" s="234"/>
      <c r="G624" s="213" t="s">
        <v>26502</v>
      </c>
      <c r="H624" s="188" t="s">
        <v>26502</v>
      </c>
      <c r="I624" s="189" t="s">
        <v>26502</v>
      </c>
    </row>
    <row r="625" spans="1:9" ht="16.899999999999999" hidden="1" customHeight="1">
      <c r="A625" s="177" t="s">
        <v>5327</v>
      </c>
      <c r="B625" s="179"/>
      <c r="C625" s="232" t="s">
        <v>26502</v>
      </c>
      <c r="D625" s="233"/>
      <c r="E625" s="181"/>
      <c r="F625" s="234"/>
      <c r="G625" s="213" t="s">
        <v>26502</v>
      </c>
      <c r="H625" s="188" t="s">
        <v>26502</v>
      </c>
      <c r="I625" s="189" t="s">
        <v>26502</v>
      </c>
    </row>
    <row r="626" spans="1:9" ht="16.899999999999999" hidden="1" customHeight="1">
      <c r="A626" s="177" t="s">
        <v>5327</v>
      </c>
      <c r="B626" s="179"/>
      <c r="C626" s="232" t="s">
        <v>26502</v>
      </c>
      <c r="D626" s="233"/>
      <c r="E626" s="181"/>
      <c r="F626" s="234"/>
      <c r="G626" s="213" t="s">
        <v>26502</v>
      </c>
      <c r="H626" s="188" t="s">
        <v>26502</v>
      </c>
      <c r="I626" s="189" t="s">
        <v>26502</v>
      </c>
    </row>
    <row r="627" spans="1:9" ht="16.899999999999999" hidden="1" customHeight="1">
      <c r="A627" s="177" t="s">
        <v>5327</v>
      </c>
      <c r="B627" s="179"/>
      <c r="C627" s="232" t="s">
        <v>26502</v>
      </c>
      <c r="D627" s="233"/>
      <c r="E627" s="181"/>
      <c r="F627" s="234"/>
      <c r="G627" s="213" t="s">
        <v>26502</v>
      </c>
      <c r="H627" s="188" t="s">
        <v>26502</v>
      </c>
      <c r="I627" s="189" t="s">
        <v>26502</v>
      </c>
    </row>
    <row r="628" spans="1:9" ht="16.899999999999999" hidden="1" customHeight="1">
      <c r="A628" s="177" t="s">
        <v>5327</v>
      </c>
      <c r="B628" s="179"/>
      <c r="C628" s="232" t="s">
        <v>26502</v>
      </c>
      <c r="D628" s="233"/>
      <c r="E628" s="181"/>
      <c r="F628" s="234"/>
      <c r="G628" s="213" t="s">
        <v>26502</v>
      </c>
      <c r="H628" s="188" t="s">
        <v>26502</v>
      </c>
      <c r="I628" s="189" t="s">
        <v>26502</v>
      </c>
    </row>
    <row r="629" spans="1:9" ht="16.899999999999999" hidden="1" customHeight="1">
      <c r="A629" s="177" t="s">
        <v>5327</v>
      </c>
      <c r="B629" s="179"/>
      <c r="C629" s="232" t="s">
        <v>26502</v>
      </c>
      <c r="D629" s="233"/>
      <c r="E629" s="181"/>
      <c r="F629" s="234"/>
      <c r="G629" s="213" t="s">
        <v>26502</v>
      </c>
      <c r="H629" s="188" t="s">
        <v>26502</v>
      </c>
      <c r="I629" s="189" t="s">
        <v>26502</v>
      </c>
    </row>
    <row r="630" spans="1:9" ht="16.899999999999999" hidden="1" customHeight="1">
      <c r="A630" s="177" t="s">
        <v>5327</v>
      </c>
      <c r="B630" s="179"/>
      <c r="C630" s="232" t="s">
        <v>26502</v>
      </c>
      <c r="D630" s="233"/>
      <c r="E630" s="181"/>
      <c r="F630" s="234"/>
      <c r="G630" s="213" t="s">
        <v>26502</v>
      </c>
      <c r="H630" s="188" t="s">
        <v>26502</v>
      </c>
      <c r="I630" s="189" t="s">
        <v>26502</v>
      </c>
    </row>
    <row r="631" spans="1:9" ht="16.899999999999999" customHeight="1">
      <c r="A631" s="177" t="s">
        <v>5327</v>
      </c>
      <c r="B631" s="179"/>
      <c r="C631" s="182"/>
      <c r="D631" s="730" t="s">
        <v>15826</v>
      </c>
      <c r="E631" s="730"/>
      <c r="F631" s="730"/>
      <c r="G631" s="730"/>
      <c r="H631" s="730"/>
      <c r="I631" s="197">
        <v>0</v>
      </c>
    </row>
    <row r="632" spans="1:9" ht="16.899999999999999" customHeight="1">
      <c r="A632" s="177" t="s">
        <v>5327</v>
      </c>
      <c r="B632" s="179" t="s">
        <v>5328</v>
      </c>
      <c r="C632" s="235" t="s">
        <v>5325</v>
      </c>
      <c r="D632" s="227" t="s">
        <v>5331</v>
      </c>
      <c r="E632" s="182" t="s">
        <v>26108</v>
      </c>
      <c r="F632" s="224" t="s">
        <v>15827</v>
      </c>
      <c r="G632" s="224" t="s">
        <v>15828</v>
      </c>
      <c r="H632" s="224" t="s">
        <v>15829</v>
      </c>
      <c r="I632" s="183" t="s">
        <v>16</v>
      </c>
    </row>
    <row r="633" spans="1:9" ht="16.899999999999999" hidden="1" customHeight="1">
      <c r="A633" s="177" t="s">
        <v>5327</v>
      </c>
      <c r="B633" s="179"/>
      <c r="C633" s="236"/>
      <c r="D633" s="234"/>
      <c r="E633" s="237"/>
      <c r="F633" s="237"/>
      <c r="G633" s="237"/>
      <c r="H633" s="237"/>
      <c r="I633" s="238"/>
    </row>
    <row r="634" spans="1:9" ht="16.899999999999999" hidden="1" customHeight="1">
      <c r="A634" s="177" t="s">
        <v>5327</v>
      </c>
      <c r="B634" s="179"/>
      <c r="C634" s="236"/>
      <c r="D634" s="234"/>
      <c r="E634" s="237"/>
      <c r="F634" s="237"/>
      <c r="G634" s="237"/>
      <c r="H634" s="237"/>
      <c r="I634" s="238"/>
    </row>
    <row r="635" spans="1:9" ht="16.899999999999999" hidden="1" customHeight="1">
      <c r="A635" s="177" t="s">
        <v>5327</v>
      </c>
      <c r="B635" s="179"/>
      <c r="C635" s="236"/>
      <c r="D635" s="234"/>
      <c r="E635" s="237"/>
      <c r="F635" s="237"/>
      <c r="G635" s="237"/>
      <c r="H635" s="237"/>
      <c r="I635" s="238"/>
    </row>
    <row r="636" spans="1:9" ht="16.899999999999999" hidden="1" customHeight="1">
      <c r="A636" s="177" t="s">
        <v>5327</v>
      </c>
      <c r="B636" s="179"/>
      <c r="C636" s="236"/>
      <c r="D636" s="234"/>
      <c r="E636" s="237"/>
      <c r="F636" s="237"/>
      <c r="G636" s="237"/>
      <c r="H636" s="237"/>
      <c r="I636" s="238"/>
    </row>
    <row r="637" spans="1:9" ht="16.899999999999999" customHeight="1">
      <c r="A637" s="177" t="s">
        <v>5327</v>
      </c>
      <c r="B637" s="223"/>
      <c r="C637" s="219"/>
      <c r="D637" s="732" t="s">
        <v>15830</v>
      </c>
      <c r="E637" s="732"/>
      <c r="F637" s="732"/>
      <c r="G637" s="732"/>
      <c r="H637" s="732"/>
      <c r="I637" s="239">
        <v>0</v>
      </c>
    </row>
    <row r="638" spans="1:9" ht="16.899999999999999" customHeight="1">
      <c r="A638" s="177" t="s">
        <v>5327</v>
      </c>
      <c r="B638" s="223"/>
      <c r="C638" s="224"/>
      <c r="D638" s="224"/>
      <c r="E638" s="224"/>
      <c r="F638" s="732" t="s">
        <v>15853</v>
      </c>
      <c r="G638" s="732"/>
      <c r="H638" s="732"/>
      <c r="I638" s="222">
        <v>3304</v>
      </c>
    </row>
    <row r="639" spans="1:9" ht="16.899999999999999" customHeight="1">
      <c r="A639" s="177" t="s">
        <v>5327</v>
      </c>
      <c r="B639" s="218"/>
      <c r="C639" s="219"/>
      <c r="D639" s="219"/>
      <c r="E639" s="219"/>
      <c r="F639" s="733">
        <v>0.11650000000000001</v>
      </c>
      <c r="G639" s="733"/>
      <c r="H639" s="733"/>
      <c r="I639" s="239">
        <v>384.91</v>
      </c>
    </row>
    <row r="640" spans="1:9" ht="16.899999999999999" customHeight="1" thickBot="1">
      <c r="A640" s="177" t="s">
        <v>5327</v>
      </c>
      <c r="B640" s="240"/>
      <c r="C640" s="241"/>
      <c r="D640" s="241"/>
      <c r="E640" s="241"/>
      <c r="F640" s="734" t="s">
        <v>16</v>
      </c>
      <c r="G640" s="734"/>
      <c r="H640" s="734"/>
      <c r="I640" s="242">
        <v>3688.91</v>
      </c>
    </row>
    <row r="641" spans="1:10" ht="19.899999999999999" customHeight="1" thickBot="1">
      <c r="A641" s="177" t="s">
        <v>5327</v>
      </c>
      <c r="B641" s="744" t="s">
        <v>26392</v>
      </c>
      <c r="C641" s="745"/>
      <c r="D641" s="745"/>
      <c r="E641" s="745"/>
      <c r="F641" s="745"/>
      <c r="G641" s="745"/>
      <c r="H641" s="745"/>
      <c r="I641" s="424">
        <v>1</v>
      </c>
    </row>
    <row r="642" spans="1:10" ht="25.15" customHeight="1">
      <c r="A642" s="178" t="s">
        <v>5327</v>
      </c>
      <c r="B642" s="425">
        <v>40620</v>
      </c>
      <c r="C642" s="743" t="s">
        <v>22361</v>
      </c>
      <c r="D642" s="743"/>
      <c r="E642" s="743"/>
      <c r="F642" s="743"/>
      <c r="G642" s="743"/>
      <c r="H642" s="743"/>
      <c r="I642" s="426" t="s">
        <v>34</v>
      </c>
    </row>
    <row r="643" spans="1:10" ht="16.899999999999999" customHeight="1">
      <c r="A643" s="177" t="s">
        <v>5327</v>
      </c>
      <c r="B643" s="179" t="s">
        <v>5328</v>
      </c>
      <c r="C643" s="180" t="s">
        <v>5308</v>
      </c>
      <c r="D643" s="181" t="s">
        <v>5331</v>
      </c>
      <c r="E643" s="181" t="s">
        <v>5330</v>
      </c>
      <c r="F643" s="182" t="s">
        <v>5329</v>
      </c>
      <c r="G643" s="182" t="s">
        <v>26102</v>
      </c>
      <c r="H643" s="182" t="s">
        <v>26103</v>
      </c>
      <c r="I643" s="183" t="s">
        <v>16</v>
      </c>
    </row>
    <row r="644" spans="1:10" ht="16.899999999999999" hidden="1" customHeight="1">
      <c r="A644" s="177" t="s">
        <v>5327</v>
      </c>
      <c r="B644" s="179"/>
      <c r="C644" s="184" t="s">
        <v>26502</v>
      </c>
      <c r="D644" s="185"/>
      <c r="E644" s="186"/>
      <c r="F644" s="187">
        <v>0</v>
      </c>
      <c r="G644" s="188" t="s">
        <v>26502</v>
      </c>
      <c r="H644" s="188" t="s">
        <v>26502</v>
      </c>
      <c r="I644" s="189" t="s">
        <v>26502</v>
      </c>
    </row>
    <row r="645" spans="1:10" ht="16.899999999999999" hidden="1" customHeight="1">
      <c r="A645" s="177" t="s">
        <v>5327</v>
      </c>
      <c r="B645" s="179"/>
      <c r="C645" s="184" t="s">
        <v>26502</v>
      </c>
      <c r="D645" s="185"/>
      <c r="E645" s="186"/>
      <c r="F645" s="187" t="s">
        <v>26502</v>
      </c>
      <c r="G645" s="188" t="s">
        <v>26502</v>
      </c>
      <c r="H645" s="188" t="s">
        <v>26502</v>
      </c>
      <c r="I645" s="189" t="s">
        <v>26502</v>
      </c>
    </row>
    <row r="646" spans="1:10" ht="16.899999999999999" hidden="1" customHeight="1">
      <c r="A646" s="177" t="s">
        <v>5327</v>
      </c>
      <c r="B646" s="179"/>
      <c r="C646" s="184" t="s">
        <v>26502</v>
      </c>
      <c r="D646" s="185"/>
      <c r="E646" s="186"/>
      <c r="F646" s="187" t="s">
        <v>26502</v>
      </c>
      <c r="G646" s="188" t="s">
        <v>26502</v>
      </c>
      <c r="H646" s="188" t="s">
        <v>26502</v>
      </c>
      <c r="I646" s="189" t="s">
        <v>26502</v>
      </c>
    </row>
    <row r="647" spans="1:10" ht="16.899999999999999" hidden="1" customHeight="1">
      <c r="A647" s="177" t="s">
        <v>5327</v>
      </c>
      <c r="B647" s="179"/>
      <c r="C647" s="184" t="s">
        <v>26502</v>
      </c>
      <c r="D647" s="185"/>
      <c r="E647" s="186"/>
      <c r="F647" s="187" t="s">
        <v>26502</v>
      </c>
      <c r="G647" s="188" t="s">
        <v>26502</v>
      </c>
      <c r="H647" s="188" t="s">
        <v>26502</v>
      </c>
      <c r="I647" s="189" t="s">
        <v>26502</v>
      </c>
    </row>
    <row r="648" spans="1:10" ht="16.899999999999999" hidden="1" customHeight="1">
      <c r="A648" s="177" t="s">
        <v>5327</v>
      </c>
      <c r="B648" s="179"/>
      <c r="C648" s="184" t="s">
        <v>26502</v>
      </c>
      <c r="D648" s="185"/>
      <c r="E648" s="186"/>
      <c r="F648" s="187" t="s">
        <v>26502</v>
      </c>
      <c r="G648" s="188" t="s">
        <v>26502</v>
      </c>
      <c r="H648" s="188" t="s">
        <v>26502</v>
      </c>
      <c r="I648" s="189" t="s">
        <v>26502</v>
      </c>
    </row>
    <row r="649" spans="1:10" ht="16.899999999999999" hidden="1" customHeight="1">
      <c r="A649" s="177" t="s">
        <v>5327</v>
      </c>
      <c r="B649" s="179"/>
      <c r="C649" s="184" t="s">
        <v>26502</v>
      </c>
      <c r="D649" s="185"/>
      <c r="E649" s="186"/>
      <c r="F649" s="187" t="s">
        <v>26502</v>
      </c>
      <c r="G649" s="188" t="s">
        <v>26502</v>
      </c>
      <c r="H649" s="188" t="s">
        <v>26502</v>
      </c>
      <c r="I649" s="189" t="s">
        <v>26502</v>
      </c>
    </row>
    <row r="650" spans="1:10" ht="16.899999999999999" hidden="1" customHeight="1">
      <c r="A650" s="177" t="s">
        <v>5327</v>
      </c>
      <c r="B650" s="179"/>
      <c r="C650" s="184" t="s">
        <v>26502</v>
      </c>
      <c r="D650" s="185"/>
      <c r="E650" s="186"/>
      <c r="F650" s="187" t="s">
        <v>26502</v>
      </c>
      <c r="G650" s="188" t="s">
        <v>26502</v>
      </c>
      <c r="H650" s="188" t="s">
        <v>26502</v>
      </c>
      <c r="I650" s="189" t="s">
        <v>26502</v>
      </c>
    </row>
    <row r="651" spans="1:10" ht="16.899999999999999" hidden="1" customHeight="1">
      <c r="A651" s="177" t="s">
        <v>5327</v>
      </c>
      <c r="B651" s="179"/>
      <c r="C651" s="184" t="s">
        <v>26502</v>
      </c>
      <c r="D651" s="185"/>
      <c r="E651" s="186"/>
      <c r="F651" s="187" t="s">
        <v>26502</v>
      </c>
      <c r="G651" s="188" t="s">
        <v>26502</v>
      </c>
      <c r="H651" s="188" t="s">
        <v>26502</v>
      </c>
      <c r="I651" s="189" t="s">
        <v>26502</v>
      </c>
    </row>
    <row r="652" spans="1:10" ht="16.899999999999999" customHeight="1">
      <c r="A652" s="177" t="s">
        <v>5327</v>
      </c>
      <c r="B652" s="192"/>
      <c r="C652" s="193"/>
      <c r="D652" s="194"/>
      <c r="E652" s="195"/>
      <c r="F652" s="182"/>
      <c r="G652" s="182"/>
      <c r="H652" s="196" t="s">
        <v>15819</v>
      </c>
      <c r="I652" s="197">
        <v>0</v>
      </c>
    </row>
    <row r="653" spans="1:10" s="206" customFormat="1" ht="16.899999999999999" customHeight="1">
      <c r="A653" s="198" t="s">
        <v>5327</v>
      </c>
      <c r="B653" s="199" t="s">
        <v>5328</v>
      </c>
      <c r="C653" s="200" t="s">
        <v>5309</v>
      </c>
      <c r="D653" s="201"/>
      <c r="E653" s="202"/>
      <c r="F653" s="203" t="s">
        <v>15898</v>
      </c>
      <c r="G653" s="204" t="s">
        <v>5331</v>
      </c>
      <c r="H653" s="205" t="s">
        <v>15825</v>
      </c>
      <c r="I653" s="183" t="s">
        <v>16</v>
      </c>
      <c r="J653" s="207"/>
    </row>
    <row r="654" spans="1:10" ht="16.899999999999999" customHeight="1">
      <c r="A654" s="177" t="s">
        <v>5327</v>
      </c>
      <c r="B654" s="179">
        <v>20002</v>
      </c>
      <c r="C654" s="729" t="s">
        <v>15953</v>
      </c>
      <c r="D654" s="729"/>
      <c r="E654" s="729"/>
      <c r="F654" s="208" t="s">
        <v>8</v>
      </c>
      <c r="G654" s="209">
        <v>0.1</v>
      </c>
      <c r="H654" s="188">
        <v>28.74</v>
      </c>
      <c r="I654" s="189">
        <v>2.87</v>
      </c>
    </row>
    <row r="655" spans="1:10" ht="16.899999999999999" customHeight="1">
      <c r="A655" s="177" t="s">
        <v>5327</v>
      </c>
      <c r="B655" s="179">
        <v>20031</v>
      </c>
      <c r="C655" s="729" t="s">
        <v>15964</v>
      </c>
      <c r="D655" s="729"/>
      <c r="E655" s="729"/>
      <c r="F655" s="208" t="s">
        <v>8</v>
      </c>
      <c r="G655" s="209">
        <v>5</v>
      </c>
      <c r="H655" s="188">
        <v>22.78</v>
      </c>
      <c r="I655" s="189">
        <v>113.9</v>
      </c>
    </row>
    <row r="656" spans="1:10" ht="16.899999999999999" hidden="1" customHeight="1">
      <c r="A656" s="177" t="s">
        <v>5327</v>
      </c>
      <c r="B656" s="179"/>
      <c r="C656" s="729" t="s">
        <v>26502</v>
      </c>
      <c r="D656" s="729"/>
      <c r="E656" s="729"/>
      <c r="F656" s="208" t="s">
        <v>26502</v>
      </c>
      <c r="G656" s="209"/>
      <c r="H656" s="188" t="s">
        <v>26502</v>
      </c>
      <c r="I656" s="189" t="s">
        <v>26502</v>
      </c>
    </row>
    <row r="657" spans="1:9" ht="16.899999999999999" hidden="1" customHeight="1">
      <c r="A657" s="177" t="s">
        <v>5327</v>
      </c>
      <c r="B657" s="179"/>
      <c r="C657" s="729" t="s">
        <v>26502</v>
      </c>
      <c r="D657" s="729"/>
      <c r="E657" s="729"/>
      <c r="F657" s="208" t="s">
        <v>26502</v>
      </c>
      <c r="G657" s="209"/>
      <c r="H657" s="188" t="s">
        <v>26502</v>
      </c>
      <c r="I657" s="189" t="s">
        <v>26502</v>
      </c>
    </row>
    <row r="658" spans="1:9" ht="16.899999999999999" hidden="1" customHeight="1">
      <c r="A658" s="177" t="s">
        <v>5327</v>
      </c>
      <c r="B658" s="179"/>
      <c r="C658" s="729" t="s">
        <v>26502</v>
      </c>
      <c r="D658" s="729"/>
      <c r="E658" s="729"/>
      <c r="F658" s="208" t="s">
        <v>26502</v>
      </c>
      <c r="G658" s="209"/>
      <c r="H658" s="188" t="s">
        <v>26502</v>
      </c>
      <c r="I658" s="189" t="s">
        <v>26502</v>
      </c>
    </row>
    <row r="659" spans="1:9" ht="16.899999999999999" hidden="1" customHeight="1">
      <c r="A659" s="177" t="s">
        <v>5327</v>
      </c>
      <c r="B659" s="179"/>
      <c r="C659" s="729" t="s">
        <v>26502</v>
      </c>
      <c r="D659" s="729"/>
      <c r="E659" s="729"/>
      <c r="F659" s="208" t="s">
        <v>26502</v>
      </c>
      <c r="G659" s="209"/>
      <c r="H659" s="188" t="s">
        <v>26502</v>
      </c>
      <c r="I659" s="189" t="s">
        <v>26502</v>
      </c>
    </row>
    <row r="660" spans="1:9" ht="16.899999999999999" hidden="1" customHeight="1">
      <c r="A660" s="177" t="s">
        <v>5327</v>
      </c>
      <c r="B660" s="179"/>
      <c r="C660" s="729" t="s">
        <v>26502</v>
      </c>
      <c r="D660" s="729"/>
      <c r="E660" s="729"/>
      <c r="F660" s="208" t="s">
        <v>26502</v>
      </c>
      <c r="G660" s="209"/>
      <c r="H660" s="188" t="s">
        <v>26502</v>
      </c>
      <c r="I660" s="189" t="s">
        <v>26502</v>
      </c>
    </row>
    <row r="661" spans="1:9" ht="16.899999999999999" hidden="1" customHeight="1">
      <c r="A661" s="177" t="s">
        <v>5327</v>
      </c>
      <c r="B661" s="179"/>
      <c r="C661" s="729" t="s">
        <v>26502</v>
      </c>
      <c r="D661" s="729"/>
      <c r="E661" s="729"/>
      <c r="F661" s="208" t="s">
        <v>26502</v>
      </c>
      <c r="G661" s="209"/>
      <c r="H661" s="188" t="s">
        <v>26502</v>
      </c>
      <c r="I661" s="189" t="s">
        <v>26502</v>
      </c>
    </row>
    <row r="662" spans="1:9" ht="16.899999999999999" customHeight="1">
      <c r="A662" s="177" t="s">
        <v>5327</v>
      </c>
      <c r="B662" s="210"/>
      <c r="C662" s="211"/>
      <c r="D662" s="730" t="s">
        <v>15820</v>
      </c>
      <c r="E662" s="730"/>
      <c r="F662" s="730"/>
      <c r="G662" s="730"/>
      <c r="H662" s="730"/>
      <c r="I662" s="197">
        <v>116.77000000000001</v>
      </c>
    </row>
    <row r="663" spans="1:9" ht="16.899999999999999" customHeight="1">
      <c r="A663" s="177" t="s">
        <v>5327</v>
      </c>
      <c r="B663" s="212"/>
      <c r="C663" s="213"/>
      <c r="D663" s="730" t="s">
        <v>15821</v>
      </c>
      <c r="E663" s="730"/>
      <c r="F663" s="730"/>
      <c r="G663" s="730"/>
      <c r="H663" s="730"/>
      <c r="I663" s="197">
        <v>116.77000000000001</v>
      </c>
    </row>
    <row r="664" spans="1:9" ht="16.899999999999999" customHeight="1">
      <c r="A664" s="177"/>
      <c r="B664" s="212"/>
      <c r="C664" s="213"/>
      <c r="D664" s="730" t="s">
        <v>23015</v>
      </c>
      <c r="E664" s="730"/>
      <c r="F664" s="730"/>
      <c r="G664" s="730"/>
      <c r="H664" s="730"/>
      <c r="I664" s="214">
        <v>7.5</v>
      </c>
    </row>
    <row r="665" spans="1:9" ht="16.899999999999999" customHeight="1">
      <c r="A665" s="177" t="s">
        <v>5327</v>
      </c>
      <c r="B665" s="215"/>
      <c r="C665" s="216"/>
      <c r="D665" s="730" t="s">
        <v>15822</v>
      </c>
      <c r="E665" s="730"/>
      <c r="F665" s="730"/>
      <c r="G665" s="730"/>
      <c r="H665" s="730"/>
      <c r="I665" s="217">
        <v>15.56</v>
      </c>
    </row>
    <row r="666" spans="1:9" ht="16.899999999999999" customHeight="1">
      <c r="A666" s="177" t="s">
        <v>5327</v>
      </c>
      <c r="B666" s="218"/>
      <c r="C666" s="219"/>
      <c r="D666" s="219"/>
      <c r="E666" s="219"/>
      <c r="F666" s="219"/>
      <c r="G666" s="220" t="s">
        <v>5313</v>
      </c>
      <c r="H666" s="221"/>
      <c r="I666" s="222">
        <v>0</v>
      </c>
    </row>
    <row r="667" spans="1:9" ht="16.899999999999999" customHeight="1">
      <c r="A667" s="177" t="s">
        <v>5327</v>
      </c>
      <c r="B667" s="223"/>
      <c r="C667" s="224"/>
      <c r="D667" s="224"/>
      <c r="E667" s="224"/>
      <c r="F667" s="224"/>
      <c r="G667" s="220" t="s">
        <v>5315</v>
      </c>
      <c r="H667" s="221"/>
      <c r="I667" s="222">
        <v>0</v>
      </c>
    </row>
    <row r="668" spans="1:9" ht="16.899999999999999" customHeight="1">
      <c r="A668" s="177" t="s">
        <v>5327</v>
      </c>
      <c r="B668" s="179" t="s">
        <v>5328</v>
      </c>
      <c r="C668" s="225" t="s">
        <v>5316</v>
      </c>
      <c r="D668" s="182"/>
      <c r="E668" s="182"/>
      <c r="F668" s="226" t="s">
        <v>15898</v>
      </c>
      <c r="G668" s="227" t="s">
        <v>5331</v>
      </c>
      <c r="H668" s="205" t="s">
        <v>15825</v>
      </c>
      <c r="I668" s="228" t="s">
        <v>16</v>
      </c>
    </row>
    <row r="669" spans="1:9" ht="16.899999999999999" hidden="1" customHeight="1">
      <c r="A669" s="177" t="s">
        <v>5327</v>
      </c>
      <c r="B669" s="179"/>
      <c r="C669" s="731" t="s">
        <v>26502</v>
      </c>
      <c r="D669" s="731"/>
      <c r="E669" s="731"/>
      <c r="F669" s="208" t="s">
        <v>26502</v>
      </c>
      <c r="G669" s="185"/>
      <c r="H669" s="188" t="s">
        <v>26502</v>
      </c>
      <c r="I669" s="189" t="s">
        <v>26502</v>
      </c>
    </row>
    <row r="670" spans="1:9" ht="16.899999999999999" hidden="1" customHeight="1">
      <c r="A670" s="177" t="s">
        <v>5327</v>
      </c>
      <c r="B670" s="179"/>
      <c r="C670" s="731" t="s">
        <v>26502</v>
      </c>
      <c r="D670" s="731"/>
      <c r="E670" s="731"/>
      <c r="F670" s="208" t="s">
        <v>26502</v>
      </c>
      <c r="G670" s="185"/>
      <c r="H670" s="188" t="s">
        <v>26502</v>
      </c>
      <c r="I670" s="189" t="s">
        <v>26502</v>
      </c>
    </row>
    <row r="671" spans="1:9" ht="16.899999999999999" hidden="1" customHeight="1">
      <c r="A671" s="177" t="s">
        <v>5327</v>
      </c>
      <c r="B671" s="179"/>
      <c r="C671" s="731" t="s">
        <v>26502</v>
      </c>
      <c r="D671" s="731"/>
      <c r="E671" s="731"/>
      <c r="F671" s="208" t="s">
        <v>26502</v>
      </c>
      <c r="G671" s="185"/>
      <c r="H671" s="188" t="s">
        <v>26502</v>
      </c>
      <c r="I671" s="189" t="s">
        <v>26502</v>
      </c>
    </row>
    <row r="672" spans="1:9" ht="16.899999999999999" hidden="1" customHeight="1">
      <c r="A672" s="177" t="s">
        <v>5327</v>
      </c>
      <c r="B672" s="179"/>
      <c r="C672" s="731" t="s">
        <v>26502</v>
      </c>
      <c r="D672" s="731"/>
      <c r="E672" s="731"/>
      <c r="F672" s="208" t="s">
        <v>26502</v>
      </c>
      <c r="G672" s="185"/>
      <c r="H672" s="188" t="s">
        <v>26502</v>
      </c>
      <c r="I672" s="189" t="s">
        <v>26502</v>
      </c>
    </row>
    <row r="673" spans="1:10" ht="16.899999999999999" hidden="1" customHeight="1">
      <c r="A673" s="177" t="s">
        <v>5327</v>
      </c>
      <c r="B673" s="179"/>
      <c r="C673" s="731" t="s">
        <v>26502</v>
      </c>
      <c r="D673" s="731"/>
      <c r="E673" s="731"/>
      <c r="F673" s="208" t="s">
        <v>26502</v>
      </c>
      <c r="G673" s="185"/>
      <c r="H673" s="188" t="s">
        <v>26502</v>
      </c>
      <c r="I673" s="189" t="s">
        <v>26502</v>
      </c>
    </row>
    <row r="674" spans="1:10" ht="16.899999999999999" hidden="1" customHeight="1">
      <c r="A674" s="177" t="s">
        <v>5327</v>
      </c>
      <c r="B674" s="179"/>
      <c r="C674" s="731" t="s">
        <v>26502</v>
      </c>
      <c r="D674" s="731"/>
      <c r="E674" s="731"/>
      <c r="F674" s="208" t="s">
        <v>26502</v>
      </c>
      <c r="G674" s="185"/>
      <c r="H674" s="188" t="s">
        <v>26502</v>
      </c>
      <c r="I674" s="189" t="s">
        <v>26502</v>
      </c>
    </row>
    <row r="675" spans="1:10" ht="16.899999999999999" hidden="1" customHeight="1">
      <c r="A675" s="177" t="s">
        <v>5327</v>
      </c>
      <c r="B675" s="179"/>
      <c r="C675" s="731" t="s">
        <v>26502</v>
      </c>
      <c r="D675" s="731"/>
      <c r="E675" s="731"/>
      <c r="F675" s="208" t="s">
        <v>26502</v>
      </c>
      <c r="G675" s="185"/>
      <c r="H675" s="188" t="s">
        <v>26502</v>
      </c>
      <c r="I675" s="189" t="s">
        <v>26502</v>
      </c>
    </row>
    <row r="676" spans="1:10" ht="16.899999999999999" hidden="1" customHeight="1">
      <c r="A676" s="177" t="s">
        <v>5327</v>
      </c>
      <c r="B676" s="179"/>
      <c r="C676" s="731" t="s">
        <v>26502</v>
      </c>
      <c r="D676" s="731"/>
      <c r="E676" s="731"/>
      <c r="F676" s="208" t="s">
        <v>26502</v>
      </c>
      <c r="G676" s="185"/>
      <c r="H676" s="188" t="s">
        <v>26502</v>
      </c>
      <c r="I676" s="189" t="s">
        <v>26502</v>
      </c>
    </row>
    <row r="677" spans="1:10" ht="16.899999999999999" hidden="1" customHeight="1">
      <c r="A677" s="177" t="s">
        <v>5327</v>
      </c>
      <c r="B677" s="179"/>
      <c r="C677" s="731" t="s">
        <v>26502</v>
      </c>
      <c r="D677" s="731"/>
      <c r="E677" s="731"/>
      <c r="F677" s="208" t="s">
        <v>26502</v>
      </c>
      <c r="G677" s="185"/>
      <c r="H677" s="188" t="s">
        <v>26502</v>
      </c>
      <c r="I677" s="189" t="s">
        <v>26502</v>
      </c>
    </row>
    <row r="678" spans="1:10" ht="16.899999999999999" hidden="1" customHeight="1">
      <c r="A678" s="177" t="s">
        <v>5327</v>
      </c>
      <c r="B678" s="179"/>
      <c r="C678" s="731" t="s">
        <v>26502</v>
      </c>
      <c r="D678" s="731"/>
      <c r="E678" s="731"/>
      <c r="F678" s="208" t="s">
        <v>26502</v>
      </c>
      <c r="G678" s="185"/>
      <c r="H678" s="188" t="s">
        <v>26502</v>
      </c>
      <c r="I678" s="189" t="s">
        <v>26502</v>
      </c>
    </row>
    <row r="679" spans="1:10" ht="16.899999999999999" customHeight="1">
      <c r="A679" s="177" t="s">
        <v>5327</v>
      </c>
      <c r="B679" s="192"/>
      <c r="C679" s="182"/>
      <c r="D679" s="730" t="s">
        <v>15823</v>
      </c>
      <c r="E679" s="730"/>
      <c r="F679" s="730"/>
      <c r="G679" s="730"/>
      <c r="H679" s="730"/>
      <c r="I679" s="197">
        <v>0</v>
      </c>
    </row>
    <row r="680" spans="1:10" s="173" customFormat="1" ht="16.899999999999999" customHeight="1">
      <c r="A680" s="229" t="s">
        <v>5327</v>
      </c>
      <c r="B680" s="199" t="s">
        <v>5328</v>
      </c>
      <c r="C680" s="193" t="s">
        <v>5322</v>
      </c>
      <c r="D680" s="193"/>
      <c r="E680" s="193"/>
      <c r="F680" s="230" t="s">
        <v>15898</v>
      </c>
      <c r="G680" s="204" t="s">
        <v>5331</v>
      </c>
      <c r="H680" s="205" t="s">
        <v>15825</v>
      </c>
      <c r="I680" s="183" t="s">
        <v>16</v>
      </c>
      <c r="J680" s="231"/>
    </row>
    <row r="681" spans="1:10" ht="16.899999999999999" hidden="1" customHeight="1">
      <c r="A681" s="177" t="s">
        <v>5327</v>
      </c>
      <c r="B681" s="179"/>
      <c r="C681" s="735" t="s">
        <v>26502</v>
      </c>
      <c r="D681" s="735"/>
      <c r="E681" s="735"/>
      <c r="F681" s="213" t="s">
        <v>26502</v>
      </c>
      <c r="G681" s="186"/>
      <c r="H681" s="188" t="s">
        <v>26502</v>
      </c>
      <c r="I681" s="189" t="s">
        <v>26502</v>
      </c>
    </row>
    <row r="682" spans="1:10" ht="16.899999999999999" hidden="1" customHeight="1">
      <c r="A682" s="177" t="s">
        <v>5327</v>
      </c>
      <c r="B682" s="179"/>
      <c r="C682" s="735" t="s">
        <v>26502</v>
      </c>
      <c r="D682" s="735"/>
      <c r="E682" s="735"/>
      <c r="F682" s="213" t="s">
        <v>26502</v>
      </c>
      <c r="G682" s="186"/>
      <c r="H682" s="188" t="s">
        <v>26502</v>
      </c>
      <c r="I682" s="189" t="s">
        <v>26502</v>
      </c>
    </row>
    <row r="683" spans="1:10" ht="16.899999999999999" hidden="1" customHeight="1">
      <c r="A683" s="177" t="s">
        <v>5327</v>
      </c>
      <c r="B683" s="179"/>
      <c r="C683" s="735" t="s">
        <v>26502</v>
      </c>
      <c r="D683" s="735"/>
      <c r="E683" s="735"/>
      <c r="F683" s="213" t="s">
        <v>26502</v>
      </c>
      <c r="G683" s="186"/>
      <c r="H683" s="188" t="s">
        <v>26502</v>
      </c>
      <c r="I683" s="189" t="s">
        <v>26502</v>
      </c>
    </row>
    <row r="684" spans="1:10" ht="16.899999999999999" hidden="1" customHeight="1">
      <c r="A684" s="177" t="s">
        <v>5327</v>
      </c>
      <c r="B684" s="179"/>
      <c r="C684" s="735" t="s">
        <v>26502</v>
      </c>
      <c r="D684" s="735"/>
      <c r="E684" s="735"/>
      <c r="F684" s="213" t="s">
        <v>26502</v>
      </c>
      <c r="G684" s="186"/>
      <c r="H684" s="188" t="s">
        <v>26502</v>
      </c>
      <c r="I684" s="189" t="s">
        <v>26502</v>
      </c>
    </row>
    <row r="685" spans="1:10" ht="16.899999999999999" hidden="1" customHeight="1">
      <c r="A685" s="177" t="s">
        <v>5327</v>
      </c>
      <c r="B685" s="179"/>
      <c r="C685" s="735" t="s">
        <v>26502</v>
      </c>
      <c r="D685" s="735"/>
      <c r="E685" s="735"/>
      <c r="F685" s="213" t="s">
        <v>26502</v>
      </c>
      <c r="G685" s="186"/>
      <c r="H685" s="188" t="s">
        <v>26502</v>
      </c>
      <c r="I685" s="189" t="s">
        <v>26502</v>
      </c>
    </row>
    <row r="686" spans="1:10" ht="16.899999999999999" hidden="1" customHeight="1">
      <c r="A686" s="177" t="s">
        <v>5327</v>
      </c>
      <c r="B686" s="179"/>
      <c r="C686" s="735" t="s">
        <v>26502</v>
      </c>
      <c r="D686" s="735"/>
      <c r="E686" s="735"/>
      <c r="F686" s="213" t="s">
        <v>26502</v>
      </c>
      <c r="G686" s="186"/>
      <c r="H686" s="188" t="s">
        <v>26502</v>
      </c>
      <c r="I686" s="189" t="s">
        <v>26502</v>
      </c>
    </row>
    <row r="687" spans="1:10" ht="16.899999999999999" hidden="1" customHeight="1">
      <c r="A687" s="177" t="s">
        <v>5327</v>
      </c>
      <c r="B687" s="179"/>
      <c r="C687" s="735" t="s">
        <v>26502</v>
      </c>
      <c r="D687" s="735"/>
      <c r="E687" s="735"/>
      <c r="F687" s="213" t="s">
        <v>26502</v>
      </c>
      <c r="G687" s="186"/>
      <c r="H687" s="188" t="s">
        <v>26502</v>
      </c>
      <c r="I687" s="189" t="s">
        <v>26502</v>
      </c>
    </row>
    <row r="688" spans="1:10" ht="16.899999999999999" hidden="1" customHeight="1">
      <c r="A688" s="177" t="s">
        <v>5327</v>
      </c>
      <c r="B688" s="179"/>
      <c r="C688" s="735" t="s">
        <v>26502</v>
      </c>
      <c r="D688" s="735"/>
      <c r="E688" s="735"/>
      <c r="F688" s="213" t="s">
        <v>26502</v>
      </c>
      <c r="G688" s="186"/>
      <c r="H688" s="188" t="s">
        <v>26502</v>
      </c>
      <c r="I688" s="189" t="s">
        <v>26502</v>
      </c>
    </row>
    <row r="689" spans="1:9" ht="16.899999999999999" hidden="1" customHeight="1">
      <c r="A689" s="177" t="s">
        <v>5327</v>
      </c>
      <c r="B689" s="179"/>
      <c r="C689" s="735" t="s">
        <v>26502</v>
      </c>
      <c r="D689" s="735"/>
      <c r="E689" s="735"/>
      <c r="F689" s="213" t="s">
        <v>26502</v>
      </c>
      <c r="G689" s="186"/>
      <c r="H689" s="188" t="s">
        <v>26502</v>
      </c>
      <c r="I689" s="189" t="s">
        <v>26502</v>
      </c>
    </row>
    <row r="690" spans="1:9" ht="16.899999999999999" hidden="1" customHeight="1">
      <c r="A690" s="177" t="s">
        <v>5327</v>
      </c>
      <c r="B690" s="179"/>
      <c r="C690" s="735" t="s">
        <v>26502</v>
      </c>
      <c r="D690" s="735"/>
      <c r="E690" s="735"/>
      <c r="F690" s="213" t="s">
        <v>26502</v>
      </c>
      <c r="G690" s="186"/>
      <c r="H690" s="188" t="s">
        <v>26502</v>
      </c>
      <c r="I690" s="189" t="s">
        <v>26502</v>
      </c>
    </row>
    <row r="691" spans="1:9" ht="16.899999999999999" customHeight="1">
      <c r="A691" s="177" t="s">
        <v>5327</v>
      </c>
      <c r="B691" s="192"/>
      <c r="C691" s="182"/>
      <c r="D691" s="730" t="s">
        <v>15824</v>
      </c>
      <c r="E691" s="730"/>
      <c r="F691" s="730"/>
      <c r="G691" s="730"/>
      <c r="H691" s="730"/>
      <c r="I691" s="197">
        <v>0</v>
      </c>
    </row>
    <row r="692" spans="1:9" ht="16.899999999999999" customHeight="1">
      <c r="A692" s="177" t="s">
        <v>5327</v>
      </c>
      <c r="B692" s="179" t="s">
        <v>5328</v>
      </c>
      <c r="C692" s="225" t="s">
        <v>5323</v>
      </c>
      <c r="D692" s="233"/>
      <c r="E692" s="181" t="s">
        <v>5328</v>
      </c>
      <c r="F692" s="227" t="s">
        <v>5331</v>
      </c>
      <c r="G692" s="182" t="s">
        <v>0</v>
      </c>
      <c r="H692" s="205" t="s">
        <v>15825</v>
      </c>
      <c r="I692" s="183" t="s">
        <v>16</v>
      </c>
    </row>
    <row r="693" spans="1:9" ht="16.899999999999999" hidden="1" customHeight="1">
      <c r="A693" s="177" t="s">
        <v>5327</v>
      </c>
      <c r="B693" s="179"/>
      <c r="C693" s="232" t="s">
        <v>26502</v>
      </c>
      <c r="D693" s="233"/>
      <c r="E693" s="181"/>
      <c r="F693" s="234"/>
      <c r="G693" s="213" t="s">
        <v>26502</v>
      </c>
      <c r="H693" s="188" t="s">
        <v>26502</v>
      </c>
      <c r="I693" s="189" t="s">
        <v>26502</v>
      </c>
    </row>
    <row r="694" spans="1:9" ht="16.899999999999999" hidden="1" customHeight="1">
      <c r="A694" s="177" t="s">
        <v>5327</v>
      </c>
      <c r="B694" s="179"/>
      <c r="C694" s="232" t="s">
        <v>26502</v>
      </c>
      <c r="D694" s="233"/>
      <c r="E694" s="181"/>
      <c r="F694" s="234"/>
      <c r="G694" s="213" t="s">
        <v>26502</v>
      </c>
      <c r="H694" s="188" t="s">
        <v>26502</v>
      </c>
      <c r="I694" s="189" t="s">
        <v>26502</v>
      </c>
    </row>
    <row r="695" spans="1:9" ht="16.899999999999999" hidden="1" customHeight="1">
      <c r="A695" s="177" t="s">
        <v>5327</v>
      </c>
      <c r="B695" s="179"/>
      <c r="C695" s="232" t="s">
        <v>26502</v>
      </c>
      <c r="D695" s="233"/>
      <c r="E695" s="181"/>
      <c r="F695" s="234"/>
      <c r="G695" s="213" t="s">
        <v>26502</v>
      </c>
      <c r="H695" s="188" t="s">
        <v>26502</v>
      </c>
      <c r="I695" s="189" t="s">
        <v>26502</v>
      </c>
    </row>
    <row r="696" spans="1:9" ht="16.899999999999999" hidden="1" customHeight="1">
      <c r="A696" s="177" t="s">
        <v>5327</v>
      </c>
      <c r="B696" s="179"/>
      <c r="C696" s="232" t="s">
        <v>26502</v>
      </c>
      <c r="D696" s="233"/>
      <c r="E696" s="181"/>
      <c r="F696" s="234"/>
      <c r="G696" s="213" t="s">
        <v>26502</v>
      </c>
      <c r="H696" s="188" t="s">
        <v>26502</v>
      </c>
      <c r="I696" s="189" t="s">
        <v>26502</v>
      </c>
    </row>
    <row r="697" spans="1:9" ht="16.899999999999999" hidden="1" customHeight="1">
      <c r="A697" s="177" t="s">
        <v>5327</v>
      </c>
      <c r="B697" s="179"/>
      <c r="C697" s="232" t="s">
        <v>26502</v>
      </c>
      <c r="D697" s="233"/>
      <c r="E697" s="181"/>
      <c r="F697" s="234"/>
      <c r="G697" s="213" t="s">
        <v>26502</v>
      </c>
      <c r="H697" s="188" t="s">
        <v>26502</v>
      </c>
      <c r="I697" s="189" t="s">
        <v>26502</v>
      </c>
    </row>
    <row r="698" spans="1:9" ht="16.899999999999999" hidden="1" customHeight="1">
      <c r="A698" s="177" t="s">
        <v>5327</v>
      </c>
      <c r="B698" s="179"/>
      <c r="C698" s="232" t="s">
        <v>26502</v>
      </c>
      <c r="D698" s="233"/>
      <c r="E698" s="181"/>
      <c r="F698" s="234"/>
      <c r="G698" s="213" t="s">
        <v>26502</v>
      </c>
      <c r="H698" s="188" t="s">
        <v>26502</v>
      </c>
      <c r="I698" s="189" t="s">
        <v>26502</v>
      </c>
    </row>
    <row r="699" spans="1:9" ht="16.899999999999999" hidden="1" customHeight="1">
      <c r="A699" s="177" t="s">
        <v>5327</v>
      </c>
      <c r="B699" s="179"/>
      <c r="C699" s="232" t="s">
        <v>26502</v>
      </c>
      <c r="D699" s="233"/>
      <c r="E699" s="181"/>
      <c r="F699" s="234"/>
      <c r="G699" s="213" t="s">
        <v>26502</v>
      </c>
      <c r="H699" s="188" t="s">
        <v>26502</v>
      </c>
      <c r="I699" s="189" t="s">
        <v>26502</v>
      </c>
    </row>
    <row r="700" spans="1:9" ht="16.899999999999999" hidden="1" customHeight="1">
      <c r="A700" s="177" t="s">
        <v>5327</v>
      </c>
      <c r="B700" s="179"/>
      <c r="C700" s="232" t="s">
        <v>26502</v>
      </c>
      <c r="D700" s="233"/>
      <c r="E700" s="181"/>
      <c r="F700" s="234"/>
      <c r="G700" s="213" t="s">
        <v>26502</v>
      </c>
      <c r="H700" s="188" t="s">
        <v>26502</v>
      </c>
      <c r="I700" s="189" t="s">
        <v>26502</v>
      </c>
    </row>
    <row r="701" spans="1:9" ht="16.899999999999999" hidden="1" customHeight="1">
      <c r="A701" s="177" t="s">
        <v>5327</v>
      </c>
      <c r="B701" s="179"/>
      <c r="C701" s="232" t="s">
        <v>26502</v>
      </c>
      <c r="D701" s="233"/>
      <c r="E701" s="181"/>
      <c r="F701" s="234"/>
      <c r="G701" s="213" t="s">
        <v>26502</v>
      </c>
      <c r="H701" s="188" t="s">
        <v>26502</v>
      </c>
      <c r="I701" s="189" t="s">
        <v>26502</v>
      </c>
    </row>
    <row r="702" spans="1:9" ht="16.899999999999999" customHeight="1">
      <c r="A702" s="177" t="s">
        <v>5327</v>
      </c>
      <c r="B702" s="179"/>
      <c r="C702" s="182"/>
      <c r="D702" s="730" t="s">
        <v>15826</v>
      </c>
      <c r="E702" s="730"/>
      <c r="F702" s="730"/>
      <c r="G702" s="730"/>
      <c r="H702" s="730"/>
      <c r="I702" s="197">
        <v>0</v>
      </c>
    </row>
    <row r="703" spans="1:9" ht="16.899999999999999" customHeight="1">
      <c r="A703" s="177" t="s">
        <v>5327</v>
      </c>
      <c r="B703" s="179" t="s">
        <v>5328</v>
      </c>
      <c r="C703" s="235" t="s">
        <v>5325</v>
      </c>
      <c r="D703" s="227" t="s">
        <v>5331</v>
      </c>
      <c r="E703" s="182" t="s">
        <v>26108</v>
      </c>
      <c r="F703" s="224" t="s">
        <v>15827</v>
      </c>
      <c r="G703" s="224" t="s">
        <v>15828</v>
      </c>
      <c r="H703" s="224" t="s">
        <v>15829</v>
      </c>
      <c r="I703" s="183" t="s">
        <v>16</v>
      </c>
    </row>
    <row r="704" spans="1:9" ht="16.899999999999999" hidden="1" customHeight="1">
      <c r="A704" s="177" t="s">
        <v>5327</v>
      </c>
      <c r="B704" s="179"/>
      <c r="C704" s="236"/>
      <c r="D704" s="234"/>
      <c r="E704" s="237"/>
      <c r="F704" s="237"/>
      <c r="G704" s="237"/>
      <c r="H704" s="237"/>
      <c r="I704" s="238"/>
    </row>
    <row r="705" spans="1:9" ht="16.899999999999999" hidden="1" customHeight="1">
      <c r="A705" s="177" t="s">
        <v>5327</v>
      </c>
      <c r="B705" s="179"/>
      <c r="C705" s="236"/>
      <c r="D705" s="234"/>
      <c r="E705" s="237"/>
      <c r="F705" s="237"/>
      <c r="G705" s="237"/>
      <c r="H705" s="237"/>
      <c r="I705" s="238"/>
    </row>
    <row r="706" spans="1:9" ht="16.899999999999999" hidden="1" customHeight="1">
      <c r="A706" s="177" t="s">
        <v>5327</v>
      </c>
      <c r="B706" s="179"/>
      <c r="C706" s="236"/>
      <c r="D706" s="234"/>
      <c r="E706" s="237"/>
      <c r="F706" s="237"/>
      <c r="G706" s="237"/>
      <c r="H706" s="237"/>
      <c r="I706" s="238"/>
    </row>
    <row r="707" spans="1:9" ht="16.899999999999999" hidden="1" customHeight="1">
      <c r="A707" s="177" t="s">
        <v>5327</v>
      </c>
      <c r="B707" s="179"/>
      <c r="C707" s="236"/>
      <c r="D707" s="234"/>
      <c r="E707" s="237"/>
      <c r="F707" s="237"/>
      <c r="G707" s="237"/>
      <c r="H707" s="237"/>
      <c r="I707" s="238"/>
    </row>
    <row r="708" spans="1:9" ht="16.899999999999999" customHeight="1">
      <c r="A708" s="177" t="s">
        <v>5327</v>
      </c>
      <c r="B708" s="223"/>
      <c r="C708" s="219"/>
      <c r="D708" s="732" t="s">
        <v>15830</v>
      </c>
      <c r="E708" s="732"/>
      <c r="F708" s="732"/>
      <c r="G708" s="732"/>
      <c r="H708" s="732"/>
      <c r="I708" s="239">
        <v>0</v>
      </c>
    </row>
    <row r="709" spans="1:9" ht="16.899999999999999" customHeight="1">
      <c r="A709" s="177" t="s">
        <v>5327</v>
      </c>
      <c r="B709" s="223"/>
      <c r="C709" s="224"/>
      <c r="D709" s="224"/>
      <c r="E709" s="224"/>
      <c r="F709" s="732" t="s">
        <v>15853</v>
      </c>
      <c r="G709" s="732"/>
      <c r="H709" s="732"/>
      <c r="I709" s="222">
        <v>15.56</v>
      </c>
    </row>
    <row r="710" spans="1:9" ht="16.899999999999999" customHeight="1">
      <c r="A710" s="177" t="s">
        <v>5327</v>
      </c>
      <c r="B710" s="218"/>
      <c r="C710" s="219"/>
      <c r="D710" s="219"/>
      <c r="E710" s="219"/>
      <c r="F710" s="733">
        <v>0</v>
      </c>
      <c r="G710" s="733"/>
      <c r="H710" s="733"/>
      <c r="I710" s="239">
        <v>0</v>
      </c>
    </row>
    <row r="711" spans="1:9" ht="16.899999999999999" customHeight="1" thickBot="1">
      <c r="A711" s="177" t="s">
        <v>5327</v>
      </c>
      <c r="B711" s="240"/>
      <c r="C711" s="241"/>
      <c r="D711" s="241"/>
      <c r="E711" s="241"/>
      <c r="F711" s="734" t="s">
        <v>16</v>
      </c>
      <c r="G711" s="734"/>
      <c r="H711" s="734"/>
      <c r="I711" s="242">
        <v>15.56</v>
      </c>
    </row>
    <row r="712" spans="1:9" ht="19.899999999999999" customHeight="1" thickBot="1">
      <c r="A712" s="177" t="s">
        <v>5327</v>
      </c>
      <c r="B712" s="736" t="s">
        <v>26425</v>
      </c>
      <c r="C712" s="737"/>
      <c r="D712" s="737"/>
      <c r="E712" s="737"/>
      <c r="F712" s="737"/>
      <c r="G712" s="737"/>
      <c r="H712" s="737"/>
      <c r="I712" s="245">
        <v>1</v>
      </c>
    </row>
    <row r="713" spans="1:9" ht="25.15" customHeight="1">
      <c r="A713" s="178" t="s">
        <v>5327</v>
      </c>
      <c r="B713" s="246">
        <v>44211</v>
      </c>
      <c r="C713" s="738" t="s">
        <v>27006</v>
      </c>
      <c r="D713" s="738"/>
      <c r="E713" s="738"/>
      <c r="F713" s="738"/>
      <c r="G713" s="738"/>
      <c r="H713" s="738"/>
      <c r="I713" s="247" t="s">
        <v>149</v>
      </c>
    </row>
    <row r="714" spans="1:9" ht="16.899999999999999" customHeight="1">
      <c r="A714" s="177" t="s">
        <v>5327</v>
      </c>
      <c r="B714" s="179" t="s">
        <v>5328</v>
      </c>
      <c r="C714" s="180" t="s">
        <v>5308</v>
      </c>
      <c r="D714" s="181" t="s">
        <v>5331</v>
      </c>
      <c r="E714" s="181" t="s">
        <v>5330</v>
      </c>
      <c r="F714" s="182" t="s">
        <v>5329</v>
      </c>
      <c r="G714" s="182" t="s">
        <v>26102</v>
      </c>
      <c r="H714" s="182" t="s">
        <v>26103</v>
      </c>
      <c r="I714" s="183" t="s">
        <v>16</v>
      </c>
    </row>
    <row r="715" spans="1:9" ht="16.899999999999999" customHeight="1">
      <c r="A715" s="177" t="s">
        <v>5327</v>
      </c>
      <c r="B715" s="179">
        <v>30037</v>
      </c>
      <c r="C715" s="184" t="s">
        <v>15913</v>
      </c>
      <c r="D715" s="185">
        <v>0.03</v>
      </c>
      <c r="E715" s="186">
        <v>1</v>
      </c>
      <c r="F715" s="187">
        <v>0</v>
      </c>
      <c r="G715" s="188">
        <v>276.66000000000003</v>
      </c>
      <c r="H715" s="188">
        <v>71.319999999999993</v>
      </c>
      <c r="I715" s="189">
        <v>8.2899999999999991</v>
      </c>
    </row>
    <row r="716" spans="1:9" ht="16.899999999999999" customHeight="1">
      <c r="A716" s="177" t="s">
        <v>5327</v>
      </c>
      <c r="B716" s="179">
        <v>30035</v>
      </c>
      <c r="C716" s="184" t="s">
        <v>15915</v>
      </c>
      <c r="D716" s="185">
        <v>1</v>
      </c>
      <c r="E716" s="186">
        <v>0.3</v>
      </c>
      <c r="F716" s="187">
        <v>0.7</v>
      </c>
      <c r="G716" s="188">
        <v>255.52</v>
      </c>
      <c r="H716" s="188">
        <v>69.39</v>
      </c>
      <c r="I716" s="189">
        <v>125.22</v>
      </c>
    </row>
    <row r="717" spans="1:9" ht="16.899999999999999" customHeight="1">
      <c r="A717" s="177" t="s">
        <v>5327</v>
      </c>
      <c r="B717" s="179">
        <v>30040</v>
      </c>
      <c r="C717" s="184" t="s">
        <v>15920</v>
      </c>
      <c r="D717" s="185">
        <v>1</v>
      </c>
      <c r="E717" s="186">
        <v>0.3</v>
      </c>
      <c r="F717" s="187">
        <v>0.7</v>
      </c>
      <c r="G717" s="188">
        <v>315.14</v>
      </c>
      <c r="H717" s="188">
        <v>72.760000000000005</v>
      </c>
      <c r="I717" s="189">
        <v>145.47</v>
      </c>
    </row>
    <row r="718" spans="1:9" ht="16.899999999999999" customHeight="1">
      <c r="A718" s="177" t="s">
        <v>5327</v>
      </c>
      <c r="B718" s="179">
        <v>30010</v>
      </c>
      <c r="C718" s="184" t="s">
        <v>26159</v>
      </c>
      <c r="D718" s="185">
        <v>1</v>
      </c>
      <c r="E718" s="186">
        <v>3.5999999999999997E-2</v>
      </c>
      <c r="F718" s="187">
        <v>0.96399999999999997</v>
      </c>
      <c r="G718" s="188">
        <v>224.77</v>
      </c>
      <c r="H718" s="188">
        <v>116.26</v>
      </c>
      <c r="I718" s="189">
        <v>120.16</v>
      </c>
    </row>
    <row r="719" spans="1:9" ht="16.899999999999999" customHeight="1">
      <c r="A719" s="177" t="s">
        <v>5327</v>
      </c>
      <c r="B719" s="179">
        <v>30020</v>
      </c>
      <c r="C719" s="184" t="s">
        <v>15943</v>
      </c>
      <c r="D719" s="185">
        <v>2</v>
      </c>
      <c r="E719" s="186">
        <v>1</v>
      </c>
      <c r="F719" s="187">
        <v>0</v>
      </c>
      <c r="G719" s="188">
        <v>48.07</v>
      </c>
      <c r="H719" s="188">
        <v>32.76</v>
      </c>
      <c r="I719" s="189">
        <v>96.14</v>
      </c>
    </row>
    <row r="720" spans="1:9" ht="16.899999999999999" customHeight="1">
      <c r="A720" s="177" t="s">
        <v>5327</v>
      </c>
      <c r="B720" s="179">
        <v>30005</v>
      </c>
      <c r="C720" s="184" t="s">
        <v>15944</v>
      </c>
      <c r="D720" s="185">
        <v>1</v>
      </c>
      <c r="E720" s="186">
        <v>0.1202</v>
      </c>
      <c r="F720" s="187">
        <v>0.87980000000000003</v>
      </c>
      <c r="G720" s="188">
        <v>149.91999999999999</v>
      </c>
      <c r="H720" s="188">
        <v>54.35</v>
      </c>
      <c r="I720" s="189">
        <v>65.83</v>
      </c>
    </row>
    <row r="721" spans="1:10" ht="16.899999999999999" customHeight="1">
      <c r="A721" s="177" t="s">
        <v>5327</v>
      </c>
      <c r="B721" s="179">
        <v>30030</v>
      </c>
      <c r="C721" s="184" t="s">
        <v>15946</v>
      </c>
      <c r="D721" s="185">
        <v>1</v>
      </c>
      <c r="E721" s="186">
        <v>1</v>
      </c>
      <c r="F721" s="187">
        <v>0</v>
      </c>
      <c r="G721" s="188">
        <v>701.65</v>
      </c>
      <c r="H721" s="188">
        <v>215.71</v>
      </c>
      <c r="I721" s="189">
        <v>701.65</v>
      </c>
    </row>
    <row r="722" spans="1:10" ht="16.899999999999999" customHeight="1">
      <c r="A722" s="177" t="s">
        <v>5327</v>
      </c>
      <c r="B722" s="179">
        <v>30017</v>
      </c>
      <c r="C722" s="184" t="s">
        <v>15947</v>
      </c>
      <c r="D722" s="185">
        <v>1</v>
      </c>
      <c r="E722" s="186">
        <v>0.1202</v>
      </c>
      <c r="F722" s="187">
        <v>0.87980000000000003</v>
      </c>
      <c r="G722" s="188">
        <v>10.96</v>
      </c>
      <c r="H722" s="188">
        <v>7.05</v>
      </c>
      <c r="I722" s="189">
        <v>7.51</v>
      </c>
    </row>
    <row r="723" spans="1:10" ht="16.899999999999999" customHeight="1">
      <c r="A723" s="177" t="s">
        <v>5327</v>
      </c>
      <c r="B723" s="192"/>
      <c r="C723" s="193"/>
      <c r="D723" s="194"/>
      <c r="E723" s="195"/>
      <c r="F723" s="182"/>
      <c r="G723" s="182"/>
      <c r="H723" s="196" t="s">
        <v>15819</v>
      </c>
      <c r="I723" s="197">
        <v>1270.27</v>
      </c>
    </row>
    <row r="724" spans="1:10" s="206" customFormat="1" ht="16.899999999999999" customHeight="1">
      <c r="A724" s="198" t="s">
        <v>5327</v>
      </c>
      <c r="B724" s="199" t="s">
        <v>5328</v>
      </c>
      <c r="C724" s="200" t="s">
        <v>5309</v>
      </c>
      <c r="D724" s="201"/>
      <c r="E724" s="202"/>
      <c r="F724" s="203" t="s">
        <v>15898</v>
      </c>
      <c r="G724" s="204" t="s">
        <v>5331</v>
      </c>
      <c r="H724" s="205" t="s">
        <v>15825</v>
      </c>
      <c r="I724" s="183" t="s">
        <v>16</v>
      </c>
      <c r="J724" s="207"/>
    </row>
    <row r="725" spans="1:10" ht="16.899999999999999" customHeight="1">
      <c r="A725" s="177" t="s">
        <v>5327</v>
      </c>
      <c r="B725" s="179">
        <v>20003</v>
      </c>
      <c r="C725" s="729" t="s">
        <v>15949</v>
      </c>
      <c r="D725" s="729"/>
      <c r="E725" s="729"/>
      <c r="F725" s="208" t="s">
        <v>8</v>
      </c>
      <c r="G725" s="209">
        <v>4</v>
      </c>
      <c r="H725" s="188">
        <v>23.87</v>
      </c>
      <c r="I725" s="189">
        <v>95.48</v>
      </c>
    </row>
    <row r="726" spans="1:10" ht="16.899999999999999" customHeight="1">
      <c r="A726" s="177" t="s">
        <v>5327</v>
      </c>
      <c r="B726" s="179">
        <v>20002</v>
      </c>
      <c r="C726" s="729" t="s">
        <v>15953</v>
      </c>
      <c r="D726" s="729"/>
      <c r="E726" s="729"/>
      <c r="F726" s="208" t="s">
        <v>8</v>
      </c>
      <c r="G726" s="209">
        <v>1</v>
      </c>
      <c r="H726" s="188">
        <v>28.74</v>
      </c>
      <c r="I726" s="189">
        <v>28.74</v>
      </c>
    </row>
    <row r="727" spans="1:10" ht="16.899999999999999" hidden="1" customHeight="1">
      <c r="A727" s="177" t="s">
        <v>5327</v>
      </c>
      <c r="B727" s="179"/>
      <c r="C727" s="729" t="s">
        <v>26502</v>
      </c>
      <c r="D727" s="729"/>
      <c r="E727" s="729"/>
      <c r="F727" s="208" t="s">
        <v>26502</v>
      </c>
      <c r="G727" s="209"/>
      <c r="H727" s="188" t="s">
        <v>26502</v>
      </c>
      <c r="I727" s="189" t="s">
        <v>26502</v>
      </c>
    </row>
    <row r="728" spans="1:10" ht="16.899999999999999" hidden="1" customHeight="1">
      <c r="A728" s="177" t="s">
        <v>5327</v>
      </c>
      <c r="B728" s="179"/>
      <c r="C728" s="729" t="s">
        <v>26502</v>
      </c>
      <c r="D728" s="729"/>
      <c r="E728" s="729"/>
      <c r="F728" s="208" t="s">
        <v>26502</v>
      </c>
      <c r="G728" s="209"/>
      <c r="H728" s="188" t="s">
        <v>26502</v>
      </c>
      <c r="I728" s="189" t="s">
        <v>26502</v>
      </c>
    </row>
    <row r="729" spans="1:10" ht="16.899999999999999" hidden="1" customHeight="1">
      <c r="A729" s="177" t="s">
        <v>5327</v>
      </c>
      <c r="B729" s="179"/>
      <c r="C729" s="729" t="s">
        <v>26502</v>
      </c>
      <c r="D729" s="729"/>
      <c r="E729" s="729"/>
      <c r="F729" s="208" t="s">
        <v>26502</v>
      </c>
      <c r="G729" s="209"/>
      <c r="H729" s="188" t="s">
        <v>26502</v>
      </c>
      <c r="I729" s="189" t="s">
        <v>26502</v>
      </c>
    </row>
    <row r="730" spans="1:10" ht="16.899999999999999" hidden="1" customHeight="1">
      <c r="A730" s="177" t="s">
        <v>5327</v>
      </c>
      <c r="B730" s="179"/>
      <c r="C730" s="729" t="s">
        <v>26502</v>
      </c>
      <c r="D730" s="729"/>
      <c r="E730" s="729"/>
      <c r="F730" s="208" t="s">
        <v>26502</v>
      </c>
      <c r="G730" s="209"/>
      <c r="H730" s="188" t="s">
        <v>26502</v>
      </c>
      <c r="I730" s="189" t="s">
        <v>26502</v>
      </c>
    </row>
    <row r="731" spans="1:10" ht="16.899999999999999" hidden="1" customHeight="1">
      <c r="A731" s="177" t="s">
        <v>5327</v>
      </c>
      <c r="B731" s="179"/>
      <c r="C731" s="729" t="s">
        <v>26502</v>
      </c>
      <c r="D731" s="729"/>
      <c r="E731" s="729"/>
      <c r="F731" s="208" t="s">
        <v>26502</v>
      </c>
      <c r="G731" s="209"/>
      <c r="H731" s="188" t="s">
        <v>26502</v>
      </c>
      <c r="I731" s="189" t="s">
        <v>26502</v>
      </c>
    </row>
    <row r="732" spans="1:10" ht="16.899999999999999" hidden="1" customHeight="1">
      <c r="A732" s="177" t="s">
        <v>5327</v>
      </c>
      <c r="B732" s="179"/>
      <c r="C732" s="729" t="s">
        <v>26502</v>
      </c>
      <c r="D732" s="729"/>
      <c r="E732" s="729"/>
      <c r="F732" s="208" t="s">
        <v>26502</v>
      </c>
      <c r="G732" s="209"/>
      <c r="H732" s="188" t="s">
        <v>26502</v>
      </c>
      <c r="I732" s="189" t="s">
        <v>26502</v>
      </c>
    </row>
    <row r="733" spans="1:10" ht="16.899999999999999" customHeight="1">
      <c r="A733" s="177" t="s">
        <v>5327</v>
      </c>
      <c r="B733" s="210"/>
      <c r="C733" s="211"/>
      <c r="D733" s="730" t="s">
        <v>15820</v>
      </c>
      <c r="E733" s="730"/>
      <c r="F733" s="730"/>
      <c r="G733" s="730"/>
      <c r="H733" s="730"/>
      <c r="I733" s="197">
        <v>124.22</v>
      </c>
    </row>
    <row r="734" spans="1:10" ht="16.899999999999999" customHeight="1">
      <c r="A734" s="177" t="s">
        <v>5327</v>
      </c>
      <c r="B734" s="212"/>
      <c r="C734" s="213"/>
      <c r="D734" s="730" t="s">
        <v>15821</v>
      </c>
      <c r="E734" s="730"/>
      <c r="F734" s="730"/>
      <c r="G734" s="730"/>
      <c r="H734" s="730"/>
      <c r="I734" s="197">
        <v>1394.49</v>
      </c>
    </row>
    <row r="735" spans="1:10" ht="16.899999999999999" customHeight="1">
      <c r="A735" s="177"/>
      <c r="B735" s="212"/>
      <c r="C735" s="213"/>
      <c r="D735" s="730" t="s">
        <v>23015</v>
      </c>
      <c r="E735" s="730"/>
      <c r="F735" s="730"/>
      <c r="G735" s="730"/>
      <c r="H735" s="730"/>
      <c r="I735" s="214">
        <v>375</v>
      </c>
    </row>
    <row r="736" spans="1:10" ht="16.899999999999999" customHeight="1">
      <c r="A736" s="177" t="s">
        <v>5327</v>
      </c>
      <c r="B736" s="215"/>
      <c r="C736" s="216"/>
      <c r="D736" s="730" t="s">
        <v>15822</v>
      </c>
      <c r="E736" s="730"/>
      <c r="F736" s="730"/>
      <c r="G736" s="730"/>
      <c r="H736" s="730"/>
      <c r="I736" s="217">
        <v>3.71</v>
      </c>
    </row>
    <row r="737" spans="1:10" ht="16.899999999999999" customHeight="1">
      <c r="A737" s="177" t="s">
        <v>5327</v>
      </c>
      <c r="B737" s="218"/>
      <c r="C737" s="219"/>
      <c r="D737" s="219"/>
      <c r="E737" s="219"/>
      <c r="F737" s="219"/>
      <c r="G737" s="220" t="s">
        <v>5313</v>
      </c>
      <c r="H737" s="221"/>
      <c r="I737" s="222">
        <v>0</v>
      </c>
    </row>
    <row r="738" spans="1:10" ht="16.899999999999999" customHeight="1">
      <c r="A738" s="177" t="s">
        <v>5327</v>
      </c>
      <c r="B738" s="223"/>
      <c r="C738" s="224"/>
      <c r="D738" s="224"/>
      <c r="E738" s="224"/>
      <c r="F738" s="224"/>
      <c r="G738" s="220" t="s">
        <v>5315</v>
      </c>
      <c r="H738" s="221"/>
      <c r="I738" s="222">
        <v>0</v>
      </c>
    </row>
    <row r="739" spans="1:10" ht="16.899999999999999" customHeight="1">
      <c r="A739" s="177" t="s">
        <v>5327</v>
      </c>
      <c r="B739" s="179" t="s">
        <v>5328</v>
      </c>
      <c r="C739" s="225" t="s">
        <v>5316</v>
      </c>
      <c r="D739" s="182"/>
      <c r="E739" s="182"/>
      <c r="F739" s="226" t="s">
        <v>15898</v>
      </c>
      <c r="G739" s="227" t="s">
        <v>5331</v>
      </c>
      <c r="H739" s="205" t="s">
        <v>15825</v>
      </c>
      <c r="I739" s="228" t="s">
        <v>16</v>
      </c>
    </row>
    <row r="740" spans="1:10" ht="16.899999999999999" customHeight="1">
      <c r="A740" s="177" t="s">
        <v>5327</v>
      </c>
      <c r="B740" s="179">
        <v>10082</v>
      </c>
      <c r="C740" s="731" t="s">
        <v>26441</v>
      </c>
      <c r="D740" s="731"/>
      <c r="E740" s="731"/>
      <c r="F740" s="208" t="s">
        <v>34</v>
      </c>
      <c r="G740" s="185">
        <v>0.01</v>
      </c>
      <c r="H740" s="188">
        <v>90</v>
      </c>
      <c r="I740" s="189">
        <v>0.9</v>
      </c>
    </row>
    <row r="741" spans="1:10" ht="16.899999999999999" customHeight="1">
      <c r="A741" s="177" t="s">
        <v>5327</v>
      </c>
      <c r="B741" s="179">
        <v>10010</v>
      </c>
      <c r="C741" s="731" t="s">
        <v>15998</v>
      </c>
      <c r="D741" s="731"/>
      <c r="E741" s="731"/>
      <c r="F741" s="208" t="s">
        <v>19</v>
      </c>
      <c r="G741" s="185">
        <v>0.22500000000000001</v>
      </c>
      <c r="H741" s="188">
        <v>0.63</v>
      </c>
      <c r="I741" s="189">
        <v>0.14000000000000001</v>
      </c>
    </row>
    <row r="742" spans="1:10" ht="16.899999999999999" hidden="1" customHeight="1">
      <c r="A742" s="177" t="s">
        <v>5327</v>
      </c>
      <c r="B742" s="179"/>
      <c r="C742" s="731" t="s">
        <v>26502</v>
      </c>
      <c r="D742" s="731"/>
      <c r="E742" s="731"/>
      <c r="F742" s="208" t="s">
        <v>26502</v>
      </c>
      <c r="G742" s="185"/>
      <c r="H742" s="188" t="s">
        <v>26502</v>
      </c>
      <c r="I742" s="189" t="s">
        <v>26502</v>
      </c>
    </row>
    <row r="743" spans="1:10" ht="16.899999999999999" hidden="1" customHeight="1">
      <c r="A743" s="177" t="s">
        <v>5327</v>
      </c>
      <c r="B743" s="179"/>
      <c r="C743" s="731" t="s">
        <v>26502</v>
      </c>
      <c r="D743" s="731"/>
      <c r="E743" s="731"/>
      <c r="F743" s="208" t="s">
        <v>26502</v>
      </c>
      <c r="G743" s="185"/>
      <c r="H743" s="188" t="s">
        <v>26502</v>
      </c>
      <c r="I743" s="189" t="s">
        <v>26502</v>
      </c>
    </row>
    <row r="744" spans="1:10" ht="16.899999999999999" hidden="1" customHeight="1">
      <c r="A744" s="177" t="s">
        <v>5327</v>
      </c>
      <c r="B744" s="179"/>
      <c r="C744" s="731" t="s">
        <v>26502</v>
      </c>
      <c r="D744" s="731"/>
      <c r="E744" s="731"/>
      <c r="F744" s="208" t="s">
        <v>26502</v>
      </c>
      <c r="G744" s="185"/>
      <c r="H744" s="188" t="s">
        <v>26502</v>
      </c>
      <c r="I744" s="189" t="s">
        <v>26502</v>
      </c>
    </row>
    <row r="745" spans="1:10" ht="16.899999999999999" hidden="1" customHeight="1">
      <c r="A745" s="177" t="s">
        <v>5327</v>
      </c>
      <c r="B745" s="179"/>
      <c r="C745" s="731" t="s">
        <v>26502</v>
      </c>
      <c r="D745" s="731"/>
      <c r="E745" s="731"/>
      <c r="F745" s="208" t="s">
        <v>26502</v>
      </c>
      <c r="G745" s="185"/>
      <c r="H745" s="188" t="s">
        <v>26502</v>
      </c>
      <c r="I745" s="189" t="s">
        <v>26502</v>
      </c>
    </row>
    <row r="746" spans="1:10" ht="16.899999999999999" hidden="1" customHeight="1">
      <c r="A746" s="177" t="s">
        <v>5327</v>
      </c>
      <c r="B746" s="179"/>
      <c r="C746" s="731" t="s">
        <v>26502</v>
      </c>
      <c r="D746" s="731"/>
      <c r="E746" s="731"/>
      <c r="F746" s="208" t="s">
        <v>26502</v>
      </c>
      <c r="G746" s="185"/>
      <c r="H746" s="188" t="s">
        <v>26502</v>
      </c>
      <c r="I746" s="189" t="s">
        <v>26502</v>
      </c>
    </row>
    <row r="747" spans="1:10" ht="16.899999999999999" hidden="1" customHeight="1">
      <c r="A747" s="177" t="s">
        <v>5327</v>
      </c>
      <c r="B747" s="179"/>
      <c r="C747" s="731" t="s">
        <v>26502</v>
      </c>
      <c r="D747" s="731"/>
      <c r="E747" s="731"/>
      <c r="F747" s="208" t="s">
        <v>26502</v>
      </c>
      <c r="G747" s="185"/>
      <c r="H747" s="188" t="s">
        <v>26502</v>
      </c>
      <c r="I747" s="189" t="s">
        <v>26502</v>
      </c>
    </row>
    <row r="748" spans="1:10" ht="16.899999999999999" hidden="1" customHeight="1">
      <c r="A748" s="177" t="s">
        <v>5327</v>
      </c>
      <c r="B748" s="179"/>
      <c r="C748" s="731" t="s">
        <v>26502</v>
      </c>
      <c r="D748" s="731"/>
      <c r="E748" s="731"/>
      <c r="F748" s="208" t="s">
        <v>26502</v>
      </c>
      <c r="G748" s="185"/>
      <c r="H748" s="188" t="s">
        <v>26502</v>
      </c>
      <c r="I748" s="189" t="s">
        <v>26502</v>
      </c>
    </row>
    <row r="749" spans="1:10" ht="16.899999999999999" hidden="1" customHeight="1">
      <c r="A749" s="177" t="s">
        <v>5327</v>
      </c>
      <c r="B749" s="179"/>
      <c r="C749" s="731" t="s">
        <v>26502</v>
      </c>
      <c r="D749" s="731"/>
      <c r="E749" s="731"/>
      <c r="F749" s="208" t="s">
        <v>26502</v>
      </c>
      <c r="G749" s="185"/>
      <c r="H749" s="188" t="s">
        <v>26502</v>
      </c>
      <c r="I749" s="189" t="s">
        <v>26502</v>
      </c>
    </row>
    <row r="750" spans="1:10" ht="16.899999999999999" customHeight="1">
      <c r="A750" s="177" t="s">
        <v>5327</v>
      </c>
      <c r="B750" s="192"/>
      <c r="C750" s="182"/>
      <c r="D750" s="730" t="s">
        <v>15823</v>
      </c>
      <c r="E750" s="730"/>
      <c r="F750" s="730"/>
      <c r="G750" s="730"/>
      <c r="H750" s="730"/>
      <c r="I750" s="197">
        <v>1.04</v>
      </c>
    </row>
    <row r="751" spans="1:10" s="173" customFormat="1" ht="16.899999999999999" customHeight="1">
      <c r="A751" s="229" t="s">
        <v>5327</v>
      </c>
      <c r="B751" s="199" t="s">
        <v>5328</v>
      </c>
      <c r="C751" s="193" t="s">
        <v>5322</v>
      </c>
      <c r="D751" s="193"/>
      <c r="E751" s="193"/>
      <c r="F751" s="230" t="s">
        <v>15898</v>
      </c>
      <c r="G751" s="204" t="s">
        <v>5331</v>
      </c>
      <c r="H751" s="205" t="s">
        <v>15825</v>
      </c>
      <c r="I751" s="183" t="s">
        <v>16</v>
      </c>
      <c r="J751" s="231"/>
    </row>
    <row r="752" spans="1:10" ht="16.899999999999999" customHeight="1">
      <c r="A752" s="177" t="s">
        <v>5327</v>
      </c>
      <c r="B752" s="179">
        <v>40620</v>
      </c>
      <c r="C752" s="735" t="s">
        <v>22361</v>
      </c>
      <c r="D752" s="735"/>
      <c r="E752" s="735"/>
      <c r="F752" s="213" t="s">
        <v>34</v>
      </c>
      <c r="G752" s="186">
        <v>0.01</v>
      </c>
      <c r="H752" s="188">
        <v>15.56</v>
      </c>
      <c r="I752" s="189">
        <v>0.15</v>
      </c>
    </row>
    <row r="753" spans="1:9" ht="16.899999999999999" hidden="1" customHeight="1">
      <c r="A753" s="177" t="s">
        <v>5327</v>
      </c>
      <c r="B753" s="179"/>
      <c r="C753" s="735" t="s">
        <v>26502</v>
      </c>
      <c r="D753" s="735"/>
      <c r="E753" s="735"/>
      <c r="F753" s="213" t="s">
        <v>26502</v>
      </c>
      <c r="G753" s="186"/>
      <c r="H753" s="188" t="s">
        <v>26502</v>
      </c>
      <c r="I753" s="189" t="s">
        <v>26502</v>
      </c>
    </row>
    <row r="754" spans="1:9" ht="16.899999999999999" hidden="1" customHeight="1">
      <c r="A754" s="177" t="s">
        <v>5327</v>
      </c>
      <c r="B754" s="179"/>
      <c r="C754" s="735" t="s">
        <v>26502</v>
      </c>
      <c r="D754" s="735"/>
      <c r="E754" s="735"/>
      <c r="F754" s="213" t="s">
        <v>26502</v>
      </c>
      <c r="G754" s="186"/>
      <c r="H754" s="188" t="s">
        <v>26502</v>
      </c>
      <c r="I754" s="189" t="s">
        <v>26502</v>
      </c>
    </row>
    <row r="755" spans="1:9" ht="16.899999999999999" hidden="1" customHeight="1">
      <c r="A755" s="177" t="s">
        <v>5327</v>
      </c>
      <c r="B755" s="179"/>
      <c r="C755" s="735" t="s">
        <v>26502</v>
      </c>
      <c r="D755" s="735"/>
      <c r="E755" s="735"/>
      <c r="F755" s="213" t="s">
        <v>26502</v>
      </c>
      <c r="G755" s="186"/>
      <c r="H755" s="188" t="s">
        <v>26502</v>
      </c>
      <c r="I755" s="189" t="s">
        <v>26502</v>
      </c>
    </row>
    <row r="756" spans="1:9" ht="16.899999999999999" hidden="1" customHeight="1">
      <c r="A756" s="177" t="s">
        <v>5327</v>
      </c>
      <c r="B756" s="179"/>
      <c r="C756" s="735" t="s">
        <v>26502</v>
      </c>
      <c r="D756" s="735"/>
      <c r="E756" s="735"/>
      <c r="F756" s="213" t="s">
        <v>26502</v>
      </c>
      <c r="G756" s="186"/>
      <c r="H756" s="188" t="s">
        <v>26502</v>
      </c>
      <c r="I756" s="189" t="s">
        <v>26502</v>
      </c>
    </row>
    <row r="757" spans="1:9" ht="16.899999999999999" hidden="1" customHeight="1">
      <c r="A757" s="177" t="s">
        <v>5327</v>
      </c>
      <c r="B757" s="179"/>
      <c r="C757" s="735" t="s">
        <v>26502</v>
      </c>
      <c r="D757" s="735"/>
      <c r="E757" s="735"/>
      <c r="F757" s="213" t="s">
        <v>26502</v>
      </c>
      <c r="G757" s="186"/>
      <c r="H757" s="188" t="s">
        <v>26502</v>
      </c>
      <c r="I757" s="189" t="s">
        <v>26502</v>
      </c>
    </row>
    <row r="758" spans="1:9" ht="16.899999999999999" hidden="1" customHeight="1">
      <c r="A758" s="177" t="s">
        <v>5327</v>
      </c>
      <c r="B758" s="179"/>
      <c r="C758" s="735" t="s">
        <v>26502</v>
      </c>
      <c r="D758" s="735"/>
      <c r="E758" s="735"/>
      <c r="F758" s="213" t="s">
        <v>26502</v>
      </c>
      <c r="G758" s="186"/>
      <c r="H758" s="188" t="s">
        <v>26502</v>
      </c>
      <c r="I758" s="189" t="s">
        <v>26502</v>
      </c>
    </row>
    <row r="759" spans="1:9" ht="16.899999999999999" hidden="1" customHeight="1">
      <c r="A759" s="177" t="s">
        <v>5327</v>
      </c>
      <c r="B759" s="179"/>
      <c r="C759" s="735" t="s">
        <v>26502</v>
      </c>
      <c r="D759" s="735"/>
      <c r="E759" s="735"/>
      <c r="F759" s="213" t="s">
        <v>26502</v>
      </c>
      <c r="G759" s="186"/>
      <c r="H759" s="188" t="s">
        <v>26502</v>
      </c>
      <c r="I759" s="189" t="s">
        <v>26502</v>
      </c>
    </row>
    <row r="760" spans="1:9" ht="16.899999999999999" hidden="1" customHeight="1">
      <c r="A760" s="177" t="s">
        <v>5327</v>
      </c>
      <c r="B760" s="179"/>
      <c r="C760" s="735" t="s">
        <v>26502</v>
      </c>
      <c r="D760" s="735"/>
      <c r="E760" s="735"/>
      <c r="F760" s="213" t="s">
        <v>26502</v>
      </c>
      <c r="G760" s="186"/>
      <c r="H760" s="188" t="s">
        <v>26502</v>
      </c>
      <c r="I760" s="189" t="s">
        <v>26502</v>
      </c>
    </row>
    <row r="761" spans="1:9" ht="16.899999999999999" hidden="1" customHeight="1">
      <c r="A761" s="177" t="s">
        <v>5327</v>
      </c>
      <c r="B761" s="179"/>
      <c r="C761" s="735" t="s">
        <v>26502</v>
      </c>
      <c r="D761" s="735"/>
      <c r="E761" s="735"/>
      <c r="F761" s="213" t="s">
        <v>26502</v>
      </c>
      <c r="G761" s="186"/>
      <c r="H761" s="188" t="s">
        <v>26502</v>
      </c>
      <c r="I761" s="189" t="s">
        <v>26502</v>
      </c>
    </row>
    <row r="762" spans="1:9" ht="16.899999999999999" customHeight="1">
      <c r="A762" s="177" t="s">
        <v>5327</v>
      </c>
      <c r="B762" s="192"/>
      <c r="C762" s="182"/>
      <c r="D762" s="730" t="s">
        <v>15824</v>
      </c>
      <c r="E762" s="730"/>
      <c r="F762" s="730"/>
      <c r="G762" s="730"/>
      <c r="H762" s="730"/>
      <c r="I762" s="197">
        <v>0.15</v>
      </c>
    </row>
    <row r="763" spans="1:9" ht="16.899999999999999" customHeight="1">
      <c r="A763" s="177" t="s">
        <v>5327</v>
      </c>
      <c r="B763" s="179" t="s">
        <v>5328</v>
      </c>
      <c r="C763" s="225" t="s">
        <v>5323</v>
      </c>
      <c r="D763" s="233"/>
      <c r="E763" s="181" t="s">
        <v>5328</v>
      </c>
      <c r="F763" s="227" t="s">
        <v>5331</v>
      </c>
      <c r="G763" s="182" t="s">
        <v>0</v>
      </c>
      <c r="H763" s="205" t="s">
        <v>15825</v>
      </c>
      <c r="I763" s="183" t="s">
        <v>16</v>
      </c>
    </row>
    <row r="764" spans="1:9" ht="16.899999999999999" hidden="1" customHeight="1">
      <c r="A764" s="177" t="s">
        <v>5327</v>
      </c>
      <c r="B764" s="179"/>
      <c r="C764" s="232" t="s">
        <v>26502</v>
      </c>
      <c r="D764" s="233"/>
      <c r="E764" s="181"/>
      <c r="F764" s="234"/>
      <c r="G764" s="213" t="s">
        <v>26502</v>
      </c>
      <c r="H764" s="188" t="s">
        <v>26502</v>
      </c>
      <c r="I764" s="189" t="s">
        <v>26502</v>
      </c>
    </row>
    <row r="765" spans="1:9" ht="16.899999999999999" hidden="1" customHeight="1">
      <c r="A765" s="177" t="s">
        <v>5327</v>
      </c>
      <c r="B765" s="179"/>
      <c r="C765" s="232" t="s">
        <v>26502</v>
      </c>
      <c r="D765" s="233"/>
      <c r="E765" s="181"/>
      <c r="F765" s="234"/>
      <c r="G765" s="213" t="s">
        <v>26502</v>
      </c>
      <c r="H765" s="188" t="s">
        <v>26502</v>
      </c>
      <c r="I765" s="189" t="s">
        <v>26502</v>
      </c>
    </row>
    <row r="766" spans="1:9" ht="16.899999999999999" hidden="1" customHeight="1">
      <c r="A766" s="177" t="s">
        <v>5327</v>
      </c>
      <c r="B766" s="179"/>
      <c r="C766" s="232" t="s">
        <v>26502</v>
      </c>
      <c r="D766" s="233"/>
      <c r="E766" s="181"/>
      <c r="F766" s="234"/>
      <c r="G766" s="213" t="s">
        <v>26502</v>
      </c>
      <c r="H766" s="188" t="s">
        <v>26502</v>
      </c>
      <c r="I766" s="189" t="s">
        <v>26502</v>
      </c>
    </row>
    <row r="767" spans="1:9" ht="16.899999999999999" hidden="1" customHeight="1">
      <c r="A767" s="177" t="s">
        <v>5327</v>
      </c>
      <c r="B767" s="179"/>
      <c r="C767" s="232" t="s">
        <v>26502</v>
      </c>
      <c r="D767" s="233"/>
      <c r="E767" s="181"/>
      <c r="F767" s="234"/>
      <c r="G767" s="213" t="s">
        <v>26502</v>
      </c>
      <c r="H767" s="188" t="s">
        <v>26502</v>
      </c>
      <c r="I767" s="189" t="s">
        <v>26502</v>
      </c>
    </row>
    <row r="768" spans="1:9" ht="16.899999999999999" hidden="1" customHeight="1">
      <c r="A768" s="177" t="s">
        <v>5327</v>
      </c>
      <c r="B768" s="179"/>
      <c r="C768" s="232" t="s">
        <v>26502</v>
      </c>
      <c r="D768" s="233"/>
      <c r="E768" s="181"/>
      <c r="F768" s="234"/>
      <c r="G768" s="213" t="s">
        <v>26502</v>
      </c>
      <c r="H768" s="188" t="s">
        <v>26502</v>
      </c>
      <c r="I768" s="189" t="s">
        <v>26502</v>
      </c>
    </row>
    <row r="769" spans="1:9" ht="16.899999999999999" hidden="1" customHeight="1">
      <c r="A769" s="177" t="s">
        <v>5327</v>
      </c>
      <c r="B769" s="179"/>
      <c r="C769" s="232" t="s">
        <v>26502</v>
      </c>
      <c r="D769" s="233"/>
      <c r="E769" s="181"/>
      <c r="F769" s="234"/>
      <c r="G769" s="213" t="s">
        <v>26502</v>
      </c>
      <c r="H769" s="188" t="s">
        <v>26502</v>
      </c>
      <c r="I769" s="189" t="s">
        <v>26502</v>
      </c>
    </row>
    <row r="770" spans="1:9" ht="16.899999999999999" hidden="1" customHeight="1">
      <c r="A770" s="177" t="s">
        <v>5327</v>
      </c>
      <c r="B770" s="179"/>
      <c r="C770" s="232" t="s">
        <v>26502</v>
      </c>
      <c r="D770" s="233"/>
      <c r="E770" s="181"/>
      <c r="F770" s="234"/>
      <c r="G770" s="213" t="s">
        <v>26502</v>
      </c>
      <c r="H770" s="188" t="s">
        <v>26502</v>
      </c>
      <c r="I770" s="189" t="s">
        <v>26502</v>
      </c>
    </row>
    <row r="771" spans="1:9" ht="16.899999999999999" hidden="1" customHeight="1">
      <c r="A771" s="177" t="s">
        <v>5327</v>
      </c>
      <c r="B771" s="179"/>
      <c r="C771" s="232" t="s">
        <v>26502</v>
      </c>
      <c r="D771" s="233"/>
      <c r="E771" s="181"/>
      <c r="F771" s="234"/>
      <c r="G771" s="213" t="s">
        <v>26502</v>
      </c>
      <c r="H771" s="188" t="s">
        <v>26502</v>
      </c>
      <c r="I771" s="189" t="s">
        <v>26502</v>
      </c>
    </row>
    <row r="772" spans="1:9" ht="16.899999999999999" hidden="1" customHeight="1">
      <c r="A772" s="177" t="s">
        <v>5327</v>
      </c>
      <c r="B772" s="179"/>
      <c r="C772" s="232" t="s">
        <v>26502</v>
      </c>
      <c r="D772" s="233"/>
      <c r="E772" s="181"/>
      <c r="F772" s="234"/>
      <c r="G772" s="213" t="s">
        <v>26502</v>
      </c>
      <c r="H772" s="188" t="s">
        <v>26502</v>
      </c>
      <c r="I772" s="189" t="s">
        <v>26502</v>
      </c>
    </row>
    <row r="773" spans="1:9" ht="16.899999999999999" customHeight="1">
      <c r="A773" s="177" t="s">
        <v>5327</v>
      </c>
      <c r="B773" s="179"/>
      <c r="C773" s="182"/>
      <c r="D773" s="730" t="s">
        <v>15826</v>
      </c>
      <c r="E773" s="730"/>
      <c r="F773" s="730"/>
      <c r="G773" s="730"/>
      <c r="H773" s="730"/>
      <c r="I773" s="197">
        <v>0</v>
      </c>
    </row>
    <row r="774" spans="1:9" ht="16.899999999999999" customHeight="1">
      <c r="A774" s="177" t="s">
        <v>5327</v>
      </c>
      <c r="B774" s="179" t="s">
        <v>5328</v>
      </c>
      <c r="C774" s="235" t="s">
        <v>5325</v>
      </c>
      <c r="D774" s="227" t="s">
        <v>5331</v>
      </c>
      <c r="E774" s="182" t="s">
        <v>26108</v>
      </c>
      <c r="F774" s="224" t="s">
        <v>15827</v>
      </c>
      <c r="G774" s="224" t="s">
        <v>15828</v>
      </c>
      <c r="H774" s="224" t="s">
        <v>15829</v>
      </c>
      <c r="I774" s="183" t="s">
        <v>16</v>
      </c>
    </row>
    <row r="775" spans="1:9" ht="16.899999999999999" hidden="1" customHeight="1">
      <c r="A775" s="177" t="s">
        <v>5327</v>
      </c>
      <c r="B775" s="179"/>
      <c r="C775" s="236"/>
      <c r="D775" s="234"/>
      <c r="E775" s="237"/>
      <c r="F775" s="237"/>
      <c r="G775" s="237"/>
      <c r="H775" s="237"/>
      <c r="I775" s="238"/>
    </row>
    <row r="776" spans="1:9" ht="16.899999999999999" hidden="1" customHeight="1">
      <c r="A776" s="177" t="s">
        <v>5327</v>
      </c>
      <c r="B776" s="179"/>
      <c r="C776" s="236"/>
      <c r="D776" s="234"/>
      <c r="E776" s="237"/>
      <c r="F776" s="237"/>
      <c r="G776" s="237"/>
      <c r="H776" s="237"/>
      <c r="I776" s="238"/>
    </row>
    <row r="777" spans="1:9" ht="16.899999999999999" hidden="1" customHeight="1">
      <c r="A777" s="177" t="s">
        <v>5327</v>
      </c>
      <c r="B777" s="179"/>
      <c r="C777" s="236"/>
      <c r="D777" s="234"/>
      <c r="E777" s="237"/>
      <c r="F777" s="237"/>
      <c r="G777" s="237"/>
      <c r="H777" s="237"/>
      <c r="I777" s="238"/>
    </row>
    <row r="778" spans="1:9" ht="16.899999999999999" hidden="1" customHeight="1">
      <c r="A778" s="177" t="s">
        <v>5327</v>
      </c>
      <c r="B778" s="179"/>
      <c r="C778" s="236"/>
      <c r="D778" s="234"/>
      <c r="E778" s="237"/>
      <c r="F778" s="237"/>
      <c r="G778" s="237"/>
      <c r="H778" s="237"/>
      <c r="I778" s="238"/>
    </row>
    <row r="779" spans="1:9" ht="16.899999999999999" customHeight="1">
      <c r="A779" s="177" t="s">
        <v>5327</v>
      </c>
      <c r="B779" s="223"/>
      <c r="C779" s="219"/>
      <c r="D779" s="732" t="s">
        <v>15830</v>
      </c>
      <c r="E779" s="732"/>
      <c r="F779" s="732"/>
      <c r="G779" s="732"/>
      <c r="H779" s="732"/>
      <c r="I779" s="239">
        <v>0</v>
      </c>
    </row>
    <row r="780" spans="1:9" ht="16.899999999999999" customHeight="1">
      <c r="A780" s="177" t="s">
        <v>5327</v>
      </c>
      <c r="B780" s="223"/>
      <c r="C780" s="224"/>
      <c r="D780" s="224"/>
      <c r="E780" s="224"/>
      <c r="F780" s="732" t="s">
        <v>15853</v>
      </c>
      <c r="G780" s="732"/>
      <c r="H780" s="732"/>
      <c r="I780" s="222">
        <v>4.9000000000000004</v>
      </c>
    </row>
    <row r="781" spans="1:9" ht="16.899999999999999" customHeight="1">
      <c r="A781" s="177" t="s">
        <v>5327</v>
      </c>
      <c r="B781" s="218"/>
      <c r="C781" s="219"/>
      <c r="D781" s="219"/>
      <c r="E781" s="219"/>
      <c r="F781" s="733">
        <v>0.12920000000000001</v>
      </c>
      <c r="G781" s="733"/>
      <c r="H781" s="733"/>
      <c r="I781" s="239">
        <v>0.63</v>
      </c>
    </row>
    <row r="782" spans="1:9" ht="16.899999999999999" customHeight="1" thickBot="1">
      <c r="A782" s="177" t="s">
        <v>5327</v>
      </c>
      <c r="B782" s="240"/>
      <c r="C782" s="241"/>
      <c r="D782" s="241"/>
      <c r="E782" s="241"/>
      <c r="F782" s="734" t="s">
        <v>16</v>
      </c>
      <c r="G782" s="734"/>
      <c r="H782" s="734"/>
      <c r="I782" s="242">
        <v>5.53</v>
      </c>
    </row>
    <row r="783" spans="1:9" ht="19.899999999999999" customHeight="1" thickBot="1">
      <c r="A783" s="177" t="s">
        <v>5327</v>
      </c>
      <c r="B783" s="739" t="s">
        <v>26109</v>
      </c>
      <c r="C783" s="740"/>
      <c r="D783" s="740"/>
      <c r="E783" s="740"/>
      <c r="F783" s="740"/>
      <c r="G783" s="740"/>
      <c r="H783" s="740"/>
      <c r="I783" s="245">
        <v>1</v>
      </c>
    </row>
    <row r="784" spans="1:9" ht="25.15" customHeight="1">
      <c r="A784" s="178" t="s">
        <v>5327</v>
      </c>
      <c r="B784" s="246">
        <v>44201</v>
      </c>
      <c r="C784" s="738" t="s">
        <v>22550</v>
      </c>
      <c r="D784" s="738"/>
      <c r="E784" s="738"/>
      <c r="F784" s="738"/>
      <c r="G784" s="738"/>
      <c r="H784" s="738"/>
      <c r="I784" s="247" t="s">
        <v>149</v>
      </c>
    </row>
    <row r="785" spans="1:10" ht="16.899999999999999" customHeight="1">
      <c r="A785" s="177" t="s">
        <v>5327</v>
      </c>
      <c r="B785" s="179" t="s">
        <v>5328</v>
      </c>
      <c r="C785" s="180" t="s">
        <v>5308</v>
      </c>
      <c r="D785" s="181" t="s">
        <v>5331</v>
      </c>
      <c r="E785" s="181" t="s">
        <v>5330</v>
      </c>
      <c r="F785" s="182" t="s">
        <v>5329</v>
      </c>
      <c r="G785" s="182" t="s">
        <v>26102</v>
      </c>
      <c r="H785" s="182" t="s">
        <v>26103</v>
      </c>
      <c r="I785" s="183" t="s">
        <v>16</v>
      </c>
    </row>
    <row r="786" spans="1:10" ht="16.899999999999999" customHeight="1">
      <c r="A786" s="177" t="s">
        <v>5327</v>
      </c>
      <c r="B786" s="179">
        <v>30021</v>
      </c>
      <c r="C786" s="184" t="s">
        <v>15922</v>
      </c>
      <c r="D786" s="185">
        <v>1</v>
      </c>
      <c r="E786" s="186">
        <v>1</v>
      </c>
      <c r="F786" s="187">
        <v>0</v>
      </c>
      <c r="G786" s="188">
        <v>264.08</v>
      </c>
      <c r="H786" s="188">
        <v>71.319999999999993</v>
      </c>
      <c r="I786" s="189">
        <v>264.08</v>
      </c>
    </row>
    <row r="787" spans="1:10" ht="16.899999999999999" customHeight="1">
      <c r="A787" s="177" t="s">
        <v>5327</v>
      </c>
      <c r="B787" s="179">
        <v>30020</v>
      </c>
      <c r="C787" s="184" t="s">
        <v>15943</v>
      </c>
      <c r="D787" s="185">
        <v>2</v>
      </c>
      <c r="E787" s="186">
        <v>1</v>
      </c>
      <c r="F787" s="187">
        <v>0</v>
      </c>
      <c r="G787" s="188">
        <v>48.07</v>
      </c>
      <c r="H787" s="188">
        <v>32.76</v>
      </c>
      <c r="I787" s="189">
        <v>96.14</v>
      </c>
    </row>
    <row r="788" spans="1:10" ht="16.899999999999999" customHeight="1">
      <c r="A788" s="177" t="s">
        <v>5327</v>
      </c>
      <c r="B788" s="179">
        <v>30005</v>
      </c>
      <c r="C788" s="184" t="s">
        <v>15944</v>
      </c>
      <c r="D788" s="185">
        <v>1</v>
      </c>
      <c r="E788" s="186">
        <v>0.47</v>
      </c>
      <c r="F788" s="187">
        <v>0.53</v>
      </c>
      <c r="G788" s="188">
        <v>149.91999999999999</v>
      </c>
      <c r="H788" s="188">
        <v>54.35</v>
      </c>
      <c r="I788" s="189">
        <v>99.26</v>
      </c>
    </row>
    <row r="789" spans="1:10" ht="16.899999999999999" customHeight="1">
      <c r="A789" s="177" t="s">
        <v>5327</v>
      </c>
      <c r="B789" s="179">
        <v>30017</v>
      </c>
      <c r="C789" s="184" t="s">
        <v>15947</v>
      </c>
      <c r="D789" s="185">
        <v>1</v>
      </c>
      <c r="E789" s="186">
        <v>0.47</v>
      </c>
      <c r="F789" s="187">
        <v>0.53</v>
      </c>
      <c r="G789" s="188">
        <v>10.96</v>
      </c>
      <c r="H789" s="188">
        <v>7.05</v>
      </c>
      <c r="I789" s="189">
        <v>8.8800000000000008</v>
      </c>
    </row>
    <row r="790" spans="1:10" ht="16.899999999999999" hidden="1" customHeight="1">
      <c r="A790" s="177" t="s">
        <v>5327</v>
      </c>
      <c r="B790" s="179"/>
      <c r="C790" s="184" t="s">
        <v>26502</v>
      </c>
      <c r="D790" s="185"/>
      <c r="E790" s="186"/>
      <c r="F790" s="187" t="s">
        <v>26502</v>
      </c>
      <c r="G790" s="188" t="s">
        <v>26502</v>
      </c>
      <c r="H790" s="188" t="s">
        <v>26502</v>
      </c>
      <c r="I790" s="189" t="s">
        <v>26502</v>
      </c>
    </row>
    <row r="791" spans="1:10" ht="16.899999999999999" hidden="1" customHeight="1">
      <c r="A791" s="177" t="s">
        <v>5327</v>
      </c>
      <c r="B791" s="179"/>
      <c r="C791" s="184" t="s">
        <v>26502</v>
      </c>
      <c r="D791" s="185"/>
      <c r="E791" s="186"/>
      <c r="F791" s="187" t="s">
        <v>26502</v>
      </c>
      <c r="G791" s="188" t="s">
        <v>26502</v>
      </c>
      <c r="H791" s="188" t="s">
        <v>26502</v>
      </c>
      <c r="I791" s="189" t="s">
        <v>26502</v>
      </c>
    </row>
    <row r="792" spans="1:10" ht="16.899999999999999" hidden="1" customHeight="1">
      <c r="A792" s="177" t="s">
        <v>5327</v>
      </c>
      <c r="B792" s="179"/>
      <c r="C792" s="184" t="s">
        <v>26502</v>
      </c>
      <c r="D792" s="185"/>
      <c r="E792" s="186"/>
      <c r="F792" s="187" t="s">
        <v>26502</v>
      </c>
      <c r="G792" s="188" t="s">
        <v>26502</v>
      </c>
      <c r="H792" s="188" t="s">
        <v>26502</v>
      </c>
      <c r="I792" s="189" t="s">
        <v>26502</v>
      </c>
    </row>
    <row r="793" spans="1:10" ht="16.899999999999999" hidden="1" customHeight="1">
      <c r="A793" s="177" t="s">
        <v>5327</v>
      </c>
      <c r="B793" s="179"/>
      <c r="C793" s="184" t="s">
        <v>26502</v>
      </c>
      <c r="D793" s="185"/>
      <c r="E793" s="186"/>
      <c r="F793" s="187" t="s">
        <v>26502</v>
      </c>
      <c r="G793" s="188" t="s">
        <v>26502</v>
      </c>
      <c r="H793" s="188" t="s">
        <v>26502</v>
      </c>
      <c r="I793" s="189" t="s">
        <v>26502</v>
      </c>
    </row>
    <row r="794" spans="1:10" ht="16.899999999999999" customHeight="1">
      <c r="A794" s="177" t="s">
        <v>5327</v>
      </c>
      <c r="B794" s="192"/>
      <c r="C794" s="193"/>
      <c r="D794" s="194"/>
      <c r="E794" s="195"/>
      <c r="F794" s="182"/>
      <c r="G794" s="182"/>
      <c r="H794" s="196" t="s">
        <v>15819</v>
      </c>
      <c r="I794" s="197">
        <v>468.35999999999996</v>
      </c>
    </row>
    <row r="795" spans="1:10" s="206" customFormat="1" ht="16.899999999999999" customHeight="1">
      <c r="A795" s="198" t="s">
        <v>5327</v>
      </c>
      <c r="B795" s="199" t="s">
        <v>5328</v>
      </c>
      <c r="C795" s="200" t="s">
        <v>5309</v>
      </c>
      <c r="D795" s="201"/>
      <c r="E795" s="202"/>
      <c r="F795" s="203" t="s">
        <v>15898</v>
      </c>
      <c r="G795" s="204" t="s">
        <v>5331</v>
      </c>
      <c r="H795" s="205" t="s">
        <v>15825</v>
      </c>
      <c r="I795" s="183" t="s">
        <v>16</v>
      </c>
      <c r="J795" s="207"/>
    </row>
    <row r="796" spans="1:10" ht="16.899999999999999" customHeight="1">
      <c r="A796" s="177" t="s">
        <v>5327</v>
      </c>
      <c r="B796" s="179">
        <v>20002</v>
      </c>
      <c r="C796" s="729" t="s">
        <v>15953</v>
      </c>
      <c r="D796" s="729"/>
      <c r="E796" s="729"/>
      <c r="F796" s="208" t="s">
        <v>8</v>
      </c>
      <c r="G796" s="209">
        <v>0.5</v>
      </c>
      <c r="H796" s="188">
        <v>28.74</v>
      </c>
      <c r="I796" s="189">
        <v>14.37</v>
      </c>
    </row>
    <row r="797" spans="1:10" ht="16.899999999999999" customHeight="1">
      <c r="A797" s="177" t="s">
        <v>5327</v>
      </c>
      <c r="B797" s="179">
        <v>20031</v>
      </c>
      <c r="C797" s="729" t="s">
        <v>15964</v>
      </c>
      <c r="D797" s="729"/>
      <c r="E797" s="729"/>
      <c r="F797" s="208" t="s">
        <v>8</v>
      </c>
      <c r="G797" s="209">
        <v>2</v>
      </c>
      <c r="H797" s="188">
        <v>22.78</v>
      </c>
      <c r="I797" s="189">
        <v>45.56</v>
      </c>
    </row>
    <row r="798" spans="1:10" ht="16.899999999999999" hidden="1" customHeight="1">
      <c r="A798" s="177" t="s">
        <v>5327</v>
      </c>
      <c r="B798" s="179"/>
      <c r="C798" s="729" t="s">
        <v>26502</v>
      </c>
      <c r="D798" s="729"/>
      <c r="E798" s="729"/>
      <c r="F798" s="208" t="s">
        <v>26502</v>
      </c>
      <c r="G798" s="209"/>
      <c r="H798" s="188" t="s">
        <v>26502</v>
      </c>
      <c r="I798" s="189" t="s">
        <v>26502</v>
      </c>
    </row>
    <row r="799" spans="1:10" ht="16.899999999999999" hidden="1" customHeight="1">
      <c r="A799" s="177" t="s">
        <v>5327</v>
      </c>
      <c r="B799" s="179"/>
      <c r="C799" s="729" t="s">
        <v>26502</v>
      </c>
      <c r="D799" s="729"/>
      <c r="E799" s="729"/>
      <c r="F799" s="208" t="s">
        <v>26502</v>
      </c>
      <c r="G799" s="209"/>
      <c r="H799" s="188" t="s">
        <v>26502</v>
      </c>
      <c r="I799" s="189" t="s">
        <v>26502</v>
      </c>
    </row>
    <row r="800" spans="1:10" ht="16.899999999999999" hidden="1" customHeight="1">
      <c r="A800" s="177" t="s">
        <v>5327</v>
      </c>
      <c r="B800" s="179"/>
      <c r="C800" s="729" t="s">
        <v>26502</v>
      </c>
      <c r="D800" s="729"/>
      <c r="E800" s="729"/>
      <c r="F800" s="208" t="s">
        <v>26502</v>
      </c>
      <c r="G800" s="209"/>
      <c r="H800" s="188" t="s">
        <v>26502</v>
      </c>
      <c r="I800" s="189" t="s">
        <v>26502</v>
      </c>
    </row>
    <row r="801" spans="1:9" ht="16.899999999999999" hidden="1" customHeight="1">
      <c r="A801" s="177" t="s">
        <v>5327</v>
      </c>
      <c r="B801" s="179"/>
      <c r="C801" s="729" t="s">
        <v>26502</v>
      </c>
      <c r="D801" s="729"/>
      <c r="E801" s="729"/>
      <c r="F801" s="208" t="s">
        <v>26502</v>
      </c>
      <c r="G801" s="209"/>
      <c r="H801" s="188" t="s">
        <v>26502</v>
      </c>
      <c r="I801" s="189" t="s">
        <v>26502</v>
      </c>
    </row>
    <row r="802" spans="1:9" ht="16.899999999999999" hidden="1" customHeight="1">
      <c r="A802" s="177" t="s">
        <v>5327</v>
      </c>
      <c r="B802" s="179"/>
      <c r="C802" s="729" t="s">
        <v>26502</v>
      </c>
      <c r="D802" s="729"/>
      <c r="E802" s="729"/>
      <c r="F802" s="208" t="s">
        <v>26502</v>
      </c>
      <c r="G802" s="209"/>
      <c r="H802" s="188" t="s">
        <v>26502</v>
      </c>
      <c r="I802" s="189" t="s">
        <v>26502</v>
      </c>
    </row>
    <row r="803" spans="1:9" ht="16.899999999999999" hidden="1" customHeight="1">
      <c r="A803" s="177" t="s">
        <v>5327</v>
      </c>
      <c r="B803" s="179"/>
      <c r="C803" s="729" t="s">
        <v>26502</v>
      </c>
      <c r="D803" s="729"/>
      <c r="E803" s="729"/>
      <c r="F803" s="208" t="s">
        <v>26502</v>
      </c>
      <c r="G803" s="209"/>
      <c r="H803" s="188" t="s">
        <v>26502</v>
      </c>
      <c r="I803" s="189" t="s">
        <v>26502</v>
      </c>
    </row>
    <row r="804" spans="1:9" ht="16.899999999999999" customHeight="1">
      <c r="A804" s="177" t="s">
        <v>5327</v>
      </c>
      <c r="B804" s="210"/>
      <c r="C804" s="211"/>
      <c r="D804" s="730" t="s">
        <v>15820</v>
      </c>
      <c r="E804" s="730"/>
      <c r="F804" s="730"/>
      <c r="G804" s="730"/>
      <c r="H804" s="730"/>
      <c r="I804" s="197">
        <v>59.93</v>
      </c>
    </row>
    <row r="805" spans="1:9" ht="16.899999999999999" customHeight="1">
      <c r="A805" s="177" t="s">
        <v>5327</v>
      </c>
      <c r="B805" s="212"/>
      <c r="C805" s="213"/>
      <c r="D805" s="730" t="s">
        <v>15821</v>
      </c>
      <c r="E805" s="730"/>
      <c r="F805" s="730"/>
      <c r="G805" s="730"/>
      <c r="H805" s="730"/>
      <c r="I805" s="197">
        <v>528.29</v>
      </c>
    </row>
    <row r="806" spans="1:9" ht="16.899999999999999" customHeight="1">
      <c r="A806" s="177"/>
      <c r="B806" s="212"/>
      <c r="C806" s="213"/>
      <c r="D806" s="730" t="s">
        <v>23015</v>
      </c>
      <c r="E806" s="730"/>
      <c r="F806" s="730"/>
      <c r="G806" s="730"/>
      <c r="H806" s="730"/>
      <c r="I806" s="214">
        <v>1355.4217000000001</v>
      </c>
    </row>
    <row r="807" spans="1:9" ht="16.899999999999999" customHeight="1">
      <c r="A807" s="177" t="s">
        <v>5327</v>
      </c>
      <c r="B807" s="215"/>
      <c r="C807" s="216"/>
      <c r="D807" s="730" t="s">
        <v>15822</v>
      </c>
      <c r="E807" s="730"/>
      <c r="F807" s="730"/>
      <c r="G807" s="730"/>
      <c r="H807" s="730"/>
      <c r="I807" s="217">
        <v>0.38</v>
      </c>
    </row>
    <row r="808" spans="1:9" ht="16.899999999999999" customHeight="1">
      <c r="A808" s="177" t="s">
        <v>5327</v>
      </c>
      <c r="B808" s="218"/>
      <c r="C808" s="219"/>
      <c r="D808" s="219"/>
      <c r="E808" s="219"/>
      <c r="F808" s="219"/>
      <c r="G808" s="220" t="s">
        <v>5313</v>
      </c>
      <c r="H808" s="221"/>
      <c r="I808" s="222">
        <v>0</v>
      </c>
    </row>
    <row r="809" spans="1:9" ht="16.899999999999999" customHeight="1">
      <c r="A809" s="177" t="s">
        <v>5327</v>
      </c>
      <c r="B809" s="223"/>
      <c r="C809" s="224"/>
      <c r="D809" s="224"/>
      <c r="E809" s="224"/>
      <c r="F809" s="224"/>
      <c r="G809" s="220" t="s">
        <v>5315</v>
      </c>
      <c r="H809" s="221"/>
      <c r="I809" s="222">
        <v>0</v>
      </c>
    </row>
    <row r="810" spans="1:9" ht="16.899999999999999" customHeight="1">
      <c r="A810" s="177" t="s">
        <v>5327</v>
      </c>
      <c r="B810" s="179" t="s">
        <v>5328</v>
      </c>
      <c r="C810" s="225" t="s">
        <v>5316</v>
      </c>
      <c r="D810" s="182"/>
      <c r="E810" s="182"/>
      <c r="F810" s="226" t="s">
        <v>15898</v>
      </c>
      <c r="G810" s="227" t="s">
        <v>5331</v>
      </c>
      <c r="H810" s="205" t="s">
        <v>15825</v>
      </c>
      <c r="I810" s="228" t="s">
        <v>16</v>
      </c>
    </row>
    <row r="811" spans="1:9" ht="16.899999999999999" hidden="1" customHeight="1">
      <c r="A811" s="177" t="s">
        <v>5327</v>
      </c>
      <c r="B811" s="179"/>
      <c r="C811" s="731" t="s">
        <v>26502</v>
      </c>
      <c r="D811" s="731"/>
      <c r="E811" s="731"/>
      <c r="F811" s="208" t="s">
        <v>26502</v>
      </c>
      <c r="G811" s="185"/>
      <c r="H811" s="188" t="s">
        <v>26502</v>
      </c>
      <c r="I811" s="189" t="s">
        <v>26502</v>
      </c>
    </row>
    <row r="812" spans="1:9" ht="16.899999999999999" hidden="1" customHeight="1">
      <c r="A812" s="177" t="s">
        <v>5327</v>
      </c>
      <c r="B812" s="179"/>
      <c r="C812" s="731" t="s">
        <v>26502</v>
      </c>
      <c r="D812" s="731"/>
      <c r="E812" s="731"/>
      <c r="F812" s="208" t="s">
        <v>26502</v>
      </c>
      <c r="G812" s="185"/>
      <c r="H812" s="188" t="s">
        <v>26502</v>
      </c>
      <c r="I812" s="189" t="s">
        <v>26502</v>
      </c>
    </row>
    <row r="813" spans="1:9" ht="16.899999999999999" hidden="1" customHeight="1">
      <c r="A813" s="177" t="s">
        <v>5327</v>
      </c>
      <c r="B813" s="179"/>
      <c r="C813" s="731" t="s">
        <v>26502</v>
      </c>
      <c r="D813" s="731"/>
      <c r="E813" s="731"/>
      <c r="F813" s="208" t="s">
        <v>26502</v>
      </c>
      <c r="G813" s="185"/>
      <c r="H813" s="188" t="s">
        <v>26502</v>
      </c>
      <c r="I813" s="189" t="s">
        <v>26502</v>
      </c>
    </row>
    <row r="814" spans="1:9" ht="16.899999999999999" hidden="1" customHeight="1">
      <c r="A814" s="177" t="s">
        <v>5327</v>
      </c>
      <c r="B814" s="179"/>
      <c r="C814" s="731" t="s">
        <v>26502</v>
      </c>
      <c r="D814" s="731"/>
      <c r="E814" s="731"/>
      <c r="F814" s="208" t="s">
        <v>26502</v>
      </c>
      <c r="G814" s="185"/>
      <c r="H814" s="188" t="s">
        <v>26502</v>
      </c>
      <c r="I814" s="189" t="s">
        <v>26502</v>
      </c>
    </row>
    <row r="815" spans="1:9" ht="16.899999999999999" hidden="1" customHeight="1">
      <c r="A815" s="177" t="s">
        <v>5327</v>
      </c>
      <c r="B815" s="179"/>
      <c r="C815" s="731" t="s">
        <v>26502</v>
      </c>
      <c r="D815" s="731"/>
      <c r="E815" s="731"/>
      <c r="F815" s="208" t="s">
        <v>26502</v>
      </c>
      <c r="G815" s="185"/>
      <c r="H815" s="188" t="s">
        <v>26502</v>
      </c>
      <c r="I815" s="189" t="s">
        <v>26502</v>
      </c>
    </row>
    <row r="816" spans="1:9" ht="16.899999999999999" hidden="1" customHeight="1">
      <c r="A816" s="177" t="s">
        <v>5327</v>
      </c>
      <c r="B816" s="179"/>
      <c r="C816" s="731" t="s">
        <v>26502</v>
      </c>
      <c r="D816" s="731"/>
      <c r="E816" s="731"/>
      <c r="F816" s="208" t="s">
        <v>26502</v>
      </c>
      <c r="G816" s="185"/>
      <c r="H816" s="188" t="s">
        <v>26502</v>
      </c>
      <c r="I816" s="189" t="s">
        <v>26502</v>
      </c>
    </row>
    <row r="817" spans="1:10" ht="16.899999999999999" hidden="1" customHeight="1">
      <c r="A817" s="177" t="s">
        <v>5327</v>
      </c>
      <c r="B817" s="179"/>
      <c r="C817" s="731" t="s">
        <v>26502</v>
      </c>
      <c r="D817" s="731"/>
      <c r="E817" s="731"/>
      <c r="F817" s="208" t="s">
        <v>26502</v>
      </c>
      <c r="G817" s="185"/>
      <c r="H817" s="188" t="s">
        <v>26502</v>
      </c>
      <c r="I817" s="189" t="s">
        <v>26502</v>
      </c>
    </row>
    <row r="818" spans="1:10" ht="16.899999999999999" hidden="1" customHeight="1">
      <c r="A818" s="177" t="s">
        <v>5327</v>
      </c>
      <c r="B818" s="179"/>
      <c r="C818" s="731" t="s">
        <v>26502</v>
      </c>
      <c r="D818" s="731"/>
      <c r="E818" s="731"/>
      <c r="F818" s="208" t="s">
        <v>26502</v>
      </c>
      <c r="G818" s="185"/>
      <c r="H818" s="188" t="s">
        <v>26502</v>
      </c>
      <c r="I818" s="189" t="s">
        <v>26502</v>
      </c>
    </row>
    <row r="819" spans="1:10" ht="16.899999999999999" hidden="1" customHeight="1">
      <c r="A819" s="177" t="s">
        <v>5327</v>
      </c>
      <c r="B819" s="179"/>
      <c r="C819" s="731" t="s">
        <v>26502</v>
      </c>
      <c r="D819" s="731"/>
      <c r="E819" s="731"/>
      <c r="F819" s="208" t="s">
        <v>26502</v>
      </c>
      <c r="G819" s="185"/>
      <c r="H819" s="188" t="s">
        <v>26502</v>
      </c>
      <c r="I819" s="189" t="s">
        <v>26502</v>
      </c>
    </row>
    <row r="820" spans="1:10" ht="16.899999999999999" hidden="1" customHeight="1">
      <c r="A820" s="177" t="s">
        <v>5327</v>
      </c>
      <c r="B820" s="179"/>
      <c r="C820" s="731" t="s">
        <v>26502</v>
      </c>
      <c r="D820" s="731"/>
      <c r="E820" s="731"/>
      <c r="F820" s="208" t="s">
        <v>26502</v>
      </c>
      <c r="G820" s="185"/>
      <c r="H820" s="188" t="s">
        <v>26502</v>
      </c>
      <c r="I820" s="189" t="s">
        <v>26502</v>
      </c>
    </row>
    <row r="821" spans="1:10" ht="16.899999999999999" customHeight="1">
      <c r="A821" s="177" t="s">
        <v>5327</v>
      </c>
      <c r="B821" s="192"/>
      <c r="C821" s="182"/>
      <c r="D821" s="730" t="s">
        <v>15823</v>
      </c>
      <c r="E821" s="730"/>
      <c r="F821" s="730"/>
      <c r="G821" s="730"/>
      <c r="H821" s="730"/>
      <c r="I821" s="197">
        <v>0</v>
      </c>
    </row>
    <row r="822" spans="1:10" s="173" customFormat="1" ht="16.899999999999999" customHeight="1">
      <c r="A822" s="229" t="s">
        <v>5327</v>
      </c>
      <c r="B822" s="199" t="s">
        <v>5328</v>
      </c>
      <c r="C822" s="193" t="s">
        <v>5322</v>
      </c>
      <c r="D822" s="193"/>
      <c r="E822" s="193"/>
      <c r="F822" s="230" t="s">
        <v>15898</v>
      </c>
      <c r="G822" s="204" t="s">
        <v>5331</v>
      </c>
      <c r="H822" s="205" t="s">
        <v>15825</v>
      </c>
      <c r="I822" s="183" t="s">
        <v>16</v>
      </c>
      <c r="J822" s="231"/>
    </row>
    <row r="823" spans="1:10" ht="16.899999999999999" hidden="1" customHeight="1">
      <c r="A823" s="177" t="s">
        <v>5327</v>
      </c>
      <c r="B823" s="179"/>
      <c r="C823" s="735" t="s">
        <v>26502</v>
      </c>
      <c r="D823" s="735"/>
      <c r="E823" s="735"/>
      <c r="F823" s="213" t="s">
        <v>26502</v>
      </c>
      <c r="G823" s="186"/>
      <c r="H823" s="188" t="s">
        <v>26502</v>
      </c>
      <c r="I823" s="189" t="s">
        <v>26502</v>
      </c>
    </row>
    <row r="824" spans="1:10" ht="16.899999999999999" hidden="1" customHeight="1">
      <c r="A824" s="177" t="s">
        <v>5327</v>
      </c>
      <c r="B824" s="179"/>
      <c r="C824" s="735" t="s">
        <v>26502</v>
      </c>
      <c r="D824" s="735"/>
      <c r="E824" s="735"/>
      <c r="F824" s="213" t="s">
        <v>26502</v>
      </c>
      <c r="G824" s="186"/>
      <c r="H824" s="188" t="s">
        <v>26502</v>
      </c>
      <c r="I824" s="189" t="s">
        <v>26502</v>
      </c>
    </row>
    <row r="825" spans="1:10" ht="16.899999999999999" hidden="1" customHeight="1">
      <c r="A825" s="177" t="s">
        <v>5327</v>
      </c>
      <c r="B825" s="179"/>
      <c r="C825" s="735" t="s">
        <v>26502</v>
      </c>
      <c r="D825" s="735"/>
      <c r="E825" s="735"/>
      <c r="F825" s="213" t="s">
        <v>26502</v>
      </c>
      <c r="G825" s="186"/>
      <c r="H825" s="188" t="s">
        <v>26502</v>
      </c>
      <c r="I825" s="189" t="s">
        <v>26502</v>
      </c>
    </row>
    <row r="826" spans="1:10" ht="16.899999999999999" hidden="1" customHeight="1">
      <c r="A826" s="177" t="s">
        <v>5327</v>
      </c>
      <c r="B826" s="179"/>
      <c r="C826" s="735" t="s">
        <v>26502</v>
      </c>
      <c r="D826" s="735"/>
      <c r="E826" s="735"/>
      <c r="F826" s="213" t="s">
        <v>26502</v>
      </c>
      <c r="G826" s="186"/>
      <c r="H826" s="188" t="s">
        <v>26502</v>
      </c>
      <c r="I826" s="189" t="s">
        <v>26502</v>
      </c>
    </row>
    <row r="827" spans="1:10" ht="16.899999999999999" hidden="1" customHeight="1">
      <c r="A827" s="177" t="s">
        <v>5327</v>
      </c>
      <c r="B827" s="179"/>
      <c r="C827" s="735" t="s">
        <v>26502</v>
      </c>
      <c r="D827" s="735"/>
      <c r="E827" s="735"/>
      <c r="F827" s="213" t="s">
        <v>26502</v>
      </c>
      <c r="G827" s="186"/>
      <c r="H827" s="188" t="s">
        <v>26502</v>
      </c>
      <c r="I827" s="189" t="s">
        <v>26502</v>
      </c>
    </row>
    <row r="828" spans="1:10" ht="16.899999999999999" hidden="1" customHeight="1">
      <c r="A828" s="177" t="s">
        <v>5327</v>
      </c>
      <c r="B828" s="179"/>
      <c r="C828" s="735" t="s">
        <v>26502</v>
      </c>
      <c r="D828" s="735"/>
      <c r="E828" s="735"/>
      <c r="F828" s="213" t="s">
        <v>26502</v>
      </c>
      <c r="G828" s="186"/>
      <c r="H828" s="188" t="s">
        <v>26502</v>
      </c>
      <c r="I828" s="189" t="s">
        <v>26502</v>
      </c>
    </row>
    <row r="829" spans="1:10" ht="16.899999999999999" hidden="1" customHeight="1">
      <c r="A829" s="177" t="s">
        <v>5327</v>
      </c>
      <c r="B829" s="179"/>
      <c r="C829" s="735" t="s">
        <v>26502</v>
      </c>
      <c r="D829" s="735"/>
      <c r="E829" s="735"/>
      <c r="F829" s="213" t="s">
        <v>26502</v>
      </c>
      <c r="G829" s="186"/>
      <c r="H829" s="188" t="s">
        <v>26502</v>
      </c>
      <c r="I829" s="189" t="s">
        <v>26502</v>
      </c>
    </row>
    <row r="830" spans="1:10" ht="16.899999999999999" hidden="1" customHeight="1">
      <c r="A830" s="177" t="s">
        <v>5327</v>
      </c>
      <c r="B830" s="179"/>
      <c r="C830" s="735" t="s">
        <v>26502</v>
      </c>
      <c r="D830" s="735"/>
      <c r="E830" s="735"/>
      <c r="F830" s="213" t="s">
        <v>26502</v>
      </c>
      <c r="G830" s="186"/>
      <c r="H830" s="188" t="s">
        <v>26502</v>
      </c>
      <c r="I830" s="189" t="s">
        <v>26502</v>
      </c>
    </row>
    <row r="831" spans="1:10" ht="16.899999999999999" hidden="1" customHeight="1">
      <c r="A831" s="177" t="s">
        <v>5327</v>
      </c>
      <c r="B831" s="179"/>
      <c r="C831" s="735" t="s">
        <v>26502</v>
      </c>
      <c r="D831" s="735"/>
      <c r="E831" s="735"/>
      <c r="F831" s="213" t="s">
        <v>26502</v>
      </c>
      <c r="G831" s="186"/>
      <c r="H831" s="188" t="s">
        <v>26502</v>
      </c>
      <c r="I831" s="189" t="s">
        <v>26502</v>
      </c>
    </row>
    <row r="832" spans="1:10" ht="16.899999999999999" hidden="1" customHeight="1">
      <c r="A832" s="177" t="s">
        <v>5327</v>
      </c>
      <c r="B832" s="179"/>
      <c r="C832" s="735" t="s">
        <v>26502</v>
      </c>
      <c r="D832" s="735"/>
      <c r="E832" s="735"/>
      <c r="F832" s="213" t="s">
        <v>26502</v>
      </c>
      <c r="G832" s="186"/>
      <c r="H832" s="188" t="s">
        <v>26502</v>
      </c>
      <c r="I832" s="189" t="s">
        <v>26502</v>
      </c>
    </row>
    <row r="833" spans="1:9" ht="16.899999999999999" customHeight="1">
      <c r="A833" s="177" t="s">
        <v>5327</v>
      </c>
      <c r="B833" s="192"/>
      <c r="C833" s="182"/>
      <c r="D833" s="730" t="s">
        <v>15824</v>
      </c>
      <c r="E833" s="730"/>
      <c r="F833" s="730"/>
      <c r="G833" s="730"/>
      <c r="H833" s="730"/>
      <c r="I833" s="197">
        <v>0</v>
      </c>
    </row>
    <row r="834" spans="1:9" ht="16.899999999999999" customHeight="1">
      <c r="A834" s="177" t="s">
        <v>5327</v>
      </c>
      <c r="B834" s="179" t="s">
        <v>5328</v>
      </c>
      <c r="C834" s="225" t="s">
        <v>5323</v>
      </c>
      <c r="D834" s="233"/>
      <c r="E834" s="181" t="s">
        <v>5328</v>
      </c>
      <c r="F834" s="227" t="s">
        <v>5331</v>
      </c>
      <c r="G834" s="182" t="s">
        <v>0</v>
      </c>
      <c r="H834" s="205" t="s">
        <v>15825</v>
      </c>
      <c r="I834" s="183" t="s">
        <v>16</v>
      </c>
    </row>
    <row r="835" spans="1:9" ht="16.899999999999999" hidden="1" customHeight="1">
      <c r="A835" s="177" t="s">
        <v>5327</v>
      </c>
      <c r="B835" s="179"/>
      <c r="C835" s="232" t="s">
        <v>26502</v>
      </c>
      <c r="D835" s="233"/>
      <c r="E835" s="181"/>
      <c r="F835" s="234"/>
      <c r="G835" s="213" t="s">
        <v>26502</v>
      </c>
      <c r="H835" s="188" t="s">
        <v>26502</v>
      </c>
      <c r="I835" s="189" t="s">
        <v>26502</v>
      </c>
    </row>
    <row r="836" spans="1:9" ht="16.899999999999999" hidden="1" customHeight="1">
      <c r="A836" s="177" t="s">
        <v>5327</v>
      </c>
      <c r="B836" s="179"/>
      <c r="C836" s="232" t="s">
        <v>26502</v>
      </c>
      <c r="D836" s="233"/>
      <c r="E836" s="181"/>
      <c r="F836" s="234"/>
      <c r="G836" s="213" t="s">
        <v>26502</v>
      </c>
      <c r="H836" s="188" t="s">
        <v>26502</v>
      </c>
      <c r="I836" s="189" t="s">
        <v>26502</v>
      </c>
    </row>
    <row r="837" spans="1:9" ht="16.899999999999999" hidden="1" customHeight="1">
      <c r="A837" s="177" t="s">
        <v>5327</v>
      </c>
      <c r="B837" s="179"/>
      <c r="C837" s="232" t="s">
        <v>26502</v>
      </c>
      <c r="D837" s="233"/>
      <c r="E837" s="181"/>
      <c r="F837" s="234"/>
      <c r="G837" s="213" t="s">
        <v>26502</v>
      </c>
      <c r="H837" s="188" t="s">
        <v>26502</v>
      </c>
      <c r="I837" s="189" t="s">
        <v>26502</v>
      </c>
    </row>
    <row r="838" spans="1:9" ht="16.899999999999999" hidden="1" customHeight="1">
      <c r="A838" s="177" t="s">
        <v>5327</v>
      </c>
      <c r="B838" s="179"/>
      <c r="C838" s="232" t="s">
        <v>26502</v>
      </c>
      <c r="D838" s="233"/>
      <c r="E838" s="181"/>
      <c r="F838" s="234"/>
      <c r="G838" s="213" t="s">
        <v>26502</v>
      </c>
      <c r="H838" s="188" t="s">
        <v>26502</v>
      </c>
      <c r="I838" s="189" t="s">
        <v>26502</v>
      </c>
    </row>
    <row r="839" spans="1:9" ht="16.899999999999999" hidden="1" customHeight="1">
      <c r="A839" s="177" t="s">
        <v>5327</v>
      </c>
      <c r="B839" s="179"/>
      <c r="C839" s="232" t="s">
        <v>26502</v>
      </c>
      <c r="D839" s="233"/>
      <c r="E839" s="181"/>
      <c r="F839" s="234"/>
      <c r="G839" s="213" t="s">
        <v>26502</v>
      </c>
      <c r="H839" s="188" t="s">
        <v>26502</v>
      </c>
      <c r="I839" s="189" t="s">
        <v>26502</v>
      </c>
    </row>
    <row r="840" spans="1:9" ht="16.899999999999999" hidden="1" customHeight="1">
      <c r="A840" s="177" t="s">
        <v>5327</v>
      </c>
      <c r="B840" s="179"/>
      <c r="C840" s="232" t="s">
        <v>26502</v>
      </c>
      <c r="D840" s="233"/>
      <c r="E840" s="181"/>
      <c r="F840" s="234"/>
      <c r="G840" s="213" t="s">
        <v>26502</v>
      </c>
      <c r="H840" s="188" t="s">
        <v>26502</v>
      </c>
      <c r="I840" s="189" t="s">
        <v>26502</v>
      </c>
    </row>
    <row r="841" spans="1:9" ht="16.899999999999999" hidden="1" customHeight="1">
      <c r="A841" s="177" t="s">
        <v>5327</v>
      </c>
      <c r="B841" s="179"/>
      <c r="C841" s="232" t="s">
        <v>26502</v>
      </c>
      <c r="D841" s="233"/>
      <c r="E841" s="181"/>
      <c r="F841" s="234"/>
      <c r="G841" s="213" t="s">
        <v>26502</v>
      </c>
      <c r="H841" s="188" t="s">
        <v>26502</v>
      </c>
      <c r="I841" s="189" t="s">
        <v>26502</v>
      </c>
    </row>
    <row r="842" spans="1:9" ht="16.899999999999999" hidden="1" customHeight="1">
      <c r="A842" s="177" t="s">
        <v>5327</v>
      </c>
      <c r="B842" s="179"/>
      <c r="C842" s="232" t="s">
        <v>26502</v>
      </c>
      <c r="D842" s="233"/>
      <c r="E842" s="181"/>
      <c r="F842" s="234"/>
      <c r="G842" s="213" t="s">
        <v>26502</v>
      </c>
      <c r="H842" s="188" t="s">
        <v>26502</v>
      </c>
      <c r="I842" s="189" t="s">
        <v>26502</v>
      </c>
    </row>
    <row r="843" spans="1:9" ht="16.899999999999999" hidden="1" customHeight="1">
      <c r="A843" s="177" t="s">
        <v>5327</v>
      </c>
      <c r="B843" s="179"/>
      <c r="C843" s="232" t="s">
        <v>26502</v>
      </c>
      <c r="D843" s="233"/>
      <c r="E843" s="181"/>
      <c r="F843" s="234"/>
      <c r="G843" s="213" t="s">
        <v>26502</v>
      </c>
      <c r="H843" s="188" t="s">
        <v>26502</v>
      </c>
      <c r="I843" s="189" t="s">
        <v>26502</v>
      </c>
    </row>
    <row r="844" spans="1:9" ht="16.899999999999999" customHeight="1">
      <c r="A844" s="177" t="s">
        <v>5327</v>
      </c>
      <c r="B844" s="179"/>
      <c r="C844" s="182"/>
      <c r="D844" s="730" t="s">
        <v>15826</v>
      </c>
      <c r="E844" s="730"/>
      <c r="F844" s="730"/>
      <c r="G844" s="730"/>
      <c r="H844" s="730"/>
      <c r="I844" s="197">
        <v>0</v>
      </c>
    </row>
    <row r="845" spans="1:9" ht="16.899999999999999" customHeight="1">
      <c r="A845" s="177" t="s">
        <v>5327</v>
      </c>
      <c r="B845" s="179" t="s">
        <v>5328</v>
      </c>
      <c r="C845" s="235" t="s">
        <v>5325</v>
      </c>
      <c r="D845" s="227" t="s">
        <v>5331</v>
      </c>
      <c r="E845" s="182" t="s">
        <v>26108</v>
      </c>
      <c r="F845" s="224" t="s">
        <v>15827</v>
      </c>
      <c r="G845" s="224" t="s">
        <v>15828</v>
      </c>
      <c r="H845" s="224" t="s">
        <v>15829</v>
      </c>
      <c r="I845" s="183" t="s">
        <v>16</v>
      </c>
    </row>
    <row r="846" spans="1:9" ht="16.899999999999999" hidden="1" customHeight="1">
      <c r="A846" s="177" t="s">
        <v>5327</v>
      </c>
      <c r="B846" s="179"/>
      <c r="C846" s="236"/>
      <c r="D846" s="234"/>
      <c r="E846" s="237"/>
      <c r="F846" s="237"/>
      <c r="G846" s="237"/>
      <c r="H846" s="237"/>
      <c r="I846" s="238"/>
    </row>
    <row r="847" spans="1:9" ht="16.899999999999999" hidden="1" customHeight="1">
      <c r="A847" s="177" t="s">
        <v>5327</v>
      </c>
      <c r="B847" s="179"/>
      <c r="C847" s="236"/>
      <c r="D847" s="234"/>
      <c r="E847" s="237"/>
      <c r="F847" s="237"/>
      <c r="G847" s="237"/>
      <c r="H847" s="237"/>
      <c r="I847" s="238"/>
    </row>
    <row r="848" spans="1:9" ht="16.899999999999999" hidden="1" customHeight="1">
      <c r="A848" s="177" t="s">
        <v>5327</v>
      </c>
      <c r="B848" s="179"/>
      <c r="C848" s="236"/>
      <c r="D848" s="234"/>
      <c r="E848" s="237"/>
      <c r="F848" s="237"/>
      <c r="G848" s="237"/>
      <c r="H848" s="237"/>
      <c r="I848" s="238"/>
    </row>
    <row r="849" spans="1:9" ht="16.899999999999999" hidden="1" customHeight="1">
      <c r="A849" s="177" t="s">
        <v>5327</v>
      </c>
      <c r="B849" s="179"/>
      <c r="C849" s="236"/>
      <c r="D849" s="234"/>
      <c r="E849" s="237"/>
      <c r="F849" s="237"/>
      <c r="G849" s="237"/>
      <c r="H849" s="237"/>
      <c r="I849" s="238"/>
    </row>
    <row r="850" spans="1:9" ht="16.899999999999999" customHeight="1">
      <c r="A850" s="177" t="s">
        <v>5327</v>
      </c>
      <c r="B850" s="223"/>
      <c r="C850" s="219"/>
      <c r="D850" s="732" t="s">
        <v>15830</v>
      </c>
      <c r="E850" s="732"/>
      <c r="F850" s="732"/>
      <c r="G850" s="732"/>
      <c r="H850" s="732"/>
      <c r="I850" s="239">
        <v>0</v>
      </c>
    </row>
    <row r="851" spans="1:9" ht="16.899999999999999" customHeight="1">
      <c r="A851" s="177" t="s">
        <v>5327</v>
      </c>
      <c r="B851" s="223"/>
      <c r="C851" s="224"/>
      <c r="D851" s="224"/>
      <c r="E851" s="224"/>
      <c r="F851" s="732" t="s">
        <v>15853</v>
      </c>
      <c r="G851" s="732"/>
      <c r="H851" s="732"/>
      <c r="I851" s="222">
        <v>0.38</v>
      </c>
    </row>
    <row r="852" spans="1:9" ht="16.899999999999999" customHeight="1">
      <c r="A852" s="177" t="s">
        <v>5327</v>
      </c>
      <c r="B852" s="218"/>
      <c r="C852" s="219"/>
      <c r="D852" s="219"/>
      <c r="E852" s="219"/>
      <c r="F852" s="733">
        <v>0.12920000000000001</v>
      </c>
      <c r="G852" s="733"/>
      <c r="H852" s="733"/>
      <c r="I852" s="239">
        <v>0.04</v>
      </c>
    </row>
    <row r="853" spans="1:9" ht="16.899999999999999" customHeight="1" thickBot="1">
      <c r="A853" s="177" t="s">
        <v>5327</v>
      </c>
      <c r="B853" s="240"/>
      <c r="C853" s="241"/>
      <c r="D853" s="241"/>
      <c r="E853" s="241"/>
      <c r="F853" s="734" t="s">
        <v>16</v>
      </c>
      <c r="G853" s="734"/>
      <c r="H853" s="734"/>
      <c r="I853" s="242">
        <v>0.42</v>
      </c>
    </row>
    <row r="854" spans="1:9" ht="19.899999999999999" customHeight="1" thickBot="1">
      <c r="A854" s="177" t="s">
        <v>5327</v>
      </c>
      <c r="B854" s="741" t="s">
        <v>26431</v>
      </c>
      <c r="C854" s="742"/>
      <c r="D854" s="742"/>
      <c r="E854" s="742"/>
      <c r="F854" s="742"/>
      <c r="G854" s="742"/>
      <c r="H854" s="742"/>
      <c r="I854" s="424">
        <v>1</v>
      </c>
    </row>
    <row r="855" spans="1:9" ht="25.15" customHeight="1">
      <c r="A855" s="178" t="s">
        <v>5327</v>
      </c>
      <c r="B855" s="425">
        <v>42491</v>
      </c>
      <c r="C855" s="743" t="s">
        <v>16168</v>
      </c>
      <c r="D855" s="743"/>
      <c r="E855" s="743"/>
      <c r="F855" s="743"/>
      <c r="G855" s="743"/>
      <c r="H855" s="743"/>
      <c r="I855" s="426" t="s">
        <v>34</v>
      </c>
    </row>
    <row r="856" spans="1:9" ht="16.899999999999999" customHeight="1">
      <c r="A856" s="177" t="s">
        <v>5327</v>
      </c>
      <c r="B856" s="179" t="s">
        <v>5328</v>
      </c>
      <c r="C856" s="180" t="s">
        <v>5308</v>
      </c>
      <c r="D856" s="181" t="s">
        <v>5331</v>
      </c>
      <c r="E856" s="181" t="s">
        <v>5330</v>
      </c>
      <c r="F856" s="182" t="s">
        <v>5329</v>
      </c>
      <c r="G856" s="182" t="s">
        <v>26102</v>
      </c>
      <c r="H856" s="182" t="s">
        <v>26103</v>
      </c>
      <c r="I856" s="183" t="s">
        <v>16</v>
      </c>
    </row>
    <row r="857" spans="1:9" ht="16.899999999999999" customHeight="1">
      <c r="A857" s="177" t="s">
        <v>5327</v>
      </c>
      <c r="B857" s="179">
        <v>30007</v>
      </c>
      <c r="C857" s="184" t="s">
        <v>26160</v>
      </c>
      <c r="D857" s="185">
        <v>1</v>
      </c>
      <c r="E857" s="186">
        <v>0.41</v>
      </c>
      <c r="F857" s="187">
        <v>0.59000000000000008</v>
      </c>
      <c r="G857" s="188">
        <v>416.19</v>
      </c>
      <c r="H857" s="188">
        <v>202.27</v>
      </c>
      <c r="I857" s="189">
        <v>289.97000000000003</v>
      </c>
    </row>
    <row r="858" spans="1:9" ht="16.899999999999999" customHeight="1">
      <c r="A858" s="177" t="s">
        <v>5327</v>
      </c>
      <c r="B858" s="179">
        <v>30043</v>
      </c>
      <c r="C858" s="184" t="s">
        <v>26508</v>
      </c>
      <c r="D858" s="185">
        <v>1</v>
      </c>
      <c r="E858" s="186">
        <v>1</v>
      </c>
      <c r="F858" s="187">
        <v>0</v>
      </c>
      <c r="G858" s="188">
        <v>160.81</v>
      </c>
      <c r="H858" s="188">
        <v>7.74</v>
      </c>
      <c r="I858" s="189">
        <v>160.81</v>
      </c>
    </row>
    <row r="859" spans="1:9" ht="16.899999999999999" customHeight="1">
      <c r="A859" s="177" t="s">
        <v>5327</v>
      </c>
      <c r="B859" s="179">
        <v>30020</v>
      </c>
      <c r="C859" s="184" t="s">
        <v>15943</v>
      </c>
      <c r="D859" s="185">
        <v>2</v>
      </c>
      <c r="E859" s="186">
        <v>1</v>
      </c>
      <c r="F859" s="187">
        <v>0</v>
      </c>
      <c r="G859" s="188">
        <v>48.07</v>
      </c>
      <c r="H859" s="188">
        <v>32.76</v>
      </c>
      <c r="I859" s="189">
        <v>96.14</v>
      </c>
    </row>
    <row r="860" spans="1:9" ht="16.899999999999999" customHeight="1">
      <c r="A860" s="177" t="s">
        <v>5327</v>
      </c>
      <c r="B860" s="179">
        <v>30024</v>
      </c>
      <c r="C860" s="184" t="s">
        <v>26518</v>
      </c>
      <c r="D860" s="185">
        <v>1</v>
      </c>
      <c r="E860" s="186">
        <v>1</v>
      </c>
      <c r="F860" s="187">
        <v>0</v>
      </c>
      <c r="G860" s="188">
        <v>68.3</v>
      </c>
      <c r="H860" s="188">
        <v>58.5</v>
      </c>
      <c r="I860" s="189">
        <v>68.3</v>
      </c>
    </row>
    <row r="861" spans="1:9" ht="16.899999999999999" hidden="1" customHeight="1">
      <c r="A861" s="177" t="s">
        <v>5327</v>
      </c>
      <c r="B861" s="179"/>
      <c r="C861" s="184" t="s">
        <v>26502</v>
      </c>
      <c r="D861" s="185"/>
      <c r="E861" s="186"/>
      <c r="F861" s="187" t="s">
        <v>26502</v>
      </c>
      <c r="G861" s="188" t="s">
        <v>26502</v>
      </c>
      <c r="H861" s="188" t="s">
        <v>26502</v>
      </c>
      <c r="I861" s="189" t="s">
        <v>26502</v>
      </c>
    </row>
    <row r="862" spans="1:9" ht="16.899999999999999" hidden="1" customHeight="1">
      <c r="A862" s="177" t="s">
        <v>5327</v>
      </c>
      <c r="B862" s="179"/>
      <c r="C862" s="184" t="s">
        <v>26502</v>
      </c>
      <c r="D862" s="185"/>
      <c r="E862" s="186"/>
      <c r="F862" s="187" t="s">
        <v>26502</v>
      </c>
      <c r="G862" s="188" t="s">
        <v>26502</v>
      </c>
      <c r="H862" s="188" t="s">
        <v>26502</v>
      </c>
      <c r="I862" s="189" t="s">
        <v>26502</v>
      </c>
    </row>
    <row r="863" spans="1:9" ht="16.899999999999999" hidden="1" customHeight="1">
      <c r="A863" s="177" t="s">
        <v>5327</v>
      </c>
      <c r="B863" s="179"/>
      <c r="C863" s="184" t="s">
        <v>26502</v>
      </c>
      <c r="D863" s="185"/>
      <c r="E863" s="186"/>
      <c r="F863" s="187" t="s">
        <v>26502</v>
      </c>
      <c r="G863" s="188" t="s">
        <v>26502</v>
      </c>
      <c r="H863" s="188" t="s">
        <v>26502</v>
      </c>
      <c r="I863" s="189" t="s">
        <v>26502</v>
      </c>
    </row>
    <row r="864" spans="1:9" ht="16.899999999999999" hidden="1" customHeight="1">
      <c r="A864" s="177" t="s">
        <v>5327</v>
      </c>
      <c r="B864" s="179"/>
      <c r="C864" s="184" t="s">
        <v>26502</v>
      </c>
      <c r="D864" s="185"/>
      <c r="E864" s="186"/>
      <c r="F864" s="187" t="s">
        <v>26502</v>
      </c>
      <c r="G864" s="188" t="s">
        <v>26502</v>
      </c>
      <c r="H864" s="188" t="s">
        <v>26502</v>
      </c>
      <c r="I864" s="189" t="s">
        <v>26502</v>
      </c>
    </row>
    <row r="865" spans="1:10" ht="16.899999999999999" customHeight="1">
      <c r="A865" s="177" t="s">
        <v>5327</v>
      </c>
      <c r="B865" s="192"/>
      <c r="C865" s="193"/>
      <c r="D865" s="194"/>
      <c r="E865" s="195"/>
      <c r="F865" s="182"/>
      <c r="G865" s="182"/>
      <c r="H865" s="196" t="s">
        <v>15819</v>
      </c>
      <c r="I865" s="197">
        <v>615.22</v>
      </c>
    </row>
    <row r="866" spans="1:10" s="206" customFormat="1" ht="16.899999999999999" customHeight="1">
      <c r="A866" s="198" t="s">
        <v>5327</v>
      </c>
      <c r="B866" s="199" t="s">
        <v>5328</v>
      </c>
      <c r="C866" s="200" t="s">
        <v>5309</v>
      </c>
      <c r="D866" s="201"/>
      <c r="E866" s="202"/>
      <c r="F866" s="203" t="s">
        <v>15898</v>
      </c>
      <c r="G866" s="204" t="s">
        <v>5331</v>
      </c>
      <c r="H866" s="205" t="s">
        <v>15825</v>
      </c>
      <c r="I866" s="183" t="s">
        <v>16</v>
      </c>
      <c r="J866" s="207"/>
    </row>
    <row r="867" spans="1:10" ht="16.899999999999999" customHeight="1">
      <c r="A867" s="177" t="s">
        <v>5327</v>
      </c>
      <c r="B867" s="179">
        <v>20002</v>
      </c>
      <c r="C867" s="729" t="s">
        <v>15953</v>
      </c>
      <c r="D867" s="729"/>
      <c r="E867" s="729"/>
      <c r="F867" s="208" t="s">
        <v>8</v>
      </c>
      <c r="G867" s="209">
        <v>0.6</v>
      </c>
      <c r="H867" s="188">
        <v>28.74</v>
      </c>
      <c r="I867" s="189">
        <v>17.239999999999998</v>
      </c>
    </row>
    <row r="868" spans="1:10" ht="16.899999999999999" customHeight="1">
      <c r="A868" s="177" t="s">
        <v>5327</v>
      </c>
      <c r="B868" s="179">
        <v>20031</v>
      </c>
      <c r="C868" s="729" t="s">
        <v>15964</v>
      </c>
      <c r="D868" s="729"/>
      <c r="E868" s="729"/>
      <c r="F868" s="208" t="s">
        <v>8</v>
      </c>
      <c r="G868" s="209">
        <v>3</v>
      </c>
      <c r="H868" s="188">
        <v>22.78</v>
      </c>
      <c r="I868" s="189">
        <v>68.34</v>
      </c>
    </row>
    <row r="869" spans="1:10" ht="16.899999999999999" hidden="1" customHeight="1">
      <c r="A869" s="177" t="s">
        <v>5327</v>
      </c>
      <c r="B869" s="179"/>
      <c r="C869" s="729" t="s">
        <v>26502</v>
      </c>
      <c r="D869" s="729"/>
      <c r="E869" s="729"/>
      <c r="F869" s="208" t="s">
        <v>26502</v>
      </c>
      <c r="G869" s="209"/>
      <c r="H869" s="188" t="s">
        <v>26502</v>
      </c>
      <c r="I869" s="189" t="s">
        <v>26502</v>
      </c>
    </row>
    <row r="870" spans="1:10" ht="16.899999999999999" hidden="1" customHeight="1">
      <c r="A870" s="177" t="s">
        <v>5327</v>
      </c>
      <c r="B870" s="179"/>
      <c r="C870" s="729" t="s">
        <v>26502</v>
      </c>
      <c r="D870" s="729"/>
      <c r="E870" s="729"/>
      <c r="F870" s="208" t="s">
        <v>26502</v>
      </c>
      <c r="G870" s="209"/>
      <c r="H870" s="188" t="s">
        <v>26502</v>
      </c>
      <c r="I870" s="189" t="s">
        <v>26502</v>
      </c>
    </row>
    <row r="871" spans="1:10" ht="16.899999999999999" hidden="1" customHeight="1">
      <c r="A871" s="177" t="s">
        <v>5327</v>
      </c>
      <c r="B871" s="179"/>
      <c r="C871" s="729" t="s">
        <v>26502</v>
      </c>
      <c r="D871" s="729"/>
      <c r="E871" s="729"/>
      <c r="F871" s="208" t="s">
        <v>26502</v>
      </c>
      <c r="G871" s="209"/>
      <c r="H871" s="188" t="s">
        <v>26502</v>
      </c>
      <c r="I871" s="189" t="s">
        <v>26502</v>
      </c>
    </row>
    <row r="872" spans="1:10" ht="16.899999999999999" hidden="1" customHeight="1">
      <c r="A872" s="177" t="s">
        <v>5327</v>
      </c>
      <c r="B872" s="179"/>
      <c r="C872" s="729" t="s">
        <v>26502</v>
      </c>
      <c r="D872" s="729"/>
      <c r="E872" s="729"/>
      <c r="F872" s="208" t="s">
        <v>26502</v>
      </c>
      <c r="G872" s="209"/>
      <c r="H872" s="188" t="s">
        <v>26502</v>
      </c>
      <c r="I872" s="189" t="s">
        <v>26502</v>
      </c>
    </row>
    <row r="873" spans="1:10" ht="16.899999999999999" hidden="1" customHeight="1">
      <c r="A873" s="177" t="s">
        <v>5327</v>
      </c>
      <c r="B873" s="179"/>
      <c r="C873" s="729" t="s">
        <v>26502</v>
      </c>
      <c r="D873" s="729"/>
      <c r="E873" s="729"/>
      <c r="F873" s="208" t="s">
        <v>26502</v>
      </c>
      <c r="G873" s="209"/>
      <c r="H873" s="188" t="s">
        <v>26502</v>
      </c>
      <c r="I873" s="189" t="s">
        <v>26502</v>
      </c>
    </row>
    <row r="874" spans="1:10" ht="16.899999999999999" hidden="1" customHeight="1">
      <c r="A874" s="177" t="s">
        <v>5327</v>
      </c>
      <c r="B874" s="179"/>
      <c r="C874" s="729" t="s">
        <v>26502</v>
      </c>
      <c r="D874" s="729"/>
      <c r="E874" s="729"/>
      <c r="F874" s="208" t="s">
        <v>26502</v>
      </c>
      <c r="G874" s="209"/>
      <c r="H874" s="188" t="s">
        <v>26502</v>
      </c>
      <c r="I874" s="189" t="s">
        <v>26502</v>
      </c>
    </row>
    <row r="875" spans="1:10" ht="16.899999999999999" customHeight="1">
      <c r="A875" s="177" t="s">
        <v>5327</v>
      </c>
      <c r="B875" s="210"/>
      <c r="C875" s="211"/>
      <c r="D875" s="730" t="s">
        <v>15820</v>
      </c>
      <c r="E875" s="730"/>
      <c r="F875" s="730"/>
      <c r="G875" s="730"/>
      <c r="H875" s="730"/>
      <c r="I875" s="197">
        <v>85.58</v>
      </c>
    </row>
    <row r="876" spans="1:10" ht="16.899999999999999" customHeight="1">
      <c r="A876" s="177" t="s">
        <v>5327</v>
      </c>
      <c r="B876" s="212"/>
      <c r="C876" s="213"/>
      <c r="D876" s="730" t="s">
        <v>15821</v>
      </c>
      <c r="E876" s="730"/>
      <c r="F876" s="730"/>
      <c r="G876" s="730"/>
      <c r="H876" s="730"/>
      <c r="I876" s="197">
        <v>700.80000000000007</v>
      </c>
    </row>
    <row r="877" spans="1:10" ht="16.899999999999999" customHeight="1">
      <c r="A877" s="177"/>
      <c r="B877" s="212"/>
      <c r="C877" s="213"/>
      <c r="D877" s="730" t="s">
        <v>23015</v>
      </c>
      <c r="E877" s="730"/>
      <c r="F877" s="730"/>
      <c r="G877" s="730"/>
      <c r="H877" s="730"/>
      <c r="I877" s="214">
        <v>21.65</v>
      </c>
    </row>
    <row r="878" spans="1:10" ht="16.899999999999999" customHeight="1">
      <c r="A878" s="177" t="s">
        <v>5327</v>
      </c>
      <c r="B878" s="215"/>
      <c r="C878" s="216"/>
      <c r="D878" s="730" t="s">
        <v>15822</v>
      </c>
      <c r="E878" s="730"/>
      <c r="F878" s="730"/>
      <c r="G878" s="730"/>
      <c r="H878" s="730"/>
      <c r="I878" s="217">
        <v>32.36</v>
      </c>
    </row>
    <row r="879" spans="1:10" ht="16.899999999999999" customHeight="1">
      <c r="A879" s="177" t="s">
        <v>5327</v>
      </c>
      <c r="B879" s="218"/>
      <c r="C879" s="219"/>
      <c r="D879" s="219"/>
      <c r="E879" s="219"/>
      <c r="F879" s="219"/>
      <c r="G879" s="220" t="s">
        <v>5313</v>
      </c>
      <c r="H879" s="221"/>
      <c r="I879" s="222">
        <v>0</v>
      </c>
    </row>
    <row r="880" spans="1:10" ht="16.899999999999999" customHeight="1">
      <c r="A880" s="177" t="s">
        <v>5327</v>
      </c>
      <c r="B880" s="223"/>
      <c r="C880" s="224"/>
      <c r="D880" s="224"/>
      <c r="E880" s="224"/>
      <c r="F880" s="224"/>
      <c r="G880" s="220" t="s">
        <v>5315</v>
      </c>
      <c r="H880" s="221"/>
      <c r="I880" s="222">
        <v>0</v>
      </c>
    </row>
    <row r="881" spans="1:10" ht="16.899999999999999" customHeight="1">
      <c r="A881" s="177" t="s">
        <v>5327</v>
      </c>
      <c r="B881" s="179" t="s">
        <v>5328</v>
      </c>
      <c r="C881" s="225" t="s">
        <v>5316</v>
      </c>
      <c r="D881" s="182"/>
      <c r="E881" s="182"/>
      <c r="F881" s="226" t="s">
        <v>15898</v>
      </c>
      <c r="G881" s="227" t="s">
        <v>5331</v>
      </c>
      <c r="H881" s="205" t="s">
        <v>15825</v>
      </c>
      <c r="I881" s="228" t="s">
        <v>16</v>
      </c>
    </row>
    <row r="882" spans="1:10" ht="16.899999999999999" customHeight="1">
      <c r="A882" s="177" t="s">
        <v>5327</v>
      </c>
      <c r="B882" s="179">
        <v>10082</v>
      </c>
      <c r="C882" s="731" t="s">
        <v>26441</v>
      </c>
      <c r="D882" s="731"/>
      <c r="E882" s="731"/>
      <c r="F882" s="208" t="s">
        <v>34</v>
      </c>
      <c r="G882" s="185">
        <v>0.61299999999999999</v>
      </c>
      <c r="H882" s="188">
        <v>90</v>
      </c>
      <c r="I882" s="189">
        <v>55.17</v>
      </c>
    </row>
    <row r="883" spans="1:10" ht="16.899999999999999" customHeight="1">
      <c r="A883" s="177" t="s">
        <v>5327</v>
      </c>
      <c r="B883" s="179">
        <v>10093</v>
      </c>
      <c r="C883" s="731" t="s">
        <v>26367</v>
      </c>
      <c r="D883" s="731"/>
      <c r="E883" s="731"/>
      <c r="F883" s="208" t="s">
        <v>34</v>
      </c>
      <c r="G883" s="185">
        <v>0.92</v>
      </c>
      <c r="H883" s="188">
        <v>82.5</v>
      </c>
      <c r="I883" s="189">
        <v>75.900000000000006</v>
      </c>
    </row>
    <row r="884" spans="1:10" ht="16.899999999999999" hidden="1" customHeight="1">
      <c r="A884" s="177" t="s">
        <v>5327</v>
      </c>
      <c r="B884" s="179"/>
      <c r="C884" s="731" t="s">
        <v>26502</v>
      </c>
      <c r="D884" s="731"/>
      <c r="E884" s="731"/>
      <c r="F884" s="208" t="s">
        <v>26502</v>
      </c>
      <c r="G884" s="185"/>
      <c r="H884" s="188" t="s">
        <v>26502</v>
      </c>
      <c r="I884" s="189" t="s">
        <v>26502</v>
      </c>
    </row>
    <row r="885" spans="1:10" ht="16.899999999999999" hidden="1" customHeight="1">
      <c r="A885" s="177" t="s">
        <v>5327</v>
      </c>
      <c r="B885" s="179"/>
      <c r="C885" s="731" t="s">
        <v>26502</v>
      </c>
      <c r="D885" s="731"/>
      <c r="E885" s="731"/>
      <c r="F885" s="208" t="s">
        <v>26502</v>
      </c>
      <c r="G885" s="185"/>
      <c r="H885" s="188" t="s">
        <v>26502</v>
      </c>
      <c r="I885" s="189" t="s">
        <v>26502</v>
      </c>
    </row>
    <row r="886" spans="1:10" ht="16.899999999999999" hidden="1" customHeight="1">
      <c r="A886" s="177" t="s">
        <v>5327</v>
      </c>
      <c r="B886" s="179"/>
      <c r="C886" s="731" t="s">
        <v>26502</v>
      </c>
      <c r="D886" s="731"/>
      <c r="E886" s="731"/>
      <c r="F886" s="208" t="s">
        <v>26502</v>
      </c>
      <c r="G886" s="185"/>
      <c r="H886" s="188" t="s">
        <v>26502</v>
      </c>
      <c r="I886" s="189" t="s">
        <v>26502</v>
      </c>
    </row>
    <row r="887" spans="1:10" ht="16.899999999999999" hidden="1" customHeight="1">
      <c r="A887" s="177" t="s">
        <v>5327</v>
      </c>
      <c r="B887" s="179"/>
      <c r="C887" s="731" t="s">
        <v>26502</v>
      </c>
      <c r="D887" s="731"/>
      <c r="E887" s="731"/>
      <c r="F887" s="208" t="s">
        <v>26502</v>
      </c>
      <c r="G887" s="185"/>
      <c r="H887" s="188" t="s">
        <v>26502</v>
      </c>
      <c r="I887" s="189" t="s">
        <v>26502</v>
      </c>
    </row>
    <row r="888" spans="1:10" ht="16.899999999999999" hidden="1" customHeight="1">
      <c r="A888" s="177" t="s">
        <v>5327</v>
      </c>
      <c r="B888" s="179"/>
      <c r="C888" s="731" t="s">
        <v>26502</v>
      </c>
      <c r="D888" s="731"/>
      <c r="E888" s="731"/>
      <c r="F888" s="208" t="s">
        <v>26502</v>
      </c>
      <c r="G888" s="185"/>
      <c r="H888" s="188" t="s">
        <v>26502</v>
      </c>
      <c r="I888" s="189" t="s">
        <v>26502</v>
      </c>
    </row>
    <row r="889" spans="1:10" ht="16.899999999999999" hidden="1" customHeight="1">
      <c r="A889" s="177" t="s">
        <v>5327</v>
      </c>
      <c r="B889" s="179"/>
      <c r="C889" s="731" t="s">
        <v>26502</v>
      </c>
      <c r="D889" s="731"/>
      <c r="E889" s="731"/>
      <c r="F889" s="208" t="s">
        <v>26502</v>
      </c>
      <c r="G889" s="185"/>
      <c r="H889" s="188" t="s">
        <v>26502</v>
      </c>
      <c r="I889" s="189" t="s">
        <v>26502</v>
      </c>
    </row>
    <row r="890" spans="1:10" ht="16.899999999999999" hidden="1" customHeight="1">
      <c r="A890" s="177" t="s">
        <v>5327</v>
      </c>
      <c r="B890" s="179"/>
      <c r="C890" s="731" t="s">
        <v>26502</v>
      </c>
      <c r="D890" s="731"/>
      <c r="E890" s="731"/>
      <c r="F890" s="208" t="s">
        <v>26502</v>
      </c>
      <c r="G890" s="185"/>
      <c r="H890" s="188" t="s">
        <v>26502</v>
      </c>
      <c r="I890" s="189" t="s">
        <v>26502</v>
      </c>
    </row>
    <row r="891" spans="1:10" ht="16.899999999999999" hidden="1" customHeight="1">
      <c r="A891" s="177" t="s">
        <v>5327</v>
      </c>
      <c r="B891" s="179"/>
      <c r="C891" s="731" t="s">
        <v>26502</v>
      </c>
      <c r="D891" s="731"/>
      <c r="E891" s="731"/>
      <c r="F891" s="208" t="s">
        <v>26502</v>
      </c>
      <c r="G891" s="185"/>
      <c r="H891" s="188" t="s">
        <v>26502</v>
      </c>
      <c r="I891" s="189" t="s">
        <v>26502</v>
      </c>
    </row>
    <row r="892" spans="1:10" ht="16.899999999999999" customHeight="1">
      <c r="A892" s="177" t="s">
        <v>5327</v>
      </c>
      <c r="B892" s="192"/>
      <c r="C892" s="182"/>
      <c r="D892" s="730" t="s">
        <v>15823</v>
      </c>
      <c r="E892" s="730"/>
      <c r="F892" s="730"/>
      <c r="G892" s="730"/>
      <c r="H892" s="730"/>
      <c r="I892" s="197">
        <v>131.07</v>
      </c>
    </row>
    <row r="893" spans="1:10" s="173" customFormat="1" ht="16.899999999999999" customHeight="1">
      <c r="A893" s="229" t="s">
        <v>5327</v>
      </c>
      <c r="B893" s="199" t="s">
        <v>5328</v>
      </c>
      <c r="C893" s="193" t="s">
        <v>5322</v>
      </c>
      <c r="D893" s="193"/>
      <c r="E893" s="193"/>
      <c r="F893" s="230" t="s">
        <v>15898</v>
      </c>
      <c r="G893" s="204" t="s">
        <v>5331</v>
      </c>
      <c r="H893" s="205" t="s">
        <v>15825</v>
      </c>
      <c r="I893" s="183" t="s">
        <v>16</v>
      </c>
      <c r="J893" s="231"/>
    </row>
    <row r="894" spans="1:10" ht="16.899999999999999" hidden="1" customHeight="1">
      <c r="A894" s="177" t="s">
        <v>5327</v>
      </c>
      <c r="B894" s="179"/>
      <c r="C894" s="735" t="s">
        <v>26502</v>
      </c>
      <c r="D894" s="735"/>
      <c r="E894" s="735"/>
      <c r="F894" s="213" t="s">
        <v>26502</v>
      </c>
      <c r="G894" s="186"/>
      <c r="H894" s="188" t="s">
        <v>26502</v>
      </c>
      <c r="I894" s="189" t="s">
        <v>26502</v>
      </c>
    </row>
    <row r="895" spans="1:10" ht="16.899999999999999" hidden="1" customHeight="1">
      <c r="A895" s="177" t="s">
        <v>5327</v>
      </c>
      <c r="B895" s="179"/>
      <c r="C895" s="735" t="s">
        <v>26502</v>
      </c>
      <c r="D895" s="735"/>
      <c r="E895" s="735"/>
      <c r="F895" s="213" t="s">
        <v>26502</v>
      </c>
      <c r="G895" s="186"/>
      <c r="H895" s="188" t="s">
        <v>26502</v>
      </c>
      <c r="I895" s="189" t="s">
        <v>26502</v>
      </c>
    </row>
    <row r="896" spans="1:10" ht="16.899999999999999" hidden="1" customHeight="1">
      <c r="A896" s="177" t="s">
        <v>5327</v>
      </c>
      <c r="B896" s="179"/>
      <c r="C896" s="735" t="s">
        <v>26502</v>
      </c>
      <c r="D896" s="735"/>
      <c r="E896" s="735"/>
      <c r="F896" s="213" t="s">
        <v>26502</v>
      </c>
      <c r="G896" s="186"/>
      <c r="H896" s="188" t="s">
        <v>26502</v>
      </c>
      <c r="I896" s="189" t="s">
        <v>26502</v>
      </c>
    </row>
    <row r="897" spans="1:9" ht="16.899999999999999" hidden="1" customHeight="1">
      <c r="A897" s="177" t="s">
        <v>5327</v>
      </c>
      <c r="B897" s="179"/>
      <c r="C897" s="735" t="s">
        <v>26502</v>
      </c>
      <c r="D897" s="735"/>
      <c r="E897" s="735"/>
      <c r="F897" s="213" t="s">
        <v>26502</v>
      </c>
      <c r="G897" s="186"/>
      <c r="H897" s="188" t="s">
        <v>26502</v>
      </c>
      <c r="I897" s="189" t="s">
        <v>26502</v>
      </c>
    </row>
    <row r="898" spans="1:9" ht="16.899999999999999" hidden="1" customHeight="1">
      <c r="A898" s="177" t="s">
        <v>5327</v>
      </c>
      <c r="B898" s="179"/>
      <c r="C898" s="735" t="s">
        <v>26502</v>
      </c>
      <c r="D898" s="735"/>
      <c r="E898" s="735"/>
      <c r="F898" s="213" t="s">
        <v>26502</v>
      </c>
      <c r="G898" s="186"/>
      <c r="H898" s="188" t="s">
        <v>26502</v>
      </c>
      <c r="I898" s="189" t="s">
        <v>26502</v>
      </c>
    </row>
    <row r="899" spans="1:9" ht="16.899999999999999" hidden="1" customHeight="1">
      <c r="A899" s="177" t="s">
        <v>5327</v>
      </c>
      <c r="B899" s="179"/>
      <c r="C899" s="735" t="s">
        <v>26502</v>
      </c>
      <c r="D899" s="735"/>
      <c r="E899" s="735"/>
      <c r="F899" s="213" t="s">
        <v>26502</v>
      </c>
      <c r="G899" s="186"/>
      <c r="H899" s="188" t="s">
        <v>26502</v>
      </c>
      <c r="I899" s="189" t="s">
        <v>26502</v>
      </c>
    </row>
    <row r="900" spans="1:9" ht="16.899999999999999" hidden="1" customHeight="1">
      <c r="A900" s="177" t="s">
        <v>5327</v>
      </c>
      <c r="B900" s="179"/>
      <c r="C900" s="735" t="s">
        <v>26502</v>
      </c>
      <c r="D900" s="735"/>
      <c r="E900" s="735"/>
      <c r="F900" s="213" t="s">
        <v>26502</v>
      </c>
      <c r="G900" s="186"/>
      <c r="H900" s="188" t="s">
        <v>26502</v>
      </c>
      <c r="I900" s="189" t="s">
        <v>26502</v>
      </c>
    </row>
    <row r="901" spans="1:9" ht="16.899999999999999" hidden="1" customHeight="1">
      <c r="A901" s="177" t="s">
        <v>5327</v>
      </c>
      <c r="B901" s="179"/>
      <c r="C901" s="735" t="s">
        <v>26502</v>
      </c>
      <c r="D901" s="735"/>
      <c r="E901" s="735"/>
      <c r="F901" s="213" t="s">
        <v>26502</v>
      </c>
      <c r="G901" s="186"/>
      <c r="H901" s="188" t="s">
        <v>26502</v>
      </c>
      <c r="I901" s="189" t="s">
        <v>26502</v>
      </c>
    </row>
    <row r="902" spans="1:9" ht="16.899999999999999" hidden="1" customHeight="1">
      <c r="A902" s="177" t="s">
        <v>5327</v>
      </c>
      <c r="B902" s="179"/>
      <c r="C902" s="735" t="s">
        <v>26502</v>
      </c>
      <c r="D902" s="735"/>
      <c r="E902" s="735"/>
      <c r="F902" s="213" t="s">
        <v>26502</v>
      </c>
      <c r="G902" s="186"/>
      <c r="H902" s="188" t="s">
        <v>26502</v>
      </c>
      <c r="I902" s="189" t="s">
        <v>26502</v>
      </c>
    </row>
    <row r="903" spans="1:9" ht="16.899999999999999" hidden="1" customHeight="1">
      <c r="A903" s="177" t="s">
        <v>5327</v>
      </c>
      <c r="B903" s="179"/>
      <c r="C903" s="735" t="s">
        <v>26502</v>
      </c>
      <c r="D903" s="735"/>
      <c r="E903" s="735"/>
      <c r="F903" s="213" t="s">
        <v>26502</v>
      </c>
      <c r="G903" s="186"/>
      <c r="H903" s="188" t="s">
        <v>26502</v>
      </c>
      <c r="I903" s="189" t="s">
        <v>26502</v>
      </c>
    </row>
    <row r="904" spans="1:9" ht="16.899999999999999" customHeight="1">
      <c r="A904" s="177" t="s">
        <v>5327</v>
      </c>
      <c r="B904" s="192"/>
      <c r="C904" s="182"/>
      <c r="D904" s="730" t="s">
        <v>15824</v>
      </c>
      <c r="E904" s="730"/>
      <c r="F904" s="730"/>
      <c r="G904" s="730"/>
      <c r="H904" s="730"/>
      <c r="I904" s="197">
        <v>0</v>
      </c>
    </row>
    <row r="905" spans="1:9" ht="16.899999999999999" customHeight="1">
      <c r="A905" s="177" t="s">
        <v>5327</v>
      </c>
      <c r="B905" s="179" t="s">
        <v>5328</v>
      </c>
      <c r="C905" s="225" t="s">
        <v>5323</v>
      </c>
      <c r="D905" s="233"/>
      <c r="E905" s="181" t="s">
        <v>5328</v>
      </c>
      <c r="F905" s="227" t="s">
        <v>5331</v>
      </c>
      <c r="G905" s="182" t="s">
        <v>0</v>
      </c>
      <c r="H905" s="205" t="s">
        <v>15825</v>
      </c>
      <c r="I905" s="183" t="s">
        <v>16</v>
      </c>
    </row>
    <row r="906" spans="1:9" ht="16.899999999999999" hidden="1" customHeight="1">
      <c r="A906" s="177" t="s">
        <v>5327</v>
      </c>
      <c r="B906" s="179"/>
      <c r="C906" s="232" t="s">
        <v>26502</v>
      </c>
      <c r="D906" s="233"/>
      <c r="E906" s="181"/>
      <c r="F906" s="234"/>
      <c r="G906" s="213" t="s">
        <v>26502</v>
      </c>
      <c r="H906" s="188" t="s">
        <v>26502</v>
      </c>
      <c r="I906" s="189" t="s">
        <v>26502</v>
      </c>
    </row>
    <row r="907" spans="1:9" ht="16.899999999999999" hidden="1" customHeight="1">
      <c r="A907" s="177" t="s">
        <v>5327</v>
      </c>
      <c r="B907" s="179"/>
      <c r="C907" s="232" t="s">
        <v>26502</v>
      </c>
      <c r="D907" s="233"/>
      <c r="E907" s="181"/>
      <c r="F907" s="234"/>
      <c r="G907" s="213" t="s">
        <v>26502</v>
      </c>
      <c r="H907" s="188" t="s">
        <v>26502</v>
      </c>
      <c r="I907" s="189" t="s">
        <v>26502</v>
      </c>
    </row>
    <row r="908" spans="1:9" ht="16.899999999999999" hidden="1" customHeight="1">
      <c r="A908" s="177" t="s">
        <v>5327</v>
      </c>
      <c r="B908" s="179"/>
      <c r="C908" s="232" t="s">
        <v>26502</v>
      </c>
      <c r="D908" s="233"/>
      <c r="E908" s="181"/>
      <c r="F908" s="234"/>
      <c r="G908" s="213" t="s">
        <v>26502</v>
      </c>
      <c r="H908" s="188" t="s">
        <v>26502</v>
      </c>
      <c r="I908" s="189" t="s">
        <v>26502</v>
      </c>
    </row>
    <row r="909" spans="1:9" ht="16.899999999999999" hidden="1" customHeight="1">
      <c r="A909" s="177" t="s">
        <v>5327</v>
      </c>
      <c r="B909" s="179"/>
      <c r="C909" s="232" t="s">
        <v>26502</v>
      </c>
      <c r="D909" s="233"/>
      <c r="E909" s="181"/>
      <c r="F909" s="234"/>
      <c r="G909" s="213" t="s">
        <v>26502</v>
      </c>
      <c r="H909" s="188" t="s">
        <v>26502</v>
      </c>
      <c r="I909" s="189" t="s">
        <v>26502</v>
      </c>
    </row>
    <row r="910" spans="1:9" ht="16.899999999999999" hidden="1" customHeight="1">
      <c r="A910" s="177" t="s">
        <v>5327</v>
      </c>
      <c r="B910" s="179"/>
      <c r="C910" s="232" t="s">
        <v>26502</v>
      </c>
      <c r="D910" s="233"/>
      <c r="E910" s="181"/>
      <c r="F910" s="234"/>
      <c r="G910" s="213" t="s">
        <v>26502</v>
      </c>
      <c r="H910" s="188" t="s">
        <v>26502</v>
      </c>
      <c r="I910" s="189" t="s">
        <v>26502</v>
      </c>
    </row>
    <row r="911" spans="1:9" ht="16.899999999999999" hidden="1" customHeight="1">
      <c r="A911" s="177" t="s">
        <v>5327</v>
      </c>
      <c r="B911" s="179"/>
      <c r="C911" s="232" t="s">
        <v>26502</v>
      </c>
      <c r="D911" s="233"/>
      <c r="E911" s="181"/>
      <c r="F911" s="234"/>
      <c r="G911" s="213" t="s">
        <v>26502</v>
      </c>
      <c r="H911" s="188" t="s">
        <v>26502</v>
      </c>
      <c r="I911" s="189" t="s">
        <v>26502</v>
      </c>
    </row>
    <row r="912" spans="1:9" ht="16.899999999999999" hidden="1" customHeight="1">
      <c r="A912" s="177" t="s">
        <v>5327</v>
      </c>
      <c r="B912" s="179"/>
      <c r="C912" s="232" t="s">
        <v>26502</v>
      </c>
      <c r="D912" s="233"/>
      <c r="E912" s="181"/>
      <c r="F912" s="234"/>
      <c r="G912" s="213" t="s">
        <v>26502</v>
      </c>
      <c r="H912" s="188" t="s">
        <v>26502</v>
      </c>
      <c r="I912" s="189" t="s">
        <v>26502</v>
      </c>
    </row>
    <row r="913" spans="1:9" ht="16.899999999999999" hidden="1" customHeight="1">
      <c r="A913" s="177" t="s">
        <v>5327</v>
      </c>
      <c r="B913" s="179"/>
      <c r="C913" s="232" t="s">
        <v>26502</v>
      </c>
      <c r="D913" s="233"/>
      <c r="E913" s="181"/>
      <c r="F913" s="234"/>
      <c r="G913" s="213" t="s">
        <v>26502</v>
      </c>
      <c r="H913" s="188" t="s">
        <v>26502</v>
      </c>
      <c r="I913" s="189" t="s">
        <v>26502</v>
      </c>
    </row>
    <row r="914" spans="1:9" ht="16.899999999999999" hidden="1" customHeight="1">
      <c r="A914" s="177" t="s">
        <v>5327</v>
      </c>
      <c r="B914" s="179"/>
      <c r="C914" s="232" t="s">
        <v>26502</v>
      </c>
      <c r="D914" s="233"/>
      <c r="E914" s="181"/>
      <c r="F914" s="234"/>
      <c r="G914" s="213" t="s">
        <v>26502</v>
      </c>
      <c r="H914" s="188" t="s">
        <v>26502</v>
      </c>
      <c r="I914" s="189" t="s">
        <v>26502</v>
      </c>
    </row>
    <row r="915" spans="1:9" ht="16.899999999999999" customHeight="1">
      <c r="A915" s="177" t="s">
        <v>5327</v>
      </c>
      <c r="B915" s="179"/>
      <c r="C915" s="182"/>
      <c r="D915" s="730" t="s">
        <v>15826</v>
      </c>
      <c r="E915" s="730"/>
      <c r="F915" s="730"/>
      <c r="G915" s="730"/>
      <c r="H915" s="730"/>
      <c r="I915" s="197">
        <v>0</v>
      </c>
    </row>
    <row r="916" spans="1:9" ht="16.899999999999999" customHeight="1">
      <c r="A916" s="177" t="s">
        <v>5327</v>
      </c>
      <c r="B916" s="179" t="s">
        <v>5328</v>
      </c>
      <c r="C916" s="235" t="s">
        <v>5325</v>
      </c>
      <c r="D916" s="227" t="s">
        <v>5331</v>
      </c>
      <c r="E916" s="182" t="s">
        <v>26108</v>
      </c>
      <c r="F916" s="224" t="s">
        <v>15827</v>
      </c>
      <c r="G916" s="224" t="s">
        <v>15828</v>
      </c>
      <c r="H916" s="224" t="s">
        <v>15829</v>
      </c>
      <c r="I916" s="183" t="s">
        <v>16</v>
      </c>
    </row>
    <row r="917" spans="1:9" ht="16.899999999999999" hidden="1" customHeight="1">
      <c r="A917" s="177" t="s">
        <v>5327</v>
      </c>
      <c r="B917" s="179"/>
      <c r="C917" s="236"/>
      <c r="D917" s="234"/>
      <c r="E917" s="237"/>
      <c r="F917" s="237"/>
      <c r="G917" s="237"/>
      <c r="H917" s="237"/>
      <c r="I917" s="238"/>
    </row>
    <row r="918" spans="1:9" ht="16.899999999999999" hidden="1" customHeight="1">
      <c r="A918" s="177" t="s">
        <v>5327</v>
      </c>
      <c r="B918" s="179"/>
      <c r="C918" s="236"/>
      <c r="D918" s="234"/>
      <c r="E918" s="237"/>
      <c r="F918" s="237"/>
      <c r="G918" s="237"/>
      <c r="H918" s="237"/>
      <c r="I918" s="238"/>
    </row>
    <row r="919" spans="1:9" ht="16.899999999999999" hidden="1" customHeight="1">
      <c r="A919" s="177" t="s">
        <v>5327</v>
      </c>
      <c r="B919" s="179"/>
      <c r="C919" s="236"/>
      <c r="D919" s="234"/>
      <c r="E919" s="237"/>
      <c r="F919" s="237"/>
      <c r="G919" s="237"/>
      <c r="H919" s="237"/>
      <c r="I919" s="238"/>
    </row>
    <row r="920" spans="1:9" ht="16.899999999999999" hidden="1" customHeight="1">
      <c r="A920" s="177" t="s">
        <v>5327</v>
      </c>
      <c r="B920" s="179"/>
      <c r="C920" s="236"/>
      <c r="D920" s="234"/>
      <c r="E920" s="237"/>
      <c r="F920" s="237"/>
      <c r="G920" s="237"/>
      <c r="H920" s="237"/>
      <c r="I920" s="238"/>
    </row>
    <row r="921" spans="1:9" ht="16.899999999999999" customHeight="1">
      <c r="A921" s="177" t="s">
        <v>5327</v>
      </c>
      <c r="B921" s="223"/>
      <c r="C921" s="219"/>
      <c r="D921" s="732" t="s">
        <v>15830</v>
      </c>
      <c r="E921" s="732"/>
      <c r="F921" s="732"/>
      <c r="G921" s="732"/>
      <c r="H921" s="732"/>
      <c r="I921" s="239">
        <v>0</v>
      </c>
    </row>
    <row r="922" spans="1:9" ht="16.899999999999999" customHeight="1">
      <c r="A922" s="177" t="s">
        <v>5327</v>
      </c>
      <c r="B922" s="223"/>
      <c r="C922" s="224"/>
      <c r="D922" s="224"/>
      <c r="E922" s="224"/>
      <c r="F922" s="732" t="s">
        <v>15853</v>
      </c>
      <c r="G922" s="732"/>
      <c r="H922" s="732"/>
      <c r="I922" s="222">
        <v>163.43</v>
      </c>
    </row>
    <row r="923" spans="1:9" ht="16.899999999999999" customHeight="1">
      <c r="A923" s="177" t="s">
        <v>5327</v>
      </c>
      <c r="B923" s="218"/>
      <c r="C923" s="219"/>
      <c r="D923" s="219"/>
      <c r="E923" s="219"/>
      <c r="F923" s="733">
        <v>0</v>
      </c>
      <c r="G923" s="733"/>
      <c r="H923" s="733"/>
      <c r="I923" s="239">
        <v>0</v>
      </c>
    </row>
    <row r="924" spans="1:9" ht="16.899999999999999" customHeight="1" thickBot="1">
      <c r="A924" s="177" t="s">
        <v>5327</v>
      </c>
      <c r="B924" s="240"/>
      <c r="C924" s="241"/>
      <c r="D924" s="241"/>
      <c r="E924" s="241"/>
      <c r="F924" s="734" t="s">
        <v>16</v>
      </c>
      <c r="G924" s="734"/>
      <c r="H924" s="734"/>
      <c r="I924" s="242">
        <v>163.43</v>
      </c>
    </row>
    <row r="925" spans="1:9" ht="19.899999999999999" customHeight="1" thickBot="1">
      <c r="A925" s="177" t="s">
        <v>5327</v>
      </c>
      <c r="B925" s="736" t="s">
        <v>10</v>
      </c>
      <c r="C925" s="737"/>
      <c r="D925" s="737"/>
      <c r="E925" s="737"/>
      <c r="F925" s="737"/>
      <c r="G925" s="737"/>
      <c r="H925" s="737"/>
      <c r="I925" s="245">
        <v>1</v>
      </c>
    </row>
    <row r="926" spans="1:9" ht="25.15" customHeight="1">
      <c r="A926" s="178" t="s">
        <v>5327</v>
      </c>
      <c r="B926" s="246">
        <v>44205</v>
      </c>
      <c r="C926" s="738" t="s">
        <v>22554</v>
      </c>
      <c r="D926" s="738"/>
      <c r="E926" s="738"/>
      <c r="F926" s="738"/>
      <c r="G926" s="738"/>
      <c r="H926" s="738"/>
      <c r="I926" s="247" t="s">
        <v>34</v>
      </c>
    </row>
    <row r="927" spans="1:9" ht="16.899999999999999" customHeight="1">
      <c r="A927" s="177" t="s">
        <v>5327</v>
      </c>
      <c r="B927" s="179" t="s">
        <v>5328</v>
      </c>
      <c r="C927" s="180" t="s">
        <v>5308</v>
      </c>
      <c r="D927" s="181" t="s">
        <v>5331</v>
      </c>
      <c r="E927" s="181" t="s">
        <v>5330</v>
      </c>
      <c r="F927" s="182" t="s">
        <v>5329</v>
      </c>
      <c r="G927" s="182" t="s">
        <v>26102</v>
      </c>
      <c r="H927" s="182" t="s">
        <v>26103</v>
      </c>
      <c r="I927" s="183" t="s">
        <v>16</v>
      </c>
    </row>
    <row r="928" spans="1:9" ht="16.899999999999999" customHeight="1">
      <c r="A928" s="177" t="s">
        <v>5327</v>
      </c>
      <c r="B928" s="179">
        <v>30015</v>
      </c>
      <c r="C928" s="184" t="s">
        <v>26163</v>
      </c>
      <c r="D928" s="185">
        <v>1</v>
      </c>
      <c r="E928" s="186">
        <v>0.37</v>
      </c>
      <c r="F928" s="187">
        <v>0.63</v>
      </c>
      <c r="G928" s="188">
        <v>239.87</v>
      </c>
      <c r="H928" s="188">
        <v>118.5</v>
      </c>
      <c r="I928" s="189">
        <v>163.4</v>
      </c>
    </row>
    <row r="929" spans="1:10" ht="16.899999999999999" customHeight="1">
      <c r="A929" s="177" t="s">
        <v>5327</v>
      </c>
      <c r="B929" s="179">
        <v>30012</v>
      </c>
      <c r="C929" s="184" t="s">
        <v>26515</v>
      </c>
      <c r="D929" s="185">
        <v>1</v>
      </c>
      <c r="E929" s="186">
        <v>0.43</v>
      </c>
      <c r="F929" s="187">
        <v>0.57000000000000006</v>
      </c>
      <c r="G929" s="188">
        <v>285.41000000000003</v>
      </c>
      <c r="H929" s="188">
        <v>109.01</v>
      </c>
      <c r="I929" s="189">
        <v>184.86</v>
      </c>
    </row>
    <row r="930" spans="1:10" ht="16.899999999999999" customHeight="1">
      <c r="A930" s="177" t="s">
        <v>5327</v>
      </c>
      <c r="B930" s="179">
        <v>30005</v>
      </c>
      <c r="C930" s="184" t="s">
        <v>15944</v>
      </c>
      <c r="D930" s="185">
        <v>1</v>
      </c>
      <c r="E930" s="186">
        <v>0.2</v>
      </c>
      <c r="F930" s="187">
        <v>0.8</v>
      </c>
      <c r="G930" s="188">
        <v>149.91999999999999</v>
      </c>
      <c r="H930" s="188">
        <v>54.35</v>
      </c>
      <c r="I930" s="189">
        <v>73.459999999999994</v>
      </c>
    </row>
    <row r="931" spans="1:10" ht="16.899999999999999" customHeight="1">
      <c r="A931" s="177" t="s">
        <v>5327</v>
      </c>
      <c r="B931" s="179">
        <v>30017</v>
      </c>
      <c r="C931" s="184" t="s">
        <v>15947</v>
      </c>
      <c r="D931" s="185">
        <v>1</v>
      </c>
      <c r="E931" s="186">
        <v>0.2</v>
      </c>
      <c r="F931" s="187">
        <v>0.8</v>
      </c>
      <c r="G931" s="188">
        <v>10.96</v>
      </c>
      <c r="H931" s="188">
        <v>7.05</v>
      </c>
      <c r="I931" s="189">
        <v>7.83</v>
      </c>
    </row>
    <row r="932" spans="1:10" ht="16.899999999999999" customHeight="1">
      <c r="A932" s="177" t="s">
        <v>5327</v>
      </c>
      <c r="B932" s="179">
        <v>30023</v>
      </c>
      <c r="C932" s="184" t="s">
        <v>15948</v>
      </c>
      <c r="D932" s="185">
        <v>1</v>
      </c>
      <c r="E932" s="186">
        <v>1</v>
      </c>
      <c r="F932" s="187">
        <v>0</v>
      </c>
      <c r="G932" s="188">
        <v>314.94</v>
      </c>
      <c r="H932" s="188">
        <v>139.33000000000001</v>
      </c>
      <c r="I932" s="189">
        <v>314.94</v>
      </c>
    </row>
    <row r="933" spans="1:10" ht="16.899999999999999" hidden="1" customHeight="1">
      <c r="A933" s="177" t="s">
        <v>5327</v>
      </c>
      <c r="B933" s="179"/>
      <c r="C933" s="184" t="s">
        <v>26502</v>
      </c>
      <c r="D933" s="185"/>
      <c r="E933" s="186"/>
      <c r="F933" s="187" t="s">
        <v>26502</v>
      </c>
      <c r="G933" s="188" t="s">
        <v>26502</v>
      </c>
      <c r="H933" s="188" t="s">
        <v>26502</v>
      </c>
      <c r="I933" s="189" t="s">
        <v>26502</v>
      </c>
    </row>
    <row r="934" spans="1:10" ht="16.899999999999999" hidden="1" customHeight="1">
      <c r="A934" s="177" t="s">
        <v>5327</v>
      </c>
      <c r="B934" s="179"/>
      <c r="C934" s="184" t="s">
        <v>26502</v>
      </c>
      <c r="D934" s="185"/>
      <c r="E934" s="186"/>
      <c r="F934" s="187" t="s">
        <v>26502</v>
      </c>
      <c r="G934" s="188" t="s">
        <v>26502</v>
      </c>
      <c r="H934" s="188" t="s">
        <v>26502</v>
      </c>
      <c r="I934" s="189" t="s">
        <v>26502</v>
      </c>
    </row>
    <row r="935" spans="1:10" ht="16.899999999999999" hidden="1" customHeight="1">
      <c r="A935" s="177" t="s">
        <v>5327</v>
      </c>
      <c r="B935" s="179"/>
      <c r="C935" s="184" t="s">
        <v>26502</v>
      </c>
      <c r="D935" s="185"/>
      <c r="E935" s="186"/>
      <c r="F935" s="187" t="s">
        <v>26502</v>
      </c>
      <c r="G935" s="188" t="s">
        <v>26502</v>
      </c>
      <c r="H935" s="188" t="s">
        <v>26502</v>
      </c>
      <c r="I935" s="189" t="s">
        <v>26502</v>
      </c>
    </row>
    <row r="936" spans="1:10" ht="16.899999999999999" customHeight="1">
      <c r="A936" s="177" t="s">
        <v>5327</v>
      </c>
      <c r="B936" s="192"/>
      <c r="C936" s="193"/>
      <c r="D936" s="194"/>
      <c r="E936" s="195"/>
      <c r="F936" s="182"/>
      <c r="G936" s="182"/>
      <c r="H936" s="196" t="s">
        <v>15819</v>
      </c>
      <c r="I936" s="197">
        <v>744.49</v>
      </c>
    </row>
    <row r="937" spans="1:10" s="206" customFormat="1" ht="16.899999999999999" customHeight="1">
      <c r="A937" s="198" t="s">
        <v>5327</v>
      </c>
      <c r="B937" s="199" t="s">
        <v>5328</v>
      </c>
      <c r="C937" s="200" t="s">
        <v>5309</v>
      </c>
      <c r="D937" s="201"/>
      <c r="E937" s="202"/>
      <c r="F937" s="203" t="s">
        <v>15898</v>
      </c>
      <c r="G937" s="204" t="s">
        <v>5331</v>
      </c>
      <c r="H937" s="205" t="s">
        <v>15825</v>
      </c>
      <c r="I937" s="183" t="s">
        <v>16</v>
      </c>
      <c r="J937" s="207"/>
    </row>
    <row r="938" spans="1:10" ht="16.899999999999999" customHeight="1">
      <c r="A938" s="177" t="s">
        <v>5327</v>
      </c>
      <c r="B938" s="179">
        <v>20002</v>
      </c>
      <c r="C938" s="729" t="s">
        <v>15953</v>
      </c>
      <c r="D938" s="729"/>
      <c r="E938" s="729"/>
      <c r="F938" s="208" t="s">
        <v>8</v>
      </c>
      <c r="G938" s="209">
        <v>2</v>
      </c>
      <c r="H938" s="188">
        <v>28.74</v>
      </c>
      <c r="I938" s="189">
        <v>57.48</v>
      </c>
    </row>
    <row r="939" spans="1:10" ht="16.899999999999999" customHeight="1">
      <c r="A939" s="177" t="s">
        <v>5327</v>
      </c>
      <c r="B939" s="179">
        <v>20031</v>
      </c>
      <c r="C939" s="729" t="s">
        <v>15964</v>
      </c>
      <c r="D939" s="729"/>
      <c r="E939" s="729"/>
      <c r="F939" s="208" t="s">
        <v>8</v>
      </c>
      <c r="G939" s="209">
        <v>22</v>
      </c>
      <c r="H939" s="188">
        <v>22.78</v>
      </c>
      <c r="I939" s="189">
        <v>501.16</v>
      </c>
    </row>
    <row r="940" spans="1:10" ht="16.899999999999999" hidden="1" customHeight="1">
      <c r="A940" s="177" t="s">
        <v>5327</v>
      </c>
      <c r="B940" s="179"/>
      <c r="C940" s="729" t="s">
        <v>26502</v>
      </c>
      <c r="D940" s="729"/>
      <c r="E940" s="729"/>
      <c r="F940" s="208" t="s">
        <v>26502</v>
      </c>
      <c r="G940" s="209"/>
      <c r="H940" s="188" t="s">
        <v>26502</v>
      </c>
      <c r="I940" s="189" t="s">
        <v>26502</v>
      </c>
    </row>
    <row r="941" spans="1:10" ht="16.899999999999999" hidden="1" customHeight="1">
      <c r="A941" s="177" t="s">
        <v>5327</v>
      </c>
      <c r="B941" s="179"/>
      <c r="C941" s="729" t="s">
        <v>26502</v>
      </c>
      <c r="D941" s="729"/>
      <c r="E941" s="729"/>
      <c r="F941" s="208" t="s">
        <v>26502</v>
      </c>
      <c r="G941" s="209"/>
      <c r="H941" s="188" t="s">
        <v>26502</v>
      </c>
      <c r="I941" s="189" t="s">
        <v>26502</v>
      </c>
    </row>
    <row r="942" spans="1:10" ht="16.899999999999999" hidden="1" customHeight="1">
      <c r="A942" s="177" t="s">
        <v>5327</v>
      </c>
      <c r="B942" s="179"/>
      <c r="C942" s="729" t="s">
        <v>26502</v>
      </c>
      <c r="D942" s="729"/>
      <c r="E942" s="729"/>
      <c r="F942" s="208" t="s">
        <v>26502</v>
      </c>
      <c r="G942" s="209"/>
      <c r="H942" s="188" t="s">
        <v>26502</v>
      </c>
      <c r="I942" s="189" t="s">
        <v>26502</v>
      </c>
    </row>
    <row r="943" spans="1:10" ht="16.899999999999999" hidden="1" customHeight="1">
      <c r="A943" s="177" t="s">
        <v>5327</v>
      </c>
      <c r="B943" s="179"/>
      <c r="C943" s="729" t="s">
        <v>26502</v>
      </c>
      <c r="D943" s="729"/>
      <c r="E943" s="729"/>
      <c r="F943" s="208" t="s">
        <v>26502</v>
      </c>
      <c r="G943" s="209"/>
      <c r="H943" s="188" t="s">
        <v>26502</v>
      </c>
      <c r="I943" s="189" t="s">
        <v>26502</v>
      </c>
    </row>
    <row r="944" spans="1:10" ht="16.899999999999999" hidden="1" customHeight="1">
      <c r="A944" s="177" t="s">
        <v>5327</v>
      </c>
      <c r="B944" s="179"/>
      <c r="C944" s="729" t="s">
        <v>26502</v>
      </c>
      <c r="D944" s="729"/>
      <c r="E944" s="729"/>
      <c r="F944" s="208" t="s">
        <v>26502</v>
      </c>
      <c r="G944" s="209"/>
      <c r="H944" s="188" t="s">
        <v>26502</v>
      </c>
      <c r="I944" s="189" t="s">
        <v>26502</v>
      </c>
    </row>
    <row r="945" spans="1:9" ht="16.899999999999999" hidden="1" customHeight="1">
      <c r="A945" s="177" t="s">
        <v>5327</v>
      </c>
      <c r="B945" s="179"/>
      <c r="C945" s="729" t="s">
        <v>26502</v>
      </c>
      <c r="D945" s="729"/>
      <c r="E945" s="729"/>
      <c r="F945" s="208" t="s">
        <v>26502</v>
      </c>
      <c r="G945" s="209"/>
      <c r="H945" s="188" t="s">
        <v>26502</v>
      </c>
      <c r="I945" s="189" t="s">
        <v>26502</v>
      </c>
    </row>
    <row r="946" spans="1:9" ht="16.899999999999999" customHeight="1">
      <c r="A946" s="177" t="s">
        <v>5327</v>
      </c>
      <c r="B946" s="210"/>
      <c r="C946" s="211"/>
      <c r="D946" s="730" t="s">
        <v>15820</v>
      </c>
      <c r="E946" s="730"/>
      <c r="F946" s="730"/>
      <c r="G946" s="730"/>
      <c r="H946" s="730"/>
      <c r="I946" s="197">
        <v>558.64</v>
      </c>
    </row>
    <row r="947" spans="1:9" ht="16.899999999999999" customHeight="1">
      <c r="A947" s="177" t="s">
        <v>5327</v>
      </c>
      <c r="B947" s="212"/>
      <c r="C947" s="213"/>
      <c r="D947" s="730" t="s">
        <v>15821</v>
      </c>
      <c r="E947" s="730"/>
      <c r="F947" s="730"/>
      <c r="G947" s="730"/>
      <c r="H947" s="730"/>
      <c r="I947" s="197">
        <v>1303.1300000000001</v>
      </c>
    </row>
    <row r="948" spans="1:9" ht="16.899999999999999" customHeight="1">
      <c r="A948" s="177"/>
      <c r="B948" s="212"/>
      <c r="C948" s="213"/>
      <c r="D948" s="730" t="s">
        <v>23015</v>
      </c>
      <c r="E948" s="730"/>
      <c r="F948" s="730"/>
      <c r="G948" s="730"/>
      <c r="H948" s="730"/>
      <c r="I948" s="214">
        <v>19.563300000000002</v>
      </c>
    </row>
    <row r="949" spans="1:9" ht="16.899999999999999" customHeight="1">
      <c r="A949" s="177" t="s">
        <v>5327</v>
      </c>
      <c r="B949" s="215"/>
      <c r="C949" s="216"/>
      <c r="D949" s="730" t="s">
        <v>15822</v>
      </c>
      <c r="E949" s="730"/>
      <c r="F949" s="730"/>
      <c r="G949" s="730"/>
      <c r="H949" s="730"/>
      <c r="I949" s="217">
        <v>66.61</v>
      </c>
    </row>
    <row r="950" spans="1:9" ht="16.899999999999999" customHeight="1">
      <c r="A950" s="177" t="s">
        <v>5327</v>
      </c>
      <c r="B950" s="218"/>
      <c r="C950" s="219"/>
      <c r="D950" s="219"/>
      <c r="E950" s="219"/>
      <c r="F950" s="219"/>
      <c r="G950" s="220" t="s">
        <v>5313</v>
      </c>
      <c r="H950" s="221"/>
      <c r="I950" s="222">
        <v>0</v>
      </c>
    </row>
    <row r="951" spans="1:9" ht="16.899999999999999" customHeight="1">
      <c r="A951" s="177" t="s">
        <v>5327</v>
      </c>
      <c r="B951" s="223"/>
      <c r="C951" s="224"/>
      <c r="D951" s="224"/>
      <c r="E951" s="224"/>
      <c r="F951" s="224"/>
      <c r="G951" s="220" t="s">
        <v>5315</v>
      </c>
      <c r="H951" s="221"/>
      <c r="I951" s="222">
        <v>0</v>
      </c>
    </row>
    <row r="952" spans="1:9" ht="16.899999999999999" customHeight="1">
      <c r="A952" s="177" t="s">
        <v>5327</v>
      </c>
      <c r="B952" s="179" t="s">
        <v>5328</v>
      </c>
      <c r="C952" s="225" t="s">
        <v>5316</v>
      </c>
      <c r="D952" s="182"/>
      <c r="E952" s="182"/>
      <c r="F952" s="226" t="s">
        <v>15898</v>
      </c>
      <c r="G952" s="227" t="s">
        <v>5331</v>
      </c>
      <c r="H952" s="205" t="s">
        <v>15825</v>
      </c>
      <c r="I952" s="228" t="s">
        <v>16</v>
      </c>
    </row>
    <row r="953" spans="1:9" ht="16.899999999999999" hidden="1" customHeight="1">
      <c r="A953" s="177" t="s">
        <v>5327</v>
      </c>
      <c r="B953" s="179"/>
      <c r="C953" s="731" t="s">
        <v>26502</v>
      </c>
      <c r="D953" s="731"/>
      <c r="E953" s="731"/>
      <c r="F953" s="208" t="s">
        <v>26502</v>
      </c>
      <c r="G953" s="185"/>
      <c r="H953" s="188" t="s">
        <v>26502</v>
      </c>
      <c r="I953" s="189" t="s">
        <v>26502</v>
      </c>
    </row>
    <row r="954" spans="1:9" ht="16.899999999999999" hidden="1" customHeight="1">
      <c r="A954" s="177" t="s">
        <v>5327</v>
      </c>
      <c r="B954" s="179"/>
      <c r="C954" s="731" t="s">
        <v>26502</v>
      </c>
      <c r="D954" s="731"/>
      <c r="E954" s="731"/>
      <c r="F954" s="208" t="s">
        <v>26502</v>
      </c>
      <c r="G954" s="185"/>
      <c r="H954" s="188" t="s">
        <v>26502</v>
      </c>
      <c r="I954" s="189" t="s">
        <v>26502</v>
      </c>
    </row>
    <row r="955" spans="1:9" ht="16.899999999999999" hidden="1" customHeight="1">
      <c r="A955" s="177" t="s">
        <v>5327</v>
      </c>
      <c r="B955" s="179"/>
      <c r="C955" s="731" t="s">
        <v>26502</v>
      </c>
      <c r="D955" s="731"/>
      <c r="E955" s="731"/>
      <c r="F955" s="208" t="s">
        <v>26502</v>
      </c>
      <c r="G955" s="185"/>
      <c r="H955" s="188" t="s">
        <v>26502</v>
      </c>
      <c r="I955" s="189" t="s">
        <v>26502</v>
      </c>
    </row>
    <row r="956" spans="1:9" ht="16.899999999999999" hidden="1" customHeight="1">
      <c r="A956" s="177" t="s">
        <v>5327</v>
      </c>
      <c r="B956" s="179"/>
      <c r="C956" s="731" t="s">
        <v>26502</v>
      </c>
      <c r="D956" s="731"/>
      <c r="E956" s="731"/>
      <c r="F956" s="208" t="s">
        <v>26502</v>
      </c>
      <c r="G956" s="185"/>
      <c r="H956" s="188" t="s">
        <v>26502</v>
      </c>
      <c r="I956" s="189" t="s">
        <v>26502</v>
      </c>
    </row>
    <row r="957" spans="1:9" ht="16.899999999999999" hidden="1" customHeight="1">
      <c r="A957" s="177" t="s">
        <v>5327</v>
      </c>
      <c r="B957" s="179"/>
      <c r="C957" s="731" t="s">
        <v>26502</v>
      </c>
      <c r="D957" s="731"/>
      <c r="E957" s="731"/>
      <c r="F957" s="208" t="s">
        <v>26502</v>
      </c>
      <c r="G957" s="185"/>
      <c r="H957" s="188" t="s">
        <v>26502</v>
      </c>
      <c r="I957" s="189" t="s">
        <v>26502</v>
      </c>
    </row>
    <row r="958" spans="1:9" ht="16.899999999999999" hidden="1" customHeight="1">
      <c r="A958" s="177" t="s">
        <v>5327</v>
      </c>
      <c r="B958" s="179"/>
      <c r="C958" s="731" t="s">
        <v>26502</v>
      </c>
      <c r="D958" s="731"/>
      <c r="E958" s="731"/>
      <c r="F958" s="208" t="s">
        <v>26502</v>
      </c>
      <c r="G958" s="185"/>
      <c r="H958" s="188" t="s">
        <v>26502</v>
      </c>
      <c r="I958" s="189" t="s">
        <v>26502</v>
      </c>
    </row>
    <row r="959" spans="1:9" ht="16.899999999999999" hidden="1" customHeight="1">
      <c r="A959" s="177" t="s">
        <v>5327</v>
      </c>
      <c r="B959" s="179"/>
      <c r="C959" s="731" t="s">
        <v>26502</v>
      </c>
      <c r="D959" s="731"/>
      <c r="E959" s="731"/>
      <c r="F959" s="208" t="s">
        <v>26502</v>
      </c>
      <c r="G959" s="185"/>
      <c r="H959" s="188" t="s">
        <v>26502</v>
      </c>
      <c r="I959" s="189" t="s">
        <v>26502</v>
      </c>
    </row>
    <row r="960" spans="1:9" ht="16.899999999999999" hidden="1" customHeight="1">
      <c r="A960" s="177" t="s">
        <v>5327</v>
      </c>
      <c r="B960" s="179"/>
      <c r="C960" s="731" t="s">
        <v>26502</v>
      </c>
      <c r="D960" s="731"/>
      <c r="E960" s="731"/>
      <c r="F960" s="208" t="s">
        <v>26502</v>
      </c>
      <c r="G960" s="185"/>
      <c r="H960" s="188" t="s">
        <v>26502</v>
      </c>
      <c r="I960" s="189" t="s">
        <v>26502</v>
      </c>
    </row>
    <row r="961" spans="1:10" ht="16.899999999999999" hidden="1" customHeight="1">
      <c r="A961" s="177" t="s">
        <v>5327</v>
      </c>
      <c r="B961" s="179"/>
      <c r="C961" s="731" t="s">
        <v>26502</v>
      </c>
      <c r="D961" s="731"/>
      <c r="E961" s="731"/>
      <c r="F961" s="208" t="s">
        <v>26502</v>
      </c>
      <c r="G961" s="185"/>
      <c r="H961" s="188" t="s">
        <v>26502</v>
      </c>
      <c r="I961" s="189" t="s">
        <v>26502</v>
      </c>
    </row>
    <row r="962" spans="1:10" ht="16.899999999999999" hidden="1" customHeight="1">
      <c r="A962" s="177" t="s">
        <v>5327</v>
      </c>
      <c r="B962" s="179"/>
      <c r="C962" s="731" t="s">
        <v>26502</v>
      </c>
      <c r="D962" s="731"/>
      <c r="E962" s="731"/>
      <c r="F962" s="208" t="s">
        <v>26502</v>
      </c>
      <c r="G962" s="185"/>
      <c r="H962" s="188" t="s">
        <v>26502</v>
      </c>
      <c r="I962" s="189" t="s">
        <v>26502</v>
      </c>
    </row>
    <row r="963" spans="1:10" ht="16.899999999999999" customHeight="1">
      <c r="A963" s="177" t="s">
        <v>5327</v>
      </c>
      <c r="B963" s="192"/>
      <c r="C963" s="182"/>
      <c r="D963" s="730" t="s">
        <v>15823</v>
      </c>
      <c r="E963" s="730"/>
      <c r="F963" s="730"/>
      <c r="G963" s="730"/>
      <c r="H963" s="730"/>
      <c r="I963" s="197">
        <v>0</v>
      </c>
    </row>
    <row r="964" spans="1:10" s="173" customFormat="1" ht="16.899999999999999" customHeight="1">
      <c r="A964" s="229" t="s">
        <v>5327</v>
      </c>
      <c r="B964" s="199" t="s">
        <v>5328</v>
      </c>
      <c r="C964" s="193" t="s">
        <v>5322</v>
      </c>
      <c r="D964" s="193"/>
      <c r="E964" s="193"/>
      <c r="F964" s="230" t="s">
        <v>15898</v>
      </c>
      <c r="G964" s="204" t="s">
        <v>5331</v>
      </c>
      <c r="H964" s="205" t="s">
        <v>15825</v>
      </c>
      <c r="I964" s="183" t="s">
        <v>16</v>
      </c>
      <c r="J964" s="231"/>
    </row>
    <row r="965" spans="1:10" ht="16.899999999999999" customHeight="1">
      <c r="A965" s="177" t="s">
        <v>5327</v>
      </c>
      <c r="B965" s="179">
        <v>42491</v>
      </c>
      <c r="C965" s="735" t="s">
        <v>16168</v>
      </c>
      <c r="D965" s="735"/>
      <c r="E965" s="735"/>
      <c r="F965" s="213" t="s">
        <v>34</v>
      </c>
      <c r="G965" s="186">
        <v>1.02</v>
      </c>
      <c r="H965" s="188">
        <v>163.43</v>
      </c>
      <c r="I965" s="189">
        <v>166.69</v>
      </c>
    </row>
    <row r="966" spans="1:10" ht="16.899999999999999" hidden="1" customHeight="1">
      <c r="A966" s="177" t="s">
        <v>5327</v>
      </c>
      <c r="B966" s="179"/>
      <c r="C966" s="735" t="s">
        <v>26502</v>
      </c>
      <c r="D966" s="735"/>
      <c r="E966" s="735"/>
      <c r="F966" s="213" t="s">
        <v>26502</v>
      </c>
      <c r="G966" s="186"/>
      <c r="H966" s="188" t="s">
        <v>26502</v>
      </c>
      <c r="I966" s="189" t="s">
        <v>26502</v>
      </c>
    </row>
    <row r="967" spans="1:10" ht="16.899999999999999" hidden="1" customHeight="1">
      <c r="A967" s="177" t="s">
        <v>5327</v>
      </c>
      <c r="B967" s="179"/>
      <c r="C967" s="735" t="s">
        <v>26502</v>
      </c>
      <c r="D967" s="735"/>
      <c r="E967" s="735"/>
      <c r="F967" s="213" t="s">
        <v>26502</v>
      </c>
      <c r="G967" s="186"/>
      <c r="H967" s="188" t="s">
        <v>26502</v>
      </c>
      <c r="I967" s="189" t="s">
        <v>26502</v>
      </c>
    </row>
    <row r="968" spans="1:10" ht="16.899999999999999" hidden="1" customHeight="1">
      <c r="A968" s="177" t="s">
        <v>5327</v>
      </c>
      <c r="B968" s="179"/>
      <c r="C968" s="735" t="s">
        <v>26502</v>
      </c>
      <c r="D968" s="735"/>
      <c r="E968" s="735"/>
      <c r="F968" s="213" t="s">
        <v>26502</v>
      </c>
      <c r="G968" s="186"/>
      <c r="H968" s="188" t="s">
        <v>26502</v>
      </c>
      <c r="I968" s="189" t="s">
        <v>26502</v>
      </c>
    </row>
    <row r="969" spans="1:10" ht="16.899999999999999" hidden="1" customHeight="1">
      <c r="A969" s="177" t="s">
        <v>5327</v>
      </c>
      <c r="B969" s="179"/>
      <c r="C969" s="735" t="s">
        <v>26502</v>
      </c>
      <c r="D969" s="735"/>
      <c r="E969" s="735"/>
      <c r="F969" s="213" t="s">
        <v>26502</v>
      </c>
      <c r="G969" s="186"/>
      <c r="H969" s="188" t="s">
        <v>26502</v>
      </c>
      <c r="I969" s="189" t="s">
        <v>26502</v>
      </c>
    </row>
    <row r="970" spans="1:10" ht="16.899999999999999" hidden="1" customHeight="1">
      <c r="A970" s="177" t="s">
        <v>5327</v>
      </c>
      <c r="B970" s="179"/>
      <c r="C970" s="735" t="s">
        <v>26502</v>
      </c>
      <c r="D970" s="735"/>
      <c r="E970" s="735"/>
      <c r="F970" s="213" t="s">
        <v>26502</v>
      </c>
      <c r="G970" s="186"/>
      <c r="H970" s="188" t="s">
        <v>26502</v>
      </c>
      <c r="I970" s="189" t="s">
        <v>26502</v>
      </c>
    </row>
    <row r="971" spans="1:10" ht="16.899999999999999" hidden="1" customHeight="1">
      <c r="A971" s="177" t="s">
        <v>5327</v>
      </c>
      <c r="B971" s="179"/>
      <c r="C971" s="735" t="s">
        <v>26502</v>
      </c>
      <c r="D971" s="735"/>
      <c r="E971" s="735"/>
      <c r="F971" s="213" t="s">
        <v>26502</v>
      </c>
      <c r="G971" s="186"/>
      <c r="H971" s="188" t="s">
        <v>26502</v>
      </c>
      <c r="I971" s="189" t="s">
        <v>26502</v>
      </c>
    </row>
    <row r="972" spans="1:10" ht="16.899999999999999" hidden="1" customHeight="1">
      <c r="A972" s="177" t="s">
        <v>5327</v>
      </c>
      <c r="B972" s="179"/>
      <c r="C972" s="735" t="s">
        <v>26502</v>
      </c>
      <c r="D972" s="735"/>
      <c r="E972" s="735"/>
      <c r="F972" s="213" t="s">
        <v>26502</v>
      </c>
      <c r="G972" s="186"/>
      <c r="H972" s="188" t="s">
        <v>26502</v>
      </c>
      <c r="I972" s="189" t="s">
        <v>26502</v>
      </c>
    </row>
    <row r="973" spans="1:10" ht="16.899999999999999" hidden="1" customHeight="1">
      <c r="A973" s="177" t="s">
        <v>5327</v>
      </c>
      <c r="B973" s="179"/>
      <c r="C973" s="735" t="s">
        <v>26502</v>
      </c>
      <c r="D973" s="735"/>
      <c r="E973" s="735"/>
      <c r="F973" s="213" t="s">
        <v>26502</v>
      </c>
      <c r="G973" s="186"/>
      <c r="H973" s="188" t="s">
        <v>26502</v>
      </c>
      <c r="I973" s="189" t="s">
        <v>26502</v>
      </c>
    </row>
    <row r="974" spans="1:10" ht="16.899999999999999" hidden="1" customHeight="1">
      <c r="A974" s="177" t="s">
        <v>5327</v>
      </c>
      <c r="B974" s="179"/>
      <c r="C974" s="735" t="s">
        <v>26502</v>
      </c>
      <c r="D974" s="735"/>
      <c r="E974" s="735"/>
      <c r="F974" s="213" t="s">
        <v>26502</v>
      </c>
      <c r="G974" s="186"/>
      <c r="H974" s="188" t="s">
        <v>26502</v>
      </c>
      <c r="I974" s="189" t="s">
        <v>26502</v>
      </c>
    </row>
    <row r="975" spans="1:10" ht="16.899999999999999" customHeight="1">
      <c r="A975" s="177" t="s">
        <v>5327</v>
      </c>
      <c r="B975" s="192"/>
      <c r="C975" s="182"/>
      <c r="D975" s="730" t="s">
        <v>15824</v>
      </c>
      <c r="E975" s="730"/>
      <c r="F975" s="730"/>
      <c r="G975" s="730"/>
      <c r="H975" s="730"/>
      <c r="I975" s="197">
        <v>166.69</v>
      </c>
    </row>
    <row r="976" spans="1:10" ht="16.899999999999999" customHeight="1">
      <c r="A976" s="177" t="s">
        <v>5327</v>
      </c>
      <c r="B976" s="179" t="s">
        <v>5328</v>
      </c>
      <c r="C976" s="225" t="s">
        <v>5323</v>
      </c>
      <c r="D976" s="233"/>
      <c r="E976" s="181" t="s">
        <v>5328</v>
      </c>
      <c r="F976" s="227" t="s">
        <v>5331</v>
      </c>
      <c r="G976" s="182" t="s">
        <v>0</v>
      </c>
      <c r="H976" s="205" t="s">
        <v>15825</v>
      </c>
      <c r="I976" s="183" t="s">
        <v>16</v>
      </c>
    </row>
    <row r="977" spans="1:9" ht="16.899999999999999" hidden="1" customHeight="1">
      <c r="A977" s="177" t="s">
        <v>5327</v>
      </c>
      <c r="B977" s="179"/>
      <c r="C977" s="232" t="s">
        <v>26502</v>
      </c>
      <c r="D977" s="233"/>
      <c r="E977" s="181"/>
      <c r="F977" s="234"/>
      <c r="G977" s="213" t="s">
        <v>26502</v>
      </c>
      <c r="H977" s="188" t="s">
        <v>26502</v>
      </c>
      <c r="I977" s="189" t="s">
        <v>26502</v>
      </c>
    </row>
    <row r="978" spans="1:9" ht="16.899999999999999" hidden="1" customHeight="1">
      <c r="A978" s="177" t="s">
        <v>5327</v>
      </c>
      <c r="B978" s="179"/>
      <c r="C978" s="232" t="s">
        <v>26502</v>
      </c>
      <c r="D978" s="233"/>
      <c r="E978" s="181"/>
      <c r="F978" s="234"/>
      <c r="G978" s="213" t="s">
        <v>26502</v>
      </c>
      <c r="H978" s="188" t="s">
        <v>26502</v>
      </c>
      <c r="I978" s="189" t="s">
        <v>26502</v>
      </c>
    </row>
    <row r="979" spans="1:9" ht="16.899999999999999" hidden="1" customHeight="1">
      <c r="A979" s="177" t="s">
        <v>5327</v>
      </c>
      <c r="B979" s="179"/>
      <c r="C979" s="232" t="s">
        <v>26502</v>
      </c>
      <c r="D979" s="233"/>
      <c r="E979" s="181"/>
      <c r="F979" s="234"/>
      <c r="G979" s="213" t="s">
        <v>26502</v>
      </c>
      <c r="H979" s="188" t="s">
        <v>26502</v>
      </c>
      <c r="I979" s="189" t="s">
        <v>26502</v>
      </c>
    </row>
    <row r="980" spans="1:9" ht="16.899999999999999" hidden="1" customHeight="1">
      <c r="A980" s="177" t="s">
        <v>5327</v>
      </c>
      <c r="B980" s="179"/>
      <c r="C980" s="232" t="s">
        <v>26502</v>
      </c>
      <c r="D980" s="233"/>
      <c r="E980" s="181"/>
      <c r="F980" s="234"/>
      <c r="G980" s="213" t="s">
        <v>26502</v>
      </c>
      <c r="H980" s="188" t="s">
        <v>26502</v>
      </c>
      <c r="I980" s="189" t="s">
        <v>26502</v>
      </c>
    </row>
    <row r="981" spans="1:9" ht="16.899999999999999" hidden="1" customHeight="1">
      <c r="A981" s="177" t="s">
        <v>5327</v>
      </c>
      <c r="B981" s="179"/>
      <c r="C981" s="232" t="s">
        <v>26502</v>
      </c>
      <c r="D981" s="233"/>
      <c r="E981" s="181"/>
      <c r="F981" s="234"/>
      <c r="G981" s="213" t="s">
        <v>26502</v>
      </c>
      <c r="H981" s="188" t="s">
        <v>26502</v>
      </c>
      <c r="I981" s="189" t="s">
        <v>26502</v>
      </c>
    </row>
    <row r="982" spans="1:9" ht="16.899999999999999" hidden="1" customHeight="1">
      <c r="A982" s="177" t="s">
        <v>5327</v>
      </c>
      <c r="B982" s="179"/>
      <c r="C982" s="232" t="s">
        <v>26502</v>
      </c>
      <c r="D982" s="233"/>
      <c r="E982" s="181"/>
      <c r="F982" s="234"/>
      <c r="G982" s="213" t="s">
        <v>26502</v>
      </c>
      <c r="H982" s="188" t="s">
        <v>26502</v>
      </c>
      <c r="I982" s="189" t="s">
        <v>26502</v>
      </c>
    </row>
    <row r="983" spans="1:9" ht="16.899999999999999" hidden="1" customHeight="1">
      <c r="A983" s="177" t="s">
        <v>5327</v>
      </c>
      <c r="B983" s="179"/>
      <c r="C983" s="232" t="s">
        <v>26502</v>
      </c>
      <c r="D983" s="233"/>
      <c r="E983" s="181"/>
      <c r="F983" s="234"/>
      <c r="G983" s="213" t="s">
        <v>26502</v>
      </c>
      <c r="H983" s="188" t="s">
        <v>26502</v>
      </c>
      <c r="I983" s="189" t="s">
        <v>26502</v>
      </c>
    </row>
    <row r="984" spans="1:9" ht="16.899999999999999" hidden="1" customHeight="1">
      <c r="A984" s="177" t="s">
        <v>5327</v>
      </c>
      <c r="B984" s="179"/>
      <c r="C984" s="232" t="s">
        <v>26502</v>
      </c>
      <c r="D984" s="233"/>
      <c r="E984" s="181"/>
      <c r="F984" s="234"/>
      <c r="G984" s="213" t="s">
        <v>26502</v>
      </c>
      <c r="H984" s="188" t="s">
        <v>26502</v>
      </c>
      <c r="I984" s="189" t="s">
        <v>26502</v>
      </c>
    </row>
    <row r="985" spans="1:9" ht="16.899999999999999" hidden="1" customHeight="1">
      <c r="A985" s="177" t="s">
        <v>5327</v>
      </c>
      <c r="B985" s="179"/>
      <c r="C985" s="232" t="s">
        <v>26502</v>
      </c>
      <c r="D985" s="233"/>
      <c r="E985" s="181"/>
      <c r="F985" s="234"/>
      <c r="G985" s="213" t="s">
        <v>26502</v>
      </c>
      <c r="H985" s="188" t="s">
        <v>26502</v>
      </c>
      <c r="I985" s="189" t="s">
        <v>26502</v>
      </c>
    </row>
    <row r="986" spans="1:9" ht="16.899999999999999" customHeight="1">
      <c r="A986" s="177" t="s">
        <v>5327</v>
      </c>
      <c r="B986" s="179"/>
      <c r="C986" s="182"/>
      <c r="D986" s="730" t="s">
        <v>15826</v>
      </c>
      <c r="E986" s="730"/>
      <c r="F986" s="730"/>
      <c r="G986" s="730"/>
      <c r="H986" s="730"/>
      <c r="I986" s="197">
        <v>0</v>
      </c>
    </row>
    <row r="987" spans="1:9" ht="16.899999999999999" customHeight="1">
      <c r="A987" s="177" t="s">
        <v>5327</v>
      </c>
      <c r="B987" s="179" t="s">
        <v>5328</v>
      </c>
      <c r="C987" s="235" t="s">
        <v>5325</v>
      </c>
      <c r="D987" s="227" t="s">
        <v>5331</v>
      </c>
      <c r="E987" s="182" t="s">
        <v>26108</v>
      </c>
      <c r="F987" s="224" t="s">
        <v>15827</v>
      </c>
      <c r="G987" s="224" t="s">
        <v>15828</v>
      </c>
      <c r="H987" s="224" t="s">
        <v>15829</v>
      </c>
      <c r="I987" s="183" t="s">
        <v>16</v>
      </c>
    </row>
    <row r="988" spans="1:9" ht="16.899999999999999" hidden="1" customHeight="1">
      <c r="A988" s="177" t="s">
        <v>5327</v>
      </c>
      <c r="B988" s="179"/>
      <c r="C988" s="236"/>
      <c r="D988" s="234"/>
      <c r="E988" s="237"/>
      <c r="F988" s="237"/>
      <c r="G988" s="237"/>
      <c r="H988" s="237"/>
      <c r="I988" s="238"/>
    </row>
    <row r="989" spans="1:9" ht="16.899999999999999" hidden="1" customHeight="1">
      <c r="A989" s="177" t="s">
        <v>5327</v>
      </c>
      <c r="B989" s="179"/>
      <c r="C989" s="236"/>
      <c r="D989" s="234"/>
      <c r="E989" s="237"/>
      <c r="F989" s="237"/>
      <c r="G989" s="237"/>
      <c r="H989" s="237"/>
      <c r="I989" s="238"/>
    </row>
    <row r="990" spans="1:9" ht="16.899999999999999" hidden="1" customHeight="1">
      <c r="A990" s="177" t="s">
        <v>5327</v>
      </c>
      <c r="B990" s="179"/>
      <c r="C990" s="236"/>
      <c r="D990" s="234"/>
      <c r="E990" s="237"/>
      <c r="F990" s="237"/>
      <c r="G990" s="237"/>
      <c r="H990" s="237"/>
      <c r="I990" s="238"/>
    </row>
    <row r="991" spans="1:9" ht="16.899999999999999" hidden="1" customHeight="1">
      <c r="A991" s="177" t="s">
        <v>5327</v>
      </c>
      <c r="B991" s="179"/>
      <c r="C991" s="236"/>
      <c r="D991" s="234"/>
      <c r="E991" s="237"/>
      <c r="F991" s="237"/>
      <c r="G991" s="237"/>
      <c r="H991" s="237"/>
      <c r="I991" s="238"/>
    </row>
    <row r="992" spans="1:9" ht="16.899999999999999" customHeight="1">
      <c r="A992" s="177" t="s">
        <v>5327</v>
      </c>
      <c r="B992" s="223"/>
      <c r="C992" s="219"/>
      <c r="D992" s="732" t="s">
        <v>15830</v>
      </c>
      <c r="E992" s="732"/>
      <c r="F992" s="732"/>
      <c r="G992" s="732"/>
      <c r="H992" s="732"/>
      <c r="I992" s="239">
        <v>0</v>
      </c>
    </row>
    <row r="993" spans="1:10" ht="16.899999999999999" customHeight="1">
      <c r="A993" s="177" t="s">
        <v>5327</v>
      </c>
      <c r="B993" s="223"/>
      <c r="C993" s="224"/>
      <c r="D993" s="224"/>
      <c r="E993" s="224"/>
      <c r="F993" s="732" t="s">
        <v>15853</v>
      </c>
      <c r="G993" s="732"/>
      <c r="H993" s="732"/>
      <c r="I993" s="222">
        <v>233.3</v>
      </c>
    </row>
    <row r="994" spans="1:10" ht="16.899999999999999" customHeight="1">
      <c r="A994" s="177" t="s">
        <v>5327</v>
      </c>
      <c r="B994" s="218"/>
      <c r="C994" s="219"/>
      <c r="D994" s="219"/>
      <c r="E994" s="219"/>
      <c r="F994" s="733">
        <v>0.12920000000000001</v>
      </c>
      <c r="G994" s="733"/>
      <c r="H994" s="733"/>
      <c r="I994" s="239">
        <v>30.14</v>
      </c>
    </row>
    <row r="995" spans="1:10" ht="16.899999999999999" customHeight="1" thickBot="1">
      <c r="A995" s="177" t="s">
        <v>5327</v>
      </c>
      <c r="B995" s="240"/>
      <c r="C995" s="241"/>
      <c r="D995" s="241"/>
      <c r="E995" s="241"/>
      <c r="F995" s="734" t="s">
        <v>16</v>
      </c>
      <c r="G995" s="734"/>
      <c r="H995" s="734"/>
      <c r="I995" s="242">
        <v>263.44</v>
      </c>
    </row>
    <row r="996" spans="1:10" ht="19.899999999999999" customHeight="1" thickBot="1">
      <c r="A996" s="177" t="s">
        <v>5327</v>
      </c>
      <c r="B996" s="739" t="s">
        <v>26109</v>
      </c>
      <c r="C996" s="740"/>
      <c r="D996" s="740"/>
      <c r="E996" s="740"/>
      <c r="F996" s="740"/>
      <c r="G996" s="740"/>
      <c r="H996" s="740"/>
      <c r="I996" s="245">
        <v>1</v>
      </c>
    </row>
    <row r="997" spans="1:10" ht="25.15" customHeight="1">
      <c r="A997" s="178" t="s">
        <v>5327</v>
      </c>
      <c r="B997" s="246">
        <v>40425</v>
      </c>
      <c r="C997" s="738" t="s">
        <v>22333</v>
      </c>
      <c r="D997" s="738"/>
      <c r="E997" s="738"/>
      <c r="F997" s="738"/>
      <c r="G997" s="738"/>
      <c r="H997" s="738"/>
      <c r="I997" s="247" t="s">
        <v>34</v>
      </c>
    </row>
    <row r="998" spans="1:10" ht="16.899999999999999" customHeight="1">
      <c r="A998" s="177" t="s">
        <v>5327</v>
      </c>
      <c r="B998" s="179" t="s">
        <v>5328</v>
      </c>
      <c r="C998" s="180" t="s">
        <v>5308</v>
      </c>
      <c r="D998" s="181" t="s">
        <v>5331</v>
      </c>
      <c r="E998" s="181" t="s">
        <v>5330</v>
      </c>
      <c r="F998" s="182" t="s">
        <v>5329</v>
      </c>
      <c r="G998" s="182" t="s">
        <v>26102</v>
      </c>
      <c r="H998" s="182" t="s">
        <v>26103</v>
      </c>
      <c r="I998" s="183" t="s">
        <v>16</v>
      </c>
    </row>
    <row r="999" spans="1:10" ht="16.899999999999999" customHeight="1">
      <c r="A999" s="177" t="s">
        <v>5327</v>
      </c>
      <c r="B999" s="179">
        <v>30007</v>
      </c>
      <c r="C999" s="184" t="s">
        <v>26160</v>
      </c>
      <c r="D999" s="185">
        <v>1</v>
      </c>
      <c r="E999" s="186">
        <v>0.44</v>
      </c>
      <c r="F999" s="187">
        <v>0.56000000000000005</v>
      </c>
      <c r="G999" s="188">
        <v>416.19</v>
      </c>
      <c r="H999" s="188">
        <v>202.27</v>
      </c>
      <c r="I999" s="189">
        <v>296.39</v>
      </c>
    </row>
    <row r="1000" spans="1:10" ht="16.899999999999999" customHeight="1">
      <c r="A1000" s="177" t="s">
        <v>5327</v>
      </c>
      <c r="B1000" s="179">
        <v>30046</v>
      </c>
      <c r="C1000" s="184" t="s">
        <v>15938</v>
      </c>
      <c r="D1000" s="185">
        <v>1</v>
      </c>
      <c r="E1000" s="186">
        <v>1</v>
      </c>
      <c r="F1000" s="187">
        <v>0</v>
      </c>
      <c r="G1000" s="188">
        <v>264.16000000000003</v>
      </c>
      <c r="H1000" s="188">
        <v>116.25</v>
      </c>
      <c r="I1000" s="189">
        <v>264.16000000000003</v>
      </c>
    </row>
    <row r="1001" spans="1:10" ht="16.899999999999999" hidden="1" customHeight="1">
      <c r="A1001" s="177" t="s">
        <v>5327</v>
      </c>
      <c r="B1001" s="179"/>
      <c r="C1001" s="184" t="s">
        <v>26502</v>
      </c>
      <c r="D1001" s="185"/>
      <c r="E1001" s="186"/>
      <c r="F1001" s="187" t="s">
        <v>26502</v>
      </c>
      <c r="G1001" s="188" t="s">
        <v>26502</v>
      </c>
      <c r="H1001" s="188" t="s">
        <v>26502</v>
      </c>
      <c r="I1001" s="189" t="s">
        <v>26502</v>
      </c>
    </row>
    <row r="1002" spans="1:10" ht="16.899999999999999" hidden="1" customHeight="1">
      <c r="A1002" s="177" t="s">
        <v>5327</v>
      </c>
      <c r="B1002" s="179"/>
      <c r="C1002" s="184" t="s">
        <v>26502</v>
      </c>
      <c r="D1002" s="185"/>
      <c r="E1002" s="186"/>
      <c r="F1002" s="187" t="s">
        <v>26502</v>
      </c>
      <c r="G1002" s="188" t="s">
        <v>26502</v>
      </c>
      <c r="H1002" s="188" t="s">
        <v>26502</v>
      </c>
      <c r="I1002" s="189" t="s">
        <v>26502</v>
      </c>
    </row>
    <row r="1003" spans="1:10" ht="16.899999999999999" hidden="1" customHeight="1">
      <c r="A1003" s="177" t="s">
        <v>5327</v>
      </c>
      <c r="B1003" s="179"/>
      <c r="C1003" s="184" t="s">
        <v>26502</v>
      </c>
      <c r="D1003" s="185"/>
      <c r="E1003" s="186"/>
      <c r="F1003" s="187" t="s">
        <v>26502</v>
      </c>
      <c r="G1003" s="188" t="s">
        <v>26502</v>
      </c>
      <c r="H1003" s="188" t="s">
        <v>26502</v>
      </c>
      <c r="I1003" s="189" t="s">
        <v>26502</v>
      </c>
    </row>
    <row r="1004" spans="1:10" ht="16.899999999999999" hidden="1" customHeight="1">
      <c r="A1004" s="177" t="s">
        <v>5327</v>
      </c>
      <c r="B1004" s="179"/>
      <c r="C1004" s="184" t="s">
        <v>26502</v>
      </c>
      <c r="D1004" s="185"/>
      <c r="E1004" s="186"/>
      <c r="F1004" s="187" t="s">
        <v>26502</v>
      </c>
      <c r="G1004" s="188" t="s">
        <v>26502</v>
      </c>
      <c r="H1004" s="188" t="s">
        <v>26502</v>
      </c>
      <c r="I1004" s="189" t="s">
        <v>26502</v>
      </c>
    </row>
    <row r="1005" spans="1:10" ht="16.899999999999999" hidden="1" customHeight="1">
      <c r="A1005" s="177" t="s">
        <v>5327</v>
      </c>
      <c r="B1005" s="179"/>
      <c r="C1005" s="184" t="s">
        <v>26502</v>
      </c>
      <c r="D1005" s="185"/>
      <c r="E1005" s="186"/>
      <c r="F1005" s="187" t="s">
        <v>26502</v>
      </c>
      <c r="G1005" s="188" t="s">
        <v>26502</v>
      </c>
      <c r="H1005" s="188" t="s">
        <v>26502</v>
      </c>
      <c r="I1005" s="189" t="s">
        <v>26502</v>
      </c>
    </row>
    <row r="1006" spans="1:10" ht="16.899999999999999" hidden="1" customHeight="1">
      <c r="A1006" s="177" t="s">
        <v>5327</v>
      </c>
      <c r="B1006" s="179"/>
      <c r="C1006" s="184" t="s">
        <v>26502</v>
      </c>
      <c r="D1006" s="185"/>
      <c r="E1006" s="186"/>
      <c r="F1006" s="187" t="s">
        <v>26502</v>
      </c>
      <c r="G1006" s="188" t="s">
        <v>26502</v>
      </c>
      <c r="H1006" s="188" t="s">
        <v>26502</v>
      </c>
      <c r="I1006" s="189" t="s">
        <v>26502</v>
      </c>
    </row>
    <row r="1007" spans="1:10" ht="16.899999999999999" customHeight="1">
      <c r="A1007" s="177" t="s">
        <v>5327</v>
      </c>
      <c r="B1007" s="192"/>
      <c r="C1007" s="193"/>
      <c r="D1007" s="194"/>
      <c r="E1007" s="195"/>
      <c r="F1007" s="182"/>
      <c r="G1007" s="182"/>
      <c r="H1007" s="196" t="s">
        <v>15819</v>
      </c>
      <c r="I1007" s="197">
        <v>560.54999999999995</v>
      </c>
    </row>
    <row r="1008" spans="1:10" s="206" customFormat="1" ht="16.899999999999999" customHeight="1">
      <c r="A1008" s="198" t="s">
        <v>5327</v>
      </c>
      <c r="B1008" s="199" t="s">
        <v>5328</v>
      </c>
      <c r="C1008" s="200" t="s">
        <v>5309</v>
      </c>
      <c r="D1008" s="201"/>
      <c r="E1008" s="202"/>
      <c r="F1008" s="203" t="s">
        <v>15898</v>
      </c>
      <c r="G1008" s="204" t="s">
        <v>5331</v>
      </c>
      <c r="H1008" s="205" t="s">
        <v>15825</v>
      </c>
      <c r="I1008" s="183" t="s">
        <v>16</v>
      </c>
      <c r="J1008" s="207"/>
    </row>
    <row r="1009" spans="1:9" ht="16.899999999999999" customHeight="1">
      <c r="A1009" s="177" t="s">
        <v>5327</v>
      </c>
      <c r="B1009" s="179">
        <v>20003</v>
      </c>
      <c r="C1009" s="729" t="s">
        <v>15949</v>
      </c>
      <c r="D1009" s="729"/>
      <c r="E1009" s="729"/>
      <c r="F1009" s="208" t="s">
        <v>8</v>
      </c>
      <c r="G1009" s="209">
        <v>2</v>
      </c>
      <c r="H1009" s="188">
        <v>23.87</v>
      </c>
      <c r="I1009" s="189">
        <v>47.74</v>
      </c>
    </row>
    <row r="1010" spans="1:9" ht="16.899999999999999" customHeight="1">
      <c r="A1010" s="177" t="s">
        <v>5327</v>
      </c>
      <c r="B1010" s="179">
        <v>20002</v>
      </c>
      <c r="C1010" s="729" t="s">
        <v>15953</v>
      </c>
      <c r="D1010" s="729"/>
      <c r="E1010" s="729"/>
      <c r="F1010" s="208" t="s">
        <v>8</v>
      </c>
      <c r="G1010" s="209">
        <v>1</v>
      </c>
      <c r="H1010" s="188">
        <v>28.74</v>
      </c>
      <c r="I1010" s="189">
        <v>28.74</v>
      </c>
    </row>
    <row r="1011" spans="1:9" ht="16.899999999999999" hidden="1" customHeight="1">
      <c r="A1011" s="177" t="s">
        <v>5327</v>
      </c>
      <c r="B1011" s="179"/>
      <c r="C1011" s="729" t="s">
        <v>26502</v>
      </c>
      <c r="D1011" s="729"/>
      <c r="E1011" s="729"/>
      <c r="F1011" s="208" t="s">
        <v>26502</v>
      </c>
      <c r="G1011" s="209"/>
      <c r="H1011" s="188" t="s">
        <v>26502</v>
      </c>
      <c r="I1011" s="189" t="s">
        <v>26502</v>
      </c>
    </row>
    <row r="1012" spans="1:9" ht="16.899999999999999" hidden="1" customHeight="1">
      <c r="A1012" s="177" t="s">
        <v>5327</v>
      </c>
      <c r="B1012" s="179"/>
      <c r="C1012" s="729" t="s">
        <v>26502</v>
      </c>
      <c r="D1012" s="729"/>
      <c r="E1012" s="729"/>
      <c r="F1012" s="208" t="s">
        <v>26502</v>
      </c>
      <c r="G1012" s="209"/>
      <c r="H1012" s="188" t="s">
        <v>26502</v>
      </c>
      <c r="I1012" s="189" t="s">
        <v>26502</v>
      </c>
    </row>
    <row r="1013" spans="1:9" ht="16.899999999999999" hidden="1" customHeight="1">
      <c r="A1013" s="177" t="s">
        <v>5327</v>
      </c>
      <c r="B1013" s="179"/>
      <c r="C1013" s="729" t="s">
        <v>26502</v>
      </c>
      <c r="D1013" s="729"/>
      <c r="E1013" s="729"/>
      <c r="F1013" s="208" t="s">
        <v>26502</v>
      </c>
      <c r="G1013" s="209"/>
      <c r="H1013" s="188" t="s">
        <v>26502</v>
      </c>
      <c r="I1013" s="189" t="s">
        <v>26502</v>
      </c>
    </row>
    <row r="1014" spans="1:9" ht="16.899999999999999" hidden="1" customHeight="1">
      <c r="A1014" s="177" t="s">
        <v>5327</v>
      </c>
      <c r="B1014" s="179"/>
      <c r="C1014" s="729" t="s">
        <v>26502</v>
      </c>
      <c r="D1014" s="729"/>
      <c r="E1014" s="729"/>
      <c r="F1014" s="208" t="s">
        <v>26502</v>
      </c>
      <c r="G1014" s="209"/>
      <c r="H1014" s="188" t="s">
        <v>26502</v>
      </c>
      <c r="I1014" s="189" t="s">
        <v>26502</v>
      </c>
    </row>
    <row r="1015" spans="1:9" ht="16.899999999999999" hidden="1" customHeight="1">
      <c r="A1015" s="177" t="s">
        <v>5327</v>
      </c>
      <c r="B1015" s="179"/>
      <c r="C1015" s="729" t="s">
        <v>26502</v>
      </c>
      <c r="D1015" s="729"/>
      <c r="E1015" s="729"/>
      <c r="F1015" s="208" t="s">
        <v>26502</v>
      </c>
      <c r="G1015" s="209"/>
      <c r="H1015" s="188" t="s">
        <v>26502</v>
      </c>
      <c r="I1015" s="189" t="s">
        <v>26502</v>
      </c>
    </row>
    <row r="1016" spans="1:9" ht="16.899999999999999" hidden="1" customHeight="1">
      <c r="A1016" s="177" t="s">
        <v>5327</v>
      </c>
      <c r="B1016" s="179"/>
      <c r="C1016" s="729" t="s">
        <v>26502</v>
      </c>
      <c r="D1016" s="729"/>
      <c r="E1016" s="729"/>
      <c r="F1016" s="208" t="s">
        <v>26502</v>
      </c>
      <c r="G1016" s="209"/>
      <c r="H1016" s="188" t="s">
        <v>26502</v>
      </c>
      <c r="I1016" s="189" t="s">
        <v>26502</v>
      </c>
    </row>
    <row r="1017" spans="1:9" ht="16.899999999999999" customHeight="1">
      <c r="A1017" s="177" t="s">
        <v>5327</v>
      </c>
      <c r="B1017" s="210"/>
      <c r="C1017" s="211"/>
      <c r="D1017" s="730" t="s">
        <v>15820</v>
      </c>
      <c r="E1017" s="730"/>
      <c r="F1017" s="730"/>
      <c r="G1017" s="730"/>
      <c r="H1017" s="730"/>
      <c r="I1017" s="197">
        <v>76.48</v>
      </c>
    </row>
    <row r="1018" spans="1:9" ht="16.899999999999999" customHeight="1">
      <c r="A1018" s="177" t="s">
        <v>5327</v>
      </c>
      <c r="B1018" s="212"/>
      <c r="C1018" s="213"/>
      <c r="D1018" s="730" t="s">
        <v>15821</v>
      </c>
      <c r="E1018" s="730"/>
      <c r="F1018" s="730"/>
      <c r="G1018" s="730"/>
      <c r="H1018" s="730"/>
      <c r="I1018" s="197">
        <v>637.03</v>
      </c>
    </row>
    <row r="1019" spans="1:9" ht="16.899999999999999" customHeight="1">
      <c r="A1019" s="177"/>
      <c r="B1019" s="212"/>
      <c r="C1019" s="213"/>
      <c r="D1019" s="730" t="s">
        <v>23015</v>
      </c>
      <c r="E1019" s="730"/>
      <c r="F1019" s="730"/>
      <c r="G1019" s="730"/>
      <c r="H1019" s="730"/>
      <c r="I1019" s="214">
        <v>76</v>
      </c>
    </row>
    <row r="1020" spans="1:9" ht="16.899999999999999" customHeight="1">
      <c r="A1020" s="177" t="s">
        <v>5327</v>
      </c>
      <c r="B1020" s="215"/>
      <c r="C1020" s="216"/>
      <c r="D1020" s="730" t="s">
        <v>15822</v>
      </c>
      <c r="E1020" s="730"/>
      <c r="F1020" s="730"/>
      <c r="G1020" s="730"/>
      <c r="H1020" s="730"/>
      <c r="I1020" s="217">
        <v>8.3800000000000008</v>
      </c>
    </row>
    <row r="1021" spans="1:9" ht="16.899999999999999" customHeight="1">
      <c r="A1021" s="177" t="s">
        <v>5327</v>
      </c>
      <c r="B1021" s="218"/>
      <c r="C1021" s="219"/>
      <c r="D1021" s="219"/>
      <c r="E1021" s="219"/>
      <c r="F1021" s="219"/>
      <c r="G1021" s="220" t="s">
        <v>5313</v>
      </c>
      <c r="H1021" s="221"/>
      <c r="I1021" s="222">
        <v>0</v>
      </c>
    </row>
    <row r="1022" spans="1:9" ht="16.899999999999999" customHeight="1">
      <c r="A1022" s="177" t="s">
        <v>5327</v>
      </c>
      <c r="B1022" s="223"/>
      <c r="C1022" s="224"/>
      <c r="D1022" s="224"/>
      <c r="E1022" s="224"/>
      <c r="F1022" s="224"/>
      <c r="G1022" s="220" t="s">
        <v>5315</v>
      </c>
      <c r="H1022" s="221"/>
      <c r="I1022" s="222">
        <v>0</v>
      </c>
    </row>
    <row r="1023" spans="1:9" ht="16.899999999999999" customHeight="1">
      <c r="A1023" s="177" t="s">
        <v>5327</v>
      </c>
      <c r="B1023" s="179" t="s">
        <v>5328</v>
      </c>
      <c r="C1023" s="225" t="s">
        <v>5316</v>
      </c>
      <c r="D1023" s="182"/>
      <c r="E1023" s="182"/>
      <c r="F1023" s="226" t="s">
        <v>15898</v>
      </c>
      <c r="G1023" s="227" t="s">
        <v>5331</v>
      </c>
      <c r="H1023" s="205" t="s">
        <v>15825</v>
      </c>
      <c r="I1023" s="228" t="s">
        <v>16</v>
      </c>
    </row>
    <row r="1024" spans="1:9" ht="16.899999999999999" hidden="1" customHeight="1">
      <c r="A1024" s="177" t="s">
        <v>5327</v>
      </c>
      <c r="B1024" s="179"/>
      <c r="C1024" s="731" t="s">
        <v>26502</v>
      </c>
      <c r="D1024" s="731"/>
      <c r="E1024" s="731"/>
      <c r="F1024" s="208" t="s">
        <v>26502</v>
      </c>
      <c r="G1024" s="185"/>
      <c r="H1024" s="188" t="s">
        <v>26502</v>
      </c>
      <c r="I1024" s="189" t="s">
        <v>26502</v>
      </c>
    </row>
    <row r="1025" spans="1:10" ht="16.899999999999999" hidden="1" customHeight="1">
      <c r="A1025" s="177" t="s">
        <v>5327</v>
      </c>
      <c r="B1025" s="179"/>
      <c r="C1025" s="731" t="s">
        <v>26502</v>
      </c>
      <c r="D1025" s="731"/>
      <c r="E1025" s="731"/>
      <c r="F1025" s="208" t="s">
        <v>26502</v>
      </c>
      <c r="G1025" s="185"/>
      <c r="H1025" s="188" t="s">
        <v>26502</v>
      </c>
      <c r="I1025" s="189" t="s">
        <v>26502</v>
      </c>
    </row>
    <row r="1026" spans="1:10" ht="16.899999999999999" hidden="1" customHeight="1">
      <c r="A1026" s="177" t="s">
        <v>5327</v>
      </c>
      <c r="B1026" s="179"/>
      <c r="C1026" s="731" t="s">
        <v>26502</v>
      </c>
      <c r="D1026" s="731"/>
      <c r="E1026" s="731"/>
      <c r="F1026" s="208" t="s">
        <v>26502</v>
      </c>
      <c r="G1026" s="185"/>
      <c r="H1026" s="188" t="s">
        <v>26502</v>
      </c>
      <c r="I1026" s="189" t="s">
        <v>26502</v>
      </c>
    </row>
    <row r="1027" spans="1:10" ht="16.899999999999999" hidden="1" customHeight="1">
      <c r="A1027" s="177" t="s">
        <v>5327</v>
      </c>
      <c r="B1027" s="179"/>
      <c r="C1027" s="731" t="s">
        <v>26502</v>
      </c>
      <c r="D1027" s="731"/>
      <c r="E1027" s="731"/>
      <c r="F1027" s="208" t="s">
        <v>26502</v>
      </c>
      <c r="G1027" s="185"/>
      <c r="H1027" s="188" t="s">
        <v>26502</v>
      </c>
      <c r="I1027" s="189" t="s">
        <v>26502</v>
      </c>
    </row>
    <row r="1028" spans="1:10" ht="16.899999999999999" hidden="1" customHeight="1">
      <c r="A1028" s="177" t="s">
        <v>5327</v>
      </c>
      <c r="B1028" s="179"/>
      <c r="C1028" s="731" t="s">
        <v>26502</v>
      </c>
      <c r="D1028" s="731"/>
      <c r="E1028" s="731"/>
      <c r="F1028" s="208" t="s">
        <v>26502</v>
      </c>
      <c r="G1028" s="185"/>
      <c r="H1028" s="188" t="s">
        <v>26502</v>
      </c>
      <c r="I1028" s="189" t="s">
        <v>26502</v>
      </c>
    </row>
    <row r="1029" spans="1:10" ht="16.899999999999999" hidden="1" customHeight="1">
      <c r="A1029" s="177" t="s">
        <v>5327</v>
      </c>
      <c r="B1029" s="179"/>
      <c r="C1029" s="731" t="s">
        <v>26502</v>
      </c>
      <c r="D1029" s="731"/>
      <c r="E1029" s="731"/>
      <c r="F1029" s="208" t="s">
        <v>26502</v>
      </c>
      <c r="G1029" s="185"/>
      <c r="H1029" s="188" t="s">
        <v>26502</v>
      </c>
      <c r="I1029" s="189" t="s">
        <v>26502</v>
      </c>
    </row>
    <row r="1030" spans="1:10" ht="16.899999999999999" hidden="1" customHeight="1">
      <c r="A1030" s="177" t="s">
        <v>5327</v>
      </c>
      <c r="B1030" s="179"/>
      <c r="C1030" s="731" t="s">
        <v>26502</v>
      </c>
      <c r="D1030" s="731"/>
      <c r="E1030" s="731"/>
      <c r="F1030" s="208" t="s">
        <v>26502</v>
      </c>
      <c r="G1030" s="185"/>
      <c r="H1030" s="188" t="s">
        <v>26502</v>
      </c>
      <c r="I1030" s="189" t="s">
        <v>26502</v>
      </c>
    </row>
    <row r="1031" spans="1:10" ht="16.899999999999999" hidden="1" customHeight="1">
      <c r="A1031" s="177" t="s">
        <v>5327</v>
      </c>
      <c r="B1031" s="179"/>
      <c r="C1031" s="731" t="s">
        <v>26502</v>
      </c>
      <c r="D1031" s="731"/>
      <c r="E1031" s="731"/>
      <c r="F1031" s="208" t="s">
        <v>26502</v>
      </c>
      <c r="G1031" s="185"/>
      <c r="H1031" s="188" t="s">
        <v>26502</v>
      </c>
      <c r="I1031" s="189" t="s">
        <v>26502</v>
      </c>
    </row>
    <row r="1032" spans="1:10" ht="16.899999999999999" hidden="1" customHeight="1">
      <c r="A1032" s="177" t="s">
        <v>5327</v>
      </c>
      <c r="B1032" s="179"/>
      <c r="C1032" s="731" t="s">
        <v>26502</v>
      </c>
      <c r="D1032" s="731"/>
      <c r="E1032" s="731"/>
      <c r="F1032" s="208" t="s">
        <v>26502</v>
      </c>
      <c r="G1032" s="185"/>
      <c r="H1032" s="188" t="s">
        <v>26502</v>
      </c>
      <c r="I1032" s="189" t="s">
        <v>26502</v>
      </c>
    </row>
    <row r="1033" spans="1:10" ht="16.899999999999999" hidden="1" customHeight="1">
      <c r="A1033" s="177" t="s">
        <v>5327</v>
      </c>
      <c r="B1033" s="179"/>
      <c r="C1033" s="731" t="s">
        <v>26502</v>
      </c>
      <c r="D1033" s="731"/>
      <c r="E1033" s="731"/>
      <c r="F1033" s="208" t="s">
        <v>26502</v>
      </c>
      <c r="G1033" s="185"/>
      <c r="H1033" s="188" t="s">
        <v>26502</v>
      </c>
      <c r="I1033" s="189" t="s">
        <v>26502</v>
      </c>
    </row>
    <row r="1034" spans="1:10" ht="16.899999999999999" customHeight="1">
      <c r="A1034" s="177" t="s">
        <v>5327</v>
      </c>
      <c r="B1034" s="192"/>
      <c r="C1034" s="182"/>
      <c r="D1034" s="730" t="s">
        <v>15823</v>
      </c>
      <c r="E1034" s="730"/>
      <c r="F1034" s="730"/>
      <c r="G1034" s="730"/>
      <c r="H1034" s="730"/>
      <c r="I1034" s="197">
        <v>0</v>
      </c>
    </row>
    <row r="1035" spans="1:10" s="173" customFormat="1" ht="16.899999999999999" customHeight="1">
      <c r="A1035" s="229" t="s">
        <v>5327</v>
      </c>
      <c r="B1035" s="199" t="s">
        <v>5328</v>
      </c>
      <c r="C1035" s="193" t="s">
        <v>5322</v>
      </c>
      <c r="D1035" s="193"/>
      <c r="E1035" s="193"/>
      <c r="F1035" s="230" t="s">
        <v>15898</v>
      </c>
      <c r="G1035" s="204" t="s">
        <v>5331</v>
      </c>
      <c r="H1035" s="205" t="s">
        <v>15825</v>
      </c>
      <c r="I1035" s="183" t="s">
        <v>16</v>
      </c>
      <c r="J1035" s="231"/>
    </row>
    <row r="1036" spans="1:10" ht="16.899999999999999" hidden="1" customHeight="1">
      <c r="A1036" s="177" t="s">
        <v>5327</v>
      </c>
      <c r="B1036" s="179"/>
      <c r="C1036" s="735" t="s">
        <v>26502</v>
      </c>
      <c r="D1036" s="735"/>
      <c r="E1036" s="735"/>
      <c r="F1036" s="213" t="s">
        <v>26502</v>
      </c>
      <c r="G1036" s="186"/>
      <c r="H1036" s="188" t="s">
        <v>26502</v>
      </c>
      <c r="I1036" s="189" t="s">
        <v>26502</v>
      </c>
    </row>
    <row r="1037" spans="1:10" ht="16.899999999999999" hidden="1" customHeight="1">
      <c r="A1037" s="177" t="s">
        <v>5327</v>
      </c>
      <c r="B1037" s="179"/>
      <c r="C1037" s="735" t="s">
        <v>26502</v>
      </c>
      <c r="D1037" s="735"/>
      <c r="E1037" s="735"/>
      <c r="F1037" s="213" t="s">
        <v>26502</v>
      </c>
      <c r="G1037" s="186"/>
      <c r="H1037" s="188" t="s">
        <v>26502</v>
      </c>
      <c r="I1037" s="189" t="s">
        <v>26502</v>
      </c>
    </row>
    <row r="1038" spans="1:10" ht="16.899999999999999" hidden="1" customHeight="1">
      <c r="A1038" s="177" t="s">
        <v>5327</v>
      </c>
      <c r="B1038" s="179"/>
      <c r="C1038" s="735" t="s">
        <v>26502</v>
      </c>
      <c r="D1038" s="735"/>
      <c r="E1038" s="735"/>
      <c r="F1038" s="213" t="s">
        <v>26502</v>
      </c>
      <c r="G1038" s="186"/>
      <c r="H1038" s="188" t="s">
        <v>26502</v>
      </c>
      <c r="I1038" s="189" t="s">
        <v>26502</v>
      </c>
    </row>
    <row r="1039" spans="1:10" ht="16.899999999999999" hidden="1" customHeight="1">
      <c r="A1039" s="177" t="s">
        <v>5327</v>
      </c>
      <c r="B1039" s="179"/>
      <c r="C1039" s="735" t="s">
        <v>26502</v>
      </c>
      <c r="D1039" s="735"/>
      <c r="E1039" s="735"/>
      <c r="F1039" s="213" t="s">
        <v>26502</v>
      </c>
      <c r="G1039" s="186"/>
      <c r="H1039" s="188" t="s">
        <v>26502</v>
      </c>
      <c r="I1039" s="189" t="s">
        <v>26502</v>
      </c>
    </row>
    <row r="1040" spans="1:10" ht="16.899999999999999" hidden="1" customHeight="1">
      <c r="A1040" s="177" t="s">
        <v>5327</v>
      </c>
      <c r="B1040" s="179"/>
      <c r="C1040" s="735" t="s">
        <v>26502</v>
      </c>
      <c r="D1040" s="735"/>
      <c r="E1040" s="735"/>
      <c r="F1040" s="213" t="s">
        <v>26502</v>
      </c>
      <c r="G1040" s="186"/>
      <c r="H1040" s="188" t="s">
        <v>26502</v>
      </c>
      <c r="I1040" s="189" t="s">
        <v>26502</v>
      </c>
    </row>
    <row r="1041" spans="1:9" ht="16.899999999999999" hidden="1" customHeight="1">
      <c r="A1041" s="177" t="s">
        <v>5327</v>
      </c>
      <c r="B1041" s="179"/>
      <c r="C1041" s="735" t="s">
        <v>26502</v>
      </c>
      <c r="D1041" s="735"/>
      <c r="E1041" s="735"/>
      <c r="F1041" s="213" t="s">
        <v>26502</v>
      </c>
      <c r="G1041" s="186"/>
      <c r="H1041" s="188" t="s">
        <v>26502</v>
      </c>
      <c r="I1041" s="189" t="s">
        <v>26502</v>
      </c>
    </row>
    <row r="1042" spans="1:9" ht="16.899999999999999" hidden="1" customHeight="1">
      <c r="A1042" s="177" t="s">
        <v>5327</v>
      </c>
      <c r="B1042" s="179"/>
      <c r="C1042" s="735" t="s">
        <v>26502</v>
      </c>
      <c r="D1042" s="735"/>
      <c r="E1042" s="735"/>
      <c r="F1042" s="213" t="s">
        <v>26502</v>
      </c>
      <c r="G1042" s="186"/>
      <c r="H1042" s="188" t="s">
        <v>26502</v>
      </c>
      <c r="I1042" s="189" t="s">
        <v>26502</v>
      </c>
    </row>
    <row r="1043" spans="1:9" ht="16.899999999999999" hidden="1" customHeight="1">
      <c r="A1043" s="177" t="s">
        <v>5327</v>
      </c>
      <c r="B1043" s="179"/>
      <c r="C1043" s="735" t="s">
        <v>26502</v>
      </c>
      <c r="D1043" s="735"/>
      <c r="E1043" s="735"/>
      <c r="F1043" s="213" t="s">
        <v>26502</v>
      </c>
      <c r="G1043" s="186"/>
      <c r="H1043" s="188" t="s">
        <v>26502</v>
      </c>
      <c r="I1043" s="189" t="s">
        <v>26502</v>
      </c>
    </row>
    <row r="1044" spans="1:9" ht="16.899999999999999" hidden="1" customHeight="1">
      <c r="A1044" s="177" t="s">
        <v>5327</v>
      </c>
      <c r="B1044" s="179"/>
      <c r="C1044" s="735" t="s">
        <v>26502</v>
      </c>
      <c r="D1044" s="735"/>
      <c r="E1044" s="735"/>
      <c r="F1044" s="213" t="s">
        <v>26502</v>
      </c>
      <c r="G1044" s="186"/>
      <c r="H1044" s="188" t="s">
        <v>26502</v>
      </c>
      <c r="I1044" s="189" t="s">
        <v>26502</v>
      </c>
    </row>
    <row r="1045" spans="1:9" ht="16.899999999999999" hidden="1" customHeight="1">
      <c r="A1045" s="177" t="s">
        <v>5327</v>
      </c>
      <c r="B1045" s="179"/>
      <c r="C1045" s="735" t="s">
        <v>26502</v>
      </c>
      <c r="D1045" s="735"/>
      <c r="E1045" s="735"/>
      <c r="F1045" s="213" t="s">
        <v>26502</v>
      </c>
      <c r="G1045" s="186"/>
      <c r="H1045" s="188" t="s">
        <v>26502</v>
      </c>
      <c r="I1045" s="189" t="s">
        <v>26502</v>
      </c>
    </row>
    <row r="1046" spans="1:9" ht="16.899999999999999" customHeight="1">
      <c r="A1046" s="177" t="s">
        <v>5327</v>
      </c>
      <c r="B1046" s="192"/>
      <c r="C1046" s="182"/>
      <c r="D1046" s="730" t="s">
        <v>15824</v>
      </c>
      <c r="E1046" s="730"/>
      <c r="F1046" s="730"/>
      <c r="G1046" s="730"/>
      <c r="H1046" s="730"/>
      <c r="I1046" s="197">
        <v>0</v>
      </c>
    </row>
    <row r="1047" spans="1:9" ht="16.899999999999999" customHeight="1">
      <c r="A1047" s="177" t="s">
        <v>5327</v>
      </c>
      <c r="B1047" s="179" t="s">
        <v>5328</v>
      </c>
      <c r="C1047" s="225" t="s">
        <v>5323</v>
      </c>
      <c r="D1047" s="233"/>
      <c r="E1047" s="181" t="s">
        <v>5328</v>
      </c>
      <c r="F1047" s="227" t="s">
        <v>5331</v>
      </c>
      <c r="G1047" s="182" t="s">
        <v>0</v>
      </c>
      <c r="H1047" s="205" t="s">
        <v>15825</v>
      </c>
      <c r="I1047" s="183" t="s">
        <v>16</v>
      </c>
    </row>
    <row r="1048" spans="1:9" ht="16.899999999999999" hidden="1" customHeight="1">
      <c r="A1048" s="177" t="s">
        <v>5327</v>
      </c>
      <c r="B1048" s="179"/>
      <c r="C1048" s="232" t="s">
        <v>26502</v>
      </c>
      <c r="D1048" s="233"/>
      <c r="E1048" s="181"/>
      <c r="F1048" s="234"/>
      <c r="G1048" s="213" t="s">
        <v>26502</v>
      </c>
      <c r="H1048" s="188" t="s">
        <v>26502</v>
      </c>
      <c r="I1048" s="189" t="s">
        <v>26502</v>
      </c>
    </row>
    <row r="1049" spans="1:9" ht="16.899999999999999" hidden="1" customHeight="1">
      <c r="A1049" s="177" t="s">
        <v>5327</v>
      </c>
      <c r="B1049" s="179"/>
      <c r="C1049" s="232" t="s">
        <v>26502</v>
      </c>
      <c r="D1049" s="233"/>
      <c r="E1049" s="181"/>
      <c r="F1049" s="234"/>
      <c r="G1049" s="213" t="s">
        <v>26502</v>
      </c>
      <c r="H1049" s="188" t="s">
        <v>26502</v>
      </c>
      <c r="I1049" s="189" t="s">
        <v>26502</v>
      </c>
    </row>
    <row r="1050" spans="1:9" ht="16.899999999999999" hidden="1" customHeight="1">
      <c r="A1050" s="177" t="s">
        <v>5327</v>
      </c>
      <c r="B1050" s="179"/>
      <c r="C1050" s="232" t="s">
        <v>26502</v>
      </c>
      <c r="D1050" s="233"/>
      <c r="E1050" s="181"/>
      <c r="F1050" s="234"/>
      <c r="G1050" s="213" t="s">
        <v>26502</v>
      </c>
      <c r="H1050" s="188" t="s">
        <v>26502</v>
      </c>
      <c r="I1050" s="189" t="s">
        <v>26502</v>
      </c>
    </row>
    <row r="1051" spans="1:9" ht="16.899999999999999" hidden="1" customHeight="1">
      <c r="A1051" s="177" t="s">
        <v>5327</v>
      </c>
      <c r="B1051" s="179"/>
      <c r="C1051" s="232" t="s">
        <v>26502</v>
      </c>
      <c r="D1051" s="233"/>
      <c r="E1051" s="181"/>
      <c r="F1051" s="234"/>
      <c r="G1051" s="213" t="s">
        <v>26502</v>
      </c>
      <c r="H1051" s="188" t="s">
        <v>26502</v>
      </c>
      <c r="I1051" s="189" t="s">
        <v>26502</v>
      </c>
    </row>
    <row r="1052" spans="1:9" ht="16.899999999999999" hidden="1" customHeight="1">
      <c r="A1052" s="177" t="s">
        <v>5327</v>
      </c>
      <c r="B1052" s="179"/>
      <c r="C1052" s="232" t="s">
        <v>26502</v>
      </c>
      <c r="D1052" s="233"/>
      <c r="E1052" s="181"/>
      <c r="F1052" s="234"/>
      <c r="G1052" s="213" t="s">
        <v>26502</v>
      </c>
      <c r="H1052" s="188" t="s">
        <v>26502</v>
      </c>
      <c r="I1052" s="189" t="s">
        <v>26502</v>
      </c>
    </row>
    <row r="1053" spans="1:9" ht="16.899999999999999" hidden="1" customHeight="1">
      <c r="A1053" s="177" t="s">
        <v>5327</v>
      </c>
      <c r="B1053" s="179"/>
      <c r="C1053" s="232" t="s">
        <v>26502</v>
      </c>
      <c r="D1053" s="233"/>
      <c r="E1053" s="181"/>
      <c r="F1053" s="234"/>
      <c r="G1053" s="213" t="s">
        <v>26502</v>
      </c>
      <c r="H1053" s="188" t="s">
        <v>26502</v>
      </c>
      <c r="I1053" s="189" t="s">
        <v>26502</v>
      </c>
    </row>
    <row r="1054" spans="1:9" ht="16.899999999999999" hidden="1" customHeight="1">
      <c r="A1054" s="177" t="s">
        <v>5327</v>
      </c>
      <c r="B1054" s="179"/>
      <c r="C1054" s="232" t="s">
        <v>26502</v>
      </c>
      <c r="D1054" s="233"/>
      <c r="E1054" s="181"/>
      <c r="F1054" s="234"/>
      <c r="G1054" s="213" t="s">
        <v>26502</v>
      </c>
      <c r="H1054" s="188" t="s">
        <v>26502</v>
      </c>
      <c r="I1054" s="189" t="s">
        <v>26502</v>
      </c>
    </row>
    <row r="1055" spans="1:9" ht="16.899999999999999" hidden="1" customHeight="1">
      <c r="A1055" s="177" t="s">
        <v>5327</v>
      </c>
      <c r="B1055" s="179"/>
      <c r="C1055" s="232" t="s">
        <v>26502</v>
      </c>
      <c r="D1055" s="233"/>
      <c r="E1055" s="181"/>
      <c r="F1055" s="234"/>
      <c r="G1055" s="213" t="s">
        <v>26502</v>
      </c>
      <c r="H1055" s="188" t="s">
        <v>26502</v>
      </c>
      <c r="I1055" s="189" t="s">
        <v>26502</v>
      </c>
    </row>
    <row r="1056" spans="1:9" ht="16.899999999999999" hidden="1" customHeight="1">
      <c r="A1056" s="177" t="s">
        <v>5327</v>
      </c>
      <c r="B1056" s="179"/>
      <c r="C1056" s="232" t="s">
        <v>26502</v>
      </c>
      <c r="D1056" s="233"/>
      <c r="E1056" s="181"/>
      <c r="F1056" s="234"/>
      <c r="G1056" s="213" t="s">
        <v>26502</v>
      </c>
      <c r="H1056" s="188" t="s">
        <v>26502</v>
      </c>
      <c r="I1056" s="189" t="s">
        <v>26502</v>
      </c>
    </row>
    <row r="1057" spans="1:9" ht="16.899999999999999" customHeight="1">
      <c r="A1057" s="177" t="s">
        <v>5327</v>
      </c>
      <c r="B1057" s="179"/>
      <c r="C1057" s="182"/>
      <c r="D1057" s="730" t="s">
        <v>15826</v>
      </c>
      <c r="E1057" s="730"/>
      <c r="F1057" s="730"/>
      <c r="G1057" s="730"/>
      <c r="H1057" s="730"/>
      <c r="I1057" s="197">
        <v>0</v>
      </c>
    </row>
    <row r="1058" spans="1:9" ht="16.899999999999999" customHeight="1">
      <c r="A1058" s="177" t="s">
        <v>5327</v>
      </c>
      <c r="B1058" s="179" t="s">
        <v>5328</v>
      </c>
      <c r="C1058" s="235" t="s">
        <v>5325</v>
      </c>
      <c r="D1058" s="227" t="s">
        <v>5331</v>
      </c>
      <c r="E1058" s="182" t="s">
        <v>26108</v>
      </c>
      <c r="F1058" s="224" t="s">
        <v>15827</v>
      </c>
      <c r="G1058" s="224" t="s">
        <v>15828</v>
      </c>
      <c r="H1058" s="224" t="s">
        <v>15829</v>
      </c>
      <c r="I1058" s="183" t="s">
        <v>16</v>
      </c>
    </row>
    <row r="1059" spans="1:9" ht="16.899999999999999" hidden="1" customHeight="1">
      <c r="A1059" s="177" t="s">
        <v>5327</v>
      </c>
      <c r="B1059" s="179"/>
      <c r="C1059" s="236"/>
      <c r="D1059" s="234"/>
      <c r="E1059" s="237"/>
      <c r="F1059" s="237"/>
      <c r="G1059" s="237"/>
      <c r="H1059" s="237"/>
      <c r="I1059" s="238"/>
    </row>
    <row r="1060" spans="1:9" ht="16.899999999999999" hidden="1" customHeight="1">
      <c r="A1060" s="177" t="s">
        <v>5327</v>
      </c>
      <c r="B1060" s="179"/>
      <c r="C1060" s="236"/>
      <c r="D1060" s="234"/>
      <c r="E1060" s="237"/>
      <c r="F1060" s="237"/>
      <c r="G1060" s="237"/>
      <c r="H1060" s="237"/>
      <c r="I1060" s="238"/>
    </row>
    <row r="1061" spans="1:9" ht="16.899999999999999" hidden="1" customHeight="1">
      <c r="A1061" s="177" t="s">
        <v>5327</v>
      </c>
      <c r="B1061" s="179"/>
      <c r="C1061" s="236"/>
      <c r="D1061" s="234"/>
      <c r="E1061" s="237"/>
      <c r="F1061" s="237"/>
      <c r="G1061" s="237"/>
      <c r="H1061" s="237"/>
      <c r="I1061" s="238"/>
    </row>
    <row r="1062" spans="1:9" ht="16.899999999999999" hidden="1" customHeight="1">
      <c r="A1062" s="177" t="s">
        <v>5327</v>
      </c>
      <c r="B1062" s="179"/>
      <c r="C1062" s="236"/>
      <c r="D1062" s="234"/>
      <c r="E1062" s="237"/>
      <c r="F1062" s="237"/>
      <c r="G1062" s="237"/>
      <c r="H1062" s="237"/>
      <c r="I1062" s="238"/>
    </row>
    <row r="1063" spans="1:9" ht="16.899999999999999" customHeight="1">
      <c r="A1063" s="177" t="s">
        <v>5327</v>
      </c>
      <c r="B1063" s="223"/>
      <c r="C1063" s="219"/>
      <c r="D1063" s="732" t="s">
        <v>15830</v>
      </c>
      <c r="E1063" s="732"/>
      <c r="F1063" s="732"/>
      <c r="G1063" s="732"/>
      <c r="H1063" s="732"/>
      <c r="I1063" s="239">
        <v>0</v>
      </c>
    </row>
    <row r="1064" spans="1:9" ht="16.899999999999999" customHeight="1">
      <c r="A1064" s="177" t="s">
        <v>5327</v>
      </c>
      <c r="B1064" s="223"/>
      <c r="C1064" s="224"/>
      <c r="D1064" s="224"/>
      <c r="E1064" s="224"/>
      <c r="F1064" s="732" t="s">
        <v>15853</v>
      </c>
      <c r="G1064" s="732"/>
      <c r="H1064" s="732"/>
      <c r="I1064" s="222">
        <v>8.3800000000000008</v>
      </c>
    </row>
    <row r="1065" spans="1:9" ht="16.899999999999999" customHeight="1">
      <c r="A1065" s="177" t="s">
        <v>5327</v>
      </c>
      <c r="B1065" s="218"/>
      <c r="C1065" s="219"/>
      <c r="D1065" s="219"/>
      <c r="E1065" s="219"/>
      <c r="F1065" s="733">
        <v>0.12920000000000001</v>
      </c>
      <c r="G1065" s="733"/>
      <c r="H1065" s="733"/>
      <c r="I1065" s="239">
        <v>1.08</v>
      </c>
    </row>
    <row r="1066" spans="1:9" ht="16.899999999999999" customHeight="1" thickBot="1">
      <c r="A1066" s="177" t="s">
        <v>5327</v>
      </c>
      <c r="B1066" s="240"/>
      <c r="C1066" s="241"/>
      <c r="D1066" s="241"/>
      <c r="E1066" s="241"/>
      <c r="F1066" s="734" t="s">
        <v>16</v>
      </c>
      <c r="G1066" s="734"/>
      <c r="H1066" s="734"/>
      <c r="I1066" s="242">
        <v>9.4600000000000009</v>
      </c>
    </row>
    <row r="1067" spans="1:9" ht="19.899999999999999" customHeight="1" thickBot="1">
      <c r="A1067" s="177" t="s">
        <v>5327</v>
      </c>
      <c r="B1067" s="739" t="s">
        <v>26109</v>
      </c>
      <c r="C1067" s="740"/>
      <c r="D1067" s="740"/>
      <c r="E1067" s="740"/>
      <c r="F1067" s="740"/>
      <c r="G1067" s="740"/>
      <c r="H1067" s="740"/>
      <c r="I1067" s="245">
        <v>1</v>
      </c>
    </row>
    <row r="1068" spans="1:9" ht="25.15" customHeight="1">
      <c r="A1068" s="178" t="s">
        <v>5327</v>
      </c>
      <c r="B1068" s="246">
        <v>40815</v>
      </c>
      <c r="C1068" s="738" t="s">
        <v>26985</v>
      </c>
      <c r="D1068" s="738"/>
      <c r="E1068" s="738"/>
      <c r="F1068" s="738"/>
      <c r="G1068" s="738"/>
      <c r="H1068" s="738"/>
      <c r="I1068" s="247" t="s">
        <v>149</v>
      </c>
    </row>
    <row r="1069" spans="1:9" ht="16.899999999999999" customHeight="1">
      <c r="A1069" s="177" t="s">
        <v>5327</v>
      </c>
      <c r="B1069" s="179" t="s">
        <v>5328</v>
      </c>
      <c r="C1069" s="180" t="s">
        <v>5308</v>
      </c>
      <c r="D1069" s="181" t="s">
        <v>5331</v>
      </c>
      <c r="E1069" s="181" t="s">
        <v>5330</v>
      </c>
      <c r="F1069" s="182" t="s">
        <v>5329</v>
      </c>
      <c r="G1069" s="182" t="s">
        <v>26102</v>
      </c>
      <c r="H1069" s="182" t="s">
        <v>26103</v>
      </c>
      <c r="I1069" s="183" t="s">
        <v>16</v>
      </c>
    </row>
    <row r="1070" spans="1:9" ht="16.899999999999999" customHeight="1">
      <c r="A1070" s="177" t="s">
        <v>5327</v>
      </c>
      <c r="B1070" s="179">
        <v>30049</v>
      </c>
      <c r="C1070" s="184" t="s">
        <v>26158</v>
      </c>
      <c r="D1070" s="185">
        <v>1</v>
      </c>
      <c r="E1070" s="186">
        <v>1</v>
      </c>
      <c r="F1070" s="187">
        <v>0</v>
      </c>
      <c r="G1070" s="188">
        <v>345.15</v>
      </c>
      <c r="H1070" s="188">
        <v>129.66999999999999</v>
      </c>
      <c r="I1070" s="189">
        <v>345.15</v>
      </c>
    </row>
    <row r="1071" spans="1:9" ht="16.899999999999999" hidden="1" customHeight="1">
      <c r="A1071" s="177" t="s">
        <v>5327</v>
      </c>
      <c r="B1071" s="179"/>
      <c r="C1071" s="184" t="s">
        <v>26502</v>
      </c>
      <c r="D1071" s="185"/>
      <c r="E1071" s="186"/>
      <c r="F1071" s="187" t="s">
        <v>26502</v>
      </c>
      <c r="G1071" s="188" t="s">
        <v>26502</v>
      </c>
      <c r="H1071" s="188" t="s">
        <v>26502</v>
      </c>
      <c r="I1071" s="189" t="s">
        <v>26502</v>
      </c>
    </row>
    <row r="1072" spans="1:9" ht="16.899999999999999" hidden="1" customHeight="1">
      <c r="A1072" s="177" t="s">
        <v>5327</v>
      </c>
      <c r="B1072" s="179"/>
      <c r="C1072" s="184" t="s">
        <v>26502</v>
      </c>
      <c r="D1072" s="185"/>
      <c r="E1072" s="186"/>
      <c r="F1072" s="187" t="s">
        <v>26502</v>
      </c>
      <c r="G1072" s="188" t="s">
        <v>26502</v>
      </c>
      <c r="H1072" s="188" t="s">
        <v>26502</v>
      </c>
      <c r="I1072" s="189" t="s">
        <v>26502</v>
      </c>
    </row>
    <row r="1073" spans="1:10" ht="16.899999999999999" hidden="1" customHeight="1">
      <c r="A1073" s="177" t="s">
        <v>5327</v>
      </c>
      <c r="B1073" s="179"/>
      <c r="C1073" s="184" t="s">
        <v>26502</v>
      </c>
      <c r="D1073" s="185"/>
      <c r="E1073" s="186"/>
      <c r="F1073" s="187" t="s">
        <v>26502</v>
      </c>
      <c r="G1073" s="188" t="s">
        <v>26502</v>
      </c>
      <c r="H1073" s="188" t="s">
        <v>26502</v>
      </c>
      <c r="I1073" s="189" t="s">
        <v>26502</v>
      </c>
    </row>
    <row r="1074" spans="1:10" ht="16.899999999999999" hidden="1" customHeight="1">
      <c r="A1074" s="177" t="s">
        <v>5327</v>
      </c>
      <c r="B1074" s="179"/>
      <c r="C1074" s="184" t="s">
        <v>26502</v>
      </c>
      <c r="D1074" s="185"/>
      <c r="E1074" s="186"/>
      <c r="F1074" s="187" t="s">
        <v>26502</v>
      </c>
      <c r="G1074" s="188" t="s">
        <v>26502</v>
      </c>
      <c r="H1074" s="188" t="s">
        <v>26502</v>
      </c>
      <c r="I1074" s="189" t="s">
        <v>26502</v>
      </c>
    </row>
    <row r="1075" spans="1:10" ht="16.899999999999999" hidden="1" customHeight="1">
      <c r="A1075" s="177" t="s">
        <v>5327</v>
      </c>
      <c r="B1075" s="179"/>
      <c r="C1075" s="184" t="s">
        <v>26502</v>
      </c>
      <c r="D1075" s="185"/>
      <c r="E1075" s="186"/>
      <c r="F1075" s="187" t="s">
        <v>26502</v>
      </c>
      <c r="G1075" s="188" t="s">
        <v>26502</v>
      </c>
      <c r="H1075" s="188" t="s">
        <v>26502</v>
      </c>
      <c r="I1075" s="189" t="s">
        <v>26502</v>
      </c>
    </row>
    <row r="1076" spans="1:10" ht="16.899999999999999" hidden="1" customHeight="1">
      <c r="A1076" s="177" t="s">
        <v>5327</v>
      </c>
      <c r="B1076" s="179"/>
      <c r="C1076" s="184" t="s">
        <v>26502</v>
      </c>
      <c r="D1076" s="185"/>
      <c r="E1076" s="186"/>
      <c r="F1076" s="187" t="s">
        <v>26502</v>
      </c>
      <c r="G1076" s="188" t="s">
        <v>26502</v>
      </c>
      <c r="H1076" s="188" t="s">
        <v>26502</v>
      </c>
      <c r="I1076" s="189" t="s">
        <v>26502</v>
      </c>
    </row>
    <row r="1077" spans="1:10" ht="16.899999999999999" hidden="1" customHeight="1">
      <c r="A1077" s="177" t="s">
        <v>5327</v>
      </c>
      <c r="B1077" s="179"/>
      <c r="C1077" s="184" t="s">
        <v>26502</v>
      </c>
      <c r="D1077" s="185"/>
      <c r="E1077" s="186"/>
      <c r="F1077" s="187" t="s">
        <v>26502</v>
      </c>
      <c r="G1077" s="188" t="s">
        <v>26502</v>
      </c>
      <c r="H1077" s="188" t="s">
        <v>26502</v>
      </c>
      <c r="I1077" s="189" t="s">
        <v>26502</v>
      </c>
    </row>
    <row r="1078" spans="1:10" ht="16.899999999999999" customHeight="1">
      <c r="A1078" s="177" t="s">
        <v>5327</v>
      </c>
      <c r="B1078" s="192"/>
      <c r="C1078" s="193"/>
      <c r="D1078" s="194"/>
      <c r="E1078" s="195"/>
      <c r="F1078" s="182"/>
      <c r="G1078" s="182"/>
      <c r="H1078" s="196" t="s">
        <v>15819</v>
      </c>
      <c r="I1078" s="197">
        <v>345.15</v>
      </c>
    </row>
    <row r="1079" spans="1:10" s="206" customFormat="1" ht="16.899999999999999" customHeight="1">
      <c r="A1079" s="198" t="s">
        <v>5327</v>
      </c>
      <c r="B1079" s="199" t="s">
        <v>5328</v>
      </c>
      <c r="C1079" s="200" t="s">
        <v>5309</v>
      </c>
      <c r="D1079" s="201"/>
      <c r="E1079" s="202"/>
      <c r="F1079" s="203" t="s">
        <v>15898</v>
      </c>
      <c r="G1079" s="204" t="s">
        <v>5331</v>
      </c>
      <c r="H1079" s="205" t="s">
        <v>15825</v>
      </c>
      <c r="I1079" s="183" t="s">
        <v>16</v>
      </c>
      <c r="J1079" s="207"/>
    </row>
    <row r="1080" spans="1:10" ht="16.899999999999999" customHeight="1">
      <c r="A1080" s="177" t="s">
        <v>5327</v>
      </c>
      <c r="B1080" s="179">
        <v>20003</v>
      </c>
      <c r="C1080" s="729" t="s">
        <v>15949</v>
      </c>
      <c r="D1080" s="729"/>
      <c r="E1080" s="729"/>
      <c r="F1080" s="208" t="s">
        <v>8</v>
      </c>
      <c r="G1080" s="209">
        <v>10</v>
      </c>
      <c r="H1080" s="188">
        <v>23.87</v>
      </c>
      <c r="I1080" s="189">
        <v>238.7</v>
      </c>
    </row>
    <row r="1081" spans="1:10" ht="16.899999999999999" customHeight="1">
      <c r="A1081" s="177" t="s">
        <v>5327</v>
      </c>
      <c r="B1081" s="179">
        <v>20002</v>
      </c>
      <c r="C1081" s="729" t="s">
        <v>15953</v>
      </c>
      <c r="D1081" s="729"/>
      <c r="E1081" s="729"/>
      <c r="F1081" s="208" t="s">
        <v>8</v>
      </c>
      <c r="G1081" s="209">
        <v>1</v>
      </c>
      <c r="H1081" s="188">
        <v>28.74</v>
      </c>
      <c r="I1081" s="189">
        <v>28.74</v>
      </c>
    </row>
    <row r="1082" spans="1:10" ht="16.899999999999999" hidden="1" customHeight="1">
      <c r="A1082" s="177" t="s">
        <v>5327</v>
      </c>
      <c r="B1082" s="179"/>
      <c r="C1082" s="729" t="s">
        <v>26502</v>
      </c>
      <c r="D1082" s="729"/>
      <c r="E1082" s="729"/>
      <c r="F1082" s="208" t="s">
        <v>26502</v>
      </c>
      <c r="G1082" s="209"/>
      <c r="H1082" s="188" t="s">
        <v>26502</v>
      </c>
      <c r="I1082" s="189" t="s">
        <v>26502</v>
      </c>
    </row>
    <row r="1083" spans="1:10" ht="16.899999999999999" hidden="1" customHeight="1">
      <c r="A1083" s="177" t="s">
        <v>5327</v>
      </c>
      <c r="B1083" s="179"/>
      <c r="C1083" s="729" t="s">
        <v>26502</v>
      </c>
      <c r="D1083" s="729"/>
      <c r="E1083" s="729"/>
      <c r="F1083" s="208" t="s">
        <v>26502</v>
      </c>
      <c r="G1083" s="209"/>
      <c r="H1083" s="188" t="s">
        <v>26502</v>
      </c>
      <c r="I1083" s="189" t="s">
        <v>26502</v>
      </c>
    </row>
    <row r="1084" spans="1:10" ht="16.899999999999999" hidden="1" customHeight="1">
      <c r="A1084" s="177" t="s">
        <v>5327</v>
      </c>
      <c r="B1084" s="179"/>
      <c r="C1084" s="729" t="s">
        <v>26502</v>
      </c>
      <c r="D1084" s="729"/>
      <c r="E1084" s="729"/>
      <c r="F1084" s="208" t="s">
        <v>26502</v>
      </c>
      <c r="G1084" s="209"/>
      <c r="H1084" s="188" t="s">
        <v>26502</v>
      </c>
      <c r="I1084" s="189" t="s">
        <v>26502</v>
      </c>
    </row>
    <row r="1085" spans="1:10" ht="16.899999999999999" hidden="1" customHeight="1">
      <c r="A1085" s="177" t="s">
        <v>5327</v>
      </c>
      <c r="B1085" s="179"/>
      <c r="C1085" s="729" t="s">
        <v>26502</v>
      </c>
      <c r="D1085" s="729"/>
      <c r="E1085" s="729"/>
      <c r="F1085" s="208" t="s">
        <v>26502</v>
      </c>
      <c r="G1085" s="209"/>
      <c r="H1085" s="188" t="s">
        <v>26502</v>
      </c>
      <c r="I1085" s="189" t="s">
        <v>26502</v>
      </c>
    </row>
    <row r="1086" spans="1:10" ht="16.899999999999999" hidden="1" customHeight="1">
      <c r="A1086" s="177" t="s">
        <v>5327</v>
      </c>
      <c r="B1086" s="179"/>
      <c r="C1086" s="729" t="s">
        <v>26502</v>
      </c>
      <c r="D1086" s="729"/>
      <c r="E1086" s="729"/>
      <c r="F1086" s="208" t="s">
        <v>26502</v>
      </c>
      <c r="G1086" s="209"/>
      <c r="H1086" s="188" t="s">
        <v>26502</v>
      </c>
      <c r="I1086" s="189" t="s">
        <v>26502</v>
      </c>
    </row>
    <row r="1087" spans="1:10" ht="16.899999999999999" hidden="1" customHeight="1">
      <c r="A1087" s="177" t="s">
        <v>5327</v>
      </c>
      <c r="B1087" s="179"/>
      <c r="C1087" s="729" t="s">
        <v>26502</v>
      </c>
      <c r="D1087" s="729"/>
      <c r="E1087" s="729"/>
      <c r="F1087" s="208" t="s">
        <v>26502</v>
      </c>
      <c r="G1087" s="209"/>
      <c r="H1087" s="188" t="s">
        <v>26502</v>
      </c>
      <c r="I1087" s="189" t="s">
        <v>26502</v>
      </c>
    </row>
    <row r="1088" spans="1:10" ht="16.899999999999999" customHeight="1">
      <c r="A1088" s="177" t="s">
        <v>5327</v>
      </c>
      <c r="B1088" s="210"/>
      <c r="C1088" s="211"/>
      <c r="D1088" s="730" t="s">
        <v>15820</v>
      </c>
      <c r="E1088" s="730"/>
      <c r="F1088" s="730"/>
      <c r="G1088" s="730"/>
      <c r="H1088" s="730"/>
      <c r="I1088" s="197">
        <v>267.44</v>
      </c>
    </row>
    <row r="1089" spans="1:9" ht="16.899999999999999" customHeight="1">
      <c r="A1089" s="177" t="s">
        <v>5327</v>
      </c>
      <c r="B1089" s="212"/>
      <c r="C1089" s="213"/>
      <c r="D1089" s="730" t="s">
        <v>15821</v>
      </c>
      <c r="E1089" s="730"/>
      <c r="F1089" s="730"/>
      <c r="G1089" s="730"/>
      <c r="H1089" s="730"/>
      <c r="I1089" s="197">
        <v>612.58999999999992</v>
      </c>
    </row>
    <row r="1090" spans="1:9" ht="16.899999999999999" customHeight="1">
      <c r="A1090" s="177"/>
      <c r="B1090" s="212"/>
      <c r="C1090" s="213"/>
      <c r="D1090" s="730" t="s">
        <v>23015</v>
      </c>
      <c r="E1090" s="730"/>
      <c r="F1090" s="730"/>
      <c r="G1090" s="730"/>
      <c r="H1090" s="730"/>
      <c r="I1090" s="214">
        <v>300</v>
      </c>
    </row>
    <row r="1091" spans="1:9" ht="16.899999999999999" customHeight="1">
      <c r="A1091" s="177" t="s">
        <v>5327</v>
      </c>
      <c r="B1091" s="215"/>
      <c r="C1091" s="216"/>
      <c r="D1091" s="730" t="s">
        <v>15822</v>
      </c>
      <c r="E1091" s="730"/>
      <c r="F1091" s="730"/>
      <c r="G1091" s="730"/>
      <c r="H1091" s="730"/>
      <c r="I1091" s="217">
        <v>2.04</v>
      </c>
    </row>
    <row r="1092" spans="1:9" ht="16.899999999999999" customHeight="1">
      <c r="A1092" s="177" t="s">
        <v>5327</v>
      </c>
      <c r="B1092" s="218"/>
      <c r="C1092" s="219"/>
      <c r="D1092" s="219"/>
      <c r="E1092" s="219"/>
      <c r="F1092" s="219"/>
      <c r="G1092" s="220" t="s">
        <v>5313</v>
      </c>
      <c r="H1092" s="221"/>
      <c r="I1092" s="222">
        <v>0</v>
      </c>
    </row>
    <row r="1093" spans="1:9" ht="16.899999999999999" customHeight="1">
      <c r="A1093" s="177" t="s">
        <v>5327</v>
      </c>
      <c r="B1093" s="223"/>
      <c r="C1093" s="224"/>
      <c r="D1093" s="224"/>
      <c r="E1093" s="224"/>
      <c r="F1093" s="224"/>
      <c r="G1093" s="220" t="s">
        <v>5315</v>
      </c>
      <c r="H1093" s="221"/>
      <c r="I1093" s="222">
        <v>0</v>
      </c>
    </row>
    <row r="1094" spans="1:9" ht="16.899999999999999" customHeight="1">
      <c r="A1094" s="177" t="s">
        <v>5327</v>
      </c>
      <c r="B1094" s="179" t="s">
        <v>5328</v>
      </c>
      <c r="C1094" s="225" t="s">
        <v>5316</v>
      </c>
      <c r="D1094" s="182"/>
      <c r="E1094" s="182"/>
      <c r="F1094" s="226" t="s">
        <v>15898</v>
      </c>
      <c r="G1094" s="227" t="s">
        <v>5331</v>
      </c>
      <c r="H1094" s="205" t="s">
        <v>15825</v>
      </c>
      <c r="I1094" s="228" t="s">
        <v>16</v>
      </c>
    </row>
    <row r="1095" spans="1:9" ht="16.899999999999999" customHeight="1">
      <c r="A1095" s="177" t="s">
        <v>5327</v>
      </c>
      <c r="B1095" s="179">
        <v>10027</v>
      </c>
      <c r="C1095" s="731" t="s">
        <v>16045</v>
      </c>
      <c r="D1095" s="731"/>
      <c r="E1095" s="731"/>
      <c r="F1095" s="208" t="s">
        <v>19</v>
      </c>
      <c r="G1095" s="185">
        <v>0.47</v>
      </c>
      <c r="H1095" s="188">
        <v>12.9</v>
      </c>
      <c r="I1095" s="189">
        <v>6.06</v>
      </c>
    </row>
    <row r="1096" spans="1:9" ht="16.899999999999999" customHeight="1">
      <c r="A1096" s="177" t="s">
        <v>5327</v>
      </c>
      <c r="B1096" s="179">
        <v>10050</v>
      </c>
      <c r="C1096" s="731" t="s">
        <v>16080</v>
      </c>
      <c r="D1096" s="731"/>
      <c r="E1096" s="731"/>
      <c r="F1096" s="208" t="s">
        <v>1056</v>
      </c>
      <c r="G1096" s="185">
        <v>0.03</v>
      </c>
      <c r="H1096" s="188">
        <v>23.4</v>
      </c>
      <c r="I1096" s="189">
        <v>0.7</v>
      </c>
    </row>
    <row r="1097" spans="1:9" ht="16.899999999999999" customHeight="1">
      <c r="A1097" s="177" t="s">
        <v>5327</v>
      </c>
      <c r="B1097" s="179">
        <v>10059</v>
      </c>
      <c r="C1097" s="731" t="s">
        <v>16095</v>
      </c>
      <c r="D1097" s="731"/>
      <c r="E1097" s="731"/>
      <c r="F1097" s="208" t="s">
        <v>1056</v>
      </c>
      <c r="G1097" s="185">
        <v>8.9999999999999998E-4</v>
      </c>
      <c r="H1097" s="188">
        <v>11.5</v>
      </c>
      <c r="I1097" s="189">
        <v>0.01</v>
      </c>
    </row>
    <row r="1098" spans="1:9" ht="16.899999999999999" customHeight="1">
      <c r="A1098" s="177" t="s">
        <v>5327</v>
      </c>
      <c r="B1098" s="179">
        <v>10061</v>
      </c>
      <c r="C1098" s="731" t="s">
        <v>16096</v>
      </c>
      <c r="D1098" s="731"/>
      <c r="E1098" s="731"/>
      <c r="F1098" s="208" t="s">
        <v>1056</v>
      </c>
      <c r="G1098" s="185">
        <v>0.6</v>
      </c>
      <c r="H1098" s="188">
        <v>19.899999999999999</v>
      </c>
      <c r="I1098" s="189">
        <v>11.94</v>
      </c>
    </row>
    <row r="1099" spans="1:9" ht="16.899999999999999" hidden="1" customHeight="1">
      <c r="A1099" s="177" t="s">
        <v>5327</v>
      </c>
      <c r="B1099" s="179"/>
      <c r="C1099" s="731" t="s">
        <v>26502</v>
      </c>
      <c r="D1099" s="731"/>
      <c r="E1099" s="731"/>
      <c r="F1099" s="208" t="s">
        <v>26502</v>
      </c>
      <c r="G1099" s="185"/>
      <c r="H1099" s="188" t="s">
        <v>26502</v>
      </c>
      <c r="I1099" s="189" t="s">
        <v>26502</v>
      </c>
    </row>
    <row r="1100" spans="1:9" ht="16.899999999999999" hidden="1" customHeight="1">
      <c r="A1100" s="177" t="s">
        <v>5327</v>
      </c>
      <c r="B1100" s="179"/>
      <c r="C1100" s="731" t="s">
        <v>26502</v>
      </c>
      <c r="D1100" s="731"/>
      <c r="E1100" s="731"/>
      <c r="F1100" s="208" t="s">
        <v>26502</v>
      </c>
      <c r="G1100" s="185"/>
      <c r="H1100" s="188" t="s">
        <v>26502</v>
      </c>
      <c r="I1100" s="189" t="s">
        <v>26502</v>
      </c>
    </row>
    <row r="1101" spans="1:9" ht="16.899999999999999" hidden="1" customHeight="1">
      <c r="A1101" s="177" t="s">
        <v>5327</v>
      </c>
      <c r="B1101" s="179"/>
      <c r="C1101" s="731" t="s">
        <v>26502</v>
      </c>
      <c r="D1101" s="731"/>
      <c r="E1101" s="731"/>
      <c r="F1101" s="208" t="s">
        <v>26502</v>
      </c>
      <c r="G1101" s="185"/>
      <c r="H1101" s="188" t="s">
        <v>26502</v>
      </c>
      <c r="I1101" s="189" t="s">
        <v>26502</v>
      </c>
    </row>
    <row r="1102" spans="1:9" ht="16.899999999999999" hidden="1" customHeight="1">
      <c r="A1102" s="177" t="s">
        <v>5327</v>
      </c>
      <c r="B1102" s="179"/>
      <c r="C1102" s="731" t="s">
        <v>26502</v>
      </c>
      <c r="D1102" s="731"/>
      <c r="E1102" s="731"/>
      <c r="F1102" s="208" t="s">
        <v>26502</v>
      </c>
      <c r="G1102" s="185"/>
      <c r="H1102" s="188" t="s">
        <v>26502</v>
      </c>
      <c r="I1102" s="189" t="s">
        <v>26502</v>
      </c>
    </row>
    <row r="1103" spans="1:9" ht="16.899999999999999" hidden="1" customHeight="1">
      <c r="A1103" s="177" t="s">
        <v>5327</v>
      </c>
      <c r="B1103" s="179"/>
      <c r="C1103" s="731" t="s">
        <v>26502</v>
      </c>
      <c r="D1103" s="731"/>
      <c r="E1103" s="731"/>
      <c r="F1103" s="208" t="s">
        <v>26502</v>
      </c>
      <c r="G1103" s="185"/>
      <c r="H1103" s="188" t="s">
        <v>26502</v>
      </c>
      <c r="I1103" s="189" t="s">
        <v>26502</v>
      </c>
    </row>
    <row r="1104" spans="1:9" ht="16.899999999999999" hidden="1" customHeight="1">
      <c r="A1104" s="177" t="s">
        <v>5327</v>
      </c>
      <c r="B1104" s="179"/>
      <c r="C1104" s="731" t="s">
        <v>26502</v>
      </c>
      <c r="D1104" s="731"/>
      <c r="E1104" s="731"/>
      <c r="F1104" s="208" t="s">
        <v>26502</v>
      </c>
      <c r="G1104" s="185"/>
      <c r="H1104" s="188" t="s">
        <v>26502</v>
      </c>
      <c r="I1104" s="189" t="s">
        <v>26502</v>
      </c>
    </row>
    <row r="1105" spans="1:10" ht="16.899999999999999" customHeight="1">
      <c r="A1105" s="177" t="s">
        <v>5327</v>
      </c>
      <c r="B1105" s="192"/>
      <c r="C1105" s="182"/>
      <c r="D1105" s="730" t="s">
        <v>15823</v>
      </c>
      <c r="E1105" s="730"/>
      <c r="F1105" s="730"/>
      <c r="G1105" s="730"/>
      <c r="H1105" s="730"/>
      <c r="I1105" s="197">
        <v>18.71</v>
      </c>
    </row>
    <row r="1106" spans="1:10" s="173" customFormat="1" ht="16.899999999999999" customHeight="1">
      <c r="A1106" s="229" t="s">
        <v>5327</v>
      </c>
      <c r="B1106" s="199" t="s">
        <v>5328</v>
      </c>
      <c r="C1106" s="193" t="s">
        <v>5322</v>
      </c>
      <c r="D1106" s="193"/>
      <c r="E1106" s="193"/>
      <c r="F1106" s="230" t="s">
        <v>15898</v>
      </c>
      <c r="G1106" s="204" t="s">
        <v>5331</v>
      </c>
      <c r="H1106" s="205" t="s">
        <v>15825</v>
      </c>
      <c r="I1106" s="183" t="s">
        <v>16</v>
      </c>
      <c r="J1106" s="231"/>
    </row>
    <row r="1107" spans="1:10" ht="16.899999999999999" hidden="1" customHeight="1">
      <c r="A1107" s="177" t="s">
        <v>5327</v>
      </c>
      <c r="B1107" s="179"/>
      <c r="C1107" s="735" t="s">
        <v>26502</v>
      </c>
      <c r="D1107" s="735"/>
      <c r="E1107" s="735"/>
      <c r="F1107" s="213" t="s">
        <v>26502</v>
      </c>
      <c r="G1107" s="186"/>
      <c r="H1107" s="188" t="s">
        <v>26502</v>
      </c>
      <c r="I1107" s="189" t="s">
        <v>26502</v>
      </c>
    </row>
    <row r="1108" spans="1:10" ht="16.899999999999999" hidden="1" customHeight="1">
      <c r="A1108" s="177" t="s">
        <v>5327</v>
      </c>
      <c r="B1108" s="179"/>
      <c r="C1108" s="735" t="s">
        <v>26502</v>
      </c>
      <c r="D1108" s="735"/>
      <c r="E1108" s="735"/>
      <c r="F1108" s="213" t="s">
        <v>26502</v>
      </c>
      <c r="G1108" s="186"/>
      <c r="H1108" s="188" t="s">
        <v>26502</v>
      </c>
      <c r="I1108" s="189" t="s">
        <v>26502</v>
      </c>
    </row>
    <row r="1109" spans="1:10" ht="16.899999999999999" hidden="1" customHeight="1">
      <c r="A1109" s="177" t="s">
        <v>5327</v>
      </c>
      <c r="B1109" s="179"/>
      <c r="C1109" s="735" t="s">
        <v>26502</v>
      </c>
      <c r="D1109" s="735"/>
      <c r="E1109" s="735"/>
      <c r="F1109" s="213" t="s">
        <v>26502</v>
      </c>
      <c r="G1109" s="186"/>
      <c r="H1109" s="188" t="s">
        <v>26502</v>
      </c>
      <c r="I1109" s="189" t="s">
        <v>26502</v>
      </c>
    </row>
    <row r="1110" spans="1:10" ht="16.899999999999999" hidden="1" customHeight="1">
      <c r="A1110" s="177" t="s">
        <v>5327</v>
      </c>
      <c r="B1110" s="179"/>
      <c r="C1110" s="735" t="s">
        <v>26502</v>
      </c>
      <c r="D1110" s="735"/>
      <c r="E1110" s="735"/>
      <c r="F1110" s="213" t="s">
        <v>26502</v>
      </c>
      <c r="G1110" s="186"/>
      <c r="H1110" s="188" t="s">
        <v>26502</v>
      </c>
      <c r="I1110" s="189" t="s">
        <v>26502</v>
      </c>
    </row>
    <row r="1111" spans="1:10" ht="16.899999999999999" hidden="1" customHeight="1">
      <c r="A1111" s="177" t="s">
        <v>5327</v>
      </c>
      <c r="B1111" s="179"/>
      <c r="C1111" s="735" t="s">
        <v>26502</v>
      </c>
      <c r="D1111" s="735"/>
      <c r="E1111" s="735"/>
      <c r="F1111" s="213" t="s">
        <v>26502</v>
      </c>
      <c r="G1111" s="186"/>
      <c r="H1111" s="188" t="s">
        <v>26502</v>
      </c>
      <c r="I1111" s="189" t="s">
        <v>26502</v>
      </c>
    </row>
    <row r="1112" spans="1:10" ht="16.899999999999999" hidden="1" customHeight="1">
      <c r="A1112" s="177" t="s">
        <v>5327</v>
      </c>
      <c r="B1112" s="179"/>
      <c r="C1112" s="735" t="s">
        <v>26502</v>
      </c>
      <c r="D1112" s="735"/>
      <c r="E1112" s="735"/>
      <c r="F1112" s="213" t="s">
        <v>26502</v>
      </c>
      <c r="G1112" s="186"/>
      <c r="H1112" s="188" t="s">
        <v>26502</v>
      </c>
      <c r="I1112" s="189" t="s">
        <v>26502</v>
      </c>
    </row>
    <row r="1113" spans="1:10" ht="16.899999999999999" hidden="1" customHeight="1">
      <c r="A1113" s="177" t="s">
        <v>5327</v>
      </c>
      <c r="B1113" s="179"/>
      <c r="C1113" s="735" t="s">
        <v>26502</v>
      </c>
      <c r="D1113" s="735"/>
      <c r="E1113" s="735"/>
      <c r="F1113" s="213" t="s">
        <v>26502</v>
      </c>
      <c r="G1113" s="186"/>
      <c r="H1113" s="188" t="s">
        <v>26502</v>
      </c>
      <c r="I1113" s="189" t="s">
        <v>26502</v>
      </c>
    </row>
    <row r="1114" spans="1:10" ht="16.899999999999999" hidden="1" customHeight="1">
      <c r="A1114" s="177" t="s">
        <v>5327</v>
      </c>
      <c r="B1114" s="179"/>
      <c r="C1114" s="735" t="s">
        <v>26502</v>
      </c>
      <c r="D1114" s="735"/>
      <c r="E1114" s="735"/>
      <c r="F1114" s="213" t="s">
        <v>26502</v>
      </c>
      <c r="G1114" s="186"/>
      <c r="H1114" s="188" t="s">
        <v>26502</v>
      </c>
      <c r="I1114" s="189" t="s">
        <v>26502</v>
      </c>
    </row>
    <row r="1115" spans="1:10" ht="16.899999999999999" hidden="1" customHeight="1">
      <c r="A1115" s="177" t="s">
        <v>5327</v>
      </c>
      <c r="B1115" s="179"/>
      <c r="C1115" s="735" t="s">
        <v>26502</v>
      </c>
      <c r="D1115" s="735"/>
      <c r="E1115" s="735"/>
      <c r="F1115" s="213" t="s">
        <v>26502</v>
      </c>
      <c r="G1115" s="186"/>
      <c r="H1115" s="188" t="s">
        <v>26502</v>
      </c>
      <c r="I1115" s="189" t="s">
        <v>26502</v>
      </c>
    </row>
    <row r="1116" spans="1:10" ht="16.899999999999999" hidden="1" customHeight="1">
      <c r="A1116" s="177" t="s">
        <v>5327</v>
      </c>
      <c r="B1116" s="179"/>
      <c r="C1116" s="735" t="s">
        <v>26502</v>
      </c>
      <c r="D1116" s="735"/>
      <c r="E1116" s="735"/>
      <c r="F1116" s="213" t="s">
        <v>26502</v>
      </c>
      <c r="G1116" s="186"/>
      <c r="H1116" s="188" t="s">
        <v>26502</v>
      </c>
      <c r="I1116" s="189" t="s">
        <v>26502</v>
      </c>
    </row>
    <row r="1117" spans="1:10" ht="16.899999999999999" customHeight="1">
      <c r="A1117" s="177" t="s">
        <v>5327</v>
      </c>
      <c r="B1117" s="192"/>
      <c r="C1117" s="182"/>
      <c r="D1117" s="730" t="s">
        <v>15824</v>
      </c>
      <c r="E1117" s="730"/>
      <c r="F1117" s="730"/>
      <c r="G1117" s="730"/>
      <c r="H1117" s="730"/>
      <c r="I1117" s="197">
        <v>0</v>
      </c>
    </row>
    <row r="1118" spans="1:10" ht="16.899999999999999" customHeight="1">
      <c r="A1118" s="177" t="s">
        <v>5327</v>
      </c>
      <c r="B1118" s="179" t="s">
        <v>5328</v>
      </c>
      <c r="C1118" s="225" t="s">
        <v>5323</v>
      </c>
      <c r="D1118" s="233"/>
      <c r="E1118" s="181" t="s">
        <v>5328</v>
      </c>
      <c r="F1118" s="227" t="s">
        <v>5331</v>
      </c>
      <c r="G1118" s="182" t="s">
        <v>0</v>
      </c>
      <c r="H1118" s="205" t="s">
        <v>15825</v>
      </c>
      <c r="I1118" s="183" t="s">
        <v>16</v>
      </c>
    </row>
    <row r="1119" spans="1:10" ht="16.899999999999999" hidden="1" customHeight="1">
      <c r="A1119" s="177" t="s">
        <v>5327</v>
      </c>
      <c r="B1119" s="179"/>
      <c r="C1119" s="232" t="s">
        <v>26502</v>
      </c>
      <c r="D1119" s="233"/>
      <c r="E1119" s="181"/>
      <c r="F1119" s="234"/>
      <c r="G1119" s="213" t="s">
        <v>26502</v>
      </c>
      <c r="H1119" s="188" t="s">
        <v>26502</v>
      </c>
      <c r="I1119" s="189" t="s">
        <v>26502</v>
      </c>
    </row>
    <row r="1120" spans="1:10" ht="16.899999999999999" hidden="1" customHeight="1">
      <c r="A1120" s="177" t="s">
        <v>5327</v>
      </c>
      <c r="B1120" s="179"/>
      <c r="C1120" s="232" t="s">
        <v>26502</v>
      </c>
      <c r="D1120" s="233"/>
      <c r="E1120" s="181"/>
      <c r="F1120" s="234"/>
      <c r="G1120" s="213" t="s">
        <v>26502</v>
      </c>
      <c r="H1120" s="188" t="s">
        <v>26502</v>
      </c>
      <c r="I1120" s="189" t="s">
        <v>26502</v>
      </c>
    </row>
    <row r="1121" spans="1:9" ht="16.899999999999999" hidden="1" customHeight="1">
      <c r="A1121" s="177" t="s">
        <v>5327</v>
      </c>
      <c r="B1121" s="179"/>
      <c r="C1121" s="232" t="s">
        <v>26502</v>
      </c>
      <c r="D1121" s="233"/>
      <c r="E1121" s="181"/>
      <c r="F1121" s="234"/>
      <c r="G1121" s="213" t="s">
        <v>26502</v>
      </c>
      <c r="H1121" s="188" t="s">
        <v>26502</v>
      </c>
      <c r="I1121" s="189" t="s">
        <v>26502</v>
      </c>
    </row>
    <row r="1122" spans="1:9" ht="16.899999999999999" hidden="1" customHeight="1">
      <c r="A1122" s="177" t="s">
        <v>5327</v>
      </c>
      <c r="B1122" s="179"/>
      <c r="C1122" s="232" t="s">
        <v>26502</v>
      </c>
      <c r="D1122" s="233"/>
      <c r="E1122" s="181"/>
      <c r="F1122" s="234"/>
      <c r="G1122" s="213" t="s">
        <v>26502</v>
      </c>
      <c r="H1122" s="188" t="s">
        <v>26502</v>
      </c>
      <c r="I1122" s="189" t="s">
        <v>26502</v>
      </c>
    </row>
    <row r="1123" spans="1:9" ht="16.899999999999999" hidden="1" customHeight="1">
      <c r="A1123" s="177" t="s">
        <v>5327</v>
      </c>
      <c r="B1123" s="179"/>
      <c r="C1123" s="232" t="s">
        <v>26502</v>
      </c>
      <c r="D1123" s="233"/>
      <c r="E1123" s="181"/>
      <c r="F1123" s="234"/>
      <c r="G1123" s="213" t="s">
        <v>26502</v>
      </c>
      <c r="H1123" s="188" t="s">
        <v>26502</v>
      </c>
      <c r="I1123" s="189" t="s">
        <v>26502</v>
      </c>
    </row>
    <row r="1124" spans="1:9" ht="16.899999999999999" hidden="1" customHeight="1">
      <c r="A1124" s="177" t="s">
        <v>5327</v>
      </c>
      <c r="B1124" s="179"/>
      <c r="C1124" s="232" t="s">
        <v>26502</v>
      </c>
      <c r="D1124" s="233"/>
      <c r="E1124" s="181"/>
      <c r="F1124" s="234"/>
      <c r="G1124" s="213" t="s">
        <v>26502</v>
      </c>
      <c r="H1124" s="188" t="s">
        <v>26502</v>
      </c>
      <c r="I1124" s="189" t="s">
        <v>26502</v>
      </c>
    </row>
    <row r="1125" spans="1:9" ht="16.899999999999999" hidden="1" customHeight="1">
      <c r="A1125" s="177" t="s">
        <v>5327</v>
      </c>
      <c r="B1125" s="179"/>
      <c r="C1125" s="232" t="s">
        <v>26502</v>
      </c>
      <c r="D1125" s="233"/>
      <c r="E1125" s="181"/>
      <c r="F1125" s="234"/>
      <c r="G1125" s="213" t="s">
        <v>26502</v>
      </c>
      <c r="H1125" s="188" t="s">
        <v>26502</v>
      </c>
      <c r="I1125" s="189" t="s">
        <v>26502</v>
      </c>
    </row>
    <row r="1126" spans="1:9" ht="16.899999999999999" hidden="1" customHeight="1">
      <c r="A1126" s="177" t="s">
        <v>5327</v>
      </c>
      <c r="B1126" s="179"/>
      <c r="C1126" s="232" t="s">
        <v>26502</v>
      </c>
      <c r="D1126" s="233"/>
      <c r="E1126" s="181"/>
      <c r="F1126" s="234"/>
      <c r="G1126" s="213" t="s">
        <v>26502</v>
      </c>
      <c r="H1126" s="188" t="s">
        <v>26502</v>
      </c>
      <c r="I1126" s="189" t="s">
        <v>26502</v>
      </c>
    </row>
    <row r="1127" spans="1:9" ht="16.899999999999999" hidden="1" customHeight="1">
      <c r="A1127" s="177" t="s">
        <v>5327</v>
      </c>
      <c r="B1127" s="179"/>
      <c r="C1127" s="232" t="s">
        <v>26502</v>
      </c>
      <c r="D1127" s="233"/>
      <c r="E1127" s="181"/>
      <c r="F1127" s="234"/>
      <c r="G1127" s="213" t="s">
        <v>26502</v>
      </c>
      <c r="H1127" s="188" t="s">
        <v>26502</v>
      </c>
      <c r="I1127" s="189" t="s">
        <v>26502</v>
      </c>
    </row>
    <row r="1128" spans="1:9" ht="16.899999999999999" customHeight="1">
      <c r="A1128" s="177" t="s">
        <v>5327</v>
      </c>
      <c r="B1128" s="179"/>
      <c r="C1128" s="182"/>
      <c r="D1128" s="730" t="s">
        <v>15826</v>
      </c>
      <c r="E1128" s="730"/>
      <c r="F1128" s="730"/>
      <c r="G1128" s="730"/>
      <c r="H1128" s="730"/>
      <c r="I1128" s="197">
        <v>0</v>
      </c>
    </row>
    <row r="1129" spans="1:9" ht="16.899999999999999" customHeight="1">
      <c r="A1129" s="177" t="s">
        <v>5327</v>
      </c>
      <c r="B1129" s="179" t="s">
        <v>5328</v>
      </c>
      <c r="C1129" s="235" t="s">
        <v>5325</v>
      </c>
      <c r="D1129" s="227" t="s">
        <v>5331</v>
      </c>
      <c r="E1129" s="182" t="s">
        <v>26108</v>
      </c>
      <c r="F1129" s="224" t="s">
        <v>15827</v>
      </c>
      <c r="G1129" s="224" t="s">
        <v>15828</v>
      </c>
      <c r="H1129" s="224" t="s">
        <v>15829</v>
      </c>
      <c r="I1129" s="183" t="s">
        <v>16</v>
      </c>
    </row>
    <row r="1130" spans="1:9" ht="16.899999999999999" hidden="1" customHeight="1">
      <c r="A1130" s="177" t="s">
        <v>5327</v>
      </c>
      <c r="B1130" s="179"/>
      <c r="C1130" s="236"/>
      <c r="D1130" s="234"/>
      <c r="E1130" s="237"/>
      <c r="F1130" s="237"/>
      <c r="G1130" s="237"/>
      <c r="H1130" s="237"/>
      <c r="I1130" s="238"/>
    </row>
    <row r="1131" spans="1:9" ht="16.899999999999999" hidden="1" customHeight="1">
      <c r="A1131" s="177" t="s">
        <v>5327</v>
      </c>
      <c r="B1131" s="179"/>
      <c r="C1131" s="236"/>
      <c r="D1131" s="234"/>
      <c r="E1131" s="237"/>
      <c r="F1131" s="237"/>
      <c r="G1131" s="237"/>
      <c r="H1131" s="237"/>
      <c r="I1131" s="238"/>
    </row>
    <row r="1132" spans="1:9" ht="16.899999999999999" hidden="1" customHeight="1">
      <c r="A1132" s="177" t="s">
        <v>5327</v>
      </c>
      <c r="B1132" s="179"/>
      <c r="C1132" s="236"/>
      <c r="D1132" s="234"/>
      <c r="E1132" s="237"/>
      <c r="F1132" s="237"/>
      <c r="G1132" s="237"/>
      <c r="H1132" s="237"/>
      <c r="I1132" s="238"/>
    </row>
    <row r="1133" spans="1:9" ht="16.899999999999999" hidden="1" customHeight="1">
      <c r="A1133" s="177" t="s">
        <v>5327</v>
      </c>
      <c r="B1133" s="179"/>
      <c r="C1133" s="236"/>
      <c r="D1133" s="234"/>
      <c r="E1133" s="237"/>
      <c r="F1133" s="237"/>
      <c r="G1133" s="237"/>
      <c r="H1133" s="237"/>
      <c r="I1133" s="238"/>
    </row>
    <row r="1134" spans="1:9" ht="16.899999999999999" customHeight="1">
      <c r="A1134" s="177" t="s">
        <v>5327</v>
      </c>
      <c r="B1134" s="223"/>
      <c r="C1134" s="219"/>
      <c r="D1134" s="732" t="s">
        <v>15830</v>
      </c>
      <c r="E1134" s="732"/>
      <c r="F1134" s="732"/>
      <c r="G1134" s="732"/>
      <c r="H1134" s="732"/>
      <c r="I1134" s="239">
        <v>0</v>
      </c>
    </row>
    <row r="1135" spans="1:9" ht="16.899999999999999" customHeight="1">
      <c r="A1135" s="177" t="s">
        <v>5327</v>
      </c>
      <c r="B1135" s="223"/>
      <c r="C1135" s="224"/>
      <c r="D1135" s="224"/>
      <c r="E1135" s="224"/>
      <c r="F1135" s="732" t="s">
        <v>15853</v>
      </c>
      <c r="G1135" s="732"/>
      <c r="H1135" s="732"/>
      <c r="I1135" s="222">
        <v>20.75</v>
      </c>
    </row>
    <row r="1136" spans="1:9" ht="16.899999999999999" customHeight="1">
      <c r="A1136" s="177" t="s">
        <v>5327</v>
      </c>
      <c r="B1136" s="218"/>
      <c r="C1136" s="219"/>
      <c r="D1136" s="219"/>
      <c r="E1136" s="219"/>
      <c r="F1136" s="733">
        <v>0.12920000000000001</v>
      </c>
      <c r="G1136" s="733"/>
      <c r="H1136" s="733"/>
      <c r="I1136" s="239">
        <v>2.68</v>
      </c>
    </row>
    <row r="1137" spans="1:10" ht="16.899999999999999" customHeight="1" thickBot="1">
      <c r="A1137" s="177" t="s">
        <v>5327</v>
      </c>
      <c r="B1137" s="240"/>
      <c r="C1137" s="241"/>
      <c r="D1137" s="241"/>
      <c r="E1137" s="241"/>
      <c r="F1137" s="734" t="s">
        <v>16</v>
      </c>
      <c r="G1137" s="734"/>
      <c r="H1137" s="734"/>
      <c r="I1137" s="242">
        <v>23.43</v>
      </c>
    </row>
    <row r="1138" spans="1:10" ht="19.899999999999999" customHeight="1" thickBot="1">
      <c r="A1138" s="177" t="s">
        <v>5327</v>
      </c>
      <c r="B1138" s="739" t="s">
        <v>26109</v>
      </c>
      <c r="C1138" s="740"/>
      <c r="D1138" s="740"/>
      <c r="E1138" s="740"/>
      <c r="F1138" s="740"/>
      <c r="G1138" s="740"/>
      <c r="H1138" s="740"/>
      <c r="I1138" s="245">
        <v>1</v>
      </c>
    </row>
    <row r="1139" spans="1:10" ht="25.15" customHeight="1">
      <c r="A1139" s="178" t="s">
        <v>5327</v>
      </c>
      <c r="B1139" s="246">
        <v>40835</v>
      </c>
      <c r="C1139" s="738" t="s">
        <v>16083</v>
      </c>
      <c r="D1139" s="738"/>
      <c r="E1139" s="738"/>
      <c r="F1139" s="738"/>
      <c r="G1139" s="738"/>
      <c r="H1139" s="738"/>
      <c r="I1139" s="247" t="s">
        <v>6</v>
      </c>
    </row>
    <row r="1140" spans="1:10" ht="16.899999999999999" customHeight="1">
      <c r="A1140" s="177" t="s">
        <v>5327</v>
      </c>
      <c r="B1140" s="179" t="s">
        <v>5328</v>
      </c>
      <c r="C1140" s="180" t="s">
        <v>5308</v>
      </c>
      <c r="D1140" s="181" t="s">
        <v>5331</v>
      </c>
      <c r="E1140" s="181" t="s">
        <v>5330</v>
      </c>
      <c r="F1140" s="182" t="s">
        <v>5329</v>
      </c>
      <c r="G1140" s="182" t="s">
        <v>26102</v>
      </c>
      <c r="H1140" s="182" t="s">
        <v>26103</v>
      </c>
      <c r="I1140" s="183" t="s">
        <v>16</v>
      </c>
    </row>
    <row r="1141" spans="1:10" ht="16.899999999999999" customHeight="1">
      <c r="A1141" s="177" t="s">
        <v>5327</v>
      </c>
      <c r="B1141" s="179">
        <v>30035</v>
      </c>
      <c r="C1141" s="184" t="s">
        <v>15915</v>
      </c>
      <c r="D1141" s="185">
        <v>1</v>
      </c>
      <c r="E1141" s="186">
        <v>1</v>
      </c>
      <c r="F1141" s="187">
        <v>0</v>
      </c>
      <c r="G1141" s="188">
        <v>255.52</v>
      </c>
      <c r="H1141" s="188">
        <v>69.39</v>
      </c>
      <c r="I1141" s="189">
        <v>255.52</v>
      </c>
    </row>
    <row r="1142" spans="1:10" ht="16.899999999999999" customHeight="1">
      <c r="A1142" s="177" t="s">
        <v>5327</v>
      </c>
      <c r="B1142" s="179">
        <v>30044</v>
      </c>
      <c r="C1142" s="184" t="s">
        <v>26509</v>
      </c>
      <c r="D1142" s="185">
        <v>1</v>
      </c>
      <c r="E1142" s="186">
        <v>1</v>
      </c>
      <c r="F1142" s="187">
        <v>0</v>
      </c>
      <c r="G1142" s="188">
        <v>5.09</v>
      </c>
      <c r="H1142" s="188">
        <v>0.18</v>
      </c>
      <c r="I1142" s="189">
        <v>5.09</v>
      </c>
    </row>
    <row r="1143" spans="1:10" ht="16.899999999999999" customHeight="1">
      <c r="A1143" s="177" t="s">
        <v>5327</v>
      </c>
      <c r="B1143" s="179">
        <v>30052</v>
      </c>
      <c r="C1143" s="184" t="s">
        <v>15936</v>
      </c>
      <c r="D1143" s="185">
        <v>2</v>
      </c>
      <c r="E1143" s="186">
        <v>1</v>
      </c>
      <c r="F1143" s="187">
        <v>0</v>
      </c>
      <c r="G1143" s="188">
        <v>1.1299999999999999</v>
      </c>
      <c r="H1143" s="188">
        <v>0.62</v>
      </c>
      <c r="I1143" s="189">
        <v>2.2599999999999998</v>
      </c>
    </row>
    <row r="1144" spans="1:10" ht="16.899999999999999" hidden="1" customHeight="1">
      <c r="A1144" s="177" t="s">
        <v>5327</v>
      </c>
      <c r="B1144" s="179"/>
      <c r="C1144" s="184" t="s">
        <v>26502</v>
      </c>
      <c r="D1144" s="185"/>
      <c r="E1144" s="186"/>
      <c r="F1144" s="187" t="s">
        <v>26502</v>
      </c>
      <c r="G1144" s="188" t="s">
        <v>26502</v>
      </c>
      <c r="H1144" s="188" t="s">
        <v>26502</v>
      </c>
      <c r="I1144" s="189" t="s">
        <v>26502</v>
      </c>
    </row>
    <row r="1145" spans="1:10" ht="16.899999999999999" hidden="1" customHeight="1">
      <c r="A1145" s="177" t="s">
        <v>5327</v>
      </c>
      <c r="B1145" s="179"/>
      <c r="C1145" s="184" t="s">
        <v>26502</v>
      </c>
      <c r="D1145" s="185"/>
      <c r="E1145" s="186"/>
      <c r="F1145" s="187" t="s">
        <v>26502</v>
      </c>
      <c r="G1145" s="188" t="s">
        <v>26502</v>
      </c>
      <c r="H1145" s="188" t="s">
        <v>26502</v>
      </c>
      <c r="I1145" s="189" t="s">
        <v>26502</v>
      </c>
    </row>
    <row r="1146" spans="1:10" ht="16.899999999999999" hidden="1" customHeight="1">
      <c r="A1146" s="177" t="s">
        <v>5327</v>
      </c>
      <c r="B1146" s="179"/>
      <c r="C1146" s="184" t="s">
        <v>26502</v>
      </c>
      <c r="D1146" s="185"/>
      <c r="E1146" s="186"/>
      <c r="F1146" s="187" t="s">
        <v>26502</v>
      </c>
      <c r="G1146" s="188" t="s">
        <v>26502</v>
      </c>
      <c r="H1146" s="188" t="s">
        <v>26502</v>
      </c>
      <c r="I1146" s="189" t="s">
        <v>26502</v>
      </c>
    </row>
    <row r="1147" spans="1:10" ht="16.899999999999999" hidden="1" customHeight="1">
      <c r="A1147" s="177" t="s">
        <v>5327</v>
      </c>
      <c r="B1147" s="179"/>
      <c r="C1147" s="184" t="s">
        <v>26502</v>
      </c>
      <c r="D1147" s="185"/>
      <c r="E1147" s="186"/>
      <c r="F1147" s="187" t="s">
        <v>26502</v>
      </c>
      <c r="G1147" s="188" t="s">
        <v>26502</v>
      </c>
      <c r="H1147" s="188" t="s">
        <v>26502</v>
      </c>
      <c r="I1147" s="189" t="s">
        <v>26502</v>
      </c>
    </row>
    <row r="1148" spans="1:10" ht="16.899999999999999" hidden="1" customHeight="1">
      <c r="A1148" s="177" t="s">
        <v>5327</v>
      </c>
      <c r="B1148" s="179"/>
      <c r="C1148" s="184" t="s">
        <v>26502</v>
      </c>
      <c r="D1148" s="185"/>
      <c r="E1148" s="186"/>
      <c r="F1148" s="187" t="s">
        <v>26502</v>
      </c>
      <c r="G1148" s="188" t="s">
        <v>26502</v>
      </c>
      <c r="H1148" s="188" t="s">
        <v>26502</v>
      </c>
      <c r="I1148" s="189" t="s">
        <v>26502</v>
      </c>
    </row>
    <row r="1149" spans="1:10" ht="16.899999999999999" customHeight="1">
      <c r="A1149" s="177" t="s">
        <v>5327</v>
      </c>
      <c r="B1149" s="192"/>
      <c r="C1149" s="193"/>
      <c r="D1149" s="194"/>
      <c r="E1149" s="195"/>
      <c r="F1149" s="182"/>
      <c r="G1149" s="182"/>
      <c r="H1149" s="196" t="s">
        <v>15819</v>
      </c>
      <c r="I1149" s="197">
        <v>262.87</v>
      </c>
    </row>
    <row r="1150" spans="1:10" s="206" customFormat="1" ht="16.899999999999999" customHeight="1">
      <c r="A1150" s="198" t="s">
        <v>5327</v>
      </c>
      <c r="B1150" s="199" t="s">
        <v>5328</v>
      </c>
      <c r="C1150" s="200" t="s">
        <v>5309</v>
      </c>
      <c r="D1150" s="201"/>
      <c r="E1150" s="202"/>
      <c r="F1150" s="203" t="s">
        <v>15898</v>
      </c>
      <c r="G1150" s="204" t="s">
        <v>5331</v>
      </c>
      <c r="H1150" s="205" t="s">
        <v>15825</v>
      </c>
      <c r="I1150" s="183" t="s">
        <v>16</v>
      </c>
      <c r="J1150" s="207"/>
    </row>
    <row r="1151" spans="1:10" ht="16.899999999999999" customHeight="1">
      <c r="A1151" s="177" t="s">
        <v>5327</v>
      </c>
      <c r="B1151" s="179">
        <v>20003</v>
      </c>
      <c r="C1151" s="729" t="s">
        <v>15949</v>
      </c>
      <c r="D1151" s="729"/>
      <c r="E1151" s="729"/>
      <c r="F1151" s="208" t="s">
        <v>8</v>
      </c>
      <c r="G1151" s="209">
        <v>4</v>
      </c>
      <c r="H1151" s="188">
        <v>23.87</v>
      </c>
      <c r="I1151" s="189">
        <v>95.48</v>
      </c>
    </row>
    <row r="1152" spans="1:10" ht="16.899999999999999" customHeight="1">
      <c r="A1152" s="177" t="s">
        <v>5327</v>
      </c>
      <c r="B1152" s="179">
        <v>20002</v>
      </c>
      <c r="C1152" s="729" t="s">
        <v>15953</v>
      </c>
      <c r="D1152" s="729"/>
      <c r="E1152" s="729"/>
      <c r="F1152" s="208" t="s">
        <v>8</v>
      </c>
      <c r="G1152" s="209">
        <v>1</v>
      </c>
      <c r="H1152" s="188">
        <v>28.74</v>
      </c>
      <c r="I1152" s="189">
        <v>28.74</v>
      </c>
    </row>
    <row r="1153" spans="1:9" ht="16.899999999999999" customHeight="1">
      <c r="A1153" s="177" t="s">
        <v>5327</v>
      </c>
      <c r="B1153" s="179">
        <v>20015</v>
      </c>
      <c r="C1153" s="729" t="s">
        <v>15955</v>
      </c>
      <c r="D1153" s="729"/>
      <c r="E1153" s="729"/>
      <c r="F1153" s="208" t="s">
        <v>8</v>
      </c>
      <c r="G1153" s="209">
        <v>2</v>
      </c>
      <c r="H1153" s="188">
        <v>27.84</v>
      </c>
      <c r="I1153" s="189">
        <v>55.68</v>
      </c>
    </row>
    <row r="1154" spans="1:9" ht="16.899999999999999" hidden="1" customHeight="1">
      <c r="A1154" s="177" t="s">
        <v>5327</v>
      </c>
      <c r="B1154" s="179"/>
      <c r="C1154" s="729" t="s">
        <v>26502</v>
      </c>
      <c r="D1154" s="729"/>
      <c r="E1154" s="729"/>
      <c r="F1154" s="208" t="s">
        <v>26502</v>
      </c>
      <c r="G1154" s="209"/>
      <c r="H1154" s="188" t="s">
        <v>26502</v>
      </c>
      <c r="I1154" s="189" t="s">
        <v>26502</v>
      </c>
    </row>
    <row r="1155" spans="1:9" ht="16.899999999999999" hidden="1" customHeight="1">
      <c r="A1155" s="177" t="s">
        <v>5327</v>
      </c>
      <c r="B1155" s="179"/>
      <c r="C1155" s="729" t="s">
        <v>26502</v>
      </c>
      <c r="D1155" s="729"/>
      <c r="E1155" s="729"/>
      <c r="F1155" s="208" t="s">
        <v>26502</v>
      </c>
      <c r="G1155" s="209"/>
      <c r="H1155" s="188" t="s">
        <v>26502</v>
      </c>
      <c r="I1155" s="189" t="s">
        <v>26502</v>
      </c>
    </row>
    <row r="1156" spans="1:9" ht="16.899999999999999" hidden="1" customHeight="1">
      <c r="A1156" s="177" t="s">
        <v>5327</v>
      </c>
      <c r="B1156" s="179"/>
      <c r="C1156" s="729" t="s">
        <v>26502</v>
      </c>
      <c r="D1156" s="729"/>
      <c r="E1156" s="729"/>
      <c r="F1156" s="208" t="s">
        <v>26502</v>
      </c>
      <c r="G1156" s="209"/>
      <c r="H1156" s="188" t="s">
        <v>26502</v>
      </c>
      <c r="I1156" s="189" t="s">
        <v>26502</v>
      </c>
    </row>
    <row r="1157" spans="1:9" ht="16.899999999999999" hidden="1" customHeight="1">
      <c r="A1157" s="177" t="s">
        <v>5327</v>
      </c>
      <c r="B1157" s="179"/>
      <c r="C1157" s="729" t="s">
        <v>26502</v>
      </c>
      <c r="D1157" s="729"/>
      <c r="E1157" s="729"/>
      <c r="F1157" s="208" t="s">
        <v>26502</v>
      </c>
      <c r="G1157" s="209"/>
      <c r="H1157" s="188" t="s">
        <v>26502</v>
      </c>
      <c r="I1157" s="189" t="s">
        <v>26502</v>
      </c>
    </row>
    <row r="1158" spans="1:9" ht="16.899999999999999" hidden="1" customHeight="1">
      <c r="A1158" s="177" t="s">
        <v>5327</v>
      </c>
      <c r="B1158" s="179"/>
      <c r="C1158" s="729" t="s">
        <v>26502</v>
      </c>
      <c r="D1158" s="729"/>
      <c r="E1158" s="729"/>
      <c r="F1158" s="208" t="s">
        <v>26502</v>
      </c>
      <c r="G1158" s="209"/>
      <c r="H1158" s="188" t="s">
        <v>26502</v>
      </c>
      <c r="I1158" s="189" t="s">
        <v>26502</v>
      </c>
    </row>
    <row r="1159" spans="1:9" ht="16.899999999999999" customHeight="1">
      <c r="A1159" s="177" t="s">
        <v>5327</v>
      </c>
      <c r="B1159" s="210"/>
      <c r="C1159" s="211"/>
      <c r="D1159" s="730" t="s">
        <v>15820</v>
      </c>
      <c r="E1159" s="730"/>
      <c r="F1159" s="730"/>
      <c r="G1159" s="730"/>
      <c r="H1159" s="730"/>
      <c r="I1159" s="197">
        <v>179.9</v>
      </c>
    </row>
    <row r="1160" spans="1:9" ht="16.899999999999999" customHeight="1">
      <c r="A1160" s="177" t="s">
        <v>5327</v>
      </c>
      <c r="B1160" s="212"/>
      <c r="C1160" s="213"/>
      <c r="D1160" s="730" t="s">
        <v>15821</v>
      </c>
      <c r="E1160" s="730"/>
      <c r="F1160" s="730"/>
      <c r="G1160" s="730"/>
      <c r="H1160" s="730"/>
      <c r="I1160" s="197">
        <v>442.77</v>
      </c>
    </row>
    <row r="1161" spans="1:9" ht="16.899999999999999" customHeight="1">
      <c r="A1161" s="177"/>
      <c r="B1161" s="212"/>
      <c r="C1161" s="213"/>
      <c r="D1161" s="730" t="s">
        <v>23015</v>
      </c>
      <c r="E1161" s="730"/>
      <c r="F1161" s="730"/>
      <c r="G1161" s="730"/>
      <c r="H1161" s="730"/>
      <c r="I1161" s="214">
        <v>80</v>
      </c>
    </row>
    <row r="1162" spans="1:9" ht="16.899999999999999" customHeight="1">
      <c r="A1162" s="177" t="s">
        <v>5327</v>
      </c>
      <c r="B1162" s="215"/>
      <c r="C1162" s="216"/>
      <c r="D1162" s="730" t="s">
        <v>15822</v>
      </c>
      <c r="E1162" s="730"/>
      <c r="F1162" s="730"/>
      <c r="G1162" s="730"/>
      <c r="H1162" s="730"/>
      <c r="I1162" s="217">
        <v>5.53</v>
      </c>
    </row>
    <row r="1163" spans="1:9" ht="16.899999999999999" customHeight="1">
      <c r="A1163" s="177" t="s">
        <v>5327</v>
      </c>
      <c r="B1163" s="218"/>
      <c r="C1163" s="219"/>
      <c r="D1163" s="219"/>
      <c r="E1163" s="219"/>
      <c r="F1163" s="219"/>
      <c r="G1163" s="220" t="s">
        <v>5313</v>
      </c>
      <c r="H1163" s="221"/>
      <c r="I1163" s="222">
        <v>0</v>
      </c>
    </row>
    <row r="1164" spans="1:9" ht="16.899999999999999" customHeight="1">
      <c r="A1164" s="177" t="s">
        <v>5327</v>
      </c>
      <c r="B1164" s="223"/>
      <c r="C1164" s="224"/>
      <c r="D1164" s="224"/>
      <c r="E1164" s="224"/>
      <c r="F1164" s="224"/>
      <c r="G1164" s="220" t="s">
        <v>5315</v>
      </c>
      <c r="H1164" s="221"/>
      <c r="I1164" s="222">
        <v>0</v>
      </c>
    </row>
    <row r="1165" spans="1:9" ht="16.899999999999999" customHeight="1">
      <c r="A1165" s="177" t="s">
        <v>5327</v>
      </c>
      <c r="B1165" s="179" t="s">
        <v>5328</v>
      </c>
      <c r="C1165" s="225" t="s">
        <v>5316</v>
      </c>
      <c r="D1165" s="182"/>
      <c r="E1165" s="182"/>
      <c r="F1165" s="226" t="s">
        <v>15898</v>
      </c>
      <c r="G1165" s="227" t="s">
        <v>5331</v>
      </c>
      <c r="H1165" s="205" t="s">
        <v>15825</v>
      </c>
      <c r="I1165" s="228" t="s">
        <v>16</v>
      </c>
    </row>
    <row r="1166" spans="1:9" ht="16.899999999999999" customHeight="1">
      <c r="A1166" s="177" t="s">
        <v>5327</v>
      </c>
      <c r="B1166" s="179">
        <v>10011</v>
      </c>
      <c r="C1166" s="731" t="s">
        <v>15999</v>
      </c>
      <c r="D1166" s="731"/>
      <c r="E1166" s="731"/>
      <c r="F1166" s="208" t="s">
        <v>19</v>
      </c>
      <c r="G1166" s="185">
        <v>0.06</v>
      </c>
      <c r="H1166" s="188">
        <v>36.26</v>
      </c>
      <c r="I1166" s="189">
        <v>2.17</v>
      </c>
    </row>
    <row r="1167" spans="1:9" ht="16.899999999999999" customHeight="1">
      <c r="A1167" s="177" t="s">
        <v>5327</v>
      </c>
      <c r="B1167" s="179">
        <v>10051</v>
      </c>
      <c r="C1167" s="731" t="s">
        <v>16083</v>
      </c>
      <c r="D1167" s="731"/>
      <c r="E1167" s="731"/>
      <c r="F1167" s="208" t="s">
        <v>6</v>
      </c>
      <c r="G1167" s="185">
        <v>1</v>
      </c>
      <c r="H1167" s="188">
        <v>16.5</v>
      </c>
      <c r="I1167" s="189">
        <v>16.5</v>
      </c>
    </row>
    <row r="1168" spans="1:9" ht="16.899999999999999" hidden="1" customHeight="1">
      <c r="A1168" s="177" t="s">
        <v>5327</v>
      </c>
      <c r="B1168" s="179"/>
      <c r="C1168" s="731" t="s">
        <v>26502</v>
      </c>
      <c r="D1168" s="731"/>
      <c r="E1168" s="731"/>
      <c r="F1168" s="208" t="s">
        <v>26502</v>
      </c>
      <c r="G1168" s="185"/>
      <c r="H1168" s="188" t="s">
        <v>26502</v>
      </c>
      <c r="I1168" s="189" t="s">
        <v>26502</v>
      </c>
    </row>
    <row r="1169" spans="1:10" ht="16.899999999999999" hidden="1" customHeight="1">
      <c r="A1169" s="177" t="s">
        <v>5327</v>
      </c>
      <c r="B1169" s="179"/>
      <c r="C1169" s="731" t="s">
        <v>26502</v>
      </c>
      <c r="D1169" s="731"/>
      <c r="E1169" s="731"/>
      <c r="F1169" s="208" t="s">
        <v>26502</v>
      </c>
      <c r="G1169" s="185"/>
      <c r="H1169" s="188" t="s">
        <v>26502</v>
      </c>
      <c r="I1169" s="189" t="s">
        <v>26502</v>
      </c>
    </row>
    <row r="1170" spans="1:10" ht="16.899999999999999" hidden="1" customHeight="1">
      <c r="A1170" s="177" t="s">
        <v>5327</v>
      </c>
      <c r="B1170" s="179"/>
      <c r="C1170" s="731" t="s">
        <v>26502</v>
      </c>
      <c r="D1170" s="731"/>
      <c r="E1170" s="731"/>
      <c r="F1170" s="208" t="s">
        <v>26502</v>
      </c>
      <c r="G1170" s="185"/>
      <c r="H1170" s="188" t="s">
        <v>26502</v>
      </c>
      <c r="I1170" s="189" t="s">
        <v>26502</v>
      </c>
    </row>
    <row r="1171" spans="1:10" ht="16.899999999999999" hidden="1" customHeight="1">
      <c r="A1171" s="177" t="s">
        <v>5327</v>
      </c>
      <c r="B1171" s="179"/>
      <c r="C1171" s="731" t="s">
        <v>26502</v>
      </c>
      <c r="D1171" s="731"/>
      <c r="E1171" s="731"/>
      <c r="F1171" s="208" t="s">
        <v>26502</v>
      </c>
      <c r="G1171" s="185"/>
      <c r="H1171" s="188" t="s">
        <v>26502</v>
      </c>
      <c r="I1171" s="189" t="s">
        <v>26502</v>
      </c>
    </row>
    <row r="1172" spans="1:10" ht="16.899999999999999" hidden="1" customHeight="1">
      <c r="A1172" s="177" t="s">
        <v>5327</v>
      </c>
      <c r="B1172" s="179"/>
      <c r="C1172" s="731" t="s">
        <v>26502</v>
      </c>
      <c r="D1172" s="731"/>
      <c r="E1172" s="731"/>
      <c r="F1172" s="208" t="s">
        <v>26502</v>
      </c>
      <c r="G1172" s="185"/>
      <c r="H1172" s="188" t="s">
        <v>26502</v>
      </c>
      <c r="I1172" s="189" t="s">
        <v>26502</v>
      </c>
    </row>
    <row r="1173" spans="1:10" ht="16.899999999999999" hidden="1" customHeight="1">
      <c r="A1173" s="177" t="s">
        <v>5327</v>
      </c>
      <c r="B1173" s="179"/>
      <c r="C1173" s="731" t="s">
        <v>26502</v>
      </c>
      <c r="D1173" s="731"/>
      <c r="E1173" s="731"/>
      <c r="F1173" s="208" t="s">
        <v>26502</v>
      </c>
      <c r="G1173" s="185"/>
      <c r="H1173" s="188" t="s">
        <v>26502</v>
      </c>
      <c r="I1173" s="189" t="s">
        <v>26502</v>
      </c>
    </row>
    <row r="1174" spans="1:10" ht="16.899999999999999" hidden="1" customHeight="1">
      <c r="A1174" s="177" t="s">
        <v>5327</v>
      </c>
      <c r="B1174" s="179"/>
      <c r="C1174" s="731" t="s">
        <v>26502</v>
      </c>
      <c r="D1174" s="731"/>
      <c r="E1174" s="731"/>
      <c r="F1174" s="208" t="s">
        <v>26502</v>
      </c>
      <c r="G1174" s="185"/>
      <c r="H1174" s="188" t="s">
        <v>26502</v>
      </c>
      <c r="I1174" s="189" t="s">
        <v>26502</v>
      </c>
    </row>
    <row r="1175" spans="1:10" ht="16.899999999999999" hidden="1" customHeight="1">
      <c r="A1175" s="177" t="s">
        <v>5327</v>
      </c>
      <c r="B1175" s="179"/>
      <c r="C1175" s="731" t="s">
        <v>26502</v>
      </c>
      <c r="D1175" s="731"/>
      <c r="E1175" s="731"/>
      <c r="F1175" s="208" t="s">
        <v>26502</v>
      </c>
      <c r="G1175" s="185"/>
      <c r="H1175" s="188" t="s">
        <v>26502</v>
      </c>
      <c r="I1175" s="189" t="s">
        <v>26502</v>
      </c>
    </row>
    <row r="1176" spans="1:10" ht="16.899999999999999" customHeight="1">
      <c r="A1176" s="177" t="s">
        <v>5327</v>
      </c>
      <c r="B1176" s="192"/>
      <c r="C1176" s="182"/>
      <c r="D1176" s="730" t="s">
        <v>15823</v>
      </c>
      <c r="E1176" s="730"/>
      <c r="F1176" s="730"/>
      <c r="G1176" s="730"/>
      <c r="H1176" s="730"/>
      <c r="I1176" s="197">
        <v>18.670000000000002</v>
      </c>
    </row>
    <row r="1177" spans="1:10" s="173" customFormat="1" ht="16.899999999999999" customHeight="1">
      <c r="A1177" s="229" t="s">
        <v>5327</v>
      </c>
      <c r="B1177" s="199" t="s">
        <v>5328</v>
      </c>
      <c r="C1177" s="193" t="s">
        <v>5322</v>
      </c>
      <c r="D1177" s="193"/>
      <c r="E1177" s="193"/>
      <c r="F1177" s="230" t="s">
        <v>15898</v>
      </c>
      <c r="G1177" s="204" t="s">
        <v>5331</v>
      </c>
      <c r="H1177" s="205" t="s">
        <v>15825</v>
      </c>
      <c r="I1177" s="183" t="s">
        <v>16</v>
      </c>
      <c r="J1177" s="231"/>
    </row>
    <row r="1178" spans="1:10" ht="16.899999999999999" hidden="1" customHeight="1">
      <c r="A1178" s="177" t="s">
        <v>5327</v>
      </c>
      <c r="B1178" s="179"/>
      <c r="C1178" s="735" t="s">
        <v>26502</v>
      </c>
      <c r="D1178" s="735"/>
      <c r="E1178" s="735"/>
      <c r="F1178" s="213" t="s">
        <v>26502</v>
      </c>
      <c r="G1178" s="186"/>
      <c r="H1178" s="188" t="s">
        <v>26502</v>
      </c>
      <c r="I1178" s="189" t="s">
        <v>26502</v>
      </c>
    </row>
    <row r="1179" spans="1:10" ht="16.899999999999999" hidden="1" customHeight="1">
      <c r="A1179" s="177" t="s">
        <v>5327</v>
      </c>
      <c r="B1179" s="179"/>
      <c r="C1179" s="735" t="s">
        <v>26502</v>
      </c>
      <c r="D1179" s="735"/>
      <c r="E1179" s="735"/>
      <c r="F1179" s="213" t="s">
        <v>26502</v>
      </c>
      <c r="G1179" s="186"/>
      <c r="H1179" s="188" t="s">
        <v>26502</v>
      </c>
      <c r="I1179" s="189" t="s">
        <v>26502</v>
      </c>
    </row>
    <row r="1180" spans="1:10" ht="16.899999999999999" hidden="1" customHeight="1">
      <c r="A1180" s="177" t="s">
        <v>5327</v>
      </c>
      <c r="B1180" s="179"/>
      <c r="C1180" s="735" t="s">
        <v>26502</v>
      </c>
      <c r="D1180" s="735"/>
      <c r="E1180" s="735"/>
      <c r="F1180" s="213" t="s">
        <v>26502</v>
      </c>
      <c r="G1180" s="186"/>
      <c r="H1180" s="188" t="s">
        <v>26502</v>
      </c>
      <c r="I1180" s="189" t="s">
        <v>26502</v>
      </c>
    </row>
    <row r="1181" spans="1:10" ht="16.899999999999999" hidden="1" customHeight="1">
      <c r="A1181" s="177" t="s">
        <v>5327</v>
      </c>
      <c r="B1181" s="179"/>
      <c r="C1181" s="735" t="s">
        <v>26502</v>
      </c>
      <c r="D1181" s="735"/>
      <c r="E1181" s="735"/>
      <c r="F1181" s="213" t="s">
        <v>26502</v>
      </c>
      <c r="G1181" s="186"/>
      <c r="H1181" s="188" t="s">
        <v>26502</v>
      </c>
      <c r="I1181" s="189" t="s">
        <v>26502</v>
      </c>
    </row>
    <row r="1182" spans="1:10" ht="16.899999999999999" hidden="1" customHeight="1">
      <c r="A1182" s="177" t="s">
        <v>5327</v>
      </c>
      <c r="B1182" s="179"/>
      <c r="C1182" s="735" t="s">
        <v>26502</v>
      </c>
      <c r="D1182" s="735"/>
      <c r="E1182" s="735"/>
      <c r="F1182" s="213" t="s">
        <v>26502</v>
      </c>
      <c r="G1182" s="186"/>
      <c r="H1182" s="188" t="s">
        <v>26502</v>
      </c>
      <c r="I1182" s="189" t="s">
        <v>26502</v>
      </c>
    </row>
    <row r="1183" spans="1:10" ht="16.899999999999999" hidden="1" customHeight="1">
      <c r="A1183" s="177" t="s">
        <v>5327</v>
      </c>
      <c r="B1183" s="179"/>
      <c r="C1183" s="735" t="s">
        <v>26502</v>
      </c>
      <c r="D1183" s="735"/>
      <c r="E1183" s="735"/>
      <c r="F1183" s="213" t="s">
        <v>26502</v>
      </c>
      <c r="G1183" s="186"/>
      <c r="H1183" s="188" t="s">
        <v>26502</v>
      </c>
      <c r="I1183" s="189" t="s">
        <v>26502</v>
      </c>
    </row>
    <row r="1184" spans="1:10" ht="16.899999999999999" hidden="1" customHeight="1">
      <c r="A1184" s="177" t="s">
        <v>5327</v>
      </c>
      <c r="B1184" s="179"/>
      <c r="C1184" s="735" t="s">
        <v>26502</v>
      </c>
      <c r="D1184" s="735"/>
      <c r="E1184" s="735"/>
      <c r="F1184" s="213" t="s">
        <v>26502</v>
      </c>
      <c r="G1184" s="186"/>
      <c r="H1184" s="188" t="s">
        <v>26502</v>
      </c>
      <c r="I1184" s="189" t="s">
        <v>26502</v>
      </c>
    </row>
    <row r="1185" spans="1:9" ht="16.899999999999999" hidden="1" customHeight="1">
      <c r="A1185" s="177" t="s">
        <v>5327</v>
      </c>
      <c r="B1185" s="179"/>
      <c r="C1185" s="735" t="s">
        <v>26502</v>
      </c>
      <c r="D1185" s="735"/>
      <c r="E1185" s="735"/>
      <c r="F1185" s="213" t="s">
        <v>26502</v>
      </c>
      <c r="G1185" s="186"/>
      <c r="H1185" s="188" t="s">
        <v>26502</v>
      </c>
      <c r="I1185" s="189" t="s">
        <v>26502</v>
      </c>
    </row>
    <row r="1186" spans="1:9" ht="16.899999999999999" hidden="1" customHeight="1">
      <c r="A1186" s="177" t="s">
        <v>5327</v>
      </c>
      <c r="B1186" s="179"/>
      <c r="C1186" s="735" t="s">
        <v>26502</v>
      </c>
      <c r="D1186" s="735"/>
      <c r="E1186" s="735"/>
      <c r="F1186" s="213" t="s">
        <v>26502</v>
      </c>
      <c r="G1186" s="186"/>
      <c r="H1186" s="188" t="s">
        <v>26502</v>
      </c>
      <c r="I1186" s="189" t="s">
        <v>26502</v>
      </c>
    </row>
    <row r="1187" spans="1:9" ht="16.899999999999999" hidden="1" customHeight="1">
      <c r="A1187" s="177" t="s">
        <v>5327</v>
      </c>
      <c r="B1187" s="179"/>
      <c r="C1187" s="735" t="s">
        <v>26502</v>
      </c>
      <c r="D1187" s="735"/>
      <c r="E1187" s="735"/>
      <c r="F1187" s="213" t="s">
        <v>26502</v>
      </c>
      <c r="G1187" s="186"/>
      <c r="H1187" s="188" t="s">
        <v>26502</v>
      </c>
      <c r="I1187" s="189" t="s">
        <v>26502</v>
      </c>
    </row>
    <row r="1188" spans="1:9" ht="16.899999999999999" customHeight="1">
      <c r="A1188" s="177" t="s">
        <v>5327</v>
      </c>
      <c r="B1188" s="192"/>
      <c r="C1188" s="182"/>
      <c r="D1188" s="730" t="s">
        <v>15824</v>
      </c>
      <c r="E1188" s="730"/>
      <c r="F1188" s="730"/>
      <c r="G1188" s="730"/>
      <c r="H1188" s="730"/>
      <c r="I1188" s="197">
        <v>0</v>
      </c>
    </row>
    <row r="1189" spans="1:9" ht="16.899999999999999" customHeight="1">
      <c r="A1189" s="177" t="s">
        <v>5327</v>
      </c>
      <c r="B1189" s="179" t="s">
        <v>5328</v>
      </c>
      <c r="C1189" s="225" t="s">
        <v>5323</v>
      </c>
      <c r="D1189" s="233"/>
      <c r="E1189" s="181" t="s">
        <v>5328</v>
      </c>
      <c r="F1189" s="227" t="s">
        <v>5331</v>
      </c>
      <c r="G1189" s="182" t="s">
        <v>0</v>
      </c>
      <c r="H1189" s="205" t="s">
        <v>15825</v>
      </c>
      <c r="I1189" s="183" t="s">
        <v>16</v>
      </c>
    </row>
    <row r="1190" spans="1:9" ht="16.899999999999999" hidden="1" customHeight="1">
      <c r="A1190" s="177" t="s">
        <v>5327</v>
      </c>
      <c r="B1190" s="179"/>
      <c r="C1190" s="232" t="s">
        <v>26502</v>
      </c>
      <c r="D1190" s="233"/>
      <c r="E1190" s="181"/>
      <c r="F1190" s="234"/>
      <c r="G1190" s="213" t="s">
        <v>26502</v>
      </c>
      <c r="H1190" s="188" t="s">
        <v>26502</v>
      </c>
      <c r="I1190" s="189" t="s">
        <v>26502</v>
      </c>
    </row>
    <row r="1191" spans="1:9" ht="16.899999999999999" hidden="1" customHeight="1">
      <c r="A1191" s="177" t="s">
        <v>5327</v>
      </c>
      <c r="B1191" s="179"/>
      <c r="C1191" s="232" t="s">
        <v>26502</v>
      </c>
      <c r="D1191" s="233"/>
      <c r="E1191" s="181"/>
      <c r="F1191" s="234"/>
      <c r="G1191" s="213" t="s">
        <v>26502</v>
      </c>
      <c r="H1191" s="188" t="s">
        <v>26502</v>
      </c>
      <c r="I1191" s="189" t="s">
        <v>26502</v>
      </c>
    </row>
    <row r="1192" spans="1:9" ht="16.899999999999999" hidden="1" customHeight="1">
      <c r="A1192" s="177" t="s">
        <v>5327</v>
      </c>
      <c r="B1192" s="179"/>
      <c r="C1192" s="232" t="s">
        <v>26502</v>
      </c>
      <c r="D1192" s="233"/>
      <c r="E1192" s="181"/>
      <c r="F1192" s="234"/>
      <c r="G1192" s="213" t="s">
        <v>26502</v>
      </c>
      <c r="H1192" s="188" t="s">
        <v>26502</v>
      </c>
      <c r="I1192" s="189" t="s">
        <v>26502</v>
      </c>
    </row>
    <row r="1193" spans="1:9" ht="16.899999999999999" hidden="1" customHeight="1">
      <c r="A1193" s="177" t="s">
        <v>5327</v>
      </c>
      <c r="B1193" s="179"/>
      <c r="C1193" s="232" t="s">
        <v>26502</v>
      </c>
      <c r="D1193" s="233"/>
      <c r="E1193" s="181"/>
      <c r="F1193" s="234"/>
      <c r="G1193" s="213" t="s">
        <v>26502</v>
      </c>
      <c r="H1193" s="188" t="s">
        <v>26502</v>
      </c>
      <c r="I1193" s="189" t="s">
        <v>26502</v>
      </c>
    </row>
    <row r="1194" spans="1:9" ht="16.899999999999999" hidden="1" customHeight="1">
      <c r="A1194" s="177" t="s">
        <v>5327</v>
      </c>
      <c r="B1194" s="179"/>
      <c r="C1194" s="232" t="s">
        <v>26502</v>
      </c>
      <c r="D1194" s="233"/>
      <c r="E1194" s="181"/>
      <c r="F1194" s="234"/>
      <c r="G1194" s="213" t="s">
        <v>26502</v>
      </c>
      <c r="H1194" s="188" t="s">
        <v>26502</v>
      </c>
      <c r="I1194" s="189" t="s">
        <v>26502</v>
      </c>
    </row>
    <row r="1195" spans="1:9" ht="16.899999999999999" hidden="1" customHeight="1">
      <c r="A1195" s="177" t="s">
        <v>5327</v>
      </c>
      <c r="B1195" s="179"/>
      <c r="C1195" s="232" t="s">
        <v>26502</v>
      </c>
      <c r="D1195" s="233"/>
      <c r="E1195" s="181"/>
      <c r="F1195" s="234"/>
      <c r="G1195" s="213" t="s">
        <v>26502</v>
      </c>
      <c r="H1195" s="188" t="s">
        <v>26502</v>
      </c>
      <c r="I1195" s="189" t="s">
        <v>26502</v>
      </c>
    </row>
    <row r="1196" spans="1:9" ht="16.899999999999999" hidden="1" customHeight="1">
      <c r="A1196" s="177" t="s">
        <v>5327</v>
      </c>
      <c r="B1196" s="179"/>
      <c r="C1196" s="232" t="s">
        <v>26502</v>
      </c>
      <c r="D1196" s="233"/>
      <c r="E1196" s="181"/>
      <c r="F1196" s="234"/>
      <c r="G1196" s="213" t="s">
        <v>26502</v>
      </c>
      <c r="H1196" s="188" t="s">
        <v>26502</v>
      </c>
      <c r="I1196" s="189" t="s">
        <v>26502</v>
      </c>
    </row>
    <row r="1197" spans="1:9" ht="16.899999999999999" hidden="1" customHeight="1">
      <c r="A1197" s="177" t="s">
        <v>5327</v>
      </c>
      <c r="B1197" s="179"/>
      <c r="C1197" s="232" t="s">
        <v>26502</v>
      </c>
      <c r="D1197" s="233"/>
      <c r="E1197" s="181"/>
      <c r="F1197" s="234"/>
      <c r="G1197" s="213" t="s">
        <v>26502</v>
      </c>
      <c r="H1197" s="188" t="s">
        <v>26502</v>
      </c>
      <c r="I1197" s="189" t="s">
        <v>26502</v>
      </c>
    </row>
    <row r="1198" spans="1:9" ht="16.899999999999999" hidden="1" customHeight="1">
      <c r="A1198" s="177" t="s">
        <v>5327</v>
      </c>
      <c r="B1198" s="179"/>
      <c r="C1198" s="232" t="s">
        <v>26502</v>
      </c>
      <c r="D1198" s="233"/>
      <c r="E1198" s="181"/>
      <c r="F1198" s="234"/>
      <c r="G1198" s="213" t="s">
        <v>26502</v>
      </c>
      <c r="H1198" s="188" t="s">
        <v>26502</v>
      </c>
      <c r="I1198" s="189" t="s">
        <v>26502</v>
      </c>
    </row>
    <row r="1199" spans="1:9" ht="16.899999999999999" customHeight="1">
      <c r="A1199" s="177" t="s">
        <v>5327</v>
      </c>
      <c r="B1199" s="179"/>
      <c r="C1199" s="182"/>
      <c r="D1199" s="730" t="s">
        <v>15826</v>
      </c>
      <c r="E1199" s="730"/>
      <c r="F1199" s="730"/>
      <c r="G1199" s="730"/>
      <c r="H1199" s="730"/>
      <c r="I1199" s="197">
        <v>0</v>
      </c>
    </row>
    <row r="1200" spans="1:9" ht="16.899999999999999" customHeight="1">
      <c r="A1200" s="177" t="s">
        <v>5327</v>
      </c>
      <c r="B1200" s="179" t="s">
        <v>5328</v>
      </c>
      <c r="C1200" s="235" t="s">
        <v>5325</v>
      </c>
      <c r="D1200" s="227" t="s">
        <v>5331</v>
      </c>
      <c r="E1200" s="182" t="s">
        <v>26108</v>
      </c>
      <c r="F1200" s="224" t="s">
        <v>15827</v>
      </c>
      <c r="G1200" s="224" t="s">
        <v>15828</v>
      </c>
      <c r="H1200" s="224" t="s">
        <v>15829</v>
      </c>
      <c r="I1200" s="183" t="s">
        <v>16</v>
      </c>
    </row>
    <row r="1201" spans="1:9" ht="16.899999999999999" hidden="1" customHeight="1">
      <c r="A1201" s="177" t="s">
        <v>5327</v>
      </c>
      <c r="B1201" s="179"/>
      <c r="C1201" s="236"/>
      <c r="D1201" s="234"/>
      <c r="E1201" s="237"/>
      <c r="F1201" s="237"/>
      <c r="G1201" s="237"/>
      <c r="H1201" s="237"/>
      <c r="I1201" s="238"/>
    </row>
    <row r="1202" spans="1:9" ht="16.899999999999999" hidden="1" customHeight="1">
      <c r="A1202" s="177" t="s">
        <v>5327</v>
      </c>
      <c r="B1202" s="179"/>
      <c r="C1202" s="236"/>
      <c r="D1202" s="234"/>
      <c r="E1202" s="237"/>
      <c r="F1202" s="237"/>
      <c r="G1202" s="237"/>
      <c r="H1202" s="237"/>
      <c r="I1202" s="238"/>
    </row>
    <row r="1203" spans="1:9" ht="16.899999999999999" hidden="1" customHeight="1">
      <c r="A1203" s="177" t="s">
        <v>5327</v>
      </c>
      <c r="B1203" s="179"/>
      <c r="C1203" s="236"/>
      <c r="D1203" s="234"/>
      <c r="E1203" s="237"/>
      <c r="F1203" s="237"/>
      <c r="G1203" s="237"/>
      <c r="H1203" s="237"/>
      <c r="I1203" s="238"/>
    </row>
    <row r="1204" spans="1:9" ht="16.899999999999999" hidden="1" customHeight="1">
      <c r="A1204" s="177" t="s">
        <v>5327</v>
      </c>
      <c r="B1204" s="179"/>
      <c r="C1204" s="236"/>
      <c r="D1204" s="234"/>
      <c r="E1204" s="237"/>
      <c r="F1204" s="237"/>
      <c r="G1204" s="237"/>
      <c r="H1204" s="237"/>
      <c r="I1204" s="238"/>
    </row>
    <row r="1205" spans="1:9" ht="16.899999999999999" customHeight="1">
      <c r="A1205" s="177" t="s">
        <v>5327</v>
      </c>
      <c r="B1205" s="223"/>
      <c r="C1205" s="219"/>
      <c r="D1205" s="732" t="s">
        <v>15830</v>
      </c>
      <c r="E1205" s="732"/>
      <c r="F1205" s="732"/>
      <c r="G1205" s="732"/>
      <c r="H1205" s="732"/>
      <c r="I1205" s="239">
        <v>0</v>
      </c>
    </row>
    <row r="1206" spans="1:9" ht="16.899999999999999" customHeight="1">
      <c r="A1206" s="177" t="s">
        <v>5327</v>
      </c>
      <c r="B1206" s="223"/>
      <c r="C1206" s="224"/>
      <c r="D1206" s="224"/>
      <c r="E1206" s="224"/>
      <c r="F1206" s="732" t="s">
        <v>15853</v>
      </c>
      <c r="G1206" s="732"/>
      <c r="H1206" s="732"/>
      <c r="I1206" s="222">
        <v>24.2</v>
      </c>
    </row>
    <row r="1207" spans="1:9" ht="16.899999999999999" customHeight="1">
      <c r="A1207" s="177" t="s">
        <v>5327</v>
      </c>
      <c r="B1207" s="218"/>
      <c r="C1207" s="219"/>
      <c r="D1207" s="219"/>
      <c r="E1207" s="219"/>
      <c r="F1207" s="733">
        <v>0.12920000000000001</v>
      </c>
      <c r="G1207" s="733"/>
      <c r="H1207" s="733"/>
      <c r="I1207" s="239">
        <v>3.12</v>
      </c>
    </row>
    <row r="1208" spans="1:9" ht="16.899999999999999" customHeight="1" thickBot="1">
      <c r="A1208" s="177" t="s">
        <v>5327</v>
      </c>
      <c r="B1208" s="240"/>
      <c r="C1208" s="241"/>
      <c r="D1208" s="241"/>
      <c r="E1208" s="241"/>
      <c r="F1208" s="734" t="s">
        <v>16</v>
      </c>
      <c r="G1208" s="734"/>
      <c r="H1208" s="734"/>
      <c r="I1208" s="242">
        <v>27.32</v>
      </c>
    </row>
    <row r="1209" spans="1:9" ht="19.899999999999999" customHeight="1" thickBot="1">
      <c r="A1209" s="177" t="s">
        <v>5327</v>
      </c>
      <c r="B1209" s="739" t="s">
        <v>26109</v>
      </c>
      <c r="C1209" s="740"/>
      <c r="D1209" s="740"/>
      <c r="E1209" s="740"/>
      <c r="F1209" s="740"/>
      <c r="G1209" s="740"/>
      <c r="H1209" s="740"/>
      <c r="I1209" s="245">
        <v>1</v>
      </c>
    </row>
    <row r="1210" spans="1:9" ht="25.15" customHeight="1">
      <c r="A1210" s="178" t="s">
        <v>5327</v>
      </c>
      <c r="B1210" s="246">
        <v>40455</v>
      </c>
      <c r="C1210" s="738" t="s">
        <v>16120</v>
      </c>
      <c r="D1210" s="738"/>
      <c r="E1210" s="738"/>
      <c r="F1210" s="738"/>
      <c r="G1210" s="738"/>
      <c r="H1210" s="738"/>
      <c r="I1210" s="247" t="s">
        <v>26365</v>
      </c>
    </row>
    <row r="1211" spans="1:9" ht="16.899999999999999" customHeight="1">
      <c r="A1211" s="177" t="s">
        <v>5327</v>
      </c>
      <c r="B1211" s="179" t="s">
        <v>5328</v>
      </c>
      <c r="C1211" s="180" t="s">
        <v>5308</v>
      </c>
      <c r="D1211" s="181" t="s">
        <v>5331</v>
      </c>
      <c r="E1211" s="181" t="s">
        <v>5330</v>
      </c>
      <c r="F1211" s="182" t="s">
        <v>5329</v>
      </c>
      <c r="G1211" s="182" t="s">
        <v>26102</v>
      </c>
      <c r="H1211" s="182" t="s">
        <v>26103</v>
      </c>
      <c r="I1211" s="183" t="s">
        <v>16</v>
      </c>
    </row>
    <row r="1212" spans="1:9" ht="16.899999999999999" customHeight="1">
      <c r="A1212" s="177" t="s">
        <v>5327</v>
      </c>
      <c r="B1212" s="179">
        <v>30037</v>
      </c>
      <c r="C1212" s="184" t="s">
        <v>15913</v>
      </c>
      <c r="D1212" s="185">
        <v>1</v>
      </c>
      <c r="E1212" s="186">
        <v>1</v>
      </c>
      <c r="F1212" s="187">
        <v>0</v>
      </c>
      <c r="G1212" s="188">
        <v>276.66000000000003</v>
      </c>
      <c r="H1212" s="188">
        <v>71.319999999999993</v>
      </c>
      <c r="I1212" s="189">
        <v>276.66000000000003</v>
      </c>
    </row>
    <row r="1213" spans="1:9" ht="16.899999999999999" hidden="1" customHeight="1">
      <c r="A1213" s="177" t="s">
        <v>5327</v>
      </c>
      <c r="B1213" s="179"/>
      <c r="C1213" s="184" t="s">
        <v>26502</v>
      </c>
      <c r="D1213" s="185"/>
      <c r="E1213" s="186"/>
      <c r="F1213" s="187" t="s">
        <v>26502</v>
      </c>
      <c r="G1213" s="188" t="s">
        <v>26502</v>
      </c>
      <c r="H1213" s="188" t="s">
        <v>26502</v>
      </c>
      <c r="I1213" s="189" t="s">
        <v>26502</v>
      </c>
    </row>
    <row r="1214" spans="1:9" ht="16.899999999999999" hidden="1" customHeight="1">
      <c r="A1214" s="177" t="s">
        <v>5327</v>
      </c>
      <c r="B1214" s="179"/>
      <c r="C1214" s="184" t="s">
        <v>26502</v>
      </c>
      <c r="D1214" s="185"/>
      <c r="E1214" s="186"/>
      <c r="F1214" s="187" t="s">
        <v>26502</v>
      </c>
      <c r="G1214" s="188" t="s">
        <v>26502</v>
      </c>
      <c r="H1214" s="188" t="s">
        <v>26502</v>
      </c>
      <c r="I1214" s="189" t="s">
        <v>26502</v>
      </c>
    </row>
    <row r="1215" spans="1:9" ht="16.899999999999999" hidden="1" customHeight="1">
      <c r="A1215" s="177" t="s">
        <v>5327</v>
      </c>
      <c r="B1215" s="179"/>
      <c r="C1215" s="184" t="s">
        <v>26502</v>
      </c>
      <c r="D1215" s="185"/>
      <c r="E1215" s="186"/>
      <c r="F1215" s="187" t="s">
        <v>26502</v>
      </c>
      <c r="G1215" s="188" t="s">
        <v>26502</v>
      </c>
      <c r="H1215" s="188" t="s">
        <v>26502</v>
      </c>
      <c r="I1215" s="189" t="s">
        <v>26502</v>
      </c>
    </row>
    <row r="1216" spans="1:9" ht="16.899999999999999" hidden="1" customHeight="1">
      <c r="A1216" s="177" t="s">
        <v>5327</v>
      </c>
      <c r="B1216" s="179"/>
      <c r="C1216" s="184" t="s">
        <v>26502</v>
      </c>
      <c r="D1216" s="185"/>
      <c r="E1216" s="186"/>
      <c r="F1216" s="187" t="s">
        <v>26502</v>
      </c>
      <c r="G1216" s="188" t="s">
        <v>26502</v>
      </c>
      <c r="H1216" s="188" t="s">
        <v>26502</v>
      </c>
      <c r="I1216" s="189" t="s">
        <v>26502</v>
      </c>
    </row>
    <row r="1217" spans="1:10" ht="16.899999999999999" hidden="1" customHeight="1">
      <c r="A1217" s="177" t="s">
        <v>5327</v>
      </c>
      <c r="B1217" s="179"/>
      <c r="C1217" s="184" t="s">
        <v>26502</v>
      </c>
      <c r="D1217" s="185"/>
      <c r="E1217" s="186"/>
      <c r="F1217" s="187" t="s">
        <v>26502</v>
      </c>
      <c r="G1217" s="188" t="s">
        <v>26502</v>
      </c>
      <c r="H1217" s="188" t="s">
        <v>26502</v>
      </c>
      <c r="I1217" s="189" t="s">
        <v>26502</v>
      </c>
    </row>
    <row r="1218" spans="1:10" ht="16.899999999999999" hidden="1" customHeight="1">
      <c r="A1218" s="177" t="s">
        <v>5327</v>
      </c>
      <c r="B1218" s="179"/>
      <c r="C1218" s="184" t="s">
        <v>26502</v>
      </c>
      <c r="D1218" s="185"/>
      <c r="E1218" s="186"/>
      <c r="F1218" s="187" t="s">
        <v>26502</v>
      </c>
      <c r="G1218" s="188" t="s">
        <v>26502</v>
      </c>
      <c r="H1218" s="188" t="s">
        <v>26502</v>
      </c>
      <c r="I1218" s="189" t="s">
        <v>26502</v>
      </c>
    </row>
    <row r="1219" spans="1:10" ht="16.899999999999999" hidden="1" customHeight="1">
      <c r="A1219" s="177" t="s">
        <v>5327</v>
      </c>
      <c r="B1219" s="179"/>
      <c r="C1219" s="184" t="s">
        <v>26502</v>
      </c>
      <c r="D1219" s="185"/>
      <c r="E1219" s="186"/>
      <c r="F1219" s="187" t="s">
        <v>26502</v>
      </c>
      <c r="G1219" s="188" t="s">
        <v>26502</v>
      </c>
      <c r="H1219" s="188" t="s">
        <v>26502</v>
      </c>
      <c r="I1219" s="189" t="s">
        <v>26502</v>
      </c>
    </row>
    <row r="1220" spans="1:10" ht="16.899999999999999" customHeight="1">
      <c r="A1220" s="177" t="s">
        <v>5327</v>
      </c>
      <c r="B1220" s="192"/>
      <c r="C1220" s="193"/>
      <c r="D1220" s="194"/>
      <c r="E1220" s="195"/>
      <c r="F1220" s="182"/>
      <c r="G1220" s="182"/>
      <c r="H1220" s="196" t="s">
        <v>15819</v>
      </c>
      <c r="I1220" s="197">
        <v>276.66000000000003</v>
      </c>
    </row>
    <row r="1221" spans="1:10" s="206" customFormat="1" ht="16.899999999999999" customHeight="1">
      <c r="A1221" s="198" t="s">
        <v>5327</v>
      </c>
      <c r="B1221" s="199" t="s">
        <v>5328</v>
      </c>
      <c r="C1221" s="200" t="s">
        <v>5309</v>
      </c>
      <c r="D1221" s="201"/>
      <c r="E1221" s="202"/>
      <c r="F1221" s="203" t="s">
        <v>15898</v>
      </c>
      <c r="G1221" s="204" t="s">
        <v>5331</v>
      </c>
      <c r="H1221" s="205" t="s">
        <v>15825</v>
      </c>
      <c r="I1221" s="183" t="s">
        <v>16</v>
      </c>
      <c r="J1221" s="207"/>
    </row>
    <row r="1222" spans="1:10" ht="16.899999999999999" hidden="1" customHeight="1">
      <c r="A1222" s="177" t="s">
        <v>5327</v>
      </c>
      <c r="B1222" s="179"/>
      <c r="C1222" s="729" t="s">
        <v>26502</v>
      </c>
      <c r="D1222" s="729"/>
      <c r="E1222" s="729"/>
      <c r="F1222" s="208" t="s">
        <v>26502</v>
      </c>
      <c r="G1222" s="209"/>
      <c r="H1222" s="188" t="s">
        <v>26502</v>
      </c>
      <c r="I1222" s="189" t="s">
        <v>26502</v>
      </c>
    </row>
    <row r="1223" spans="1:10" ht="16.899999999999999" hidden="1" customHeight="1">
      <c r="A1223" s="177" t="s">
        <v>5327</v>
      </c>
      <c r="B1223" s="179"/>
      <c r="C1223" s="729" t="s">
        <v>26502</v>
      </c>
      <c r="D1223" s="729"/>
      <c r="E1223" s="729"/>
      <c r="F1223" s="208" t="s">
        <v>26502</v>
      </c>
      <c r="G1223" s="209"/>
      <c r="H1223" s="188" t="s">
        <v>26502</v>
      </c>
      <c r="I1223" s="189" t="s">
        <v>26502</v>
      </c>
    </row>
    <row r="1224" spans="1:10" ht="16.899999999999999" hidden="1" customHeight="1">
      <c r="A1224" s="177" t="s">
        <v>5327</v>
      </c>
      <c r="B1224" s="179"/>
      <c r="C1224" s="729" t="s">
        <v>26502</v>
      </c>
      <c r="D1224" s="729"/>
      <c r="E1224" s="729"/>
      <c r="F1224" s="208" t="s">
        <v>26502</v>
      </c>
      <c r="G1224" s="209"/>
      <c r="H1224" s="188" t="s">
        <v>26502</v>
      </c>
      <c r="I1224" s="189" t="s">
        <v>26502</v>
      </c>
    </row>
    <row r="1225" spans="1:10" ht="16.899999999999999" hidden="1" customHeight="1">
      <c r="A1225" s="177" t="s">
        <v>5327</v>
      </c>
      <c r="B1225" s="179"/>
      <c r="C1225" s="729" t="s">
        <v>26502</v>
      </c>
      <c r="D1225" s="729"/>
      <c r="E1225" s="729"/>
      <c r="F1225" s="208" t="s">
        <v>26502</v>
      </c>
      <c r="G1225" s="209"/>
      <c r="H1225" s="188" t="s">
        <v>26502</v>
      </c>
      <c r="I1225" s="189" t="s">
        <v>26502</v>
      </c>
    </row>
    <row r="1226" spans="1:10" ht="16.899999999999999" hidden="1" customHeight="1">
      <c r="A1226" s="177" t="s">
        <v>5327</v>
      </c>
      <c r="B1226" s="179"/>
      <c r="C1226" s="729" t="s">
        <v>26502</v>
      </c>
      <c r="D1226" s="729"/>
      <c r="E1226" s="729"/>
      <c r="F1226" s="208" t="s">
        <v>26502</v>
      </c>
      <c r="G1226" s="209"/>
      <c r="H1226" s="188" t="s">
        <v>26502</v>
      </c>
      <c r="I1226" s="189" t="s">
        <v>26502</v>
      </c>
    </row>
    <row r="1227" spans="1:10" ht="16.899999999999999" hidden="1" customHeight="1">
      <c r="A1227" s="177" t="s">
        <v>5327</v>
      </c>
      <c r="B1227" s="179"/>
      <c r="C1227" s="729" t="s">
        <v>26502</v>
      </c>
      <c r="D1227" s="729"/>
      <c r="E1227" s="729"/>
      <c r="F1227" s="208" t="s">
        <v>26502</v>
      </c>
      <c r="G1227" s="209"/>
      <c r="H1227" s="188" t="s">
        <v>26502</v>
      </c>
      <c r="I1227" s="189" t="s">
        <v>26502</v>
      </c>
    </row>
    <row r="1228" spans="1:10" ht="16.899999999999999" hidden="1" customHeight="1">
      <c r="A1228" s="177" t="s">
        <v>5327</v>
      </c>
      <c r="B1228" s="179"/>
      <c r="C1228" s="729" t="s">
        <v>26502</v>
      </c>
      <c r="D1228" s="729"/>
      <c r="E1228" s="729"/>
      <c r="F1228" s="208" t="s">
        <v>26502</v>
      </c>
      <c r="G1228" s="209"/>
      <c r="H1228" s="188" t="s">
        <v>26502</v>
      </c>
      <c r="I1228" s="189" t="s">
        <v>26502</v>
      </c>
    </row>
    <row r="1229" spans="1:10" ht="16.899999999999999" hidden="1" customHeight="1">
      <c r="A1229" s="177" t="s">
        <v>5327</v>
      </c>
      <c r="B1229" s="179"/>
      <c r="C1229" s="729" t="s">
        <v>26502</v>
      </c>
      <c r="D1229" s="729"/>
      <c r="E1229" s="729"/>
      <c r="F1229" s="208" t="s">
        <v>26502</v>
      </c>
      <c r="G1229" s="209"/>
      <c r="H1229" s="188" t="s">
        <v>26502</v>
      </c>
      <c r="I1229" s="189" t="s">
        <v>26502</v>
      </c>
    </row>
    <row r="1230" spans="1:10" ht="16.899999999999999" customHeight="1">
      <c r="A1230" s="177" t="s">
        <v>5327</v>
      </c>
      <c r="B1230" s="210"/>
      <c r="C1230" s="211"/>
      <c r="D1230" s="730" t="s">
        <v>15820</v>
      </c>
      <c r="E1230" s="730"/>
      <c r="F1230" s="730"/>
      <c r="G1230" s="730"/>
      <c r="H1230" s="730"/>
      <c r="I1230" s="197">
        <v>0</v>
      </c>
    </row>
    <row r="1231" spans="1:10" ht="16.899999999999999" customHeight="1">
      <c r="A1231" s="177" t="s">
        <v>5327</v>
      </c>
      <c r="B1231" s="212"/>
      <c r="C1231" s="213"/>
      <c r="D1231" s="730" t="s">
        <v>15821</v>
      </c>
      <c r="E1231" s="730"/>
      <c r="F1231" s="730"/>
      <c r="G1231" s="730"/>
      <c r="H1231" s="730"/>
      <c r="I1231" s="197">
        <v>276.66000000000003</v>
      </c>
    </row>
    <row r="1232" spans="1:10" ht="16.899999999999999" customHeight="1">
      <c r="A1232" s="177"/>
      <c r="B1232" s="212"/>
      <c r="C1232" s="213"/>
      <c r="D1232" s="730" t="s">
        <v>23015</v>
      </c>
      <c r="E1232" s="730"/>
      <c r="F1232" s="730"/>
      <c r="G1232" s="730"/>
      <c r="H1232" s="730"/>
      <c r="I1232" s="214">
        <v>250</v>
      </c>
    </row>
    <row r="1233" spans="1:10" ht="16.899999999999999" customHeight="1">
      <c r="A1233" s="177" t="s">
        <v>5327</v>
      </c>
      <c r="B1233" s="215"/>
      <c r="C1233" s="216"/>
      <c r="D1233" s="730" t="s">
        <v>15822</v>
      </c>
      <c r="E1233" s="730"/>
      <c r="F1233" s="730"/>
      <c r="G1233" s="730"/>
      <c r="H1233" s="730"/>
      <c r="I1233" s="217">
        <v>1.1000000000000001</v>
      </c>
    </row>
    <row r="1234" spans="1:10" ht="16.899999999999999" customHeight="1">
      <c r="A1234" s="177" t="s">
        <v>5327</v>
      </c>
      <c r="B1234" s="218"/>
      <c r="C1234" s="219"/>
      <c r="D1234" s="219"/>
      <c r="E1234" s="219"/>
      <c r="F1234" s="219"/>
      <c r="G1234" s="220" t="s">
        <v>5313</v>
      </c>
      <c r="H1234" s="221"/>
      <c r="I1234" s="222">
        <v>0</v>
      </c>
    </row>
    <row r="1235" spans="1:10" ht="16.899999999999999" customHeight="1">
      <c r="A1235" s="177" t="s">
        <v>5327</v>
      </c>
      <c r="B1235" s="223"/>
      <c r="C1235" s="224"/>
      <c r="D1235" s="224"/>
      <c r="E1235" s="224"/>
      <c r="F1235" s="224"/>
      <c r="G1235" s="220" t="s">
        <v>5315</v>
      </c>
      <c r="H1235" s="221"/>
      <c r="I1235" s="222">
        <v>0</v>
      </c>
    </row>
    <row r="1236" spans="1:10" ht="16.899999999999999" customHeight="1">
      <c r="A1236" s="177" t="s">
        <v>5327</v>
      </c>
      <c r="B1236" s="179" t="s">
        <v>5328</v>
      </c>
      <c r="C1236" s="225" t="s">
        <v>5316</v>
      </c>
      <c r="D1236" s="182"/>
      <c r="E1236" s="182"/>
      <c r="F1236" s="226" t="s">
        <v>15898</v>
      </c>
      <c r="G1236" s="227" t="s">
        <v>5331</v>
      </c>
      <c r="H1236" s="205" t="s">
        <v>15825</v>
      </c>
      <c r="I1236" s="228" t="s">
        <v>16</v>
      </c>
    </row>
    <row r="1237" spans="1:10" ht="16.899999999999999" hidden="1" customHeight="1">
      <c r="A1237" s="177" t="s">
        <v>5327</v>
      </c>
      <c r="B1237" s="179"/>
      <c r="C1237" s="731" t="s">
        <v>26502</v>
      </c>
      <c r="D1237" s="731"/>
      <c r="E1237" s="731"/>
      <c r="F1237" s="208" t="s">
        <v>26502</v>
      </c>
      <c r="G1237" s="185"/>
      <c r="H1237" s="188" t="s">
        <v>26502</v>
      </c>
      <c r="I1237" s="189" t="s">
        <v>26502</v>
      </c>
    </row>
    <row r="1238" spans="1:10" ht="16.899999999999999" hidden="1" customHeight="1">
      <c r="A1238" s="177" t="s">
        <v>5327</v>
      </c>
      <c r="B1238" s="179"/>
      <c r="C1238" s="731" t="s">
        <v>26502</v>
      </c>
      <c r="D1238" s="731"/>
      <c r="E1238" s="731"/>
      <c r="F1238" s="208" t="s">
        <v>26502</v>
      </c>
      <c r="G1238" s="185"/>
      <c r="H1238" s="188" t="s">
        <v>26502</v>
      </c>
      <c r="I1238" s="189" t="s">
        <v>26502</v>
      </c>
    </row>
    <row r="1239" spans="1:10" ht="16.899999999999999" hidden="1" customHeight="1">
      <c r="A1239" s="177" t="s">
        <v>5327</v>
      </c>
      <c r="B1239" s="179"/>
      <c r="C1239" s="731" t="s">
        <v>26502</v>
      </c>
      <c r="D1239" s="731"/>
      <c r="E1239" s="731"/>
      <c r="F1239" s="208" t="s">
        <v>26502</v>
      </c>
      <c r="G1239" s="185"/>
      <c r="H1239" s="188" t="s">
        <v>26502</v>
      </c>
      <c r="I1239" s="189" t="s">
        <v>26502</v>
      </c>
    </row>
    <row r="1240" spans="1:10" ht="16.899999999999999" hidden="1" customHeight="1">
      <c r="A1240" s="177" t="s">
        <v>5327</v>
      </c>
      <c r="B1240" s="179"/>
      <c r="C1240" s="731" t="s">
        <v>26502</v>
      </c>
      <c r="D1240" s="731"/>
      <c r="E1240" s="731"/>
      <c r="F1240" s="208" t="s">
        <v>26502</v>
      </c>
      <c r="G1240" s="185"/>
      <c r="H1240" s="188" t="s">
        <v>26502</v>
      </c>
      <c r="I1240" s="189" t="s">
        <v>26502</v>
      </c>
    </row>
    <row r="1241" spans="1:10" ht="16.899999999999999" hidden="1" customHeight="1">
      <c r="A1241" s="177" t="s">
        <v>5327</v>
      </c>
      <c r="B1241" s="179"/>
      <c r="C1241" s="731" t="s">
        <v>26502</v>
      </c>
      <c r="D1241" s="731"/>
      <c r="E1241" s="731"/>
      <c r="F1241" s="208" t="s">
        <v>26502</v>
      </c>
      <c r="G1241" s="185"/>
      <c r="H1241" s="188" t="s">
        <v>26502</v>
      </c>
      <c r="I1241" s="189" t="s">
        <v>26502</v>
      </c>
    </row>
    <row r="1242" spans="1:10" ht="16.899999999999999" hidden="1" customHeight="1">
      <c r="A1242" s="177" t="s">
        <v>5327</v>
      </c>
      <c r="B1242" s="179"/>
      <c r="C1242" s="731" t="s">
        <v>26502</v>
      </c>
      <c r="D1242" s="731"/>
      <c r="E1242" s="731"/>
      <c r="F1242" s="208" t="s">
        <v>26502</v>
      </c>
      <c r="G1242" s="185"/>
      <c r="H1242" s="188" t="s">
        <v>26502</v>
      </c>
      <c r="I1242" s="189" t="s">
        <v>26502</v>
      </c>
    </row>
    <row r="1243" spans="1:10" ht="16.899999999999999" hidden="1" customHeight="1">
      <c r="A1243" s="177" t="s">
        <v>5327</v>
      </c>
      <c r="B1243" s="179"/>
      <c r="C1243" s="731" t="s">
        <v>26502</v>
      </c>
      <c r="D1243" s="731"/>
      <c r="E1243" s="731"/>
      <c r="F1243" s="208" t="s">
        <v>26502</v>
      </c>
      <c r="G1243" s="185"/>
      <c r="H1243" s="188" t="s">
        <v>26502</v>
      </c>
      <c r="I1243" s="189" t="s">
        <v>26502</v>
      </c>
    </row>
    <row r="1244" spans="1:10" ht="16.899999999999999" hidden="1" customHeight="1">
      <c r="A1244" s="177" t="s">
        <v>5327</v>
      </c>
      <c r="B1244" s="179"/>
      <c r="C1244" s="731" t="s">
        <v>26502</v>
      </c>
      <c r="D1244" s="731"/>
      <c r="E1244" s="731"/>
      <c r="F1244" s="208" t="s">
        <v>26502</v>
      </c>
      <c r="G1244" s="185"/>
      <c r="H1244" s="188" t="s">
        <v>26502</v>
      </c>
      <c r="I1244" s="189" t="s">
        <v>26502</v>
      </c>
    </row>
    <row r="1245" spans="1:10" ht="16.899999999999999" hidden="1" customHeight="1">
      <c r="A1245" s="177" t="s">
        <v>5327</v>
      </c>
      <c r="B1245" s="179"/>
      <c r="C1245" s="731" t="s">
        <v>26502</v>
      </c>
      <c r="D1245" s="731"/>
      <c r="E1245" s="731"/>
      <c r="F1245" s="208" t="s">
        <v>26502</v>
      </c>
      <c r="G1245" s="185"/>
      <c r="H1245" s="188" t="s">
        <v>26502</v>
      </c>
      <c r="I1245" s="189" t="s">
        <v>26502</v>
      </c>
    </row>
    <row r="1246" spans="1:10" ht="16.899999999999999" hidden="1" customHeight="1">
      <c r="A1246" s="177" t="s">
        <v>5327</v>
      </c>
      <c r="B1246" s="179"/>
      <c r="C1246" s="731" t="s">
        <v>26502</v>
      </c>
      <c r="D1246" s="731"/>
      <c r="E1246" s="731"/>
      <c r="F1246" s="208" t="s">
        <v>26502</v>
      </c>
      <c r="G1246" s="185"/>
      <c r="H1246" s="188" t="s">
        <v>26502</v>
      </c>
      <c r="I1246" s="189" t="s">
        <v>26502</v>
      </c>
    </row>
    <row r="1247" spans="1:10" ht="16.899999999999999" customHeight="1">
      <c r="A1247" s="177" t="s">
        <v>5327</v>
      </c>
      <c r="B1247" s="192"/>
      <c r="C1247" s="182"/>
      <c r="D1247" s="730" t="s">
        <v>15823</v>
      </c>
      <c r="E1247" s="730"/>
      <c r="F1247" s="730"/>
      <c r="G1247" s="730"/>
      <c r="H1247" s="730"/>
      <c r="I1247" s="197">
        <v>0</v>
      </c>
    </row>
    <row r="1248" spans="1:10" s="173" customFormat="1" ht="16.899999999999999" customHeight="1">
      <c r="A1248" s="229" t="s">
        <v>5327</v>
      </c>
      <c r="B1248" s="199" t="s">
        <v>5328</v>
      </c>
      <c r="C1248" s="193" t="s">
        <v>5322</v>
      </c>
      <c r="D1248" s="193"/>
      <c r="E1248" s="193"/>
      <c r="F1248" s="230" t="s">
        <v>15898</v>
      </c>
      <c r="G1248" s="204" t="s">
        <v>5331</v>
      </c>
      <c r="H1248" s="205" t="s">
        <v>15825</v>
      </c>
      <c r="I1248" s="183" t="s">
        <v>16</v>
      </c>
      <c r="J1248" s="231"/>
    </row>
    <row r="1249" spans="1:9" ht="16.899999999999999" hidden="1" customHeight="1">
      <c r="A1249" s="177" t="s">
        <v>5327</v>
      </c>
      <c r="B1249" s="179"/>
      <c r="C1249" s="735" t="s">
        <v>26502</v>
      </c>
      <c r="D1249" s="735"/>
      <c r="E1249" s="735"/>
      <c r="F1249" s="213" t="s">
        <v>26502</v>
      </c>
      <c r="G1249" s="186"/>
      <c r="H1249" s="188" t="s">
        <v>26502</v>
      </c>
      <c r="I1249" s="189" t="s">
        <v>26502</v>
      </c>
    </row>
    <row r="1250" spans="1:9" ht="16.899999999999999" hidden="1" customHeight="1">
      <c r="A1250" s="177" t="s">
        <v>5327</v>
      </c>
      <c r="B1250" s="179"/>
      <c r="C1250" s="735" t="s">
        <v>26502</v>
      </c>
      <c r="D1250" s="735"/>
      <c r="E1250" s="735"/>
      <c r="F1250" s="213" t="s">
        <v>26502</v>
      </c>
      <c r="G1250" s="186"/>
      <c r="H1250" s="188" t="s">
        <v>26502</v>
      </c>
      <c r="I1250" s="189" t="s">
        <v>26502</v>
      </c>
    </row>
    <row r="1251" spans="1:9" ht="16.899999999999999" hidden="1" customHeight="1">
      <c r="A1251" s="177" t="s">
        <v>5327</v>
      </c>
      <c r="B1251" s="179"/>
      <c r="C1251" s="735" t="s">
        <v>26502</v>
      </c>
      <c r="D1251" s="735"/>
      <c r="E1251" s="735"/>
      <c r="F1251" s="213" t="s">
        <v>26502</v>
      </c>
      <c r="G1251" s="186"/>
      <c r="H1251" s="188" t="s">
        <v>26502</v>
      </c>
      <c r="I1251" s="189" t="s">
        <v>26502</v>
      </c>
    </row>
    <row r="1252" spans="1:9" ht="16.899999999999999" hidden="1" customHeight="1">
      <c r="A1252" s="177" t="s">
        <v>5327</v>
      </c>
      <c r="B1252" s="179"/>
      <c r="C1252" s="735" t="s">
        <v>26502</v>
      </c>
      <c r="D1252" s="735"/>
      <c r="E1252" s="735"/>
      <c r="F1252" s="213" t="s">
        <v>26502</v>
      </c>
      <c r="G1252" s="186"/>
      <c r="H1252" s="188" t="s">
        <v>26502</v>
      </c>
      <c r="I1252" s="189" t="s">
        <v>26502</v>
      </c>
    </row>
    <row r="1253" spans="1:9" ht="16.899999999999999" hidden="1" customHeight="1">
      <c r="A1253" s="177" t="s">
        <v>5327</v>
      </c>
      <c r="B1253" s="179"/>
      <c r="C1253" s="735" t="s">
        <v>26502</v>
      </c>
      <c r="D1253" s="735"/>
      <c r="E1253" s="735"/>
      <c r="F1253" s="213" t="s">
        <v>26502</v>
      </c>
      <c r="G1253" s="186"/>
      <c r="H1253" s="188" t="s">
        <v>26502</v>
      </c>
      <c r="I1253" s="189" t="s">
        <v>26502</v>
      </c>
    </row>
    <row r="1254" spans="1:9" ht="16.899999999999999" hidden="1" customHeight="1">
      <c r="A1254" s="177" t="s">
        <v>5327</v>
      </c>
      <c r="B1254" s="179"/>
      <c r="C1254" s="735" t="s">
        <v>26502</v>
      </c>
      <c r="D1254" s="735"/>
      <c r="E1254" s="735"/>
      <c r="F1254" s="213" t="s">
        <v>26502</v>
      </c>
      <c r="G1254" s="186"/>
      <c r="H1254" s="188" t="s">
        <v>26502</v>
      </c>
      <c r="I1254" s="189" t="s">
        <v>26502</v>
      </c>
    </row>
    <row r="1255" spans="1:9" ht="16.899999999999999" hidden="1" customHeight="1">
      <c r="A1255" s="177" t="s">
        <v>5327</v>
      </c>
      <c r="B1255" s="179"/>
      <c r="C1255" s="735" t="s">
        <v>26502</v>
      </c>
      <c r="D1255" s="735"/>
      <c r="E1255" s="735"/>
      <c r="F1255" s="213" t="s">
        <v>26502</v>
      </c>
      <c r="G1255" s="186"/>
      <c r="H1255" s="188" t="s">
        <v>26502</v>
      </c>
      <c r="I1255" s="189" t="s">
        <v>26502</v>
      </c>
    </row>
    <row r="1256" spans="1:9" ht="16.899999999999999" hidden="1" customHeight="1">
      <c r="A1256" s="177" t="s">
        <v>5327</v>
      </c>
      <c r="B1256" s="179"/>
      <c r="C1256" s="735" t="s">
        <v>26502</v>
      </c>
      <c r="D1256" s="735"/>
      <c r="E1256" s="735"/>
      <c r="F1256" s="213" t="s">
        <v>26502</v>
      </c>
      <c r="G1256" s="186"/>
      <c r="H1256" s="188" t="s">
        <v>26502</v>
      </c>
      <c r="I1256" s="189" t="s">
        <v>26502</v>
      </c>
    </row>
    <row r="1257" spans="1:9" ht="16.899999999999999" hidden="1" customHeight="1">
      <c r="A1257" s="177" t="s">
        <v>5327</v>
      </c>
      <c r="B1257" s="179"/>
      <c r="C1257" s="735" t="s">
        <v>26502</v>
      </c>
      <c r="D1257" s="735"/>
      <c r="E1257" s="735"/>
      <c r="F1257" s="213" t="s">
        <v>26502</v>
      </c>
      <c r="G1257" s="186"/>
      <c r="H1257" s="188" t="s">
        <v>26502</v>
      </c>
      <c r="I1257" s="189" t="s">
        <v>26502</v>
      </c>
    </row>
    <row r="1258" spans="1:9" ht="16.899999999999999" hidden="1" customHeight="1">
      <c r="A1258" s="177" t="s">
        <v>5327</v>
      </c>
      <c r="B1258" s="179"/>
      <c r="C1258" s="735" t="s">
        <v>26502</v>
      </c>
      <c r="D1258" s="735"/>
      <c r="E1258" s="735"/>
      <c r="F1258" s="213" t="s">
        <v>26502</v>
      </c>
      <c r="G1258" s="186"/>
      <c r="H1258" s="188" t="s">
        <v>26502</v>
      </c>
      <c r="I1258" s="189" t="s">
        <v>26502</v>
      </c>
    </row>
    <row r="1259" spans="1:9" ht="16.899999999999999" customHeight="1">
      <c r="A1259" s="177" t="s">
        <v>5327</v>
      </c>
      <c r="B1259" s="192"/>
      <c r="C1259" s="182"/>
      <c r="D1259" s="730" t="s">
        <v>15824</v>
      </c>
      <c r="E1259" s="730"/>
      <c r="F1259" s="730"/>
      <c r="G1259" s="730"/>
      <c r="H1259" s="730"/>
      <c r="I1259" s="197">
        <v>0</v>
      </c>
    </row>
    <row r="1260" spans="1:9" ht="16.899999999999999" customHeight="1">
      <c r="A1260" s="177" t="s">
        <v>5327</v>
      </c>
      <c r="B1260" s="179" t="s">
        <v>5328</v>
      </c>
      <c r="C1260" s="225" t="s">
        <v>5323</v>
      </c>
      <c r="D1260" s="233"/>
      <c r="E1260" s="181" t="s">
        <v>5328</v>
      </c>
      <c r="F1260" s="227" t="s">
        <v>5331</v>
      </c>
      <c r="G1260" s="182" t="s">
        <v>0</v>
      </c>
      <c r="H1260" s="205" t="s">
        <v>15825</v>
      </c>
      <c r="I1260" s="183" t="s">
        <v>16</v>
      </c>
    </row>
    <row r="1261" spans="1:9" ht="16.899999999999999" hidden="1" customHeight="1">
      <c r="A1261" s="177" t="s">
        <v>5327</v>
      </c>
      <c r="B1261" s="179"/>
      <c r="C1261" s="232" t="s">
        <v>26502</v>
      </c>
      <c r="D1261" s="233"/>
      <c r="E1261" s="181"/>
      <c r="F1261" s="234"/>
      <c r="G1261" s="213" t="s">
        <v>26502</v>
      </c>
      <c r="H1261" s="188" t="s">
        <v>26502</v>
      </c>
      <c r="I1261" s="189" t="s">
        <v>26502</v>
      </c>
    </row>
    <row r="1262" spans="1:9" ht="16.899999999999999" hidden="1" customHeight="1">
      <c r="A1262" s="177" t="s">
        <v>5327</v>
      </c>
      <c r="B1262" s="179"/>
      <c r="C1262" s="232" t="s">
        <v>26502</v>
      </c>
      <c r="D1262" s="233"/>
      <c r="E1262" s="181"/>
      <c r="F1262" s="234"/>
      <c r="G1262" s="213" t="s">
        <v>26502</v>
      </c>
      <c r="H1262" s="188" t="s">
        <v>26502</v>
      </c>
      <c r="I1262" s="189" t="s">
        <v>26502</v>
      </c>
    </row>
    <row r="1263" spans="1:9" ht="16.899999999999999" hidden="1" customHeight="1">
      <c r="A1263" s="177" t="s">
        <v>5327</v>
      </c>
      <c r="B1263" s="179"/>
      <c r="C1263" s="232" t="s">
        <v>26502</v>
      </c>
      <c r="D1263" s="233"/>
      <c r="E1263" s="181"/>
      <c r="F1263" s="234"/>
      <c r="G1263" s="213" t="s">
        <v>26502</v>
      </c>
      <c r="H1263" s="188" t="s">
        <v>26502</v>
      </c>
      <c r="I1263" s="189" t="s">
        <v>26502</v>
      </c>
    </row>
    <row r="1264" spans="1:9" ht="16.899999999999999" hidden="1" customHeight="1">
      <c r="A1264" s="177" t="s">
        <v>5327</v>
      </c>
      <c r="B1264" s="179"/>
      <c r="C1264" s="232" t="s">
        <v>26502</v>
      </c>
      <c r="D1264" s="233"/>
      <c r="E1264" s="181"/>
      <c r="F1264" s="234"/>
      <c r="G1264" s="213" t="s">
        <v>26502</v>
      </c>
      <c r="H1264" s="188" t="s">
        <v>26502</v>
      </c>
      <c r="I1264" s="189" t="s">
        <v>26502</v>
      </c>
    </row>
    <row r="1265" spans="1:9" ht="16.899999999999999" hidden="1" customHeight="1">
      <c r="A1265" s="177" t="s">
        <v>5327</v>
      </c>
      <c r="B1265" s="179"/>
      <c r="C1265" s="232" t="s">
        <v>26502</v>
      </c>
      <c r="D1265" s="233"/>
      <c r="E1265" s="181"/>
      <c r="F1265" s="234"/>
      <c r="G1265" s="213" t="s">
        <v>26502</v>
      </c>
      <c r="H1265" s="188" t="s">
        <v>26502</v>
      </c>
      <c r="I1265" s="189" t="s">
        <v>26502</v>
      </c>
    </row>
    <row r="1266" spans="1:9" ht="16.899999999999999" hidden="1" customHeight="1">
      <c r="A1266" s="177" t="s">
        <v>5327</v>
      </c>
      <c r="B1266" s="179"/>
      <c r="C1266" s="232" t="s">
        <v>26502</v>
      </c>
      <c r="D1266" s="233"/>
      <c r="E1266" s="181"/>
      <c r="F1266" s="234"/>
      <c r="G1266" s="213" t="s">
        <v>26502</v>
      </c>
      <c r="H1266" s="188" t="s">
        <v>26502</v>
      </c>
      <c r="I1266" s="189" t="s">
        <v>26502</v>
      </c>
    </row>
    <row r="1267" spans="1:9" ht="16.899999999999999" hidden="1" customHeight="1">
      <c r="A1267" s="177" t="s">
        <v>5327</v>
      </c>
      <c r="B1267" s="179"/>
      <c r="C1267" s="232" t="s">
        <v>26502</v>
      </c>
      <c r="D1267" s="233"/>
      <c r="E1267" s="181"/>
      <c r="F1267" s="234"/>
      <c r="G1267" s="213" t="s">
        <v>26502</v>
      </c>
      <c r="H1267" s="188" t="s">
        <v>26502</v>
      </c>
      <c r="I1267" s="189" t="s">
        <v>26502</v>
      </c>
    </row>
    <row r="1268" spans="1:9" ht="16.899999999999999" hidden="1" customHeight="1">
      <c r="A1268" s="177" t="s">
        <v>5327</v>
      </c>
      <c r="B1268" s="179"/>
      <c r="C1268" s="232" t="s">
        <v>26502</v>
      </c>
      <c r="D1268" s="233"/>
      <c r="E1268" s="181"/>
      <c r="F1268" s="234"/>
      <c r="G1268" s="213" t="s">
        <v>26502</v>
      </c>
      <c r="H1268" s="188" t="s">
        <v>26502</v>
      </c>
      <c r="I1268" s="189" t="s">
        <v>26502</v>
      </c>
    </row>
    <row r="1269" spans="1:9" ht="16.899999999999999" hidden="1" customHeight="1">
      <c r="A1269" s="177" t="s">
        <v>5327</v>
      </c>
      <c r="B1269" s="179"/>
      <c r="C1269" s="232" t="s">
        <v>26502</v>
      </c>
      <c r="D1269" s="233"/>
      <c r="E1269" s="181"/>
      <c r="F1269" s="234"/>
      <c r="G1269" s="213" t="s">
        <v>26502</v>
      </c>
      <c r="H1269" s="188" t="s">
        <v>26502</v>
      </c>
      <c r="I1269" s="189" t="s">
        <v>26502</v>
      </c>
    </row>
    <row r="1270" spans="1:9" ht="16.899999999999999" customHeight="1">
      <c r="A1270" s="177" t="s">
        <v>5327</v>
      </c>
      <c r="B1270" s="179"/>
      <c r="C1270" s="182"/>
      <c r="D1270" s="730" t="s">
        <v>15826</v>
      </c>
      <c r="E1270" s="730"/>
      <c r="F1270" s="730"/>
      <c r="G1270" s="730"/>
      <c r="H1270" s="730"/>
      <c r="I1270" s="197">
        <v>0</v>
      </c>
    </row>
    <row r="1271" spans="1:9" ht="16.899999999999999" customHeight="1">
      <c r="A1271" s="177" t="s">
        <v>5327</v>
      </c>
      <c r="B1271" s="179" t="s">
        <v>5328</v>
      </c>
      <c r="C1271" s="235" t="s">
        <v>5325</v>
      </c>
      <c r="D1271" s="227" t="s">
        <v>5331</v>
      </c>
      <c r="E1271" s="182" t="s">
        <v>26108</v>
      </c>
      <c r="F1271" s="224" t="s">
        <v>15827</v>
      </c>
      <c r="G1271" s="224" t="s">
        <v>15828</v>
      </c>
      <c r="H1271" s="224" t="s">
        <v>15829</v>
      </c>
      <c r="I1271" s="183" t="s">
        <v>16</v>
      </c>
    </row>
    <row r="1272" spans="1:9" ht="16.899999999999999" hidden="1" customHeight="1">
      <c r="A1272" s="177" t="s">
        <v>5327</v>
      </c>
      <c r="B1272" s="179"/>
      <c r="C1272" s="236"/>
      <c r="D1272" s="234"/>
      <c r="E1272" s="237"/>
      <c r="F1272" s="237"/>
      <c r="G1272" s="237"/>
      <c r="H1272" s="237"/>
      <c r="I1272" s="238"/>
    </row>
    <row r="1273" spans="1:9" ht="16.899999999999999" hidden="1" customHeight="1">
      <c r="A1273" s="177" t="s">
        <v>5327</v>
      </c>
      <c r="B1273" s="179"/>
      <c r="C1273" s="236"/>
      <c r="D1273" s="234"/>
      <c r="E1273" s="237"/>
      <c r="F1273" s="237"/>
      <c r="G1273" s="237"/>
      <c r="H1273" s="237"/>
      <c r="I1273" s="238"/>
    </row>
    <row r="1274" spans="1:9" ht="16.899999999999999" hidden="1" customHeight="1">
      <c r="A1274" s="177" t="s">
        <v>5327</v>
      </c>
      <c r="B1274" s="179"/>
      <c r="C1274" s="236"/>
      <c r="D1274" s="234"/>
      <c r="E1274" s="237"/>
      <c r="F1274" s="237"/>
      <c r="G1274" s="237"/>
      <c r="H1274" s="237"/>
      <c r="I1274" s="238"/>
    </row>
    <row r="1275" spans="1:9" ht="16.899999999999999" hidden="1" customHeight="1">
      <c r="A1275" s="177" t="s">
        <v>5327</v>
      </c>
      <c r="B1275" s="179"/>
      <c r="C1275" s="236"/>
      <c r="D1275" s="234"/>
      <c r="E1275" s="237"/>
      <c r="F1275" s="237"/>
      <c r="G1275" s="237"/>
      <c r="H1275" s="237"/>
      <c r="I1275" s="238"/>
    </row>
    <row r="1276" spans="1:9" ht="16.899999999999999" customHeight="1">
      <c r="A1276" s="177" t="s">
        <v>5327</v>
      </c>
      <c r="B1276" s="223"/>
      <c r="C1276" s="219"/>
      <c r="D1276" s="732" t="s">
        <v>15830</v>
      </c>
      <c r="E1276" s="732"/>
      <c r="F1276" s="732"/>
      <c r="G1276" s="732"/>
      <c r="H1276" s="732"/>
      <c r="I1276" s="239">
        <v>0</v>
      </c>
    </row>
    <row r="1277" spans="1:9" ht="16.899999999999999" customHeight="1">
      <c r="A1277" s="177" t="s">
        <v>5327</v>
      </c>
      <c r="B1277" s="223"/>
      <c r="C1277" s="224"/>
      <c r="D1277" s="224"/>
      <c r="E1277" s="224"/>
      <c r="F1277" s="732" t="s">
        <v>15853</v>
      </c>
      <c r="G1277" s="732"/>
      <c r="H1277" s="732"/>
      <c r="I1277" s="222">
        <v>1.1000000000000001</v>
      </c>
    </row>
    <row r="1278" spans="1:9" ht="16.899999999999999" customHeight="1">
      <c r="A1278" s="177" t="s">
        <v>5327</v>
      </c>
      <c r="B1278" s="218"/>
      <c r="C1278" s="219"/>
      <c r="D1278" s="219"/>
      <c r="E1278" s="219"/>
      <c r="F1278" s="733">
        <v>0.12920000000000001</v>
      </c>
      <c r="G1278" s="733"/>
      <c r="H1278" s="733"/>
      <c r="I1278" s="239">
        <v>0.14000000000000001</v>
      </c>
    </row>
    <row r="1279" spans="1:9" ht="16.899999999999999" customHeight="1" thickBot="1">
      <c r="A1279" s="177" t="s">
        <v>5327</v>
      </c>
      <c r="B1279" s="240"/>
      <c r="C1279" s="241"/>
      <c r="D1279" s="241"/>
      <c r="E1279" s="241"/>
      <c r="F1279" s="734" t="s">
        <v>16</v>
      </c>
      <c r="G1279" s="734"/>
      <c r="H1279" s="734"/>
      <c r="I1279" s="242">
        <v>1.2400000000000002</v>
      </c>
    </row>
    <row r="1280" spans="1:9" ht="19.899999999999999" customHeight="1" thickBot="1">
      <c r="A1280" s="177" t="s">
        <v>5327</v>
      </c>
      <c r="B1280" s="739" t="s">
        <v>26109</v>
      </c>
      <c r="C1280" s="740"/>
      <c r="D1280" s="740"/>
      <c r="E1280" s="740"/>
      <c r="F1280" s="740"/>
      <c r="G1280" s="740"/>
      <c r="H1280" s="740"/>
      <c r="I1280" s="245">
        <v>1</v>
      </c>
    </row>
    <row r="1281" spans="1:10" ht="25.15" customHeight="1">
      <c r="A1281" s="178" t="s">
        <v>5327</v>
      </c>
      <c r="B1281" s="246">
        <v>40450</v>
      </c>
      <c r="C1281" s="738" t="s">
        <v>16163</v>
      </c>
      <c r="D1281" s="738"/>
      <c r="E1281" s="738"/>
      <c r="F1281" s="738"/>
      <c r="G1281" s="738"/>
      <c r="H1281" s="738"/>
      <c r="I1281" s="247" t="s">
        <v>22334</v>
      </c>
    </row>
    <row r="1282" spans="1:10" ht="16.899999999999999" customHeight="1">
      <c r="A1282" s="177" t="s">
        <v>5327</v>
      </c>
      <c r="B1282" s="179" t="s">
        <v>5328</v>
      </c>
      <c r="C1282" s="180" t="s">
        <v>5308</v>
      </c>
      <c r="D1282" s="181" t="s">
        <v>5331</v>
      </c>
      <c r="E1282" s="181" t="s">
        <v>5330</v>
      </c>
      <c r="F1282" s="182" t="s">
        <v>5329</v>
      </c>
      <c r="G1282" s="182" t="s">
        <v>26102</v>
      </c>
      <c r="H1282" s="182" t="s">
        <v>26103</v>
      </c>
      <c r="I1282" s="183" t="s">
        <v>16</v>
      </c>
    </row>
    <row r="1283" spans="1:10" ht="16.899999999999999" customHeight="1">
      <c r="A1283" s="177" t="s">
        <v>5327</v>
      </c>
      <c r="B1283" s="179">
        <v>30035</v>
      </c>
      <c r="C1283" s="184" t="s">
        <v>15915</v>
      </c>
      <c r="D1283" s="185">
        <v>1</v>
      </c>
      <c r="E1283" s="186">
        <v>1</v>
      </c>
      <c r="F1283" s="187">
        <v>0</v>
      </c>
      <c r="G1283" s="188">
        <v>255.52</v>
      </c>
      <c r="H1283" s="188">
        <v>69.39</v>
      </c>
      <c r="I1283" s="189">
        <v>255.52</v>
      </c>
    </row>
    <row r="1284" spans="1:10" ht="16.899999999999999" hidden="1" customHeight="1">
      <c r="A1284" s="177" t="s">
        <v>5327</v>
      </c>
      <c r="B1284" s="179"/>
      <c r="C1284" s="184" t="s">
        <v>26502</v>
      </c>
      <c r="D1284" s="185"/>
      <c r="E1284" s="186"/>
      <c r="F1284" s="187" t="s">
        <v>26502</v>
      </c>
      <c r="G1284" s="188" t="s">
        <v>26502</v>
      </c>
      <c r="H1284" s="188" t="s">
        <v>26502</v>
      </c>
      <c r="I1284" s="189" t="s">
        <v>26502</v>
      </c>
    </row>
    <row r="1285" spans="1:10" ht="16.899999999999999" hidden="1" customHeight="1">
      <c r="A1285" s="177" t="s">
        <v>5327</v>
      </c>
      <c r="B1285" s="179"/>
      <c r="C1285" s="184" t="s">
        <v>26502</v>
      </c>
      <c r="D1285" s="185"/>
      <c r="E1285" s="186"/>
      <c r="F1285" s="187" t="s">
        <v>26502</v>
      </c>
      <c r="G1285" s="188" t="s">
        <v>26502</v>
      </c>
      <c r="H1285" s="188" t="s">
        <v>26502</v>
      </c>
      <c r="I1285" s="189" t="s">
        <v>26502</v>
      </c>
    </row>
    <row r="1286" spans="1:10" ht="16.899999999999999" hidden="1" customHeight="1">
      <c r="A1286" s="177" t="s">
        <v>5327</v>
      </c>
      <c r="B1286" s="179"/>
      <c r="C1286" s="184" t="s">
        <v>26502</v>
      </c>
      <c r="D1286" s="185"/>
      <c r="E1286" s="186"/>
      <c r="F1286" s="187" t="s">
        <v>26502</v>
      </c>
      <c r="G1286" s="188" t="s">
        <v>26502</v>
      </c>
      <c r="H1286" s="188" t="s">
        <v>26502</v>
      </c>
      <c r="I1286" s="189" t="s">
        <v>26502</v>
      </c>
    </row>
    <row r="1287" spans="1:10" ht="16.899999999999999" hidden="1" customHeight="1">
      <c r="A1287" s="177" t="s">
        <v>5327</v>
      </c>
      <c r="B1287" s="179"/>
      <c r="C1287" s="184" t="s">
        <v>26502</v>
      </c>
      <c r="D1287" s="185"/>
      <c r="E1287" s="186"/>
      <c r="F1287" s="187" t="s">
        <v>26502</v>
      </c>
      <c r="G1287" s="188" t="s">
        <v>26502</v>
      </c>
      <c r="H1287" s="188" t="s">
        <v>26502</v>
      </c>
      <c r="I1287" s="189" t="s">
        <v>26502</v>
      </c>
    </row>
    <row r="1288" spans="1:10" ht="16.899999999999999" hidden="1" customHeight="1">
      <c r="A1288" s="177" t="s">
        <v>5327</v>
      </c>
      <c r="B1288" s="179"/>
      <c r="C1288" s="184" t="s">
        <v>26502</v>
      </c>
      <c r="D1288" s="185"/>
      <c r="E1288" s="186"/>
      <c r="F1288" s="187" t="s">
        <v>26502</v>
      </c>
      <c r="G1288" s="188" t="s">
        <v>26502</v>
      </c>
      <c r="H1288" s="188" t="s">
        <v>26502</v>
      </c>
      <c r="I1288" s="189" t="s">
        <v>26502</v>
      </c>
    </row>
    <row r="1289" spans="1:10" ht="16.899999999999999" hidden="1" customHeight="1">
      <c r="A1289" s="177" t="s">
        <v>5327</v>
      </c>
      <c r="B1289" s="179"/>
      <c r="C1289" s="184" t="s">
        <v>26502</v>
      </c>
      <c r="D1289" s="185"/>
      <c r="E1289" s="186"/>
      <c r="F1289" s="187" t="s">
        <v>26502</v>
      </c>
      <c r="G1289" s="188" t="s">
        <v>26502</v>
      </c>
      <c r="H1289" s="188" t="s">
        <v>26502</v>
      </c>
      <c r="I1289" s="189" t="s">
        <v>26502</v>
      </c>
    </row>
    <row r="1290" spans="1:10" ht="16.899999999999999" hidden="1" customHeight="1">
      <c r="A1290" s="177" t="s">
        <v>5327</v>
      </c>
      <c r="B1290" s="179"/>
      <c r="C1290" s="184" t="s">
        <v>26502</v>
      </c>
      <c r="D1290" s="185"/>
      <c r="E1290" s="186"/>
      <c r="F1290" s="187" t="s">
        <v>26502</v>
      </c>
      <c r="G1290" s="188" t="s">
        <v>26502</v>
      </c>
      <c r="H1290" s="188" t="s">
        <v>26502</v>
      </c>
      <c r="I1290" s="189" t="s">
        <v>26502</v>
      </c>
    </row>
    <row r="1291" spans="1:10" ht="16.899999999999999" customHeight="1">
      <c r="A1291" s="177" t="s">
        <v>5327</v>
      </c>
      <c r="B1291" s="192"/>
      <c r="C1291" s="193"/>
      <c r="D1291" s="194"/>
      <c r="E1291" s="195"/>
      <c r="F1291" s="182"/>
      <c r="G1291" s="182"/>
      <c r="H1291" s="196" t="s">
        <v>15819</v>
      </c>
      <c r="I1291" s="197">
        <v>255.52</v>
      </c>
    </row>
    <row r="1292" spans="1:10" s="206" customFormat="1" ht="16.899999999999999" customHeight="1">
      <c r="A1292" s="198" t="s">
        <v>5327</v>
      </c>
      <c r="B1292" s="199" t="s">
        <v>5328</v>
      </c>
      <c r="C1292" s="200" t="s">
        <v>5309</v>
      </c>
      <c r="D1292" s="201"/>
      <c r="E1292" s="202"/>
      <c r="F1292" s="203" t="s">
        <v>15898</v>
      </c>
      <c r="G1292" s="204" t="s">
        <v>5331</v>
      </c>
      <c r="H1292" s="205" t="s">
        <v>15825</v>
      </c>
      <c r="I1292" s="183" t="s">
        <v>16</v>
      </c>
      <c r="J1292" s="207"/>
    </row>
    <row r="1293" spans="1:10" ht="16.899999999999999" hidden="1" customHeight="1">
      <c r="A1293" s="177" t="s">
        <v>5327</v>
      </c>
      <c r="B1293" s="179"/>
      <c r="C1293" s="729" t="s">
        <v>26502</v>
      </c>
      <c r="D1293" s="729"/>
      <c r="E1293" s="729"/>
      <c r="F1293" s="208" t="s">
        <v>26502</v>
      </c>
      <c r="G1293" s="209"/>
      <c r="H1293" s="188" t="s">
        <v>26502</v>
      </c>
      <c r="I1293" s="189" t="s">
        <v>26502</v>
      </c>
    </row>
    <row r="1294" spans="1:10" ht="16.899999999999999" hidden="1" customHeight="1">
      <c r="A1294" s="177" t="s">
        <v>5327</v>
      </c>
      <c r="B1294" s="179"/>
      <c r="C1294" s="729" t="s">
        <v>26502</v>
      </c>
      <c r="D1294" s="729"/>
      <c r="E1294" s="729"/>
      <c r="F1294" s="208" t="s">
        <v>26502</v>
      </c>
      <c r="G1294" s="209"/>
      <c r="H1294" s="188" t="s">
        <v>26502</v>
      </c>
      <c r="I1294" s="189" t="s">
        <v>26502</v>
      </c>
    </row>
    <row r="1295" spans="1:10" ht="16.899999999999999" hidden="1" customHeight="1">
      <c r="A1295" s="177" t="s">
        <v>5327</v>
      </c>
      <c r="B1295" s="179"/>
      <c r="C1295" s="729" t="s">
        <v>26502</v>
      </c>
      <c r="D1295" s="729"/>
      <c r="E1295" s="729"/>
      <c r="F1295" s="208" t="s">
        <v>26502</v>
      </c>
      <c r="G1295" s="209"/>
      <c r="H1295" s="188" t="s">
        <v>26502</v>
      </c>
      <c r="I1295" s="189" t="s">
        <v>26502</v>
      </c>
    </row>
    <row r="1296" spans="1:10" ht="16.899999999999999" hidden="1" customHeight="1">
      <c r="A1296" s="177" t="s">
        <v>5327</v>
      </c>
      <c r="B1296" s="179"/>
      <c r="C1296" s="729" t="s">
        <v>26502</v>
      </c>
      <c r="D1296" s="729"/>
      <c r="E1296" s="729"/>
      <c r="F1296" s="208" t="s">
        <v>26502</v>
      </c>
      <c r="G1296" s="209"/>
      <c r="H1296" s="188" t="s">
        <v>26502</v>
      </c>
      <c r="I1296" s="189" t="s">
        <v>26502</v>
      </c>
    </row>
    <row r="1297" spans="1:9" ht="16.899999999999999" hidden="1" customHeight="1">
      <c r="A1297" s="177" t="s">
        <v>5327</v>
      </c>
      <c r="B1297" s="179"/>
      <c r="C1297" s="729" t="s">
        <v>26502</v>
      </c>
      <c r="D1297" s="729"/>
      <c r="E1297" s="729"/>
      <c r="F1297" s="208" t="s">
        <v>26502</v>
      </c>
      <c r="G1297" s="209"/>
      <c r="H1297" s="188" t="s">
        <v>26502</v>
      </c>
      <c r="I1297" s="189" t="s">
        <v>26502</v>
      </c>
    </row>
    <row r="1298" spans="1:9" ht="16.899999999999999" hidden="1" customHeight="1">
      <c r="A1298" s="177" t="s">
        <v>5327</v>
      </c>
      <c r="B1298" s="179"/>
      <c r="C1298" s="729" t="s">
        <v>26502</v>
      </c>
      <c r="D1298" s="729"/>
      <c r="E1298" s="729"/>
      <c r="F1298" s="208" t="s">
        <v>26502</v>
      </c>
      <c r="G1298" s="209"/>
      <c r="H1298" s="188" t="s">
        <v>26502</v>
      </c>
      <c r="I1298" s="189" t="s">
        <v>26502</v>
      </c>
    </row>
    <row r="1299" spans="1:9" ht="16.899999999999999" hidden="1" customHeight="1">
      <c r="A1299" s="177" t="s">
        <v>5327</v>
      </c>
      <c r="B1299" s="179"/>
      <c r="C1299" s="729" t="s">
        <v>26502</v>
      </c>
      <c r="D1299" s="729"/>
      <c r="E1299" s="729"/>
      <c r="F1299" s="208" t="s">
        <v>26502</v>
      </c>
      <c r="G1299" s="209"/>
      <c r="H1299" s="188" t="s">
        <v>26502</v>
      </c>
      <c r="I1299" s="189" t="s">
        <v>26502</v>
      </c>
    </row>
    <row r="1300" spans="1:9" ht="16.899999999999999" hidden="1" customHeight="1">
      <c r="A1300" s="177" t="s">
        <v>5327</v>
      </c>
      <c r="B1300" s="179"/>
      <c r="C1300" s="729" t="s">
        <v>26502</v>
      </c>
      <c r="D1300" s="729"/>
      <c r="E1300" s="729"/>
      <c r="F1300" s="208" t="s">
        <v>26502</v>
      </c>
      <c r="G1300" s="209"/>
      <c r="H1300" s="188" t="s">
        <v>26502</v>
      </c>
      <c r="I1300" s="189" t="s">
        <v>26502</v>
      </c>
    </row>
    <row r="1301" spans="1:9" ht="16.899999999999999" customHeight="1">
      <c r="A1301" s="177" t="s">
        <v>5327</v>
      </c>
      <c r="B1301" s="210"/>
      <c r="C1301" s="211"/>
      <c r="D1301" s="730" t="s">
        <v>15820</v>
      </c>
      <c r="E1301" s="730"/>
      <c r="F1301" s="730"/>
      <c r="G1301" s="730"/>
      <c r="H1301" s="730"/>
      <c r="I1301" s="197">
        <v>0</v>
      </c>
    </row>
    <row r="1302" spans="1:9" ht="16.899999999999999" customHeight="1">
      <c r="A1302" s="177" t="s">
        <v>5327</v>
      </c>
      <c r="B1302" s="212"/>
      <c r="C1302" s="213"/>
      <c r="D1302" s="730" t="s">
        <v>15821</v>
      </c>
      <c r="E1302" s="730"/>
      <c r="F1302" s="730"/>
      <c r="G1302" s="730"/>
      <c r="H1302" s="730"/>
      <c r="I1302" s="197">
        <v>255.52</v>
      </c>
    </row>
    <row r="1303" spans="1:9" ht="16.899999999999999" customHeight="1">
      <c r="A1303" s="177"/>
      <c r="B1303" s="212"/>
      <c r="C1303" s="213"/>
      <c r="D1303" s="730" t="s">
        <v>23015</v>
      </c>
      <c r="E1303" s="730"/>
      <c r="F1303" s="730"/>
      <c r="G1303" s="730"/>
      <c r="H1303" s="730"/>
      <c r="I1303" s="214">
        <v>375</v>
      </c>
    </row>
    <row r="1304" spans="1:9" ht="16.899999999999999" customHeight="1">
      <c r="A1304" s="177" t="s">
        <v>5327</v>
      </c>
      <c r="B1304" s="215"/>
      <c r="C1304" s="216"/>
      <c r="D1304" s="730" t="s">
        <v>15822</v>
      </c>
      <c r="E1304" s="730"/>
      <c r="F1304" s="730"/>
      <c r="G1304" s="730"/>
      <c r="H1304" s="730"/>
      <c r="I1304" s="217">
        <v>0.68</v>
      </c>
    </row>
    <row r="1305" spans="1:9" ht="16.899999999999999" customHeight="1">
      <c r="A1305" s="177" t="s">
        <v>5327</v>
      </c>
      <c r="B1305" s="218"/>
      <c r="C1305" s="219"/>
      <c r="D1305" s="219"/>
      <c r="E1305" s="219"/>
      <c r="F1305" s="219"/>
      <c r="G1305" s="220" t="s">
        <v>5313</v>
      </c>
      <c r="H1305" s="221"/>
      <c r="I1305" s="222">
        <v>0</v>
      </c>
    </row>
    <row r="1306" spans="1:9" ht="16.899999999999999" customHeight="1">
      <c r="A1306" s="177" t="s">
        <v>5327</v>
      </c>
      <c r="B1306" s="223"/>
      <c r="C1306" s="224"/>
      <c r="D1306" s="224"/>
      <c r="E1306" s="224"/>
      <c r="F1306" s="224"/>
      <c r="G1306" s="220" t="s">
        <v>5315</v>
      </c>
      <c r="H1306" s="221"/>
      <c r="I1306" s="222">
        <v>0</v>
      </c>
    </row>
    <row r="1307" spans="1:9" ht="16.899999999999999" customHeight="1">
      <c r="A1307" s="177" t="s">
        <v>5327</v>
      </c>
      <c r="B1307" s="179" t="s">
        <v>5328</v>
      </c>
      <c r="C1307" s="225" t="s">
        <v>5316</v>
      </c>
      <c r="D1307" s="182"/>
      <c r="E1307" s="182"/>
      <c r="F1307" s="226" t="s">
        <v>15898</v>
      </c>
      <c r="G1307" s="227" t="s">
        <v>5331</v>
      </c>
      <c r="H1307" s="205" t="s">
        <v>15825</v>
      </c>
      <c r="I1307" s="228" t="s">
        <v>16</v>
      </c>
    </row>
    <row r="1308" spans="1:9" ht="16.899999999999999" hidden="1" customHeight="1">
      <c r="A1308" s="177" t="s">
        <v>5327</v>
      </c>
      <c r="B1308" s="179"/>
      <c r="C1308" s="731" t="s">
        <v>26502</v>
      </c>
      <c r="D1308" s="731"/>
      <c r="E1308" s="731"/>
      <c r="F1308" s="208" t="s">
        <v>26502</v>
      </c>
      <c r="G1308" s="185"/>
      <c r="H1308" s="188" t="s">
        <v>26502</v>
      </c>
      <c r="I1308" s="189" t="s">
        <v>26502</v>
      </c>
    </row>
    <row r="1309" spans="1:9" ht="16.899999999999999" hidden="1" customHeight="1">
      <c r="A1309" s="177" t="s">
        <v>5327</v>
      </c>
      <c r="B1309" s="179"/>
      <c r="C1309" s="731" t="s">
        <v>26502</v>
      </c>
      <c r="D1309" s="731"/>
      <c r="E1309" s="731"/>
      <c r="F1309" s="208" t="s">
        <v>26502</v>
      </c>
      <c r="G1309" s="185"/>
      <c r="H1309" s="188" t="s">
        <v>26502</v>
      </c>
      <c r="I1309" s="189" t="s">
        <v>26502</v>
      </c>
    </row>
    <row r="1310" spans="1:9" ht="16.899999999999999" hidden="1" customHeight="1">
      <c r="A1310" s="177" t="s">
        <v>5327</v>
      </c>
      <c r="B1310" s="179"/>
      <c r="C1310" s="731" t="s">
        <v>26502</v>
      </c>
      <c r="D1310" s="731"/>
      <c r="E1310" s="731"/>
      <c r="F1310" s="208" t="s">
        <v>26502</v>
      </c>
      <c r="G1310" s="185"/>
      <c r="H1310" s="188" t="s">
        <v>26502</v>
      </c>
      <c r="I1310" s="189" t="s">
        <v>26502</v>
      </c>
    </row>
    <row r="1311" spans="1:9" ht="16.899999999999999" hidden="1" customHeight="1">
      <c r="A1311" s="177" t="s">
        <v>5327</v>
      </c>
      <c r="B1311" s="179"/>
      <c r="C1311" s="731" t="s">
        <v>26502</v>
      </c>
      <c r="D1311" s="731"/>
      <c r="E1311" s="731"/>
      <c r="F1311" s="208" t="s">
        <v>26502</v>
      </c>
      <c r="G1311" s="185"/>
      <c r="H1311" s="188" t="s">
        <v>26502</v>
      </c>
      <c r="I1311" s="189" t="s">
        <v>26502</v>
      </c>
    </row>
    <row r="1312" spans="1:9" ht="16.899999999999999" hidden="1" customHeight="1">
      <c r="A1312" s="177" t="s">
        <v>5327</v>
      </c>
      <c r="B1312" s="179"/>
      <c r="C1312" s="731" t="s">
        <v>26502</v>
      </c>
      <c r="D1312" s="731"/>
      <c r="E1312" s="731"/>
      <c r="F1312" s="208" t="s">
        <v>26502</v>
      </c>
      <c r="G1312" s="185"/>
      <c r="H1312" s="188" t="s">
        <v>26502</v>
      </c>
      <c r="I1312" s="189" t="s">
        <v>26502</v>
      </c>
    </row>
    <row r="1313" spans="1:10" ht="16.899999999999999" hidden="1" customHeight="1">
      <c r="A1313" s="177" t="s">
        <v>5327</v>
      </c>
      <c r="B1313" s="179"/>
      <c r="C1313" s="731" t="s">
        <v>26502</v>
      </c>
      <c r="D1313" s="731"/>
      <c r="E1313" s="731"/>
      <c r="F1313" s="208" t="s">
        <v>26502</v>
      </c>
      <c r="G1313" s="185"/>
      <c r="H1313" s="188" t="s">
        <v>26502</v>
      </c>
      <c r="I1313" s="189" t="s">
        <v>26502</v>
      </c>
    </row>
    <row r="1314" spans="1:10" ht="16.899999999999999" hidden="1" customHeight="1">
      <c r="A1314" s="177" t="s">
        <v>5327</v>
      </c>
      <c r="B1314" s="179"/>
      <c r="C1314" s="731" t="s">
        <v>26502</v>
      </c>
      <c r="D1314" s="731"/>
      <c r="E1314" s="731"/>
      <c r="F1314" s="208" t="s">
        <v>26502</v>
      </c>
      <c r="G1314" s="185"/>
      <c r="H1314" s="188" t="s">
        <v>26502</v>
      </c>
      <c r="I1314" s="189" t="s">
        <v>26502</v>
      </c>
    </row>
    <row r="1315" spans="1:10" ht="16.899999999999999" hidden="1" customHeight="1">
      <c r="A1315" s="177" t="s">
        <v>5327</v>
      </c>
      <c r="B1315" s="179"/>
      <c r="C1315" s="731" t="s">
        <v>26502</v>
      </c>
      <c r="D1315" s="731"/>
      <c r="E1315" s="731"/>
      <c r="F1315" s="208" t="s">
        <v>26502</v>
      </c>
      <c r="G1315" s="185"/>
      <c r="H1315" s="188" t="s">
        <v>26502</v>
      </c>
      <c r="I1315" s="189" t="s">
        <v>26502</v>
      </c>
    </row>
    <row r="1316" spans="1:10" ht="16.899999999999999" hidden="1" customHeight="1">
      <c r="A1316" s="177" t="s">
        <v>5327</v>
      </c>
      <c r="B1316" s="179"/>
      <c r="C1316" s="731" t="s">
        <v>26502</v>
      </c>
      <c r="D1316" s="731"/>
      <c r="E1316" s="731"/>
      <c r="F1316" s="208" t="s">
        <v>26502</v>
      </c>
      <c r="G1316" s="185"/>
      <c r="H1316" s="188" t="s">
        <v>26502</v>
      </c>
      <c r="I1316" s="189" t="s">
        <v>26502</v>
      </c>
    </row>
    <row r="1317" spans="1:10" ht="16.899999999999999" hidden="1" customHeight="1">
      <c r="A1317" s="177" t="s">
        <v>5327</v>
      </c>
      <c r="B1317" s="179"/>
      <c r="C1317" s="731" t="s">
        <v>26502</v>
      </c>
      <c r="D1317" s="731"/>
      <c r="E1317" s="731"/>
      <c r="F1317" s="208" t="s">
        <v>26502</v>
      </c>
      <c r="G1317" s="185"/>
      <c r="H1317" s="188" t="s">
        <v>26502</v>
      </c>
      <c r="I1317" s="189" t="s">
        <v>26502</v>
      </c>
    </row>
    <row r="1318" spans="1:10" ht="16.899999999999999" customHeight="1">
      <c r="A1318" s="177" t="s">
        <v>5327</v>
      </c>
      <c r="B1318" s="192"/>
      <c r="C1318" s="182"/>
      <c r="D1318" s="730" t="s">
        <v>15823</v>
      </c>
      <c r="E1318" s="730"/>
      <c r="F1318" s="730"/>
      <c r="G1318" s="730"/>
      <c r="H1318" s="730"/>
      <c r="I1318" s="197">
        <v>0</v>
      </c>
    </row>
    <row r="1319" spans="1:10" s="173" customFormat="1" ht="16.899999999999999" customHeight="1">
      <c r="A1319" s="229" t="s">
        <v>5327</v>
      </c>
      <c r="B1319" s="199" t="s">
        <v>5328</v>
      </c>
      <c r="C1319" s="193" t="s">
        <v>5322</v>
      </c>
      <c r="D1319" s="193"/>
      <c r="E1319" s="193"/>
      <c r="F1319" s="230" t="s">
        <v>15898</v>
      </c>
      <c r="G1319" s="204" t="s">
        <v>5331</v>
      </c>
      <c r="H1319" s="205" t="s">
        <v>15825</v>
      </c>
      <c r="I1319" s="183" t="s">
        <v>16</v>
      </c>
      <c r="J1319" s="231"/>
    </row>
    <row r="1320" spans="1:10" ht="16.899999999999999" hidden="1" customHeight="1">
      <c r="A1320" s="177" t="s">
        <v>5327</v>
      </c>
      <c r="B1320" s="179"/>
      <c r="C1320" s="735" t="s">
        <v>26502</v>
      </c>
      <c r="D1320" s="735"/>
      <c r="E1320" s="735"/>
      <c r="F1320" s="213" t="s">
        <v>26502</v>
      </c>
      <c r="G1320" s="186"/>
      <c r="H1320" s="188" t="s">
        <v>26502</v>
      </c>
      <c r="I1320" s="189" t="s">
        <v>26502</v>
      </c>
    </row>
    <row r="1321" spans="1:10" ht="16.899999999999999" hidden="1" customHeight="1">
      <c r="A1321" s="177" t="s">
        <v>5327</v>
      </c>
      <c r="B1321" s="179"/>
      <c r="C1321" s="735" t="s">
        <v>26502</v>
      </c>
      <c r="D1321" s="735"/>
      <c r="E1321" s="735"/>
      <c r="F1321" s="213" t="s">
        <v>26502</v>
      </c>
      <c r="G1321" s="186"/>
      <c r="H1321" s="188" t="s">
        <v>26502</v>
      </c>
      <c r="I1321" s="189" t="s">
        <v>26502</v>
      </c>
    </row>
    <row r="1322" spans="1:10" ht="16.899999999999999" hidden="1" customHeight="1">
      <c r="A1322" s="177" t="s">
        <v>5327</v>
      </c>
      <c r="B1322" s="179"/>
      <c r="C1322" s="735" t="s">
        <v>26502</v>
      </c>
      <c r="D1322" s="735"/>
      <c r="E1322" s="735"/>
      <c r="F1322" s="213" t="s">
        <v>26502</v>
      </c>
      <c r="G1322" s="186"/>
      <c r="H1322" s="188" t="s">
        <v>26502</v>
      </c>
      <c r="I1322" s="189" t="s">
        <v>26502</v>
      </c>
    </row>
    <row r="1323" spans="1:10" ht="16.899999999999999" hidden="1" customHeight="1">
      <c r="A1323" s="177" t="s">
        <v>5327</v>
      </c>
      <c r="B1323" s="179"/>
      <c r="C1323" s="735" t="s">
        <v>26502</v>
      </c>
      <c r="D1323" s="735"/>
      <c r="E1323" s="735"/>
      <c r="F1323" s="213" t="s">
        <v>26502</v>
      </c>
      <c r="G1323" s="186"/>
      <c r="H1323" s="188" t="s">
        <v>26502</v>
      </c>
      <c r="I1323" s="189" t="s">
        <v>26502</v>
      </c>
    </row>
    <row r="1324" spans="1:10" ht="16.899999999999999" hidden="1" customHeight="1">
      <c r="A1324" s="177" t="s">
        <v>5327</v>
      </c>
      <c r="B1324" s="179"/>
      <c r="C1324" s="735" t="s">
        <v>26502</v>
      </c>
      <c r="D1324" s="735"/>
      <c r="E1324" s="735"/>
      <c r="F1324" s="213" t="s">
        <v>26502</v>
      </c>
      <c r="G1324" s="186"/>
      <c r="H1324" s="188" t="s">
        <v>26502</v>
      </c>
      <c r="I1324" s="189" t="s">
        <v>26502</v>
      </c>
    </row>
    <row r="1325" spans="1:10" ht="16.899999999999999" hidden="1" customHeight="1">
      <c r="A1325" s="177" t="s">
        <v>5327</v>
      </c>
      <c r="B1325" s="179"/>
      <c r="C1325" s="735" t="s">
        <v>26502</v>
      </c>
      <c r="D1325" s="735"/>
      <c r="E1325" s="735"/>
      <c r="F1325" s="213" t="s">
        <v>26502</v>
      </c>
      <c r="G1325" s="186"/>
      <c r="H1325" s="188" t="s">
        <v>26502</v>
      </c>
      <c r="I1325" s="189" t="s">
        <v>26502</v>
      </c>
    </row>
    <row r="1326" spans="1:10" ht="16.899999999999999" hidden="1" customHeight="1">
      <c r="A1326" s="177" t="s">
        <v>5327</v>
      </c>
      <c r="B1326" s="179"/>
      <c r="C1326" s="735" t="s">
        <v>26502</v>
      </c>
      <c r="D1326" s="735"/>
      <c r="E1326" s="735"/>
      <c r="F1326" s="213" t="s">
        <v>26502</v>
      </c>
      <c r="G1326" s="186"/>
      <c r="H1326" s="188" t="s">
        <v>26502</v>
      </c>
      <c r="I1326" s="189" t="s">
        <v>26502</v>
      </c>
    </row>
    <row r="1327" spans="1:10" ht="16.899999999999999" hidden="1" customHeight="1">
      <c r="A1327" s="177" t="s">
        <v>5327</v>
      </c>
      <c r="B1327" s="179"/>
      <c r="C1327" s="735" t="s">
        <v>26502</v>
      </c>
      <c r="D1327" s="735"/>
      <c r="E1327" s="735"/>
      <c r="F1327" s="213" t="s">
        <v>26502</v>
      </c>
      <c r="G1327" s="186"/>
      <c r="H1327" s="188" t="s">
        <v>26502</v>
      </c>
      <c r="I1327" s="189" t="s">
        <v>26502</v>
      </c>
    </row>
    <row r="1328" spans="1:10" ht="16.899999999999999" hidden="1" customHeight="1">
      <c r="A1328" s="177" t="s">
        <v>5327</v>
      </c>
      <c r="B1328" s="179"/>
      <c r="C1328" s="735" t="s">
        <v>26502</v>
      </c>
      <c r="D1328" s="735"/>
      <c r="E1328" s="735"/>
      <c r="F1328" s="213" t="s">
        <v>26502</v>
      </c>
      <c r="G1328" s="186"/>
      <c r="H1328" s="188" t="s">
        <v>26502</v>
      </c>
      <c r="I1328" s="189" t="s">
        <v>26502</v>
      </c>
    </row>
    <row r="1329" spans="1:9" ht="16.899999999999999" hidden="1" customHeight="1">
      <c r="A1329" s="177" t="s">
        <v>5327</v>
      </c>
      <c r="B1329" s="179"/>
      <c r="C1329" s="735" t="s">
        <v>26502</v>
      </c>
      <c r="D1329" s="735"/>
      <c r="E1329" s="735"/>
      <c r="F1329" s="213" t="s">
        <v>26502</v>
      </c>
      <c r="G1329" s="186"/>
      <c r="H1329" s="188" t="s">
        <v>26502</v>
      </c>
      <c r="I1329" s="189" t="s">
        <v>26502</v>
      </c>
    </row>
    <row r="1330" spans="1:9" ht="16.899999999999999" customHeight="1">
      <c r="A1330" s="177" t="s">
        <v>5327</v>
      </c>
      <c r="B1330" s="192"/>
      <c r="C1330" s="182"/>
      <c r="D1330" s="730" t="s">
        <v>15824</v>
      </c>
      <c r="E1330" s="730"/>
      <c r="F1330" s="730"/>
      <c r="G1330" s="730"/>
      <c r="H1330" s="730"/>
      <c r="I1330" s="197">
        <v>0</v>
      </c>
    </row>
    <row r="1331" spans="1:9" ht="16.899999999999999" customHeight="1">
      <c r="A1331" s="177" t="s">
        <v>5327</v>
      </c>
      <c r="B1331" s="179" t="s">
        <v>5328</v>
      </c>
      <c r="C1331" s="225" t="s">
        <v>5323</v>
      </c>
      <c r="D1331" s="233"/>
      <c r="E1331" s="181" t="s">
        <v>5328</v>
      </c>
      <c r="F1331" s="227" t="s">
        <v>5331</v>
      </c>
      <c r="G1331" s="182" t="s">
        <v>0</v>
      </c>
      <c r="H1331" s="205" t="s">
        <v>15825</v>
      </c>
      <c r="I1331" s="183" t="s">
        <v>16</v>
      </c>
    </row>
    <row r="1332" spans="1:9" ht="16.899999999999999" hidden="1" customHeight="1">
      <c r="A1332" s="177" t="s">
        <v>5327</v>
      </c>
      <c r="B1332" s="179"/>
      <c r="C1332" s="232" t="s">
        <v>26502</v>
      </c>
      <c r="D1332" s="233"/>
      <c r="E1332" s="181"/>
      <c r="F1332" s="234"/>
      <c r="G1332" s="213" t="s">
        <v>26502</v>
      </c>
      <c r="H1332" s="188" t="s">
        <v>26502</v>
      </c>
      <c r="I1332" s="189" t="s">
        <v>26502</v>
      </c>
    </row>
    <row r="1333" spans="1:9" ht="16.899999999999999" hidden="1" customHeight="1">
      <c r="A1333" s="177" t="s">
        <v>5327</v>
      </c>
      <c r="B1333" s="179"/>
      <c r="C1333" s="232" t="s">
        <v>26502</v>
      </c>
      <c r="D1333" s="233"/>
      <c r="E1333" s="181"/>
      <c r="F1333" s="234"/>
      <c r="G1333" s="213" t="s">
        <v>26502</v>
      </c>
      <c r="H1333" s="188" t="s">
        <v>26502</v>
      </c>
      <c r="I1333" s="189" t="s">
        <v>26502</v>
      </c>
    </row>
    <row r="1334" spans="1:9" ht="16.899999999999999" hidden="1" customHeight="1">
      <c r="A1334" s="177" t="s">
        <v>5327</v>
      </c>
      <c r="B1334" s="179"/>
      <c r="C1334" s="232" t="s">
        <v>26502</v>
      </c>
      <c r="D1334" s="233"/>
      <c r="E1334" s="181"/>
      <c r="F1334" s="234"/>
      <c r="G1334" s="213" t="s">
        <v>26502</v>
      </c>
      <c r="H1334" s="188" t="s">
        <v>26502</v>
      </c>
      <c r="I1334" s="189" t="s">
        <v>26502</v>
      </c>
    </row>
    <row r="1335" spans="1:9" ht="16.899999999999999" hidden="1" customHeight="1">
      <c r="A1335" s="177" t="s">
        <v>5327</v>
      </c>
      <c r="B1335" s="179"/>
      <c r="C1335" s="232" t="s">
        <v>26502</v>
      </c>
      <c r="D1335" s="233"/>
      <c r="E1335" s="181"/>
      <c r="F1335" s="234"/>
      <c r="G1335" s="213" t="s">
        <v>26502</v>
      </c>
      <c r="H1335" s="188" t="s">
        <v>26502</v>
      </c>
      <c r="I1335" s="189" t="s">
        <v>26502</v>
      </c>
    </row>
    <row r="1336" spans="1:9" ht="16.899999999999999" hidden="1" customHeight="1">
      <c r="A1336" s="177" t="s">
        <v>5327</v>
      </c>
      <c r="B1336" s="179"/>
      <c r="C1336" s="232" t="s">
        <v>26502</v>
      </c>
      <c r="D1336" s="233"/>
      <c r="E1336" s="181"/>
      <c r="F1336" s="234"/>
      <c r="G1336" s="213" t="s">
        <v>26502</v>
      </c>
      <c r="H1336" s="188" t="s">
        <v>26502</v>
      </c>
      <c r="I1336" s="189" t="s">
        <v>26502</v>
      </c>
    </row>
    <row r="1337" spans="1:9" ht="16.899999999999999" hidden="1" customHeight="1">
      <c r="A1337" s="177" t="s">
        <v>5327</v>
      </c>
      <c r="B1337" s="179"/>
      <c r="C1337" s="232" t="s">
        <v>26502</v>
      </c>
      <c r="D1337" s="233"/>
      <c r="E1337" s="181"/>
      <c r="F1337" s="234"/>
      <c r="G1337" s="213" t="s">
        <v>26502</v>
      </c>
      <c r="H1337" s="188" t="s">
        <v>26502</v>
      </c>
      <c r="I1337" s="189" t="s">
        <v>26502</v>
      </c>
    </row>
    <row r="1338" spans="1:9" ht="16.899999999999999" hidden="1" customHeight="1">
      <c r="A1338" s="177" t="s">
        <v>5327</v>
      </c>
      <c r="B1338" s="179"/>
      <c r="C1338" s="232" t="s">
        <v>26502</v>
      </c>
      <c r="D1338" s="233"/>
      <c r="E1338" s="181"/>
      <c r="F1338" s="234"/>
      <c r="G1338" s="213" t="s">
        <v>26502</v>
      </c>
      <c r="H1338" s="188" t="s">
        <v>26502</v>
      </c>
      <c r="I1338" s="189" t="s">
        <v>26502</v>
      </c>
    </row>
    <row r="1339" spans="1:9" ht="16.899999999999999" hidden="1" customHeight="1">
      <c r="A1339" s="177" t="s">
        <v>5327</v>
      </c>
      <c r="B1339" s="179"/>
      <c r="C1339" s="232" t="s">
        <v>26502</v>
      </c>
      <c r="D1339" s="233"/>
      <c r="E1339" s="181"/>
      <c r="F1339" s="234"/>
      <c r="G1339" s="213" t="s">
        <v>26502</v>
      </c>
      <c r="H1339" s="188" t="s">
        <v>26502</v>
      </c>
      <c r="I1339" s="189" t="s">
        <v>26502</v>
      </c>
    </row>
    <row r="1340" spans="1:9" ht="16.899999999999999" hidden="1" customHeight="1">
      <c r="A1340" s="177" t="s">
        <v>5327</v>
      </c>
      <c r="B1340" s="179"/>
      <c r="C1340" s="232" t="s">
        <v>26502</v>
      </c>
      <c r="D1340" s="233"/>
      <c r="E1340" s="181"/>
      <c r="F1340" s="234"/>
      <c r="G1340" s="213" t="s">
        <v>26502</v>
      </c>
      <c r="H1340" s="188" t="s">
        <v>26502</v>
      </c>
      <c r="I1340" s="189" t="s">
        <v>26502</v>
      </c>
    </row>
    <row r="1341" spans="1:9" ht="16.899999999999999" customHeight="1">
      <c r="A1341" s="177" t="s">
        <v>5327</v>
      </c>
      <c r="B1341" s="179"/>
      <c r="C1341" s="182"/>
      <c r="D1341" s="730" t="s">
        <v>15826</v>
      </c>
      <c r="E1341" s="730"/>
      <c r="F1341" s="730"/>
      <c r="G1341" s="730"/>
      <c r="H1341" s="730"/>
      <c r="I1341" s="197">
        <v>0</v>
      </c>
    </row>
    <row r="1342" spans="1:9" ht="16.899999999999999" customHeight="1">
      <c r="A1342" s="177" t="s">
        <v>5327</v>
      </c>
      <c r="B1342" s="179" t="s">
        <v>5328</v>
      </c>
      <c r="C1342" s="235" t="s">
        <v>5325</v>
      </c>
      <c r="D1342" s="227" t="s">
        <v>5331</v>
      </c>
      <c r="E1342" s="182" t="s">
        <v>26108</v>
      </c>
      <c r="F1342" s="224" t="s">
        <v>15827</v>
      </c>
      <c r="G1342" s="224" t="s">
        <v>15828</v>
      </c>
      <c r="H1342" s="224" t="s">
        <v>15829</v>
      </c>
      <c r="I1342" s="183" t="s">
        <v>16</v>
      </c>
    </row>
    <row r="1343" spans="1:9" ht="16.899999999999999" hidden="1" customHeight="1">
      <c r="A1343" s="177" t="s">
        <v>5327</v>
      </c>
      <c r="B1343" s="179"/>
      <c r="C1343" s="236"/>
      <c r="D1343" s="234"/>
      <c r="E1343" s="237"/>
      <c r="F1343" s="237"/>
      <c r="G1343" s="237"/>
      <c r="H1343" s="237"/>
      <c r="I1343" s="238"/>
    </row>
    <row r="1344" spans="1:9" ht="16.899999999999999" hidden="1" customHeight="1">
      <c r="A1344" s="177" t="s">
        <v>5327</v>
      </c>
      <c r="B1344" s="179"/>
      <c r="C1344" s="236"/>
      <c r="D1344" s="234"/>
      <c r="E1344" s="237"/>
      <c r="F1344" s="237"/>
      <c r="G1344" s="237"/>
      <c r="H1344" s="237"/>
      <c r="I1344" s="238"/>
    </row>
    <row r="1345" spans="1:9" ht="16.899999999999999" hidden="1" customHeight="1">
      <c r="A1345" s="177" t="s">
        <v>5327</v>
      </c>
      <c r="B1345" s="179"/>
      <c r="C1345" s="236"/>
      <c r="D1345" s="234"/>
      <c r="E1345" s="237"/>
      <c r="F1345" s="237"/>
      <c r="G1345" s="237"/>
      <c r="H1345" s="237"/>
      <c r="I1345" s="238"/>
    </row>
    <row r="1346" spans="1:9" ht="16.899999999999999" hidden="1" customHeight="1">
      <c r="A1346" s="177" t="s">
        <v>5327</v>
      </c>
      <c r="B1346" s="179"/>
      <c r="C1346" s="236"/>
      <c r="D1346" s="234"/>
      <c r="E1346" s="237"/>
      <c r="F1346" s="237"/>
      <c r="G1346" s="237"/>
      <c r="H1346" s="237"/>
      <c r="I1346" s="238"/>
    </row>
    <row r="1347" spans="1:9" ht="16.899999999999999" customHeight="1">
      <c r="A1347" s="177" t="s">
        <v>5327</v>
      </c>
      <c r="B1347" s="223"/>
      <c r="C1347" s="219"/>
      <c r="D1347" s="732" t="s">
        <v>15830</v>
      </c>
      <c r="E1347" s="732"/>
      <c r="F1347" s="732"/>
      <c r="G1347" s="732"/>
      <c r="H1347" s="732"/>
      <c r="I1347" s="239">
        <v>0</v>
      </c>
    </row>
    <row r="1348" spans="1:9" ht="16.899999999999999" customHeight="1">
      <c r="A1348" s="177" t="s">
        <v>5327</v>
      </c>
      <c r="B1348" s="223"/>
      <c r="C1348" s="224"/>
      <c r="D1348" s="224"/>
      <c r="E1348" s="224"/>
      <c r="F1348" s="732" t="s">
        <v>15853</v>
      </c>
      <c r="G1348" s="732"/>
      <c r="H1348" s="732"/>
      <c r="I1348" s="222">
        <v>0.68</v>
      </c>
    </row>
    <row r="1349" spans="1:9" ht="16.899999999999999" customHeight="1">
      <c r="A1349" s="177" t="s">
        <v>5327</v>
      </c>
      <c r="B1349" s="218"/>
      <c r="C1349" s="219"/>
      <c r="D1349" s="219"/>
      <c r="E1349" s="219"/>
      <c r="F1349" s="733">
        <v>0.12920000000000001</v>
      </c>
      <c r="G1349" s="733"/>
      <c r="H1349" s="733"/>
      <c r="I1349" s="239">
        <v>0.08</v>
      </c>
    </row>
    <row r="1350" spans="1:9" ht="16.899999999999999" customHeight="1" thickBot="1">
      <c r="A1350" s="177" t="s">
        <v>5327</v>
      </c>
      <c r="B1350" s="240"/>
      <c r="C1350" s="241"/>
      <c r="D1350" s="241"/>
      <c r="E1350" s="241"/>
      <c r="F1350" s="734" t="s">
        <v>16</v>
      </c>
      <c r="G1350" s="734"/>
      <c r="H1350" s="734"/>
      <c r="I1350" s="242">
        <v>0.76</v>
      </c>
    </row>
    <row r="1351" spans="1:9" ht="19.899999999999999" customHeight="1" thickBot="1">
      <c r="A1351" s="177" t="s">
        <v>5327</v>
      </c>
      <c r="B1351" s="739" t="s">
        <v>26109</v>
      </c>
      <c r="C1351" s="740"/>
      <c r="D1351" s="740"/>
      <c r="E1351" s="740"/>
      <c r="F1351" s="740"/>
      <c r="G1351" s="740"/>
      <c r="H1351" s="740"/>
      <c r="I1351" s="245">
        <v>1</v>
      </c>
    </row>
    <row r="1352" spans="1:9" ht="25.15" customHeight="1">
      <c r="A1352" s="178" t="s">
        <v>5327</v>
      </c>
      <c r="B1352" s="246">
        <v>40530</v>
      </c>
      <c r="C1352" s="738" t="s">
        <v>16215</v>
      </c>
      <c r="D1352" s="738"/>
      <c r="E1352" s="738"/>
      <c r="F1352" s="738"/>
      <c r="G1352" s="738"/>
      <c r="H1352" s="738"/>
      <c r="I1352" s="247" t="s">
        <v>22334</v>
      </c>
    </row>
    <row r="1353" spans="1:9" ht="16.899999999999999" customHeight="1">
      <c r="A1353" s="177" t="s">
        <v>5327</v>
      </c>
      <c r="B1353" s="179" t="s">
        <v>5328</v>
      </c>
      <c r="C1353" s="180" t="s">
        <v>5308</v>
      </c>
      <c r="D1353" s="181" t="s">
        <v>5331</v>
      </c>
      <c r="E1353" s="181" t="s">
        <v>5330</v>
      </c>
      <c r="F1353" s="182" t="s">
        <v>5329</v>
      </c>
      <c r="G1353" s="182" t="s">
        <v>26102</v>
      </c>
      <c r="H1353" s="182" t="s">
        <v>26103</v>
      </c>
      <c r="I1353" s="183" t="s">
        <v>16</v>
      </c>
    </row>
    <row r="1354" spans="1:9" ht="16.899999999999999" customHeight="1">
      <c r="A1354" s="177" t="s">
        <v>5327</v>
      </c>
      <c r="B1354" s="179">
        <v>30021</v>
      </c>
      <c r="C1354" s="184" t="s">
        <v>15922</v>
      </c>
      <c r="D1354" s="185">
        <v>1</v>
      </c>
      <c r="E1354" s="186">
        <v>1</v>
      </c>
      <c r="F1354" s="187">
        <v>0</v>
      </c>
      <c r="G1354" s="188">
        <v>264.08</v>
      </c>
      <c r="H1354" s="188">
        <v>71.319999999999993</v>
      </c>
      <c r="I1354" s="189">
        <v>264.08</v>
      </c>
    </row>
    <row r="1355" spans="1:9" ht="16.899999999999999" hidden="1" customHeight="1">
      <c r="A1355" s="177" t="s">
        <v>5327</v>
      </c>
      <c r="B1355" s="179"/>
      <c r="C1355" s="184" t="s">
        <v>26502</v>
      </c>
      <c r="D1355" s="185"/>
      <c r="E1355" s="186"/>
      <c r="F1355" s="187" t="s">
        <v>26502</v>
      </c>
      <c r="G1355" s="188" t="s">
        <v>26502</v>
      </c>
      <c r="H1355" s="188" t="s">
        <v>26502</v>
      </c>
      <c r="I1355" s="189" t="s">
        <v>26502</v>
      </c>
    </row>
    <row r="1356" spans="1:9" ht="16.899999999999999" hidden="1" customHeight="1">
      <c r="A1356" s="177" t="s">
        <v>5327</v>
      </c>
      <c r="B1356" s="179"/>
      <c r="C1356" s="184" t="s">
        <v>26502</v>
      </c>
      <c r="D1356" s="185"/>
      <c r="E1356" s="186"/>
      <c r="F1356" s="187" t="s">
        <v>26502</v>
      </c>
      <c r="G1356" s="188" t="s">
        <v>26502</v>
      </c>
      <c r="H1356" s="188" t="s">
        <v>26502</v>
      </c>
      <c r="I1356" s="189" t="s">
        <v>26502</v>
      </c>
    </row>
    <row r="1357" spans="1:9" ht="16.899999999999999" hidden="1" customHeight="1">
      <c r="A1357" s="177" t="s">
        <v>5327</v>
      </c>
      <c r="B1357" s="179"/>
      <c r="C1357" s="184" t="s">
        <v>26502</v>
      </c>
      <c r="D1357" s="185"/>
      <c r="E1357" s="186"/>
      <c r="F1357" s="187" t="s">
        <v>26502</v>
      </c>
      <c r="G1357" s="188" t="s">
        <v>26502</v>
      </c>
      <c r="H1357" s="188" t="s">
        <v>26502</v>
      </c>
      <c r="I1357" s="189" t="s">
        <v>26502</v>
      </c>
    </row>
    <row r="1358" spans="1:9" ht="16.899999999999999" hidden="1" customHeight="1">
      <c r="A1358" s="177" t="s">
        <v>5327</v>
      </c>
      <c r="B1358" s="179"/>
      <c r="C1358" s="184" t="s">
        <v>26502</v>
      </c>
      <c r="D1358" s="185"/>
      <c r="E1358" s="186"/>
      <c r="F1358" s="187" t="s">
        <v>26502</v>
      </c>
      <c r="G1358" s="188" t="s">
        <v>26502</v>
      </c>
      <c r="H1358" s="188" t="s">
        <v>26502</v>
      </c>
      <c r="I1358" s="189" t="s">
        <v>26502</v>
      </c>
    </row>
    <row r="1359" spans="1:9" ht="16.899999999999999" hidden="1" customHeight="1">
      <c r="A1359" s="177" t="s">
        <v>5327</v>
      </c>
      <c r="B1359" s="179"/>
      <c r="C1359" s="184" t="s">
        <v>26502</v>
      </c>
      <c r="D1359" s="185"/>
      <c r="E1359" s="186"/>
      <c r="F1359" s="187" t="s">
        <v>26502</v>
      </c>
      <c r="G1359" s="188" t="s">
        <v>26502</v>
      </c>
      <c r="H1359" s="188" t="s">
        <v>26502</v>
      </c>
      <c r="I1359" s="189" t="s">
        <v>26502</v>
      </c>
    </row>
    <row r="1360" spans="1:9" ht="16.899999999999999" hidden="1" customHeight="1">
      <c r="A1360" s="177" t="s">
        <v>5327</v>
      </c>
      <c r="B1360" s="179"/>
      <c r="C1360" s="184" t="s">
        <v>26502</v>
      </c>
      <c r="D1360" s="185"/>
      <c r="E1360" s="186"/>
      <c r="F1360" s="187" t="s">
        <v>26502</v>
      </c>
      <c r="G1360" s="188" t="s">
        <v>26502</v>
      </c>
      <c r="H1360" s="188" t="s">
        <v>26502</v>
      </c>
      <c r="I1360" s="189" t="s">
        <v>26502</v>
      </c>
    </row>
    <row r="1361" spans="1:10" ht="16.899999999999999" hidden="1" customHeight="1">
      <c r="A1361" s="177" t="s">
        <v>5327</v>
      </c>
      <c r="B1361" s="179"/>
      <c r="C1361" s="184" t="s">
        <v>26502</v>
      </c>
      <c r="D1361" s="185"/>
      <c r="E1361" s="186"/>
      <c r="F1361" s="187" t="s">
        <v>26502</v>
      </c>
      <c r="G1361" s="188" t="s">
        <v>26502</v>
      </c>
      <c r="H1361" s="188" t="s">
        <v>26502</v>
      </c>
      <c r="I1361" s="189" t="s">
        <v>26502</v>
      </c>
    </row>
    <row r="1362" spans="1:10" ht="16.899999999999999" customHeight="1">
      <c r="A1362" s="177" t="s">
        <v>5327</v>
      </c>
      <c r="B1362" s="192"/>
      <c r="C1362" s="193"/>
      <c r="D1362" s="194"/>
      <c r="E1362" s="195"/>
      <c r="F1362" s="182"/>
      <c r="G1362" s="182"/>
      <c r="H1362" s="196" t="s">
        <v>15819</v>
      </c>
      <c r="I1362" s="197">
        <v>264.08</v>
      </c>
    </row>
    <row r="1363" spans="1:10" s="206" customFormat="1" ht="16.899999999999999" customHeight="1">
      <c r="A1363" s="198" t="s">
        <v>5327</v>
      </c>
      <c r="B1363" s="199" t="s">
        <v>5328</v>
      </c>
      <c r="C1363" s="200" t="s">
        <v>5309</v>
      </c>
      <c r="D1363" s="201"/>
      <c r="E1363" s="202"/>
      <c r="F1363" s="203" t="s">
        <v>15898</v>
      </c>
      <c r="G1363" s="204" t="s">
        <v>5331</v>
      </c>
      <c r="H1363" s="205" t="s">
        <v>15825</v>
      </c>
      <c r="I1363" s="183" t="s">
        <v>16</v>
      </c>
      <c r="J1363" s="207"/>
    </row>
    <row r="1364" spans="1:10" ht="16.899999999999999" hidden="1" customHeight="1">
      <c r="A1364" s="177" t="s">
        <v>5327</v>
      </c>
      <c r="B1364" s="179"/>
      <c r="C1364" s="729" t="s">
        <v>26502</v>
      </c>
      <c r="D1364" s="729"/>
      <c r="E1364" s="729"/>
      <c r="F1364" s="208" t="s">
        <v>26502</v>
      </c>
      <c r="G1364" s="209"/>
      <c r="H1364" s="188" t="s">
        <v>26502</v>
      </c>
      <c r="I1364" s="189" t="s">
        <v>26502</v>
      </c>
    </row>
    <row r="1365" spans="1:10" ht="16.899999999999999" hidden="1" customHeight="1">
      <c r="A1365" s="177" t="s">
        <v>5327</v>
      </c>
      <c r="B1365" s="179"/>
      <c r="C1365" s="729" t="s">
        <v>26502</v>
      </c>
      <c r="D1365" s="729"/>
      <c r="E1365" s="729"/>
      <c r="F1365" s="208" t="s">
        <v>26502</v>
      </c>
      <c r="G1365" s="209"/>
      <c r="H1365" s="188" t="s">
        <v>26502</v>
      </c>
      <c r="I1365" s="189" t="s">
        <v>26502</v>
      </c>
    </row>
    <row r="1366" spans="1:10" ht="16.899999999999999" hidden="1" customHeight="1">
      <c r="A1366" s="177" t="s">
        <v>5327</v>
      </c>
      <c r="B1366" s="179"/>
      <c r="C1366" s="729" t="s">
        <v>26502</v>
      </c>
      <c r="D1366" s="729"/>
      <c r="E1366" s="729"/>
      <c r="F1366" s="208" t="s">
        <v>26502</v>
      </c>
      <c r="G1366" s="209"/>
      <c r="H1366" s="188" t="s">
        <v>26502</v>
      </c>
      <c r="I1366" s="189" t="s">
        <v>26502</v>
      </c>
    </row>
    <row r="1367" spans="1:10" ht="16.899999999999999" hidden="1" customHeight="1">
      <c r="A1367" s="177" t="s">
        <v>5327</v>
      </c>
      <c r="B1367" s="179"/>
      <c r="C1367" s="729" t="s">
        <v>26502</v>
      </c>
      <c r="D1367" s="729"/>
      <c r="E1367" s="729"/>
      <c r="F1367" s="208" t="s">
        <v>26502</v>
      </c>
      <c r="G1367" s="209"/>
      <c r="H1367" s="188" t="s">
        <v>26502</v>
      </c>
      <c r="I1367" s="189" t="s">
        <v>26502</v>
      </c>
    </row>
    <row r="1368" spans="1:10" ht="16.899999999999999" hidden="1" customHeight="1">
      <c r="A1368" s="177" t="s">
        <v>5327</v>
      </c>
      <c r="B1368" s="179"/>
      <c r="C1368" s="729" t="s">
        <v>26502</v>
      </c>
      <c r="D1368" s="729"/>
      <c r="E1368" s="729"/>
      <c r="F1368" s="208" t="s">
        <v>26502</v>
      </c>
      <c r="G1368" s="209"/>
      <c r="H1368" s="188" t="s">
        <v>26502</v>
      </c>
      <c r="I1368" s="189" t="s">
        <v>26502</v>
      </c>
    </row>
    <row r="1369" spans="1:10" ht="16.899999999999999" hidden="1" customHeight="1">
      <c r="A1369" s="177" t="s">
        <v>5327</v>
      </c>
      <c r="B1369" s="179"/>
      <c r="C1369" s="729" t="s">
        <v>26502</v>
      </c>
      <c r="D1369" s="729"/>
      <c r="E1369" s="729"/>
      <c r="F1369" s="208" t="s">
        <v>26502</v>
      </c>
      <c r="G1369" s="209"/>
      <c r="H1369" s="188" t="s">
        <v>26502</v>
      </c>
      <c r="I1369" s="189" t="s">
        <v>26502</v>
      </c>
    </row>
    <row r="1370" spans="1:10" ht="16.899999999999999" hidden="1" customHeight="1">
      <c r="A1370" s="177" t="s">
        <v>5327</v>
      </c>
      <c r="B1370" s="179"/>
      <c r="C1370" s="729" t="s">
        <v>26502</v>
      </c>
      <c r="D1370" s="729"/>
      <c r="E1370" s="729"/>
      <c r="F1370" s="208" t="s">
        <v>26502</v>
      </c>
      <c r="G1370" s="209"/>
      <c r="H1370" s="188" t="s">
        <v>26502</v>
      </c>
      <c r="I1370" s="189" t="s">
        <v>26502</v>
      </c>
    </row>
    <row r="1371" spans="1:10" ht="16.899999999999999" hidden="1" customHeight="1">
      <c r="A1371" s="177" t="s">
        <v>5327</v>
      </c>
      <c r="B1371" s="179"/>
      <c r="C1371" s="729" t="s">
        <v>26502</v>
      </c>
      <c r="D1371" s="729"/>
      <c r="E1371" s="729"/>
      <c r="F1371" s="208" t="s">
        <v>26502</v>
      </c>
      <c r="G1371" s="209"/>
      <c r="H1371" s="188" t="s">
        <v>26502</v>
      </c>
      <c r="I1371" s="189" t="s">
        <v>26502</v>
      </c>
    </row>
    <row r="1372" spans="1:10" ht="16.899999999999999" customHeight="1">
      <c r="A1372" s="177" t="s">
        <v>5327</v>
      </c>
      <c r="B1372" s="210"/>
      <c r="C1372" s="211"/>
      <c r="D1372" s="730" t="s">
        <v>15820</v>
      </c>
      <c r="E1372" s="730"/>
      <c r="F1372" s="730"/>
      <c r="G1372" s="730"/>
      <c r="H1372" s="730"/>
      <c r="I1372" s="197">
        <v>0</v>
      </c>
    </row>
    <row r="1373" spans="1:10" ht="16.899999999999999" customHeight="1">
      <c r="A1373" s="177" t="s">
        <v>5327</v>
      </c>
      <c r="B1373" s="212"/>
      <c r="C1373" s="213"/>
      <c r="D1373" s="730" t="s">
        <v>15821</v>
      </c>
      <c r="E1373" s="730"/>
      <c r="F1373" s="730"/>
      <c r="G1373" s="730"/>
      <c r="H1373" s="730"/>
      <c r="I1373" s="197">
        <v>264.08</v>
      </c>
    </row>
    <row r="1374" spans="1:10" ht="16.899999999999999" customHeight="1">
      <c r="A1374" s="177"/>
      <c r="B1374" s="212"/>
      <c r="C1374" s="213"/>
      <c r="D1374" s="730" t="s">
        <v>23015</v>
      </c>
      <c r="E1374" s="730"/>
      <c r="F1374" s="730"/>
      <c r="G1374" s="730"/>
      <c r="H1374" s="730"/>
      <c r="I1374" s="214">
        <v>149.4</v>
      </c>
    </row>
    <row r="1375" spans="1:10" ht="16.899999999999999" customHeight="1">
      <c r="A1375" s="177" t="s">
        <v>5327</v>
      </c>
      <c r="B1375" s="215"/>
      <c r="C1375" s="216"/>
      <c r="D1375" s="730" t="s">
        <v>15822</v>
      </c>
      <c r="E1375" s="730"/>
      <c r="F1375" s="730"/>
      <c r="G1375" s="730"/>
      <c r="H1375" s="730"/>
      <c r="I1375" s="217">
        <v>1.76</v>
      </c>
    </row>
    <row r="1376" spans="1:10" ht="16.899999999999999" customHeight="1">
      <c r="A1376" s="177" t="s">
        <v>5327</v>
      </c>
      <c r="B1376" s="218"/>
      <c r="C1376" s="219"/>
      <c r="D1376" s="219"/>
      <c r="E1376" s="219"/>
      <c r="F1376" s="219"/>
      <c r="G1376" s="220" t="s">
        <v>5313</v>
      </c>
      <c r="H1376" s="221"/>
      <c r="I1376" s="222">
        <v>0</v>
      </c>
    </row>
    <row r="1377" spans="1:10" ht="16.899999999999999" customHeight="1">
      <c r="A1377" s="177" t="s">
        <v>5327</v>
      </c>
      <c r="B1377" s="223"/>
      <c r="C1377" s="224"/>
      <c r="D1377" s="224"/>
      <c r="E1377" s="224"/>
      <c r="F1377" s="224"/>
      <c r="G1377" s="220" t="s">
        <v>5315</v>
      </c>
      <c r="H1377" s="221"/>
      <c r="I1377" s="222">
        <v>0</v>
      </c>
    </row>
    <row r="1378" spans="1:10" ht="16.899999999999999" customHeight="1">
      <c r="A1378" s="177" t="s">
        <v>5327</v>
      </c>
      <c r="B1378" s="179" t="s">
        <v>5328</v>
      </c>
      <c r="C1378" s="225" t="s">
        <v>5316</v>
      </c>
      <c r="D1378" s="182"/>
      <c r="E1378" s="182"/>
      <c r="F1378" s="226" t="s">
        <v>15898</v>
      </c>
      <c r="G1378" s="227" t="s">
        <v>5331</v>
      </c>
      <c r="H1378" s="205" t="s">
        <v>15825</v>
      </c>
      <c r="I1378" s="228" t="s">
        <v>16</v>
      </c>
    </row>
    <row r="1379" spans="1:10" ht="16.899999999999999" hidden="1" customHeight="1">
      <c r="A1379" s="177" t="s">
        <v>5327</v>
      </c>
      <c r="B1379" s="179"/>
      <c r="C1379" s="731" t="s">
        <v>26502</v>
      </c>
      <c r="D1379" s="731"/>
      <c r="E1379" s="731"/>
      <c r="F1379" s="208" t="s">
        <v>26502</v>
      </c>
      <c r="G1379" s="185"/>
      <c r="H1379" s="188" t="s">
        <v>26502</v>
      </c>
      <c r="I1379" s="189" t="s">
        <v>26502</v>
      </c>
    </row>
    <row r="1380" spans="1:10" ht="16.899999999999999" hidden="1" customHeight="1">
      <c r="A1380" s="177" t="s">
        <v>5327</v>
      </c>
      <c r="B1380" s="179"/>
      <c r="C1380" s="731" t="s">
        <v>26502</v>
      </c>
      <c r="D1380" s="731"/>
      <c r="E1380" s="731"/>
      <c r="F1380" s="208" t="s">
        <v>26502</v>
      </c>
      <c r="G1380" s="185"/>
      <c r="H1380" s="188" t="s">
        <v>26502</v>
      </c>
      <c r="I1380" s="189" t="s">
        <v>26502</v>
      </c>
    </row>
    <row r="1381" spans="1:10" ht="16.899999999999999" hidden="1" customHeight="1">
      <c r="A1381" s="177" t="s">
        <v>5327</v>
      </c>
      <c r="B1381" s="179"/>
      <c r="C1381" s="731" t="s">
        <v>26502</v>
      </c>
      <c r="D1381" s="731"/>
      <c r="E1381" s="731"/>
      <c r="F1381" s="208" t="s">
        <v>26502</v>
      </c>
      <c r="G1381" s="185"/>
      <c r="H1381" s="188" t="s">
        <v>26502</v>
      </c>
      <c r="I1381" s="189" t="s">
        <v>26502</v>
      </c>
    </row>
    <row r="1382" spans="1:10" ht="16.899999999999999" hidden="1" customHeight="1">
      <c r="A1382" s="177" t="s">
        <v>5327</v>
      </c>
      <c r="B1382" s="179"/>
      <c r="C1382" s="731" t="s">
        <v>26502</v>
      </c>
      <c r="D1382" s="731"/>
      <c r="E1382" s="731"/>
      <c r="F1382" s="208" t="s">
        <v>26502</v>
      </c>
      <c r="G1382" s="185"/>
      <c r="H1382" s="188" t="s">
        <v>26502</v>
      </c>
      <c r="I1382" s="189" t="s">
        <v>26502</v>
      </c>
    </row>
    <row r="1383" spans="1:10" ht="16.899999999999999" hidden="1" customHeight="1">
      <c r="A1383" s="177" t="s">
        <v>5327</v>
      </c>
      <c r="B1383" s="179"/>
      <c r="C1383" s="731" t="s">
        <v>26502</v>
      </c>
      <c r="D1383" s="731"/>
      <c r="E1383" s="731"/>
      <c r="F1383" s="208" t="s">
        <v>26502</v>
      </c>
      <c r="G1383" s="185"/>
      <c r="H1383" s="188" t="s">
        <v>26502</v>
      </c>
      <c r="I1383" s="189" t="s">
        <v>26502</v>
      </c>
    </row>
    <row r="1384" spans="1:10" ht="16.899999999999999" hidden="1" customHeight="1">
      <c r="A1384" s="177" t="s">
        <v>5327</v>
      </c>
      <c r="B1384" s="179"/>
      <c r="C1384" s="731" t="s">
        <v>26502</v>
      </c>
      <c r="D1384" s="731"/>
      <c r="E1384" s="731"/>
      <c r="F1384" s="208" t="s">
        <v>26502</v>
      </c>
      <c r="G1384" s="185"/>
      <c r="H1384" s="188" t="s">
        <v>26502</v>
      </c>
      <c r="I1384" s="189" t="s">
        <v>26502</v>
      </c>
    </row>
    <row r="1385" spans="1:10" ht="16.899999999999999" hidden="1" customHeight="1">
      <c r="A1385" s="177" t="s">
        <v>5327</v>
      </c>
      <c r="B1385" s="179"/>
      <c r="C1385" s="731" t="s">
        <v>26502</v>
      </c>
      <c r="D1385" s="731"/>
      <c r="E1385" s="731"/>
      <c r="F1385" s="208" t="s">
        <v>26502</v>
      </c>
      <c r="G1385" s="185"/>
      <c r="H1385" s="188" t="s">
        <v>26502</v>
      </c>
      <c r="I1385" s="189" t="s">
        <v>26502</v>
      </c>
    </row>
    <row r="1386" spans="1:10" ht="16.899999999999999" hidden="1" customHeight="1">
      <c r="A1386" s="177" t="s">
        <v>5327</v>
      </c>
      <c r="B1386" s="179"/>
      <c r="C1386" s="731" t="s">
        <v>26502</v>
      </c>
      <c r="D1386" s="731"/>
      <c r="E1386" s="731"/>
      <c r="F1386" s="208" t="s">
        <v>26502</v>
      </c>
      <c r="G1386" s="185"/>
      <c r="H1386" s="188" t="s">
        <v>26502</v>
      </c>
      <c r="I1386" s="189" t="s">
        <v>26502</v>
      </c>
    </row>
    <row r="1387" spans="1:10" ht="16.899999999999999" hidden="1" customHeight="1">
      <c r="A1387" s="177" t="s">
        <v>5327</v>
      </c>
      <c r="B1387" s="179"/>
      <c r="C1387" s="731" t="s">
        <v>26502</v>
      </c>
      <c r="D1387" s="731"/>
      <c r="E1387" s="731"/>
      <c r="F1387" s="208" t="s">
        <v>26502</v>
      </c>
      <c r="G1387" s="185"/>
      <c r="H1387" s="188" t="s">
        <v>26502</v>
      </c>
      <c r="I1387" s="189" t="s">
        <v>26502</v>
      </c>
    </row>
    <row r="1388" spans="1:10" ht="16.899999999999999" hidden="1" customHeight="1">
      <c r="A1388" s="177" t="s">
        <v>5327</v>
      </c>
      <c r="B1388" s="179"/>
      <c r="C1388" s="731" t="s">
        <v>26502</v>
      </c>
      <c r="D1388" s="731"/>
      <c r="E1388" s="731"/>
      <c r="F1388" s="208" t="s">
        <v>26502</v>
      </c>
      <c r="G1388" s="185"/>
      <c r="H1388" s="188" t="s">
        <v>26502</v>
      </c>
      <c r="I1388" s="189" t="s">
        <v>26502</v>
      </c>
    </row>
    <row r="1389" spans="1:10" ht="16.899999999999999" customHeight="1">
      <c r="A1389" s="177" t="s">
        <v>5327</v>
      </c>
      <c r="B1389" s="192"/>
      <c r="C1389" s="182"/>
      <c r="D1389" s="730" t="s">
        <v>15823</v>
      </c>
      <c r="E1389" s="730"/>
      <c r="F1389" s="730"/>
      <c r="G1389" s="730"/>
      <c r="H1389" s="730"/>
      <c r="I1389" s="197">
        <v>0</v>
      </c>
    </row>
    <row r="1390" spans="1:10" s="173" customFormat="1" ht="16.899999999999999" customHeight="1">
      <c r="A1390" s="229" t="s">
        <v>5327</v>
      </c>
      <c r="B1390" s="199" t="s">
        <v>5328</v>
      </c>
      <c r="C1390" s="193" t="s">
        <v>5322</v>
      </c>
      <c r="D1390" s="193"/>
      <c r="E1390" s="193"/>
      <c r="F1390" s="230" t="s">
        <v>15898</v>
      </c>
      <c r="G1390" s="204" t="s">
        <v>5331</v>
      </c>
      <c r="H1390" s="205" t="s">
        <v>15825</v>
      </c>
      <c r="I1390" s="183" t="s">
        <v>16</v>
      </c>
      <c r="J1390" s="231"/>
    </row>
    <row r="1391" spans="1:10" ht="16.899999999999999" hidden="1" customHeight="1">
      <c r="A1391" s="177" t="s">
        <v>5327</v>
      </c>
      <c r="B1391" s="179"/>
      <c r="C1391" s="735" t="s">
        <v>26502</v>
      </c>
      <c r="D1391" s="735"/>
      <c r="E1391" s="735"/>
      <c r="F1391" s="213" t="s">
        <v>26502</v>
      </c>
      <c r="G1391" s="186"/>
      <c r="H1391" s="188" t="s">
        <v>26502</v>
      </c>
      <c r="I1391" s="189" t="s">
        <v>26502</v>
      </c>
    </row>
    <row r="1392" spans="1:10" ht="16.899999999999999" hidden="1" customHeight="1">
      <c r="A1392" s="177" t="s">
        <v>5327</v>
      </c>
      <c r="B1392" s="179"/>
      <c r="C1392" s="735" t="s">
        <v>26502</v>
      </c>
      <c r="D1392" s="735"/>
      <c r="E1392" s="735"/>
      <c r="F1392" s="213" t="s">
        <v>26502</v>
      </c>
      <c r="G1392" s="186"/>
      <c r="H1392" s="188" t="s">
        <v>26502</v>
      </c>
      <c r="I1392" s="189" t="s">
        <v>26502</v>
      </c>
    </row>
    <row r="1393" spans="1:9" ht="16.899999999999999" hidden="1" customHeight="1">
      <c r="A1393" s="177" t="s">
        <v>5327</v>
      </c>
      <c r="B1393" s="179"/>
      <c r="C1393" s="735" t="s">
        <v>26502</v>
      </c>
      <c r="D1393" s="735"/>
      <c r="E1393" s="735"/>
      <c r="F1393" s="213" t="s">
        <v>26502</v>
      </c>
      <c r="G1393" s="186"/>
      <c r="H1393" s="188" t="s">
        <v>26502</v>
      </c>
      <c r="I1393" s="189" t="s">
        <v>26502</v>
      </c>
    </row>
    <row r="1394" spans="1:9" ht="16.899999999999999" hidden="1" customHeight="1">
      <c r="A1394" s="177" t="s">
        <v>5327</v>
      </c>
      <c r="B1394" s="179"/>
      <c r="C1394" s="735" t="s">
        <v>26502</v>
      </c>
      <c r="D1394" s="735"/>
      <c r="E1394" s="735"/>
      <c r="F1394" s="213" t="s">
        <v>26502</v>
      </c>
      <c r="G1394" s="186"/>
      <c r="H1394" s="188" t="s">
        <v>26502</v>
      </c>
      <c r="I1394" s="189" t="s">
        <v>26502</v>
      </c>
    </row>
    <row r="1395" spans="1:9" ht="16.899999999999999" hidden="1" customHeight="1">
      <c r="A1395" s="177" t="s">
        <v>5327</v>
      </c>
      <c r="B1395" s="179"/>
      <c r="C1395" s="735" t="s">
        <v>26502</v>
      </c>
      <c r="D1395" s="735"/>
      <c r="E1395" s="735"/>
      <c r="F1395" s="213" t="s">
        <v>26502</v>
      </c>
      <c r="G1395" s="186"/>
      <c r="H1395" s="188" t="s">
        <v>26502</v>
      </c>
      <c r="I1395" s="189" t="s">
        <v>26502</v>
      </c>
    </row>
    <row r="1396" spans="1:9" ht="16.899999999999999" hidden="1" customHeight="1">
      <c r="A1396" s="177" t="s">
        <v>5327</v>
      </c>
      <c r="B1396" s="179"/>
      <c r="C1396" s="735" t="s">
        <v>26502</v>
      </c>
      <c r="D1396" s="735"/>
      <c r="E1396" s="735"/>
      <c r="F1396" s="213" t="s">
        <v>26502</v>
      </c>
      <c r="G1396" s="186"/>
      <c r="H1396" s="188" t="s">
        <v>26502</v>
      </c>
      <c r="I1396" s="189" t="s">
        <v>26502</v>
      </c>
    </row>
    <row r="1397" spans="1:9" ht="16.899999999999999" hidden="1" customHeight="1">
      <c r="A1397" s="177" t="s">
        <v>5327</v>
      </c>
      <c r="B1397" s="179"/>
      <c r="C1397" s="735" t="s">
        <v>26502</v>
      </c>
      <c r="D1397" s="735"/>
      <c r="E1397" s="735"/>
      <c r="F1397" s="213" t="s">
        <v>26502</v>
      </c>
      <c r="G1397" s="186"/>
      <c r="H1397" s="188" t="s">
        <v>26502</v>
      </c>
      <c r="I1397" s="189" t="s">
        <v>26502</v>
      </c>
    </row>
    <row r="1398" spans="1:9" ht="16.899999999999999" hidden="1" customHeight="1">
      <c r="A1398" s="177" t="s">
        <v>5327</v>
      </c>
      <c r="B1398" s="179"/>
      <c r="C1398" s="735" t="s">
        <v>26502</v>
      </c>
      <c r="D1398" s="735"/>
      <c r="E1398" s="735"/>
      <c r="F1398" s="213" t="s">
        <v>26502</v>
      </c>
      <c r="G1398" s="186"/>
      <c r="H1398" s="188" t="s">
        <v>26502</v>
      </c>
      <c r="I1398" s="189" t="s">
        <v>26502</v>
      </c>
    </row>
    <row r="1399" spans="1:9" ht="16.899999999999999" hidden="1" customHeight="1">
      <c r="A1399" s="177" t="s">
        <v>5327</v>
      </c>
      <c r="B1399" s="179"/>
      <c r="C1399" s="735" t="s">
        <v>26502</v>
      </c>
      <c r="D1399" s="735"/>
      <c r="E1399" s="735"/>
      <c r="F1399" s="213" t="s">
        <v>26502</v>
      </c>
      <c r="G1399" s="186"/>
      <c r="H1399" s="188" t="s">
        <v>26502</v>
      </c>
      <c r="I1399" s="189" t="s">
        <v>26502</v>
      </c>
    </row>
    <row r="1400" spans="1:9" ht="16.899999999999999" hidden="1" customHeight="1">
      <c r="A1400" s="177" t="s">
        <v>5327</v>
      </c>
      <c r="B1400" s="179"/>
      <c r="C1400" s="735" t="s">
        <v>26502</v>
      </c>
      <c r="D1400" s="735"/>
      <c r="E1400" s="735"/>
      <c r="F1400" s="213" t="s">
        <v>26502</v>
      </c>
      <c r="G1400" s="186"/>
      <c r="H1400" s="188" t="s">
        <v>26502</v>
      </c>
      <c r="I1400" s="189" t="s">
        <v>26502</v>
      </c>
    </row>
    <row r="1401" spans="1:9" ht="16.899999999999999" customHeight="1">
      <c r="A1401" s="177" t="s">
        <v>5327</v>
      </c>
      <c r="B1401" s="192"/>
      <c r="C1401" s="182"/>
      <c r="D1401" s="730" t="s">
        <v>15824</v>
      </c>
      <c r="E1401" s="730"/>
      <c r="F1401" s="730"/>
      <c r="G1401" s="730"/>
      <c r="H1401" s="730"/>
      <c r="I1401" s="197">
        <v>0</v>
      </c>
    </row>
    <row r="1402" spans="1:9" ht="16.899999999999999" customHeight="1">
      <c r="A1402" s="177" t="s">
        <v>5327</v>
      </c>
      <c r="B1402" s="179" t="s">
        <v>5328</v>
      </c>
      <c r="C1402" s="225" t="s">
        <v>5323</v>
      </c>
      <c r="D1402" s="233"/>
      <c r="E1402" s="181" t="s">
        <v>5328</v>
      </c>
      <c r="F1402" s="227" t="s">
        <v>5331</v>
      </c>
      <c r="G1402" s="182" t="s">
        <v>0</v>
      </c>
      <c r="H1402" s="205" t="s">
        <v>15825</v>
      </c>
      <c r="I1402" s="183" t="s">
        <v>16</v>
      </c>
    </row>
    <row r="1403" spans="1:9" ht="16.899999999999999" hidden="1" customHeight="1">
      <c r="A1403" s="177" t="s">
        <v>5327</v>
      </c>
      <c r="B1403" s="179"/>
      <c r="C1403" s="232" t="s">
        <v>26502</v>
      </c>
      <c r="D1403" s="233"/>
      <c r="E1403" s="181"/>
      <c r="F1403" s="234"/>
      <c r="G1403" s="213" t="s">
        <v>26502</v>
      </c>
      <c r="H1403" s="188" t="s">
        <v>26502</v>
      </c>
      <c r="I1403" s="189" t="s">
        <v>26502</v>
      </c>
    </row>
    <row r="1404" spans="1:9" ht="16.899999999999999" hidden="1" customHeight="1">
      <c r="A1404" s="177" t="s">
        <v>5327</v>
      </c>
      <c r="B1404" s="179"/>
      <c r="C1404" s="232" t="s">
        <v>26502</v>
      </c>
      <c r="D1404" s="233"/>
      <c r="E1404" s="181"/>
      <c r="F1404" s="234"/>
      <c r="G1404" s="213" t="s">
        <v>26502</v>
      </c>
      <c r="H1404" s="188" t="s">
        <v>26502</v>
      </c>
      <c r="I1404" s="189" t="s">
        <v>26502</v>
      </c>
    </row>
    <row r="1405" spans="1:9" ht="16.899999999999999" hidden="1" customHeight="1">
      <c r="A1405" s="177" t="s">
        <v>5327</v>
      </c>
      <c r="B1405" s="179"/>
      <c r="C1405" s="232" t="s">
        <v>26502</v>
      </c>
      <c r="D1405" s="233"/>
      <c r="E1405" s="181"/>
      <c r="F1405" s="234"/>
      <c r="G1405" s="213" t="s">
        <v>26502</v>
      </c>
      <c r="H1405" s="188" t="s">
        <v>26502</v>
      </c>
      <c r="I1405" s="189" t="s">
        <v>26502</v>
      </c>
    </row>
    <row r="1406" spans="1:9" ht="16.899999999999999" hidden="1" customHeight="1">
      <c r="A1406" s="177" t="s">
        <v>5327</v>
      </c>
      <c r="B1406" s="179"/>
      <c r="C1406" s="232" t="s">
        <v>26502</v>
      </c>
      <c r="D1406" s="233"/>
      <c r="E1406" s="181"/>
      <c r="F1406" s="234"/>
      <c r="G1406" s="213" t="s">
        <v>26502</v>
      </c>
      <c r="H1406" s="188" t="s">
        <v>26502</v>
      </c>
      <c r="I1406" s="189" t="s">
        <v>26502</v>
      </c>
    </row>
    <row r="1407" spans="1:9" ht="16.899999999999999" hidden="1" customHeight="1">
      <c r="A1407" s="177" t="s">
        <v>5327</v>
      </c>
      <c r="B1407" s="179"/>
      <c r="C1407" s="232" t="s">
        <v>26502</v>
      </c>
      <c r="D1407" s="233"/>
      <c r="E1407" s="181"/>
      <c r="F1407" s="234"/>
      <c r="G1407" s="213" t="s">
        <v>26502</v>
      </c>
      <c r="H1407" s="188" t="s">
        <v>26502</v>
      </c>
      <c r="I1407" s="189" t="s">
        <v>26502</v>
      </c>
    </row>
    <row r="1408" spans="1:9" ht="16.899999999999999" hidden="1" customHeight="1">
      <c r="A1408" s="177" t="s">
        <v>5327</v>
      </c>
      <c r="B1408" s="179"/>
      <c r="C1408" s="232" t="s">
        <v>26502</v>
      </c>
      <c r="D1408" s="233"/>
      <c r="E1408" s="181"/>
      <c r="F1408" s="234"/>
      <c r="G1408" s="213" t="s">
        <v>26502</v>
      </c>
      <c r="H1408" s="188" t="s">
        <v>26502</v>
      </c>
      <c r="I1408" s="189" t="s">
        <v>26502</v>
      </c>
    </row>
    <row r="1409" spans="1:9" ht="16.899999999999999" hidden="1" customHeight="1">
      <c r="A1409" s="177" t="s">
        <v>5327</v>
      </c>
      <c r="B1409" s="179"/>
      <c r="C1409" s="232" t="s">
        <v>26502</v>
      </c>
      <c r="D1409" s="233"/>
      <c r="E1409" s="181"/>
      <c r="F1409" s="234"/>
      <c r="G1409" s="213" t="s">
        <v>26502</v>
      </c>
      <c r="H1409" s="188" t="s">
        <v>26502</v>
      </c>
      <c r="I1409" s="189" t="s">
        <v>26502</v>
      </c>
    </row>
    <row r="1410" spans="1:9" ht="16.899999999999999" hidden="1" customHeight="1">
      <c r="A1410" s="177" t="s">
        <v>5327</v>
      </c>
      <c r="B1410" s="179"/>
      <c r="C1410" s="232" t="s">
        <v>26502</v>
      </c>
      <c r="D1410" s="233"/>
      <c r="E1410" s="181"/>
      <c r="F1410" s="234"/>
      <c r="G1410" s="213" t="s">
        <v>26502</v>
      </c>
      <c r="H1410" s="188" t="s">
        <v>26502</v>
      </c>
      <c r="I1410" s="189" t="s">
        <v>26502</v>
      </c>
    </row>
    <row r="1411" spans="1:9" ht="16.899999999999999" hidden="1" customHeight="1">
      <c r="A1411" s="177" t="s">
        <v>5327</v>
      </c>
      <c r="B1411" s="179"/>
      <c r="C1411" s="232" t="s">
        <v>26502</v>
      </c>
      <c r="D1411" s="233"/>
      <c r="E1411" s="181"/>
      <c r="F1411" s="234"/>
      <c r="G1411" s="213" t="s">
        <v>26502</v>
      </c>
      <c r="H1411" s="188" t="s">
        <v>26502</v>
      </c>
      <c r="I1411" s="189" t="s">
        <v>26502</v>
      </c>
    </row>
    <row r="1412" spans="1:9" ht="16.899999999999999" customHeight="1">
      <c r="A1412" s="177" t="s">
        <v>5327</v>
      </c>
      <c r="B1412" s="179"/>
      <c r="C1412" s="182"/>
      <c r="D1412" s="730" t="s">
        <v>15826</v>
      </c>
      <c r="E1412" s="730"/>
      <c r="F1412" s="730"/>
      <c r="G1412" s="730"/>
      <c r="H1412" s="730"/>
      <c r="I1412" s="197">
        <v>0</v>
      </c>
    </row>
    <row r="1413" spans="1:9" ht="16.899999999999999" customHeight="1">
      <c r="A1413" s="177" t="s">
        <v>5327</v>
      </c>
      <c r="B1413" s="179" t="s">
        <v>5328</v>
      </c>
      <c r="C1413" s="235" t="s">
        <v>5325</v>
      </c>
      <c r="D1413" s="227" t="s">
        <v>5331</v>
      </c>
      <c r="E1413" s="182" t="s">
        <v>26108</v>
      </c>
      <c r="F1413" s="224" t="s">
        <v>15827</v>
      </c>
      <c r="G1413" s="224" t="s">
        <v>15828</v>
      </c>
      <c r="H1413" s="224" t="s">
        <v>15829</v>
      </c>
      <c r="I1413" s="183" t="s">
        <v>16</v>
      </c>
    </row>
    <row r="1414" spans="1:9" ht="16.899999999999999" hidden="1" customHeight="1">
      <c r="A1414" s="177" t="s">
        <v>5327</v>
      </c>
      <c r="B1414" s="179"/>
      <c r="C1414" s="236"/>
      <c r="D1414" s="234"/>
      <c r="E1414" s="237"/>
      <c r="F1414" s="237"/>
      <c r="G1414" s="237"/>
      <c r="H1414" s="237"/>
      <c r="I1414" s="238"/>
    </row>
    <row r="1415" spans="1:9" ht="16.899999999999999" hidden="1" customHeight="1">
      <c r="A1415" s="177" t="s">
        <v>5327</v>
      </c>
      <c r="B1415" s="179"/>
      <c r="C1415" s="236"/>
      <c r="D1415" s="234"/>
      <c r="E1415" s="237"/>
      <c r="F1415" s="237"/>
      <c r="G1415" s="237"/>
      <c r="H1415" s="237"/>
      <c r="I1415" s="238"/>
    </row>
    <row r="1416" spans="1:9" ht="16.899999999999999" hidden="1" customHeight="1">
      <c r="A1416" s="177" t="s">
        <v>5327</v>
      </c>
      <c r="B1416" s="179"/>
      <c r="C1416" s="236"/>
      <c r="D1416" s="234"/>
      <c r="E1416" s="237"/>
      <c r="F1416" s="237"/>
      <c r="G1416" s="237"/>
      <c r="H1416" s="237"/>
      <c r="I1416" s="238"/>
    </row>
    <row r="1417" spans="1:9" ht="16.899999999999999" hidden="1" customHeight="1">
      <c r="A1417" s="177" t="s">
        <v>5327</v>
      </c>
      <c r="B1417" s="179"/>
      <c r="C1417" s="236"/>
      <c r="D1417" s="234"/>
      <c r="E1417" s="237"/>
      <c r="F1417" s="237"/>
      <c r="G1417" s="237"/>
      <c r="H1417" s="237"/>
      <c r="I1417" s="238"/>
    </row>
    <row r="1418" spans="1:9" ht="16.899999999999999" customHeight="1">
      <c r="A1418" s="177" t="s">
        <v>5327</v>
      </c>
      <c r="B1418" s="223"/>
      <c r="C1418" s="219"/>
      <c r="D1418" s="732" t="s">
        <v>15830</v>
      </c>
      <c r="E1418" s="732"/>
      <c r="F1418" s="732"/>
      <c r="G1418" s="732"/>
      <c r="H1418" s="732"/>
      <c r="I1418" s="239">
        <v>0</v>
      </c>
    </row>
    <row r="1419" spans="1:9" ht="16.899999999999999" customHeight="1">
      <c r="A1419" s="177" t="s">
        <v>5327</v>
      </c>
      <c r="B1419" s="223"/>
      <c r="C1419" s="224"/>
      <c r="D1419" s="224"/>
      <c r="E1419" s="224"/>
      <c r="F1419" s="732" t="s">
        <v>15853</v>
      </c>
      <c r="G1419" s="732"/>
      <c r="H1419" s="732"/>
      <c r="I1419" s="222">
        <v>1.76</v>
      </c>
    </row>
    <row r="1420" spans="1:9" ht="16.899999999999999" customHeight="1">
      <c r="A1420" s="177" t="s">
        <v>5327</v>
      </c>
      <c r="B1420" s="218"/>
      <c r="C1420" s="219"/>
      <c r="D1420" s="219"/>
      <c r="E1420" s="219"/>
      <c r="F1420" s="733">
        <v>0.12920000000000001</v>
      </c>
      <c r="G1420" s="733"/>
      <c r="H1420" s="733"/>
      <c r="I1420" s="239">
        <v>0.22</v>
      </c>
    </row>
    <row r="1421" spans="1:9" ht="16.899999999999999" customHeight="1" thickBot="1">
      <c r="A1421" s="177" t="s">
        <v>5327</v>
      </c>
      <c r="B1421" s="240"/>
      <c r="C1421" s="241"/>
      <c r="D1421" s="241"/>
      <c r="E1421" s="241"/>
      <c r="F1421" s="734" t="s">
        <v>16</v>
      </c>
      <c r="G1421" s="734"/>
      <c r="H1421" s="734"/>
      <c r="I1421" s="242">
        <v>1.98</v>
      </c>
    </row>
    <row r="1422" spans="1:9" ht="19.899999999999999" customHeight="1" thickBot="1">
      <c r="A1422" s="177" t="s">
        <v>5327</v>
      </c>
      <c r="B1422" s="739" t="s">
        <v>26109</v>
      </c>
      <c r="C1422" s="740"/>
      <c r="D1422" s="740"/>
      <c r="E1422" s="740"/>
      <c r="F1422" s="740"/>
      <c r="G1422" s="740"/>
      <c r="H1422" s="740"/>
      <c r="I1422" s="245">
        <v>1</v>
      </c>
    </row>
    <row r="1423" spans="1:9" ht="25.15" customHeight="1">
      <c r="A1423" s="178" t="s">
        <v>5327</v>
      </c>
      <c r="B1423" s="246">
        <v>44102</v>
      </c>
      <c r="C1423" s="738" t="s">
        <v>22546</v>
      </c>
      <c r="D1423" s="738"/>
      <c r="E1423" s="738"/>
      <c r="F1423" s="738"/>
      <c r="G1423" s="738"/>
      <c r="H1423" s="738"/>
      <c r="I1423" s="247" t="s">
        <v>26365</v>
      </c>
    </row>
    <row r="1424" spans="1:9" ht="16.899999999999999" customHeight="1">
      <c r="A1424" s="177" t="s">
        <v>5327</v>
      </c>
      <c r="B1424" s="179" t="s">
        <v>5328</v>
      </c>
      <c r="C1424" s="180" t="s">
        <v>5308</v>
      </c>
      <c r="D1424" s="181" t="s">
        <v>5331</v>
      </c>
      <c r="E1424" s="181" t="s">
        <v>5330</v>
      </c>
      <c r="F1424" s="182" t="s">
        <v>5329</v>
      </c>
      <c r="G1424" s="182" t="s">
        <v>26102</v>
      </c>
      <c r="H1424" s="182" t="s">
        <v>26103</v>
      </c>
      <c r="I1424" s="183" t="s">
        <v>16</v>
      </c>
    </row>
    <row r="1425" spans="1:10" ht="16.899999999999999" customHeight="1">
      <c r="A1425" s="177" t="s">
        <v>5327</v>
      </c>
      <c r="B1425" s="179">
        <v>30037</v>
      </c>
      <c r="C1425" s="184" t="s">
        <v>15913</v>
      </c>
      <c r="D1425" s="185">
        <v>1</v>
      </c>
      <c r="E1425" s="186">
        <v>1</v>
      </c>
      <c r="F1425" s="187">
        <v>0</v>
      </c>
      <c r="G1425" s="188">
        <v>276.66000000000003</v>
      </c>
      <c r="H1425" s="188">
        <v>71.319999999999993</v>
      </c>
      <c r="I1425" s="189">
        <v>276.66000000000003</v>
      </c>
    </row>
    <row r="1426" spans="1:10" ht="16.899999999999999" hidden="1" customHeight="1">
      <c r="A1426" s="177" t="s">
        <v>5327</v>
      </c>
      <c r="B1426" s="179"/>
      <c r="C1426" s="184" t="s">
        <v>26502</v>
      </c>
      <c r="D1426" s="185"/>
      <c r="E1426" s="186"/>
      <c r="F1426" s="187" t="s">
        <v>26502</v>
      </c>
      <c r="G1426" s="188" t="s">
        <v>26502</v>
      </c>
      <c r="H1426" s="188" t="s">
        <v>26502</v>
      </c>
      <c r="I1426" s="189" t="s">
        <v>26502</v>
      </c>
    </row>
    <row r="1427" spans="1:10" ht="16.899999999999999" hidden="1" customHeight="1">
      <c r="A1427" s="177" t="s">
        <v>5327</v>
      </c>
      <c r="B1427" s="179"/>
      <c r="C1427" s="184" t="s">
        <v>26502</v>
      </c>
      <c r="D1427" s="185"/>
      <c r="E1427" s="186"/>
      <c r="F1427" s="187" t="s">
        <v>26502</v>
      </c>
      <c r="G1427" s="188" t="s">
        <v>26502</v>
      </c>
      <c r="H1427" s="188" t="s">
        <v>26502</v>
      </c>
      <c r="I1427" s="189" t="s">
        <v>26502</v>
      </c>
    </row>
    <row r="1428" spans="1:10" ht="16.899999999999999" hidden="1" customHeight="1">
      <c r="A1428" s="177" t="s">
        <v>5327</v>
      </c>
      <c r="B1428" s="179"/>
      <c r="C1428" s="184" t="s">
        <v>26502</v>
      </c>
      <c r="D1428" s="185"/>
      <c r="E1428" s="186"/>
      <c r="F1428" s="187" t="s">
        <v>26502</v>
      </c>
      <c r="G1428" s="188" t="s">
        <v>26502</v>
      </c>
      <c r="H1428" s="188" t="s">
        <v>26502</v>
      </c>
      <c r="I1428" s="189" t="s">
        <v>26502</v>
      </c>
    </row>
    <row r="1429" spans="1:10" ht="16.899999999999999" hidden="1" customHeight="1">
      <c r="A1429" s="177" t="s">
        <v>5327</v>
      </c>
      <c r="B1429" s="179"/>
      <c r="C1429" s="184" t="s">
        <v>26502</v>
      </c>
      <c r="D1429" s="185"/>
      <c r="E1429" s="186"/>
      <c r="F1429" s="187" t="s">
        <v>26502</v>
      </c>
      <c r="G1429" s="188" t="s">
        <v>26502</v>
      </c>
      <c r="H1429" s="188" t="s">
        <v>26502</v>
      </c>
      <c r="I1429" s="189" t="s">
        <v>26502</v>
      </c>
    </row>
    <row r="1430" spans="1:10" ht="16.899999999999999" hidden="1" customHeight="1">
      <c r="A1430" s="177" t="s">
        <v>5327</v>
      </c>
      <c r="B1430" s="179"/>
      <c r="C1430" s="184" t="s">
        <v>26502</v>
      </c>
      <c r="D1430" s="185"/>
      <c r="E1430" s="186"/>
      <c r="F1430" s="187" t="s">
        <v>26502</v>
      </c>
      <c r="G1430" s="188" t="s">
        <v>26502</v>
      </c>
      <c r="H1430" s="188" t="s">
        <v>26502</v>
      </c>
      <c r="I1430" s="189" t="s">
        <v>26502</v>
      </c>
    </row>
    <row r="1431" spans="1:10" ht="16.899999999999999" hidden="1" customHeight="1">
      <c r="A1431" s="177" t="s">
        <v>5327</v>
      </c>
      <c r="B1431" s="179"/>
      <c r="C1431" s="184" t="s">
        <v>26502</v>
      </c>
      <c r="D1431" s="185"/>
      <c r="E1431" s="186"/>
      <c r="F1431" s="187" t="s">
        <v>26502</v>
      </c>
      <c r="G1431" s="188" t="s">
        <v>26502</v>
      </c>
      <c r="H1431" s="188" t="s">
        <v>26502</v>
      </c>
      <c r="I1431" s="189" t="s">
        <v>26502</v>
      </c>
    </row>
    <row r="1432" spans="1:10" ht="16.899999999999999" hidden="1" customHeight="1">
      <c r="A1432" s="177" t="s">
        <v>5327</v>
      </c>
      <c r="B1432" s="179"/>
      <c r="C1432" s="184" t="s">
        <v>26502</v>
      </c>
      <c r="D1432" s="185"/>
      <c r="E1432" s="186"/>
      <c r="F1432" s="187" t="s">
        <v>26502</v>
      </c>
      <c r="G1432" s="188" t="s">
        <v>26502</v>
      </c>
      <c r="H1432" s="188" t="s">
        <v>26502</v>
      </c>
      <c r="I1432" s="189" t="s">
        <v>26502</v>
      </c>
    </row>
    <row r="1433" spans="1:10" ht="16.899999999999999" customHeight="1">
      <c r="A1433" s="177" t="s">
        <v>5327</v>
      </c>
      <c r="B1433" s="192"/>
      <c r="C1433" s="193"/>
      <c r="D1433" s="194"/>
      <c r="E1433" s="195"/>
      <c r="F1433" s="182"/>
      <c r="G1433" s="182"/>
      <c r="H1433" s="196" t="s">
        <v>15819</v>
      </c>
      <c r="I1433" s="197">
        <v>276.66000000000003</v>
      </c>
    </row>
    <row r="1434" spans="1:10" s="206" customFormat="1" ht="16.899999999999999" customHeight="1">
      <c r="A1434" s="198" t="s">
        <v>5327</v>
      </c>
      <c r="B1434" s="199" t="s">
        <v>5328</v>
      </c>
      <c r="C1434" s="200" t="s">
        <v>5309</v>
      </c>
      <c r="D1434" s="201"/>
      <c r="E1434" s="202"/>
      <c r="F1434" s="203" t="s">
        <v>15898</v>
      </c>
      <c r="G1434" s="204" t="s">
        <v>5331</v>
      </c>
      <c r="H1434" s="205" t="s">
        <v>15825</v>
      </c>
      <c r="I1434" s="183" t="s">
        <v>16</v>
      </c>
      <c r="J1434" s="207"/>
    </row>
    <row r="1435" spans="1:10" ht="16.899999999999999" hidden="1" customHeight="1">
      <c r="A1435" s="177" t="s">
        <v>5327</v>
      </c>
      <c r="B1435" s="179"/>
      <c r="C1435" s="729" t="s">
        <v>26502</v>
      </c>
      <c r="D1435" s="729"/>
      <c r="E1435" s="729"/>
      <c r="F1435" s="208" t="s">
        <v>26502</v>
      </c>
      <c r="G1435" s="209"/>
      <c r="H1435" s="188" t="s">
        <v>26502</v>
      </c>
      <c r="I1435" s="189" t="s">
        <v>26502</v>
      </c>
    </row>
    <row r="1436" spans="1:10" ht="16.899999999999999" hidden="1" customHeight="1">
      <c r="A1436" s="177" t="s">
        <v>5327</v>
      </c>
      <c r="B1436" s="179"/>
      <c r="C1436" s="729" t="s">
        <v>26502</v>
      </c>
      <c r="D1436" s="729"/>
      <c r="E1436" s="729"/>
      <c r="F1436" s="208" t="s">
        <v>26502</v>
      </c>
      <c r="G1436" s="209"/>
      <c r="H1436" s="188" t="s">
        <v>26502</v>
      </c>
      <c r="I1436" s="189" t="s">
        <v>26502</v>
      </c>
    </row>
    <row r="1437" spans="1:10" ht="16.899999999999999" hidden="1" customHeight="1">
      <c r="A1437" s="177" t="s">
        <v>5327</v>
      </c>
      <c r="B1437" s="179"/>
      <c r="C1437" s="729" t="s">
        <v>26502</v>
      </c>
      <c r="D1437" s="729"/>
      <c r="E1437" s="729"/>
      <c r="F1437" s="208" t="s">
        <v>26502</v>
      </c>
      <c r="G1437" s="209"/>
      <c r="H1437" s="188" t="s">
        <v>26502</v>
      </c>
      <c r="I1437" s="189" t="s">
        <v>26502</v>
      </c>
    </row>
    <row r="1438" spans="1:10" ht="16.899999999999999" hidden="1" customHeight="1">
      <c r="A1438" s="177" t="s">
        <v>5327</v>
      </c>
      <c r="B1438" s="179"/>
      <c r="C1438" s="729" t="s">
        <v>26502</v>
      </c>
      <c r="D1438" s="729"/>
      <c r="E1438" s="729"/>
      <c r="F1438" s="208" t="s">
        <v>26502</v>
      </c>
      <c r="G1438" s="209"/>
      <c r="H1438" s="188" t="s">
        <v>26502</v>
      </c>
      <c r="I1438" s="189" t="s">
        <v>26502</v>
      </c>
    </row>
    <row r="1439" spans="1:10" ht="16.899999999999999" hidden="1" customHeight="1">
      <c r="A1439" s="177" t="s">
        <v>5327</v>
      </c>
      <c r="B1439" s="179"/>
      <c r="C1439" s="729" t="s">
        <v>26502</v>
      </c>
      <c r="D1439" s="729"/>
      <c r="E1439" s="729"/>
      <c r="F1439" s="208" t="s">
        <v>26502</v>
      </c>
      <c r="G1439" s="209"/>
      <c r="H1439" s="188" t="s">
        <v>26502</v>
      </c>
      <c r="I1439" s="189" t="s">
        <v>26502</v>
      </c>
    </row>
    <row r="1440" spans="1:10" ht="16.899999999999999" hidden="1" customHeight="1">
      <c r="A1440" s="177" t="s">
        <v>5327</v>
      </c>
      <c r="B1440" s="179"/>
      <c r="C1440" s="729" t="s">
        <v>26502</v>
      </c>
      <c r="D1440" s="729"/>
      <c r="E1440" s="729"/>
      <c r="F1440" s="208" t="s">
        <v>26502</v>
      </c>
      <c r="G1440" s="209"/>
      <c r="H1440" s="188" t="s">
        <v>26502</v>
      </c>
      <c r="I1440" s="189" t="s">
        <v>26502</v>
      </c>
    </row>
    <row r="1441" spans="1:9" ht="16.899999999999999" hidden="1" customHeight="1">
      <c r="A1441" s="177" t="s">
        <v>5327</v>
      </c>
      <c r="B1441" s="179"/>
      <c r="C1441" s="729" t="s">
        <v>26502</v>
      </c>
      <c r="D1441" s="729"/>
      <c r="E1441" s="729"/>
      <c r="F1441" s="208" t="s">
        <v>26502</v>
      </c>
      <c r="G1441" s="209"/>
      <c r="H1441" s="188" t="s">
        <v>26502</v>
      </c>
      <c r="I1441" s="189" t="s">
        <v>26502</v>
      </c>
    </row>
    <row r="1442" spans="1:9" ht="16.899999999999999" hidden="1" customHeight="1">
      <c r="A1442" s="177" t="s">
        <v>5327</v>
      </c>
      <c r="B1442" s="179"/>
      <c r="C1442" s="729" t="s">
        <v>26502</v>
      </c>
      <c r="D1442" s="729"/>
      <c r="E1442" s="729"/>
      <c r="F1442" s="208" t="s">
        <v>26502</v>
      </c>
      <c r="G1442" s="209"/>
      <c r="H1442" s="188" t="s">
        <v>26502</v>
      </c>
      <c r="I1442" s="189" t="s">
        <v>26502</v>
      </c>
    </row>
    <row r="1443" spans="1:9" ht="16.899999999999999" customHeight="1">
      <c r="A1443" s="177" t="s">
        <v>5327</v>
      </c>
      <c r="B1443" s="210"/>
      <c r="C1443" s="211"/>
      <c r="D1443" s="730" t="s">
        <v>15820</v>
      </c>
      <c r="E1443" s="730"/>
      <c r="F1443" s="730"/>
      <c r="G1443" s="730"/>
      <c r="H1443" s="730"/>
      <c r="I1443" s="197">
        <v>0</v>
      </c>
    </row>
    <row r="1444" spans="1:9" ht="16.899999999999999" customHeight="1">
      <c r="A1444" s="177" t="s">
        <v>5327</v>
      </c>
      <c r="B1444" s="212"/>
      <c r="C1444" s="213"/>
      <c r="D1444" s="730" t="s">
        <v>15821</v>
      </c>
      <c r="E1444" s="730"/>
      <c r="F1444" s="730"/>
      <c r="G1444" s="730"/>
      <c r="H1444" s="730"/>
      <c r="I1444" s="197">
        <v>276.66000000000003</v>
      </c>
    </row>
    <row r="1445" spans="1:9" ht="16.899999999999999" customHeight="1">
      <c r="A1445" s="177"/>
      <c r="B1445" s="212"/>
      <c r="C1445" s="213"/>
      <c r="D1445" s="730" t="s">
        <v>23015</v>
      </c>
      <c r="E1445" s="730"/>
      <c r="F1445" s="730"/>
      <c r="G1445" s="730"/>
      <c r="H1445" s="730"/>
      <c r="I1445" s="214">
        <v>110.68</v>
      </c>
    </row>
    <row r="1446" spans="1:9" ht="16.899999999999999" customHeight="1">
      <c r="A1446" s="177" t="s">
        <v>5327</v>
      </c>
      <c r="B1446" s="215"/>
      <c r="C1446" s="216"/>
      <c r="D1446" s="730" t="s">
        <v>15822</v>
      </c>
      <c r="E1446" s="730"/>
      <c r="F1446" s="730"/>
      <c r="G1446" s="730"/>
      <c r="H1446" s="730"/>
      <c r="I1446" s="217">
        <v>2.4900000000000002</v>
      </c>
    </row>
    <row r="1447" spans="1:9" ht="16.899999999999999" customHeight="1">
      <c r="A1447" s="177" t="s">
        <v>5327</v>
      </c>
      <c r="B1447" s="218"/>
      <c r="C1447" s="219"/>
      <c r="D1447" s="219"/>
      <c r="E1447" s="219"/>
      <c r="F1447" s="219"/>
      <c r="G1447" s="220" t="s">
        <v>5313</v>
      </c>
      <c r="H1447" s="221"/>
      <c r="I1447" s="222">
        <v>0</v>
      </c>
    </row>
    <row r="1448" spans="1:9" ht="16.899999999999999" customHeight="1">
      <c r="A1448" s="177" t="s">
        <v>5327</v>
      </c>
      <c r="B1448" s="223"/>
      <c r="C1448" s="224"/>
      <c r="D1448" s="224"/>
      <c r="E1448" s="224"/>
      <c r="F1448" s="224"/>
      <c r="G1448" s="220" t="s">
        <v>5315</v>
      </c>
      <c r="H1448" s="221"/>
      <c r="I1448" s="222">
        <v>0</v>
      </c>
    </row>
    <row r="1449" spans="1:9" ht="16.899999999999999" customHeight="1">
      <c r="A1449" s="177" t="s">
        <v>5327</v>
      </c>
      <c r="B1449" s="179" t="s">
        <v>5328</v>
      </c>
      <c r="C1449" s="225" t="s">
        <v>5316</v>
      </c>
      <c r="D1449" s="182"/>
      <c r="E1449" s="182"/>
      <c r="F1449" s="226" t="s">
        <v>15898</v>
      </c>
      <c r="G1449" s="227" t="s">
        <v>5331</v>
      </c>
      <c r="H1449" s="205" t="s">
        <v>15825</v>
      </c>
      <c r="I1449" s="228" t="s">
        <v>16</v>
      </c>
    </row>
    <row r="1450" spans="1:9" ht="16.899999999999999" hidden="1" customHeight="1">
      <c r="A1450" s="177" t="s">
        <v>5327</v>
      </c>
      <c r="B1450" s="179"/>
      <c r="C1450" s="731" t="s">
        <v>26502</v>
      </c>
      <c r="D1450" s="731"/>
      <c r="E1450" s="731"/>
      <c r="F1450" s="208" t="s">
        <v>26502</v>
      </c>
      <c r="G1450" s="185"/>
      <c r="H1450" s="188" t="s">
        <v>26502</v>
      </c>
      <c r="I1450" s="189" t="s">
        <v>26502</v>
      </c>
    </row>
    <row r="1451" spans="1:9" ht="16.899999999999999" hidden="1" customHeight="1">
      <c r="A1451" s="177" t="s">
        <v>5327</v>
      </c>
      <c r="B1451" s="179"/>
      <c r="C1451" s="731" t="s">
        <v>26502</v>
      </c>
      <c r="D1451" s="731"/>
      <c r="E1451" s="731"/>
      <c r="F1451" s="208" t="s">
        <v>26502</v>
      </c>
      <c r="G1451" s="185"/>
      <c r="H1451" s="188" t="s">
        <v>26502</v>
      </c>
      <c r="I1451" s="189" t="s">
        <v>26502</v>
      </c>
    </row>
    <row r="1452" spans="1:9" ht="16.899999999999999" hidden="1" customHeight="1">
      <c r="A1452" s="177" t="s">
        <v>5327</v>
      </c>
      <c r="B1452" s="179"/>
      <c r="C1452" s="731" t="s">
        <v>26502</v>
      </c>
      <c r="D1452" s="731"/>
      <c r="E1452" s="731"/>
      <c r="F1452" s="208" t="s">
        <v>26502</v>
      </c>
      <c r="G1452" s="185"/>
      <c r="H1452" s="188" t="s">
        <v>26502</v>
      </c>
      <c r="I1452" s="189" t="s">
        <v>26502</v>
      </c>
    </row>
    <row r="1453" spans="1:9" ht="16.899999999999999" hidden="1" customHeight="1">
      <c r="A1453" s="177" t="s">
        <v>5327</v>
      </c>
      <c r="B1453" s="179"/>
      <c r="C1453" s="731" t="s">
        <v>26502</v>
      </c>
      <c r="D1453" s="731"/>
      <c r="E1453" s="731"/>
      <c r="F1453" s="208" t="s">
        <v>26502</v>
      </c>
      <c r="G1453" s="185"/>
      <c r="H1453" s="188" t="s">
        <v>26502</v>
      </c>
      <c r="I1453" s="189" t="s">
        <v>26502</v>
      </c>
    </row>
    <row r="1454" spans="1:9" ht="16.899999999999999" hidden="1" customHeight="1">
      <c r="A1454" s="177" t="s">
        <v>5327</v>
      </c>
      <c r="B1454" s="179"/>
      <c r="C1454" s="731" t="s">
        <v>26502</v>
      </c>
      <c r="D1454" s="731"/>
      <c r="E1454" s="731"/>
      <c r="F1454" s="208" t="s">
        <v>26502</v>
      </c>
      <c r="G1454" s="185"/>
      <c r="H1454" s="188" t="s">
        <v>26502</v>
      </c>
      <c r="I1454" s="189" t="s">
        <v>26502</v>
      </c>
    </row>
    <row r="1455" spans="1:9" ht="16.899999999999999" hidden="1" customHeight="1">
      <c r="A1455" s="177" t="s">
        <v>5327</v>
      </c>
      <c r="B1455" s="179"/>
      <c r="C1455" s="731" t="s">
        <v>26502</v>
      </c>
      <c r="D1455" s="731"/>
      <c r="E1455" s="731"/>
      <c r="F1455" s="208" t="s">
        <v>26502</v>
      </c>
      <c r="G1455" s="185"/>
      <c r="H1455" s="188" t="s">
        <v>26502</v>
      </c>
      <c r="I1455" s="189" t="s">
        <v>26502</v>
      </c>
    </row>
    <row r="1456" spans="1:9" ht="16.899999999999999" hidden="1" customHeight="1">
      <c r="A1456" s="177" t="s">
        <v>5327</v>
      </c>
      <c r="B1456" s="179"/>
      <c r="C1456" s="731" t="s">
        <v>26502</v>
      </c>
      <c r="D1456" s="731"/>
      <c r="E1456" s="731"/>
      <c r="F1456" s="208" t="s">
        <v>26502</v>
      </c>
      <c r="G1456" s="185"/>
      <c r="H1456" s="188" t="s">
        <v>26502</v>
      </c>
      <c r="I1456" s="189" t="s">
        <v>26502</v>
      </c>
    </row>
    <row r="1457" spans="1:10" ht="16.899999999999999" hidden="1" customHeight="1">
      <c r="A1457" s="177" t="s">
        <v>5327</v>
      </c>
      <c r="B1457" s="179"/>
      <c r="C1457" s="731" t="s">
        <v>26502</v>
      </c>
      <c r="D1457" s="731"/>
      <c r="E1457" s="731"/>
      <c r="F1457" s="208" t="s">
        <v>26502</v>
      </c>
      <c r="G1457" s="185"/>
      <c r="H1457" s="188" t="s">
        <v>26502</v>
      </c>
      <c r="I1457" s="189" t="s">
        <v>26502</v>
      </c>
    </row>
    <row r="1458" spans="1:10" ht="16.899999999999999" hidden="1" customHeight="1">
      <c r="A1458" s="177" t="s">
        <v>5327</v>
      </c>
      <c r="B1458" s="179"/>
      <c r="C1458" s="731" t="s">
        <v>26502</v>
      </c>
      <c r="D1458" s="731"/>
      <c r="E1458" s="731"/>
      <c r="F1458" s="208" t="s">
        <v>26502</v>
      </c>
      <c r="G1458" s="185"/>
      <c r="H1458" s="188" t="s">
        <v>26502</v>
      </c>
      <c r="I1458" s="189" t="s">
        <v>26502</v>
      </c>
    </row>
    <row r="1459" spans="1:10" ht="16.899999999999999" hidden="1" customHeight="1">
      <c r="A1459" s="177" t="s">
        <v>5327</v>
      </c>
      <c r="B1459" s="179"/>
      <c r="C1459" s="731" t="s">
        <v>26502</v>
      </c>
      <c r="D1459" s="731"/>
      <c r="E1459" s="731"/>
      <c r="F1459" s="208" t="s">
        <v>26502</v>
      </c>
      <c r="G1459" s="185"/>
      <c r="H1459" s="188" t="s">
        <v>26502</v>
      </c>
      <c r="I1459" s="189" t="s">
        <v>26502</v>
      </c>
    </row>
    <row r="1460" spans="1:10" ht="16.899999999999999" customHeight="1">
      <c r="A1460" s="177" t="s">
        <v>5327</v>
      </c>
      <c r="B1460" s="192"/>
      <c r="C1460" s="182"/>
      <c r="D1460" s="730" t="s">
        <v>15823</v>
      </c>
      <c r="E1460" s="730"/>
      <c r="F1460" s="730"/>
      <c r="G1460" s="730"/>
      <c r="H1460" s="730"/>
      <c r="I1460" s="197">
        <v>0</v>
      </c>
    </row>
    <row r="1461" spans="1:10" s="173" customFormat="1" ht="16.899999999999999" customHeight="1">
      <c r="A1461" s="229" t="s">
        <v>5327</v>
      </c>
      <c r="B1461" s="199" t="s">
        <v>5328</v>
      </c>
      <c r="C1461" s="193" t="s">
        <v>5322</v>
      </c>
      <c r="D1461" s="193"/>
      <c r="E1461" s="193"/>
      <c r="F1461" s="230" t="s">
        <v>15898</v>
      </c>
      <c r="G1461" s="204" t="s">
        <v>5331</v>
      </c>
      <c r="H1461" s="205" t="s">
        <v>15825</v>
      </c>
      <c r="I1461" s="183" t="s">
        <v>16</v>
      </c>
      <c r="J1461" s="231"/>
    </row>
    <row r="1462" spans="1:10" ht="16.899999999999999" hidden="1" customHeight="1">
      <c r="A1462" s="177" t="s">
        <v>5327</v>
      </c>
      <c r="B1462" s="179"/>
      <c r="C1462" s="735" t="s">
        <v>26502</v>
      </c>
      <c r="D1462" s="735"/>
      <c r="E1462" s="735"/>
      <c r="F1462" s="213" t="s">
        <v>26502</v>
      </c>
      <c r="G1462" s="186"/>
      <c r="H1462" s="188" t="s">
        <v>26502</v>
      </c>
      <c r="I1462" s="189" t="s">
        <v>26502</v>
      </c>
    </row>
    <row r="1463" spans="1:10" ht="16.899999999999999" hidden="1" customHeight="1">
      <c r="A1463" s="177" t="s">
        <v>5327</v>
      </c>
      <c r="B1463" s="179"/>
      <c r="C1463" s="735" t="s">
        <v>26502</v>
      </c>
      <c r="D1463" s="735"/>
      <c r="E1463" s="735"/>
      <c r="F1463" s="213" t="s">
        <v>26502</v>
      </c>
      <c r="G1463" s="186"/>
      <c r="H1463" s="188" t="s">
        <v>26502</v>
      </c>
      <c r="I1463" s="189" t="s">
        <v>26502</v>
      </c>
    </row>
    <row r="1464" spans="1:10" ht="16.899999999999999" hidden="1" customHeight="1">
      <c r="A1464" s="177" t="s">
        <v>5327</v>
      </c>
      <c r="B1464" s="179"/>
      <c r="C1464" s="735" t="s">
        <v>26502</v>
      </c>
      <c r="D1464" s="735"/>
      <c r="E1464" s="735"/>
      <c r="F1464" s="213" t="s">
        <v>26502</v>
      </c>
      <c r="G1464" s="186"/>
      <c r="H1464" s="188" t="s">
        <v>26502</v>
      </c>
      <c r="I1464" s="189" t="s">
        <v>26502</v>
      </c>
    </row>
    <row r="1465" spans="1:10" ht="16.899999999999999" hidden="1" customHeight="1">
      <c r="A1465" s="177" t="s">
        <v>5327</v>
      </c>
      <c r="B1465" s="179"/>
      <c r="C1465" s="735" t="s">
        <v>26502</v>
      </c>
      <c r="D1465" s="735"/>
      <c r="E1465" s="735"/>
      <c r="F1465" s="213" t="s">
        <v>26502</v>
      </c>
      <c r="G1465" s="186"/>
      <c r="H1465" s="188" t="s">
        <v>26502</v>
      </c>
      <c r="I1465" s="189" t="s">
        <v>26502</v>
      </c>
    </row>
    <row r="1466" spans="1:10" ht="16.899999999999999" hidden="1" customHeight="1">
      <c r="A1466" s="177" t="s">
        <v>5327</v>
      </c>
      <c r="B1466" s="179"/>
      <c r="C1466" s="735" t="s">
        <v>26502</v>
      </c>
      <c r="D1466" s="735"/>
      <c r="E1466" s="735"/>
      <c r="F1466" s="213" t="s">
        <v>26502</v>
      </c>
      <c r="G1466" s="186"/>
      <c r="H1466" s="188" t="s">
        <v>26502</v>
      </c>
      <c r="I1466" s="189" t="s">
        <v>26502</v>
      </c>
    </row>
    <row r="1467" spans="1:10" ht="16.899999999999999" hidden="1" customHeight="1">
      <c r="A1467" s="177" t="s">
        <v>5327</v>
      </c>
      <c r="B1467" s="179"/>
      <c r="C1467" s="735" t="s">
        <v>26502</v>
      </c>
      <c r="D1467" s="735"/>
      <c r="E1467" s="735"/>
      <c r="F1467" s="213" t="s">
        <v>26502</v>
      </c>
      <c r="G1467" s="186"/>
      <c r="H1467" s="188" t="s">
        <v>26502</v>
      </c>
      <c r="I1467" s="189" t="s">
        <v>26502</v>
      </c>
    </row>
    <row r="1468" spans="1:10" ht="16.899999999999999" hidden="1" customHeight="1">
      <c r="A1468" s="177" t="s">
        <v>5327</v>
      </c>
      <c r="B1468" s="179"/>
      <c r="C1468" s="735" t="s">
        <v>26502</v>
      </c>
      <c r="D1468" s="735"/>
      <c r="E1468" s="735"/>
      <c r="F1468" s="213" t="s">
        <v>26502</v>
      </c>
      <c r="G1468" s="186"/>
      <c r="H1468" s="188" t="s">
        <v>26502</v>
      </c>
      <c r="I1468" s="189" t="s">
        <v>26502</v>
      </c>
    </row>
    <row r="1469" spans="1:10" ht="16.899999999999999" hidden="1" customHeight="1">
      <c r="A1469" s="177" t="s">
        <v>5327</v>
      </c>
      <c r="B1469" s="179"/>
      <c r="C1469" s="735" t="s">
        <v>26502</v>
      </c>
      <c r="D1469" s="735"/>
      <c r="E1469" s="735"/>
      <c r="F1469" s="213" t="s">
        <v>26502</v>
      </c>
      <c r="G1469" s="186"/>
      <c r="H1469" s="188" t="s">
        <v>26502</v>
      </c>
      <c r="I1469" s="189" t="s">
        <v>26502</v>
      </c>
    </row>
    <row r="1470" spans="1:10" ht="16.899999999999999" hidden="1" customHeight="1">
      <c r="A1470" s="177" t="s">
        <v>5327</v>
      </c>
      <c r="B1470" s="179"/>
      <c r="C1470" s="735" t="s">
        <v>26502</v>
      </c>
      <c r="D1470" s="735"/>
      <c r="E1470" s="735"/>
      <c r="F1470" s="213" t="s">
        <v>26502</v>
      </c>
      <c r="G1470" s="186"/>
      <c r="H1470" s="188" t="s">
        <v>26502</v>
      </c>
      <c r="I1470" s="189" t="s">
        <v>26502</v>
      </c>
    </row>
    <row r="1471" spans="1:10" ht="16.899999999999999" hidden="1" customHeight="1">
      <c r="A1471" s="177" t="s">
        <v>5327</v>
      </c>
      <c r="B1471" s="179"/>
      <c r="C1471" s="735" t="s">
        <v>26502</v>
      </c>
      <c r="D1471" s="735"/>
      <c r="E1471" s="735"/>
      <c r="F1471" s="213" t="s">
        <v>26502</v>
      </c>
      <c r="G1471" s="186"/>
      <c r="H1471" s="188" t="s">
        <v>26502</v>
      </c>
      <c r="I1471" s="189" t="s">
        <v>26502</v>
      </c>
    </row>
    <row r="1472" spans="1:10" ht="16.899999999999999" customHeight="1">
      <c r="A1472" s="177" t="s">
        <v>5327</v>
      </c>
      <c r="B1472" s="192"/>
      <c r="C1472" s="182"/>
      <c r="D1472" s="730" t="s">
        <v>15824</v>
      </c>
      <c r="E1472" s="730"/>
      <c r="F1472" s="730"/>
      <c r="G1472" s="730"/>
      <c r="H1472" s="730"/>
      <c r="I1472" s="197">
        <v>0</v>
      </c>
    </row>
    <row r="1473" spans="1:9" ht="16.899999999999999" customHeight="1">
      <c r="A1473" s="177" t="s">
        <v>5327</v>
      </c>
      <c r="B1473" s="179" t="s">
        <v>5328</v>
      </c>
      <c r="C1473" s="225" t="s">
        <v>5323</v>
      </c>
      <c r="D1473" s="233"/>
      <c r="E1473" s="181" t="s">
        <v>5328</v>
      </c>
      <c r="F1473" s="227" t="s">
        <v>5331</v>
      </c>
      <c r="G1473" s="182" t="s">
        <v>0</v>
      </c>
      <c r="H1473" s="205" t="s">
        <v>15825</v>
      </c>
      <c r="I1473" s="183" t="s">
        <v>16</v>
      </c>
    </row>
    <row r="1474" spans="1:9" ht="16.899999999999999" hidden="1" customHeight="1">
      <c r="A1474" s="177" t="s">
        <v>5327</v>
      </c>
      <c r="B1474" s="179"/>
      <c r="C1474" s="232" t="s">
        <v>26502</v>
      </c>
      <c r="D1474" s="233"/>
      <c r="E1474" s="181"/>
      <c r="F1474" s="234"/>
      <c r="G1474" s="213" t="s">
        <v>26502</v>
      </c>
      <c r="H1474" s="188" t="s">
        <v>26502</v>
      </c>
      <c r="I1474" s="189" t="s">
        <v>26502</v>
      </c>
    </row>
    <row r="1475" spans="1:9" ht="16.899999999999999" hidden="1" customHeight="1">
      <c r="A1475" s="177" t="s">
        <v>5327</v>
      </c>
      <c r="B1475" s="179"/>
      <c r="C1475" s="232" t="s">
        <v>26502</v>
      </c>
      <c r="D1475" s="233"/>
      <c r="E1475" s="181"/>
      <c r="F1475" s="234"/>
      <c r="G1475" s="213" t="s">
        <v>26502</v>
      </c>
      <c r="H1475" s="188" t="s">
        <v>26502</v>
      </c>
      <c r="I1475" s="189" t="s">
        <v>26502</v>
      </c>
    </row>
    <row r="1476" spans="1:9" ht="16.899999999999999" hidden="1" customHeight="1">
      <c r="A1476" s="177" t="s">
        <v>5327</v>
      </c>
      <c r="B1476" s="179"/>
      <c r="C1476" s="232" t="s">
        <v>26502</v>
      </c>
      <c r="D1476" s="233"/>
      <c r="E1476" s="181"/>
      <c r="F1476" s="234"/>
      <c r="G1476" s="213" t="s">
        <v>26502</v>
      </c>
      <c r="H1476" s="188" t="s">
        <v>26502</v>
      </c>
      <c r="I1476" s="189" t="s">
        <v>26502</v>
      </c>
    </row>
    <row r="1477" spans="1:9" ht="16.899999999999999" hidden="1" customHeight="1">
      <c r="A1477" s="177" t="s">
        <v>5327</v>
      </c>
      <c r="B1477" s="179"/>
      <c r="C1477" s="232" t="s">
        <v>26502</v>
      </c>
      <c r="D1477" s="233"/>
      <c r="E1477" s="181"/>
      <c r="F1477" s="234"/>
      <c r="G1477" s="213" t="s">
        <v>26502</v>
      </c>
      <c r="H1477" s="188" t="s">
        <v>26502</v>
      </c>
      <c r="I1477" s="189" t="s">
        <v>26502</v>
      </c>
    </row>
    <row r="1478" spans="1:9" ht="16.899999999999999" hidden="1" customHeight="1">
      <c r="A1478" s="177" t="s">
        <v>5327</v>
      </c>
      <c r="B1478" s="179"/>
      <c r="C1478" s="232" t="s">
        <v>26502</v>
      </c>
      <c r="D1478" s="233"/>
      <c r="E1478" s="181"/>
      <c r="F1478" s="234"/>
      <c r="G1478" s="213" t="s">
        <v>26502</v>
      </c>
      <c r="H1478" s="188" t="s">
        <v>26502</v>
      </c>
      <c r="I1478" s="189" t="s">
        <v>26502</v>
      </c>
    </row>
    <row r="1479" spans="1:9" ht="16.899999999999999" hidden="1" customHeight="1">
      <c r="A1479" s="177" t="s">
        <v>5327</v>
      </c>
      <c r="B1479" s="179"/>
      <c r="C1479" s="232" t="s">
        <v>26502</v>
      </c>
      <c r="D1479" s="233"/>
      <c r="E1479" s="181"/>
      <c r="F1479" s="234"/>
      <c r="G1479" s="213" t="s">
        <v>26502</v>
      </c>
      <c r="H1479" s="188" t="s">
        <v>26502</v>
      </c>
      <c r="I1479" s="189" t="s">
        <v>26502</v>
      </c>
    </row>
    <row r="1480" spans="1:9" ht="16.899999999999999" hidden="1" customHeight="1">
      <c r="A1480" s="177" t="s">
        <v>5327</v>
      </c>
      <c r="B1480" s="179"/>
      <c r="C1480" s="232" t="s">
        <v>26502</v>
      </c>
      <c r="D1480" s="233"/>
      <c r="E1480" s="181"/>
      <c r="F1480" s="234"/>
      <c r="G1480" s="213" t="s">
        <v>26502</v>
      </c>
      <c r="H1480" s="188" t="s">
        <v>26502</v>
      </c>
      <c r="I1480" s="189" t="s">
        <v>26502</v>
      </c>
    </row>
    <row r="1481" spans="1:9" ht="16.899999999999999" hidden="1" customHeight="1">
      <c r="A1481" s="177" t="s">
        <v>5327</v>
      </c>
      <c r="B1481" s="179"/>
      <c r="C1481" s="232" t="s">
        <v>26502</v>
      </c>
      <c r="D1481" s="233"/>
      <c r="E1481" s="181"/>
      <c r="F1481" s="234"/>
      <c r="G1481" s="213" t="s">
        <v>26502</v>
      </c>
      <c r="H1481" s="188" t="s">
        <v>26502</v>
      </c>
      <c r="I1481" s="189" t="s">
        <v>26502</v>
      </c>
    </row>
    <row r="1482" spans="1:9" ht="16.899999999999999" hidden="1" customHeight="1">
      <c r="A1482" s="177" t="s">
        <v>5327</v>
      </c>
      <c r="B1482" s="179"/>
      <c r="C1482" s="232" t="s">
        <v>26502</v>
      </c>
      <c r="D1482" s="233"/>
      <c r="E1482" s="181"/>
      <c r="F1482" s="234"/>
      <c r="G1482" s="213" t="s">
        <v>26502</v>
      </c>
      <c r="H1482" s="188" t="s">
        <v>26502</v>
      </c>
      <c r="I1482" s="189" t="s">
        <v>26502</v>
      </c>
    </row>
    <row r="1483" spans="1:9" ht="16.899999999999999" customHeight="1">
      <c r="A1483" s="177" t="s">
        <v>5327</v>
      </c>
      <c r="B1483" s="179"/>
      <c r="C1483" s="182"/>
      <c r="D1483" s="730" t="s">
        <v>15826</v>
      </c>
      <c r="E1483" s="730"/>
      <c r="F1483" s="730"/>
      <c r="G1483" s="730"/>
      <c r="H1483" s="730"/>
      <c r="I1483" s="197">
        <v>0</v>
      </c>
    </row>
    <row r="1484" spans="1:9" ht="16.899999999999999" customHeight="1">
      <c r="A1484" s="177" t="s">
        <v>5327</v>
      </c>
      <c r="B1484" s="179" t="s">
        <v>5328</v>
      </c>
      <c r="C1484" s="235" t="s">
        <v>5325</v>
      </c>
      <c r="D1484" s="227" t="s">
        <v>5331</v>
      </c>
      <c r="E1484" s="182" t="s">
        <v>26108</v>
      </c>
      <c r="F1484" s="224" t="s">
        <v>15827</v>
      </c>
      <c r="G1484" s="224" t="s">
        <v>15828</v>
      </c>
      <c r="H1484" s="224" t="s">
        <v>15829</v>
      </c>
      <c r="I1484" s="183" t="s">
        <v>16</v>
      </c>
    </row>
    <row r="1485" spans="1:9" ht="16.899999999999999" hidden="1" customHeight="1">
      <c r="A1485" s="177" t="s">
        <v>5327</v>
      </c>
      <c r="B1485" s="179"/>
      <c r="C1485" s="236"/>
      <c r="D1485" s="234"/>
      <c r="E1485" s="237"/>
      <c r="F1485" s="237"/>
      <c r="G1485" s="237"/>
      <c r="H1485" s="237"/>
      <c r="I1485" s="238"/>
    </row>
    <row r="1486" spans="1:9" ht="16.899999999999999" hidden="1" customHeight="1">
      <c r="A1486" s="177" t="s">
        <v>5327</v>
      </c>
      <c r="B1486" s="179"/>
      <c r="C1486" s="236"/>
      <c r="D1486" s="234"/>
      <c r="E1486" s="237"/>
      <c r="F1486" s="237"/>
      <c r="G1486" s="237"/>
      <c r="H1486" s="237"/>
      <c r="I1486" s="238"/>
    </row>
    <row r="1487" spans="1:9" ht="16.899999999999999" hidden="1" customHeight="1">
      <c r="A1487" s="177" t="s">
        <v>5327</v>
      </c>
      <c r="B1487" s="179"/>
      <c r="C1487" s="236"/>
      <c r="D1487" s="234"/>
      <c r="E1487" s="237"/>
      <c r="F1487" s="237"/>
      <c r="G1487" s="237"/>
      <c r="H1487" s="237"/>
      <c r="I1487" s="238"/>
    </row>
    <row r="1488" spans="1:9" ht="16.899999999999999" hidden="1" customHeight="1">
      <c r="A1488" s="177" t="s">
        <v>5327</v>
      </c>
      <c r="B1488" s="179"/>
      <c r="C1488" s="236"/>
      <c r="D1488" s="234"/>
      <c r="E1488" s="237"/>
      <c r="F1488" s="237"/>
      <c r="G1488" s="237"/>
      <c r="H1488" s="237"/>
      <c r="I1488" s="238"/>
    </row>
    <row r="1489" spans="1:9" ht="16.899999999999999" customHeight="1">
      <c r="A1489" s="177" t="s">
        <v>5327</v>
      </c>
      <c r="B1489" s="223"/>
      <c r="C1489" s="219"/>
      <c r="D1489" s="732" t="s">
        <v>15830</v>
      </c>
      <c r="E1489" s="732"/>
      <c r="F1489" s="732"/>
      <c r="G1489" s="732"/>
      <c r="H1489" s="732"/>
      <c r="I1489" s="239">
        <v>0</v>
      </c>
    </row>
    <row r="1490" spans="1:9" ht="16.899999999999999" customHeight="1">
      <c r="A1490" s="177" t="s">
        <v>5327</v>
      </c>
      <c r="B1490" s="223"/>
      <c r="C1490" s="224"/>
      <c r="D1490" s="224"/>
      <c r="E1490" s="224"/>
      <c r="F1490" s="732" t="s">
        <v>15853</v>
      </c>
      <c r="G1490" s="732"/>
      <c r="H1490" s="732"/>
      <c r="I1490" s="222">
        <v>2.4900000000000002</v>
      </c>
    </row>
    <row r="1491" spans="1:9" ht="16.899999999999999" customHeight="1">
      <c r="A1491" s="177" t="s">
        <v>5327</v>
      </c>
      <c r="B1491" s="218"/>
      <c r="C1491" s="219"/>
      <c r="D1491" s="219"/>
      <c r="E1491" s="219"/>
      <c r="F1491" s="733">
        <v>0.12920000000000001</v>
      </c>
      <c r="G1491" s="733"/>
      <c r="H1491" s="733"/>
      <c r="I1491" s="239">
        <v>0.32</v>
      </c>
    </row>
    <row r="1492" spans="1:9" ht="16.899999999999999" customHeight="1" thickBot="1">
      <c r="A1492" s="177" t="s">
        <v>5327</v>
      </c>
      <c r="B1492" s="240"/>
      <c r="C1492" s="241"/>
      <c r="D1492" s="241"/>
      <c r="E1492" s="241"/>
      <c r="F1492" s="734" t="s">
        <v>16</v>
      </c>
      <c r="G1492" s="734"/>
      <c r="H1492" s="734"/>
      <c r="I1492" s="242">
        <v>2.81</v>
      </c>
    </row>
    <row r="1493" spans="1:9" ht="19.899999999999999" customHeight="1" thickBot="1">
      <c r="A1493" s="177" t="s">
        <v>5327</v>
      </c>
      <c r="B1493" s="739" t="s">
        <v>26109</v>
      </c>
      <c r="C1493" s="740"/>
      <c r="D1493" s="740"/>
      <c r="E1493" s="740"/>
      <c r="F1493" s="740"/>
      <c r="G1493" s="740"/>
      <c r="H1493" s="740"/>
      <c r="I1493" s="245">
        <v>1</v>
      </c>
    </row>
    <row r="1494" spans="1:9" ht="25.15" customHeight="1">
      <c r="A1494" s="178" t="s">
        <v>5327</v>
      </c>
      <c r="B1494" s="246">
        <v>40430</v>
      </c>
      <c r="C1494" s="738" t="s">
        <v>16217</v>
      </c>
      <c r="D1494" s="738"/>
      <c r="E1494" s="738"/>
      <c r="F1494" s="738"/>
      <c r="G1494" s="738"/>
      <c r="H1494" s="738"/>
      <c r="I1494" s="247" t="s">
        <v>26365</v>
      </c>
    </row>
    <row r="1495" spans="1:9" ht="16.899999999999999" customHeight="1">
      <c r="A1495" s="177" t="s">
        <v>5327</v>
      </c>
      <c r="B1495" s="179" t="s">
        <v>5328</v>
      </c>
      <c r="C1495" s="180" t="s">
        <v>5308</v>
      </c>
      <c r="D1495" s="181" t="s">
        <v>5331</v>
      </c>
      <c r="E1495" s="181" t="s">
        <v>5330</v>
      </c>
      <c r="F1495" s="182" t="s">
        <v>5329</v>
      </c>
      <c r="G1495" s="182" t="s">
        <v>26102</v>
      </c>
      <c r="H1495" s="182" t="s">
        <v>26103</v>
      </c>
      <c r="I1495" s="183" t="s">
        <v>16</v>
      </c>
    </row>
    <row r="1496" spans="1:9" ht="16.899999999999999" customHeight="1">
      <c r="A1496" s="177" t="s">
        <v>5327</v>
      </c>
      <c r="B1496" s="179">
        <v>30037</v>
      </c>
      <c r="C1496" s="184" t="s">
        <v>15913</v>
      </c>
      <c r="D1496" s="185">
        <v>1</v>
      </c>
      <c r="E1496" s="186">
        <v>1</v>
      </c>
      <c r="F1496" s="187">
        <v>0</v>
      </c>
      <c r="G1496" s="188">
        <v>276.66000000000003</v>
      </c>
      <c r="H1496" s="188">
        <v>71.319999999999993</v>
      </c>
      <c r="I1496" s="189">
        <v>276.66000000000003</v>
      </c>
    </row>
    <row r="1497" spans="1:9" ht="16.899999999999999" hidden="1" customHeight="1">
      <c r="A1497" s="177" t="s">
        <v>5327</v>
      </c>
      <c r="B1497" s="179"/>
      <c r="C1497" s="184" t="s">
        <v>26502</v>
      </c>
      <c r="D1497" s="185"/>
      <c r="E1497" s="186"/>
      <c r="F1497" s="187" t="s">
        <v>26502</v>
      </c>
      <c r="G1497" s="188" t="s">
        <v>26502</v>
      </c>
      <c r="H1497" s="188" t="s">
        <v>26502</v>
      </c>
      <c r="I1497" s="189" t="s">
        <v>26502</v>
      </c>
    </row>
    <row r="1498" spans="1:9" ht="16.899999999999999" hidden="1" customHeight="1">
      <c r="A1498" s="177" t="s">
        <v>5327</v>
      </c>
      <c r="B1498" s="179"/>
      <c r="C1498" s="184" t="s">
        <v>26502</v>
      </c>
      <c r="D1498" s="185"/>
      <c r="E1498" s="186"/>
      <c r="F1498" s="187" t="s">
        <v>26502</v>
      </c>
      <c r="G1498" s="188" t="s">
        <v>26502</v>
      </c>
      <c r="H1498" s="188" t="s">
        <v>26502</v>
      </c>
      <c r="I1498" s="189" t="s">
        <v>26502</v>
      </c>
    </row>
    <row r="1499" spans="1:9" ht="16.899999999999999" hidden="1" customHeight="1">
      <c r="A1499" s="177" t="s">
        <v>5327</v>
      </c>
      <c r="B1499" s="179"/>
      <c r="C1499" s="184" t="s">
        <v>26502</v>
      </c>
      <c r="D1499" s="185"/>
      <c r="E1499" s="186"/>
      <c r="F1499" s="187" t="s">
        <v>26502</v>
      </c>
      <c r="G1499" s="188" t="s">
        <v>26502</v>
      </c>
      <c r="H1499" s="188" t="s">
        <v>26502</v>
      </c>
      <c r="I1499" s="189" t="s">
        <v>26502</v>
      </c>
    </row>
    <row r="1500" spans="1:9" ht="16.899999999999999" hidden="1" customHeight="1">
      <c r="A1500" s="177" t="s">
        <v>5327</v>
      </c>
      <c r="B1500" s="179"/>
      <c r="C1500" s="184" t="s">
        <v>26502</v>
      </c>
      <c r="D1500" s="185"/>
      <c r="E1500" s="186"/>
      <c r="F1500" s="187" t="s">
        <v>26502</v>
      </c>
      <c r="G1500" s="188" t="s">
        <v>26502</v>
      </c>
      <c r="H1500" s="188" t="s">
        <v>26502</v>
      </c>
      <c r="I1500" s="189" t="s">
        <v>26502</v>
      </c>
    </row>
    <row r="1501" spans="1:9" ht="16.899999999999999" hidden="1" customHeight="1">
      <c r="A1501" s="177" t="s">
        <v>5327</v>
      </c>
      <c r="B1501" s="179"/>
      <c r="C1501" s="184" t="s">
        <v>26502</v>
      </c>
      <c r="D1501" s="185"/>
      <c r="E1501" s="186"/>
      <c r="F1501" s="187" t="s">
        <v>26502</v>
      </c>
      <c r="G1501" s="188" t="s">
        <v>26502</v>
      </c>
      <c r="H1501" s="188" t="s">
        <v>26502</v>
      </c>
      <c r="I1501" s="189" t="s">
        <v>26502</v>
      </c>
    </row>
    <row r="1502" spans="1:9" ht="16.899999999999999" hidden="1" customHeight="1">
      <c r="A1502" s="177" t="s">
        <v>5327</v>
      </c>
      <c r="B1502" s="179"/>
      <c r="C1502" s="184" t="s">
        <v>26502</v>
      </c>
      <c r="D1502" s="185"/>
      <c r="E1502" s="186"/>
      <c r="F1502" s="187" t="s">
        <v>26502</v>
      </c>
      <c r="G1502" s="188" t="s">
        <v>26502</v>
      </c>
      <c r="H1502" s="188" t="s">
        <v>26502</v>
      </c>
      <c r="I1502" s="189" t="s">
        <v>26502</v>
      </c>
    </row>
    <row r="1503" spans="1:9" ht="16.899999999999999" hidden="1" customHeight="1">
      <c r="A1503" s="177" t="s">
        <v>5327</v>
      </c>
      <c r="B1503" s="179"/>
      <c r="C1503" s="184" t="s">
        <v>26502</v>
      </c>
      <c r="D1503" s="185"/>
      <c r="E1503" s="186"/>
      <c r="F1503" s="187" t="s">
        <v>26502</v>
      </c>
      <c r="G1503" s="188" t="s">
        <v>26502</v>
      </c>
      <c r="H1503" s="188" t="s">
        <v>26502</v>
      </c>
      <c r="I1503" s="189" t="s">
        <v>26502</v>
      </c>
    </row>
    <row r="1504" spans="1:9" ht="16.899999999999999" customHeight="1">
      <c r="A1504" s="177" t="s">
        <v>5327</v>
      </c>
      <c r="B1504" s="192"/>
      <c r="C1504" s="193"/>
      <c r="D1504" s="194"/>
      <c r="E1504" s="195"/>
      <c r="F1504" s="182"/>
      <c r="G1504" s="182"/>
      <c r="H1504" s="196" t="s">
        <v>15819</v>
      </c>
      <c r="I1504" s="197">
        <v>276.66000000000003</v>
      </c>
    </row>
    <row r="1505" spans="1:10" s="206" customFormat="1" ht="16.899999999999999" customHeight="1">
      <c r="A1505" s="198" t="s">
        <v>5327</v>
      </c>
      <c r="B1505" s="199" t="s">
        <v>5328</v>
      </c>
      <c r="C1505" s="200" t="s">
        <v>5309</v>
      </c>
      <c r="D1505" s="201"/>
      <c r="E1505" s="202"/>
      <c r="F1505" s="203" t="s">
        <v>15898</v>
      </c>
      <c r="G1505" s="204" t="s">
        <v>5331</v>
      </c>
      <c r="H1505" s="205" t="s">
        <v>15825</v>
      </c>
      <c r="I1505" s="183" t="s">
        <v>16</v>
      </c>
      <c r="J1505" s="207"/>
    </row>
    <row r="1506" spans="1:10" ht="16.899999999999999" hidden="1" customHeight="1">
      <c r="A1506" s="177" t="s">
        <v>5327</v>
      </c>
      <c r="B1506" s="179"/>
      <c r="C1506" s="729" t="s">
        <v>26502</v>
      </c>
      <c r="D1506" s="729"/>
      <c r="E1506" s="729"/>
      <c r="F1506" s="208" t="s">
        <v>26502</v>
      </c>
      <c r="G1506" s="209"/>
      <c r="H1506" s="188" t="s">
        <v>26502</v>
      </c>
      <c r="I1506" s="189" t="s">
        <v>26502</v>
      </c>
    </row>
    <row r="1507" spans="1:10" ht="16.899999999999999" hidden="1" customHeight="1">
      <c r="A1507" s="177" t="s">
        <v>5327</v>
      </c>
      <c r="B1507" s="179"/>
      <c r="C1507" s="729" t="s">
        <v>26502</v>
      </c>
      <c r="D1507" s="729"/>
      <c r="E1507" s="729"/>
      <c r="F1507" s="208" t="s">
        <v>26502</v>
      </c>
      <c r="G1507" s="209"/>
      <c r="H1507" s="188" t="s">
        <v>26502</v>
      </c>
      <c r="I1507" s="189" t="s">
        <v>26502</v>
      </c>
    </row>
    <row r="1508" spans="1:10" ht="16.899999999999999" hidden="1" customHeight="1">
      <c r="A1508" s="177" t="s">
        <v>5327</v>
      </c>
      <c r="B1508" s="179"/>
      <c r="C1508" s="729" t="s">
        <v>26502</v>
      </c>
      <c r="D1508" s="729"/>
      <c r="E1508" s="729"/>
      <c r="F1508" s="208" t="s">
        <v>26502</v>
      </c>
      <c r="G1508" s="209"/>
      <c r="H1508" s="188" t="s">
        <v>26502</v>
      </c>
      <c r="I1508" s="189" t="s">
        <v>26502</v>
      </c>
    </row>
    <row r="1509" spans="1:10" ht="16.899999999999999" hidden="1" customHeight="1">
      <c r="A1509" s="177" t="s">
        <v>5327</v>
      </c>
      <c r="B1509" s="179"/>
      <c r="C1509" s="729" t="s">
        <v>26502</v>
      </c>
      <c r="D1509" s="729"/>
      <c r="E1509" s="729"/>
      <c r="F1509" s="208" t="s">
        <v>26502</v>
      </c>
      <c r="G1509" s="209"/>
      <c r="H1509" s="188" t="s">
        <v>26502</v>
      </c>
      <c r="I1509" s="189" t="s">
        <v>26502</v>
      </c>
    </row>
    <row r="1510" spans="1:10" ht="16.899999999999999" hidden="1" customHeight="1">
      <c r="A1510" s="177" t="s">
        <v>5327</v>
      </c>
      <c r="B1510" s="179"/>
      <c r="C1510" s="729" t="s">
        <v>26502</v>
      </c>
      <c r="D1510" s="729"/>
      <c r="E1510" s="729"/>
      <c r="F1510" s="208" t="s">
        <v>26502</v>
      </c>
      <c r="G1510" s="209"/>
      <c r="H1510" s="188" t="s">
        <v>26502</v>
      </c>
      <c r="I1510" s="189" t="s">
        <v>26502</v>
      </c>
    </row>
    <row r="1511" spans="1:10" ht="16.899999999999999" hidden="1" customHeight="1">
      <c r="A1511" s="177" t="s">
        <v>5327</v>
      </c>
      <c r="B1511" s="179"/>
      <c r="C1511" s="729" t="s">
        <v>26502</v>
      </c>
      <c r="D1511" s="729"/>
      <c r="E1511" s="729"/>
      <c r="F1511" s="208" t="s">
        <v>26502</v>
      </c>
      <c r="G1511" s="209"/>
      <c r="H1511" s="188" t="s">
        <v>26502</v>
      </c>
      <c r="I1511" s="189" t="s">
        <v>26502</v>
      </c>
    </row>
    <row r="1512" spans="1:10" ht="16.899999999999999" hidden="1" customHeight="1">
      <c r="A1512" s="177" t="s">
        <v>5327</v>
      </c>
      <c r="B1512" s="179"/>
      <c r="C1512" s="729" t="s">
        <v>26502</v>
      </c>
      <c r="D1512" s="729"/>
      <c r="E1512" s="729"/>
      <c r="F1512" s="208" t="s">
        <v>26502</v>
      </c>
      <c r="G1512" s="209"/>
      <c r="H1512" s="188" t="s">
        <v>26502</v>
      </c>
      <c r="I1512" s="189" t="s">
        <v>26502</v>
      </c>
    </row>
    <row r="1513" spans="1:10" ht="16.899999999999999" hidden="1" customHeight="1">
      <c r="A1513" s="177" t="s">
        <v>5327</v>
      </c>
      <c r="B1513" s="179"/>
      <c r="C1513" s="729" t="s">
        <v>26502</v>
      </c>
      <c r="D1513" s="729"/>
      <c r="E1513" s="729"/>
      <c r="F1513" s="208" t="s">
        <v>26502</v>
      </c>
      <c r="G1513" s="209"/>
      <c r="H1513" s="188" t="s">
        <v>26502</v>
      </c>
      <c r="I1513" s="189" t="s">
        <v>26502</v>
      </c>
    </row>
    <row r="1514" spans="1:10" ht="16.899999999999999" customHeight="1">
      <c r="A1514" s="177" t="s">
        <v>5327</v>
      </c>
      <c r="B1514" s="210"/>
      <c r="C1514" s="211"/>
      <c r="D1514" s="730" t="s">
        <v>15820</v>
      </c>
      <c r="E1514" s="730"/>
      <c r="F1514" s="730"/>
      <c r="G1514" s="730"/>
      <c r="H1514" s="730"/>
      <c r="I1514" s="197">
        <v>0</v>
      </c>
    </row>
    <row r="1515" spans="1:10" ht="16.899999999999999" customHeight="1">
      <c r="A1515" s="177" t="s">
        <v>5327</v>
      </c>
      <c r="B1515" s="212"/>
      <c r="C1515" s="213"/>
      <c r="D1515" s="730" t="s">
        <v>15821</v>
      </c>
      <c r="E1515" s="730"/>
      <c r="F1515" s="730"/>
      <c r="G1515" s="730"/>
      <c r="H1515" s="730"/>
      <c r="I1515" s="197">
        <v>276.66000000000003</v>
      </c>
    </row>
    <row r="1516" spans="1:10" ht="16.899999999999999" customHeight="1">
      <c r="A1516" s="177"/>
      <c r="B1516" s="212"/>
      <c r="C1516" s="213"/>
      <c r="D1516" s="730" t="s">
        <v>23015</v>
      </c>
      <c r="E1516" s="730"/>
      <c r="F1516" s="730"/>
      <c r="G1516" s="730"/>
      <c r="H1516" s="730"/>
      <c r="I1516" s="214">
        <v>108</v>
      </c>
    </row>
    <row r="1517" spans="1:10" ht="16.899999999999999" customHeight="1">
      <c r="A1517" s="177" t="s">
        <v>5327</v>
      </c>
      <c r="B1517" s="215"/>
      <c r="C1517" s="216"/>
      <c r="D1517" s="730" t="s">
        <v>15822</v>
      </c>
      <c r="E1517" s="730"/>
      <c r="F1517" s="730"/>
      <c r="G1517" s="730"/>
      <c r="H1517" s="730"/>
      <c r="I1517" s="217">
        <v>2.56</v>
      </c>
    </row>
    <row r="1518" spans="1:10" ht="16.899999999999999" customHeight="1">
      <c r="A1518" s="177" t="s">
        <v>5327</v>
      </c>
      <c r="B1518" s="218"/>
      <c r="C1518" s="219"/>
      <c r="D1518" s="219"/>
      <c r="E1518" s="219"/>
      <c r="F1518" s="219"/>
      <c r="G1518" s="220" t="s">
        <v>5313</v>
      </c>
      <c r="H1518" s="221"/>
      <c r="I1518" s="222">
        <v>0</v>
      </c>
    </row>
    <row r="1519" spans="1:10" ht="16.899999999999999" customHeight="1">
      <c r="A1519" s="177" t="s">
        <v>5327</v>
      </c>
      <c r="B1519" s="223"/>
      <c r="C1519" s="224"/>
      <c r="D1519" s="224"/>
      <c r="E1519" s="224"/>
      <c r="F1519" s="224"/>
      <c r="G1519" s="220" t="s">
        <v>5315</v>
      </c>
      <c r="H1519" s="221"/>
      <c r="I1519" s="222">
        <v>0</v>
      </c>
    </row>
    <row r="1520" spans="1:10" ht="16.899999999999999" customHeight="1">
      <c r="A1520" s="177" t="s">
        <v>5327</v>
      </c>
      <c r="B1520" s="179" t="s">
        <v>5328</v>
      </c>
      <c r="C1520" s="225" t="s">
        <v>5316</v>
      </c>
      <c r="D1520" s="182"/>
      <c r="E1520" s="182"/>
      <c r="F1520" s="226" t="s">
        <v>15898</v>
      </c>
      <c r="G1520" s="227" t="s">
        <v>5331</v>
      </c>
      <c r="H1520" s="205" t="s">
        <v>15825</v>
      </c>
      <c r="I1520" s="228" t="s">
        <v>16</v>
      </c>
    </row>
    <row r="1521" spans="1:10" ht="16.899999999999999" hidden="1" customHeight="1">
      <c r="A1521" s="177" t="s">
        <v>5327</v>
      </c>
      <c r="B1521" s="179"/>
      <c r="C1521" s="731" t="s">
        <v>26502</v>
      </c>
      <c r="D1521" s="731"/>
      <c r="E1521" s="731"/>
      <c r="F1521" s="208" t="s">
        <v>26502</v>
      </c>
      <c r="G1521" s="185"/>
      <c r="H1521" s="188" t="s">
        <v>26502</v>
      </c>
      <c r="I1521" s="189" t="s">
        <v>26502</v>
      </c>
    </row>
    <row r="1522" spans="1:10" ht="16.899999999999999" hidden="1" customHeight="1">
      <c r="A1522" s="177" t="s">
        <v>5327</v>
      </c>
      <c r="B1522" s="179"/>
      <c r="C1522" s="731" t="s">
        <v>26502</v>
      </c>
      <c r="D1522" s="731"/>
      <c r="E1522" s="731"/>
      <c r="F1522" s="208" t="s">
        <v>26502</v>
      </c>
      <c r="G1522" s="185"/>
      <c r="H1522" s="188" t="s">
        <v>26502</v>
      </c>
      <c r="I1522" s="189" t="s">
        <v>26502</v>
      </c>
    </row>
    <row r="1523" spans="1:10" ht="16.899999999999999" hidden="1" customHeight="1">
      <c r="A1523" s="177" t="s">
        <v>5327</v>
      </c>
      <c r="B1523" s="179"/>
      <c r="C1523" s="731" t="s">
        <v>26502</v>
      </c>
      <c r="D1523" s="731"/>
      <c r="E1523" s="731"/>
      <c r="F1523" s="208" t="s">
        <v>26502</v>
      </c>
      <c r="G1523" s="185"/>
      <c r="H1523" s="188" t="s">
        <v>26502</v>
      </c>
      <c r="I1523" s="189" t="s">
        <v>26502</v>
      </c>
    </row>
    <row r="1524" spans="1:10" ht="16.899999999999999" hidden="1" customHeight="1">
      <c r="A1524" s="177" t="s">
        <v>5327</v>
      </c>
      <c r="B1524" s="179"/>
      <c r="C1524" s="731" t="s">
        <v>26502</v>
      </c>
      <c r="D1524" s="731"/>
      <c r="E1524" s="731"/>
      <c r="F1524" s="208" t="s">
        <v>26502</v>
      </c>
      <c r="G1524" s="185"/>
      <c r="H1524" s="188" t="s">
        <v>26502</v>
      </c>
      <c r="I1524" s="189" t="s">
        <v>26502</v>
      </c>
    </row>
    <row r="1525" spans="1:10" ht="16.899999999999999" hidden="1" customHeight="1">
      <c r="A1525" s="177" t="s">
        <v>5327</v>
      </c>
      <c r="B1525" s="179"/>
      <c r="C1525" s="731" t="s">
        <v>26502</v>
      </c>
      <c r="D1525" s="731"/>
      <c r="E1525" s="731"/>
      <c r="F1525" s="208" t="s">
        <v>26502</v>
      </c>
      <c r="G1525" s="185"/>
      <c r="H1525" s="188" t="s">
        <v>26502</v>
      </c>
      <c r="I1525" s="189" t="s">
        <v>26502</v>
      </c>
    </row>
    <row r="1526" spans="1:10" ht="16.899999999999999" hidden="1" customHeight="1">
      <c r="A1526" s="177" t="s">
        <v>5327</v>
      </c>
      <c r="B1526" s="179"/>
      <c r="C1526" s="731" t="s">
        <v>26502</v>
      </c>
      <c r="D1526" s="731"/>
      <c r="E1526" s="731"/>
      <c r="F1526" s="208" t="s">
        <v>26502</v>
      </c>
      <c r="G1526" s="185"/>
      <c r="H1526" s="188" t="s">
        <v>26502</v>
      </c>
      <c r="I1526" s="189" t="s">
        <v>26502</v>
      </c>
    </row>
    <row r="1527" spans="1:10" ht="16.899999999999999" hidden="1" customHeight="1">
      <c r="A1527" s="177" t="s">
        <v>5327</v>
      </c>
      <c r="B1527" s="179"/>
      <c r="C1527" s="731" t="s">
        <v>26502</v>
      </c>
      <c r="D1527" s="731"/>
      <c r="E1527" s="731"/>
      <c r="F1527" s="208" t="s">
        <v>26502</v>
      </c>
      <c r="G1527" s="185"/>
      <c r="H1527" s="188" t="s">
        <v>26502</v>
      </c>
      <c r="I1527" s="189" t="s">
        <v>26502</v>
      </c>
    </row>
    <row r="1528" spans="1:10" ht="16.899999999999999" hidden="1" customHeight="1">
      <c r="A1528" s="177" t="s">
        <v>5327</v>
      </c>
      <c r="B1528" s="179"/>
      <c r="C1528" s="731" t="s">
        <v>26502</v>
      </c>
      <c r="D1528" s="731"/>
      <c r="E1528" s="731"/>
      <c r="F1528" s="208" t="s">
        <v>26502</v>
      </c>
      <c r="G1528" s="185"/>
      <c r="H1528" s="188" t="s">
        <v>26502</v>
      </c>
      <c r="I1528" s="189" t="s">
        <v>26502</v>
      </c>
    </row>
    <row r="1529" spans="1:10" ht="16.899999999999999" hidden="1" customHeight="1">
      <c r="A1529" s="177" t="s">
        <v>5327</v>
      </c>
      <c r="B1529" s="179"/>
      <c r="C1529" s="731" t="s">
        <v>26502</v>
      </c>
      <c r="D1529" s="731"/>
      <c r="E1529" s="731"/>
      <c r="F1529" s="208" t="s">
        <v>26502</v>
      </c>
      <c r="G1529" s="185"/>
      <c r="H1529" s="188" t="s">
        <v>26502</v>
      </c>
      <c r="I1529" s="189" t="s">
        <v>26502</v>
      </c>
    </row>
    <row r="1530" spans="1:10" ht="16.899999999999999" hidden="1" customHeight="1">
      <c r="A1530" s="177" t="s">
        <v>5327</v>
      </c>
      <c r="B1530" s="179"/>
      <c r="C1530" s="731" t="s">
        <v>26502</v>
      </c>
      <c r="D1530" s="731"/>
      <c r="E1530" s="731"/>
      <c r="F1530" s="208" t="s">
        <v>26502</v>
      </c>
      <c r="G1530" s="185"/>
      <c r="H1530" s="188" t="s">
        <v>26502</v>
      </c>
      <c r="I1530" s="189" t="s">
        <v>26502</v>
      </c>
    </row>
    <row r="1531" spans="1:10" ht="16.899999999999999" customHeight="1">
      <c r="A1531" s="177" t="s">
        <v>5327</v>
      </c>
      <c r="B1531" s="192"/>
      <c r="C1531" s="182"/>
      <c r="D1531" s="730" t="s">
        <v>15823</v>
      </c>
      <c r="E1531" s="730"/>
      <c r="F1531" s="730"/>
      <c r="G1531" s="730"/>
      <c r="H1531" s="730"/>
      <c r="I1531" s="197">
        <v>0</v>
      </c>
    </row>
    <row r="1532" spans="1:10" s="173" customFormat="1" ht="16.899999999999999" customHeight="1">
      <c r="A1532" s="229" t="s">
        <v>5327</v>
      </c>
      <c r="B1532" s="199" t="s">
        <v>5328</v>
      </c>
      <c r="C1532" s="193" t="s">
        <v>5322</v>
      </c>
      <c r="D1532" s="193"/>
      <c r="E1532" s="193"/>
      <c r="F1532" s="230" t="s">
        <v>15898</v>
      </c>
      <c r="G1532" s="204" t="s">
        <v>5331</v>
      </c>
      <c r="H1532" s="205" t="s">
        <v>15825</v>
      </c>
      <c r="I1532" s="183" t="s">
        <v>16</v>
      </c>
      <c r="J1532" s="231"/>
    </row>
    <row r="1533" spans="1:10" ht="16.899999999999999" hidden="1" customHeight="1">
      <c r="A1533" s="177" t="s">
        <v>5327</v>
      </c>
      <c r="B1533" s="179"/>
      <c r="C1533" s="735" t="s">
        <v>26502</v>
      </c>
      <c r="D1533" s="735"/>
      <c r="E1533" s="735"/>
      <c r="F1533" s="213" t="s">
        <v>26502</v>
      </c>
      <c r="G1533" s="186"/>
      <c r="H1533" s="188" t="s">
        <v>26502</v>
      </c>
      <c r="I1533" s="189" t="s">
        <v>26502</v>
      </c>
    </row>
    <row r="1534" spans="1:10" ht="16.899999999999999" hidden="1" customHeight="1">
      <c r="A1534" s="177" t="s">
        <v>5327</v>
      </c>
      <c r="B1534" s="179"/>
      <c r="C1534" s="735" t="s">
        <v>26502</v>
      </c>
      <c r="D1534" s="735"/>
      <c r="E1534" s="735"/>
      <c r="F1534" s="213" t="s">
        <v>26502</v>
      </c>
      <c r="G1534" s="186"/>
      <c r="H1534" s="188" t="s">
        <v>26502</v>
      </c>
      <c r="I1534" s="189" t="s">
        <v>26502</v>
      </c>
    </row>
    <row r="1535" spans="1:10" ht="16.899999999999999" hidden="1" customHeight="1">
      <c r="A1535" s="177" t="s">
        <v>5327</v>
      </c>
      <c r="B1535" s="179"/>
      <c r="C1535" s="735" t="s">
        <v>26502</v>
      </c>
      <c r="D1535" s="735"/>
      <c r="E1535" s="735"/>
      <c r="F1535" s="213" t="s">
        <v>26502</v>
      </c>
      <c r="G1535" s="186"/>
      <c r="H1535" s="188" t="s">
        <v>26502</v>
      </c>
      <c r="I1535" s="189" t="s">
        <v>26502</v>
      </c>
    </row>
    <row r="1536" spans="1:10" ht="16.899999999999999" hidden="1" customHeight="1">
      <c r="A1536" s="177" t="s">
        <v>5327</v>
      </c>
      <c r="B1536" s="179"/>
      <c r="C1536" s="735" t="s">
        <v>26502</v>
      </c>
      <c r="D1536" s="735"/>
      <c r="E1536" s="735"/>
      <c r="F1536" s="213" t="s">
        <v>26502</v>
      </c>
      <c r="G1536" s="186"/>
      <c r="H1536" s="188" t="s">
        <v>26502</v>
      </c>
      <c r="I1536" s="189" t="s">
        <v>26502</v>
      </c>
    </row>
    <row r="1537" spans="1:9" ht="16.899999999999999" hidden="1" customHeight="1">
      <c r="A1537" s="177" t="s">
        <v>5327</v>
      </c>
      <c r="B1537" s="179"/>
      <c r="C1537" s="735" t="s">
        <v>26502</v>
      </c>
      <c r="D1537" s="735"/>
      <c r="E1537" s="735"/>
      <c r="F1537" s="213" t="s">
        <v>26502</v>
      </c>
      <c r="G1537" s="186"/>
      <c r="H1537" s="188" t="s">
        <v>26502</v>
      </c>
      <c r="I1537" s="189" t="s">
        <v>26502</v>
      </c>
    </row>
    <row r="1538" spans="1:9" ht="16.899999999999999" hidden="1" customHeight="1">
      <c r="A1538" s="177" t="s">
        <v>5327</v>
      </c>
      <c r="B1538" s="179"/>
      <c r="C1538" s="735" t="s">
        <v>26502</v>
      </c>
      <c r="D1538" s="735"/>
      <c r="E1538" s="735"/>
      <c r="F1538" s="213" t="s">
        <v>26502</v>
      </c>
      <c r="G1538" s="186"/>
      <c r="H1538" s="188" t="s">
        <v>26502</v>
      </c>
      <c r="I1538" s="189" t="s">
        <v>26502</v>
      </c>
    </row>
    <row r="1539" spans="1:9" ht="16.899999999999999" hidden="1" customHeight="1">
      <c r="A1539" s="177" t="s">
        <v>5327</v>
      </c>
      <c r="B1539" s="179"/>
      <c r="C1539" s="735" t="s">
        <v>26502</v>
      </c>
      <c r="D1539" s="735"/>
      <c r="E1539" s="735"/>
      <c r="F1539" s="213" t="s">
        <v>26502</v>
      </c>
      <c r="G1539" s="186"/>
      <c r="H1539" s="188" t="s">
        <v>26502</v>
      </c>
      <c r="I1539" s="189" t="s">
        <v>26502</v>
      </c>
    </row>
    <row r="1540" spans="1:9" ht="16.899999999999999" hidden="1" customHeight="1">
      <c r="A1540" s="177" t="s">
        <v>5327</v>
      </c>
      <c r="B1540" s="179"/>
      <c r="C1540" s="735" t="s">
        <v>26502</v>
      </c>
      <c r="D1540" s="735"/>
      <c r="E1540" s="735"/>
      <c r="F1540" s="213" t="s">
        <v>26502</v>
      </c>
      <c r="G1540" s="186"/>
      <c r="H1540" s="188" t="s">
        <v>26502</v>
      </c>
      <c r="I1540" s="189" t="s">
        <v>26502</v>
      </c>
    </row>
    <row r="1541" spans="1:9" ht="16.899999999999999" hidden="1" customHeight="1">
      <c r="A1541" s="177" t="s">
        <v>5327</v>
      </c>
      <c r="B1541" s="179"/>
      <c r="C1541" s="735" t="s">
        <v>26502</v>
      </c>
      <c r="D1541" s="735"/>
      <c r="E1541" s="735"/>
      <c r="F1541" s="213" t="s">
        <v>26502</v>
      </c>
      <c r="G1541" s="186"/>
      <c r="H1541" s="188" t="s">
        <v>26502</v>
      </c>
      <c r="I1541" s="189" t="s">
        <v>26502</v>
      </c>
    </row>
    <row r="1542" spans="1:9" ht="16.899999999999999" hidden="1" customHeight="1">
      <c r="A1542" s="177" t="s">
        <v>5327</v>
      </c>
      <c r="B1542" s="179"/>
      <c r="C1542" s="735" t="s">
        <v>26502</v>
      </c>
      <c r="D1542" s="735"/>
      <c r="E1542" s="735"/>
      <c r="F1542" s="213" t="s">
        <v>26502</v>
      </c>
      <c r="G1542" s="186"/>
      <c r="H1542" s="188" t="s">
        <v>26502</v>
      </c>
      <c r="I1542" s="189" t="s">
        <v>26502</v>
      </c>
    </row>
    <row r="1543" spans="1:9" ht="16.899999999999999" customHeight="1">
      <c r="A1543" s="177" t="s">
        <v>5327</v>
      </c>
      <c r="B1543" s="192"/>
      <c r="C1543" s="182"/>
      <c r="D1543" s="730" t="s">
        <v>15824</v>
      </c>
      <c r="E1543" s="730"/>
      <c r="F1543" s="730"/>
      <c r="G1543" s="730"/>
      <c r="H1543" s="730"/>
      <c r="I1543" s="197">
        <v>0</v>
      </c>
    </row>
    <row r="1544" spans="1:9" ht="16.899999999999999" customHeight="1">
      <c r="A1544" s="177" t="s">
        <v>5327</v>
      </c>
      <c r="B1544" s="179" t="s">
        <v>5328</v>
      </c>
      <c r="C1544" s="225" t="s">
        <v>5323</v>
      </c>
      <c r="D1544" s="233"/>
      <c r="E1544" s="181" t="s">
        <v>5328</v>
      </c>
      <c r="F1544" s="227" t="s">
        <v>5331</v>
      </c>
      <c r="G1544" s="182" t="s">
        <v>0</v>
      </c>
      <c r="H1544" s="205" t="s">
        <v>15825</v>
      </c>
      <c r="I1544" s="183" t="s">
        <v>16</v>
      </c>
    </row>
    <row r="1545" spans="1:9" ht="16.899999999999999" hidden="1" customHeight="1">
      <c r="A1545" s="177" t="s">
        <v>5327</v>
      </c>
      <c r="B1545" s="179"/>
      <c r="C1545" s="232" t="s">
        <v>26502</v>
      </c>
      <c r="D1545" s="233"/>
      <c r="E1545" s="181"/>
      <c r="F1545" s="234"/>
      <c r="G1545" s="213" t="s">
        <v>26502</v>
      </c>
      <c r="H1545" s="188" t="s">
        <v>26502</v>
      </c>
      <c r="I1545" s="189" t="s">
        <v>26502</v>
      </c>
    </row>
    <row r="1546" spans="1:9" ht="16.899999999999999" hidden="1" customHeight="1">
      <c r="A1546" s="177" t="s">
        <v>5327</v>
      </c>
      <c r="B1546" s="179"/>
      <c r="C1546" s="232" t="s">
        <v>26502</v>
      </c>
      <c r="D1546" s="233"/>
      <c r="E1546" s="181"/>
      <c r="F1546" s="234"/>
      <c r="G1546" s="213" t="s">
        <v>26502</v>
      </c>
      <c r="H1546" s="188" t="s">
        <v>26502</v>
      </c>
      <c r="I1546" s="189" t="s">
        <v>26502</v>
      </c>
    </row>
    <row r="1547" spans="1:9" ht="16.899999999999999" hidden="1" customHeight="1">
      <c r="A1547" s="177" t="s">
        <v>5327</v>
      </c>
      <c r="B1547" s="179"/>
      <c r="C1547" s="232" t="s">
        <v>26502</v>
      </c>
      <c r="D1547" s="233"/>
      <c r="E1547" s="181"/>
      <c r="F1547" s="234"/>
      <c r="G1547" s="213" t="s">
        <v>26502</v>
      </c>
      <c r="H1547" s="188" t="s">
        <v>26502</v>
      </c>
      <c r="I1547" s="189" t="s">
        <v>26502</v>
      </c>
    </row>
    <row r="1548" spans="1:9" ht="16.899999999999999" hidden="1" customHeight="1">
      <c r="A1548" s="177" t="s">
        <v>5327</v>
      </c>
      <c r="B1548" s="179"/>
      <c r="C1548" s="232" t="s">
        <v>26502</v>
      </c>
      <c r="D1548" s="233"/>
      <c r="E1548" s="181"/>
      <c r="F1548" s="234"/>
      <c r="G1548" s="213" t="s">
        <v>26502</v>
      </c>
      <c r="H1548" s="188" t="s">
        <v>26502</v>
      </c>
      <c r="I1548" s="189" t="s">
        <v>26502</v>
      </c>
    </row>
    <row r="1549" spans="1:9" ht="16.899999999999999" hidden="1" customHeight="1">
      <c r="A1549" s="177" t="s">
        <v>5327</v>
      </c>
      <c r="B1549" s="179"/>
      <c r="C1549" s="232" t="s">
        <v>26502</v>
      </c>
      <c r="D1549" s="233"/>
      <c r="E1549" s="181"/>
      <c r="F1549" s="234"/>
      <c r="G1549" s="213" t="s">
        <v>26502</v>
      </c>
      <c r="H1549" s="188" t="s">
        <v>26502</v>
      </c>
      <c r="I1549" s="189" t="s">
        <v>26502</v>
      </c>
    </row>
    <row r="1550" spans="1:9" ht="16.899999999999999" hidden="1" customHeight="1">
      <c r="A1550" s="177" t="s">
        <v>5327</v>
      </c>
      <c r="B1550" s="179"/>
      <c r="C1550" s="232" t="s">
        <v>26502</v>
      </c>
      <c r="D1550" s="233"/>
      <c r="E1550" s="181"/>
      <c r="F1550" s="234"/>
      <c r="G1550" s="213" t="s">
        <v>26502</v>
      </c>
      <c r="H1550" s="188" t="s">
        <v>26502</v>
      </c>
      <c r="I1550" s="189" t="s">
        <v>26502</v>
      </c>
    </row>
    <row r="1551" spans="1:9" ht="16.899999999999999" hidden="1" customHeight="1">
      <c r="A1551" s="177" t="s">
        <v>5327</v>
      </c>
      <c r="B1551" s="179"/>
      <c r="C1551" s="232" t="s">
        <v>26502</v>
      </c>
      <c r="D1551" s="233"/>
      <c r="E1551" s="181"/>
      <c r="F1551" s="234"/>
      <c r="G1551" s="213" t="s">
        <v>26502</v>
      </c>
      <c r="H1551" s="188" t="s">
        <v>26502</v>
      </c>
      <c r="I1551" s="189" t="s">
        <v>26502</v>
      </c>
    </row>
    <row r="1552" spans="1:9" ht="16.899999999999999" hidden="1" customHeight="1">
      <c r="A1552" s="177" t="s">
        <v>5327</v>
      </c>
      <c r="B1552" s="179"/>
      <c r="C1552" s="232" t="s">
        <v>26502</v>
      </c>
      <c r="D1552" s="233"/>
      <c r="E1552" s="181"/>
      <c r="F1552" s="234"/>
      <c r="G1552" s="213" t="s">
        <v>26502</v>
      </c>
      <c r="H1552" s="188" t="s">
        <v>26502</v>
      </c>
      <c r="I1552" s="189" t="s">
        <v>26502</v>
      </c>
    </row>
    <row r="1553" spans="1:9" ht="16.899999999999999" hidden="1" customHeight="1">
      <c r="A1553" s="177" t="s">
        <v>5327</v>
      </c>
      <c r="B1553" s="179"/>
      <c r="C1553" s="232" t="s">
        <v>26502</v>
      </c>
      <c r="D1553" s="233"/>
      <c r="E1553" s="181"/>
      <c r="F1553" s="234"/>
      <c r="G1553" s="213" t="s">
        <v>26502</v>
      </c>
      <c r="H1553" s="188" t="s">
        <v>26502</v>
      </c>
      <c r="I1553" s="189" t="s">
        <v>26502</v>
      </c>
    </row>
    <row r="1554" spans="1:9" ht="16.899999999999999" customHeight="1">
      <c r="A1554" s="177" t="s">
        <v>5327</v>
      </c>
      <c r="B1554" s="179"/>
      <c r="C1554" s="182"/>
      <c r="D1554" s="730" t="s">
        <v>15826</v>
      </c>
      <c r="E1554" s="730"/>
      <c r="F1554" s="730"/>
      <c r="G1554" s="730"/>
      <c r="H1554" s="730"/>
      <c r="I1554" s="197">
        <v>0</v>
      </c>
    </row>
    <row r="1555" spans="1:9" ht="16.899999999999999" customHeight="1">
      <c r="A1555" s="177" t="s">
        <v>5327</v>
      </c>
      <c r="B1555" s="179" t="s">
        <v>5328</v>
      </c>
      <c r="C1555" s="235" t="s">
        <v>5325</v>
      </c>
      <c r="D1555" s="227" t="s">
        <v>5331</v>
      </c>
      <c r="E1555" s="182" t="s">
        <v>26108</v>
      </c>
      <c r="F1555" s="224" t="s">
        <v>15827</v>
      </c>
      <c r="G1555" s="224" t="s">
        <v>15828</v>
      </c>
      <c r="H1555" s="224" t="s">
        <v>15829</v>
      </c>
      <c r="I1555" s="183" t="s">
        <v>16</v>
      </c>
    </row>
    <row r="1556" spans="1:9" ht="16.899999999999999" hidden="1" customHeight="1">
      <c r="A1556" s="177" t="s">
        <v>5327</v>
      </c>
      <c r="B1556" s="179"/>
      <c r="C1556" s="236"/>
      <c r="D1556" s="234"/>
      <c r="E1556" s="237"/>
      <c r="F1556" s="237"/>
      <c r="G1556" s="237"/>
      <c r="H1556" s="237"/>
      <c r="I1556" s="238"/>
    </row>
    <row r="1557" spans="1:9" ht="16.899999999999999" hidden="1" customHeight="1">
      <c r="A1557" s="177" t="s">
        <v>5327</v>
      </c>
      <c r="B1557" s="179"/>
      <c r="C1557" s="236"/>
      <c r="D1557" s="234"/>
      <c r="E1557" s="237"/>
      <c r="F1557" s="237"/>
      <c r="G1557" s="237"/>
      <c r="H1557" s="237"/>
      <c r="I1557" s="238"/>
    </row>
    <row r="1558" spans="1:9" ht="16.899999999999999" hidden="1" customHeight="1">
      <c r="A1558" s="177" t="s">
        <v>5327</v>
      </c>
      <c r="B1558" s="179"/>
      <c r="C1558" s="236"/>
      <c r="D1558" s="234"/>
      <c r="E1558" s="237"/>
      <c r="F1558" s="237"/>
      <c r="G1558" s="237"/>
      <c r="H1558" s="237"/>
      <c r="I1558" s="238"/>
    </row>
    <row r="1559" spans="1:9" ht="16.899999999999999" hidden="1" customHeight="1">
      <c r="A1559" s="177" t="s">
        <v>5327</v>
      </c>
      <c r="B1559" s="179"/>
      <c r="C1559" s="236"/>
      <c r="D1559" s="234"/>
      <c r="E1559" s="237"/>
      <c r="F1559" s="237"/>
      <c r="G1559" s="237"/>
      <c r="H1559" s="237"/>
      <c r="I1559" s="238"/>
    </row>
    <row r="1560" spans="1:9" ht="16.899999999999999" customHeight="1">
      <c r="A1560" s="177" t="s">
        <v>5327</v>
      </c>
      <c r="B1560" s="223"/>
      <c r="C1560" s="219"/>
      <c r="D1560" s="732" t="s">
        <v>15830</v>
      </c>
      <c r="E1560" s="732"/>
      <c r="F1560" s="732"/>
      <c r="G1560" s="732"/>
      <c r="H1560" s="732"/>
      <c r="I1560" s="239">
        <v>0</v>
      </c>
    </row>
    <row r="1561" spans="1:9" ht="16.899999999999999" customHeight="1">
      <c r="A1561" s="177" t="s">
        <v>5327</v>
      </c>
      <c r="B1561" s="223"/>
      <c r="C1561" s="224"/>
      <c r="D1561" s="224"/>
      <c r="E1561" s="224"/>
      <c r="F1561" s="732" t="s">
        <v>15853</v>
      </c>
      <c r="G1561" s="732"/>
      <c r="H1561" s="732"/>
      <c r="I1561" s="222">
        <v>2.56</v>
      </c>
    </row>
    <row r="1562" spans="1:9" ht="16.899999999999999" customHeight="1">
      <c r="A1562" s="177" t="s">
        <v>5327</v>
      </c>
      <c r="B1562" s="218"/>
      <c r="C1562" s="219"/>
      <c r="D1562" s="219"/>
      <c r="E1562" s="219"/>
      <c r="F1562" s="733">
        <v>0.12920000000000001</v>
      </c>
      <c r="G1562" s="733"/>
      <c r="H1562" s="733"/>
      <c r="I1562" s="239">
        <v>0.33</v>
      </c>
    </row>
    <row r="1563" spans="1:9" ht="16.899999999999999" customHeight="1" thickBot="1">
      <c r="A1563" s="177" t="s">
        <v>5327</v>
      </c>
      <c r="B1563" s="240"/>
      <c r="C1563" s="241"/>
      <c r="D1563" s="241"/>
      <c r="E1563" s="241"/>
      <c r="F1563" s="734" t="s">
        <v>16</v>
      </c>
      <c r="G1563" s="734"/>
      <c r="H1563" s="734"/>
      <c r="I1563" s="242">
        <v>2.89</v>
      </c>
    </row>
    <row r="1564" spans="1:9" ht="19.899999999999999" customHeight="1" thickBot="1">
      <c r="A1564" s="177" t="s">
        <v>5327</v>
      </c>
      <c r="B1564" s="739" t="s">
        <v>26109</v>
      </c>
      <c r="C1564" s="740"/>
      <c r="D1564" s="740"/>
      <c r="E1564" s="740"/>
      <c r="F1564" s="740"/>
      <c r="G1564" s="740"/>
      <c r="H1564" s="740"/>
      <c r="I1564" s="245">
        <v>1</v>
      </c>
    </row>
    <row r="1565" spans="1:9" ht="25.15" customHeight="1">
      <c r="A1565" s="178" t="s">
        <v>5327</v>
      </c>
      <c r="B1565" s="246">
        <v>44303</v>
      </c>
      <c r="C1565" s="738" t="s">
        <v>22564</v>
      </c>
      <c r="D1565" s="738"/>
      <c r="E1565" s="738"/>
      <c r="F1565" s="738"/>
      <c r="G1565" s="738"/>
      <c r="H1565" s="738"/>
      <c r="I1565" s="247" t="s">
        <v>22334</v>
      </c>
    </row>
    <row r="1566" spans="1:9" ht="16.899999999999999" customHeight="1">
      <c r="A1566" s="177" t="s">
        <v>5327</v>
      </c>
      <c r="B1566" s="179" t="s">
        <v>5328</v>
      </c>
      <c r="C1566" s="180" t="s">
        <v>5308</v>
      </c>
      <c r="D1566" s="181" t="s">
        <v>5331</v>
      </c>
      <c r="E1566" s="181" t="s">
        <v>5330</v>
      </c>
      <c r="F1566" s="182" t="s">
        <v>5329</v>
      </c>
      <c r="G1566" s="182" t="s">
        <v>26102</v>
      </c>
      <c r="H1566" s="182" t="s">
        <v>26103</v>
      </c>
      <c r="I1566" s="183" t="s">
        <v>16</v>
      </c>
    </row>
    <row r="1567" spans="1:9" ht="16.899999999999999" customHeight="1">
      <c r="A1567" s="177" t="s">
        <v>5327</v>
      </c>
      <c r="B1567" s="179">
        <v>30035</v>
      </c>
      <c r="C1567" s="184" t="s">
        <v>15915</v>
      </c>
      <c r="D1567" s="185">
        <v>1</v>
      </c>
      <c r="E1567" s="186">
        <v>1</v>
      </c>
      <c r="F1567" s="187">
        <v>0</v>
      </c>
      <c r="G1567" s="188">
        <v>255.52</v>
      </c>
      <c r="H1567" s="188">
        <v>69.39</v>
      </c>
      <c r="I1567" s="189">
        <v>255.52</v>
      </c>
    </row>
    <row r="1568" spans="1:9" ht="16.899999999999999" hidden="1" customHeight="1">
      <c r="A1568" s="177" t="s">
        <v>5327</v>
      </c>
      <c r="B1568" s="179"/>
      <c r="C1568" s="184" t="s">
        <v>26502</v>
      </c>
      <c r="D1568" s="185"/>
      <c r="E1568" s="186"/>
      <c r="F1568" s="187" t="s">
        <v>26502</v>
      </c>
      <c r="G1568" s="188" t="s">
        <v>26502</v>
      </c>
      <c r="H1568" s="188" t="s">
        <v>26502</v>
      </c>
      <c r="I1568" s="189" t="s">
        <v>26502</v>
      </c>
    </row>
    <row r="1569" spans="1:10" ht="16.899999999999999" hidden="1" customHeight="1">
      <c r="A1569" s="177" t="s">
        <v>5327</v>
      </c>
      <c r="B1569" s="179"/>
      <c r="C1569" s="184" t="s">
        <v>26502</v>
      </c>
      <c r="D1569" s="185"/>
      <c r="E1569" s="186"/>
      <c r="F1569" s="187" t="s">
        <v>26502</v>
      </c>
      <c r="G1569" s="188" t="s">
        <v>26502</v>
      </c>
      <c r="H1569" s="188" t="s">
        <v>26502</v>
      </c>
      <c r="I1569" s="189" t="s">
        <v>26502</v>
      </c>
    </row>
    <row r="1570" spans="1:10" ht="16.899999999999999" hidden="1" customHeight="1">
      <c r="A1570" s="177" t="s">
        <v>5327</v>
      </c>
      <c r="B1570" s="179"/>
      <c r="C1570" s="184" t="s">
        <v>26502</v>
      </c>
      <c r="D1570" s="185"/>
      <c r="E1570" s="186"/>
      <c r="F1570" s="187" t="s">
        <v>26502</v>
      </c>
      <c r="G1570" s="188" t="s">
        <v>26502</v>
      </c>
      <c r="H1570" s="188" t="s">
        <v>26502</v>
      </c>
      <c r="I1570" s="189" t="s">
        <v>26502</v>
      </c>
    </row>
    <row r="1571" spans="1:10" ht="16.899999999999999" hidden="1" customHeight="1">
      <c r="A1571" s="177" t="s">
        <v>5327</v>
      </c>
      <c r="B1571" s="179"/>
      <c r="C1571" s="184" t="s">
        <v>26502</v>
      </c>
      <c r="D1571" s="185"/>
      <c r="E1571" s="186"/>
      <c r="F1571" s="187" t="s">
        <v>26502</v>
      </c>
      <c r="G1571" s="188" t="s">
        <v>26502</v>
      </c>
      <c r="H1571" s="188" t="s">
        <v>26502</v>
      </c>
      <c r="I1571" s="189" t="s">
        <v>26502</v>
      </c>
    </row>
    <row r="1572" spans="1:10" ht="16.899999999999999" hidden="1" customHeight="1">
      <c r="A1572" s="177" t="s">
        <v>5327</v>
      </c>
      <c r="B1572" s="179"/>
      <c r="C1572" s="184" t="s">
        <v>26502</v>
      </c>
      <c r="D1572" s="185"/>
      <c r="E1572" s="186"/>
      <c r="F1572" s="187" t="s">
        <v>26502</v>
      </c>
      <c r="G1572" s="188" t="s">
        <v>26502</v>
      </c>
      <c r="H1572" s="188" t="s">
        <v>26502</v>
      </c>
      <c r="I1572" s="189" t="s">
        <v>26502</v>
      </c>
    </row>
    <row r="1573" spans="1:10" ht="16.899999999999999" hidden="1" customHeight="1">
      <c r="A1573" s="177" t="s">
        <v>5327</v>
      </c>
      <c r="B1573" s="179"/>
      <c r="C1573" s="184" t="s">
        <v>26502</v>
      </c>
      <c r="D1573" s="185"/>
      <c r="E1573" s="186"/>
      <c r="F1573" s="187" t="s">
        <v>26502</v>
      </c>
      <c r="G1573" s="188" t="s">
        <v>26502</v>
      </c>
      <c r="H1573" s="188" t="s">
        <v>26502</v>
      </c>
      <c r="I1573" s="189" t="s">
        <v>26502</v>
      </c>
    </row>
    <row r="1574" spans="1:10" ht="16.899999999999999" hidden="1" customHeight="1">
      <c r="A1574" s="177" t="s">
        <v>5327</v>
      </c>
      <c r="B1574" s="179"/>
      <c r="C1574" s="184" t="s">
        <v>26502</v>
      </c>
      <c r="D1574" s="185"/>
      <c r="E1574" s="186"/>
      <c r="F1574" s="187" t="s">
        <v>26502</v>
      </c>
      <c r="G1574" s="188" t="s">
        <v>26502</v>
      </c>
      <c r="H1574" s="188" t="s">
        <v>26502</v>
      </c>
      <c r="I1574" s="189" t="s">
        <v>26502</v>
      </c>
    </row>
    <row r="1575" spans="1:10" ht="16.899999999999999" customHeight="1">
      <c r="A1575" s="177" t="s">
        <v>5327</v>
      </c>
      <c r="B1575" s="192"/>
      <c r="C1575" s="193"/>
      <c r="D1575" s="194"/>
      <c r="E1575" s="195"/>
      <c r="F1575" s="182"/>
      <c r="G1575" s="182"/>
      <c r="H1575" s="196" t="s">
        <v>15819</v>
      </c>
      <c r="I1575" s="197">
        <v>255.52</v>
      </c>
    </row>
    <row r="1576" spans="1:10" s="206" customFormat="1" ht="16.899999999999999" customHeight="1">
      <c r="A1576" s="198" t="s">
        <v>5327</v>
      </c>
      <c r="B1576" s="199" t="s">
        <v>5328</v>
      </c>
      <c r="C1576" s="200" t="s">
        <v>5309</v>
      </c>
      <c r="D1576" s="201"/>
      <c r="E1576" s="202"/>
      <c r="F1576" s="203" t="s">
        <v>15898</v>
      </c>
      <c r="G1576" s="204" t="s">
        <v>5331</v>
      </c>
      <c r="H1576" s="205" t="s">
        <v>15825</v>
      </c>
      <c r="I1576" s="183" t="s">
        <v>16</v>
      </c>
      <c r="J1576" s="207"/>
    </row>
    <row r="1577" spans="1:10" ht="16.899999999999999" customHeight="1">
      <c r="A1577" s="177" t="s">
        <v>5327</v>
      </c>
      <c r="B1577" s="179">
        <v>20031</v>
      </c>
      <c r="C1577" s="729" t="s">
        <v>15964</v>
      </c>
      <c r="D1577" s="729"/>
      <c r="E1577" s="729"/>
      <c r="F1577" s="208" t="s">
        <v>8</v>
      </c>
      <c r="G1577" s="209">
        <v>2</v>
      </c>
      <c r="H1577" s="188">
        <v>22.78</v>
      </c>
      <c r="I1577" s="189">
        <v>45.56</v>
      </c>
    </row>
    <row r="1578" spans="1:10" ht="16.899999999999999" hidden="1" customHeight="1">
      <c r="A1578" s="177" t="s">
        <v>5327</v>
      </c>
      <c r="B1578" s="179"/>
      <c r="C1578" s="729" t="s">
        <v>26502</v>
      </c>
      <c r="D1578" s="729"/>
      <c r="E1578" s="729"/>
      <c r="F1578" s="208" t="s">
        <v>26502</v>
      </c>
      <c r="G1578" s="209"/>
      <c r="H1578" s="188" t="s">
        <v>26502</v>
      </c>
      <c r="I1578" s="189" t="s">
        <v>26502</v>
      </c>
    </row>
    <row r="1579" spans="1:10" ht="16.899999999999999" hidden="1" customHeight="1">
      <c r="A1579" s="177" t="s">
        <v>5327</v>
      </c>
      <c r="B1579" s="179"/>
      <c r="C1579" s="729" t="s">
        <v>26502</v>
      </c>
      <c r="D1579" s="729"/>
      <c r="E1579" s="729"/>
      <c r="F1579" s="208" t="s">
        <v>26502</v>
      </c>
      <c r="G1579" s="209"/>
      <c r="H1579" s="188" t="s">
        <v>26502</v>
      </c>
      <c r="I1579" s="189" t="s">
        <v>26502</v>
      </c>
    </row>
    <row r="1580" spans="1:10" ht="16.899999999999999" hidden="1" customHeight="1">
      <c r="A1580" s="177" t="s">
        <v>5327</v>
      </c>
      <c r="B1580" s="179"/>
      <c r="C1580" s="729" t="s">
        <v>26502</v>
      </c>
      <c r="D1580" s="729"/>
      <c r="E1580" s="729"/>
      <c r="F1580" s="208" t="s">
        <v>26502</v>
      </c>
      <c r="G1580" s="209"/>
      <c r="H1580" s="188" t="s">
        <v>26502</v>
      </c>
      <c r="I1580" s="189" t="s">
        <v>26502</v>
      </c>
    </row>
    <row r="1581" spans="1:10" ht="16.899999999999999" hidden="1" customHeight="1">
      <c r="A1581" s="177" t="s">
        <v>5327</v>
      </c>
      <c r="B1581" s="179"/>
      <c r="C1581" s="729" t="s">
        <v>26502</v>
      </c>
      <c r="D1581" s="729"/>
      <c r="E1581" s="729"/>
      <c r="F1581" s="208" t="s">
        <v>26502</v>
      </c>
      <c r="G1581" s="209"/>
      <c r="H1581" s="188" t="s">
        <v>26502</v>
      </c>
      <c r="I1581" s="189" t="s">
        <v>26502</v>
      </c>
    </row>
    <row r="1582" spans="1:10" ht="16.899999999999999" hidden="1" customHeight="1">
      <c r="A1582" s="177" t="s">
        <v>5327</v>
      </c>
      <c r="B1582" s="179"/>
      <c r="C1582" s="729" t="s">
        <v>26502</v>
      </c>
      <c r="D1582" s="729"/>
      <c r="E1582" s="729"/>
      <c r="F1582" s="208" t="s">
        <v>26502</v>
      </c>
      <c r="G1582" s="209"/>
      <c r="H1582" s="188" t="s">
        <v>26502</v>
      </c>
      <c r="I1582" s="189" t="s">
        <v>26502</v>
      </c>
    </row>
    <row r="1583" spans="1:10" ht="16.899999999999999" hidden="1" customHeight="1">
      <c r="A1583" s="177" t="s">
        <v>5327</v>
      </c>
      <c r="B1583" s="179"/>
      <c r="C1583" s="729" t="s">
        <v>26502</v>
      </c>
      <c r="D1583" s="729"/>
      <c r="E1583" s="729"/>
      <c r="F1583" s="208" t="s">
        <v>26502</v>
      </c>
      <c r="G1583" s="209"/>
      <c r="H1583" s="188" t="s">
        <v>26502</v>
      </c>
      <c r="I1583" s="189" t="s">
        <v>26502</v>
      </c>
    </row>
    <row r="1584" spans="1:10" ht="16.899999999999999" hidden="1" customHeight="1">
      <c r="A1584" s="177" t="s">
        <v>5327</v>
      </c>
      <c r="B1584" s="179"/>
      <c r="C1584" s="729" t="s">
        <v>26502</v>
      </c>
      <c r="D1584" s="729"/>
      <c r="E1584" s="729"/>
      <c r="F1584" s="208" t="s">
        <v>26502</v>
      </c>
      <c r="G1584" s="209"/>
      <c r="H1584" s="188" t="s">
        <v>26502</v>
      </c>
      <c r="I1584" s="189" t="s">
        <v>26502</v>
      </c>
    </row>
    <row r="1585" spans="1:9" ht="16.899999999999999" customHeight="1">
      <c r="A1585" s="177" t="s">
        <v>5327</v>
      </c>
      <c r="B1585" s="210"/>
      <c r="C1585" s="211"/>
      <c r="D1585" s="730" t="s">
        <v>15820</v>
      </c>
      <c r="E1585" s="730"/>
      <c r="F1585" s="730"/>
      <c r="G1585" s="730"/>
      <c r="H1585" s="730"/>
      <c r="I1585" s="197">
        <v>45.56</v>
      </c>
    </row>
    <row r="1586" spans="1:9" ht="16.899999999999999" customHeight="1">
      <c r="A1586" s="177" t="s">
        <v>5327</v>
      </c>
      <c r="B1586" s="212"/>
      <c r="C1586" s="213"/>
      <c r="D1586" s="730" t="s">
        <v>15821</v>
      </c>
      <c r="E1586" s="730"/>
      <c r="F1586" s="730"/>
      <c r="G1586" s="730"/>
      <c r="H1586" s="730"/>
      <c r="I1586" s="197">
        <v>301.08000000000004</v>
      </c>
    </row>
    <row r="1587" spans="1:9" ht="16.899999999999999" customHeight="1">
      <c r="A1587" s="177"/>
      <c r="B1587" s="212"/>
      <c r="C1587" s="213"/>
      <c r="D1587" s="730" t="s">
        <v>23015</v>
      </c>
      <c r="E1587" s="730"/>
      <c r="F1587" s="730"/>
      <c r="G1587" s="730"/>
      <c r="H1587" s="730"/>
      <c r="I1587" s="214">
        <v>140.625</v>
      </c>
    </row>
    <row r="1588" spans="1:9" ht="16.899999999999999" customHeight="1">
      <c r="A1588" s="177" t="s">
        <v>5327</v>
      </c>
      <c r="B1588" s="215"/>
      <c r="C1588" s="216"/>
      <c r="D1588" s="730" t="s">
        <v>15822</v>
      </c>
      <c r="E1588" s="730"/>
      <c r="F1588" s="730"/>
      <c r="G1588" s="730"/>
      <c r="H1588" s="730"/>
      <c r="I1588" s="217">
        <v>2.14</v>
      </c>
    </row>
    <row r="1589" spans="1:9" ht="16.899999999999999" customHeight="1">
      <c r="A1589" s="177" t="s">
        <v>5327</v>
      </c>
      <c r="B1589" s="218"/>
      <c r="C1589" s="219"/>
      <c r="D1589" s="219"/>
      <c r="E1589" s="219"/>
      <c r="F1589" s="219"/>
      <c r="G1589" s="220" t="s">
        <v>5313</v>
      </c>
      <c r="H1589" s="221"/>
      <c r="I1589" s="222">
        <v>0</v>
      </c>
    </row>
    <row r="1590" spans="1:9" ht="16.899999999999999" customHeight="1">
      <c r="A1590" s="177" t="s">
        <v>5327</v>
      </c>
      <c r="B1590" s="223"/>
      <c r="C1590" s="224"/>
      <c r="D1590" s="224"/>
      <c r="E1590" s="224"/>
      <c r="F1590" s="224"/>
      <c r="G1590" s="220" t="s">
        <v>5315</v>
      </c>
      <c r="H1590" s="221"/>
      <c r="I1590" s="222">
        <v>0</v>
      </c>
    </row>
    <row r="1591" spans="1:9" ht="16.899999999999999" customHeight="1">
      <c r="A1591" s="177" t="s">
        <v>5327</v>
      </c>
      <c r="B1591" s="179" t="s">
        <v>5328</v>
      </c>
      <c r="C1591" s="225" t="s">
        <v>5316</v>
      </c>
      <c r="D1591" s="182"/>
      <c r="E1591" s="182"/>
      <c r="F1591" s="226" t="s">
        <v>15898</v>
      </c>
      <c r="G1591" s="227" t="s">
        <v>5331</v>
      </c>
      <c r="H1591" s="205" t="s">
        <v>15825</v>
      </c>
      <c r="I1591" s="228" t="s">
        <v>16</v>
      </c>
    </row>
    <row r="1592" spans="1:9" ht="16.899999999999999" hidden="1" customHeight="1">
      <c r="A1592" s="177" t="s">
        <v>5327</v>
      </c>
      <c r="B1592" s="179"/>
      <c r="C1592" s="731" t="s">
        <v>26502</v>
      </c>
      <c r="D1592" s="731"/>
      <c r="E1592" s="731"/>
      <c r="F1592" s="208" t="s">
        <v>26502</v>
      </c>
      <c r="G1592" s="185"/>
      <c r="H1592" s="188" t="s">
        <v>26502</v>
      </c>
      <c r="I1592" s="189" t="s">
        <v>26502</v>
      </c>
    </row>
    <row r="1593" spans="1:9" ht="16.899999999999999" hidden="1" customHeight="1">
      <c r="A1593" s="177" t="s">
        <v>5327</v>
      </c>
      <c r="B1593" s="179"/>
      <c r="C1593" s="731" t="s">
        <v>26502</v>
      </c>
      <c r="D1593" s="731"/>
      <c r="E1593" s="731"/>
      <c r="F1593" s="208" t="s">
        <v>26502</v>
      </c>
      <c r="G1593" s="185"/>
      <c r="H1593" s="188" t="s">
        <v>26502</v>
      </c>
      <c r="I1593" s="189" t="s">
        <v>26502</v>
      </c>
    </row>
    <row r="1594" spans="1:9" ht="16.899999999999999" hidden="1" customHeight="1">
      <c r="A1594" s="177" t="s">
        <v>5327</v>
      </c>
      <c r="B1594" s="179"/>
      <c r="C1594" s="731" t="s">
        <v>26502</v>
      </c>
      <c r="D1594" s="731"/>
      <c r="E1594" s="731"/>
      <c r="F1594" s="208" t="s">
        <v>26502</v>
      </c>
      <c r="G1594" s="185"/>
      <c r="H1594" s="188" t="s">
        <v>26502</v>
      </c>
      <c r="I1594" s="189" t="s">
        <v>26502</v>
      </c>
    </row>
    <row r="1595" spans="1:9" ht="16.899999999999999" hidden="1" customHeight="1">
      <c r="A1595" s="177" t="s">
        <v>5327</v>
      </c>
      <c r="B1595" s="179"/>
      <c r="C1595" s="731" t="s">
        <v>26502</v>
      </c>
      <c r="D1595" s="731"/>
      <c r="E1595" s="731"/>
      <c r="F1595" s="208" t="s">
        <v>26502</v>
      </c>
      <c r="G1595" s="185"/>
      <c r="H1595" s="188" t="s">
        <v>26502</v>
      </c>
      <c r="I1595" s="189" t="s">
        <v>26502</v>
      </c>
    </row>
    <row r="1596" spans="1:9" ht="16.899999999999999" hidden="1" customHeight="1">
      <c r="A1596" s="177" t="s">
        <v>5327</v>
      </c>
      <c r="B1596" s="179"/>
      <c r="C1596" s="731" t="s">
        <v>26502</v>
      </c>
      <c r="D1596" s="731"/>
      <c r="E1596" s="731"/>
      <c r="F1596" s="208" t="s">
        <v>26502</v>
      </c>
      <c r="G1596" s="185"/>
      <c r="H1596" s="188" t="s">
        <v>26502</v>
      </c>
      <c r="I1596" s="189" t="s">
        <v>26502</v>
      </c>
    </row>
    <row r="1597" spans="1:9" ht="16.899999999999999" hidden="1" customHeight="1">
      <c r="A1597" s="177" t="s">
        <v>5327</v>
      </c>
      <c r="B1597" s="179"/>
      <c r="C1597" s="731" t="s">
        <v>26502</v>
      </c>
      <c r="D1597" s="731"/>
      <c r="E1597" s="731"/>
      <c r="F1597" s="208" t="s">
        <v>26502</v>
      </c>
      <c r="G1597" s="185"/>
      <c r="H1597" s="188" t="s">
        <v>26502</v>
      </c>
      <c r="I1597" s="189" t="s">
        <v>26502</v>
      </c>
    </row>
    <row r="1598" spans="1:9" ht="16.899999999999999" hidden="1" customHeight="1">
      <c r="A1598" s="177" t="s">
        <v>5327</v>
      </c>
      <c r="B1598" s="179"/>
      <c r="C1598" s="731" t="s">
        <v>26502</v>
      </c>
      <c r="D1598" s="731"/>
      <c r="E1598" s="731"/>
      <c r="F1598" s="208" t="s">
        <v>26502</v>
      </c>
      <c r="G1598" s="185"/>
      <c r="H1598" s="188" t="s">
        <v>26502</v>
      </c>
      <c r="I1598" s="189" t="s">
        <v>26502</v>
      </c>
    </row>
    <row r="1599" spans="1:9" ht="16.899999999999999" hidden="1" customHeight="1">
      <c r="A1599" s="177" t="s">
        <v>5327</v>
      </c>
      <c r="B1599" s="179"/>
      <c r="C1599" s="731" t="s">
        <v>26502</v>
      </c>
      <c r="D1599" s="731"/>
      <c r="E1599" s="731"/>
      <c r="F1599" s="208" t="s">
        <v>26502</v>
      </c>
      <c r="G1599" s="185"/>
      <c r="H1599" s="188" t="s">
        <v>26502</v>
      </c>
      <c r="I1599" s="189" t="s">
        <v>26502</v>
      </c>
    </row>
    <row r="1600" spans="1:9" ht="16.899999999999999" hidden="1" customHeight="1">
      <c r="A1600" s="177" t="s">
        <v>5327</v>
      </c>
      <c r="B1600" s="179"/>
      <c r="C1600" s="731" t="s">
        <v>26502</v>
      </c>
      <c r="D1600" s="731"/>
      <c r="E1600" s="731"/>
      <c r="F1600" s="208" t="s">
        <v>26502</v>
      </c>
      <c r="G1600" s="185"/>
      <c r="H1600" s="188" t="s">
        <v>26502</v>
      </c>
      <c r="I1600" s="189" t="s">
        <v>26502</v>
      </c>
    </row>
    <row r="1601" spans="1:10" ht="16.899999999999999" hidden="1" customHeight="1">
      <c r="A1601" s="177" t="s">
        <v>5327</v>
      </c>
      <c r="B1601" s="179"/>
      <c r="C1601" s="731" t="s">
        <v>26502</v>
      </c>
      <c r="D1601" s="731"/>
      <c r="E1601" s="731"/>
      <c r="F1601" s="208" t="s">
        <v>26502</v>
      </c>
      <c r="G1601" s="185"/>
      <c r="H1601" s="188" t="s">
        <v>26502</v>
      </c>
      <c r="I1601" s="189" t="s">
        <v>26502</v>
      </c>
    </row>
    <row r="1602" spans="1:10" ht="16.899999999999999" customHeight="1">
      <c r="A1602" s="177" t="s">
        <v>5327</v>
      </c>
      <c r="B1602" s="192"/>
      <c r="C1602" s="182"/>
      <c r="D1602" s="730" t="s">
        <v>15823</v>
      </c>
      <c r="E1602" s="730"/>
      <c r="F1602" s="730"/>
      <c r="G1602" s="730"/>
      <c r="H1602" s="730"/>
      <c r="I1602" s="197">
        <v>0</v>
      </c>
    </row>
    <row r="1603" spans="1:10" s="173" customFormat="1" ht="16.899999999999999" customHeight="1">
      <c r="A1603" s="229" t="s">
        <v>5327</v>
      </c>
      <c r="B1603" s="199" t="s">
        <v>5328</v>
      </c>
      <c r="C1603" s="193" t="s">
        <v>5322</v>
      </c>
      <c r="D1603" s="193"/>
      <c r="E1603" s="193"/>
      <c r="F1603" s="230" t="s">
        <v>15898</v>
      </c>
      <c r="G1603" s="204" t="s">
        <v>5331</v>
      </c>
      <c r="H1603" s="205" t="s">
        <v>15825</v>
      </c>
      <c r="I1603" s="183" t="s">
        <v>16</v>
      </c>
      <c r="J1603" s="231"/>
    </row>
    <row r="1604" spans="1:10" ht="16.899999999999999" hidden="1" customHeight="1">
      <c r="A1604" s="177" t="s">
        <v>5327</v>
      </c>
      <c r="B1604" s="179"/>
      <c r="C1604" s="735" t="s">
        <v>26502</v>
      </c>
      <c r="D1604" s="735"/>
      <c r="E1604" s="735"/>
      <c r="F1604" s="213" t="s">
        <v>26502</v>
      </c>
      <c r="G1604" s="186"/>
      <c r="H1604" s="188" t="s">
        <v>26502</v>
      </c>
      <c r="I1604" s="189" t="s">
        <v>26502</v>
      </c>
    </row>
    <row r="1605" spans="1:10" ht="16.899999999999999" hidden="1" customHeight="1">
      <c r="A1605" s="177" t="s">
        <v>5327</v>
      </c>
      <c r="B1605" s="179"/>
      <c r="C1605" s="735" t="s">
        <v>26502</v>
      </c>
      <c r="D1605" s="735"/>
      <c r="E1605" s="735"/>
      <c r="F1605" s="213" t="s">
        <v>26502</v>
      </c>
      <c r="G1605" s="186"/>
      <c r="H1605" s="188" t="s">
        <v>26502</v>
      </c>
      <c r="I1605" s="189" t="s">
        <v>26502</v>
      </c>
    </row>
    <row r="1606" spans="1:10" ht="16.899999999999999" hidden="1" customHeight="1">
      <c r="A1606" s="177" t="s">
        <v>5327</v>
      </c>
      <c r="B1606" s="179"/>
      <c r="C1606" s="735" t="s">
        <v>26502</v>
      </c>
      <c r="D1606" s="735"/>
      <c r="E1606" s="735"/>
      <c r="F1606" s="213" t="s">
        <v>26502</v>
      </c>
      <c r="G1606" s="186"/>
      <c r="H1606" s="188" t="s">
        <v>26502</v>
      </c>
      <c r="I1606" s="189" t="s">
        <v>26502</v>
      </c>
    </row>
    <row r="1607" spans="1:10" ht="16.899999999999999" hidden="1" customHeight="1">
      <c r="A1607" s="177" t="s">
        <v>5327</v>
      </c>
      <c r="B1607" s="179"/>
      <c r="C1607" s="735" t="s">
        <v>26502</v>
      </c>
      <c r="D1607" s="735"/>
      <c r="E1607" s="735"/>
      <c r="F1607" s="213" t="s">
        <v>26502</v>
      </c>
      <c r="G1607" s="186"/>
      <c r="H1607" s="188" t="s">
        <v>26502</v>
      </c>
      <c r="I1607" s="189" t="s">
        <v>26502</v>
      </c>
    </row>
    <row r="1608" spans="1:10" ht="16.899999999999999" hidden="1" customHeight="1">
      <c r="A1608" s="177" t="s">
        <v>5327</v>
      </c>
      <c r="B1608" s="179"/>
      <c r="C1608" s="735" t="s">
        <v>26502</v>
      </c>
      <c r="D1608" s="735"/>
      <c r="E1608" s="735"/>
      <c r="F1608" s="213" t="s">
        <v>26502</v>
      </c>
      <c r="G1608" s="186"/>
      <c r="H1608" s="188" t="s">
        <v>26502</v>
      </c>
      <c r="I1608" s="189" t="s">
        <v>26502</v>
      </c>
    </row>
    <row r="1609" spans="1:10" ht="16.899999999999999" hidden="1" customHeight="1">
      <c r="A1609" s="177" t="s">
        <v>5327</v>
      </c>
      <c r="B1609" s="179"/>
      <c r="C1609" s="735" t="s">
        <v>26502</v>
      </c>
      <c r="D1609" s="735"/>
      <c r="E1609" s="735"/>
      <c r="F1609" s="213" t="s">
        <v>26502</v>
      </c>
      <c r="G1609" s="186"/>
      <c r="H1609" s="188" t="s">
        <v>26502</v>
      </c>
      <c r="I1609" s="189" t="s">
        <v>26502</v>
      </c>
    </row>
    <row r="1610" spans="1:10" ht="16.899999999999999" hidden="1" customHeight="1">
      <c r="A1610" s="177" t="s">
        <v>5327</v>
      </c>
      <c r="B1610" s="179"/>
      <c r="C1610" s="735" t="s">
        <v>26502</v>
      </c>
      <c r="D1610" s="735"/>
      <c r="E1610" s="735"/>
      <c r="F1610" s="213" t="s">
        <v>26502</v>
      </c>
      <c r="G1610" s="186"/>
      <c r="H1610" s="188" t="s">
        <v>26502</v>
      </c>
      <c r="I1610" s="189" t="s">
        <v>26502</v>
      </c>
    </row>
    <row r="1611" spans="1:10" ht="16.899999999999999" hidden="1" customHeight="1">
      <c r="A1611" s="177" t="s">
        <v>5327</v>
      </c>
      <c r="B1611" s="179"/>
      <c r="C1611" s="735" t="s">
        <v>26502</v>
      </c>
      <c r="D1611" s="735"/>
      <c r="E1611" s="735"/>
      <c r="F1611" s="213" t="s">
        <v>26502</v>
      </c>
      <c r="G1611" s="186"/>
      <c r="H1611" s="188" t="s">
        <v>26502</v>
      </c>
      <c r="I1611" s="189" t="s">
        <v>26502</v>
      </c>
    </row>
    <row r="1612" spans="1:10" ht="16.899999999999999" hidden="1" customHeight="1">
      <c r="A1612" s="177" t="s">
        <v>5327</v>
      </c>
      <c r="B1612" s="179"/>
      <c r="C1612" s="735" t="s">
        <v>26502</v>
      </c>
      <c r="D1612" s="735"/>
      <c r="E1612" s="735"/>
      <c r="F1612" s="213" t="s">
        <v>26502</v>
      </c>
      <c r="G1612" s="186"/>
      <c r="H1612" s="188" t="s">
        <v>26502</v>
      </c>
      <c r="I1612" s="189" t="s">
        <v>26502</v>
      </c>
    </row>
    <row r="1613" spans="1:10" ht="16.899999999999999" hidden="1" customHeight="1">
      <c r="A1613" s="177" t="s">
        <v>5327</v>
      </c>
      <c r="B1613" s="179"/>
      <c r="C1613" s="735" t="s">
        <v>26502</v>
      </c>
      <c r="D1613" s="735"/>
      <c r="E1613" s="735"/>
      <c r="F1613" s="213" t="s">
        <v>26502</v>
      </c>
      <c r="G1613" s="186"/>
      <c r="H1613" s="188" t="s">
        <v>26502</v>
      </c>
      <c r="I1613" s="189" t="s">
        <v>26502</v>
      </c>
    </row>
    <row r="1614" spans="1:10" ht="16.899999999999999" customHeight="1">
      <c r="A1614" s="177" t="s">
        <v>5327</v>
      </c>
      <c r="B1614" s="192"/>
      <c r="C1614" s="182"/>
      <c r="D1614" s="730" t="s">
        <v>15824</v>
      </c>
      <c r="E1614" s="730"/>
      <c r="F1614" s="730"/>
      <c r="G1614" s="730"/>
      <c r="H1614" s="730"/>
      <c r="I1614" s="197">
        <v>0</v>
      </c>
    </row>
    <row r="1615" spans="1:10" ht="16.899999999999999" customHeight="1">
      <c r="A1615" s="177" t="s">
        <v>5327</v>
      </c>
      <c r="B1615" s="179" t="s">
        <v>5328</v>
      </c>
      <c r="C1615" s="225" t="s">
        <v>5323</v>
      </c>
      <c r="D1615" s="233"/>
      <c r="E1615" s="181" t="s">
        <v>5328</v>
      </c>
      <c r="F1615" s="227" t="s">
        <v>5331</v>
      </c>
      <c r="G1615" s="182" t="s">
        <v>0</v>
      </c>
      <c r="H1615" s="205" t="s">
        <v>15825</v>
      </c>
      <c r="I1615" s="183" t="s">
        <v>16</v>
      </c>
    </row>
    <row r="1616" spans="1:10" ht="16.899999999999999" hidden="1" customHeight="1">
      <c r="A1616" s="177" t="s">
        <v>5327</v>
      </c>
      <c r="B1616" s="179"/>
      <c r="C1616" s="232" t="s">
        <v>26502</v>
      </c>
      <c r="D1616" s="233"/>
      <c r="E1616" s="181"/>
      <c r="F1616" s="234"/>
      <c r="G1616" s="213" t="s">
        <v>26502</v>
      </c>
      <c r="H1616" s="188" t="s">
        <v>26502</v>
      </c>
      <c r="I1616" s="189" t="s">
        <v>26502</v>
      </c>
    </row>
    <row r="1617" spans="1:9" ht="16.899999999999999" hidden="1" customHeight="1">
      <c r="A1617" s="177" t="s">
        <v>5327</v>
      </c>
      <c r="B1617" s="179"/>
      <c r="C1617" s="232" t="s">
        <v>26502</v>
      </c>
      <c r="D1617" s="233"/>
      <c r="E1617" s="181"/>
      <c r="F1617" s="234"/>
      <c r="G1617" s="213" t="s">
        <v>26502</v>
      </c>
      <c r="H1617" s="188" t="s">
        <v>26502</v>
      </c>
      <c r="I1617" s="189" t="s">
        <v>26502</v>
      </c>
    </row>
    <row r="1618" spans="1:9" ht="16.899999999999999" hidden="1" customHeight="1">
      <c r="A1618" s="177" t="s">
        <v>5327</v>
      </c>
      <c r="B1618" s="179"/>
      <c r="C1618" s="232" t="s">
        <v>26502</v>
      </c>
      <c r="D1618" s="233"/>
      <c r="E1618" s="181"/>
      <c r="F1618" s="234"/>
      <c r="G1618" s="213" t="s">
        <v>26502</v>
      </c>
      <c r="H1618" s="188" t="s">
        <v>26502</v>
      </c>
      <c r="I1618" s="189" t="s">
        <v>26502</v>
      </c>
    </row>
    <row r="1619" spans="1:9" ht="16.899999999999999" hidden="1" customHeight="1">
      <c r="A1619" s="177" t="s">
        <v>5327</v>
      </c>
      <c r="B1619" s="179"/>
      <c r="C1619" s="232" t="s">
        <v>26502</v>
      </c>
      <c r="D1619" s="233"/>
      <c r="E1619" s="181"/>
      <c r="F1619" s="234"/>
      <c r="G1619" s="213" t="s">
        <v>26502</v>
      </c>
      <c r="H1619" s="188" t="s">
        <v>26502</v>
      </c>
      <c r="I1619" s="189" t="s">
        <v>26502</v>
      </c>
    </row>
    <row r="1620" spans="1:9" ht="16.899999999999999" hidden="1" customHeight="1">
      <c r="A1620" s="177" t="s">
        <v>5327</v>
      </c>
      <c r="B1620" s="179"/>
      <c r="C1620" s="232" t="s">
        <v>26502</v>
      </c>
      <c r="D1620" s="233"/>
      <c r="E1620" s="181"/>
      <c r="F1620" s="234"/>
      <c r="G1620" s="213" t="s">
        <v>26502</v>
      </c>
      <c r="H1620" s="188" t="s">
        <v>26502</v>
      </c>
      <c r="I1620" s="189" t="s">
        <v>26502</v>
      </c>
    </row>
    <row r="1621" spans="1:9" ht="16.899999999999999" hidden="1" customHeight="1">
      <c r="A1621" s="177" t="s">
        <v>5327</v>
      </c>
      <c r="B1621" s="179"/>
      <c r="C1621" s="232" t="s">
        <v>26502</v>
      </c>
      <c r="D1621" s="233"/>
      <c r="E1621" s="181"/>
      <c r="F1621" s="234"/>
      <c r="G1621" s="213" t="s">
        <v>26502</v>
      </c>
      <c r="H1621" s="188" t="s">
        <v>26502</v>
      </c>
      <c r="I1621" s="189" t="s">
        <v>26502</v>
      </c>
    </row>
    <row r="1622" spans="1:9" ht="16.899999999999999" hidden="1" customHeight="1">
      <c r="A1622" s="177" t="s">
        <v>5327</v>
      </c>
      <c r="B1622" s="179"/>
      <c r="C1622" s="232" t="s">
        <v>26502</v>
      </c>
      <c r="D1622" s="233"/>
      <c r="E1622" s="181"/>
      <c r="F1622" s="234"/>
      <c r="G1622" s="213" t="s">
        <v>26502</v>
      </c>
      <c r="H1622" s="188" t="s">
        <v>26502</v>
      </c>
      <c r="I1622" s="189" t="s">
        <v>26502</v>
      </c>
    </row>
    <row r="1623" spans="1:9" ht="16.899999999999999" hidden="1" customHeight="1">
      <c r="A1623" s="177" t="s">
        <v>5327</v>
      </c>
      <c r="B1623" s="179"/>
      <c r="C1623" s="232" t="s">
        <v>26502</v>
      </c>
      <c r="D1623" s="233"/>
      <c r="E1623" s="181"/>
      <c r="F1623" s="234"/>
      <c r="G1623" s="213" t="s">
        <v>26502</v>
      </c>
      <c r="H1623" s="188" t="s">
        <v>26502</v>
      </c>
      <c r="I1623" s="189" t="s">
        <v>26502</v>
      </c>
    </row>
    <row r="1624" spans="1:9" ht="16.899999999999999" hidden="1" customHeight="1">
      <c r="A1624" s="177" t="s">
        <v>5327</v>
      </c>
      <c r="B1624" s="179"/>
      <c r="C1624" s="232" t="s">
        <v>26502</v>
      </c>
      <c r="D1624" s="233"/>
      <c r="E1624" s="181"/>
      <c r="F1624" s="234"/>
      <c r="G1624" s="213" t="s">
        <v>26502</v>
      </c>
      <c r="H1624" s="188" t="s">
        <v>26502</v>
      </c>
      <c r="I1624" s="189" t="s">
        <v>26502</v>
      </c>
    </row>
    <row r="1625" spans="1:9" ht="16.899999999999999" customHeight="1">
      <c r="A1625" s="177" t="s">
        <v>5327</v>
      </c>
      <c r="B1625" s="179"/>
      <c r="C1625" s="182"/>
      <c r="D1625" s="730" t="s">
        <v>15826</v>
      </c>
      <c r="E1625" s="730"/>
      <c r="F1625" s="730"/>
      <c r="G1625" s="730"/>
      <c r="H1625" s="730"/>
      <c r="I1625" s="197">
        <v>0</v>
      </c>
    </row>
    <row r="1626" spans="1:9" ht="16.899999999999999" customHeight="1">
      <c r="A1626" s="177" t="s">
        <v>5327</v>
      </c>
      <c r="B1626" s="179" t="s">
        <v>5328</v>
      </c>
      <c r="C1626" s="235" t="s">
        <v>5325</v>
      </c>
      <c r="D1626" s="227" t="s">
        <v>5331</v>
      </c>
      <c r="E1626" s="182" t="s">
        <v>26108</v>
      </c>
      <c r="F1626" s="224" t="s">
        <v>15827</v>
      </c>
      <c r="G1626" s="224" t="s">
        <v>15828</v>
      </c>
      <c r="H1626" s="224" t="s">
        <v>15829</v>
      </c>
      <c r="I1626" s="183" t="s">
        <v>16</v>
      </c>
    </row>
    <row r="1627" spans="1:9" ht="16.899999999999999" hidden="1" customHeight="1">
      <c r="A1627" s="177" t="s">
        <v>5327</v>
      </c>
      <c r="B1627" s="179"/>
      <c r="C1627" s="236"/>
      <c r="D1627" s="234"/>
      <c r="E1627" s="237"/>
      <c r="F1627" s="237"/>
      <c r="G1627" s="237"/>
      <c r="H1627" s="237"/>
      <c r="I1627" s="238"/>
    </row>
    <row r="1628" spans="1:9" ht="16.899999999999999" hidden="1" customHeight="1">
      <c r="A1628" s="177" t="s">
        <v>5327</v>
      </c>
      <c r="B1628" s="179"/>
      <c r="C1628" s="236"/>
      <c r="D1628" s="234"/>
      <c r="E1628" s="237"/>
      <c r="F1628" s="237"/>
      <c r="G1628" s="237"/>
      <c r="H1628" s="237"/>
      <c r="I1628" s="238"/>
    </row>
    <row r="1629" spans="1:9" ht="16.899999999999999" hidden="1" customHeight="1">
      <c r="A1629" s="177" t="s">
        <v>5327</v>
      </c>
      <c r="B1629" s="179"/>
      <c r="C1629" s="236"/>
      <c r="D1629" s="234"/>
      <c r="E1629" s="237"/>
      <c r="F1629" s="237"/>
      <c r="G1629" s="237"/>
      <c r="H1629" s="237"/>
      <c r="I1629" s="238"/>
    </row>
    <row r="1630" spans="1:9" ht="16.899999999999999" hidden="1" customHeight="1">
      <c r="A1630" s="177" t="s">
        <v>5327</v>
      </c>
      <c r="B1630" s="179"/>
      <c r="C1630" s="236"/>
      <c r="D1630" s="234"/>
      <c r="E1630" s="237"/>
      <c r="F1630" s="237"/>
      <c r="G1630" s="237"/>
      <c r="H1630" s="237"/>
      <c r="I1630" s="238"/>
    </row>
    <row r="1631" spans="1:9" ht="16.899999999999999" customHeight="1">
      <c r="A1631" s="177" t="s">
        <v>5327</v>
      </c>
      <c r="B1631" s="223"/>
      <c r="C1631" s="219"/>
      <c r="D1631" s="732" t="s">
        <v>15830</v>
      </c>
      <c r="E1631" s="732"/>
      <c r="F1631" s="732"/>
      <c r="G1631" s="732"/>
      <c r="H1631" s="732"/>
      <c r="I1631" s="239">
        <v>0</v>
      </c>
    </row>
    <row r="1632" spans="1:9" ht="16.899999999999999" customHeight="1">
      <c r="A1632" s="177" t="s">
        <v>5327</v>
      </c>
      <c r="B1632" s="223"/>
      <c r="C1632" s="224"/>
      <c r="D1632" s="224"/>
      <c r="E1632" s="224"/>
      <c r="F1632" s="732" t="s">
        <v>15853</v>
      </c>
      <c r="G1632" s="732"/>
      <c r="H1632" s="732"/>
      <c r="I1632" s="222">
        <v>2.14</v>
      </c>
    </row>
    <row r="1633" spans="1:10" ht="16.899999999999999" customHeight="1">
      <c r="A1633" s="177" t="s">
        <v>5327</v>
      </c>
      <c r="B1633" s="218"/>
      <c r="C1633" s="219"/>
      <c r="D1633" s="219"/>
      <c r="E1633" s="219"/>
      <c r="F1633" s="733">
        <v>0.12920000000000001</v>
      </c>
      <c r="G1633" s="733"/>
      <c r="H1633" s="733"/>
      <c r="I1633" s="239">
        <v>0.27</v>
      </c>
    </row>
    <row r="1634" spans="1:10" ht="16.899999999999999" customHeight="1" thickBot="1">
      <c r="A1634" s="177" t="s">
        <v>5327</v>
      </c>
      <c r="B1634" s="240"/>
      <c r="C1634" s="241"/>
      <c r="D1634" s="241"/>
      <c r="E1634" s="241"/>
      <c r="F1634" s="734" t="s">
        <v>16</v>
      </c>
      <c r="G1634" s="734"/>
      <c r="H1634" s="734"/>
      <c r="I1634" s="242">
        <v>2.41</v>
      </c>
    </row>
    <row r="1635" spans="1:10" ht="19.899999999999999" customHeight="1" thickBot="1">
      <c r="A1635" s="177" t="s">
        <v>5327</v>
      </c>
      <c r="B1635" s="739" t="s">
        <v>26109</v>
      </c>
      <c r="C1635" s="740"/>
      <c r="D1635" s="740"/>
      <c r="E1635" s="740"/>
      <c r="F1635" s="740"/>
      <c r="G1635" s="740"/>
      <c r="H1635" s="740"/>
      <c r="I1635" s="245">
        <v>1</v>
      </c>
    </row>
    <row r="1636" spans="1:10" ht="25.15" customHeight="1">
      <c r="A1636" s="178" t="s">
        <v>5327</v>
      </c>
      <c r="B1636" s="246">
        <v>44301</v>
      </c>
      <c r="C1636" s="738" t="s">
        <v>22562</v>
      </c>
      <c r="D1636" s="738"/>
      <c r="E1636" s="738"/>
      <c r="F1636" s="738"/>
      <c r="G1636" s="738"/>
      <c r="H1636" s="738"/>
      <c r="I1636" s="247" t="s">
        <v>22334</v>
      </c>
    </row>
    <row r="1637" spans="1:10" ht="16.899999999999999" customHeight="1">
      <c r="A1637" s="177" t="s">
        <v>5327</v>
      </c>
      <c r="B1637" s="179" t="s">
        <v>5328</v>
      </c>
      <c r="C1637" s="180" t="s">
        <v>5308</v>
      </c>
      <c r="D1637" s="181" t="s">
        <v>5331</v>
      </c>
      <c r="E1637" s="181" t="s">
        <v>5330</v>
      </c>
      <c r="F1637" s="182" t="s">
        <v>5329</v>
      </c>
      <c r="G1637" s="182" t="s">
        <v>26102</v>
      </c>
      <c r="H1637" s="182" t="s">
        <v>26103</v>
      </c>
      <c r="I1637" s="183" t="s">
        <v>16</v>
      </c>
    </row>
    <row r="1638" spans="1:10" ht="16.899999999999999" customHeight="1">
      <c r="A1638" s="177" t="s">
        <v>5327</v>
      </c>
      <c r="B1638" s="179">
        <v>30037</v>
      </c>
      <c r="C1638" s="184" t="s">
        <v>15913</v>
      </c>
      <c r="D1638" s="185">
        <v>1</v>
      </c>
      <c r="E1638" s="186">
        <v>1</v>
      </c>
      <c r="F1638" s="187">
        <v>0</v>
      </c>
      <c r="G1638" s="188">
        <v>276.66000000000003</v>
      </c>
      <c r="H1638" s="188">
        <v>71.319999999999993</v>
      </c>
      <c r="I1638" s="189">
        <v>276.66000000000003</v>
      </c>
    </row>
    <row r="1639" spans="1:10" ht="16.899999999999999" hidden="1" customHeight="1">
      <c r="A1639" s="177" t="s">
        <v>5327</v>
      </c>
      <c r="B1639" s="179"/>
      <c r="C1639" s="184" t="s">
        <v>26502</v>
      </c>
      <c r="D1639" s="185"/>
      <c r="E1639" s="186"/>
      <c r="F1639" s="187" t="s">
        <v>26502</v>
      </c>
      <c r="G1639" s="188" t="s">
        <v>26502</v>
      </c>
      <c r="H1639" s="188" t="s">
        <v>26502</v>
      </c>
      <c r="I1639" s="189" t="s">
        <v>26502</v>
      </c>
    </row>
    <row r="1640" spans="1:10" ht="16.899999999999999" hidden="1" customHeight="1">
      <c r="A1640" s="177" t="s">
        <v>5327</v>
      </c>
      <c r="B1640" s="179"/>
      <c r="C1640" s="184" t="s">
        <v>26502</v>
      </c>
      <c r="D1640" s="185"/>
      <c r="E1640" s="186"/>
      <c r="F1640" s="187" t="s">
        <v>26502</v>
      </c>
      <c r="G1640" s="188" t="s">
        <v>26502</v>
      </c>
      <c r="H1640" s="188" t="s">
        <v>26502</v>
      </c>
      <c r="I1640" s="189" t="s">
        <v>26502</v>
      </c>
    </row>
    <row r="1641" spans="1:10" ht="16.899999999999999" hidden="1" customHeight="1">
      <c r="A1641" s="177" t="s">
        <v>5327</v>
      </c>
      <c r="B1641" s="179"/>
      <c r="C1641" s="184" t="s">
        <v>26502</v>
      </c>
      <c r="D1641" s="185"/>
      <c r="E1641" s="186"/>
      <c r="F1641" s="187" t="s">
        <v>26502</v>
      </c>
      <c r="G1641" s="188" t="s">
        <v>26502</v>
      </c>
      <c r="H1641" s="188" t="s">
        <v>26502</v>
      </c>
      <c r="I1641" s="189" t="s">
        <v>26502</v>
      </c>
    </row>
    <row r="1642" spans="1:10" ht="16.899999999999999" hidden="1" customHeight="1">
      <c r="A1642" s="177" t="s">
        <v>5327</v>
      </c>
      <c r="B1642" s="179"/>
      <c r="C1642" s="184" t="s">
        <v>26502</v>
      </c>
      <c r="D1642" s="185"/>
      <c r="E1642" s="186"/>
      <c r="F1642" s="187" t="s">
        <v>26502</v>
      </c>
      <c r="G1642" s="188" t="s">
        <v>26502</v>
      </c>
      <c r="H1642" s="188" t="s">
        <v>26502</v>
      </c>
      <c r="I1642" s="189" t="s">
        <v>26502</v>
      </c>
    </row>
    <row r="1643" spans="1:10" ht="16.899999999999999" hidden="1" customHeight="1">
      <c r="A1643" s="177" t="s">
        <v>5327</v>
      </c>
      <c r="B1643" s="179"/>
      <c r="C1643" s="184" t="s">
        <v>26502</v>
      </c>
      <c r="D1643" s="185"/>
      <c r="E1643" s="186"/>
      <c r="F1643" s="187" t="s">
        <v>26502</v>
      </c>
      <c r="G1643" s="188" t="s">
        <v>26502</v>
      </c>
      <c r="H1643" s="188" t="s">
        <v>26502</v>
      </c>
      <c r="I1643" s="189" t="s">
        <v>26502</v>
      </c>
    </row>
    <row r="1644" spans="1:10" ht="16.899999999999999" hidden="1" customHeight="1">
      <c r="A1644" s="177" t="s">
        <v>5327</v>
      </c>
      <c r="B1644" s="179"/>
      <c r="C1644" s="184" t="s">
        <v>26502</v>
      </c>
      <c r="D1644" s="185"/>
      <c r="E1644" s="186"/>
      <c r="F1644" s="187" t="s">
        <v>26502</v>
      </c>
      <c r="G1644" s="188" t="s">
        <v>26502</v>
      </c>
      <c r="H1644" s="188" t="s">
        <v>26502</v>
      </c>
      <c r="I1644" s="189" t="s">
        <v>26502</v>
      </c>
    </row>
    <row r="1645" spans="1:10" ht="16.899999999999999" hidden="1" customHeight="1">
      <c r="A1645" s="177" t="s">
        <v>5327</v>
      </c>
      <c r="B1645" s="179"/>
      <c r="C1645" s="184" t="s">
        <v>26502</v>
      </c>
      <c r="D1645" s="185"/>
      <c r="E1645" s="186"/>
      <c r="F1645" s="187" t="s">
        <v>26502</v>
      </c>
      <c r="G1645" s="188" t="s">
        <v>26502</v>
      </c>
      <c r="H1645" s="188" t="s">
        <v>26502</v>
      </c>
      <c r="I1645" s="189" t="s">
        <v>26502</v>
      </c>
    </row>
    <row r="1646" spans="1:10" ht="16.899999999999999" customHeight="1">
      <c r="A1646" s="177" t="s">
        <v>5327</v>
      </c>
      <c r="B1646" s="192"/>
      <c r="C1646" s="193"/>
      <c r="D1646" s="194"/>
      <c r="E1646" s="195"/>
      <c r="F1646" s="182"/>
      <c r="G1646" s="182"/>
      <c r="H1646" s="196" t="s">
        <v>15819</v>
      </c>
      <c r="I1646" s="197">
        <v>276.66000000000003</v>
      </c>
    </row>
    <row r="1647" spans="1:10" s="206" customFormat="1" ht="16.899999999999999" customHeight="1">
      <c r="A1647" s="198" t="s">
        <v>5327</v>
      </c>
      <c r="B1647" s="199" t="s">
        <v>5328</v>
      </c>
      <c r="C1647" s="200" t="s">
        <v>5309</v>
      </c>
      <c r="D1647" s="201"/>
      <c r="E1647" s="202"/>
      <c r="F1647" s="203" t="s">
        <v>15898</v>
      </c>
      <c r="G1647" s="204" t="s">
        <v>5331</v>
      </c>
      <c r="H1647" s="205" t="s">
        <v>15825</v>
      </c>
      <c r="I1647" s="183" t="s">
        <v>16</v>
      </c>
      <c r="J1647" s="207"/>
    </row>
    <row r="1648" spans="1:10" ht="16.899999999999999" hidden="1" customHeight="1">
      <c r="A1648" s="177" t="s">
        <v>5327</v>
      </c>
      <c r="B1648" s="179"/>
      <c r="C1648" s="729" t="s">
        <v>26502</v>
      </c>
      <c r="D1648" s="729"/>
      <c r="E1648" s="729"/>
      <c r="F1648" s="208" t="s">
        <v>26502</v>
      </c>
      <c r="G1648" s="209"/>
      <c r="H1648" s="188" t="s">
        <v>26502</v>
      </c>
      <c r="I1648" s="189" t="s">
        <v>26502</v>
      </c>
    </row>
    <row r="1649" spans="1:9" ht="16.899999999999999" hidden="1" customHeight="1">
      <c r="A1649" s="177" t="s">
        <v>5327</v>
      </c>
      <c r="B1649" s="179"/>
      <c r="C1649" s="729" t="s">
        <v>26502</v>
      </c>
      <c r="D1649" s="729"/>
      <c r="E1649" s="729"/>
      <c r="F1649" s="208" t="s">
        <v>26502</v>
      </c>
      <c r="G1649" s="209"/>
      <c r="H1649" s="188" t="s">
        <v>26502</v>
      </c>
      <c r="I1649" s="189" t="s">
        <v>26502</v>
      </c>
    </row>
    <row r="1650" spans="1:9" ht="16.899999999999999" hidden="1" customHeight="1">
      <c r="A1650" s="177" t="s">
        <v>5327</v>
      </c>
      <c r="B1650" s="179"/>
      <c r="C1650" s="729" t="s">
        <v>26502</v>
      </c>
      <c r="D1650" s="729"/>
      <c r="E1650" s="729"/>
      <c r="F1650" s="208" t="s">
        <v>26502</v>
      </c>
      <c r="G1650" s="209"/>
      <c r="H1650" s="188" t="s">
        <v>26502</v>
      </c>
      <c r="I1650" s="189" t="s">
        <v>26502</v>
      </c>
    </row>
    <row r="1651" spans="1:9" ht="16.899999999999999" hidden="1" customHeight="1">
      <c r="A1651" s="177" t="s">
        <v>5327</v>
      </c>
      <c r="B1651" s="179"/>
      <c r="C1651" s="729" t="s">
        <v>26502</v>
      </c>
      <c r="D1651" s="729"/>
      <c r="E1651" s="729"/>
      <c r="F1651" s="208" t="s">
        <v>26502</v>
      </c>
      <c r="G1651" s="209"/>
      <c r="H1651" s="188" t="s">
        <v>26502</v>
      </c>
      <c r="I1651" s="189" t="s">
        <v>26502</v>
      </c>
    </row>
    <row r="1652" spans="1:9" ht="16.899999999999999" hidden="1" customHeight="1">
      <c r="A1652" s="177" t="s">
        <v>5327</v>
      </c>
      <c r="B1652" s="179"/>
      <c r="C1652" s="729" t="s">
        <v>26502</v>
      </c>
      <c r="D1652" s="729"/>
      <c r="E1652" s="729"/>
      <c r="F1652" s="208" t="s">
        <v>26502</v>
      </c>
      <c r="G1652" s="209"/>
      <c r="H1652" s="188" t="s">
        <v>26502</v>
      </c>
      <c r="I1652" s="189" t="s">
        <v>26502</v>
      </c>
    </row>
    <row r="1653" spans="1:9" ht="16.899999999999999" hidden="1" customHeight="1">
      <c r="A1653" s="177" t="s">
        <v>5327</v>
      </c>
      <c r="B1653" s="179"/>
      <c r="C1653" s="729" t="s">
        <v>26502</v>
      </c>
      <c r="D1653" s="729"/>
      <c r="E1653" s="729"/>
      <c r="F1653" s="208" t="s">
        <v>26502</v>
      </c>
      <c r="G1653" s="209"/>
      <c r="H1653" s="188" t="s">
        <v>26502</v>
      </c>
      <c r="I1653" s="189" t="s">
        <v>26502</v>
      </c>
    </row>
    <row r="1654" spans="1:9" ht="16.899999999999999" hidden="1" customHeight="1">
      <c r="A1654" s="177" t="s">
        <v>5327</v>
      </c>
      <c r="B1654" s="179"/>
      <c r="C1654" s="729" t="s">
        <v>26502</v>
      </c>
      <c r="D1654" s="729"/>
      <c r="E1654" s="729"/>
      <c r="F1654" s="208" t="s">
        <v>26502</v>
      </c>
      <c r="G1654" s="209"/>
      <c r="H1654" s="188" t="s">
        <v>26502</v>
      </c>
      <c r="I1654" s="189" t="s">
        <v>26502</v>
      </c>
    </row>
    <row r="1655" spans="1:9" ht="16.899999999999999" hidden="1" customHeight="1">
      <c r="A1655" s="177" t="s">
        <v>5327</v>
      </c>
      <c r="B1655" s="179"/>
      <c r="C1655" s="729" t="s">
        <v>26502</v>
      </c>
      <c r="D1655" s="729"/>
      <c r="E1655" s="729"/>
      <c r="F1655" s="208" t="s">
        <v>26502</v>
      </c>
      <c r="G1655" s="209"/>
      <c r="H1655" s="188" t="s">
        <v>26502</v>
      </c>
      <c r="I1655" s="189" t="s">
        <v>26502</v>
      </c>
    </row>
    <row r="1656" spans="1:9" ht="16.899999999999999" customHeight="1">
      <c r="A1656" s="177" t="s">
        <v>5327</v>
      </c>
      <c r="B1656" s="210"/>
      <c r="C1656" s="211"/>
      <c r="D1656" s="730" t="s">
        <v>15820</v>
      </c>
      <c r="E1656" s="730"/>
      <c r="F1656" s="730"/>
      <c r="G1656" s="730"/>
      <c r="H1656" s="730"/>
      <c r="I1656" s="197">
        <v>0</v>
      </c>
    </row>
    <row r="1657" spans="1:9" ht="16.899999999999999" customHeight="1">
      <c r="A1657" s="177" t="s">
        <v>5327</v>
      </c>
      <c r="B1657" s="212"/>
      <c r="C1657" s="213"/>
      <c r="D1657" s="730" t="s">
        <v>15821</v>
      </c>
      <c r="E1657" s="730"/>
      <c r="F1657" s="730"/>
      <c r="G1657" s="730"/>
      <c r="H1657" s="730"/>
      <c r="I1657" s="197">
        <v>276.66000000000003</v>
      </c>
    </row>
    <row r="1658" spans="1:9" ht="16.899999999999999" customHeight="1">
      <c r="A1658" s="177"/>
      <c r="B1658" s="212"/>
      <c r="C1658" s="213"/>
      <c r="D1658" s="730" t="s">
        <v>23015</v>
      </c>
      <c r="E1658" s="730"/>
      <c r="F1658" s="730"/>
      <c r="G1658" s="730"/>
      <c r="H1658" s="730"/>
      <c r="I1658" s="214">
        <v>140.625</v>
      </c>
    </row>
    <row r="1659" spans="1:9" ht="16.899999999999999" customHeight="1">
      <c r="A1659" s="177" t="s">
        <v>5327</v>
      </c>
      <c r="B1659" s="215"/>
      <c r="C1659" s="216"/>
      <c r="D1659" s="730" t="s">
        <v>15822</v>
      </c>
      <c r="E1659" s="730"/>
      <c r="F1659" s="730"/>
      <c r="G1659" s="730"/>
      <c r="H1659" s="730"/>
      <c r="I1659" s="217">
        <v>1.96</v>
      </c>
    </row>
    <row r="1660" spans="1:9" ht="16.899999999999999" customHeight="1">
      <c r="A1660" s="177" t="s">
        <v>5327</v>
      </c>
      <c r="B1660" s="218"/>
      <c r="C1660" s="219"/>
      <c r="D1660" s="219"/>
      <c r="E1660" s="219"/>
      <c r="F1660" s="219"/>
      <c r="G1660" s="220" t="s">
        <v>5313</v>
      </c>
      <c r="H1660" s="221"/>
      <c r="I1660" s="222">
        <v>0</v>
      </c>
    </row>
    <row r="1661" spans="1:9" ht="16.899999999999999" customHeight="1">
      <c r="A1661" s="177" t="s">
        <v>5327</v>
      </c>
      <c r="B1661" s="223"/>
      <c r="C1661" s="224"/>
      <c r="D1661" s="224"/>
      <c r="E1661" s="224"/>
      <c r="F1661" s="224"/>
      <c r="G1661" s="220" t="s">
        <v>5315</v>
      </c>
      <c r="H1661" s="221"/>
      <c r="I1661" s="222">
        <v>0</v>
      </c>
    </row>
    <row r="1662" spans="1:9" ht="16.899999999999999" customHeight="1">
      <c r="A1662" s="177" t="s">
        <v>5327</v>
      </c>
      <c r="B1662" s="179" t="s">
        <v>5328</v>
      </c>
      <c r="C1662" s="225" t="s">
        <v>5316</v>
      </c>
      <c r="D1662" s="182"/>
      <c r="E1662" s="182"/>
      <c r="F1662" s="226" t="s">
        <v>15898</v>
      </c>
      <c r="G1662" s="227" t="s">
        <v>5331</v>
      </c>
      <c r="H1662" s="205" t="s">
        <v>15825</v>
      </c>
      <c r="I1662" s="228" t="s">
        <v>16</v>
      </c>
    </row>
    <row r="1663" spans="1:9" ht="16.899999999999999" hidden="1" customHeight="1">
      <c r="A1663" s="177" t="s">
        <v>5327</v>
      </c>
      <c r="B1663" s="179"/>
      <c r="C1663" s="731" t="s">
        <v>26502</v>
      </c>
      <c r="D1663" s="731"/>
      <c r="E1663" s="731"/>
      <c r="F1663" s="208" t="s">
        <v>26502</v>
      </c>
      <c r="G1663" s="185"/>
      <c r="H1663" s="188" t="s">
        <v>26502</v>
      </c>
      <c r="I1663" s="189" t="s">
        <v>26502</v>
      </c>
    </row>
    <row r="1664" spans="1:9" ht="16.899999999999999" hidden="1" customHeight="1">
      <c r="A1664" s="177" t="s">
        <v>5327</v>
      </c>
      <c r="B1664" s="179"/>
      <c r="C1664" s="731" t="s">
        <v>26502</v>
      </c>
      <c r="D1664" s="731"/>
      <c r="E1664" s="731"/>
      <c r="F1664" s="208" t="s">
        <v>26502</v>
      </c>
      <c r="G1664" s="185"/>
      <c r="H1664" s="188" t="s">
        <v>26502</v>
      </c>
      <c r="I1664" s="189" t="s">
        <v>26502</v>
      </c>
    </row>
    <row r="1665" spans="1:10" ht="16.899999999999999" hidden="1" customHeight="1">
      <c r="A1665" s="177" t="s">
        <v>5327</v>
      </c>
      <c r="B1665" s="179"/>
      <c r="C1665" s="731" t="s">
        <v>26502</v>
      </c>
      <c r="D1665" s="731"/>
      <c r="E1665" s="731"/>
      <c r="F1665" s="208" t="s">
        <v>26502</v>
      </c>
      <c r="G1665" s="185"/>
      <c r="H1665" s="188" t="s">
        <v>26502</v>
      </c>
      <c r="I1665" s="189" t="s">
        <v>26502</v>
      </c>
    </row>
    <row r="1666" spans="1:10" ht="16.899999999999999" hidden="1" customHeight="1">
      <c r="A1666" s="177" t="s">
        <v>5327</v>
      </c>
      <c r="B1666" s="179"/>
      <c r="C1666" s="731" t="s">
        <v>26502</v>
      </c>
      <c r="D1666" s="731"/>
      <c r="E1666" s="731"/>
      <c r="F1666" s="208" t="s">
        <v>26502</v>
      </c>
      <c r="G1666" s="185"/>
      <c r="H1666" s="188" t="s">
        <v>26502</v>
      </c>
      <c r="I1666" s="189" t="s">
        <v>26502</v>
      </c>
    </row>
    <row r="1667" spans="1:10" ht="16.899999999999999" hidden="1" customHeight="1">
      <c r="A1667" s="177" t="s">
        <v>5327</v>
      </c>
      <c r="B1667" s="179"/>
      <c r="C1667" s="731" t="s">
        <v>26502</v>
      </c>
      <c r="D1667" s="731"/>
      <c r="E1667" s="731"/>
      <c r="F1667" s="208" t="s">
        <v>26502</v>
      </c>
      <c r="G1667" s="185"/>
      <c r="H1667" s="188" t="s">
        <v>26502</v>
      </c>
      <c r="I1667" s="189" t="s">
        <v>26502</v>
      </c>
    </row>
    <row r="1668" spans="1:10" ht="16.899999999999999" hidden="1" customHeight="1">
      <c r="A1668" s="177" t="s">
        <v>5327</v>
      </c>
      <c r="B1668" s="179"/>
      <c r="C1668" s="731" t="s">
        <v>26502</v>
      </c>
      <c r="D1668" s="731"/>
      <c r="E1668" s="731"/>
      <c r="F1668" s="208" t="s">
        <v>26502</v>
      </c>
      <c r="G1668" s="185"/>
      <c r="H1668" s="188" t="s">
        <v>26502</v>
      </c>
      <c r="I1668" s="189" t="s">
        <v>26502</v>
      </c>
    </row>
    <row r="1669" spans="1:10" ht="16.899999999999999" hidden="1" customHeight="1">
      <c r="A1669" s="177" t="s">
        <v>5327</v>
      </c>
      <c r="B1669" s="179"/>
      <c r="C1669" s="731" t="s">
        <v>26502</v>
      </c>
      <c r="D1669" s="731"/>
      <c r="E1669" s="731"/>
      <c r="F1669" s="208" t="s">
        <v>26502</v>
      </c>
      <c r="G1669" s="185"/>
      <c r="H1669" s="188" t="s">
        <v>26502</v>
      </c>
      <c r="I1669" s="189" t="s">
        <v>26502</v>
      </c>
    </row>
    <row r="1670" spans="1:10" ht="16.899999999999999" hidden="1" customHeight="1">
      <c r="A1670" s="177" t="s">
        <v>5327</v>
      </c>
      <c r="B1670" s="179"/>
      <c r="C1670" s="731" t="s">
        <v>26502</v>
      </c>
      <c r="D1670" s="731"/>
      <c r="E1670" s="731"/>
      <c r="F1670" s="208" t="s">
        <v>26502</v>
      </c>
      <c r="G1670" s="185"/>
      <c r="H1670" s="188" t="s">
        <v>26502</v>
      </c>
      <c r="I1670" s="189" t="s">
        <v>26502</v>
      </c>
    </row>
    <row r="1671" spans="1:10" ht="16.899999999999999" hidden="1" customHeight="1">
      <c r="A1671" s="177" t="s">
        <v>5327</v>
      </c>
      <c r="B1671" s="179"/>
      <c r="C1671" s="731" t="s">
        <v>26502</v>
      </c>
      <c r="D1671" s="731"/>
      <c r="E1671" s="731"/>
      <c r="F1671" s="208" t="s">
        <v>26502</v>
      </c>
      <c r="G1671" s="185"/>
      <c r="H1671" s="188" t="s">
        <v>26502</v>
      </c>
      <c r="I1671" s="189" t="s">
        <v>26502</v>
      </c>
    </row>
    <row r="1672" spans="1:10" ht="16.899999999999999" hidden="1" customHeight="1">
      <c r="A1672" s="177" t="s">
        <v>5327</v>
      </c>
      <c r="B1672" s="179"/>
      <c r="C1672" s="731" t="s">
        <v>26502</v>
      </c>
      <c r="D1672" s="731"/>
      <c r="E1672" s="731"/>
      <c r="F1672" s="208" t="s">
        <v>26502</v>
      </c>
      <c r="G1672" s="185"/>
      <c r="H1672" s="188" t="s">
        <v>26502</v>
      </c>
      <c r="I1672" s="189" t="s">
        <v>26502</v>
      </c>
    </row>
    <row r="1673" spans="1:10" ht="16.899999999999999" customHeight="1">
      <c r="A1673" s="177" t="s">
        <v>5327</v>
      </c>
      <c r="B1673" s="192"/>
      <c r="C1673" s="182"/>
      <c r="D1673" s="730" t="s">
        <v>15823</v>
      </c>
      <c r="E1673" s="730"/>
      <c r="F1673" s="730"/>
      <c r="G1673" s="730"/>
      <c r="H1673" s="730"/>
      <c r="I1673" s="197">
        <v>0</v>
      </c>
    </row>
    <row r="1674" spans="1:10" s="173" customFormat="1" ht="16.899999999999999" customHeight="1">
      <c r="A1674" s="229" t="s">
        <v>5327</v>
      </c>
      <c r="B1674" s="199" t="s">
        <v>5328</v>
      </c>
      <c r="C1674" s="193" t="s">
        <v>5322</v>
      </c>
      <c r="D1674" s="193"/>
      <c r="E1674" s="193"/>
      <c r="F1674" s="230" t="s">
        <v>15898</v>
      </c>
      <c r="G1674" s="204" t="s">
        <v>5331</v>
      </c>
      <c r="H1674" s="205" t="s">
        <v>15825</v>
      </c>
      <c r="I1674" s="183" t="s">
        <v>16</v>
      </c>
      <c r="J1674" s="231"/>
    </row>
    <row r="1675" spans="1:10" ht="16.899999999999999" hidden="1" customHeight="1">
      <c r="A1675" s="177" t="s">
        <v>5327</v>
      </c>
      <c r="B1675" s="179"/>
      <c r="C1675" s="735" t="s">
        <v>26502</v>
      </c>
      <c r="D1675" s="735"/>
      <c r="E1675" s="735"/>
      <c r="F1675" s="213" t="s">
        <v>26502</v>
      </c>
      <c r="G1675" s="186"/>
      <c r="H1675" s="188" t="s">
        <v>26502</v>
      </c>
      <c r="I1675" s="189" t="s">
        <v>26502</v>
      </c>
    </row>
    <row r="1676" spans="1:10" ht="16.899999999999999" hidden="1" customHeight="1">
      <c r="A1676" s="177" t="s">
        <v>5327</v>
      </c>
      <c r="B1676" s="179"/>
      <c r="C1676" s="735" t="s">
        <v>26502</v>
      </c>
      <c r="D1676" s="735"/>
      <c r="E1676" s="735"/>
      <c r="F1676" s="213" t="s">
        <v>26502</v>
      </c>
      <c r="G1676" s="186"/>
      <c r="H1676" s="188" t="s">
        <v>26502</v>
      </c>
      <c r="I1676" s="189" t="s">
        <v>26502</v>
      </c>
    </row>
    <row r="1677" spans="1:10" ht="16.899999999999999" hidden="1" customHeight="1">
      <c r="A1677" s="177" t="s">
        <v>5327</v>
      </c>
      <c r="B1677" s="179"/>
      <c r="C1677" s="735" t="s">
        <v>26502</v>
      </c>
      <c r="D1677" s="735"/>
      <c r="E1677" s="735"/>
      <c r="F1677" s="213" t="s">
        <v>26502</v>
      </c>
      <c r="G1677" s="186"/>
      <c r="H1677" s="188" t="s">
        <v>26502</v>
      </c>
      <c r="I1677" s="189" t="s">
        <v>26502</v>
      </c>
    </row>
    <row r="1678" spans="1:10" ht="16.899999999999999" hidden="1" customHeight="1">
      <c r="A1678" s="177" t="s">
        <v>5327</v>
      </c>
      <c r="B1678" s="179"/>
      <c r="C1678" s="735" t="s">
        <v>26502</v>
      </c>
      <c r="D1678" s="735"/>
      <c r="E1678" s="735"/>
      <c r="F1678" s="213" t="s">
        <v>26502</v>
      </c>
      <c r="G1678" s="186"/>
      <c r="H1678" s="188" t="s">
        <v>26502</v>
      </c>
      <c r="I1678" s="189" t="s">
        <v>26502</v>
      </c>
    </row>
    <row r="1679" spans="1:10" ht="16.899999999999999" hidden="1" customHeight="1">
      <c r="A1679" s="177" t="s">
        <v>5327</v>
      </c>
      <c r="B1679" s="179"/>
      <c r="C1679" s="735" t="s">
        <v>26502</v>
      </c>
      <c r="D1679" s="735"/>
      <c r="E1679" s="735"/>
      <c r="F1679" s="213" t="s">
        <v>26502</v>
      </c>
      <c r="G1679" s="186"/>
      <c r="H1679" s="188" t="s">
        <v>26502</v>
      </c>
      <c r="I1679" s="189" t="s">
        <v>26502</v>
      </c>
    </row>
    <row r="1680" spans="1:10" ht="16.899999999999999" hidden="1" customHeight="1">
      <c r="A1680" s="177" t="s">
        <v>5327</v>
      </c>
      <c r="B1680" s="179"/>
      <c r="C1680" s="735" t="s">
        <v>26502</v>
      </c>
      <c r="D1680" s="735"/>
      <c r="E1680" s="735"/>
      <c r="F1680" s="213" t="s">
        <v>26502</v>
      </c>
      <c r="G1680" s="186"/>
      <c r="H1680" s="188" t="s">
        <v>26502</v>
      </c>
      <c r="I1680" s="189" t="s">
        <v>26502</v>
      </c>
    </row>
    <row r="1681" spans="1:9" ht="16.899999999999999" hidden="1" customHeight="1">
      <c r="A1681" s="177" t="s">
        <v>5327</v>
      </c>
      <c r="B1681" s="179"/>
      <c r="C1681" s="735" t="s">
        <v>26502</v>
      </c>
      <c r="D1681" s="735"/>
      <c r="E1681" s="735"/>
      <c r="F1681" s="213" t="s">
        <v>26502</v>
      </c>
      <c r="G1681" s="186"/>
      <c r="H1681" s="188" t="s">
        <v>26502</v>
      </c>
      <c r="I1681" s="189" t="s">
        <v>26502</v>
      </c>
    </row>
    <row r="1682" spans="1:9" ht="16.899999999999999" hidden="1" customHeight="1">
      <c r="A1682" s="177" t="s">
        <v>5327</v>
      </c>
      <c r="B1682" s="179"/>
      <c r="C1682" s="735" t="s">
        <v>26502</v>
      </c>
      <c r="D1682" s="735"/>
      <c r="E1682" s="735"/>
      <c r="F1682" s="213" t="s">
        <v>26502</v>
      </c>
      <c r="G1682" s="186"/>
      <c r="H1682" s="188" t="s">
        <v>26502</v>
      </c>
      <c r="I1682" s="189" t="s">
        <v>26502</v>
      </c>
    </row>
    <row r="1683" spans="1:9" ht="16.899999999999999" hidden="1" customHeight="1">
      <c r="A1683" s="177" t="s">
        <v>5327</v>
      </c>
      <c r="B1683" s="179"/>
      <c r="C1683" s="735" t="s">
        <v>26502</v>
      </c>
      <c r="D1683" s="735"/>
      <c r="E1683" s="735"/>
      <c r="F1683" s="213" t="s">
        <v>26502</v>
      </c>
      <c r="G1683" s="186"/>
      <c r="H1683" s="188" t="s">
        <v>26502</v>
      </c>
      <c r="I1683" s="189" t="s">
        <v>26502</v>
      </c>
    </row>
    <row r="1684" spans="1:9" ht="16.899999999999999" hidden="1" customHeight="1">
      <c r="A1684" s="177" t="s">
        <v>5327</v>
      </c>
      <c r="B1684" s="179"/>
      <c r="C1684" s="735" t="s">
        <v>26502</v>
      </c>
      <c r="D1684" s="735"/>
      <c r="E1684" s="735"/>
      <c r="F1684" s="213" t="s">
        <v>26502</v>
      </c>
      <c r="G1684" s="186"/>
      <c r="H1684" s="188" t="s">
        <v>26502</v>
      </c>
      <c r="I1684" s="189" t="s">
        <v>26502</v>
      </c>
    </row>
    <row r="1685" spans="1:9" ht="16.899999999999999" customHeight="1">
      <c r="A1685" s="177" t="s">
        <v>5327</v>
      </c>
      <c r="B1685" s="192"/>
      <c r="C1685" s="182"/>
      <c r="D1685" s="730" t="s">
        <v>15824</v>
      </c>
      <c r="E1685" s="730"/>
      <c r="F1685" s="730"/>
      <c r="G1685" s="730"/>
      <c r="H1685" s="730"/>
      <c r="I1685" s="197">
        <v>0</v>
      </c>
    </row>
    <row r="1686" spans="1:9" ht="16.899999999999999" customHeight="1">
      <c r="A1686" s="177" t="s">
        <v>5327</v>
      </c>
      <c r="B1686" s="179" t="s">
        <v>5328</v>
      </c>
      <c r="C1686" s="225" t="s">
        <v>5323</v>
      </c>
      <c r="D1686" s="233"/>
      <c r="E1686" s="181" t="s">
        <v>5328</v>
      </c>
      <c r="F1686" s="227" t="s">
        <v>5331</v>
      </c>
      <c r="G1686" s="182" t="s">
        <v>0</v>
      </c>
      <c r="H1686" s="205" t="s">
        <v>15825</v>
      </c>
      <c r="I1686" s="183" t="s">
        <v>16</v>
      </c>
    </row>
    <row r="1687" spans="1:9" ht="16.899999999999999" hidden="1" customHeight="1">
      <c r="A1687" s="177" t="s">
        <v>5327</v>
      </c>
      <c r="B1687" s="179"/>
      <c r="C1687" s="232" t="s">
        <v>26502</v>
      </c>
      <c r="D1687" s="233"/>
      <c r="E1687" s="181"/>
      <c r="F1687" s="234"/>
      <c r="G1687" s="213" t="s">
        <v>26502</v>
      </c>
      <c r="H1687" s="188" t="s">
        <v>26502</v>
      </c>
      <c r="I1687" s="189" t="s">
        <v>26502</v>
      </c>
    </row>
    <row r="1688" spans="1:9" ht="16.899999999999999" hidden="1" customHeight="1">
      <c r="A1688" s="177" t="s">
        <v>5327</v>
      </c>
      <c r="B1688" s="179"/>
      <c r="C1688" s="232" t="s">
        <v>26502</v>
      </c>
      <c r="D1688" s="233"/>
      <c r="E1688" s="181"/>
      <c r="F1688" s="234"/>
      <c r="G1688" s="213" t="s">
        <v>26502</v>
      </c>
      <c r="H1688" s="188" t="s">
        <v>26502</v>
      </c>
      <c r="I1688" s="189" t="s">
        <v>26502</v>
      </c>
    </row>
    <row r="1689" spans="1:9" ht="16.899999999999999" hidden="1" customHeight="1">
      <c r="A1689" s="177" t="s">
        <v>5327</v>
      </c>
      <c r="B1689" s="179"/>
      <c r="C1689" s="232" t="s">
        <v>26502</v>
      </c>
      <c r="D1689" s="233"/>
      <c r="E1689" s="181"/>
      <c r="F1689" s="234"/>
      <c r="G1689" s="213" t="s">
        <v>26502</v>
      </c>
      <c r="H1689" s="188" t="s">
        <v>26502</v>
      </c>
      <c r="I1689" s="189" t="s">
        <v>26502</v>
      </c>
    </row>
    <row r="1690" spans="1:9" ht="16.899999999999999" hidden="1" customHeight="1">
      <c r="A1690" s="177" t="s">
        <v>5327</v>
      </c>
      <c r="B1690" s="179"/>
      <c r="C1690" s="232" t="s">
        <v>26502</v>
      </c>
      <c r="D1690" s="233"/>
      <c r="E1690" s="181"/>
      <c r="F1690" s="234"/>
      <c r="G1690" s="213" t="s">
        <v>26502</v>
      </c>
      <c r="H1690" s="188" t="s">
        <v>26502</v>
      </c>
      <c r="I1690" s="189" t="s">
        <v>26502</v>
      </c>
    </row>
    <row r="1691" spans="1:9" ht="16.899999999999999" hidden="1" customHeight="1">
      <c r="A1691" s="177" t="s">
        <v>5327</v>
      </c>
      <c r="B1691" s="179"/>
      <c r="C1691" s="232" t="s">
        <v>26502</v>
      </c>
      <c r="D1691" s="233"/>
      <c r="E1691" s="181"/>
      <c r="F1691" s="234"/>
      <c r="G1691" s="213" t="s">
        <v>26502</v>
      </c>
      <c r="H1691" s="188" t="s">
        <v>26502</v>
      </c>
      <c r="I1691" s="189" t="s">
        <v>26502</v>
      </c>
    </row>
    <row r="1692" spans="1:9" ht="16.899999999999999" hidden="1" customHeight="1">
      <c r="A1692" s="177" t="s">
        <v>5327</v>
      </c>
      <c r="B1692" s="179"/>
      <c r="C1692" s="232" t="s">
        <v>26502</v>
      </c>
      <c r="D1692" s="233"/>
      <c r="E1692" s="181"/>
      <c r="F1692" s="234"/>
      <c r="G1692" s="213" t="s">
        <v>26502</v>
      </c>
      <c r="H1692" s="188" t="s">
        <v>26502</v>
      </c>
      <c r="I1692" s="189" t="s">
        <v>26502</v>
      </c>
    </row>
    <row r="1693" spans="1:9" ht="16.899999999999999" hidden="1" customHeight="1">
      <c r="A1693" s="177" t="s">
        <v>5327</v>
      </c>
      <c r="B1693" s="179"/>
      <c r="C1693" s="232" t="s">
        <v>26502</v>
      </c>
      <c r="D1693" s="233"/>
      <c r="E1693" s="181"/>
      <c r="F1693" s="234"/>
      <c r="G1693" s="213" t="s">
        <v>26502</v>
      </c>
      <c r="H1693" s="188" t="s">
        <v>26502</v>
      </c>
      <c r="I1693" s="189" t="s">
        <v>26502</v>
      </c>
    </row>
    <row r="1694" spans="1:9" ht="16.899999999999999" hidden="1" customHeight="1">
      <c r="A1694" s="177" t="s">
        <v>5327</v>
      </c>
      <c r="B1694" s="179"/>
      <c r="C1694" s="232" t="s">
        <v>26502</v>
      </c>
      <c r="D1694" s="233"/>
      <c r="E1694" s="181"/>
      <c r="F1694" s="234"/>
      <c r="G1694" s="213" t="s">
        <v>26502</v>
      </c>
      <c r="H1694" s="188" t="s">
        <v>26502</v>
      </c>
      <c r="I1694" s="189" t="s">
        <v>26502</v>
      </c>
    </row>
    <row r="1695" spans="1:9" ht="16.899999999999999" hidden="1" customHeight="1">
      <c r="A1695" s="177" t="s">
        <v>5327</v>
      </c>
      <c r="B1695" s="179"/>
      <c r="C1695" s="232" t="s">
        <v>26502</v>
      </c>
      <c r="D1695" s="233"/>
      <c r="E1695" s="181"/>
      <c r="F1695" s="234"/>
      <c r="G1695" s="213" t="s">
        <v>26502</v>
      </c>
      <c r="H1695" s="188" t="s">
        <v>26502</v>
      </c>
      <c r="I1695" s="189" t="s">
        <v>26502</v>
      </c>
    </row>
    <row r="1696" spans="1:9" ht="16.899999999999999" customHeight="1">
      <c r="A1696" s="177" t="s">
        <v>5327</v>
      </c>
      <c r="B1696" s="179"/>
      <c r="C1696" s="182"/>
      <c r="D1696" s="730" t="s">
        <v>15826</v>
      </c>
      <c r="E1696" s="730"/>
      <c r="F1696" s="730"/>
      <c r="G1696" s="730"/>
      <c r="H1696" s="730"/>
      <c r="I1696" s="197">
        <v>0</v>
      </c>
    </row>
    <row r="1697" spans="1:9" ht="16.899999999999999" customHeight="1">
      <c r="A1697" s="177" t="s">
        <v>5327</v>
      </c>
      <c r="B1697" s="179" t="s">
        <v>5328</v>
      </c>
      <c r="C1697" s="235" t="s">
        <v>5325</v>
      </c>
      <c r="D1697" s="227" t="s">
        <v>5331</v>
      </c>
      <c r="E1697" s="182" t="s">
        <v>26108</v>
      </c>
      <c r="F1697" s="224" t="s">
        <v>15827</v>
      </c>
      <c r="G1697" s="224" t="s">
        <v>15828</v>
      </c>
      <c r="H1697" s="224" t="s">
        <v>15829</v>
      </c>
      <c r="I1697" s="183" t="s">
        <v>16</v>
      </c>
    </row>
    <row r="1698" spans="1:9" ht="16.899999999999999" hidden="1" customHeight="1">
      <c r="A1698" s="177" t="s">
        <v>5327</v>
      </c>
      <c r="B1698" s="179"/>
      <c r="C1698" s="236"/>
      <c r="D1698" s="234"/>
      <c r="E1698" s="237"/>
      <c r="F1698" s="237"/>
      <c r="G1698" s="237"/>
      <c r="H1698" s="237"/>
      <c r="I1698" s="238"/>
    </row>
    <row r="1699" spans="1:9" ht="16.899999999999999" hidden="1" customHeight="1">
      <c r="A1699" s="177" t="s">
        <v>5327</v>
      </c>
      <c r="B1699" s="179"/>
      <c r="C1699" s="236"/>
      <c r="D1699" s="234"/>
      <c r="E1699" s="237"/>
      <c r="F1699" s="237"/>
      <c r="G1699" s="237"/>
      <c r="H1699" s="237"/>
      <c r="I1699" s="238"/>
    </row>
    <row r="1700" spans="1:9" ht="16.899999999999999" hidden="1" customHeight="1">
      <c r="A1700" s="177" t="s">
        <v>5327</v>
      </c>
      <c r="B1700" s="179"/>
      <c r="C1700" s="236"/>
      <c r="D1700" s="234"/>
      <c r="E1700" s="237"/>
      <c r="F1700" s="237"/>
      <c r="G1700" s="237"/>
      <c r="H1700" s="237"/>
      <c r="I1700" s="238"/>
    </row>
    <row r="1701" spans="1:9" ht="16.899999999999999" hidden="1" customHeight="1">
      <c r="A1701" s="177" t="s">
        <v>5327</v>
      </c>
      <c r="B1701" s="179"/>
      <c r="C1701" s="236"/>
      <c r="D1701" s="234"/>
      <c r="E1701" s="237"/>
      <c r="F1701" s="237"/>
      <c r="G1701" s="237"/>
      <c r="H1701" s="237"/>
      <c r="I1701" s="238"/>
    </row>
    <row r="1702" spans="1:9" ht="16.899999999999999" customHeight="1">
      <c r="A1702" s="177" t="s">
        <v>5327</v>
      </c>
      <c r="B1702" s="223"/>
      <c r="C1702" s="219"/>
      <c r="D1702" s="732" t="s">
        <v>15830</v>
      </c>
      <c r="E1702" s="732"/>
      <c r="F1702" s="732"/>
      <c r="G1702" s="732"/>
      <c r="H1702" s="732"/>
      <c r="I1702" s="239">
        <v>0</v>
      </c>
    </row>
    <row r="1703" spans="1:9" ht="16.899999999999999" customHeight="1">
      <c r="A1703" s="177" t="s">
        <v>5327</v>
      </c>
      <c r="B1703" s="223"/>
      <c r="C1703" s="224"/>
      <c r="D1703" s="224"/>
      <c r="E1703" s="224"/>
      <c r="F1703" s="732" t="s">
        <v>15853</v>
      </c>
      <c r="G1703" s="732"/>
      <c r="H1703" s="732"/>
      <c r="I1703" s="222">
        <v>1.96</v>
      </c>
    </row>
    <row r="1704" spans="1:9" ht="16.899999999999999" customHeight="1">
      <c r="A1704" s="177" t="s">
        <v>5327</v>
      </c>
      <c r="B1704" s="218"/>
      <c r="C1704" s="219"/>
      <c r="D1704" s="219"/>
      <c r="E1704" s="219"/>
      <c r="F1704" s="733">
        <v>0.12920000000000001</v>
      </c>
      <c r="G1704" s="733"/>
      <c r="H1704" s="733"/>
      <c r="I1704" s="239">
        <v>0.25</v>
      </c>
    </row>
    <row r="1705" spans="1:9" ht="16.899999999999999" customHeight="1" thickBot="1">
      <c r="A1705" s="177" t="s">
        <v>5327</v>
      </c>
      <c r="B1705" s="240"/>
      <c r="C1705" s="241"/>
      <c r="D1705" s="241"/>
      <c r="E1705" s="241"/>
      <c r="F1705" s="734" t="s">
        <v>16</v>
      </c>
      <c r="G1705" s="734"/>
      <c r="H1705" s="734"/>
      <c r="I1705" s="242">
        <v>2.21</v>
      </c>
    </row>
    <row r="1706" spans="1:9" ht="19.899999999999999" customHeight="1" thickBot="1">
      <c r="A1706" s="177" t="s">
        <v>5327</v>
      </c>
      <c r="B1706" s="739" t="s">
        <v>26109</v>
      </c>
      <c r="C1706" s="740"/>
      <c r="D1706" s="740"/>
      <c r="E1706" s="740"/>
      <c r="F1706" s="740"/>
      <c r="G1706" s="740"/>
      <c r="H1706" s="740"/>
      <c r="I1706" s="245">
        <v>1</v>
      </c>
    </row>
    <row r="1707" spans="1:9" ht="25.15" customHeight="1">
      <c r="A1707" s="178" t="s">
        <v>5327</v>
      </c>
      <c r="B1707" s="246">
        <v>44300</v>
      </c>
      <c r="C1707" s="738" t="s">
        <v>22561</v>
      </c>
      <c r="D1707" s="738"/>
      <c r="E1707" s="738"/>
      <c r="F1707" s="738"/>
      <c r="G1707" s="738"/>
      <c r="H1707" s="738"/>
      <c r="I1707" s="247" t="s">
        <v>22334</v>
      </c>
    </row>
    <row r="1708" spans="1:9" ht="16.899999999999999" customHeight="1">
      <c r="A1708" s="177" t="s">
        <v>5327</v>
      </c>
      <c r="B1708" s="179" t="s">
        <v>5328</v>
      </c>
      <c r="C1708" s="180" t="s">
        <v>5308</v>
      </c>
      <c r="D1708" s="181" t="s">
        <v>5331</v>
      </c>
      <c r="E1708" s="181" t="s">
        <v>5330</v>
      </c>
      <c r="F1708" s="182" t="s">
        <v>5329</v>
      </c>
      <c r="G1708" s="182" t="s">
        <v>26102</v>
      </c>
      <c r="H1708" s="182" t="s">
        <v>26103</v>
      </c>
      <c r="I1708" s="183" t="s">
        <v>16</v>
      </c>
    </row>
    <row r="1709" spans="1:9" ht="16.899999999999999" customHeight="1">
      <c r="A1709" s="177" t="s">
        <v>5327</v>
      </c>
      <c r="B1709" s="179">
        <v>30021</v>
      </c>
      <c r="C1709" s="184" t="s">
        <v>15922</v>
      </c>
      <c r="D1709" s="185">
        <v>1</v>
      </c>
      <c r="E1709" s="186">
        <v>1</v>
      </c>
      <c r="F1709" s="187">
        <v>0</v>
      </c>
      <c r="G1709" s="188">
        <v>264.08</v>
      </c>
      <c r="H1709" s="188">
        <v>71.319999999999993</v>
      </c>
      <c r="I1709" s="189">
        <v>264.08</v>
      </c>
    </row>
    <row r="1710" spans="1:9" ht="16.899999999999999" hidden="1" customHeight="1">
      <c r="A1710" s="177" t="s">
        <v>5327</v>
      </c>
      <c r="B1710" s="179"/>
      <c r="C1710" s="184" t="s">
        <v>26502</v>
      </c>
      <c r="D1710" s="185"/>
      <c r="E1710" s="186"/>
      <c r="F1710" s="187" t="s">
        <v>26502</v>
      </c>
      <c r="G1710" s="188" t="s">
        <v>26502</v>
      </c>
      <c r="H1710" s="188" t="s">
        <v>26502</v>
      </c>
      <c r="I1710" s="189" t="s">
        <v>26502</v>
      </c>
    </row>
    <row r="1711" spans="1:9" ht="16.899999999999999" hidden="1" customHeight="1">
      <c r="A1711" s="177" t="s">
        <v>5327</v>
      </c>
      <c r="B1711" s="179"/>
      <c r="C1711" s="184" t="s">
        <v>26502</v>
      </c>
      <c r="D1711" s="185"/>
      <c r="E1711" s="186"/>
      <c r="F1711" s="187" t="s">
        <v>26502</v>
      </c>
      <c r="G1711" s="188" t="s">
        <v>26502</v>
      </c>
      <c r="H1711" s="188" t="s">
        <v>26502</v>
      </c>
      <c r="I1711" s="189" t="s">
        <v>26502</v>
      </c>
    </row>
    <row r="1712" spans="1:9" ht="16.899999999999999" hidden="1" customHeight="1">
      <c r="A1712" s="177" t="s">
        <v>5327</v>
      </c>
      <c r="B1712" s="179"/>
      <c r="C1712" s="184" t="s">
        <v>26502</v>
      </c>
      <c r="D1712" s="185"/>
      <c r="E1712" s="186"/>
      <c r="F1712" s="187" t="s">
        <v>26502</v>
      </c>
      <c r="G1712" s="188" t="s">
        <v>26502</v>
      </c>
      <c r="H1712" s="188" t="s">
        <v>26502</v>
      </c>
      <c r="I1712" s="189" t="s">
        <v>26502</v>
      </c>
    </row>
    <row r="1713" spans="1:10" ht="16.899999999999999" hidden="1" customHeight="1">
      <c r="A1713" s="177" t="s">
        <v>5327</v>
      </c>
      <c r="B1713" s="179"/>
      <c r="C1713" s="184" t="s">
        <v>26502</v>
      </c>
      <c r="D1713" s="185"/>
      <c r="E1713" s="186"/>
      <c r="F1713" s="187" t="s">
        <v>26502</v>
      </c>
      <c r="G1713" s="188" t="s">
        <v>26502</v>
      </c>
      <c r="H1713" s="188" t="s">
        <v>26502</v>
      </c>
      <c r="I1713" s="189" t="s">
        <v>26502</v>
      </c>
    </row>
    <row r="1714" spans="1:10" ht="16.899999999999999" hidden="1" customHeight="1">
      <c r="A1714" s="177" t="s">
        <v>5327</v>
      </c>
      <c r="B1714" s="179"/>
      <c r="C1714" s="184" t="s">
        <v>26502</v>
      </c>
      <c r="D1714" s="185"/>
      <c r="E1714" s="186"/>
      <c r="F1714" s="187" t="s">
        <v>26502</v>
      </c>
      <c r="G1714" s="188" t="s">
        <v>26502</v>
      </c>
      <c r="H1714" s="188" t="s">
        <v>26502</v>
      </c>
      <c r="I1714" s="189" t="s">
        <v>26502</v>
      </c>
    </row>
    <row r="1715" spans="1:10" ht="16.899999999999999" hidden="1" customHeight="1">
      <c r="A1715" s="177" t="s">
        <v>5327</v>
      </c>
      <c r="B1715" s="179"/>
      <c r="C1715" s="184" t="s">
        <v>26502</v>
      </c>
      <c r="D1715" s="185"/>
      <c r="E1715" s="186"/>
      <c r="F1715" s="187" t="s">
        <v>26502</v>
      </c>
      <c r="G1715" s="188" t="s">
        <v>26502</v>
      </c>
      <c r="H1715" s="188" t="s">
        <v>26502</v>
      </c>
      <c r="I1715" s="189" t="s">
        <v>26502</v>
      </c>
    </row>
    <row r="1716" spans="1:10" ht="16.899999999999999" hidden="1" customHeight="1">
      <c r="A1716" s="177" t="s">
        <v>5327</v>
      </c>
      <c r="B1716" s="179"/>
      <c r="C1716" s="184" t="s">
        <v>26502</v>
      </c>
      <c r="D1716" s="185"/>
      <c r="E1716" s="186"/>
      <c r="F1716" s="187" t="s">
        <v>26502</v>
      </c>
      <c r="G1716" s="188" t="s">
        <v>26502</v>
      </c>
      <c r="H1716" s="188" t="s">
        <v>26502</v>
      </c>
      <c r="I1716" s="189" t="s">
        <v>26502</v>
      </c>
    </row>
    <row r="1717" spans="1:10" ht="16.899999999999999" customHeight="1">
      <c r="A1717" s="177" t="s">
        <v>5327</v>
      </c>
      <c r="B1717" s="192"/>
      <c r="C1717" s="193"/>
      <c r="D1717" s="194"/>
      <c r="E1717" s="195"/>
      <c r="F1717" s="182"/>
      <c r="G1717" s="182"/>
      <c r="H1717" s="196" t="s">
        <v>15819</v>
      </c>
      <c r="I1717" s="197">
        <v>264.08</v>
      </c>
    </row>
    <row r="1718" spans="1:10" s="206" customFormat="1" ht="16.899999999999999" customHeight="1">
      <c r="A1718" s="198" t="s">
        <v>5327</v>
      </c>
      <c r="B1718" s="199" t="s">
        <v>5328</v>
      </c>
      <c r="C1718" s="200" t="s">
        <v>5309</v>
      </c>
      <c r="D1718" s="201"/>
      <c r="E1718" s="202"/>
      <c r="F1718" s="203" t="s">
        <v>15898</v>
      </c>
      <c r="G1718" s="204" t="s">
        <v>5331</v>
      </c>
      <c r="H1718" s="205" t="s">
        <v>15825</v>
      </c>
      <c r="I1718" s="183" t="s">
        <v>16</v>
      </c>
      <c r="J1718" s="207"/>
    </row>
    <row r="1719" spans="1:10" ht="16.899999999999999" hidden="1" customHeight="1">
      <c r="A1719" s="177" t="s">
        <v>5327</v>
      </c>
      <c r="B1719" s="179"/>
      <c r="C1719" s="729" t="s">
        <v>26502</v>
      </c>
      <c r="D1719" s="729"/>
      <c r="E1719" s="729"/>
      <c r="F1719" s="208" t="s">
        <v>26502</v>
      </c>
      <c r="G1719" s="209"/>
      <c r="H1719" s="188" t="s">
        <v>26502</v>
      </c>
      <c r="I1719" s="189" t="s">
        <v>26502</v>
      </c>
    </row>
    <row r="1720" spans="1:10" ht="16.899999999999999" hidden="1" customHeight="1">
      <c r="A1720" s="177" t="s">
        <v>5327</v>
      </c>
      <c r="B1720" s="179"/>
      <c r="C1720" s="729" t="s">
        <v>26502</v>
      </c>
      <c r="D1720" s="729"/>
      <c r="E1720" s="729"/>
      <c r="F1720" s="208" t="s">
        <v>26502</v>
      </c>
      <c r="G1720" s="209"/>
      <c r="H1720" s="188" t="s">
        <v>26502</v>
      </c>
      <c r="I1720" s="189" t="s">
        <v>26502</v>
      </c>
    </row>
    <row r="1721" spans="1:10" ht="16.899999999999999" hidden="1" customHeight="1">
      <c r="A1721" s="177" t="s">
        <v>5327</v>
      </c>
      <c r="B1721" s="179"/>
      <c r="C1721" s="729" t="s">
        <v>26502</v>
      </c>
      <c r="D1721" s="729"/>
      <c r="E1721" s="729"/>
      <c r="F1721" s="208" t="s">
        <v>26502</v>
      </c>
      <c r="G1721" s="209"/>
      <c r="H1721" s="188" t="s">
        <v>26502</v>
      </c>
      <c r="I1721" s="189" t="s">
        <v>26502</v>
      </c>
    </row>
    <row r="1722" spans="1:10" ht="16.899999999999999" hidden="1" customHeight="1">
      <c r="A1722" s="177" t="s">
        <v>5327</v>
      </c>
      <c r="B1722" s="179"/>
      <c r="C1722" s="729" t="s">
        <v>26502</v>
      </c>
      <c r="D1722" s="729"/>
      <c r="E1722" s="729"/>
      <c r="F1722" s="208" t="s">
        <v>26502</v>
      </c>
      <c r="G1722" s="209"/>
      <c r="H1722" s="188" t="s">
        <v>26502</v>
      </c>
      <c r="I1722" s="189" t="s">
        <v>26502</v>
      </c>
    </row>
    <row r="1723" spans="1:10" ht="16.899999999999999" hidden="1" customHeight="1">
      <c r="A1723" s="177" t="s">
        <v>5327</v>
      </c>
      <c r="B1723" s="179"/>
      <c r="C1723" s="729" t="s">
        <v>26502</v>
      </c>
      <c r="D1723" s="729"/>
      <c r="E1723" s="729"/>
      <c r="F1723" s="208" t="s">
        <v>26502</v>
      </c>
      <c r="G1723" s="209"/>
      <c r="H1723" s="188" t="s">
        <v>26502</v>
      </c>
      <c r="I1723" s="189" t="s">
        <v>26502</v>
      </c>
    </row>
    <row r="1724" spans="1:10" ht="16.899999999999999" hidden="1" customHeight="1">
      <c r="A1724" s="177" t="s">
        <v>5327</v>
      </c>
      <c r="B1724" s="179"/>
      <c r="C1724" s="729" t="s">
        <v>26502</v>
      </c>
      <c r="D1724" s="729"/>
      <c r="E1724" s="729"/>
      <c r="F1724" s="208" t="s">
        <v>26502</v>
      </c>
      <c r="G1724" s="209"/>
      <c r="H1724" s="188" t="s">
        <v>26502</v>
      </c>
      <c r="I1724" s="189" t="s">
        <v>26502</v>
      </c>
    </row>
    <row r="1725" spans="1:10" ht="16.899999999999999" hidden="1" customHeight="1">
      <c r="A1725" s="177" t="s">
        <v>5327</v>
      </c>
      <c r="B1725" s="179"/>
      <c r="C1725" s="729" t="s">
        <v>26502</v>
      </c>
      <c r="D1725" s="729"/>
      <c r="E1725" s="729"/>
      <c r="F1725" s="208" t="s">
        <v>26502</v>
      </c>
      <c r="G1725" s="209"/>
      <c r="H1725" s="188" t="s">
        <v>26502</v>
      </c>
      <c r="I1725" s="189" t="s">
        <v>26502</v>
      </c>
    </row>
    <row r="1726" spans="1:10" ht="16.899999999999999" hidden="1" customHeight="1">
      <c r="A1726" s="177" t="s">
        <v>5327</v>
      </c>
      <c r="B1726" s="179"/>
      <c r="C1726" s="729" t="s">
        <v>26502</v>
      </c>
      <c r="D1726" s="729"/>
      <c r="E1726" s="729"/>
      <c r="F1726" s="208" t="s">
        <v>26502</v>
      </c>
      <c r="G1726" s="209"/>
      <c r="H1726" s="188" t="s">
        <v>26502</v>
      </c>
      <c r="I1726" s="189" t="s">
        <v>26502</v>
      </c>
    </row>
    <row r="1727" spans="1:10" ht="16.899999999999999" customHeight="1">
      <c r="A1727" s="177" t="s">
        <v>5327</v>
      </c>
      <c r="B1727" s="210"/>
      <c r="C1727" s="211"/>
      <c r="D1727" s="730" t="s">
        <v>15820</v>
      </c>
      <c r="E1727" s="730"/>
      <c r="F1727" s="730"/>
      <c r="G1727" s="730"/>
      <c r="H1727" s="730"/>
      <c r="I1727" s="197">
        <v>0</v>
      </c>
    </row>
    <row r="1728" spans="1:10" ht="16.899999999999999" customHeight="1">
      <c r="A1728" s="177" t="s">
        <v>5327</v>
      </c>
      <c r="B1728" s="212"/>
      <c r="C1728" s="213"/>
      <c r="D1728" s="730" t="s">
        <v>15821</v>
      </c>
      <c r="E1728" s="730"/>
      <c r="F1728" s="730"/>
      <c r="G1728" s="730"/>
      <c r="H1728" s="730"/>
      <c r="I1728" s="197">
        <v>264.08</v>
      </c>
    </row>
    <row r="1729" spans="1:9" ht="16.899999999999999" customHeight="1">
      <c r="A1729" s="177"/>
      <c r="B1729" s="212"/>
      <c r="C1729" s="213"/>
      <c r="D1729" s="730" t="s">
        <v>23015</v>
      </c>
      <c r="E1729" s="730"/>
      <c r="F1729" s="730"/>
      <c r="G1729" s="730"/>
      <c r="H1729" s="730"/>
      <c r="I1729" s="214">
        <v>90</v>
      </c>
    </row>
    <row r="1730" spans="1:9" ht="16.899999999999999" customHeight="1">
      <c r="A1730" s="177" t="s">
        <v>5327</v>
      </c>
      <c r="B1730" s="215"/>
      <c r="C1730" s="216"/>
      <c r="D1730" s="730" t="s">
        <v>15822</v>
      </c>
      <c r="E1730" s="730"/>
      <c r="F1730" s="730"/>
      <c r="G1730" s="730"/>
      <c r="H1730" s="730"/>
      <c r="I1730" s="217">
        <v>2.93</v>
      </c>
    </row>
    <row r="1731" spans="1:9" ht="16.899999999999999" customHeight="1">
      <c r="A1731" s="177" t="s">
        <v>5327</v>
      </c>
      <c r="B1731" s="218"/>
      <c r="C1731" s="219"/>
      <c r="D1731" s="219"/>
      <c r="E1731" s="219"/>
      <c r="F1731" s="219"/>
      <c r="G1731" s="220" t="s">
        <v>5313</v>
      </c>
      <c r="H1731" s="221"/>
      <c r="I1731" s="222">
        <v>0</v>
      </c>
    </row>
    <row r="1732" spans="1:9" ht="16.899999999999999" customHeight="1">
      <c r="A1732" s="177" t="s">
        <v>5327</v>
      </c>
      <c r="B1732" s="223"/>
      <c r="C1732" s="224"/>
      <c r="D1732" s="224"/>
      <c r="E1732" s="224"/>
      <c r="F1732" s="224"/>
      <c r="G1732" s="220" t="s">
        <v>5315</v>
      </c>
      <c r="H1732" s="221"/>
      <c r="I1732" s="222">
        <v>0</v>
      </c>
    </row>
    <row r="1733" spans="1:9" ht="16.899999999999999" customHeight="1">
      <c r="A1733" s="177" t="s">
        <v>5327</v>
      </c>
      <c r="B1733" s="179" t="s">
        <v>5328</v>
      </c>
      <c r="C1733" s="225" t="s">
        <v>5316</v>
      </c>
      <c r="D1733" s="182"/>
      <c r="E1733" s="182"/>
      <c r="F1733" s="226" t="s">
        <v>15898</v>
      </c>
      <c r="G1733" s="227" t="s">
        <v>5331</v>
      </c>
      <c r="H1733" s="205" t="s">
        <v>15825</v>
      </c>
      <c r="I1733" s="228" t="s">
        <v>16</v>
      </c>
    </row>
    <row r="1734" spans="1:9" ht="16.899999999999999" hidden="1" customHeight="1">
      <c r="A1734" s="177" t="s">
        <v>5327</v>
      </c>
      <c r="B1734" s="179"/>
      <c r="C1734" s="731" t="s">
        <v>26502</v>
      </c>
      <c r="D1734" s="731"/>
      <c r="E1734" s="731"/>
      <c r="F1734" s="208" t="s">
        <v>26502</v>
      </c>
      <c r="G1734" s="185"/>
      <c r="H1734" s="188" t="s">
        <v>26502</v>
      </c>
      <c r="I1734" s="189" t="s">
        <v>26502</v>
      </c>
    </row>
    <row r="1735" spans="1:9" ht="16.899999999999999" hidden="1" customHeight="1">
      <c r="A1735" s="177" t="s">
        <v>5327</v>
      </c>
      <c r="B1735" s="179"/>
      <c r="C1735" s="731" t="s">
        <v>26502</v>
      </c>
      <c r="D1735" s="731"/>
      <c r="E1735" s="731"/>
      <c r="F1735" s="208" t="s">
        <v>26502</v>
      </c>
      <c r="G1735" s="185"/>
      <c r="H1735" s="188" t="s">
        <v>26502</v>
      </c>
      <c r="I1735" s="189" t="s">
        <v>26502</v>
      </c>
    </row>
    <row r="1736" spans="1:9" ht="16.899999999999999" hidden="1" customHeight="1">
      <c r="A1736" s="177" t="s">
        <v>5327</v>
      </c>
      <c r="B1736" s="179"/>
      <c r="C1736" s="731" t="s">
        <v>26502</v>
      </c>
      <c r="D1736" s="731"/>
      <c r="E1736" s="731"/>
      <c r="F1736" s="208" t="s">
        <v>26502</v>
      </c>
      <c r="G1736" s="185"/>
      <c r="H1736" s="188" t="s">
        <v>26502</v>
      </c>
      <c r="I1736" s="189" t="s">
        <v>26502</v>
      </c>
    </row>
    <row r="1737" spans="1:9" ht="16.899999999999999" hidden="1" customHeight="1">
      <c r="A1737" s="177" t="s">
        <v>5327</v>
      </c>
      <c r="B1737" s="179"/>
      <c r="C1737" s="731" t="s">
        <v>26502</v>
      </c>
      <c r="D1737" s="731"/>
      <c r="E1737" s="731"/>
      <c r="F1737" s="208" t="s">
        <v>26502</v>
      </c>
      <c r="G1737" s="185"/>
      <c r="H1737" s="188" t="s">
        <v>26502</v>
      </c>
      <c r="I1737" s="189" t="s">
        <v>26502</v>
      </c>
    </row>
    <row r="1738" spans="1:9" ht="16.899999999999999" hidden="1" customHeight="1">
      <c r="A1738" s="177" t="s">
        <v>5327</v>
      </c>
      <c r="B1738" s="179"/>
      <c r="C1738" s="731" t="s">
        <v>26502</v>
      </c>
      <c r="D1738" s="731"/>
      <c r="E1738" s="731"/>
      <c r="F1738" s="208" t="s">
        <v>26502</v>
      </c>
      <c r="G1738" s="185"/>
      <c r="H1738" s="188" t="s">
        <v>26502</v>
      </c>
      <c r="I1738" s="189" t="s">
        <v>26502</v>
      </c>
    </row>
    <row r="1739" spans="1:9" ht="16.899999999999999" hidden="1" customHeight="1">
      <c r="A1739" s="177" t="s">
        <v>5327</v>
      </c>
      <c r="B1739" s="179"/>
      <c r="C1739" s="731" t="s">
        <v>26502</v>
      </c>
      <c r="D1739" s="731"/>
      <c r="E1739" s="731"/>
      <c r="F1739" s="208" t="s">
        <v>26502</v>
      </c>
      <c r="G1739" s="185"/>
      <c r="H1739" s="188" t="s">
        <v>26502</v>
      </c>
      <c r="I1739" s="189" t="s">
        <v>26502</v>
      </c>
    </row>
    <row r="1740" spans="1:9" ht="16.899999999999999" hidden="1" customHeight="1">
      <c r="A1740" s="177" t="s">
        <v>5327</v>
      </c>
      <c r="B1740" s="179"/>
      <c r="C1740" s="731" t="s">
        <v>26502</v>
      </c>
      <c r="D1740" s="731"/>
      <c r="E1740" s="731"/>
      <c r="F1740" s="208" t="s">
        <v>26502</v>
      </c>
      <c r="G1740" s="185"/>
      <c r="H1740" s="188" t="s">
        <v>26502</v>
      </c>
      <c r="I1740" s="189" t="s">
        <v>26502</v>
      </c>
    </row>
    <row r="1741" spans="1:9" ht="16.899999999999999" hidden="1" customHeight="1">
      <c r="A1741" s="177" t="s">
        <v>5327</v>
      </c>
      <c r="B1741" s="179"/>
      <c r="C1741" s="731" t="s">
        <v>26502</v>
      </c>
      <c r="D1741" s="731"/>
      <c r="E1741" s="731"/>
      <c r="F1741" s="208" t="s">
        <v>26502</v>
      </c>
      <c r="G1741" s="185"/>
      <c r="H1741" s="188" t="s">
        <v>26502</v>
      </c>
      <c r="I1741" s="189" t="s">
        <v>26502</v>
      </c>
    </row>
    <row r="1742" spans="1:9" ht="16.899999999999999" hidden="1" customHeight="1">
      <c r="A1742" s="177" t="s">
        <v>5327</v>
      </c>
      <c r="B1742" s="179"/>
      <c r="C1742" s="731" t="s">
        <v>26502</v>
      </c>
      <c r="D1742" s="731"/>
      <c r="E1742" s="731"/>
      <c r="F1742" s="208" t="s">
        <v>26502</v>
      </c>
      <c r="G1742" s="185"/>
      <c r="H1742" s="188" t="s">
        <v>26502</v>
      </c>
      <c r="I1742" s="189" t="s">
        <v>26502</v>
      </c>
    </row>
    <row r="1743" spans="1:9" ht="16.899999999999999" hidden="1" customHeight="1">
      <c r="A1743" s="177" t="s">
        <v>5327</v>
      </c>
      <c r="B1743" s="179"/>
      <c r="C1743" s="731" t="s">
        <v>26502</v>
      </c>
      <c r="D1743" s="731"/>
      <c r="E1743" s="731"/>
      <c r="F1743" s="208" t="s">
        <v>26502</v>
      </c>
      <c r="G1743" s="185"/>
      <c r="H1743" s="188" t="s">
        <v>26502</v>
      </c>
      <c r="I1743" s="189" t="s">
        <v>26502</v>
      </c>
    </row>
    <row r="1744" spans="1:9" ht="16.899999999999999" customHeight="1">
      <c r="A1744" s="177" t="s">
        <v>5327</v>
      </c>
      <c r="B1744" s="192"/>
      <c r="C1744" s="182"/>
      <c r="D1744" s="730" t="s">
        <v>15823</v>
      </c>
      <c r="E1744" s="730"/>
      <c r="F1744" s="730"/>
      <c r="G1744" s="730"/>
      <c r="H1744" s="730"/>
      <c r="I1744" s="197">
        <v>0</v>
      </c>
    </row>
    <row r="1745" spans="1:10" s="173" customFormat="1" ht="16.899999999999999" customHeight="1">
      <c r="A1745" s="229" t="s">
        <v>5327</v>
      </c>
      <c r="B1745" s="199" t="s">
        <v>5328</v>
      </c>
      <c r="C1745" s="193" t="s">
        <v>5322</v>
      </c>
      <c r="D1745" s="193"/>
      <c r="E1745" s="193"/>
      <c r="F1745" s="230" t="s">
        <v>15898</v>
      </c>
      <c r="G1745" s="204" t="s">
        <v>5331</v>
      </c>
      <c r="H1745" s="205" t="s">
        <v>15825</v>
      </c>
      <c r="I1745" s="183" t="s">
        <v>16</v>
      </c>
      <c r="J1745" s="231"/>
    </row>
    <row r="1746" spans="1:10" ht="16.899999999999999" hidden="1" customHeight="1">
      <c r="A1746" s="177" t="s">
        <v>5327</v>
      </c>
      <c r="B1746" s="179"/>
      <c r="C1746" s="735" t="s">
        <v>26502</v>
      </c>
      <c r="D1746" s="735"/>
      <c r="E1746" s="735"/>
      <c r="F1746" s="213" t="s">
        <v>26502</v>
      </c>
      <c r="G1746" s="186"/>
      <c r="H1746" s="188" t="s">
        <v>26502</v>
      </c>
      <c r="I1746" s="189" t="s">
        <v>26502</v>
      </c>
    </row>
    <row r="1747" spans="1:10" ht="16.899999999999999" hidden="1" customHeight="1">
      <c r="A1747" s="177" t="s">
        <v>5327</v>
      </c>
      <c r="B1747" s="179"/>
      <c r="C1747" s="735" t="s">
        <v>26502</v>
      </c>
      <c r="D1747" s="735"/>
      <c r="E1747" s="735"/>
      <c r="F1747" s="213" t="s">
        <v>26502</v>
      </c>
      <c r="G1747" s="186"/>
      <c r="H1747" s="188" t="s">
        <v>26502</v>
      </c>
      <c r="I1747" s="189" t="s">
        <v>26502</v>
      </c>
    </row>
    <row r="1748" spans="1:10" ht="16.899999999999999" hidden="1" customHeight="1">
      <c r="A1748" s="177" t="s">
        <v>5327</v>
      </c>
      <c r="B1748" s="179"/>
      <c r="C1748" s="735" t="s">
        <v>26502</v>
      </c>
      <c r="D1748" s="735"/>
      <c r="E1748" s="735"/>
      <c r="F1748" s="213" t="s">
        <v>26502</v>
      </c>
      <c r="G1748" s="186"/>
      <c r="H1748" s="188" t="s">
        <v>26502</v>
      </c>
      <c r="I1748" s="189" t="s">
        <v>26502</v>
      </c>
    </row>
    <row r="1749" spans="1:10" ht="16.899999999999999" hidden="1" customHeight="1">
      <c r="A1749" s="177" t="s">
        <v>5327</v>
      </c>
      <c r="B1749" s="179"/>
      <c r="C1749" s="735" t="s">
        <v>26502</v>
      </c>
      <c r="D1749" s="735"/>
      <c r="E1749" s="735"/>
      <c r="F1749" s="213" t="s">
        <v>26502</v>
      </c>
      <c r="G1749" s="186"/>
      <c r="H1749" s="188" t="s">
        <v>26502</v>
      </c>
      <c r="I1749" s="189" t="s">
        <v>26502</v>
      </c>
    </row>
    <row r="1750" spans="1:10" ht="16.899999999999999" hidden="1" customHeight="1">
      <c r="A1750" s="177" t="s">
        <v>5327</v>
      </c>
      <c r="B1750" s="179"/>
      <c r="C1750" s="735" t="s">
        <v>26502</v>
      </c>
      <c r="D1750" s="735"/>
      <c r="E1750" s="735"/>
      <c r="F1750" s="213" t="s">
        <v>26502</v>
      </c>
      <c r="G1750" s="186"/>
      <c r="H1750" s="188" t="s">
        <v>26502</v>
      </c>
      <c r="I1750" s="189" t="s">
        <v>26502</v>
      </c>
    </row>
    <row r="1751" spans="1:10" ht="16.899999999999999" hidden="1" customHeight="1">
      <c r="A1751" s="177" t="s">
        <v>5327</v>
      </c>
      <c r="B1751" s="179"/>
      <c r="C1751" s="735" t="s">
        <v>26502</v>
      </c>
      <c r="D1751" s="735"/>
      <c r="E1751" s="735"/>
      <c r="F1751" s="213" t="s">
        <v>26502</v>
      </c>
      <c r="G1751" s="186"/>
      <c r="H1751" s="188" t="s">
        <v>26502</v>
      </c>
      <c r="I1751" s="189" t="s">
        <v>26502</v>
      </c>
    </row>
    <row r="1752" spans="1:10" ht="16.899999999999999" hidden="1" customHeight="1">
      <c r="A1752" s="177" t="s">
        <v>5327</v>
      </c>
      <c r="B1752" s="179"/>
      <c r="C1752" s="735" t="s">
        <v>26502</v>
      </c>
      <c r="D1752" s="735"/>
      <c r="E1752" s="735"/>
      <c r="F1752" s="213" t="s">
        <v>26502</v>
      </c>
      <c r="G1752" s="186"/>
      <c r="H1752" s="188" t="s">
        <v>26502</v>
      </c>
      <c r="I1752" s="189" t="s">
        <v>26502</v>
      </c>
    </row>
    <row r="1753" spans="1:10" ht="16.899999999999999" hidden="1" customHeight="1">
      <c r="A1753" s="177" t="s">
        <v>5327</v>
      </c>
      <c r="B1753" s="179"/>
      <c r="C1753" s="735" t="s">
        <v>26502</v>
      </c>
      <c r="D1753" s="735"/>
      <c r="E1753" s="735"/>
      <c r="F1753" s="213" t="s">
        <v>26502</v>
      </c>
      <c r="G1753" s="186"/>
      <c r="H1753" s="188" t="s">
        <v>26502</v>
      </c>
      <c r="I1753" s="189" t="s">
        <v>26502</v>
      </c>
    </row>
    <row r="1754" spans="1:10" ht="16.899999999999999" hidden="1" customHeight="1">
      <c r="A1754" s="177" t="s">
        <v>5327</v>
      </c>
      <c r="B1754" s="179"/>
      <c r="C1754" s="735" t="s">
        <v>26502</v>
      </c>
      <c r="D1754" s="735"/>
      <c r="E1754" s="735"/>
      <c r="F1754" s="213" t="s">
        <v>26502</v>
      </c>
      <c r="G1754" s="186"/>
      <c r="H1754" s="188" t="s">
        <v>26502</v>
      </c>
      <c r="I1754" s="189" t="s">
        <v>26502</v>
      </c>
    </row>
    <row r="1755" spans="1:10" ht="16.899999999999999" hidden="1" customHeight="1">
      <c r="A1755" s="177" t="s">
        <v>5327</v>
      </c>
      <c r="B1755" s="179"/>
      <c r="C1755" s="735" t="s">
        <v>26502</v>
      </c>
      <c r="D1755" s="735"/>
      <c r="E1755" s="735"/>
      <c r="F1755" s="213" t="s">
        <v>26502</v>
      </c>
      <c r="G1755" s="186"/>
      <c r="H1755" s="188" t="s">
        <v>26502</v>
      </c>
      <c r="I1755" s="189" t="s">
        <v>26502</v>
      </c>
    </row>
    <row r="1756" spans="1:10" ht="16.899999999999999" customHeight="1">
      <c r="A1756" s="177" t="s">
        <v>5327</v>
      </c>
      <c r="B1756" s="192"/>
      <c r="C1756" s="182"/>
      <c r="D1756" s="730" t="s">
        <v>15824</v>
      </c>
      <c r="E1756" s="730"/>
      <c r="F1756" s="730"/>
      <c r="G1756" s="730"/>
      <c r="H1756" s="730"/>
      <c r="I1756" s="197">
        <v>0</v>
      </c>
    </row>
    <row r="1757" spans="1:10" ht="16.899999999999999" customHeight="1">
      <c r="A1757" s="177" t="s">
        <v>5327</v>
      </c>
      <c r="B1757" s="179" t="s">
        <v>5328</v>
      </c>
      <c r="C1757" s="225" t="s">
        <v>5323</v>
      </c>
      <c r="D1757" s="233"/>
      <c r="E1757" s="181" t="s">
        <v>5328</v>
      </c>
      <c r="F1757" s="227" t="s">
        <v>5331</v>
      </c>
      <c r="G1757" s="182" t="s">
        <v>0</v>
      </c>
      <c r="H1757" s="205" t="s">
        <v>15825</v>
      </c>
      <c r="I1757" s="183" t="s">
        <v>16</v>
      </c>
    </row>
    <row r="1758" spans="1:10" ht="16.899999999999999" hidden="1" customHeight="1">
      <c r="A1758" s="177" t="s">
        <v>5327</v>
      </c>
      <c r="B1758" s="179"/>
      <c r="C1758" s="232" t="s">
        <v>26502</v>
      </c>
      <c r="D1758" s="233"/>
      <c r="E1758" s="181"/>
      <c r="F1758" s="234"/>
      <c r="G1758" s="213" t="s">
        <v>26502</v>
      </c>
      <c r="H1758" s="188" t="s">
        <v>26502</v>
      </c>
      <c r="I1758" s="189" t="s">
        <v>26502</v>
      </c>
    </row>
    <row r="1759" spans="1:10" ht="16.899999999999999" hidden="1" customHeight="1">
      <c r="A1759" s="177" t="s">
        <v>5327</v>
      </c>
      <c r="B1759" s="179"/>
      <c r="C1759" s="232" t="s">
        <v>26502</v>
      </c>
      <c r="D1759" s="233"/>
      <c r="E1759" s="181"/>
      <c r="F1759" s="234"/>
      <c r="G1759" s="213" t="s">
        <v>26502</v>
      </c>
      <c r="H1759" s="188" t="s">
        <v>26502</v>
      </c>
      <c r="I1759" s="189" t="s">
        <v>26502</v>
      </c>
    </row>
    <row r="1760" spans="1:10" ht="16.899999999999999" hidden="1" customHeight="1">
      <c r="A1760" s="177" t="s">
        <v>5327</v>
      </c>
      <c r="B1760" s="179"/>
      <c r="C1760" s="232" t="s">
        <v>26502</v>
      </c>
      <c r="D1760" s="233"/>
      <c r="E1760" s="181"/>
      <c r="F1760" s="234"/>
      <c r="G1760" s="213" t="s">
        <v>26502</v>
      </c>
      <c r="H1760" s="188" t="s">
        <v>26502</v>
      </c>
      <c r="I1760" s="189" t="s">
        <v>26502</v>
      </c>
    </row>
    <row r="1761" spans="1:9" ht="16.899999999999999" hidden="1" customHeight="1">
      <c r="A1761" s="177" t="s">
        <v>5327</v>
      </c>
      <c r="B1761" s="179"/>
      <c r="C1761" s="232" t="s">
        <v>26502</v>
      </c>
      <c r="D1761" s="233"/>
      <c r="E1761" s="181"/>
      <c r="F1761" s="234"/>
      <c r="G1761" s="213" t="s">
        <v>26502</v>
      </c>
      <c r="H1761" s="188" t="s">
        <v>26502</v>
      </c>
      <c r="I1761" s="189" t="s">
        <v>26502</v>
      </c>
    </row>
    <row r="1762" spans="1:9" ht="16.899999999999999" hidden="1" customHeight="1">
      <c r="A1762" s="177" t="s">
        <v>5327</v>
      </c>
      <c r="B1762" s="179"/>
      <c r="C1762" s="232" t="s">
        <v>26502</v>
      </c>
      <c r="D1762" s="233"/>
      <c r="E1762" s="181"/>
      <c r="F1762" s="234"/>
      <c r="G1762" s="213" t="s">
        <v>26502</v>
      </c>
      <c r="H1762" s="188" t="s">
        <v>26502</v>
      </c>
      <c r="I1762" s="189" t="s">
        <v>26502</v>
      </c>
    </row>
    <row r="1763" spans="1:9" ht="16.899999999999999" hidden="1" customHeight="1">
      <c r="A1763" s="177" t="s">
        <v>5327</v>
      </c>
      <c r="B1763" s="179"/>
      <c r="C1763" s="232" t="s">
        <v>26502</v>
      </c>
      <c r="D1763" s="233"/>
      <c r="E1763" s="181"/>
      <c r="F1763" s="234"/>
      <c r="G1763" s="213" t="s">
        <v>26502</v>
      </c>
      <c r="H1763" s="188" t="s">
        <v>26502</v>
      </c>
      <c r="I1763" s="189" t="s">
        <v>26502</v>
      </c>
    </row>
    <row r="1764" spans="1:9" ht="16.899999999999999" hidden="1" customHeight="1">
      <c r="A1764" s="177" t="s">
        <v>5327</v>
      </c>
      <c r="B1764" s="179"/>
      <c r="C1764" s="232" t="s">
        <v>26502</v>
      </c>
      <c r="D1764" s="233"/>
      <c r="E1764" s="181"/>
      <c r="F1764" s="234"/>
      <c r="G1764" s="213" t="s">
        <v>26502</v>
      </c>
      <c r="H1764" s="188" t="s">
        <v>26502</v>
      </c>
      <c r="I1764" s="189" t="s">
        <v>26502</v>
      </c>
    </row>
    <row r="1765" spans="1:9" ht="16.899999999999999" hidden="1" customHeight="1">
      <c r="A1765" s="177" t="s">
        <v>5327</v>
      </c>
      <c r="B1765" s="179"/>
      <c r="C1765" s="232" t="s">
        <v>26502</v>
      </c>
      <c r="D1765" s="233"/>
      <c r="E1765" s="181"/>
      <c r="F1765" s="234"/>
      <c r="G1765" s="213" t="s">
        <v>26502</v>
      </c>
      <c r="H1765" s="188" t="s">
        <v>26502</v>
      </c>
      <c r="I1765" s="189" t="s">
        <v>26502</v>
      </c>
    </row>
    <row r="1766" spans="1:9" ht="16.899999999999999" hidden="1" customHeight="1">
      <c r="A1766" s="177" t="s">
        <v>5327</v>
      </c>
      <c r="B1766" s="179"/>
      <c r="C1766" s="232" t="s">
        <v>26502</v>
      </c>
      <c r="D1766" s="233"/>
      <c r="E1766" s="181"/>
      <c r="F1766" s="234"/>
      <c r="G1766" s="213" t="s">
        <v>26502</v>
      </c>
      <c r="H1766" s="188" t="s">
        <v>26502</v>
      </c>
      <c r="I1766" s="189" t="s">
        <v>26502</v>
      </c>
    </row>
    <row r="1767" spans="1:9" ht="16.899999999999999" customHeight="1">
      <c r="A1767" s="177" t="s">
        <v>5327</v>
      </c>
      <c r="B1767" s="179"/>
      <c r="C1767" s="182"/>
      <c r="D1767" s="730" t="s">
        <v>15826</v>
      </c>
      <c r="E1767" s="730"/>
      <c r="F1767" s="730"/>
      <c r="G1767" s="730"/>
      <c r="H1767" s="730"/>
      <c r="I1767" s="197">
        <v>0</v>
      </c>
    </row>
    <row r="1768" spans="1:9" ht="16.899999999999999" customHeight="1">
      <c r="A1768" s="177" t="s">
        <v>5327</v>
      </c>
      <c r="B1768" s="179" t="s">
        <v>5328</v>
      </c>
      <c r="C1768" s="235" t="s">
        <v>5325</v>
      </c>
      <c r="D1768" s="227" t="s">
        <v>5331</v>
      </c>
      <c r="E1768" s="182" t="s">
        <v>26108</v>
      </c>
      <c r="F1768" s="224" t="s">
        <v>15827</v>
      </c>
      <c r="G1768" s="224" t="s">
        <v>15828</v>
      </c>
      <c r="H1768" s="224" t="s">
        <v>15829</v>
      </c>
      <c r="I1768" s="183" t="s">
        <v>16</v>
      </c>
    </row>
    <row r="1769" spans="1:9" ht="16.899999999999999" hidden="1" customHeight="1">
      <c r="A1769" s="177" t="s">
        <v>5327</v>
      </c>
      <c r="B1769" s="179"/>
      <c r="C1769" s="236"/>
      <c r="D1769" s="234"/>
      <c r="E1769" s="237"/>
      <c r="F1769" s="237"/>
      <c r="G1769" s="237"/>
      <c r="H1769" s="237"/>
      <c r="I1769" s="238"/>
    </row>
    <row r="1770" spans="1:9" ht="16.899999999999999" hidden="1" customHeight="1">
      <c r="A1770" s="177" t="s">
        <v>5327</v>
      </c>
      <c r="B1770" s="179"/>
      <c r="C1770" s="236"/>
      <c r="D1770" s="234"/>
      <c r="E1770" s="237"/>
      <c r="F1770" s="237"/>
      <c r="G1770" s="237"/>
      <c r="H1770" s="237"/>
      <c r="I1770" s="238"/>
    </row>
    <row r="1771" spans="1:9" ht="16.899999999999999" hidden="1" customHeight="1">
      <c r="A1771" s="177" t="s">
        <v>5327</v>
      </c>
      <c r="B1771" s="179"/>
      <c r="C1771" s="236"/>
      <c r="D1771" s="234"/>
      <c r="E1771" s="237"/>
      <c r="F1771" s="237"/>
      <c r="G1771" s="237"/>
      <c r="H1771" s="237"/>
      <c r="I1771" s="238"/>
    </row>
    <row r="1772" spans="1:9" ht="16.899999999999999" hidden="1" customHeight="1">
      <c r="A1772" s="177" t="s">
        <v>5327</v>
      </c>
      <c r="B1772" s="179"/>
      <c r="C1772" s="236"/>
      <c r="D1772" s="234"/>
      <c r="E1772" s="237"/>
      <c r="F1772" s="237"/>
      <c r="G1772" s="237"/>
      <c r="H1772" s="237"/>
      <c r="I1772" s="238"/>
    </row>
    <row r="1773" spans="1:9" ht="16.899999999999999" customHeight="1">
      <c r="A1773" s="177" t="s">
        <v>5327</v>
      </c>
      <c r="B1773" s="223"/>
      <c r="C1773" s="219"/>
      <c r="D1773" s="732" t="s">
        <v>15830</v>
      </c>
      <c r="E1773" s="732"/>
      <c r="F1773" s="732"/>
      <c r="G1773" s="732"/>
      <c r="H1773" s="732"/>
      <c r="I1773" s="239">
        <v>0</v>
      </c>
    </row>
    <row r="1774" spans="1:9" ht="16.899999999999999" customHeight="1">
      <c r="A1774" s="177" t="s">
        <v>5327</v>
      </c>
      <c r="B1774" s="223"/>
      <c r="C1774" s="224"/>
      <c r="D1774" s="224"/>
      <c r="E1774" s="224"/>
      <c r="F1774" s="732" t="s">
        <v>15853</v>
      </c>
      <c r="G1774" s="732"/>
      <c r="H1774" s="732"/>
      <c r="I1774" s="222">
        <v>2.93</v>
      </c>
    </row>
    <row r="1775" spans="1:9" ht="16.899999999999999" customHeight="1">
      <c r="A1775" s="177" t="s">
        <v>5327</v>
      </c>
      <c r="B1775" s="218"/>
      <c r="C1775" s="219"/>
      <c r="D1775" s="219"/>
      <c r="E1775" s="219"/>
      <c r="F1775" s="733">
        <v>0.12920000000000001</v>
      </c>
      <c r="G1775" s="733"/>
      <c r="H1775" s="733"/>
      <c r="I1775" s="239">
        <v>0.37</v>
      </c>
    </row>
    <row r="1776" spans="1:9" ht="16.899999999999999" customHeight="1" thickBot="1">
      <c r="A1776" s="177" t="s">
        <v>5327</v>
      </c>
      <c r="B1776" s="240"/>
      <c r="C1776" s="241"/>
      <c r="D1776" s="241"/>
      <c r="E1776" s="241"/>
      <c r="F1776" s="734" t="s">
        <v>16</v>
      </c>
      <c r="G1776" s="734"/>
      <c r="H1776" s="734"/>
      <c r="I1776" s="242">
        <v>3.3000000000000003</v>
      </c>
    </row>
    <row r="1777" spans="1:10" ht="19.899999999999999" customHeight="1" thickBot="1">
      <c r="A1777" s="177" t="s">
        <v>5327</v>
      </c>
      <c r="B1777" s="739" t="s">
        <v>26109</v>
      </c>
      <c r="C1777" s="740"/>
      <c r="D1777" s="740"/>
      <c r="E1777" s="740"/>
      <c r="F1777" s="740"/>
      <c r="G1777" s="740"/>
      <c r="H1777" s="740"/>
      <c r="I1777" s="245">
        <v>1</v>
      </c>
    </row>
    <row r="1778" spans="1:10" ht="25.15" customHeight="1">
      <c r="A1778" s="178" t="s">
        <v>5327</v>
      </c>
      <c r="B1778" s="246">
        <v>44200</v>
      </c>
      <c r="C1778" s="738" t="s">
        <v>22549</v>
      </c>
      <c r="D1778" s="738"/>
      <c r="E1778" s="738"/>
      <c r="F1778" s="738"/>
      <c r="G1778" s="738"/>
      <c r="H1778" s="738"/>
      <c r="I1778" s="247" t="s">
        <v>149</v>
      </c>
    </row>
    <row r="1779" spans="1:10" ht="16.899999999999999" customHeight="1">
      <c r="A1779" s="177" t="s">
        <v>5327</v>
      </c>
      <c r="B1779" s="179" t="s">
        <v>5328</v>
      </c>
      <c r="C1779" s="180" t="s">
        <v>5308</v>
      </c>
      <c r="D1779" s="181" t="s">
        <v>5331</v>
      </c>
      <c r="E1779" s="181" t="s">
        <v>5330</v>
      </c>
      <c r="F1779" s="182" t="s">
        <v>5329</v>
      </c>
      <c r="G1779" s="182" t="s">
        <v>26102</v>
      </c>
      <c r="H1779" s="182" t="s">
        <v>26103</v>
      </c>
      <c r="I1779" s="183" t="s">
        <v>16</v>
      </c>
    </row>
    <row r="1780" spans="1:10" ht="16.899999999999999" customHeight="1">
      <c r="A1780" s="177" t="s">
        <v>5327</v>
      </c>
      <c r="B1780" s="179">
        <v>30040</v>
      </c>
      <c r="C1780" s="184" t="s">
        <v>15920</v>
      </c>
      <c r="D1780" s="185">
        <v>1</v>
      </c>
      <c r="E1780" s="186">
        <v>0.05</v>
      </c>
      <c r="F1780" s="187">
        <v>0</v>
      </c>
      <c r="G1780" s="188">
        <v>315.14</v>
      </c>
      <c r="H1780" s="188">
        <v>72.760000000000005</v>
      </c>
      <c r="I1780" s="189">
        <v>15.75</v>
      </c>
    </row>
    <row r="1781" spans="1:10" ht="16.899999999999999" customHeight="1">
      <c r="A1781" s="177" t="s">
        <v>5327</v>
      </c>
      <c r="B1781" s="179">
        <v>30021</v>
      </c>
      <c r="C1781" s="184" t="s">
        <v>15922</v>
      </c>
      <c r="D1781" s="185">
        <v>1</v>
      </c>
      <c r="E1781" s="186">
        <v>1</v>
      </c>
      <c r="F1781" s="187">
        <v>0</v>
      </c>
      <c r="G1781" s="188">
        <v>264.08</v>
      </c>
      <c r="H1781" s="188">
        <v>71.319999999999993</v>
      </c>
      <c r="I1781" s="189">
        <v>264.08</v>
      </c>
    </row>
    <row r="1782" spans="1:10" ht="16.899999999999999" customHeight="1">
      <c r="A1782" s="177" t="s">
        <v>5327</v>
      </c>
      <c r="B1782" s="179">
        <v>30020</v>
      </c>
      <c r="C1782" s="184" t="s">
        <v>15943</v>
      </c>
      <c r="D1782" s="185">
        <v>1</v>
      </c>
      <c r="E1782" s="186">
        <v>1</v>
      </c>
      <c r="F1782" s="187">
        <v>0</v>
      </c>
      <c r="G1782" s="188">
        <v>48.07</v>
      </c>
      <c r="H1782" s="188">
        <v>32.76</v>
      </c>
      <c r="I1782" s="189">
        <v>48.07</v>
      </c>
    </row>
    <row r="1783" spans="1:10" ht="16.899999999999999" customHeight="1">
      <c r="A1783" s="177" t="s">
        <v>5327</v>
      </c>
      <c r="B1783" s="179">
        <v>30005</v>
      </c>
      <c r="C1783" s="184" t="s">
        <v>15944</v>
      </c>
      <c r="D1783" s="185">
        <v>1</v>
      </c>
      <c r="E1783" s="186">
        <v>0.35</v>
      </c>
      <c r="F1783" s="187">
        <v>0.65</v>
      </c>
      <c r="G1783" s="188">
        <v>149.91999999999999</v>
      </c>
      <c r="H1783" s="188">
        <v>54.35</v>
      </c>
      <c r="I1783" s="189">
        <v>87.79</v>
      </c>
    </row>
    <row r="1784" spans="1:10" ht="16.899999999999999" customHeight="1">
      <c r="A1784" s="177" t="s">
        <v>5327</v>
      </c>
      <c r="B1784" s="179">
        <v>30017</v>
      </c>
      <c r="C1784" s="184" t="s">
        <v>15947</v>
      </c>
      <c r="D1784" s="185">
        <v>1</v>
      </c>
      <c r="E1784" s="186">
        <v>0.35</v>
      </c>
      <c r="F1784" s="187">
        <v>0.65</v>
      </c>
      <c r="G1784" s="188">
        <v>10.96</v>
      </c>
      <c r="H1784" s="188">
        <v>7.05</v>
      </c>
      <c r="I1784" s="189">
        <v>8.41</v>
      </c>
    </row>
    <row r="1785" spans="1:10" ht="16.899999999999999" hidden="1" customHeight="1">
      <c r="A1785" s="177" t="s">
        <v>5327</v>
      </c>
      <c r="B1785" s="179"/>
      <c r="C1785" s="184" t="s">
        <v>26502</v>
      </c>
      <c r="D1785" s="185"/>
      <c r="E1785" s="186"/>
      <c r="F1785" s="187" t="s">
        <v>26502</v>
      </c>
      <c r="G1785" s="188" t="s">
        <v>26502</v>
      </c>
      <c r="H1785" s="188" t="s">
        <v>26502</v>
      </c>
      <c r="I1785" s="189" t="s">
        <v>26502</v>
      </c>
    </row>
    <row r="1786" spans="1:10" ht="16.899999999999999" hidden="1" customHeight="1">
      <c r="A1786" s="177" t="s">
        <v>5327</v>
      </c>
      <c r="B1786" s="179"/>
      <c r="C1786" s="184" t="s">
        <v>26502</v>
      </c>
      <c r="D1786" s="185"/>
      <c r="E1786" s="186"/>
      <c r="F1786" s="187" t="s">
        <v>26502</v>
      </c>
      <c r="G1786" s="188" t="s">
        <v>26502</v>
      </c>
      <c r="H1786" s="188" t="s">
        <v>26502</v>
      </c>
      <c r="I1786" s="189" t="s">
        <v>26502</v>
      </c>
    </row>
    <row r="1787" spans="1:10" ht="16.899999999999999" hidden="1" customHeight="1">
      <c r="A1787" s="177" t="s">
        <v>5327</v>
      </c>
      <c r="B1787" s="179"/>
      <c r="C1787" s="184" t="s">
        <v>26502</v>
      </c>
      <c r="D1787" s="185"/>
      <c r="E1787" s="186"/>
      <c r="F1787" s="187" t="s">
        <v>26502</v>
      </c>
      <c r="G1787" s="188" t="s">
        <v>26502</v>
      </c>
      <c r="H1787" s="188" t="s">
        <v>26502</v>
      </c>
      <c r="I1787" s="189" t="s">
        <v>26502</v>
      </c>
    </row>
    <row r="1788" spans="1:10" ht="16.899999999999999" customHeight="1">
      <c r="A1788" s="177" t="s">
        <v>5327</v>
      </c>
      <c r="B1788" s="192"/>
      <c r="C1788" s="193"/>
      <c r="D1788" s="194"/>
      <c r="E1788" s="195"/>
      <c r="F1788" s="182"/>
      <c r="G1788" s="182"/>
      <c r="H1788" s="196" t="s">
        <v>15819</v>
      </c>
      <c r="I1788" s="197">
        <v>424.1</v>
      </c>
    </row>
    <row r="1789" spans="1:10" s="206" customFormat="1" ht="16.899999999999999" customHeight="1">
      <c r="A1789" s="198" t="s">
        <v>5327</v>
      </c>
      <c r="B1789" s="199" t="s">
        <v>5328</v>
      </c>
      <c r="C1789" s="200" t="s">
        <v>5309</v>
      </c>
      <c r="D1789" s="201"/>
      <c r="E1789" s="202"/>
      <c r="F1789" s="203" t="s">
        <v>15898</v>
      </c>
      <c r="G1789" s="204" t="s">
        <v>5331</v>
      </c>
      <c r="H1789" s="205" t="s">
        <v>15825</v>
      </c>
      <c r="I1789" s="183" t="s">
        <v>16</v>
      </c>
      <c r="J1789" s="207"/>
    </row>
    <row r="1790" spans="1:10" ht="16.899999999999999" customHeight="1">
      <c r="A1790" s="177" t="s">
        <v>5327</v>
      </c>
      <c r="B1790" s="179">
        <v>20002</v>
      </c>
      <c r="C1790" s="729" t="s">
        <v>15953</v>
      </c>
      <c r="D1790" s="729"/>
      <c r="E1790" s="729"/>
      <c r="F1790" s="208" t="s">
        <v>8</v>
      </c>
      <c r="G1790" s="209">
        <v>0.5</v>
      </c>
      <c r="H1790" s="188">
        <v>28.74</v>
      </c>
      <c r="I1790" s="189">
        <v>14.37</v>
      </c>
    </row>
    <row r="1791" spans="1:10" ht="16.899999999999999" customHeight="1">
      <c r="A1791" s="177" t="s">
        <v>5327</v>
      </c>
      <c r="B1791" s="179">
        <v>20031</v>
      </c>
      <c r="C1791" s="729" t="s">
        <v>15964</v>
      </c>
      <c r="D1791" s="729"/>
      <c r="E1791" s="729"/>
      <c r="F1791" s="208" t="s">
        <v>8</v>
      </c>
      <c r="G1791" s="209">
        <v>2</v>
      </c>
      <c r="H1791" s="188">
        <v>22.78</v>
      </c>
      <c r="I1791" s="189">
        <v>45.56</v>
      </c>
    </row>
    <row r="1792" spans="1:10" ht="16.899999999999999" hidden="1" customHeight="1">
      <c r="A1792" s="177" t="s">
        <v>5327</v>
      </c>
      <c r="B1792" s="179"/>
      <c r="C1792" s="729" t="s">
        <v>26502</v>
      </c>
      <c r="D1792" s="729"/>
      <c r="E1792" s="729"/>
      <c r="F1792" s="208" t="s">
        <v>26502</v>
      </c>
      <c r="G1792" s="209"/>
      <c r="H1792" s="188" t="s">
        <v>26502</v>
      </c>
      <c r="I1792" s="189" t="s">
        <v>26502</v>
      </c>
    </row>
    <row r="1793" spans="1:9" ht="16.899999999999999" hidden="1" customHeight="1">
      <c r="A1793" s="177" t="s">
        <v>5327</v>
      </c>
      <c r="B1793" s="179"/>
      <c r="C1793" s="729" t="s">
        <v>26502</v>
      </c>
      <c r="D1793" s="729"/>
      <c r="E1793" s="729"/>
      <c r="F1793" s="208" t="s">
        <v>26502</v>
      </c>
      <c r="G1793" s="209"/>
      <c r="H1793" s="188" t="s">
        <v>26502</v>
      </c>
      <c r="I1793" s="189" t="s">
        <v>26502</v>
      </c>
    </row>
    <row r="1794" spans="1:9" ht="16.899999999999999" hidden="1" customHeight="1">
      <c r="A1794" s="177" t="s">
        <v>5327</v>
      </c>
      <c r="B1794" s="179"/>
      <c r="C1794" s="729" t="s">
        <v>26502</v>
      </c>
      <c r="D1794" s="729"/>
      <c r="E1794" s="729"/>
      <c r="F1794" s="208" t="s">
        <v>26502</v>
      </c>
      <c r="G1794" s="209"/>
      <c r="H1794" s="188" t="s">
        <v>26502</v>
      </c>
      <c r="I1794" s="189" t="s">
        <v>26502</v>
      </c>
    </row>
    <row r="1795" spans="1:9" ht="16.899999999999999" hidden="1" customHeight="1">
      <c r="A1795" s="177" t="s">
        <v>5327</v>
      </c>
      <c r="B1795" s="179"/>
      <c r="C1795" s="729" t="s">
        <v>26502</v>
      </c>
      <c r="D1795" s="729"/>
      <c r="E1795" s="729"/>
      <c r="F1795" s="208" t="s">
        <v>26502</v>
      </c>
      <c r="G1795" s="209"/>
      <c r="H1795" s="188" t="s">
        <v>26502</v>
      </c>
      <c r="I1795" s="189" t="s">
        <v>26502</v>
      </c>
    </row>
    <row r="1796" spans="1:9" ht="16.899999999999999" hidden="1" customHeight="1">
      <c r="A1796" s="177" t="s">
        <v>5327</v>
      </c>
      <c r="B1796" s="179"/>
      <c r="C1796" s="729" t="s">
        <v>26502</v>
      </c>
      <c r="D1796" s="729"/>
      <c r="E1796" s="729"/>
      <c r="F1796" s="208" t="s">
        <v>26502</v>
      </c>
      <c r="G1796" s="209"/>
      <c r="H1796" s="188" t="s">
        <v>26502</v>
      </c>
      <c r="I1796" s="189" t="s">
        <v>26502</v>
      </c>
    </row>
    <row r="1797" spans="1:9" ht="16.899999999999999" hidden="1" customHeight="1">
      <c r="A1797" s="177" t="s">
        <v>5327</v>
      </c>
      <c r="B1797" s="179"/>
      <c r="C1797" s="729" t="s">
        <v>26502</v>
      </c>
      <c r="D1797" s="729"/>
      <c r="E1797" s="729"/>
      <c r="F1797" s="208" t="s">
        <v>26502</v>
      </c>
      <c r="G1797" s="209"/>
      <c r="H1797" s="188" t="s">
        <v>26502</v>
      </c>
      <c r="I1797" s="189" t="s">
        <v>26502</v>
      </c>
    </row>
    <row r="1798" spans="1:9" ht="16.899999999999999" customHeight="1">
      <c r="A1798" s="177" t="s">
        <v>5327</v>
      </c>
      <c r="B1798" s="210"/>
      <c r="C1798" s="211"/>
      <c r="D1798" s="730" t="s">
        <v>15820</v>
      </c>
      <c r="E1798" s="730"/>
      <c r="F1798" s="730"/>
      <c r="G1798" s="730"/>
      <c r="H1798" s="730"/>
      <c r="I1798" s="197">
        <v>59.93</v>
      </c>
    </row>
    <row r="1799" spans="1:9" ht="16.899999999999999" customHeight="1">
      <c r="A1799" s="177" t="s">
        <v>5327</v>
      </c>
      <c r="B1799" s="212"/>
      <c r="C1799" s="213"/>
      <c r="D1799" s="730" t="s">
        <v>15821</v>
      </c>
      <c r="E1799" s="730"/>
      <c r="F1799" s="730"/>
      <c r="G1799" s="730"/>
      <c r="H1799" s="730"/>
      <c r="I1799" s="197">
        <v>484.03000000000003</v>
      </c>
    </row>
    <row r="1800" spans="1:9" ht="16.899999999999999" customHeight="1">
      <c r="A1800" s="177"/>
      <c r="B1800" s="212"/>
      <c r="C1800" s="213"/>
      <c r="D1800" s="730" t="s">
        <v>23015</v>
      </c>
      <c r="E1800" s="730"/>
      <c r="F1800" s="730"/>
      <c r="G1800" s="730"/>
      <c r="H1800" s="730"/>
      <c r="I1800" s="214">
        <v>1016.5663</v>
      </c>
    </row>
    <row r="1801" spans="1:9" ht="16.899999999999999" customHeight="1">
      <c r="A1801" s="177" t="s">
        <v>5327</v>
      </c>
      <c r="B1801" s="215"/>
      <c r="C1801" s="216"/>
      <c r="D1801" s="730" t="s">
        <v>15822</v>
      </c>
      <c r="E1801" s="730"/>
      <c r="F1801" s="730"/>
      <c r="G1801" s="730"/>
      <c r="H1801" s="730"/>
      <c r="I1801" s="217">
        <v>0.47</v>
      </c>
    </row>
    <row r="1802" spans="1:9" ht="16.899999999999999" customHeight="1">
      <c r="A1802" s="177" t="s">
        <v>5327</v>
      </c>
      <c r="B1802" s="218"/>
      <c r="C1802" s="219"/>
      <c r="D1802" s="219"/>
      <c r="E1802" s="219"/>
      <c r="F1802" s="219"/>
      <c r="G1802" s="220" t="s">
        <v>5313</v>
      </c>
      <c r="H1802" s="221"/>
      <c r="I1802" s="222">
        <v>0</v>
      </c>
    </row>
    <row r="1803" spans="1:9" ht="16.899999999999999" customHeight="1">
      <c r="A1803" s="177" t="s">
        <v>5327</v>
      </c>
      <c r="B1803" s="223"/>
      <c r="C1803" s="224"/>
      <c r="D1803" s="224"/>
      <c r="E1803" s="224"/>
      <c r="F1803" s="224"/>
      <c r="G1803" s="220" t="s">
        <v>5315</v>
      </c>
      <c r="H1803" s="221"/>
      <c r="I1803" s="222">
        <v>0</v>
      </c>
    </row>
    <row r="1804" spans="1:9" ht="16.899999999999999" customHeight="1">
      <c r="A1804" s="177" t="s">
        <v>5327</v>
      </c>
      <c r="B1804" s="179" t="s">
        <v>5328</v>
      </c>
      <c r="C1804" s="225" t="s">
        <v>5316</v>
      </c>
      <c r="D1804" s="182"/>
      <c r="E1804" s="182"/>
      <c r="F1804" s="226" t="s">
        <v>15898</v>
      </c>
      <c r="G1804" s="227" t="s">
        <v>5331</v>
      </c>
      <c r="H1804" s="205" t="s">
        <v>15825</v>
      </c>
      <c r="I1804" s="228" t="s">
        <v>16</v>
      </c>
    </row>
    <row r="1805" spans="1:9" ht="16.899999999999999" hidden="1" customHeight="1">
      <c r="A1805" s="177" t="s">
        <v>5327</v>
      </c>
      <c r="B1805" s="179"/>
      <c r="C1805" s="731" t="s">
        <v>26502</v>
      </c>
      <c r="D1805" s="731"/>
      <c r="E1805" s="731"/>
      <c r="F1805" s="208" t="s">
        <v>26502</v>
      </c>
      <c r="G1805" s="185"/>
      <c r="H1805" s="188" t="s">
        <v>26502</v>
      </c>
      <c r="I1805" s="189" t="s">
        <v>26502</v>
      </c>
    </row>
    <row r="1806" spans="1:9" ht="16.899999999999999" hidden="1" customHeight="1">
      <c r="A1806" s="177" t="s">
        <v>5327</v>
      </c>
      <c r="B1806" s="179"/>
      <c r="C1806" s="731" t="s">
        <v>26502</v>
      </c>
      <c r="D1806" s="731"/>
      <c r="E1806" s="731"/>
      <c r="F1806" s="208" t="s">
        <v>26502</v>
      </c>
      <c r="G1806" s="185"/>
      <c r="H1806" s="188" t="s">
        <v>26502</v>
      </c>
      <c r="I1806" s="189" t="s">
        <v>26502</v>
      </c>
    </row>
    <row r="1807" spans="1:9" ht="16.899999999999999" hidden="1" customHeight="1">
      <c r="A1807" s="177" t="s">
        <v>5327</v>
      </c>
      <c r="B1807" s="179"/>
      <c r="C1807" s="731" t="s">
        <v>26502</v>
      </c>
      <c r="D1807" s="731"/>
      <c r="E1807" s="731"/>
      <c r="F1807" s="208" t="s">
        <v>26502</v>
      </c>
      <c r="G1807" s="185"/>
      <c r="H1807" s="188" t="s">
        <v>26502</v>
      </c>
      <c r="I1807" s="189" t="s">
        <v>26502</v>
      </c>
    </row>
    <row r="1808" spans="1:9" ht="16.899999999999999" hidden="1" customHeight="1">
      <c r="A1808" s="177" t="s">
        <v>5327</v>
      </c>
      <c r="B1808" s="179"/>
      <c r="C1808" s="731" t="s">
        <v>26502</v>
      </c>
      <c r="D1808" s="731"/>
      <c r="E1808" s="731"/>
      <c r="F1808" s="208" t="s">
        <v>26502</v>
      </c>
      <c r="G1808" s="185"/>
      <c r="H1808" s="188" t="s">
        <v>26502</v>
      </c>
      <c r="I1808" s="189" t="s">
        <v>26502</v>
      </c>
    </row>
    <row r="1809" spans="1:10" ht="16.899999999999999" hidden="1" customHeight="1">
      <c r="A1809" s="177" t="s">
        <v>5327</v>
      </c>
      <c r="B1809" s="179"/>
      <c r="C1809" s="731" t="s">
        <v>26502</v>
      </c>
      <c r="D1809" s="731"/>
      <c r="E1809" s="731"/>
      <c r="F1809" s="208" t="s">
        <v>26502</v>
      </c>
      <c r="G1809" s="185"/>
      <c r="H1809" s="188" t="s">
        <v>26502</v>
      </c>
      <c r="I1809" s="189" t="s">
        <v>26502</v>
      </c>
    </row>
    <row r="1810" spans="1:10" ht="16.899999999999999" hidden="1" customHeight="1">
      <c r="A1810" s="177" t="s">
        <v>5327</v>
      </c>
      <c r="B1810" s="179"/>
      <c r="C1810" s="731" t="s">
        <v>26502</v>
      </c>
      <c r="D1810" s="731"/>
      <c r="E1810" s="731"/>
      <c r="F1810" s="208" t="s">
        <v>26502</v>
      </c>
      <c r="G1810" s="185"/>
      <c r="H1810" s="188" t="s">
        <v>26502</v>
      </c>
      <c r="I1810" s="189" t="s">
        <v>26502</v>
      </c>
    </row>
    <row r="1811" spans="1:10" ht="16.899999999999999" hidden="1" customHeight="1">
      <c r="A1811" s="177" t="s">
        <v>5327</v>
      </c>
      <c r="B1811" s="179"/>
      <c r="C1811" s="731" t="s">
        <v>26502</v>
      </c>
      <c r="D1811" s="731"/>
      <c r="E1811" s="731"/>
      <c r="F1811" s="208" t="s">
        <v>26502</v>
      </c>
      <c r="G1811" s="185"/>
      <c r="H1811" s="188" t="s">
        <v>26502</v>
      </c>
      <c r="I1811" s="189" t="s">
        <v>26502</v>
      </c>
    </row>
    <row r="1812" spans="1:10" ht="16.899999999999999" hidden="1" customHeight="1">
      <c r="A1812" s="177" t="s">
        <v>5327</v>
      </c>
      <c r="B1812" s="179"/>
      <c r="C1812" s="731" t="s">
        <v>26502</v>
      </c>
      <c r="D1812" s="731"/>
      <c r="E1812" s="731"/>
      <c r="F1812" s="208" t="s">
        <v>26502</v>
      </c>
      <c r="G1812" s="185"/>
      <c r="H1812" s="188" t="s">
        <v>26502</v>
      </c>
      <c r="I1812" s="189" t="s">
        <v>26502</v>
      </c>
    </row>
    <row r="1813" spans="1:10" ht="16.899999999999999" hidden="1" customHeight="1">
      <c r="A1813" s="177" t="s">
        <v>5327</v>
      </c>
      <c r="B1813" s="179"/>
      <c r="C1813" s="731" t="s">
        <v>26502</v>
      </c>
      <c r="D1813" s="731"/>
      <c r="E1813" s="731"/>
      <c r="F1813" s="208" t="s">
        <v>26502</v>
      </c>
      <c r="G1813" s="185"/>
      <c r="H1813" s="188" t="s">
        <v>26502</v>
      </c>
      <c r="I1813" s="189" t="s">
        <v>26502</v>
      </c>
    </row>
    <row r="1814" spans="1:10" ht="16.899999999999999" hidden="1" customHeight="1">
      <c r="A1814" s="177" t="s">
        <v>5327</v>
      </c>
      <c r="B1814" s="179"/>
      <c r="C1814" s="731" t="s">
        <v>26502</v>
      </c>
      <c r="D1814" s="731"/>
      <c r="E1814" s="731"/>
      <c r="F1814" s="208" t="s">
        <v>26502</v>
      </c>
      <c r="G1814" s="185"/>
      <c r="H1814" s="188" t="s">
        <v>26502</v>
      </c>
      <c r="I1814" s="189" t="s">
        <v>26502</v>
      </c>
    </row>
    <row r="1815" spans="1:10" ht="16.899999999999999" customHeight="1">
      <c r="A1815" s="177" t="s">
        <v>5327</v>
      </c>
      <c r="B1815" s="192"/>
      <c r="C1815" s="182"/>
      <c r="D1815" s="730" t="s">
        <v>15823</v>
      </c>
      <c r="E1815" s="730"/>
      <c r="F1815" s="730"/>
      <c r="G1815" s="730"/>
      <c r="H1815" s="730"/>
      <c r="I1815" s="197">
        <v>0</v>
      </c>
    </row>
    <row r="1816" spans="1:10" s="173" customFormat="1" ht="16.899999999999999" customHeight="1">
      <c r="A1816" s="229" t="s">
        <v>5327</v>
      </c>
      <c r="B1816" s="199" t="s">
        <v>5328</v>
      </c>
      <c r="C1816" s="193" t="s">
        <v>5322</v>
      </c>
      <c r="D1816" s="193"/>
      <c r="E1816" s="193"/>
      <c r="F1816" s="230" t="s">
        <v>15898</v>
      </c>
      <c r="G1816" s="204" t="s">
        <v>5331</v>
      </c>
      <c r="H1816" s="205" t="s">
        <v>15825</v>
      </c>
      <c r="I1816" s="183" t="s">
        <v>16</v>
      </c>
      <c r="J1816" s="231"/>
    </row>
    <row r="1817" spans="1:10" ht="16.899999999999999" hidden="1" customHeight="1">
      <c r="A1817" s="177" t="s">
        <v>5327</v>
      </c>
      <c r="B1817" s="179"/>
      <c r="C1817" s="735" t="s">
        <v>26502</v>
      </c>
      <c r="D1817" s="735"/>
      <c r="E1817" s="735"/>
      <c r="F1817" s="213" t="s">
        <v>26502</v>
      </c>
      <c r="G1817" s="186"/>
      <c r="H1817" s="188" t="s">
        <v>26502</v>
      </c>
      <c r="I1817" s="189" t="s">
        <v>26502</v>
      </c>
    </row>
    <row r="1818" spans="1:10" ht="16.899999999999999" hidden="1" customHeight="1">
      <c r="A1818" s="177" t="s">
        <v>5327</v>
      </c>
      <c r="B1818" s="179"/>
      <c r="C1818" s="735" t="s">
        <v>26502</v>
      </c>
      <c r="D1818" s="735"/>
      <c r="E1818" s="735"/>
      <c r="F1818" s="213" t="s">
        <v>26502</v>
      </c>
      <c r="G1818" s="186"/>
      <c r="H1818" s="188" t="s">
        <v>26502</v>
      </c>
      <c r="I1818" s="189" t="s">
        <v>26502</v>
      </c>
    </row>
    <row r="1819" spans="1:10" ht="16.899999999999999" hidden="1" customHeight="1">
      <c r="A1819" s="177" t="s">
        <v>5327</v>
      </c>
      <c r="B1819" s="179"/>
      <c r="C1819" s="735" t="s">
        <v>26502</v>
      </c>
      <c r="D1819" s="735"/>
      <c r="E1819" s="735"/>
      <c r="F1819" s="213" t="s">
        <v>26502</v>
      </c>
      <c r="G1819" s="186"/>
      <c r="H1819" s="188" t="s">
        <v>26502</v>
      </c>
      <c r="I1819" s="189" t="s">
        <v>26502</v>
      </c>
    </row>
    <row r="1820" spans="1:10" ht="16.899999999999999" hidden="1" customHeight="1">
      <c r="A1820" s="177" t="s">
        <v>5327</v>
      </c>
      <c r="B1820" s="179"/>
      <c r="C1820" s="735" t="s">
        <v>26502</v>
      </c>
      <c r="D1820" s="735"/>
      <c r="E1820" s="735"/>
      <c r="F1820" s="213" t="s">
        <v>26502</v>
      </c>
      <c r="G1820" s="186"/>
      <c r="H1820" s="188" t="s">
        <v>26502</v>
      </c>
      <c r="I1820" s="189" t="s">
        <v>26502</v>
      </c>
    </row>
    <row r="1821" spans="1:10" ht="16.899999999999999" hidden="1" customHeight="1">
      <c r="A1821" s="177" t="s">
        <v>5327</v>
      </c>
      <c r="B1821" s="179"/>
      <c r="C1821" s="735" t="s">
        <v>26502</v>
      </c>
      <c r="D1821" s="735"/>
      <c r="E1821" s="735"/>
      <c r="F1821" s="213" t="s">
        <v>26502</v>
      </c>
      <c r="G1821" s="186"/>
      <c r="H1821" s="188" t="s">
        <v>26502</v>
      </c>
      <c r="I1821" s="189" t="s">
        <v>26502</v>
      </c>
    </row>
    <row r="1822" spans="1:10" ht="16.899999999999999" hidden="1" customHeight="1">
      <c r="A1822" s="177" t="s">
        <v>5327</v>
      </c>
      <c r="B1822" s="179"/>
      <c r="C1822" s="735" t="s">
        <v>26502</v>
      </c>
      <c r="D1822" s="735"/>
      <c r="E1822" s="735"/>
      <c r="F1822" s="213" t="s">
        <v>26502</v>
      </c>
      <c r="G1822" s="186"/>
      <c r="H1822" s="188" t="s">
        <v>26502</v>
      </c>
      <c r="I1822" s="189" t="s">
        <v>26502</v>
      </c>
    </row>
    <row r="1823" spans="1:10" ht="16.899999999999999" hidden="1" customHeight="1">
      <c r="A1823" s="177" t="s">
        <v>5327</v>
      </c>
      <c r="B1823" s="179"/>
      <c r="C1823" s="735" t="s">
        <v>26502</v>
      </c>
      <c r="D1823" s="735"/>
      <c r="E1823" s="735"/>
      <c r="F1823" s="213" t="s">
        <v>26502</v>
      </c>
      <c r="G1823" s="186"/>
      <c r="H1823" s="188" t="s">
        <v>26502</v>
      </c>
      <c r="I1823" s="189" t="s">
        <v>26502</v>
      </c>
    </row>
    <row r="1824" spans="1:10" ht="16.899999999999999" hidden="1" customHeight="1">
      <c r="A1824" s="177" t="s">
        <v>5327</v>
      </c>
      <c r="B1824" s="179"/>
      <c r="C1824" s="735" t="s">
        <v>26502</v>
      </c>
      <c r="D1824" s="735"/>
      <c r="E1824" s="735"/>
      <c r="F1824" s="213" t="s">
        <v>26502</v>
      </c>
      <c r="G1824" s="186"/>
      <c r="H1824" s="188" t="s">
        <v>26502</v>
      </c>
      <c r="I1824" s="189" t="s">
        <v>26502</v>
      </c>
    </row>
    <row r="1825" spans="1:9" ht="16.899999999999999" hidden="1" customHeight="1">
      <c r="A1825" s="177" t="s">
        <v>5327</v>
      </c>
      <c r="B1825" s="179"/>
      <c r="C1825" s="735" t="s">
        <v>26502</v>
      </c>
      <c r="D1825" s="735"/>
      <c r="E1825" s="735"/>
      <c r="F1825" s="213" t="s">
        <v>26502</v>
      </c>
      <c r="G1825" s="186"/>
      <c r="H1825" s="188" t="s">
        <v>26502</v>
      </c>
      <c r="I1825" s="189" t="s">
        <v>26502</v>
      </c>
    </row>
    <row r="1826" spans="1:9" ht="16.899999999999999" hidden="1" customHeight="1">
      <c r="A1826" s="177" t="s">
        <v>5327</v>
      </c>
      <c r="B1826" s="179"/>
      <c r="C1826" s="735" t="s">
        <v>26502</v>
      </c>
      <c r="D1826" s="735"/>
      <c r="E1826" s="735"/>
      <c r="F1826" s="213" t="s">
        <v>26502</v>
      </c>
      <c r="G1826" s="186"/>
      <c r="H1826" s="188" t="s">
        <v>26502</v>
      </c>
      <c r="I1826" s="189" t="s">
        <v>26502</v>
      </c>
    </row>
    <row r="1827" spans="1:9" ht="16.899999999999999" customHeight="1">
      <c r="A1827" s="177" t="s">
        <v>5327</v>
      </c>
      <c r="B1827" s="192"/>
      <c r="C1827" s="182"/>
      <c r="D1827" s="730" t="s">
        <v>15824</v>
      </c>
      <c r="E1827" s="730"/>
      <c r="F1827" s="730"/>
      <c r="G1827" s="730"/>
      <c r="H1827" s="730"/>
      <c r="I1827" s="197">
        <v>0</v>
      </c>
    </row>
    <row r="1828" spans="1:9" ht="16.899999999999999" customHeight="1">
      <c r="A1828" s="177" t="s">
        <v>5327</v>
      </c>
      <c r="B1828" s="179" t="s">
        <v>5328</v>
      </c>
      <c r="C1828" s="225" t="s">
        <v>5323</v>
      </c>
      <c r="D1828" s="233"/>
      <c r="E1828" s="181" t="s">
        <v>5328</v>
      </c>
      <c r="F1828" s="227" t="s">
        <v>5331</v>
      </c>
      <c r="G1828" s="182" t="s">
        <v>0</v>
      </c>
      <c r="H1828" s="205" t="s">
        <v>15825</v>
      </c>
      <c r="I1828" s="183" t="s">
        <v>16</v>
      </c>
    </row>
    <row r="1829" spans="1:9" ht="16.899999999999999" hidden="1" customHeight="1">
      <c r="A1829" s="177" t="s">
        <v>5327</v>
      </c>
      <c r="B1829" s="179"/>
      <c r="C1829" s="232" t="s">
        <v>26502</v>
      </c>
      <c r="D1829" s="233"/>
      <c r="E1829" s="181"/>
      <c r="F1829" s="234"/>
      <c r="G1829" s="213" t="s">
        <v>26502</v>
      </c>
      <c r="H1829" s="188" t="s">
        <v>26502</v>
      </c>
      <c r="I1829" s="189" t="s">
        <v>26502</v>
      </c>
    </row>
    <row r="1830" spans="1:9" ht="16.899999999999999" hidden="1" customHeight="1">
      <c r="A1830" s="177" t="s">
        <v>5327</v>
      </c>
      <c r="B1830" s="179"/>
      <c r="C1830" s="232" t="s">
        <v>26502</v>
      </c>
      <c r="D1830" s="233"/>
      <c r="E1830" s="181"/>
      <c r="F1830" s="234"/>
      <c r="G1830" s="213" t="s">
        <v>26502</v>
      </c>
      <c r="H1830" s="188" t="s">
        <v>26502</v>
      </c>
      <c r="I1830" s="189" t="s">
        <v>26502</v>
      </c>
    </row>
    <row r="1831" spans="1:9" ht="16.899999999999999" hidden="1" customHeight="1">
      <c r="A1831" s="177" t="s">
        <v>5327</v>
      </c>
      <c r="B1831" s="179"/>
      <c r="C1831" s="232" t="s">
        <v>26502</v>
      </c>
      <c r="D1831" s="233"/>
      <c r="E1831" s="181"/>
      <c r="F1831" s="234"/>
      <c r="G1831" s="213" t="s">
        <v>26502</v>
      </c>
      <c r="H1831" s="188" t="s">
        <v>26502</v>
      </c>
      <c r="I1831" s="189" t="s">
        <v>26502</v>
      </c>
    </row>
    <row r="1832" spans="1:9" ht="16.899999999999999" hidden="1" customHeight="1">
      <c r="A1832" s="177" t="s">
        <v>5327</v>
      </c>
      <c r="B1832" s="179"/>
      <c r="C1832" s="232" t="s">
        <v>26502</v>
      </c>
      <c r="D1832" s="233"/>
      <c r="E1832" s="181"/>
      <c r="F1832" s="234"/>
      <c r="G1832" s="213" t="s">
        <v>26502</v>
      </c>
      <c r="H1832" s="188" t="s">
        <v>26502</v>
      </c>
      <c r="I1832" s="189" t="s">
        <v>26502</v>
      </c>
    </row>
    <row r="1833" spans="1:9" ht="16.899999999999999" hidden="1" customHeight="1">
      <c r="A1833" s="177" t="s">
        <v>5327</v>
      </c>
      <c r="B1833" s="179"/>
      <c r="C1833" s="232" t="s">
        <v>26502</v>
      </c>
      <c r="D1833" s="233"/>
      <c r="E1833" s="181"/>
      <c r="F1833" s="234"/>
      <c r="G1833" s="213" t="s">
        <v>26502</v>
      </c>
      <c r="H1833" s="188" t="s">
        <v>26502</v>
      </c>
      <c r="I1833" s="189" t="s">
        <v>26502</v>
      </c>
    </row>
    <row r="1834" spans="1:9" ht="16.899999999999999" hidden="1" customHeight="1">
      <c r="A1834" s="177" t="s">
        <v>5327</v>
      </c>
      <c r="B1834" s="179"/>
      <c r="C1834" s="232" t="s">
        <v>26502</v>
      </c>
      <c r="D1834" s="233"/>
      <c r="E1834" s="181"/>
      <c r="F1834" s="234"/>
      <c r="G1834" s="213" t="s">
        <v>26502</v>
      </c>
      <c r="H1834" s="188" t="s">
        <v>26502</v>
      </c>
      <c r="I1834" s="189" t="s">
        <v>26502</v>
      </c>
    </row>
    <row r="1835" spans="1:9" ht="16.899999999999999" hidden="1" customHeight="1">
      <c r="A1835" s="177" t="s">
        <v>5327</v>
      </c>
      <c r="B1835" s="179"/>
      <c r="C1835" s="232" t="s">
        <v>26502</v>
      </c>
      <c r="D1835" s="233"/>
      <c r="E1835" s="181"/>
      <c r="F1835" s="234"/>
      <c r="G1835" s="213" t="s">
        <v>26502</v>
      </c>
      <c r="H1835" s="188" t="s">
        <v>26502</v>
      </c>
      <c r="I1835" s="189" t="s">
        <v>26502</v>
      </c>
    </row>
    <row r="1836" spans="1:9" ht="16.899999999999999" hidden="1" customHeight="1">
      <c r="A1836" s="177" t="s">
        <v>5327</v>
      </c>
      <c r="B1836" s="179"/>
      <c r="C1836" s="232" t="s">
        <v>26502</v>
      </c>
      <c r="D1836" s="233"/>
      <c r="E1836" s="181"/>
      <c r="F1836" s="234"/>
      <c r="G1836" s="213" t="s">
        <v>26502</v>
      </c>
      <c r="H1836" s="188" t="s">
        <v>26502</v>
      </c>
      <c r="I1836" s="189" t="s">
        <v>26502</v>
      </c>
    </row>
    <row r="1837" spans="1:9" ht="16.899999999999999" hidden="1" customHeight="1">
      <c r="A1837" s="177" t="s">
        <v>5327</v>
      </c>
      <c r="B1837" s="179"/>
      <c r="C1837" s="232" t="s">
        <v>26502</v>
      </c>
      <c r="D1837" s="233"/>
      <c r="E1837" s="181"/>
      <c r="F1837" s="234"/>
      <c r="G1837" s="213" t="s">
        <v>26502</v>
      </c>
      <c r="H1837" s="188" t="s">
        <v>26502</v>
      </c>
      <c r="I1837" s="189" t="s">
        <v>26502</v>
      </c>
    </row>
    <row r="1838" spans="1:9" ht="16.899999999999999" customHeight="1">
      <c r="A1838" s="177" t="s">
        <v>5327</v>
      </c>
      <c r="B1838" s="179"/>
      <c r="C1838" s="182"/>
      <c r="D1838" s="730" t="s">
        <v>15826</v>
      </c>
      <c r="E1838" s="730"/>
      <c r="F1838" s="730"/>
      <c r="G1838" s="730"/>
      <c r="H1838" s="730"/>
      <c r="I1838" s="197">
        <v>0</v>
      </c>
    </row>
    <row r="1839" spans="1:9" ht="16.899999999999999" customHeight="1">
      <c r="A1839" s="177" t="s">
        <v>5327</v>
      </c>
      <c r="B1839" s="179" t="s">
        <v>5328</v>
      </c>
      <c r="C1839" s="235" t="s">
        <v>5325</v>
      </c>
      <c r="D1839" s="227" t="s">
        <v>5331</v>
      </c>
      <c r="E1839" s="182" t="s">
        <v>26108</v>
      </c>
      <c r="F1839" s="224" t="s">
        <v>15827</v>
      </c>
      <c r="G1839" s="224" t="s">
        <v>15828</v>
      </c>
      <c r="H1839" s="224" t="s">
        <v>15829</v>
      </c>
      <c r="I1839" s="183" t="s">
        <v>16</v>
      </c>
    </row>
    <row r="1840" spans="1:9" ht="16.899999999999999" hidden="1" customHeight="1">
      <c r="A1840" s="177" t="s">
        <v>5327</v>
      </c>
      <c r="B1840" s="179"/>
      <c r="C1840" s="236"/>
      <c r="D1840" s="234"/>
      <c r="E1840" s="237"/>
      <c r="F1840" s="237"/>
      <c r="G1840" s="237"/>
      <c r="H1840" s="237"/>
      <c r="I1840" s="238"/>
    </row>
    <row r="1841" spans="1:9" ht="16.899999999999999" hidden="1" customHeight="1">
      <c r="A1841" s="177" t="s">
        <v>5327</v>
      </c>
      <c r="B1841" s="179"/>
      <c r="C1841" s="236"/>
      <c r="D1841" s="234"/>
      <c r="E1841" s="237"/>
      <c r="F1841" s="237"/>
      <c r="G1841" s="237"/>
      <c r="H1841" s="237"/>
      <c r="I1841" s="238"/>
    </row>
    <row r="1842" spans="1:9" ht="16.899999999999999" hidden="1" customHeight="1">
      <c r="A1842" s="177" t="s">
        <v>5327</v>
      </c>
      <c r="B1842" s="179"/>
      <c r="C1842" s="236"/>
      <c r="D1842" s="234"/>
      <c r="E1842" s="237"/>
      <c r="F1842" s="237"/>
      <c r="G1842" s="237"/>
      <c r="H1842" s="237"/>
      <c r="I1842" s="238"/>
    </row>
    <row r="1843" spans="1:9" ht="16.899999999999999" hidden="1" customHeight="1">
      <c r="A1843" s="177" t="s">
        <v>5327</v>
      </c>
      <c r="B1843" s="179"/>
      <c r="C1843" s="236"/>
      <c r="D1843" s="234"/>
      <c r="E1843" s="237"/>
      <c r="F1843" s="237"/>
      <c r="G1843" s="237"/>
      <c r="H1843" s="237"/>
      <c r="I1843" s="238"/>
    </row>
    <row r="1844" spans="1:9" ht="16.899999999999999" customHeight="1">
      <c r="A1844" s="177" t="s">
        <v>5327</v>
      </c>
      <c r="B1844" s="223"/>
      <c r="C1844" s="219"/>
      <c r="D1844" s="732" t="s">
        <v>15830</v>
      </c>
      <c r="E1844" s="732"/>
      <c r="F1844" s="732"/>
      <c r="G1844" s="732"/>
      <c r="H1844" s="732"/>
      <c r="I1844" s="239">
        <v>0</v>
      </c>
    </row>
    <row r="1845" spans="1:9" ht="16.899999999999999" customHeight="1">
      <c r="A1845" s="177" t="s">
        <v>5327</v>
      </c>
      <c r="B1845" s="223"/>
      <c r="C1845" s="224"/>
      <c r="D1845" s="224"/>
      <c r="E1845" s="224"/>
      <c r="F1845" s="732" t="s">
        <v>15853</v>
      </c>
      <c r="G1845" s="732"/>
      <c r="H1845" s="732"/>
      <c r="I1845" s="222">
        <v>0.47</v>
      </c>
    </row>
    <row r="1846" spans="1:9" ht="16.899999999999999" customHeight="1">
      <c r="A1846" s="177" t="s">
        <v>5327</v>
      </c>
      <c r="B1846" s="218"/>
      <c r="C1846" s="219"/>
      <c r="D1846" s="219"/>
      <c r="E1846" s="219"/>
      <c r="F1846" s="733">
        <v>0.12920000000000001</v>
      </c>
      <c r="G1846" s="733"/>
      <c r="H1846" s="733"/>
      <c r="I1846" s="239">
        <v>0.06</v>
      </c>
    </row>
    <row r="1847" spans="1:9" ht="16.899999999999999" customHeight="1" thickBot="1">
      <c r="A1847" s="177" t="s">
        <v>5327</v>
      </c>
      <c r="B1847" s="240"/>
      <c r="C1847" s="241"/>
      <c r="D1847" s="241"/>
      <c r="E1847" s="241"/>
      <c r="F1847" s="734" t="s">
        <v>16</v>
      </c>
      <c r="G1847" s="734"/>
      <c r="H1847" s="734"/>
      <c r="I1847" s="242">
        <v>0.53</v>
      </c>
    </row>
    <row r="1848" spans="1:9" ht="19.899999999999999" customHeight="1" thickBot="1">
      <c r="A1848" s="177" t="s">
        <v>5327</v>
      </c>
      <c r="B1848" s="736" t="s">
        <v>26438</v>
      </c>
      <c r="C1848" s="737"/>
      <c r="D1848" s="737"/>
      <c r="E1848" s="737"/>
      <c r="F1848" s="737"/>
      <c r="G1848" s="737"/>
      <c r="H1848" s="737"/>
      <c r="I1848" s="245">
        <v>1</v>
      </c>
    </row>
    <row r="1849" spans="1:9" ht="25.15" customHeight="1">
      <c r="A1849" s="178" t="s">
        <v>5327</v>
      </c>
      <c r="B1849" s="246" t="s">
        <v>26432</v>
      </c>
      <c r="C1849" s="738" t="s">
        <v>26433</v>
      </c>
      <c r="D1849" s="738"/>
      <c r="E1849" s="738"/>
      <c r="F1849" s="738"/>
      <c r="G1849" s="738"/>
      <c r="H1849" s="738"/>
      <c r="I1849" s="247" t="s">
        <v>34</v>
      </c>
    </row>
    <row r="1850" spans="1:9" ht="16.899999999999999" customHeight="1">
      <c r="A1850" s="177" t="s">
        <v>5327</v>
      </c>
      <c r="B1850" s="179" t="s">
        <v>5328</v>
      </c>
      <c r="C1850" s="180" t="s">
        <v>5308</v>
      </c>
      <c r="D1850" s="181" t="s">
        <v>5331</v>
      </c>
      <c r="E1850" s="181" t="s">
        <v>5330</v>
      </c>
      <c r="F1850" s="182" t="s">
        <v>5329</v>
      </c>
      <c r="G1850" s="182" t="s">
        <v>26102</v>
      </c>
      <c r="H1850" s="182" t="s">
        <v>26103</v>
      </c>
      <c r="I1850" s="183" t="s">
        <v>16</v>
      </c>
    </row>
    <row r="1851" spans="1:9" ht="16.899999999999999" customHeight="1">
      <c r="A1851" s="177" t="s">
        <v>5327</v>
      </c>
      <c r="B1851" s="179">
        <v>30015</v>
      </c>
      <c r="C1851" s="184" t="s">
        <v>26163</v>
      </c>
      <c r="D1851" s="185">
        <v>1</v>
      </c>
      <c r="E1851" s="186">
        <v>0.52</v>
      </c>
      <c r="F1851" s="187">
        <v>0.48</v>
      </c>
      <c r="G1851" s="188">
        <v>239.87</v>
      </c>
      <c r="H1851" s="188">
        <v>118.5</v>
      </c>
      <c r="I1851" s="189">
        <v>181.61</v>
      </c>
    </row>
    <row r="1852" spans="1:9" ht="16.899999999999999" customHeight="1">
      <c r="A1852" s="177" t="s">
        <v>5327</v>
      </c>
      <c r="B1852" s="179">
        <v>30012</v>
      </c>
      <c r="C1852" s="184" t="s">
        <v>26515</v>
      </c>
      <c r="D1852" s="185">
        <v>1</v>
      </c>
      <c r="E1852" s="186">
        <v>0.52</v>
      </c>
      <c r="F1852" s="187">
        <v>0.48</v>
      </c>
      <c r="G1852" s="188">
        <v>285.41000000000003</v>
      </c>
      <c r="H1852" s="188">
        <v>109.01</v>
      </c>
      <c r="I1852" s="189">
        <v>200.73</v>
      </c>
    </row>
    <row r="1853" spans="1:9" ht="16.899999999999999" customHeight="1">
      <c r="A1853" s="177" t="s">
        <v>5327</v>
      </c>
      <c r="B1853" s="179">
        <v>30005</v>
      </c>
      <c r="C1853" s="184" t="s">
        <v>15944</v>
      </c>
      <c r="D1853" s="185">
        <v>1</v>
      </c>
      <c r="E1853" s="186">
        <v>0.24</v>
      </c>
      <c r="F1853" s="187">
        <v>0.76</v>
      </c>
      <c r="G1853" s="188">
        <v>149.91999999999999</v>
      </c>
      <c r="H1853" s="188">
        <v>54.35</v>
      </c>
      <c r="I1853" s="189">
        <v>77.28</v>
      </c>
    </row>
    <row r="1854" spans="1:9" ht="16.899999999999999" customHeight="1">
      <c r="A1854" s="177" t="s">
        <v>5327</v>
      </c>
      <c r="B1854" s="179">
        <v>30017</v>
      </c>
      <c r="C1854" s="184" t="s">
        <v>15947</v>
      </c>
      <c r="D1854" s="185">
        <v>1</v>
      </c>
      <c r="E1854" s="186">
        <v>0.24</v>
      </c>
      <c r="F1854" s="187">
        <v>0.76</v>
      </c>
      <c r="G1854" s="188">
        <v>10.96</v>
      </c>
      <c r="H1854" s="188">
        <v>7.05</v>
      </c>
      <c r="I1854" s="189">
        <v>7.98</v>
      </c>
    </row>
    <row r="1855" spans="1:9" ht="16.899999999999999" customHeight="1">
      <c r="A1855" s="177" t="s">
        <v>5327</v>
      </c>
      <c r="B1855" s="179">
        <v>30023</v>
      </c>
      <c r="C1855" s="184" t="s">
        <v>15948</v>
      </c>
      <c r="D1855" s="185">
        <v>1</v>
      </c>
      <c r="E1855" s="186">
        <v>0.79</v>
      </c>
      <c r="F1855" s="187">
        <v>0.20999999999999996</v>
      </c>
      <c r="G1855" s="188">
        <v>314.94</v>
      </c>
      <c r="H1855" s="188">
        <v>139.33000000000001</v>
      </c>
      <c r="I1855" s="189">
        <v>278.06</v>
      </c>
    </row>
    <row r="1856" spans="1:9" ht="16.899999999999999" hidden="1" customHeight="1">
      <c r="A1856" s="177" t="s">
        <v>5327</v>
      </c>
      <c r="B1856" s="179"/>
      <c r="C1856" s="184" t="s">
        <v>26502</v>
      </c>
      <c r="D1856" s="185"/>
      <c r="E1856" s="186"/>
      <c r="F1856" s="187" t="s">
        <v>26502</v>
      </c>
      <c r="G1856" s="188" t="s">
        <v>26502</v>
      </c>
      <c r="H1856" s="188" t="s">
        <v>26502</v>
      </c>
      <c r="I1856" s="189" t="s">
        <v>26502</v>
      </c>
    </row>
    <row r="1857" spans="1:10" ht="16.899999999999999" hidden="1" customHeight="1">
      <c r="A1857" s="177" t="s">
        <v>5327</v>
      </c>
      <c r="B1857" s="179"/>
      <c r="C1857" s="184" t="s">
        <v>26502</v>
      </c>
      <c r="D1857" s="185"/>
      <c r="E1857" s="186"/>
      <c r="F1857" s="187" t="s">
        <v>26502</v>
      </c>
      <c r="G1857" s="188" t="s">
        <v>26502</v>
      </c>
      <c r="H1857" s="188" t="s">
        <v>26502</v>
      </c>
      <c r="I1857" s="189" t="s">
        <v>26502</v>
      </c>
    </row>
    <row r="1858" spans="1:10" ht="16.899999999999999" hidden="1" customHeight="1">
      <c r="A1858" s="177" t="s">
        <v>5327</v>
      </c>
      <c r="B1858" s="179"/>
      <c r="C1858" s="184" t="s">
        <v>26502</v>
      </c>
      <c r="D1858" s="185"/>
      <c r="E1858" s="186"/>
      <c r="F1858" s="187" t="s">
        <v>26502</v>
      </c>
      <c r="G1858" s="188" t="s">
        <v>26502</v>
      </c>
      <c r="H1858" s="188" t="s">
        <v>26502</v>
      </c>
      <c r="I1858" s="189" t="s">
        <v>26502</v>
      </c>
    </row>
    <row r="1859" spans="1:10" ht="16.899999999999999" customHeight="1">
      <c r="A1859" s="177" t="s">
        <v>5327</v>
      </c>
      <c r="B1859" s="192"/>
      <c r="C1859" s="193"/>
      <c r="D1859" s="194"/>
      <c r="E1859" s="195"/>
      <c r="F1859" s="182"/>
      <c r="G1859" s="182"/>
      <c r="H1859" s="196" t="s">
        <v>15819</v>
      </c>
      <c r="I1859" s="197">
        <v>745.66000000000008</v>
      </c>
    </row>
    <row r="1860" spans="1:10" s="206" customFormat="1" ht="16.899999999999999" customHeight="1">
      <c r="A1860" s="198" t="s">
        <v>5327</v>
      </c>
      <c r="B1860" s="199" t="s">
        <v>5328</v>
      </c>
      <c r="C1860" s="200" t="s">
        <v>5309</v>
      </c>
      <c r="D1860" s="201"/>
      <c r="E1860" s="202"/>
      <c r="F1860" s="203" t="s">
        <v>15898</v>
      </c>
      <c r="G1860" s="204" t="s">
        <v>5331</v>
      </c>
      <c r="H1860" s="205" t="s">
        <v>15825</v>
      </c>
      <c r="I1860" s="183" t="s">
        <v>16</v>
      </c>
      <c r="J1860" s="207"/>
    </row>
    <row r="1861" spans="1:10" ht="16.899999999999999" customHeight="1">
      <c r="A1861" s="177" t="s">
        <v>5327</v>
      </c>
      <c r="B1861" s="179">
        <v>20002</v>
      </c>
      <c r="C1861" s="729" t="s">
        <v>15953</v>
      </c>
      <c r="D1861" s="729"/>
      <c r="E1861" s="729"/>
      <c r="F1861" s="208" t="s">
        <v>8</v>
      </c>
      <c r="G1861" s="209">
        <v>1</v>
      </c>
      <c r="H1861" s="188">
        <v>28.74</v>
      </c>
      <c r="I1861" s="189">
        <v>28.74</v>
      </c>
    </row>
    <row r="1862" spans="1:10" ht="16.899999999999999" customHeight="1">
      <c r="A1862" s="177" t="s">
        <v>5327</v>
      </c>
      <c r="B1862" s="179">
        <v>20031</v>
      </c>
      <c r="C1862" s="729" t="s">
        <v>15964</v>
      </c>
      <c r="D1862" s="729"/>
      <c r="E1862" s="729"/>
      <c r="F1862" s="208" t="s">
        <v>8</v>
      </c>
      <c r="G1862" s="209">
        <v>8</v>
      </c>
      <c r="H1862" s="188">
        <v>22.78</v>
      </c>
      <c r="I1862" s="189">
        <v>182.24</v>
      </c>
    </row>
    <row r="1863" spans="1:10" ht="16.899999999999999" hidden="1" customHeight="1">
      <c r="A1863" s="177" t="s">
        <v>5327</v>
      </c>
      <c r="B1863" s="179"/>
      <c r="C1863" s="729" t="s">
        <v>26502</v>
      </c>
      <c r="D1863" s="729"/>
      <c r="E1863" s="729"/>
      <c r="F1863" s="208" t="s">
        <v>26502</v>
      </c>
      <c r="G1863" s="209"/>
      <c r="H1863" s="188" t="s">
        <v>26502</v>
      </c>
      <c r="I1863" s="189" t="s">
        <v>26502</v>
      </c>
    </row>
    <row r="1864" spans="1:10" ht="16.899999999999999" hidden="1" customHeight="1">
      <c r="A1864" s="177" t="s">
        <v>5327</v>
      </c>
      <c r="B1864" s="179"/>
      <c r="C1864" s="729" t="s">
        <v>26502</v>
      </c>
      <c r="D1864" s="729"/>
      <c r="E1864" s="729"/>
      <c r="F1864" s="208" t="s">
        <v>26502</v>
      </c>
      <c r="G1864" s="209"/>
      <c r="H1864" s="188" t="s">
        <v>26502</v>
      </c>
      <c r="I1864" s="189" t="s">
        <v>26502</v>
      </c>
    </row>
    <row r="1865" spans="1:10" ht="16.899999999999999" hidden="1" customHeight="1">
      <c r="A1865" s="177" t="s">
        <v>5327</v>
      </c>
      <c r="B1865" s="179"/>
      <c r="C1865" s="729" t="s">
        <v>26502</v>
      </c>
      <c r="D1865" s="729"/>
      <c r="E1865" s="729"/>
      <c r="F1865" s="208" t="s">
        <v>26502</v>
      </c>
      <c r="G1865" s="209"/>
      <c r="H1865" s="188" t="s">
        <v>26502</v>
      </c>
      <c r="I1865" s="189" t="s">
        <v>26502</v>
      </c>
    </row>
    <row r="1866" spans="1:10" ht="16.899999999999999" hidden="1" customHeight="1">
      <c r="A1866" s="177" t="s">
        <v>5327</v>
      </c>
      <c r="B1866" s="179"/>
      <c r="C1866" s="729" t="s">
        <v>26502</v>
      </c>
      <c r="D1866" s="729"/>
      <c r="E1866" s="729"/>
      <c r="F1866" s="208" t="s">
        <v>26502</v>
      </c>
      <c r="G1866" s="209"/>
      <c r="H1866" s="188" t="s">
        <v>26502</v>
      </c>
      <c r="I1866" s="189" t="s">
        <v>26502</v>
      </c>
    </row>
    <row r="1867" spans="1:10" ht="16.899999999999999" hidden="1" customHeight="1">
      <c r="A1867" s="177" t="s">
        <v>5327</v>
      </c>
      <c r="B1867" s="179"/>
      <c r="C1867" s="729" t="s">
        <v>26502</v>
      </c>
      <c r="D1867" s="729"/>
      <c r="E1867" s="729"/>
      <c r="F1867" s="208" t="s">
        <v>26502</v>
      </c>
      <c r="G1867" s="209"/>
      <c r="H1867" s="188" t="s">
        <v>26502</v>
      </c>
      <c r="I1867" s="189" t="s">
        <v>26502</v>
      </c>
    </row>
    <row r="1868" spans="1:10" ht="16.899999999999999" hidden="1" customHeight="1">
      <c r="A1868" s="177" t="s">
        <v>5327</v>
      </c>
      <c r="B1868" s="179"/>
      <c r="C1868" s="729" t="s">
        <v>26502</v>
      </c>
      <c r="D1868" s="729"/>
      <c r="E1868" s="729"/>
      <c r="F1868" s="208" t="s">
        <v>26502</v>
      </c>
      <c r="G1868" s="209"/>
      <c r="H1868" s="188" t="s">
        <v>26502</v>
      </c>
      <c r="I1868" s="189" t="s">
        <v>26502</v>
      </c>
    </row>
    <row r="1869" spans="1:10" ht="16.899999999999999" customHeight="1">
      <c r="A1869" s="177" t="s">
        <v>5327</v>
      </c>
      <c r="B1869" s="210"/>
      <c r="C1869" s="211"/>
      <c r="D1869" s="730" t="s">
        <v>15820</v>
      </c>
      <c r="E1869" s="730"/>
      <c r="F1869" s="730"/>
      <c r="G1869" s="730"/>
      <c r="H1869" s="730"/>
      <c r="I1869" s="197">
        <v>210.98000000000002</v>
      </c>
    </row>
    <row r="1870" spans="1:10" ht="16.899999999999999" customHeight="1">
      <c r="A1870" s="177" t="s">
        <v>5327</v>
      </c>
      <c r="B1870" s="212"/>
      <c r="C1870" s="213"/>
      <c r="D1870" s="730" t="s">
        <v>15821</v>
      </c>
      <c r="E1870" s="730"/>
      <c r="F1870" s="730"/>
      <c r="G1870" s="730"/>
      <c r="H1870" s="730"/>
      <c r="I1870" s="197">
        <v>956.6400000000001</v>
      </c>
    </row>
    <row r="1871" spans="1:10" ht="16.899999999999999" customHeight="1">
      <c r="A1871" s="177"/>
      <c r="B1871" s="212"/>
      <c r="C1871" s="213"/>
      <c r="D1871" s="730" t="s">
        <v>23015</v>
      </c>
      <c r="E1871" s="730"/>
      <c r="F1871" s="730"/>
      <c r="G1871" s="730"/>
      <c r="H1871" s="730"/>
      <c r="I1871" s="214">
        <v>27.67</v>
      </c>
    </row>
    <row r="1872" spans="1:10" ht="16.899999999999999" customHeight="1">
      <c r="A1872" s="177" t="s">
        <v>5327</v>
      </c>
      <c r="B1872" s="215"/>
      <c r="C1872" s="216"/>
      <c r="D1872" s="730" t="s">
        <v>15822</v>
      </c>
      <c r="E1872" s="730"/>
      <c r="F1872" s="730"/>
      <c r="G1872" s="730"/>
      <c r="H1872" s="730"/>
      <c r="I1872" s="217">
        <v>34.57</v>
      </c>
    </row>
    <row r="1873" spans="1:10" ht="16.899999999999999" customHeight="1">
      <c r="A1873" s="177" t="s">
        <v>5327</v>
      </c>
      <c r="B1873" s="218"/>
      <c r="C1873" s="219"/>
      <c r="D1873" s="219"/>
      <c r="E1873" s="219"/>
      <c r="F1873" s="219"/>
      <c r="G1873" s="220" t="s">
        <v>5313</v>
      </c>
      <c r="H1873" s="221"/>
      <c r="I1873" s="222">
        <v>0</v>
      </c>
    </row>
    <row r="1874" spans="1:10" ht="16.899999999999999" customHeight="1">
      <c r="A1874" s="177" t="s">
        <v>5327</v>
      </c>
      <c r="B1874" s="223"/>
      <c r="C1874" s="224"/>
      <c r="D1874" s="224"/>
      <c r="E1874" s="224"/>
      <c r="F1874" s="224"/>
      <c r="G1874" s="220" t="s">
        <v>5315</v>
      </c>
      <c r="H1874" s="221"/>
      <c r="I1874" s="222">
        <v>0</v>
      </c>
    </row>
    <row r="1875" spans="1:10" ht="16.899999999999999" customHeight="1">
      <c r="A1875" s="177" t="s">
        <v>5327</v>
      </c>
      <c r="B1875" s="179" t="s">
        <v>5328</v>
      </c>
      <c r="C1875" s="225" t="s">
        <v>5316</v>
      </c>
      <c r="D1875" s="182"/>
      <c r="E1875" s="182"/>
      <c r="F1875" s="226" t="s">
        <v>15898</v>
      </c>
      <c r="G1875" s="227" t="s">
        <v>5331</v>
      </c>
      <c r="H1875" s="205" t="s">
        <v>15825</v>
      </c>
      <c r="I1875" s="228" t="s">
        <v>16</v>
      </c>
    </row>
    <row r="1876" spans="1:10" ht="16.899999999999999" hidden="1" customHeight="1">
      <c r="A1876" s="177" t="s">
        <v>5327</v>
      </c>
      <c r="B1876" s="179"/>
      <c r="C1876" s="731" t="s">
        <v>26502</v>
      </c>
      <c r="D1876" s="731"/>
      <c r="E1876" s="731"/>
      <c r="F1876" s="208" t="s">
        <v>26502</v>
      </c>
      <c r="G1876" s="185"/>
      <c r="H1876" s="188" t="s">
        <v>26502</v>
      </c>
      <c r="I1876" s="189" t="s">
        <v>26502</v>
      </c>
    </row>
    <row r="1877" spans="1:10" ht="16.899999999999999" hidden="1" customHeight="1">
      <c r="A1877" s="177" t="s">
        <v>5327</v>
      </c>
      <c r="B1877" s="179"/>
      <c r="C1877" s="731" t="s">
        <v>26502</v>
      </c>
      <c r="D1877" s="731"/>
      <c r="E1877" s="731"/>
      <c r="F1877" s="208" t="s">
        <v>26502</v>
      </c>
      <c r="G1877" s="185"/>
      <c r="H1877" s="188" t="s">
        <v>26502</v>
      </c>
      <c r="I1877" s="189" t="s">
        <v>26502</v>
      </c>
    </row>
    <row r="1878" spans="1:10" ht="16.899999999999999" hidden="1" customHeight="1">
      <c r="A1878" s="177" t="s">
        <v>5327</v>
      </c>
      <c r="B1878" s="179"/>
      <c r="C1878" s="731" t="s">
        <v>26502</v>
      </c>
      <c r="D1878" s="731"/>
      <c r="E1878" s="731"/>
      <c r="F1878" s="208" t="s">
        <v>26502</v>
      </c>
      <c r="G1878" s="185"/>
      <c r="H1878" s="188" t="s">
        <v>26502</v>
      </c>
      <c r="I1878" s="189" t="s">
        <v>26502</v>
      </c>
    </row>
    <row r="1879" spans="1:10" ht="16.899999999999999" hidden="1" customHeight="1">
      <c r="A1879" s="177" t="s">
        <v>5327</v>
      </c>
      <c r="B1879" s="179"/>
      <c r="C1879" s="731" t="s">
        <v>26502</v>
      </c>
      <c r="D1879" s="731"/>
      <c r="E1879" s="731"/>
      <c r="F1879" s="208" t="s">
        <v>26502</v>
      </c>
      <c r="G1879" s="185"/>
      <c r="H1879" s="188" t="s">
        <v>26502</v>
      </c>
      <c r="I1879" s="189" t="s">
        <v>26502</v>
      </c>
    </row>
    <row r="1880" spans="1:10" ht="16.899999999999999" hidden="1" customHeight="1">
      <c r="A1880" s="177" t="s">
        <v>5327</v>
      </c>
      <c r="B1880" s="179"/>
      <c r="C1880" s="731" t="s">
        <v>26502</v>
      </c>
      <c r="D1880" s="731"/>
      <c r="E1880" s="731"/>
      <c r="F1880" s="208" t="s">
        <v>26502</v>
      </c>
      <c r="G1880" s="185"/>
      <c r="H1880" s="188" t="s">
        <v>26502</v>
      </c>
      <c r="I1880" s="189" t="s">
        <v>26502</v>
      </c>
    </row>
    <row r="1881" spans="1:10" ht="16.899999999999999" hidden="1" customHeight="1">
      <c r="A1881" s="177" t="s">
        <v>5327</v>
      </c>
      <c r="B1881" s="179"/>
      <c r="C1881" s="731" t="s">
        <v>26502</v>
      </c>
      <c r="D1881" s="731"/>
      <c r="E1881" s="731"/>
      <c r="F1881" s="208" t="s">
        <v>26502</v>
      </c>
      <c r="G1881" s="185"/>
      <c r="H1881" s="188" t="s">
        <v>26502</v>
      </c>
      <c r="I1881" s="189" t="s">
        <v>26502</v>
      </c>
    </row>
    <row r="1882" spans="1:10" ht="16.899999999999999" hidden="1" customHeight="1">
      <c r="A1882" s="177" t="s">
        <v>5327</v>
      </c>
      <c r="B1882" s="179"/>
      <c r="C1882" s="731" t="s">
        <v>26502</v>
      </c>
      <c r="D1882" s="731"/>
      <c r="E1882" s="731"/>
      <c r="F1882" s="208" t="s">
        <v>26502</v>
      </c>
      <c r="G1882" s="185"/>
      <c r="H1882" s="188" t="s">
        <v>26502</v>
      </c>
      <c r="I1882" s="189" t="s">
        <v>26502</v>
      </c>
    </row>
    <row r="1883" spans="1:10" ht="16.899999999999999" hidden="1" customHeight="1">
      <c r="A1883" s="177" t="s">
        <v>5327</v>
      </c>
      <c r="B1883" s="179"/>
      <c r="C1883" s="731" t="s">
        <v>26502</v>
      </c>
      <c r="D1883" s="731"/>
      <c r="E1883" s="731"/>
      <c r="F1883" s="208" t="s">
        <v>26502</v>
      </c>
      <c r="G1883" s="185"/>
      <c r="H1883" s="188" t="s">
        <v>26502</v>
      </c>
      <c r="I1883" s="189" t="s">
        <v>26502</v>
      </c>
    </row>
    <row r="1884" spans="1:10" ht="16.899999999999999" hidden="1" customHeight="1">
      <c r="A1884" s="177" t="s">
        <v>5327</v>
      </c>
      <c r="B1884" s="179"/>
      <c r="C1884" s="731" t="s">
        <v>26502</v>
      </c>
      <c r="D1884" s="731"/>
      <c r="E1884" s="731"/>
      <c r="F1884" s="208" t="s">
        <v>26502</v>
      </c>
      <c r="G1884" s="185"/>
      <c r="H1884" s="188" t="s">
        <v>26502</v>
      </c>
      <c r="I1884" s="189" t="s">
        <v>26502</v>
      </c>
    </row>
    <row r="1885" spans="1:10" ht="16.899999999999999" hidden="1" customHeight="1">
      <c r="A1885" s="177" t="s">
        <v>5327</v>
      </c>
      <c r="B1885" s="179"/>
      <c r="C1885" s="731" t="s">
        <v>26502</v>
      </c>
      <c r="D1885" s="731"/>
      <c r="E1885" s="731"/>
      <c r="F1885" s="208" t="s">
        <v>26502</v>
      </c>
      <c r="G1885" s="185"/>
      <c r="H1885" s="188" t="s">
        <v>26502</v>
      </c>
      <c r="I1885" s="189" t="s">
        <v>26502</v>
      </c>
    </row>
    <row r="1886" spans="1:10" ht="16.899999999999999" customHeight="1">
      <c r="A1886" s="177" t="s">
        <v>5327</v>
      </c>
      <c r="B1886" s="192"/>
      <c r="C1886" s="182"/>
      <c r="D1886" s="730" t="s">
        <v>15823</v>
      </c>
      <c r="E1886" s="730"/>
      <c r="F1886" s="730"/>
      <c r="G1886" s="730"/>
      <c r="H1886" s="730"/>
      <c r="I1886" s="197">
        <v>0</v>
      </c>
    </row>
    <row r="1887" spans="1:10" s="173" customFormat="1" ht="16.899999999999999" customHeight="1">
      <c r="A1887" s="229" t="s">
        <v>5327</v>
      </c>
      <c r="B1887" s="199" t="s">
        <v>5328</v>
      </c>
      <c r="C1887" s="193" t="s">
        <v>5322</v>
      </c>
      <c r="D1887" s="193"/>
      <c r="E1887" s="193"/>
      <c r="F1887" s="230" t="s">
        <v>15898</v>
      </c>
      <c r="G1887" s="204" t="s">
        <v>5331</v>
      </c>
      <c r="H1887" s="205" t="s">
        <v>15825</v>
      </c>
      <c r="I1887" s="183" t="s">
        <v>16</v>
      </c>
      <c r="J1887" s="231"/>
    </row>
    <row r="1888" spans="1:10" ht="16.899999999999999" hidden="1" customHeight="1">
      <c r="A1888" s="177" t="s">
        <v>5327</v>
      </c>
      <c r="B1888" s="179"/>
      <c r="C1888" s="735" t="s">
        <v>26502</v>
      </c>
      <c r="D1888" s="735"/>
      <c r="E1888" s="735"/>
      <c r="F1888" s="213" t="s">
        <v>26502</v>
      </c>
      <c r="G1888" s="186"/>
      <c r="H1888" s="188" t="s">
        <v>26502</v>
      </c>
      <c r="I1888" s="189" t="s">
        <v>26502</v>
      </c>
    </row>
    <row r="1889" spans="1:9" ht="16.899999999999999" hidden="1" customHeight="1">
      <c r="A1889" s="177" t="s">
        <v>5327</v>
      </c>
      <c r="B1889" s="179"/>
      <c r="C1889" s="735" t="s">
        <v>26502</v>
      </c>
      <c r="D1889" s="735"/>
      <c r="E1889" s="735"/>
      <c r="F1889" s="213" t="s">
        <v>26502</v>
      </c>
      <c r="G1889" s="186"/>
      <c r="H1889" s="188" t="s">
        <v>26502</v>
      </c>
      <c r="I1889" s="189" t="s">
        <v>26502</v>
      </c>
    </row>
    <row r="1890" spans="1:9" ht="16.899999999999999" hidden="1" customHeight="1">
      <c r="A1890" s="177" t="s">
        <v>5327</v>
      </c>
      <c r="B1890" s="179"/>
      <c r="C1890" s="735" t="s">
        <v>26502</v>
      </c>
      <c r="D1890" s="735"/>
      <c r="E1890" s="735"/>
      <c r="F1890" s="213" t="s">
        <v>26502</v>
      </c>
      <c r="G1890" s="186"/>
      <c r="H1890" s="188" t="s">
        <v>26502</v>
      </c>
      <c r="I1890" s="189" t="s">
        <v>26502</v>
      </c>
    </row>
    <row r="1891" spans="1:9" ht="16.899999999999999" hidden="1" customHeight="1">
      <c r="A1891" s="177" t="s">
        <v>5327</v>
      </c>
      <c r="B1891" s="179"/>
      <c r="C1891" s="735" t="s">
        <v>26502</v>
      </c>
      <c r="D1891" s="735"/>
      <c r="E1891" s="735"/>
      <c r="F1891" s="213" t="s">
        <v>26502</v>
      </c>
      <c r="G1891" s="186"/>
      <c r="H1891" s="188" t="s">
        <v>26502</v>
      </c>
      <c r="I1891" s="189" t="s">
        <v>26502</v>
      </c>
    </row>
    <row r="1892" spans="1:9" ht="16.899999999999999" hidden="1" customHeight="1">
      <c r="A1892" s="177" t="s">
        <v>5327</v>
      </c>
      <c r="B1892" s="179"/>
      <c r="C1892" s="735" t="s">
        <v>26502</v>
      </c>
      <c r="D1892" s="735"/>
      <c r="E1892" s="735"/>
      <c r="F1892" s="213" t="s">
        <v>26502</v>
      </c>
      <c r="G1892" s="186"/>
      <c r="H1892" s="188" t="s">
        <v>26502</v>
      </c>
      <c r="I1892" s="189" t="s">
        <v>26502</v>
      </c>
    </row>
    <row r="1893" spans="1:9" ht="16.899999999999999" hidden="1" customHeight="1">
      <c r="A1893" s="177" t="s">
        <v>5327</v>
      </c>
      <c r="B1893" s="179"/>
      <c r="C1893" s="735" t="s">
        <v>26502</v>
      </c>
      <c r="D1893" s="735"/>
      <c r="E1893" s="735"/>
      <c r="F1893" s="213" t="s">
        <v>26502</v>
      </c>
      <c r="G1893" s="186"/>
      <c r="H1893" s="188" t="s">
        <v>26502</v>
      </c>
      <c r="I1893" s="189" t="s">
        <v>26502</v>
      </c>
    </row>
    <row r="1894" spans="1:9" ht="16.899999999999999" hidden="1" customHeight="1">
      <c r="A1894" s="177" t="s">
        <v>5327</v>
      </c>
      <c r="B1894" s="179"/>
      <c r="C1894" s="735" t="s">
        <v>26502</v>
      </c>
      <c r="D1894" s="735"/>
      <c r="E1894" s="735"/>
      <c r="F1894" s="213" t="s">
        <v>26502</v>
      </c>
      <c r="G1894" s="186"/>
      <c r="H1894" s="188" t="s">
        <v>26502</v>
      </c>
      <c r="I1894" s="189" t="s">
        <v>26502</v>
      </c>
    </row>
    <row r="1895" spans="1:9" ht="16.899999999999999" hidden="1" customHeight="1">
      <c r="A1895" s="177" t="s">
        <v>5327</v>
      </c>
      <c r="B1895" s="179"/>
      <c r="C1895" s="735" t="s">
        <v>26502</v>
      </c>
      <c r="D1895" s="735"/>
      <c r="E1895" s="735"/>
      <c r="F1895" s="213" t="s">
        <v>26502</v>
      </c>
      <c r="G1895" s="186"/>
      <c r="H1895" s="188" t="s">
        <v>26502</v>
      </c>
      <c r="I1895" s="189" t="s">
        <v>26502</v>
      </c>
    </row>
    <row r="1896" spans="1:9" ht="16.899999999999999" hidden="1" customHeight="1">
      <c r="A1896" s="177" t="s">
        <v>5327</v>
      </c>
      <c r="B1896" s="179"/>
      <c r="C1896" s="735" t="s">
        <v>26502</v>
      </c>
      <c r="D1896" s="735"/>
      <c r="E1896" s="735"/>
      <c r="F1896" s="213" t="s">
        <v>26502</v>
      </c>
      <c r="G1896" s="186"/>
      <c r="H1896" s="188" t="s">
        <v>26502</v>
      </c>
      <c r="I1896" s="189" t="s">
        <v>26502</v>
      </c>
    </row>
    <row r="1897" spans="1:9" ht="16.899999999999999" hidden="1" customHeight="1">
      <c r="A1897" s="177" t="s">
        <v>5327</v>
      </c>
      <c r="B1897" s="179"/>
      <c r="C1897" s="735" t="s">
        <v>26502</v>
      </c>
      <c r="D1897" s="735"/>
      <c r="E1897" s="735"/>
      <c r="F1897" s="213" t="s">
        <v>26502</v>
      </c>
      <c r="G1897" s="186"/>
      <c r="H1897" s="188" t="s">
        <v>26502</v>
      </c>
      <c r="I1897" s="189" t="s">
        <v>26502</v>
      </c>
    </row>
    <row r="1898" spans="1:9" ht="16.899999999999999" customHeight="1">
      <c r="A1898" s="177" t="s">
        <v>5327</v>
      </c>
      <c r="B1898" s="192"/>
      <c r="C1898" s="182"/>
      <c r="D1898" s="730" t="s">
        <v>15824</v>
      </c>
      <c r="E1898" s="730"/>
      <c r="F1898" s="730"/>
      <c r="G1898" s="730"/>
      <c r="H1898" s="730"/>
      <c r="I1898" s="197">
        <v>0</v>
      </c>
    </row>
    <row r="1899" spans="1:9" ht="16.899999999999999" customHeight="1">
      <c r="A1899" s="177" t="s">
        <v>5327</v>
      </c>
      <c r="B1899" s="179" t="s">
        <v>5328</v>
      </c>
      <c r="C1899" s="225" t="s">
        <v>5323</v>
      </c>
      <c r="D1899" s="233"/>
      <c r="E1899" s="181" t="s">
        <v>5328</v>
      </c>
      <c r="F1899" s="227" t="s">
        <v>5331</v>
      </c>
      <c r="G1899" s="182" t="s">
        <v>0</v>
      </c>
      <c r="H1899" s="205" t="s">
        <v>15825</v>
      </c>
      <c r="I1899" s="183" t="s">
        <v>16</v>
      </c>
    </row>
    <row r="1900" spans="1:9" ht="16.899999999999999" hidden="1" customHeight="1">
      <c r="A1900" s="177" t="s">
        <v>5327</v>
      </c>
      <c r="B1900" s="179"/>
      <c r="C1900" s="232" t="s">
        <v>26502</v>
      </c>
      <c r="D1900" s="233"/>
      <c r="E1900" s="181"/>
      <c r="F1900" s="234"/>
      <c r="G1900" s="213" t="s">
        <v>26502</v>
      </c>
      <c r="H1900" s="188" t="s">
        <v>26502</v>
      </c>
      <c r="I1900" s="189" t="s">
        <v>26502</v>
      </c>
    </row>
    <row r="1901" spans="1:9" ht="16.899999999999999" hidden="1" customHeight="1">
      <c r="A1901" s="177" t="s">
        <v>5327</v>
      </c>
      <c r="B1901" s="179"/>
      <c r="C1901" s="232" t="s">
        <v>26502</v>
      </c>
      <c r="D1901" s="233"/>
      <c r="E1901" s="181"/>
      <c r="F1901" s="234"/>
      <c r="G1901" s="213" t="s">
        <v>26502</v>
      </c>
      <c r="H1901" s="188" t="s">
        <v>26502</v>
      </c>
      <c r="I1901" s="189" t="s">
        <v>26502</v>
      </c>
    </row>
    <row r="1902" spans="1:9" ht="16.899999999999999" hidden="1" customHeight="1">
      <c r="A1902" s="177" t="s">
        <v>5327</v>
      </c>
      <c r="B1902" s="179"/>
      <c r="C1902" s="232" t="s">
        <v>26502</v>
      </c>
      <c r="D1902" s="233"/>
      <c r="E1902" s="181"/>
      <c r="F1902" s="234"/>
      <c r="G1902" s="213" t="s">
        <v>26502</v>
      </c>
      <c r="H1902" s="188" t="s">
        <v>26502</v>
      </c>
      <c r="I1902" s="189" t="s">
        <v>26502</v>
      </c>
    </row>
    <row r="1903" spans="1:9" ht="16.899999999999999" hidden="1" customHeight="1">
      <c r="A1903" s="177" t="s">
        <v>5327</v>
      </c>
      <c r="B1903" s="179"/>
      <c r="C1903" s="232" t="s">
        <v>26502</v>
      </c>
      <c r="D1903" s="233"/>
      <c r="E1903" s="181"/>
      <c r="F1903" s="234"/>
      <c r="G1903" s="213" t="s">
        <v>26502</v>
      </c>
      <c r="H1903" s="188" t="s">
        <v>26502</v>
      </c>
      <c r="I1903" s="189" t="s">
        <v>26502</v>
      </c>
    </row>
    <row r="1904" spans="1:9" ht="16.899999999999999" hidden="1" customHeight="1">
      <c r="A1904" s="177" t="s">
        <v>5327</v>
      </c>
      <c r="B1904" s="179"/>
      <c r="C1904" s="232" t="s">
        <v>26502</v>
      </c>
      <c r="D1904" s="233"/>
      <c r="E1904" s="181"/>
      <c r="F1904" s="234"/>
      <c r="G1904" s="213" t="s">
        <v>26502</v>
      </c>
      <c r="H1904" s="188" t="s">
        <v>26502</v>
      </c>
      <c r="I1904" s="189" t="s">
        <v>26502</v>
      </c>
    </row>
    <row r="1905" spans="1:9" ht="16.899999999999999" hidden="1" customHeight="1">
      <c r="A1905" s="177" t="s">
        <v>5327</v>
      </c>
      <c r="B1905" s="179"/>
      <c r="C1905" s="232" t="s">
        <v>26502</v>
      </c>
      <c r="D1905" s="233"/>
      <c r="E1905" s="181"/>
      <c r="F1905" s="234"/>
      <c r="G1905" s="213" t="s">
        <v>26502</v>
      </c>
      <c r="H1905" s="188" t="s">
        <v>26502</v>
      </c>
      <c r="I1905" s="189" t="s">
        <v>26502</v>
      </c>
    </row>
    <row r="1906" spans="1:9" ht="16.899999999999999" hidden="1" customHeight="1">
      <c r="A1906" s="177" t="s">
        <v>5327</v>
      </c>
      <c r="B1906" s="179"/>
      <c r="C1906" s="232" t="s">
        <v>26502</v>
      </c>
      <c r="D1906" s="233"/>
      <c r="E1906" s="181"/>
      <c r="F1906" s="234"/>
      <c r="G1906" s="213" t="s">
        <v>26502</v>
      </c>
      <c r="H1906" s="188" t="s">
        <v>26502</v>
      </c>
      <c r="I1906" s="189" t="s">
        <v>26502</v>
      </c>
    </row>
    <row r="1907" spans="1:9" ht="16.899999999999999" hidden="1" customHeight="1">
      <c r="A1907" s="177" t="s">
        <v>5327</v>
      </c>
      <c r="B1907" s="179"/>
      <c r="C1907" s="232" t="s">
        <v>26502</v>
      </c>
      <c r="D1907" s="233"/>
      <c r="E1907" s="181"/>
      <c r="F1907" s="234"/>
      <c r="G1907" s="213" t="s">
        <v>26502</v>
      </c>
      <c r="H1907" s="188" t="s">
        <v>26502</v>
      </c>
      <c r="I1907" s="189" t="s">
        <v>26502</v>
      </c>
    </row>
    <row r="1908" spans="1:9" ht="16.899999999999999" hidden="1" customHeight="1">
      <c r="A1908" s="177" t="s">
        <v>5327</v>
      </c>
      <c r="B1908" s="179"/>
      <c r="C1908" s="232" t="s">
        <v>26502</v>
      </c>
      <c r="D1908" s="233"/>
      <c r="E1908" s="181"/>
      <c r="F1908" s="234"/>
      <c r="G1908" s="213" t="s">
        <v>26502</v>
      </c>
      <c r="H1908" s="188" t="s">
        <v>26502</v>
      </c>
      <c r="I1908" s="189" t="s">
        <v>26502</v>
      </c>
    </row>
    <row r="1909" spans="1:9" ht="16.899999999999999" customHeight="1">
      <c r="A1909" s="177" t="s">
        <v>5327</v>
      </c>
      <c r="B1909" s="179"/>
      <c r="C1909" s="182"/>
      <c r="D1909" s="730" t="s">
        <v>15826</v>
      </c>
      <c r="E1909" s="730"/>
      <c r="F1909" s="730"/>
      <c r="G1909" s="730"/>
      <c r="H1909" s="730"/>
      <c r="I1909" s="197">
        <v>0</v>
      </c>
    </row>
    <row r="1910" spans="1:9" ht="16.899999999999999" customHeight="1">
      <c r="A1910" s="177" t="s">
        <v>5327</v>
      </c>
      <c r="B1910" s="179" t="s">
        <v>5328</v>
      </c>
      <c r="C1910" s="235" t="s">
        <v>5325</v>
      </c>
      <c r="D1910" s="227" t="s">
        <v>5331</v>
      </c>
      <c r="E1910" s="182" t="s">
        <v>26108</v>
      </c>
      <c r="F1910" s="224" t="s">
        <v>15827</v>
      </c>
      <c r="G1910" s="224" t="s">
        <v>15828</v>
      </c>
      <c r="H1910" s="224" t="s">
        <v>15829</v>
      </c>
      <c r="I1910" s="183" t="s">
        <v>16</v>
      </c>
    </row>
    <row r="1911" spans="1:9" ht="16.899999999999999" hidden="1" customHeight="1">
      <c r="A1911" s="177" t="s">
        <v>5327</v>
      </c>
      <c r="B1911" s="179"/>
      <c r="C1911" s="236"/>
      <c r="D1911" s="234"/>
      <c r="E1911" s="237"/>
      <c r="F1911" s="237"/>
      <c r="G1911" s="237"/>
      <c r="H1911" s="237"/>
      <c r="I1911" s="238"/>
    </row>
    <row r="1912" spans="1:9" ht="16.899999999999999" hidden="1" customHeight="1">
      <c r="A1912" s="177" t="s">
        <v>5327</v>
      </c>
      <c r="B1912" s="179"/>
      <c r="C1912" s="236"/>
      <c r="D1912" s="234"/>
      <c r="E1912" s="237"/>
      <c r="F1912" s="237"/>
      <c r="G1912" s="237"/>
      <c r="H1912" s="237"/>
      <c r="I1912" s="238"/>
    </row>
    <row r="1913" spans="1:9" ht="16.899999999999999" hidden="1" customHeight="1">
      <c r="A1913" s="177" t="s">
        <v>5327</v>
      </c>
      <c r="B1913" s="179"/>
      <c r="C1913" s="236"/>
      <c r="D1913" s="234"/>
      <c r="E1913" s="237"/>
      <c r="F1913" s="237"/>
      <c r="G1913" s="237"/>
      <c r="H1913" s="237"/>
      <c r="I1913" s="238"/>
    </row>
    <row r="1914" spans="1:9" ht="16.899999999999999" hidden="1" customHeight="1">
      <c r="A1914" s="177" t="s">
        <v>5327</v>
      </c>
      <c r="B1914" s="179"/>
      <c r="C1914" s="236"/>
      <c r="D1914" s="234"/>
      <c r="E1914" s="237"/>
      <c r="F1914" s="237"/>
      <c r="G1914" s="237"/>
      <c r="H1914" s="237"/>
      <c r="I1914" s="238"/>
    </row>
    <row r="1915" spans="1:9" ht="16.899999999999999" customHeight="1">
      <c r="A1915" s="177" t="s">
        <v>5327</v>
      </c>
      <c r="B1915" s="223"/>
      <c r="C1915" s="219"/>
      <c r="D1915" s="732" t="s">
        <v>15830</v>
      </c>
      <c r="E1915" s="732"/>
      <c r="F1915" s="732"/>
      <c r="G1915" s="732"/>
      <c r="H1915" s="732"/>
      <c r="I1915" s="239">
        <v>0</v>
      </c>
    </row>
    <row r="1916" spans="1:9" ht="16.899999999999999" customHeight="1">
      <c r="A1916" s="177" t="s">
        <v>5327</v>
      </c>
      <c r="B1916" s="223"/>
      <c r="C1916" s="224"/>
      <c r="D1916" s="224"/>
      <c r="E1916" s="224"/>
      <c r="F1916" s="732" t="s">
        <v>15853</v>
      </c>
      <c r="G1916" s="732"/>
      <c r="H1916" s="732"/>
      <c r="I1916" s="222">
        <v>34.57</v>
      </c>
    </row>
    <row r="1917" spans="1:9" ht="16.899999999999999" customHeight="1">
      <c r="A1917" s="177" t="s">
        <v>5327</v>
      </c>
      <c r="B1917" s="218"/>
      <c r="C1917" s="219"/>
      <c r="D1917" s="219"/>
      <c r="E1917" s="219"/>
      <c r="F1917" s="733">
        <v>0.12920000000000001</v>
      </c>
      <c r="G1917" s="733"/>
      <c r="H1917" s="733"/>
      <c r="I1917" s="239">
        <v>4.46</v>
      </c>
    </row>
    <row r="1918" spans="1:9" ht="16.899999999999999" customHeight="1" thickBot="1">
      <c r="A1918" s="177" t="s">
        <v>5327</v>
      </c>
      <c r="B1918" s="240"/>
      <c r="C1918" s="241"/>
      <c r="D1918" s="241"/>
      <c r="E1918" s="241"/>
      <c r="F1918" s="734" t="s">
        <v>16</v>
      </c>
      <c r="G1918" s="734"/>
      <c r="H1918" s="734"/>
      <c r="I1918" s="242">
        <v>39.03</v>
      </c>
    </row>
    <row r="1919" spans="1:9" ht="19.899999999999999" customHeight="1" thickBot="1">
      <c r="A1919" s="177" t="s">
        <v>5327</v>
      </c>
      <c r="B1919" s="736" t="s">
        <v>26437</v>
      </c>
      <c r="C1919" s="737"/>
      <c r="D1919" s="737"/>
      <c r="E1919" s="737"/>
      <c r="F1919" s="737"/>
      <c r="G1919" s="737"/>
      <c r="H1919" s="737"/>
      <c r="I1919" s="245">
        <v>1</v>
      </c>
    </row>
    <row r="1920" spans="1:9" ht="25.15" customHeight="1">
      <c r="A1920" s="178" t="s">
        <v>5327</v>
      </c>
      <c r="B1920" s="246">
        <v>1518</v>
      </c>
      <c r="C1920" s="738" t="s">
        <v>26434</v>
      </c>
      <c r="D1920" s="738"/>
      <c r="E1920" s="738"/>
      <c r="F1920" s="738"/>
      <c r="G1920" s="738"/>
      <c r="H1920" s="738"/>
      <c r="I1920" s="247" t="s">
        <v>4175</v>
      </c>
    </row>
    <row r="1921" spans="1:10" ht="16.899999999999999" customHeight="1">
      <c r="A1921" s="177" t="s">
        <v>5327</v>
      </c>
      <c r="B1921" s="179" t="s">
        <v>5328</v>
      </c>
      <c r="C1921" s="180" t="s">
        <v>5308</v>
      </c>
      <c r="D1921" s="181" t="s">
        <v>5331</v>
      </c>
      <c r="E1921" s="181" t="s">
        <v>5330</v>
      </c>
      <c r="F1921" s="182" t="s">
        <v>5329</v>
      </c>
      <c r="G1921" s="182" t="s">
        <v>26102</v>
      </c>
      <c r="H1921" s="182" t="s">
        <v>26103</v>
      </c>
      <c r="I1921" s="183" t="s">
        <v>16</v>
      </c>
    </row>
    <row r="1922" spans="1:10" ht="16.899999999999999" hidden="1" customHeight="1">
      <c r="A1922" s="177" t="s">
        <v>5327</v>
      </c>
      <c r="B1922" s="179"/>
      <c r="C1922" s="184" t="s">
        <v>26502</v>
      </c>
      <c r="D1922" s="185"/>
      <c r="E1922" s="186"/>
      <c r="F1922" s="187" t="s">
        <v>26502</v>
      </c>
      <c r="G1922" s="188" t="s">
        <v>26502</v>
      </c>
      <c r="H1922" s="188" t="s">
        <v>26502</v>
      </c>
      <c r="I1922" s="189" t="s">
        <v>26502</v>
      </c>
    </row>
    <row r="1923" spans="1:10" ht="16.899999999999999" hidden="1" customHeight="1">
      <c r="A1923" s="177" t="s">
        <v>5327</v>
      </c>
      <c r="B1923" s="179"/>
      <c r="C1923" s="184" t="s">
        <v>26502</v>
      </c>
      <c r="D1923" s="185"/>
      <c r="E1923" s="186"/>
      <c r="F1923" s="187" t="s">
        <v>26502</v>
      </c>
      <c r="G1923" s="188" t="s">
        <v>26502</v>
      </c>
      <c r="H1923" s="188" t="s">
        <v>26502</v>
      </c>
      <c r="I1923" s="189" t="s">
        <v>26502</v>
      </c>
    </row>
    <row r="1924" spans="1:10" ht="16.899999999999999" hidden="1" customHeight="1">
      <c r="A1924" s="177" t="s">
        <v>5327</v>
      </c>
      <c r="B1924" s="179"/>
      <c r="C1924" s="184" t="s">
        <v>26502</v>
      </c>
      <c r="D1924" s="185"/>
      <c r="E1924" s="186"/>
      <c r="F1924" s="187" t="s">
        <v>26502</v>
      </c>
      <c r="G1924" s="188" t="s">
        <v>26502</v>
      </c>
      <c r="H1924" s="188" t="s">
        <v>26502</v>
      </c>
      <c r="I1924" s="189" t="s">
        <v>26502</v>
      </c>
    </row>
    <row r="1925" spans="1:10" ht="16.899999999999999" hidden="1" customHeight="1">
      <c r="A1925" s="177" t="s">
        <v>5327</v>
      </c>
      <c r="B1925" s="179"/>
      <c r="C1925" s="184" t="s">
        <v>26502</v>
      </c>
      <c r="D1925" s="185"/>
      <c r="E1925" s="186"/>
      <c r="F1925" s="187" t="s">
        <v>26502</v>
      </c>
      <c r="G1925" s="188" t="s">
        <v>26502</v>
      </c>
      <c r="H1925" s="188" t="s">
        <v>26502</v>
      </c>
      <c r="I1925" s="189" t="s">
        <v>26502</v>
      </c>
    </row>
    <row r="1926" spans="1:10" ht="16.899999999999999" hidden="1" customHeight="1">
      <c r="A1926" s="177" t="s">
        <v>5327</v>
      </c>
      <c r="B1926" s="179"/>
      <c r="C1926" s="184" t="s">
        <v>26502</v>
      </c>
      <c r="D1926" s="185"/>
      <c r="E1926" s="186"/>
      <c r="F1926" s="187" t="s">
        <v>26502</v>
      </c>
      <c r="G1926" s="188" t="s">
        <v>26502</v>
      </c>
      <c r="H1926" s="188" t="s">
        <v>26502</v>
      </c>
      <c r="I1926" s="189" t="s">
        <v>26502</v>
      </c>
    </row>
    <row r="1927" spans="1:10" ht="16.899999999999999" hidden="1" customHeight="1">
      <c r="A1927" s="177" t="s">
        <v>5327</v>
      </c>
      <c r="B1927" s="179"/>
      <c r="C1927" s="184" t="s">
        <v>26502</v>
      </c>
      <c r="D1927" s="185"/>
      <c r="E1927" s="186"/>
      <c r="F1927" s="187" t="s">
        <v>26502</v>
      </c>
      <c r="G1927" s="188" t="s">
        <v>26502</v>
      </c>
      <c r="H1927" s="188" t="s">
        <v>26502</v>
      </c>
      <c r="I1927" s="189" t="s">
        <v>26502</v>
      </c>
    </row>
    <row r="1928" spans="1:10" ht="16.899999999999999" hidden="1" customHeight="1">
      <c r="A1928" s="177" t="s">
        <v>5327</v>
      </c>
      <c r="B1928" s="179"/>
      <c r="C1928" s="184" t="s">
        <v>26502</v>
      </c>
      <c r="D1928" s="185"/>
      <c r="E1928" s="186"/>
      <c r="F1928" s="187" t="s">
        <v>26502</v>
      </c>
      <c r="G1928" s="188" t="s">
        <v>26502</v>
      </c>
      <c r="H1928" s="188" t="s">
        <v>26502</v>
      </c>
      <c r="I1928" s="189" t="s">
        <v>26502</v>
      </c>
    </row>
    <row r="1929" spans="1:10" ht="16.899999999999999" hidden="1" customHeight="1">
      <c r="A1929" s="177" t="s">
        <v>5327</v>
      </c>
      <c r="B1929" s="179"/>
      <c r="C1929" s="184" t="s">
        <v>26502</v>
      </c>
      <c r="D1929" s="185"/>
      <c r="E1929" s="186"/>
      <c r="F1929" s="187" t="s">
        <v>26502</v>
      </c>
      <c r="G1929" s="188" t="s">
        <v>26502</v>
      </c>
      <c r="H1929" s="188" t="s">
        <v>26502</v>
      </c>
      <c r="I1929" s="189" t="s">
        <v>26502</v>
      </c>
    </row>
    <row r="1930" spans="1:10" ht="16.899999999999999" customHeight="1">
      <c r="A1930" s="177" t="s">
        <v>5327</v>
      </c>
      <c r="B1930" s="192"/>
      <c r="C1930" s="193"/>
      <c r="D1930" s="194"/>
      <c r="E1930" s="195"/>
      <c r="F1930" s="182"/>
      <c r="G1930" s="182"/>
      <c r="H1930" s="196" t="s">
        <v>15819</v>
      </c>
      <c r="I1930" s="197">
        <v>0</v>
      </c>
    </row>
    <row r="1931" spans="1:10" s="206" customFormat="1" ht="16.899999999999999" customHeight="1">
      <c r="A1931" s="198" t="s">
        <v>5327</v>
      </c>
      <c r="B1931" s="199" t="s">
        <v>5328</v>
      </c>
      <c r="C1931" s="200" t="s">
        <v>5309</v>
      </c>
      <c r="D1931" s="201"/>
      <c r="E1931" s="202"/>
      <c r="F1931" s="203" t="s">
        <v>15898</v>
      </c>
      <c r="G1931" s="204" t="s">
        <v>5331</v>
      </c>
      <c r="H1931" s="205" t="s">
        <v>15825</v>
      </c>
      <c r="I1931" s="183" t="s">
        <v>16</v>
      </c>
      <c r="J1931" s="207"/>
    </row>
    <row r="1932" spans="1:10" ht="16.899999999999999" hidden="1" customHeight="1">
      <c r="A1932" s="177" t="s">
        <v>5327</v>
      </c>
      <c r="B1932" s="179"/>
      <c r="C1932" s="729" t="s">
        <v>26502</v>
      </c>
      <c r="D1932" s="729"/>
      <c r="E1932" s="729"/>
      <c r="F1932" s="208" t="s">
        <v>26502</v>
      </c>
      <c r="G1932" s="209"/>
      <c r="H1932" s="188" t="s">
        <v>26502</v>
      </c>
      <c r="I1932" s="189" t="s">
        <v>26502</v>
      </c>
    </row>
    <row r="1933" spans="1:10" ht="16.899999999999999" hidden="1" customHeight="1">
      <c r="A1933" s="177" t="s">
        <v>5327</v>
      </c>
      <c r="B1933" s="179"/>
      <c r="C1933" s="729" t="s">
        <v>26502</v>
      </c>
      <c r="D1933" s="729"/>
      <c r="E1933" s="729"/>
      <c r="F1933" s="208" t="s">
        <v>26502</v>
      </c>
      <c r="G1933" s="209"/>
      <c r="H1933" s="188" t="s">
        <v>26502</v>
      </c>
      <c r="I1933" s="189" t="s">
        <v>26502</v>
      </c>
    </row>
    <row r="1934" spans="1:10" ht="16.899999999999999" hidden="1" customHeight="1">
      <c r="A1934" s="177" t="s">
        <v>5327</v>
      </c>
      <c r="B1934" s="179"/>
      <c r="C1934" s="729" t="s">
        <v>26502</v>
      </c>
      <c r="D1934" s="729"/>
      <c r="E1934" s="729"/>
      <c r="F1934" s="208" t="s">
        <v>26502</v>
      </c>
      <c r="G1934" s="209"/>
      <c r="H1934" s="188" t="s">
        <v>26502</v>
      </c>
      <c r="I1934" s="189" t="s">
        <v>26502</v>
      </c>
    </row>
    <row r="1935" spans="1:10" ht="16.899999999999999" hidden="1" customHeight="1">
      <c r="A1935" s="177" t="s">
        <v>5327</v>
      </c>
      <c r="B1935" s="179"/>
      <c r="C1935" s="729" t="s">
        <v>26502</v>
      </c>
      <c r="D1935" s="729"/>
      <c r="E1935" s="729"/>
      <c r="F1935" s="208" t="s">
        <v>26502</v>
      </c>
      <c r="G1935" s="209"/>
      <c r="H1935" s="188" t="s">
        <v>26502</v>
      </c>
      <c r="I1935" s="189" t="s">
        <v>26502</v>
      </c>
    </row>
    <row r="1936" spans="1:10" ht="16.899999999999999" hidden="1" customHeight="1">
      <c r="A1936" s="177" t="s">
        <v>5327</v>
      </c>
      <c r="B1936" s="179"/>
      <c r="C1936" s="729" t="s">
        <v>26502</v>
      </c>
      <c r="D1936" s="729"/>
      <c r="E1936" s="729"/>
      <c r="F1936" s="208" t="s">
        <v>26502</v>
      </c>
      <c r="G1936" s="209"/>
      <c r="H1936" s="188" t="s">
        <v>26502</v>
      </c>
      <c r="I1936" s="189" t="s">
        <v>26502</v>
      </c>
    </row>
    <row r="1937" spans="1:9" ht="16.899999999999999" hidden="1" customHeight="1">
      <c r="A1937" s="177" t="s">
        <v>5327</v>
      </c>
      <c r="B1937" s="179"/>
      <c r="C1937" s="729" t="s">
        <v>26502</v>
      </c>
      <c r="D1937" s="729"/>
      <c r="E1937" s="729"/>
      <c r="F1937" s="208" t="s">
        <v>26502</v>
      </c>
      <c r="G1937" s="209"/>
      <c r="H1937" s="188" t="s">
        <v>26502</v>
      </c>
      <c r="I1937" s="189" t="s">
        <v>26502</v>
      </c>
    </row>
    <row r="1938" spans="1:9" ht="16.899999999999999" hidden="1" customHeight="1">
      <c r="A1938" s="177" t="s">
        <v>5327</v>
      </c>
      <c r="B1938" s="179"/>
      <c r="C1938" s="729" t="s">
        <v>26502</v>
      </c>
      <c r="D1938" s="729"/>
      <c r="E1938" s="729"/>
      <c r="F1938" s="208" t="s">
        <v>26502</v>
      </c>
      <c r="G1938" s="209"/>
      <c r="H1938" s="188" t="s">
        <v>26502</v>
      </c>
      <c r="I1938" s="189" t="s">
        <v>26502</v>
      </c>
    </row>
    <row r="1939" spans="1:9" ht="16.899999999999999" hidden="1" customHeight="1">
      <c r="A1939" s="177" t="s">
        <v>5327</v>
      </c>
      <c r="B1939" s="179"/>
      <c r="C1939" s="729" t="s">
        <v>26502</v>
      </c>
      <c r="D1939" s="729"/>
      <c r="E1939" s="729"/>
      <c r="F1939" s="208" t="s">
        <v>26502</v>
      </c>
      <c r="G1939" s="209"/>
      <c r="H1939" s="188" t="s">
        <v>26502</v>
      </c>
      <c r="I1939" s="189" t="s">
        <v>26502</v>
      </c>
    </row>
    <row r="1940" spans="1:9" ht="16.899999999999999" customHeight="1">
      <c r="A1940" s="177" t="s">
        <v>5327</v>
      </c>
      <c r="B1940" s="210"/>
      <c r="C1940" s="211"/>
      <c r="D1940" s="730" t="s">
        <v>15820</v>
      </c>
      <c r="E1940" s="730"/>
      <c r="F1940" s="730"/>
      <c r="G1940" s="730"/>
      <c r="H1940" s="730"/>
      <c r="I1940" s="197">
        <v>0</v>
      </c>
    </row>
    <row r="1941" spans="1:9" ht="16.899999999999999" customHeight="1">
      <c r="A1941" s="177" t="s">
        <v>5327</v>
      </c>
      <c r="B1941" s="212"/>
      <c r="C1941" s="213"/>
      <c r="D1941" s="730" t="s">
        <v>15821</v>
      </c>
      <c r="E1941" s="730"/>
      <c r="F1941" s="730"/>
      <c r="G1941" s="730"/>
      <c r="H1941" s="730"/>
      <c r="I1941" s="197">
        <v>0</v>
      </c>
    </row>
    <row r="1942" spans="1:9" ht="16.899999999999999" customHeight="1">
      <c r="A1942" s="177"/>
      <c r="B1942" s="212"/>
      <c r="C1942" s="213"/>
      <c r="D1942" s="730" t="s">
        <v>23015</v>
      </c>
      <c r="E1942" s="730"/>
      <c r="F1942" s="730"/>
      <c r="G1942" s="730"/>
      <c r="H1942" s="730"/>
      <c r="I1942" s="214">
        <v>1</v>
      </c>
    </row>
    <row r="1943" spans="1:9" ht="16.899999999999999" customHeight="1">
      <c r="A1943" s="177" t="s">
        <v>5327</v>
      </c>
      <c r="B1943" s="215"/>
      <c r="C1943" s="216"/>
      <c r="D1943" s="730" t="s">
        <v>15822</v>
      </c>
      <c r="E1943" s="730"/>
      <c r="F1943" s="730"/>
      <c r="G1943" s="730"/>
      <c r="H1943" s="730"/>
      <c r="I1943" s="217">
        <v>0</v>
      </c>
    </row>
    <row r="1944" spans="1:9" ht="16.899999999999999" customHeight="1">
      <c r="A1944" s="177" t="s">
        <v>5327</v>
      </c>
      <c r="B1944" s="218"/>
      <c r="C1944" s="219"/>
      <c r="D1944" s="219"/>
      <c r="E1944" s="219"/>
      <c r="F1944" s="219"/>
      <c r="G1944" s="220" t="s">
        <v>5313</v>
      </c>
      <c r="H1944" s="221"/>
      <c r="I1944" s="222">
        <v>0</v>
      </c>
    </row>
    <row r="1945" spans="1:9" ht="16.899999999999999" customHeight="1">
      <c r="A1945" s="177" t="s">
        <v>5327</v>
      </c>
      <c r="B1945" s="223"/>
      <c r="C1945" s="224"/>
      <c r="D1945" s="224"/>
      <c r="E1945" s="224"/>
      <c r="F1945" s="224"/>
      <c r="G1945" s="220" t="s">
        <v>5315</v>
      </c>
      <c r="H1945" s="221"/>
      <c r="I1945" s="222">
        <v>0</v>
      </c>
    </row>
    <row r="1946" spans="1:9" ht="16.899999999999999" customHeight="1">
      <c r="A1946" s="177" t="s">
        <v>5327</v>
      </c>
      <c r="B1946" s="179" t="s">
        <v>5328</v>
      </c>
      <c r="C1946" s="225" t="s">
        <v>5316</v>
      </c>
      <c r="D1946" s="182"/>
      <c r="E1946" s="182"/>
      <c r="F1946" s="226" t="s">
        <v>15898</v>
      </c>
      <c r="G1946" s="227" t="s">
        <v>5331</v>
      </c>
      <c r="H1946" s="205" t="s">
        <v>15825</v>
      </c>
      <c r="I1946" s="228" t="s">
        <v>16</v>
      </c>
    </row>
    <row r="1947" spans="1:9" ht="22.15" customHeight="1">
      <c r="A1947" s="177" t="s">
        <v>5327</v>
      </c>
      <c r="B1947" s="179" t="s">
        <v>26435</v>
      </c>
      <c r="C1947" s="731" t="s">
        <v>26436</v>
      </c>
      <c r="D1947" s="731"/>
      <c r="E1947" s="731"/>
      <c r="F1947" s="208" t="s">
        <v>4175</v>
      </c>
      <c r="G1947" s="185">
        <v>1</v>
      </c>
      <c r="H1947" s="188">
        <v>400</v>
      </c>
      <c r="I1947" s="189">
        <v>400</v>
      </c>
    </row>
    <row r="1948" spans="1:9" ht="16.899999999999999" hidden="1" customHeight="1">
      <c r="A1948" s="177" t="s">
        <v>5327</v>
      </c>
      <c r="B1948" s="179"/>
      <c r="C1948" s="731" t="s">
        <v>26502</v>
      </c>
      <c r="D1948" s="731"/>
      <c r="E1948" s="731"/>
      <c r="F1948" s="208" t="s">
        <v>26502</v>
      </c>
      <c r="G1948" s="185"/>
      <c r="H1948" s="188" t="s">
        <v>26502</v>
      </c>
      <c r="I1948" s="189" t="s">
        <v>26502</v>
      </c>
    </row>
    <row r="1949" spans="1:9" ht="16.899999999999999" hidden="1" customHeight="1">
      <c r="A1949" s="177" t="s">
        <v>5327</v>
      </c>
      <c r="B1949" s="179"/>
      <c r="C1949" s="731" t="s">
        <v>26502</v>
      </c>
      <c r="D1949" s="731"/>
      <c r="E1949" s="731"/>
      <c r="F1949" s="208" t="s">
        <v>26502</v>
      </c>
      <c r="G1949" s="185"/>
      <c r="H1949" s="188" t="s">
        <v>26502</v>
      </c>
      <c r="I1949" s="189" t="s">
        <v>26502</v>
      </c>
    </row>
    <row r="1950" spans="1:9" ht="16.899999999999999" hidden="1" customHeight="1">
      <c r="A1950" s="177" t="s">
        <v>5327</v>
      </c>
      <c r="B1950" s="179"/>
      <c r="C1950" s="731" t="s">
        <v>26502</v>
      </c>
      <c r="D1950" s="731"/>
      <c r="E1950" s="731"/>
      <c r="F1950" s="208" t="s">
        <v>26502</v>
      </c>
      <c r="G1950" s="185"/>
      <c r="H1950" s="188" t="s">
        <v>26502</v>
      </c>
      <c r="I1950" s="189" t="s">
        <v>26502</v>
      </c>
    </row>
    <row r="1951" spans="1:9" ht="16.899999999999999" hidden="1" customHeight="1">
      <c r="A1951" s="177" t="s">
        <v>5327</v>
      </c>
      <c r="B1951" s="179"/>
      <c r="C1951" s="731" t="s">
        <v>26502</v>
      </c>
      <c r="D1951" s="731"/>
      <c r="E1951" s="731"/>
      <c r="F1951" s="208" t="s">
        <v>26502</v>
      </c>
      <c r="G1951" s="185"/>
      <c r="H1951" s="188" t="s">
        <v>26502</v>
      </c>
      <c r="I1951" s="189" t="s">
        <v>26502</v>
      </c>
    </row>
    <row r="1952" spans="1:9" ht="16.899999999999999" hidden="1" customHeight="1">
      <c r="A1952" s="177" t="s">
        <v>5327</v>
      </c>
      <c r="B1952" s="179"/>
      <c r="C1952" s="731" t="s">
        <v>26502</v>
      </c>
      <c r="D1952" s="731"/>
      <c r="E1952" s="731"/>
      <c r="F1952" s="208" t="s">
        <v>26502</v>
      </c>
      <c r="G1952" s="185"/>
      <c r="H1952" s="188" t="s">
        <v>26502</v>
      </c>
      <c r="I1952" s="189" t="s">
        <v>26502</v>
      </c>
    </row>
    <row r="1953" spans="1:10" ht="16.899999999999999" hidden="1" customHeight="1">
      <c r="A1953" s="177" t="s">
        <v>5327</v>
      </c>
      <c r="B1953" s="179"/>
      <c r="C1953" s="731" t="s">
        <v>26502</v>
      </c>
      <c r="D1953" s="731"/>
      <c r="E1953" s="731"/>
      <c r="F1953" s="208" t="s">
        <v>26502</v>
      </c>
      <c r="G1953" s="185"/>
      <c r="H1953" s="188" t="s">
        <v>26502</v>
      </c>
      <c r="I1953" s="189" t="s">
        <v>26502</v>
      </c>
    </row>
    <row r="1954" spans="1:10" ht="16.899999999999999" hidden="1" customHeight="1">
      <c r="A1954" s="177" t="s">
        <v>5327</v>
      </c>
      <c r="B1954" s="179"/>
      <c r="C1954" s="731" t="s">
        <v>26502</v>
      </c>
      <c r="D1954" s="731"/>
      <c r="E1954" s="731"/>
      <c r="F1954" s="208" t="s">
        <v>26502</v>
      </c>
      <c r="G1954" s="185"/>
      <c r="H1954" s="188" t="s">
        <v>26502</v>
      </c>
      <c r="I1954" s="189" t="s">
        <v>26502</v>
      </c>
    </row>
    <row r="1955" spans="1:10" ht="16.899999999999999" hidden="1" customHeight="1">
      <c r="A1955" s="177" t="s">
        <v>5327</v>
      </c>
      <c r="B1955" s="179"/>
      <c r="C1955" s="731" t="s">
        <v>26502</v>
      </c>
      <c r="D1955" s="731"/>
      <c r="E1955" s="731"/>
      <c r="F1955" s="208" t="s">
        <v>26502</v>
      </c>
      <c r="G1955" s="185"/>
      <c r="H1955" s="188" t="s">
        <v>26502</v>
      </c>
      <c r="I1955" s="189" t="s">
        <v>26502</v>
      </c>
    </row>
    <row r="1956" spans="1:10" ht="16.899999999999999" hidden="1" customHeight="1">
      <c r="A1956" s="177" t="s">
        <v>5327</v>
      </c>
      <c r="B1956" s="179"/>
      <c r="C1956" s="731" t="s">
        <v>26502</v>
      </c>
      <c r="D1956" s="731"/>
      <c r="E1956" s="731"/>
      <c r="F1956" s="208" t="s">
        <v>26502</v>
      </c>
      <c r="G1956" s="185"/>
      <c r="H1956" s="188" t="s">
        <v>26502</v>
      </c>
      <c r="I1956" s="189" t="s">
        <v>26502</v>
      </c>
    </row>
    <row r="1957" spans="1:10" ht="16.899999999999999" customHeight="1">
      <c r="A1957" s="177" t="s">
        <v>5327</v>
      </c>
      <c r="B1957" s="192"/>
      <c r="C1957" s="182"/>
      <c r="D1957" s="730" t="s">
        <v>15823</v>
      </c>
      <c r="E1957" s="730"/>
      <c r="F1957" s="730"/>
      <c r="G1957" s="730"/>
      <c r="H1957" s="730"/>
      <c r="I1957" s="197">
        <v>400</v>
      </c>
    </row>
    <row r="1958" spans="1:10" s="173" customFormat="1" ht="16.899999999999999" customHeight="1">
      <c r="A1958" s="229" t="s">
        <v>5327</v>
      </c>
      <c r="B1958" s="199" t="s">
        <v>5328</v>
      </c>
      <c r="C1958" s="193" t="s">
        <v>5322</v>
      </c>
      <c r="D1958" s="193"/>
      <c r="E1958" s="193"/>
      <c r="F1958" s="230" t="s">
        <v>15898</v>
      </c>
      <c r="G1958" s="204" t="s">
        <v>5331</v>
      </c>
      <c r="H1958" s="205" t="s">
        <v>15825</v>
      </c>
      <c r="I1958" s="183" t="s">
        <v>16</v>
      </c>
      <c r="J1958" s="231"/>
    </row>
    <row r="1959" spans="1:10" ht="16.899999999999999" hidden="1" customHeight="1">
      <c r="A1959" s="177" t="s">
        <v>5327</v>
      </c>
      <c r="B1959" s="179"/>
      <c r="C1959" s="735" t="s">
        <v>26502</v>
      </c>
      <c r="D1959" s="735"/>
      <c r="E1959" s="735"/>
      <c r="F1959" s="213" t="s">
        <v>26502</v>
      </c>
      <c r="G1959" s="186"/>
      <c r="H1959" s="188" t="s">
        <v>26502</v>
      </c>
      <c r="I1959" s="189" t="s">
        <v>26502</v>
      </c>
    </row>
    <row r="1960" spans="1:10" ht="16.899999999999999" hidden="1" customHeight="1">
      <c r="A1960" s="177" t="s">
        <v>5327</v>
      </c>
      <c r="B1960" s="179"/>
      <c r="C1960" s="735" t="s">
        <v>26502</v>
      </c>
      <c r="D1960" s="735"/>
      <c r="E1960" s="735"/>
      <c r="F1960" s="213" t="s">
        <v>26502</v>
      </c>
      <c r="G1960" s="186"/>
      <c r="H1960" s="188" t="s">
        <v>26502</v>
      </c>
      <c r="I1960" s="189" t="s">
        <v>26502</v>
      </c>
    </row>
    <row r="1961" spans="1:10" ht="16.899999999999999" hidden="1" customHeight="1">
      <c r="A1961" s="177" t="s">
        <v>5327</v>
      </c>
      <c r="B1961" s="179"/>
      <c r="C1961" s="735" t="s">
        <v>26502</v>
      </c>
      <c r="D1961" s="735"/>
      <c r="E1961" s="735"/>
      <c r="F1961" s="213" t="s">
        <v>26502</v>
      </c>
      <c r="G1961" s="186"/>
      <c r="H1961" s="188" t="s">
        <v>26502</v>
      </c>
      <c r="I1961" s="189" t="s">
        <v>26502</v>
      </c>
    </row>
    <row r="1962" spans="1:10" ht="16.899999999999999" hidden="1" customHeight="1">
      <c r="A1962" s="177" t="s">
        <v>5327</v>
      </c>
      <c r="B1962" s="179"/>
      <c r="C1962" s="735" t="s">
        <v>26502</v>
      </c>
      <c r="D1962" s="735"/>
      <c r="E1962" s="735"/>
      <c r="F1962" s="213" t="s">
        <v>26502</v>
      </c>
      <c r="G1962" s="186"/>
      <c r="H1962" s="188" t="s">
        <v>26502</v>
      </c>
      <c r="I1962" s="189" t="s">
        <v>26502</v>
      </c>
    </row>
    <row r="1963" spans="1:10" ht="16.899999999999999" hidden="1" customHeight="1">
      <c r="A1963" s="177" t="s">
        <v>5327</v>
      </c>
      <c r="B1963" s="179"/>
      <c r="C1963" s="735" t="s">
        <v>26502</v>
      </c>
      <c r="D1963" s="735"/>
      <c r="E1963" s="735"/>
      <c r="F1963" s="213" t="s">
        <v>26502</v>
      </c>
      <c r="G1963" s="186"/>
      <c r="H1963" s="188" t="s">
        <v>26502</v>
      </c>
      <c r="I1963" s="189" t="s">
        <v>26502</v>
      </c>
    </row>
    <row r="1964" spans="1:10" ht="16.899999999999999" hidden="1" customHeight="1">
      <c r="A1964" s="177" t="s">
        <v>5327</v>
      </c>
      <c r="B1964" s="179"/>
      <c r="C1964" s="735" t="s">
        <v>26502</v>
      </c>
      <c r="D1964" s="735"/>
      <c r="E1964" s="735"/>
      <c r="F1964" s="213" t="s">
        <v>26502</v>
      </c>
      <c r="G1964" s="186"/>
      <c r="H1964" s="188" t="s">
        <v>26502</v>
      </c>
      <c r="I1964" s="189" t="s">
        <v>26502</v>
      </c>
    </row>
    <row r="1965" spans="1:10" ht="16.899999999999999" hidden="1" customHeight="1">
      <c r="A1965" s="177" t="s">
        <v>5327</v>
      </c>
      <c r="B1965" s="179"/>
      <c r="C1965" s="735" t="s">
        <v>26502</v>
      </c>
      <c r="D1965" s="735"/>
      <c r="E1965" s="735"/>
      <c r="F1965" s="213" t="s">
        <v>26502</v>
      </c>
      <c r="G1965" s="186"/>
      <c r="H1965" s="188" t="s">
        <v>26502</v>
      </c>
      <c r="I1965" s="189" t="s">
        <v>26502</v>
      </c>
    </row>
    <row r="1966" spans="1:10" ht="16.899999999999999" hidden="1" customHeight="1">
      <c r="A1966" s="177" t="s">
        <v>5327</v>
      </c>
      <c r="B1966" s="179"/>
      <c r="C1966" s="735" t="s">
        <v>26502</v>
      </c>
      <c r="D1966" s="735"/>
      <c r="E1966" s="735"/>
      <c r="F1966" s="213" t="s">
        <v>26502</v>
      </c>
      <c r="G1966" s="186"/>
      <c r="H1966" s="188" t="s">
        <v>26502</v>
      </c>
      <c r="I1966" s="189" t="s">
        <v>26502</v>
      </c>
    </row>
    <row r="1967" spans="1:10" ht="16.899999999999999" hidden="1" customHeight="1">
      <c r="A1967" s="177" t="s">
        <v>5327</v>
      </c>
      <c r="B1967" s="179"/>
      <c r="C1967" s="735" t="s">
        <v>26502</v>
      </c>
      <c r="D1967" s="735"/>
      <c r="E1967" s="735"/>
      <c r="F1967" s="213" t="s">
        <v>26502</v>
      </c>
      <c r="G1967" s="186"/>
      <c r="H1967" s="188" t="s">
        <v>26502</v>
      </c>
      <c r="I1967" s="189" t="s">
        <v>26502</v>
      </c>
    </row>
    <row r="1968" spans="1:10" ht="16.899999999999999" hidden="1" customHeight="1">
      <c r="A1968" s="177" t="s">
        <v>5327</v>
      </c>
      <c r="B1968" s="179"/>
      <c r="C1968" s="735" t="s">
        <v>26502</v>
      </c>
      <c r="D1968" s="735"/>
      <c r="E1968" s="735"/>
      <c r="F1968" s="213" t="s">
        <v>26502</v>
      </c>
      <c r="G1968" s="186"/>
      <c r="H1968" s="188" t="s">
        <v>26502</v>
      </c>
      <c r="I1968" s="189" t="s">
        <v>26502</v>
      </c>
    </row>
    <row r="1969" spans="1:9" ht="16.899999999999999" customHeight="1">
      <c r="A1969" s="177" t="s">
        <v>5327</v>
      </c>
      <c r="B1969" s="192"/>
      <c r="C1969" s="182"/>
      <c r="D1969" s="730" t="s">
        <v>15824</v>
      </c>
      <c r="E1969" s="730"/>
      <c r="F1969" s="730"/>
      <c r="G1969" s="730"/>
      <c r="H1969" s="730"/>
      <c r="I1969" s="197">
        <v>0</v>
      </c>
    </row>
    <row r="1970" spans="1:9" ht="16.899999999999999" customHeight="1">
      <c r="A1970" s="177" t="s">
        <v>5327</v>
      </c>
      <c r="B1970" s="179" t="s">
        <v>5328</v>
      </c>
      <c r="C1970" s="225" t="s">
        <v>5323</v>
      </c>
      <c r="D1970" s="233"/>
      <c r="E1970" s="181" t="s">
        <v>5328</v>
      </c>
      <c r="F1970" s="227" t="s">
        <v>5331</v>
      </c>
      <c r="G1970" s="182" t="s">
        <v>0</v>
      </c>
      <c r="H1970" s="205" t="s">
        <v>15825</v>
      </c>
      <c r="I1970" s="183" t="s">
        <v>16</v>
      </c>
    </row>
    <row r="1971" spans="1:9" ht="16.899999999999999" hidden="1" customHeight="1">
      <c r="A1971" s="177" t="s">
        <v>5327</v>
      </c>
      <c r="B1971" s="179"/>
      <c r="C1971" s="232" t="s">
        <v>26502</v>
      </c>
      <c r="D1971" s="233"/>
      <c r="E1971" s="181"/>
      <c r="F1971" s="234"/>
      <c r="G1971" s="213" t="s">
        <v>26502</v>
      </c>
      <c r="H1971" s="188" t="s">
        <v>26502</v>
      </c>
      <c r="I1971" s="189" t="s">
        <v>26502</v>
      </c>
    </row>
    <row r="1972" spans="1:9" ht="16.899999999999999" hidden="1" customHeight="1">
      <c r="A1972" s="177" t="s">
        <v>5327</v>
      </c>
      <c r="B1972" s="179"/>
      <c r="C1972" s="232" t="s">
        <v>26502</v>
      </c>
      <c r="D1972" s="233"/>
      <c r="E1972" s="181"/>
      <c r="F1972" s="234"/>
      <c r="G1972" s="213" t="s">
        <v>26502</v>
      </c>
      <c r="H1972" s="188" t="s">
        <v>26502</v>
      </c>
      <c r="I1972" s="189" t="s">
        <v>26502</v>
      </c>
    </row>
    <row r="1973" spans="1:9" ht="16.899999999999999" hidden="1" customHeight="1">
      <c r="A1973" s="177" t="s">
        <v>5327</v>
      </c>
      <c r="B1973" s="179"/>
      <c r="C1973" s="232" t="s">
        <v>26502</v>
      </c>
      <c r="D1973" s="233"/>
      <c r="E1973" s="181"/>
      <c r="F1973" s="234"/>
      <c r="G1973" s="213" t="s">
        <v>26502</v>
      </c>
      <c r="H1973" s="188" t="s">
        <v>26502</v>
      </c>
      <c r="I1973" s="189" t="s">
        <v>26502</v>
      </c>
    </row>
    <row r="1974" spans="1:9" ht="16.899999999999999" hidden="1" customHeight="1">
      <c r="A1974" s="177" t="s">
        <v>5327</v>
      </c>
      <c r="B1974" s="179"/>
      <c r="C1974" s="232" t="s">
        <v>26502</v>
      </c>
      <c r="D1974" s="233"/>
      <c r="E1974" s="181"/>
      <c r="F1974" s="234"/>
      <c r="G1974" s="213" t="s">
        <v>26502</v>
      </c>
      <c r="H1974" s="188" t="s">
        <v>26502</v>
      </c>
      <c r="I1974" s="189" t="s">
        <v>26502</v>
      </c>
    </row>
    <row r="1975" spans="1:9" ht="16.899999999999999" hidden="1" customHeight="1">
      <c r="A1975" s="177" t="s">
        <v>5327</v>
      </c>
      <c r="B1975" s="179"/>
      <c r="C1975" s="232" t="s">
        <v>26502</v>
      </c>
      <c r="D1975" s="233"/>
      <c r="E1975" s="181"/>
      <c r="F1975" s="234"/>
      <c r="G1975" s="213" t="s">
        <v>26502</v>
      </c>
      <c r="H1975" s="188" t="s">
        <v>26502</v>
      </c>
      <c r="I1975" s="189" t="s">
        <v>26502</v>
      </c>
    </row>
    <row r="1976" spans="1:9" ht="16.899999999999999" hidden="1" customHeight="1">
      <c r="A1976" s="177" t="s">
        <v>5327</v>
      </c>
      <c r="B1976" s="179"/>
      <c r="C1976" s="232" t="s">
        <v>26502</v>
      </c>
      <c r="D1976" s="233"/>
      <c r="E1976" s="181"/>
      <c r="F1976" s="234"/>
      <c r="G1976" s="213" t="s">
        <v>26502</v>
      </c>
      <c r="H1976" s="188" t="s">
        <v>26502</v>
      </c>
      <c r="I1976" s="189" t="s">
        <v>26502</v>
      </c>
    </row>
    <row r="1977" spans="1:9" ht="16.899999999999999" hidden="1" customHeight="1">
      <c r="A1977" s="177" t="s">
        <v>5327</v>
      </c>
      <c r="B1977" s="179"/>
      <c r="C1977" s="232" t="s">
        <v>26502</v>
      </c>
      <c r="D1977" s="233"/>
      <c r="E1977" s="181"/>
      <c r="F1977" s="234"/>
      <c r="G1977" s="213" t="s">
        <v>26502</v>
      </c>
      <c r="H1977" s="188" t="s">
        <v>26502</v>
      </c>
      <c r="I1977" s="189" t="s">
        <v>26502</v>
      </c>
    </row>
    <row r="1978" spans="1:9" ht="16.899999999999999" hidden="1" customHeight="1">
      <c r="A1978" s="177" t="s">
        <v>5327</v>
      </c>
      <c r="B1978" s="179"/>
      <c r="C1978" s="232" t="s">
        <v>26502</v>
      </c>
      <c r="D1978" s="233"/>
      <c r="E1978" s="181"/>
      <c r="F1978" s="234"/>
      <c r="G1978" s="213" t="s">
        <v>26502</v>
      </c>
      <c r="H1978" s="188" t="s">
        <v>26502</v>
      </c>
      <c r="I1978" s="189" t="s">
        <v>26502</v>
      </c>
    </row>
    <row r="1979" spans="1:9" ht="16.899999999999999" hidden="1" customHeight="1">
      <c r="A1979" s="177" t="s">
        <v>5327</v>
      </c>
      <c r="B1979" s="179"/>
      <c r="C1979" s="232" t="s">
        <v>26502</v>
      </c>
      <c r="D1979" s="233"/>
      <c r="E1979" s="181"/>
      <c r="F1979" s="234"/>
      <c r="G1979" s="213" t="s">
        <v>26502</v>
      </c>
      <c r="H1979" s="188" t="s">
        <v>26502</v>
      </c>
      <c r="I1979" s="189" t="s">
        <v>26502</v>
      </c>
    </row>
    <row r="1980" spans="1:9" ht="16.899999999999999" customHeight="1">
      <c r="A1980" s="177" t="s">
        <v>5327</v>
      </c>
      <c r="B1980" s="179"/>
      <c r="C1980" s="182"/>
      <c r="D1980" s="730" t="s">
        <v>15826</v>
      </c>
      <c r="E1980" s="730"/>
      <c r="F1980" s="730"/>
      <c r="G1980" s="730"/>
      <c r="H1980" s="730"/>
      <c r="I1980" s="197">
        <v>0</v>
      </c>
    </row>
    <row r="1981" spans="1:9" ht="16.899999999999999" customHeight="1">
      <c r="A1981" s="177" t="s">
        <v>5327</v>
      </c>
      <c r="B1981" s="179" t="s">
        <v>5328</v>
      </c>
      <c r="C1981" s="235" t="s">
        <v>5325</v>
      </c>
      <c r="D1981" s="227" t="s">
        <v>5331</v>
      </c>
      <c r="E1981" s="182" t="s">
        <v>26108</v>
      </c>
      <c r="F1981" s="224" t="s">
        <v>15827</v>
      </c>
      <c r="G1981" s="224" t="s">
        <v>15828</v>
      </c>
      <c r="H1981" s="224" t="s">
        <v>15829</v>
      </c>
      <c r="I1981" s="183" t="s">
        <v>16</v>
      </c>
    </row>
    <row r="1982" spans="1:9" ht="16.899999999999999" hidden="1" customHeight="1">
      <c r="A1982" s="177" t="s">
        <v>5327</v>
      </c>
      <c r="B1982" s="179"/>
      <c r="C1982" s="236"/>
      <c r="D1982" s="234"/>
      <c r="E1982" s="237"/>
      <c r="F1982" s="237"/>
      <c r="G1982" s="237"/>
      <c r="H1982" s="237"/>
      <c r="I1982" s="238"/>
    </row>
    <row r="1983" spans="1:9" ht="16.899999999999999" hidden="1" customHeight="1">
      <c r="A1983" s="177" t="s">
        <v>5327</v>
      </c>
      <c r="B1983" s="179"/>
      <c r="C1983" s="236"/>
      <c r="D1983" s="234"/>
      <c r="E1983" s="237"/>
      <c r="F1983" s="237"/>
      <c r="G1983" s="237"/>
      <c r="H1983" s="237"/>
      <c r="I1983" s="238"/>
    </row>
    <row r="1984" spans="1:9" ht="16.899999999999999" hidden="1" customHeight="1">
      <c r="A1984" s="177" t="s">
        <v>5327</v>
      </c>
      <c r="B1984" s="179"/>
      <c r="C1984" s="236"/>
      <c r="D1984" s="234"/>
      <c r="E1984" s="237"/>
      <c r="F1984" s="237"/>
      <c r="G1984" s="237"/>
      <c r="H1984" s="237"/>
      <c r="I1984" s="238"/>
    </row>
    <row r="1985" spans="1:9" ht="16.899999999999999" hidden="1" customHeight="1">
      <c r="A1985" s="177" t="s">
        <v>5327</v>
      </c>
      <c r="B1985" s="179"/>
      <c r="C1985" s="236"/>
      <c r="D1985" s="234"/>
      <c r="E1985" s="237"/>
      <c r="F1985" s="237"/>
      <c r="G1985" s="237"/>
      <c r="H1985" s="237"/>
      <c r="I1985" s="238"/>
    </row>
    <row r="1986" spans="1:9" ht="16.899999999999999" customHeight="1">
      <c r="A1986" s="177" t="s">
        <v>5327</v>
      </c>
      <c r="B1986" s="223"/>
      <c r="C1986" s="219"/>
      <c r="D1986" s="732" t="s">
        <v>15830</v>
      </c>
      <c r="E1986" s="732"/>
      <c r="F1986" s="732"/>
      <c r="G1986" s="732"/>
      <c r="H1986" s="732"/>
      <c r="I1986" s="239">
        <v>0</v>
      </c>
    </row>
    <row r="1987" spans="1:9" ht="16.899999999999999" customHeight="1">
      <c r="A1987" s="177" t="s">
        <v>5327</v>
      </c>
      <c r="B1987" s="223"/>
      <c r="C1987" s="224"/>
      <c r="D1987" s="224"/>
      <c r="E1987" s="224"/>
      <c r="F1987" s="732" t="s">
        <v>15853</v>
      </c>
      <c r="G1987" s="732"/>
      <c r="H1987" s="732"/>
      <c r="I1987" s="222">
        <v>400</v>
      </c>
    </row>
    <row r="1988" spans="1:9" ht="16.899999999999999" customHeight="1">
      <c r="A1988" s="177" t="s">
        <v>5327</v>
      </c>
      <c r="B1988" s="218"/>
      <c r="C1988" s="219"/>
      <c r="D1988" s="219"/>
      <c r="E1988" s="219"/>
      <c r="F1988" s="733">
        <v>0.11650000000000001</v>
      </c>
      <c r="G1988" s="733"/>
      <c r="H1988" s="733"/>
      <c r="I1988" s="239">
        <v>46.6</v>
      </c>
    </row>
    <row r="1989" spans="1:9" ht="16.899999999999999" customHeight="1" thickBot="1">
      <c r="A1989" s="177" t="s">
        <v>5327</v>
      </c>
      <c r="B1989" s="240"/>
      <c r="C1989" s="241"/>
      <c r="D1989" s="241"/>
      <c r="E1989" s="241"/>
      <c r="F1989" s="734" t="s">
        <v>16</v>
      </c>
      <c r="G1989" s="734"/>
      <c r="H1989" s="734"/>
      <c r="I1989" s="242">
        <v>446.6</v>
      </c>
    </row>
    <row r="1990" spans="1:9" ht="19.899999999999999" customHeight="1" thickBot="1">
      <c r="A1990" s="177" t="s">
        <v>5327</v>
      </c>
      <c r="B1990" s="736" t="s">
        <v>26438</v>
      </c>
      <c r="C1990" s="737"/>
      <c r="D1990" s="737"/>
      <c r="E1990" s="737"/>
      <c r="F1990" s="737"/>
      <c r="G1990" s="737"/>
      <c r="H1990" s="737"/>
      <c r="I1990" s="245">
        <v>1</v>
      </c>
    </row>
    <row r="1991" spans="1:9" ht="25.15" customHeight="1">
      <c r="A1991" s="178" t="s">
        <v>5327</v>
      </c>
      <c r="B1991" s="246">
        <v>40460</v>
      </c>
      <c r="C1991" s="738" t="s">
        <v>22339</v>
      </c>
      <c r="D1991" s="738"/>
      <c r="E1991" s="738"/>
      <c r="F1991" s="738"/>
      <c r="G1991" s="738"/>
      <c r="H1991" s="738"/>
      <c r="I1991" s="247" t="s">
        <v>22334</v>
      </c>
    </row>
    <row r="1992" spans="1:9" ht="16.899999999999999" customHeight="1">
      <c r="A1992" s="177" t="s">
        <v>5327</v>
      </c>
      <c r="B1992" s="179" t="s">
        <v>5328</v>
      </c>
      <c r="C1992" s="180" t="s">
        <v>5308</v>
      </c>
      <c r="D1992" s="181" t="s">
        <v>5331</v>
      </c>
      <c r="E1992" s="181" t="s">
        <v>5330</v>
      </c>
      <c r="F1992" s="182" t="s">
        <v>5329</v>
      </c>
      <c r="G1992" s="182" t="s">
        <v>26102</v>
      </c>
      <c r="H1992" s="182" t="s">
        <v>26103</v>
      </c>
      <c r="I1992" s="183" t="s">
        <v>16</v>
      </c>
    </row>
    <row r="1993" spans="1:9" ht="16.899999999999999" customHeight="1">
      <c r="A1993" s="177" t="s">
        <v>5327</v>
      </c>
      <c r="B1993" s="179">
        <v>30037</v>
      </c>
      <c r="C1993" s="184" t="s">
        <v>15913</v>
      </c>
      <c r="D1993" s="185">
        <v>1</v>
      </c>
      <c r="E1993" s="186">
        <v>1</v>
      </c>
      <c r="F1993" s="187">
        <v>0</v>
      </c>
      <c r="G1993" s="188">
        <v>276.66000000000003</v>
      </c>
      <c r="H1993" s="188">
        <v>71.319999999999993</v>
      </c>
      <c r="I1993" s="189">
        <v>276.66000000000003</v>
      </c>
    </row>
    <row r="1994" spans="1:9" ht="16.899999999999999" hidden="1" customHeight="1">
      <c r="A1994" s="177" t="s">
        <v>5327</v>
      </c>
      <c r="B1994" s="179"/>
      <c r="C1994" s="184" t="s">
        <v>26502</v>
      </c>
      <c r="D1994" s="185"/>
      <c r="E1994" s="186"/>
      <c r="F1994" s="187" t="s">
        <v>26502</v>
      </c>
      <c r="G1994" s="188" t="s">
        <v>26502</v>
      </c>
      <c r="H1994" s="188" t="s">
        <v>26502</v>
      </c>
      <c r="I1994" s="189" t="s">
        <v>26502</v>
      </c>
    </row>
    <row r="1995" spans="1:9" ht="16.899999999999999" hidden="1" customHeight="1">
      <c r="A1995" s="177" t="s">
        <v>5327</v>
      </c>
      <c r="B1995" s="179"/>
      <c r="C1995" s="184" t="s">
        <v>26502</v>
      </c>
      <c r="D1995" s="185"/>
      <c r="E1995" s="186"/>
      <c r="F1995" s="187" t="s">
        <v>26502</v>
      </c>
      <c r="G1995" s="188" t="s">
        <v>26502</v>
      </c>
      <c r="H1995" s="188" t="s">
        <v>26502</v>
      </c>
      <c r="I1995" s="189" t="s">
        <v>26502</v>
      </c>
    </row>
    <row r="1996" spans="1:9" ht="16.899999999999999" hidden="1" customHeight="1">
      <c r="A1996" s="177" t="s">
        <v>5327</v>
      </c>
      <c r="B1996" s="179"/>
      <c r="C1996" s="184" t="s">
        <v>26502</v>
      </c>
      <c r="D1996" s="185"/>
      <c r="E1996" s="186"/>
      <c r="F1996" s="187" t="s">
        <v>26502</v>
      </c>
      <c r="G1996" s="188" t="s">
        <v>26502</v>
      </c>
      <c r="H1996" s="188" t="s">
        <v>26502</v>
      </c>
      <c r="I1996" s="189" t="s">
        <v>26502</v>
      </c>
    </row>
    <row r="1997" spans="1:9" ht="16.899999999999999" hidden="1" customHeight="1">
      <c r="A1997" s="177" t="s">
        <v>5327</v>
      </c>
      <c r="B1997" s="179"/>
      <c r="C1997" s="184" t="s">
        <v>26502</v>
      </c>
      <c r="D1997" s="185"/>
      <c r="E1997" s="186"/>
      <c r="F1997" s="187" t="s">
        <v>26502</v>
      </c>
      <c r="G1997" s="188" t="s">
        <v>26502</v>
      </c>
      <c r="H1997" s="188" t="s">
        <v>26502</v>
      </c>
      <c r="I1997" s="189" t="s">
        <v>26502</v>
      </c>
    </row>
    <row r="1998" spans="1:9" ht="16.899999999999999" hidden="1" customHeight="1">
      <c r="A1998" s="177" t="s">
        <v>5327</v>
      </c>
      <c r="B1998" s="179"/>
      <c r="C1998" s="184" t="s">
        <v>26502</v>
      </c>
      <c r="D1998" s="185"/>
      <c r="E1998" s="186"/>
      <c r="F1998" s="187" t="s">
        <v>26502</v>
      </c>
      <c r="G1998" s="188" t="s">
        <v>26502</v>
      </c>
      <c r="H1998" s="188" t="s">
        <v>26502</v>
      </c>
      <c r="I1998" s="189" t="s">
        <v>26502</v>
      </c>
    </row>
    <row r="1999" spans="1:9" ht="16.899999999999999" hidden="1" customHeight="1">
      <c r="A1999" s="177" t="s">
        <v>5327</v>
      </c>
      <c r="B1999" s="179"/>
      <c r="C1999" s="184" t="s">
        <v>26502</v>
      </c>
      <c r="D1999" s="185"/>
      <c r="E1999" s="186"/>
      <c r="F1999" s="187" t="s">
        <v>26502</v>
      </c>
      <c r="G1999" s="188" t="s">
        <v>26502</v>
      </c>
      <c r="H1999" s="188" t="s">
        <v>26502</v>
      </c>
      <c r="I1999" s="189" t="s">
        <v>26502</v>
      </c>
    </row>
    <row r="2000" spans="1:9" ht="16.899999999999999" hidden="1" customHeight="1">
      <c r="A2000" s="177" t="s">
        <v>5327</v>
      </c>
      <c r="B2000" s="179"/>
      <c r="C2000" s="184" t="s">
        <v>26502</v>
      </c>
      <c r="D2000" s="185"/>
      <c r="E2000" s="186"/>
      <c r="F2000" s="187" t="s">
        <v>26502</v>
      </c>
      <c r="G2000" s="188" t="s">
        <v>26502</v>
      </c>
      <c r="H2000" s="188" t="s">
        <v>26502</v>
      </c>
      <c r="I2000" s="189" t="s">
        <v>26502</v>
      </c>
    </row>
    <row r="2001" spans="1:10" ht="16.899999999999999" customHeight="1">
      <c r="A2001" s="177" t="s">
        <v>5327</v>
      </c>
      <c r="B2001" s="192"/>
      <c r="C2001" s="193"/>
      <c r="D2001" s="194"/>
      <c r="E2001" s="195"/>
      <c r="F2001" s="182"/>
      <c r="G2001" s="182"/>
      <c r="H2001" s="196" t="s">
        <v>15819</v>
      </c>
      <c r="I2001" s="197">
        <v>276.66000000000003</v>
      </c>
    </row>
    <row r="2002" spans="1:10" s="206" customFormat="1" ht="16.899999999999999" customHeight="1">
      <c r="A2002" s="198" t="s">
        <v>5327</v>
      </c>
      <c r="B2002" s="199" t="s">
        <v>5328</v>
      </c>
      <c r="C2002" s="200" t="s">
        <v>5309</v>
      </c>
      <c r="D2002" s="201"/>
      <c r="E2002" s="202"/>
      <c r="F2002" s="203" t="s">
        <v>15898</v>
      </c>
      <c r="G2002" s="204" t="s">
        <v>5331</v>
      </c>
      <c r="H2002" s="205" t="s">
        <v>15825</v>
      </c>
      <c r="I2002" s="183" t="s">
        <v>16</v>
      </c>
      <c r="J2002" s="207"/>
    </row>
    <row r="2003" spans="1:10" ht="16.899999999999999" hidden="1" customHeight="1">
      <c r="A2003" s="177" t="s">
        <v>5327</v>
      </c>
      <c r="B2003" s="179"/>
      <c r="C2003" s="729" t="s">
        <v>26502</v>
      </c>
      <c r="D2003" s="729"/>
      <c r="E2003" s="729"/>
      <c r="F2003" s="208" t="s">
        <v>26502</v>
      </c>
      <c r="G2003" s="209"/>
      <c r="H2003" s="188" t="s">
        <v>26502</v>
      </c>
      <c r="I2003" s="189" t="s">
        <v>26502</v>
      </c>
    </row>
    <row r="2004" spans="1:10" ht="16.899999999999999" hidden="1" customHeight="1">
      <c r="A2004" s="177" t="s">
        <v>5327</v>
      </c>
      <c r="B2004" s="179"/>
      <c r="C2004" s="729" t="s">
        <v>26502</v>
      </c>
      <c r="D2004" s="729"/>
      <c r="E2004" s="729"/>
      <c r="F2004" s="208" t="s">
        <v>26502</v>
      </c>
      <c r="G2004" s="209"/>
      <c r="H2004" s="188" t="s">
        <v>26502</v>
      </c>
      <c r="I2004" s="189" t="s">
        <v>26502</v>
      </c>
    </row>
    <row r="2005" spans="1:10" ht="16.899999999999999" hidden="1" customHeight="1">
      <c r="A2005" s="177" t="s">
        <v>5327</v>
      </c>
      <c r="B2005" s="179"/>
      <c r="C2005" s="729" t="s">
        <v>26502</v>
      </c>
      <c r="D2005" s="729"/>
      <c r="E2005" s="729"/>
      <c r="F2005" s="208" t="s">
        <v>26502</v>
      </c>
      <c r="G2005" s="209"/>
      <c r="H2005" s="188" t="s">
        <v>26502</v>
      </c>
      <c r="I2005" s="189" t="s">
        <v>26502</v>
      </c>
    </row>
    <row r="2006" spans="1:10" ht="16.899999999999999" hidden="1" customHeight="1">
      <c r="A2006" s="177" t="s">
        <v>5327</v>
      </c>
      <c r="B2006" s="179"/>
      <c r="C2006" s="729" t="s">
        <v>26502</v>
      </c>
      <c r="D2006" s="729"/>
      <c r="E2006" s="729"/>
      <c r="F2006" s="208" t="s">
        <v>26502</v>
      </c>
      <c r="G2006" s="209"/>
      <c r="H2006" s="188" t="s">
        <v>26502</v>
      </c>
      <c r="I2006" s="189" t="s">
        <v>26502</v>
      </c>
    </row>
    <row r="2007" spans="1:10" ht="16.899999999999999" hidden="1" customHeight="1">
      <c r="A2007" s="177" t="s">
        <v>5327</v>
      </c>
      <c r="B2007" s="179"/>
      <c r="C2007" s="729" t="s">
        <v>26502</v>
      </c>
      <c r="D2007" s="729"/>
      <c r="E2007" s="729"/>
      <c r="F2007" s="208" t="s">
        <v>26502</v>
      </c>
      <c r="G2007" s="209"/>
      <c r="H2007" s="188" t="s">
        <v>26502</v>
      </c>
      <c r="I2007" s="189" t="s">
        <v>26502</v>
      </c>
    </row>
    <row r="2008" spans="1:10" ht="16.899999999999999" hidden="1" customHeight="1">
      <c r="A2008" s="177" t="s">
        <v>5327</v>
      </c>
      <c r="B2008" s="179"/>
      <c r="C2008" s="729" t="s">
        <v>26502</v>
      </c>
      <c r="D2008" s="729"/>
      <c r="E2008" s="729"/>
      <c r="F2008" s="208" t="s">
        <v>26502</v>
      </c>
      <c r="G2008" s="209"/>
      <c r="H2008" s="188" t="s">
        <v>26502</v>
      </c>
      <c r="I2008" s="189" t="s">
        <v>26502</v>
      </c>
    </row>
    <row r="2009" spans="1:10" ht="16.899999999999999" hidden="1" customHeight="1">
      <c r="A2009" s="177" t="s">
        <v>5327</v>
      </c>
      <c r="B2009" s="179"/>
      <c r="C2009" s="729" t="s">
        <v>26502</v>
      </c>
      <c r="D2009" s="729"/>
      <c r="E2009" s="729"/>
      <c r="F2009" s="208" t="s">
        <v>26502</v>
      </c>
      <c r="G2009" s="209"/>
      <c r="H2009" s="188" t="s">
        <v>26502</v>
      </c>
      <c r="I2009" s="189" t="s">
        <v>26502</v>
      </c>
    </row>
    <row r="2010" spans="1:10" ht="16.899999999999999" hidden="1" customHeight="1">
      <c r="A2010" s="177" t="s">
        <v>5327</v>
      </c>
      <c r="B2010" s="179"/>
      <c r="C2010" s="729" t="s">
        <v>26502</v>
      </c>
      <c r="D2010" s="729"/>
      <c r="E2010" s="729"/>
      <c r="F2010" s="208" t="s">
        <v>26502</v>
      </c>
      <c r="G2010" s="209"/>
      <c r="H2010" s="188" t="s">
        <v>26502</v>
      </c>
      <c r="I2010" s="189" t="s">
        <v>26502</v>
      </c>
    </row>
    <row r="2011" spans="1:10" ht="16.899999999999999" customHeight="1">
      <c r="A2011" s="177" t="s">
        <v>5327</v>
      </c>
      <c r="B2011" s="210"/>
      <c r="C2011" s="211"/>
      <c r="D2011" s="730" t="s">
        <v>15820</v>
      </c>
      <c r="E2011" s="730"/>
      <c r="F2011" s="730"/>
      <c r="G2011" s="730"/>
      <c r="H2011" s="730"/>
      <c r="I2011" s="197">
        <v>0</v>
      </c>
    </row>
    <row r="2012" spans="1:10" ht="16.899999999999999" customHeight="1">
      <c r="A2012" s="177" t="s">
        <v>5327</v>
      </c>
      <c r="B2012" s="212"/>
      <c r="C2012" s="213"/>
      <c r="D2012" s="730" t="s">
        <v>15821</v>
      </c>
      <c r="E2012" s="730"/>
      <c r="F2012" s="730"/>
      <c r="G2012" s="730"/>
      <c r="H2012" s="730"/>
      <c r="I2012" s="197">
        <v>276.66000000000003</v>
      </c>
    </row>
    <row r="2013" spans="1:10" ht="16.899999999999999" customHeight="1">
      <c r="A2013" s="177"/>
      <c r="B2013" s="212"/>
      <c r="C2013" s="213"/>
      <c r="D2013" s="730" t="s">
        <v>23015</v>
      </c>
      <c r="E2013" s="730"/>
      <c r="F2013" s="730"/>
      <c r="G2013" s="730"/>
      <c r="H2013" s="730"/>
      <c r="I2013" s="214">
        <v>375</v>
      </c>
    </row>
    <row r="2014" spans="1:10" ht="16.899999999999999" customHeight="1">
      <c r="A2014" s="177" t="s">
        <v>5327</v>
      </c>
      <c r="B2014" s="215"/>
      <c r="C2014" s="216"/>
      <c r="D2014" s="730" t="s">
        <v>15822</v>
      </c>
      <c r="E2014" s="730"/>
      <c r="F2014" s="730"/>
      <c r="G2014" s="730"/>
      <c r="H2014" s="730"/>
      <c r="I2014" s="217">
        <v>0.73</v>
      </c>
    </row>
    <row r="2015" spans="1:10" ht="16.899999999999999" customHeight="1">
      <c r="A2015" s="177" t="s">
        <v>5327</v>
      </c>
      <c r="B2015" s="218"/>
      <c r="C2015" s="219"/>
      <c r="D2015" s="219"/>
      <c r="E2015" s="219"/>
      <c r="F2015" s="219"/>
      <c r="G2015" s="220" t="s">
        <v>5313</v>
      </c>
      <c r="H2015" s="221"/>
      <c r="I2015" s="222">
        <v>0</v>
      </c>
    </row>
    <row r="2016" spans="1:10" ht="16.899999999999999" customHeight="1">
      <c r="A2016" s="177" t="s">
        <v>5327</v>
      </c>
      <c r="B2016" s="223"/>
      <c r="C2016" s="224"/>
      <c r="D2016" s="224"/>
      <c r="E2016" s="224"/>
      <c r="F2016" s="224"/>
      <c r="G2016" s="220" t="s">
        <v>5315</v>
      </c>
      <c r="H2016" s="221"/>
      <c r="I2016" s="222">
        <v>0</v>
      </c>
    </row>
    <row r="2017" spans="1:10" ht="16.899999999999999" customHeight="1">
      <c r="A2017" s="177" t="s">
        <v>5327</v>
      </c>
      <c r="B2017" s="179" t="s">
        <v>5328</v>
      </c>
      <c r="C2017" s="225" t="s">
        <v>5316</v>
      </c>
      <c r="D2017" s="182"/>
      <c r="E2017" s="182"/>
      <c r="F2017" s="226" t="s">
        <v>15898</v>
      </c>
      <c r="G2017" s="227" t="s">
        <v>5331</v>
      </c>
      <c r="H2017" s="205" t="s">
        <v>15825</v>
      </c>
      <c r="I2017" s="228" t="s">
        <v>16</v>
      </c>
    </row>
    <row r="2018" spans="1:10" ht="16.899999999999999" hidden="1" customHeight="1">
      <c r="A2018" s="177" t="s">
        <v>5327</v>
      </c>
      <c r="B2018" s="179"/>
      <c r="C2018" s="731" t="s">
        <v>26502</v>
      </c>
      <c r="D2018" s="731"/>
      <c r="E2018" s="731"/>
      <c r="F2018" s="208" t="s">
        <v>26502</v>
      </c>
      <c r="G2018" s="185"/>
      <c r="H2018" s="188" t="s">
        <v>26502</v>
      </c>
      <c r="I2018" s="189" t="s">
        <v>26502</v>
      </c>
    </row>
    <row r="2019" spans="1:10" ht="16.899999999999999" hidden="1" customHeight="1">
      <c r="A2019" s="177" t="s">
        <v>5327</v>
      </c>
      <c r="B2019" s="179"/>
      <c r="C2019" s="731" t="s">
        <v>26502</v>
      </c>
      <c r="D2019" s="731"/>
      <c r="E2019" s="731"/>
      <c r="F2019" s="208" t="s">
        <v>26502</v>
      </c>
      <c r="G2019" s="185"/>
      <c r="H2019" s="188" t="s">
        <v>26502</v>
      </c>
      <c r="I2019" s="189" t="s">
        <v>26502</v>
      </c>
    </row>
    <row r="2020" spans="1:10" ht="16.899999999999999" hidden="1" customHeight="1">
      <c r="A2020" s="177" t="s">
        <v>5327</v>
      </c>
      <c r="B2020" s="179"/>
      <c r="C2020" s="731" t="s">
        <v>26502</v>
      </c>
      <c r="D2020" s="731"/>
      <c r="E2020" s="731"/>
      <c r="F2020" s="208" t="s">
        <v>26502</v>
      </c>
      <c r="G2020" s="185"/>
      <c r="H2020" s="188" t="s">
        <v>26502</v>
      </c>
      <c r="I2020" s="189" t="s">
        <v>26502</v>
      </c>
    </row>
    <row r="2021" spans="1:10" ht="16.899999999999999" hidden="1" customHeight="1">
      <c r="A2021" s="177" t="s">
        <v>5327</v>
      </c>
      <c r="B2021" s="179"/>
      <c r="C2021" s="731" t="s">
        <v>26502</v>
      </c>
      <c r="D2021" s="731"/>
      <c r="E2021" s="731"/>
      <c r="F2021" s="208" t="s">
        <v>26502</v>
      </c>
      <c r="G2021" s="185"/>
      <c r="H2021" s="188" t="s">
        <v>26502</v>
      </c>
      <c r="I2021" s="189" t="s">
        <v>26502</v>
      </c>
    </row>
    <row r="2022" spans="1:10" ht="16.899999999999999" hidden="1" customHeight="1">
      <c r="A2022" s="177" t="s">
        <v>5327</v>
      </c>
      <c r="B2022" s="179"/>
      <c r="C2022" s="731" t="s">
        <v>26502</v>
      </c>
      <c r="D2022" s="731"/>
      <c r="E2022" s="731"/>
      <c r="F2022" s="208" t="s">
        <v>26502</v>
      </c>
      <c r="G2022" s="185"/>
      <c r="H2022" s="188" t="s">
        <v>26502</v>
      </c>
      <c r="I2022" s="189" t="s">
        <v>26502</v>
      </c>
    </row>
    <row r="2023" spans="1:10" ht="16.899999999999999" hidden="1" customHeight="1">
      <c r="A2023" s="177" t="s">
        <v>5327</v>
      </c>
      <c r="B2023" s="179"/>
      <c r="C2023" s="731" t="s">
        <v>26502</v>
      </c>
      <c r="D2023" s="731"/>
      <c r="E2023" s="731"/>
      <c r="F2023" s="208" t="s">
        <v>26502</v>
      </c>
      <c r="G2023" s="185"/>
      <c r="H2023" s="188" t="s">
        <v>26502</v>
      </c>
      <c r="I2023" s="189" t="s">
        <v>26502</v>
      </c>
    </row>
    <row r="2024" spans="1:10" ht="16.899999999999999" hidden="1" customHeight="1">
      <c r="A2024" s="177" t="s">
        <v>5327</v>
      </c>
      <c r="B2024" s="179"/>
      <c r="C2024" s="731" t="s">
        <v>26502</v>
      </c>
      <c r="D2024" s="731"/>
      <c r="E2024" s="731"/>
      <c r="F2024" s="208" t="s">
        <v>26502</v>
      </c>
      <c r="G2024" s="185"/>
      <c r="H2024" s="188" t="s">
        <v>26502</v>
      </c>
      <c r="I2024" s="189" t="s">
        <v>26502</v>
      </c>
    </row>
    <row r="2025" spans="1:10" ht="16.899999999999999" hidden="1" customHeight="1">
      <c r="A2025" s="177" t="s">
        <v>5327</v>
      </c>
      <c r="B2025" s="179"/>
      <c r="C2025" s="731" t="s">
        <v>26502</v>
      </c>
      <c r="D2025" s="731"/>
      <c r="E2025" s="731"/>
      <c r="F2025" s="208" t="s">
        <v>26502</v>
      </c>
      <c r="G2025" s="185"/>
      <c r="H2025" s="188" t="s">
        <v>26502</v>
      </c>
      <c r="I2025" s="189" t="s">
        <v>26502</v>
      </c>
    </row>
    <row r="2026" spans="1:10" ht="16.899999999999999" hidden="1" customHeight="1">
      <c r="A2026" s="177" t="s">
        <v>5327</v>
      </c>
      <c r="B2026" s="179"/>
      <c r="C2026" s="731" t="s">
        <v>26502</v>
      </c>
      <c r="D2026" s="731"/>
      <c r="E2026" s="731"/>
      <c r="F2026" s="208" t="s">
        <v>26502</v>
      </c>
      <c r="G2026" s="185"/>
      <c r="H2026" s="188" t="s">
        <v>26502</v>
      </c>
      <c r="I2026" s="189" t="s">
        <v>26502</v>
      </c>
    </row>
    <row r="2027" spans="1:10" ht="16.899999999999999" hidden="1" customHeight="1">
      <c r="A2027" s="177" t="s">
        <v>5327</v>
      </c>
      <c r="B2027" s="179"/>
      <c r="C2027" s="731" t="s">
        <v>26502</v>
      </c>
      <c r="D2027" s="731"/>
      <c r="E2027" s="731"/>
      <c r="F2027" s="208" t="s">
        <v>26502</v>
      </c>
      <c r="G2027" s="185"/>
      <c r="H2027" s="188" t="s">
        <v>26502</v>
      </c>
      <c r="I2027" s="189" t="s">
        <v>26502</v>
      </c>
    </row>
    <row r="2028" spans="1:10" ht="16.899999999999999" customHeight="1">
      <c r="A2028" s="177" t="s">
        <v>5327</v>
      </c>
      <c r="B2028" s="192"/>
      <c r="C2028" s="182"/>
      <c r="D2028" s="730" t="s">
        <v>15823</v>
      </c>
      <c r="E2028" s="730"/>
      <c r="F2028" s="730"/>
      <c r="G2028" s="730"/>
      <c r="H2028" s="730"/>
      <c r="I2028" s="197">
        <v>0</v>
      </c>
    </row>
    <row r="2029" spans="1:10" s="173" customFormat="1" ht="16.899999999999999" customHeight="1">
      <c r="A2029" s="229" t="s">
        <v>5327</v>
      </c>
      <c r="B2029" s="199" t="s">
        <v>5328</v>
      </c>
      <c r="C2029" s="193" t="s">
        <v>5322</v>
      </c>
      <c r="D2029" s="193"/>
      <c r="E2029" s="193"/>
      <c r="F2029" s="230" t="s">
        <v>15898</v>
      </c>
      <c r="G2029" s="204" t="s">
        <v>5331</v>
      </c>
      <c r="H2029" s="205" t="s">
        <v>15825</v>
      </c>
      <c r="I2029" s="183" t="s">
        <v>16</v>
      </c>
      <c r="J2029" s="231"/>
    </row>
    <row r="2030" spans="1:10" ht="16.899999999999999" hidden="1" customHeight="1">
      <c r="A2030" s="177" t="s">
        <v>5327</v>
      </c>
      <c r="B2030" s="179"/>
      <c r="C2030" s="735" t="s">
        <v>26502</v>
      </c>
      <c r="D2030" s="735"/>
      <c r="E2030" s="735"/>
      <c r="F2030" s="213" t="s">
        <v>26502</v>
      </c>
      <c r="G2030" s="186"/>
      <c r="H2030" s="188" t="s">
        <v>26502</v>
      </c>
      <c r="I2030" s="189" t="s">
        <v>26502</v>
      </c>
    </row>
    <row r="2031" spans="1:10" ht="16.899999999999999" hidden="1" customHeight="1">
      <c r="A2031" s="177" t="s">
        <v>5327</v>
      </c>
      <c r="B2031" s="179"/>
      <c r="C2031" s="735" t="s">
        <v>26502</v>
      </c>
      <c r="D2031" s="735"/>
      <c r="E2031" s="735"/>
      <c r="F2031" s="213" t="s">
        <v>26502</v>
      </c>
      <c r="G2031" s="186"/>
      <c r="H2031" s="188" t="s">
        <v>26502</v>
      </c>
      <c r="I2031" s="189" t="s">
        <v>26502</v>
      </c>
    </row>
    <row r="2032" spans="1:10" ht="16.899999999999999" hidden="1" customHeight="1">
      <c r="A2032" s="177" t="s">
        <v>5327</v>
      </c>
      <c r="B2032" s="179"/>
      <c r="C2032" s="735" t="s">
        <v>26502</v>
      </c>
      <c r="D2032" s="735"/>
      <c r="E2032" s="735"/>
      <c r="F2032" s="213" t="s">
        <v>26502</v>
      </c>
      <c r="G2032" s="186"/>
      <c r="H2032" s="188" t="s">
        <v>26502</v>
      </c>
      <c r="I2032" s="189" t="s">
        <v>26502</v>
      </c>
    </row>
    <row r="2033" spans="1:9" ht="16.899999999999999" hidden="1" customHeight="1">
      <c r="A2033" s="177" t="s">
        <v>5327</v>
      </c>
      <c r="B2033" s="179"/>
      <c r="C2033" s="735" t="s">
        <v>26502</v>
      </c>
      <c r="D2033" s="735"/>
      <c r="E2033" s="735"/>
      <c r="F2033" s="213" t="s">
        <v>26502</v>
      </c>
      <c r="G2033" s="186"/>
      <c r="H2033" s="188" t="s">
        <v>26502</v>
      </c>
      <c r="I2033" s="189" t="s">
        <v>26502</v>
      </c>
    </row>
    <row r="2034" spans="1:9" ht="16.899999999999999" hidden="1" customHeight="1">
      <c r="A2034" s="177" t="s">
        <v>5327</v>
      </c>
      <c r="B2034" s="179"/>
      <c r="C2034" s="735" t="s">
        <v>26502</v>
      </c>
      <c r="D2034" s="735"/>
      <c r="E2034" s="735"/>
      <c r="F2034" s="213" t="s">
        <v>26502</v>
      </c>
      <c r="G2034" s="186"/>
      <c r="H2034" s="188" t="s">
        <v>26502</v>
      </c>
      <c r="I2034" s="189" t="s">
        <v>26502</v>
      </c>
    </row>
    <row r="2035" spans="1:9" ht="16.899999999999999" hidden="1" customHeight="1">
      <c r="A2035" s="177" t="s">
        <v>5327</v>
      </c>
      <c r="B2035" s="179"/>
      <c r="C2035" s="735" t="s">
        <v>26502</v>
      </c>
      <c r="D2035" s="735"/>
      <c r="E2035" s="735"/>
      <c r="F2035" s="213" t="s">
        <v>26502</v>
      </c>
      <c r="G2035" s="186"/>
      <c r="H2035" s="188" t="s">
        <v>26502</v>
      </c>
      <c r="I2035" s="189" t="s">
        <v>26502</v>
      </c>
    </row>
    <row r="2036" spans="1:9" ht="16.899999999999999" hidden="1" customHeight="1">
      <c r="A2036" s="177" t="s">
        <v>5327</v>
      </c>
      <c r="B2036" s="179"/>
      <c r="C2036" s="735" t="s">
        <v>26502</v>
      </c>
      <c r="D2036" s="735"/>
      <c r="E2036" s="735"/>
      <c r="F2036" s="213" t="s">
        <v>26502</v>
      </c>
      <c r="G2036" s="186"/>
      <c r="H2036" s="188" t="s">
        <v>26502</v>
      </c>
      <c r="I2036" s="189" t="s">
        <v>26502</v>
      </c>
    </row>
    <row r="2037" spans="1:9" ht="16.899999999999999" hidden="1" customHeight="1">
      <c r="A2037" s="177" t="s">
        <v>5327</v>
      </c>
      <c r="B2037" s="179"/>
      <c r="C2037" s="735" t="s">
        <v>26502</v>
      </c>
      <c r="D2037" s="735"/>
      <c r="E2037" s="735"/>
      <c r="F2037" s="213" t="s">
        <v>26502</v>
      </c>
      <c r="G2037" s="186"/>
      <c r="H2037" s="188" t="s">
        <v>26502</v>
      </c>
      <c r="I2037" s="189" t="s">
        <v>26502</v>
      </c>
    </row>
    <row r="2038" spans="1:9" ht="16.899999999999999" hidden="1" customHeight="1">
      <c r="A2038" s="177" t="s">
        <v>5327</v>
      </c>
      <c r="B2038" s="179"/>
      <c r="C2038" s="735" t="s">
        <v>26502</v>
      </c>
      <c r="D2038" s="735"/>
      <c r="E2038" s="735"/>
      <c r="F2038" s="213" t="s">
        <v>26502</v>
      </c>
      <c r="G2038" s="186"/>
      <c r="H2038" s="188" t="s">
        <v>26502</v>
      </c>
      <c r="I2038" s="189" t="s">
        <v>26502</v>
      </c>
    </row>
    <row r="2039" spans="1:9" ht="16.899999999999999" hidden="1" customHeight="1">
      <c r="A2039" s="177" t="s">
        <v>5327</v>
      </c>
      <c r="B2039" s="179"/>
      <c r="C2039" s="735" t="s">
        <v>26502</v>
      </c>
      <c r="D2039" s="735"/>
      <c r="E2039" s="735"/>
      <c r="F2039" s="213" t="s">
        <v>26502</v>
      </c>
      <c r="G2039" s="186"/>
      <c r="H2039" s="188" t="s">
        <v>26502</v>
      </c>
      <c r="I2039" s="189" t="s">
        <v>26502</v>
      </c>
    </row>
    <row r="2040" spans="1:9" ht="16.899999999999999" customHeight="1">
      <c r="A2040" s="177" t="s">
        <v>5327</v>
      </c>
      <c r="B2040" s="192"/>
      <c r="C2040" s="182"/>
      <c r="D2040" s="730" t="s">
        <v>15824</v>
      </c>
      <c r="E2040" s="730"/>
      <c r="F2040" s="730"/>
      <c r="G2040" s="730"/>
      <c r="H2040" s="730"/>
      <c r="I2040" s="197">
        <v>0</v>
      </c>
    </row>
    <row r="2041" spans="1:9" ht="16.899999999999999" customHeight="1">
      <c r="A2041" s="177" t="s">
        <v>5327</v>
      </c>
      <c r="B2041" s="179" t="s">
        <v>5328</v>
      </c>
      <c r="C2041" s="225" t="s">
        <v>5323</v>
      </c>
      <c r="D2041" s="233"/>
      <c r="E2041" s="181" t="s">
        <v>5328</v>
      </c>
      <c r="F2041" s="227" t="s">
        <v>5331</v>
      </c>
      <c r="G2041" s="182" t="s">
        <v>0</v>
      </c>
      <c r="H2041" s="205" t="s">
        <v>15825</v>
      </c>
      <c r="I2041" s="183" t="s">
        <v>16</v>
      </c>
    </row>
    <row r="2042" spans="1:9" ht="16.899999999999999" hidden="1" customHeight="1">
      <c r="A2042" s="177" t="s">
        <v>5327</v>
      </c>
      <c r="B2042" s="179"/>
      <c r="C2042" s="232" t="s">
        <v>26502</v>
      </c>
      <c r="D2042" s="233"/>
      <c r="E2042" s="181"/>
      <c r="F2042" s="234"/>
      <c r="G2042" s="213" t="s">
        <v>26502</v>
      </c>
      <c r="H2042" s="188" t="s">
        <v>26502</v>
      </c>
      <c r="I2042" s="189" t="s">
        <v>26502</v>
      </c>
    </row>
    <row r="2043" spans="1:9" ht="16.899999999999999" hidden="1" customHeight="1">
      <c r="A2043" s="177" t="s">
        <v>5327</v>
      </c>
      <c r="B2043" s="179"/>
      <c r="C2043" s="232" t="s">
        <v>26502</v>
      </c>
      <c r="D2043" s="233"/>
      <c r="E2043" s="181"/>
      <c r="F2043" s="234"/>
      <c r="G2043" s="213" t="s">
        <v>26502</v>
      </c>
      <c r="H2043" s="188" t="s">
        <v>26502</v>
      </c>
      <c r="I2043" s="189" t="s">
        <v>26502</v>
      </c>
    </row>
    <row r="2044" spans="1:9" ht="16.899999999999999" hidden="1" customHeight="1">
      <c r="A2044" s="177" t="s">
        <v>5327</v>
      </c>
      <c r="B2044" s="179"/>
      <c r="C2044" s="232" t="s">
        <v>26502</v>
      </c>
      <c r="D2044" s="233"/>
      <c r="E2044" s="181"/>
      <c r="F2044" s="234"/>
      <c r="G2044" s="213" t="s">
        <v>26502</v>
      </c>
      <c r="H2044" s="188" t="s">
        <v>26502</v>
      </c>
      <c r="I2044" s="189" t="s">
        <v>26502</v>
      </c>
    </row>
    <row r="2045" spans="1:9" ht="16.899999999999999" hidden="1" customHeight="1">
      <c r="A2045" s="177" t="s">
        <v>5327</v>
      </c>
      <c r="B2045" s="179"/>
      <c r="C2045" s="232" t="s">
        <v>26502</v>
      </c>
      <c r="D2045" s="233"/>
      <c r="E2045" s="181"/>
      <c r="F2045" s="234"/>
      <c r="G2045" s="213" t="s">
        <v>26502</v>
      </c>
      <c r="H2045" s="188" t="s">
        <v>26502</v>
      </c>
      <c r="I2045" s="189" t="s">
        <v>26502</v>
      </c>
    </row>
    <row r="2046" spans="1:9" ht="16.899999999999999" hidden="1" customHeight="1">
      <c r="A2046" s="177" t="s">
        <v>5327</v>
      </c>
      <c r="B2046" s="179"/>
      <c r="C2046" s="232" t="s">
        <v>26502</v>
      </c>
      <c r="D2046" s="233"/>
      <c r="E2046" s="181"/>
      <c r="F2046" s="234"/>
      <c r="G2046" s="213" t="s">
        <v>26502</v>
      </c>
      <c r="H2046" s="188" t="s">
        <v>26502</v>
      </c>
      <c r="I2046" s="189" t="s">
        <v>26502</v>
      </c>
    </row>
    <row r="2047" spans="1:9" ht="16.899999999999999" hidden="1" customHeight="1">
      <c r="A2047" s="177" t="s">
        <v>5327</v>
      </c>
      <c r="B2047" s="179"/>
      <c r="C2047" s="232" t="s">
        <v>26502</v>
      </c>
      <c r="D2047" s="233"/>
      <c r="E2047" s="181"/>
      <c r="F2047" s="234"/>
      <c r="G2047" s="213" t="s">
        <v>26502</v>
      </c>
      <c r="H2047" s="188" t="s">
        <v>26502</v>
      </c>
      <c r="I2047" s="189" t="s">
        <v>26502</v>
      </c>
    </row>
    <row r="2048" spans="1:9" ht="16.899999999999999" hidden="1" customHeight="1">
      <c r="A2048" s="177" t="s">
        <v>5327</v>
      </c>
      <c r="B2048" s="179"/>
      <c r="C2048" s="232" t="s">
        <v>26502</v>
      </c>
      <c r="D2048" s="233"/>
      <c r="E2048" s="181"/>
      <c r="F2048" s="234"/>
      <c r="G2048" s="213" t="s">
        <v>26502</v>
      </c>
      <c r="H2048" s="188" t="s">
        <v>26502</v>
      </c>
      <c r="I2048" s="189" t="s">
        <v>26502</v>
      </c>
    </row>
    <row r="2049" spans="1:9" ht="16.899999999999999" hidden="1" customHeight="1">
      <c r="A2049" s="177" t="s">
        <v>5327</v>
      </c>
      <c r="B2049" s="179"/>
      <c r="C2049" s="232" t="s">
        <v>26502</v>
      </c>
      <c r="D2049" s="233"/>
      <c r="E2049" s="181"/>
      <c r="F2049" s="234"/>
      <c r="G2049" s="213" t="s">
        <v>26502</v>
      </c>
      <c r="H2049" s="188" t="s">
        <v>26502</v>
      </c>
      <c r="I2049" s="189" t="s">
        <v>26502</v>
      </c>
    </row>
    <row r="2050" spans="1:9" ht="16.899999999999999" hidden="1" customHeight="1">
      <c r="A2050" s="177" t="s">
        <v>5327</v>
      </c>
      <c r="B2050" s="179"/>
      <c r="C2050" s="232" t="s">
        <v>26502</v>
      </c>
      <c r="D2050" s="233"/>
      <c r="E2050" s="181"/>
      <c r="F2050" s="234"/>
      <c r="G2050" s="213" t="s">
        <v>26502</v>
      </c>
      <c r="H2050" s="188" t="s">
        <v>26502</v>
      </c>
      <c r="I2050" s="189" t="s">
        <v>26502</v>
      </c>
    </row>
    <row r="2051" spans="1:9" ht="16.899999999999999" customHeight="1">
      <c r="A2051" s="177" t="s">
        <v>5327</v>
      </c>
      <c r="B2051" s="179"/>
      <c r="C2051" s="182"/>
      <c r="D2051" s="730" t="s">
        <v>15826</v>
      </c>
      <c r="E2051" s="730"/>
      <c r="F2051" s="730"/>
      <c r="G2051" s="730"/>
      <c r="H2051" s="730"/>
      <c r="I2051" s="197">
        <v>0</v>
      </c>
    </row>
    <row r="2052" spans="1:9" ht="16.899999999999999" customHeight="1">
      <c r="A2052" s="177" t="s">
        <v>5327</v>
      </c>
      <c r="B2052" s="179" t="s">
        <v>5328</v>
      </c>
      <c r="C2052" s="235" t="s">
        <v>5325</v>
      </c>
      <c r="D2052" s="227" t="s">
        <v>5331</v>
      </c>
      <c r="E2052" s="182" t="s">
        <v>26108</v>
      </c>
      <c r="F2052" s="224" t="s">
        <v>15827</v>
      </c>
      <c r="G2052" s="224" t="s">
        <v>15828</v>
      </c>
      <c r="H2052" s="224" t="s">
        <v>15829</v>
      </c>
      <c r="I2052" s="183" t="s">
        <v>16</v>
      </c>
    </row>
    <row r="2053" spans="1:9" ht="16.899999999999999" hidden="1" customHeight="1">
      <c r="A2053" s="177" t="s">
        <v>5327</v>
      </c>
      <c r="B2053" s="179"/>
      <c r="C2053" s="236"/>
      <c r="D2053" s="234"/>
      <c r="E2053" s="237"/>
      <c r="F2053" s="237"/>
      <c r="G2053" s="237"/>
      <c r="H2053" s="237"/>
      <c r="I2053" s="238"/>
    </row>
    <row r="2054" spans="1:9" ht="16.899999999999999" hidden="1" customHeight="1">
      <c r="A2054" s="177" t="s">
        <v>5327</v>
      </c>
      <c r="B2054" s="179"/>
      <c r="C2054" s="236"/>
      <c r="D2054" s="234"/>
      <c r="E2054" s="237"/>
      <c r="F2054" s="237"/>
      <c r="G2054" s="237"/>
      <c r="H2054" s="237"/>
      <c r="I2054" s="238"/>
    </row>
    <row r="2055" spans="1:9" ht="16.899999999999999" hidden="1" customHeight="1">
      <c r="A2055" s="177" t="s">
        <v>5327</v>
      </c>
      <c r="B2055" s="179"/>
      <c r="C2055" s="236"/>
      <c r="D2055" s="234"/>
      <c r="E2055" s="237"/>
      <c r="F2055" s="237"/>
      <c r="G2055" s="237"/>
      <c r="H2055" s="237"/>
      <c r="I2055" s="238"/>
    </row>
    <row r="2056" spans="1:9" ht="16.899999999999999" hidden="1" customHeight="1">
      <c r="A2056" s="177" t="s">
        <v>5327</v>
      </c>
      <c r="B2056" s="179"/>
      <c r="C2056" s="236"/>
      <c r="D2056" s="234"/>
      <c r="E2056" s="237"/>
      <c r="F2056" s="237"/>
      <c r="G2056" s="237"/>
      <c r="H2056" s="237"/>
      <c r="I2056" s="238"/>
    </row>
    <row r="2057" spans="1:9" ht="16.899999999999999" customHeight="1">
      <c r="A2057" s="177" t="s">
        <v>5327</v>
      </c>
      <c r="B2057" s="223"/>
      <c r="C2057" s="219"/>
      <c r="D2057" s="732" t="s">
        <v>15830</v>
      </c>
      <c r="E2057" s="732"/>
      <c r="F2057" s="732"/>
      <c r="G2057" s="732"/>
      <c r="H2057" s="732"/>
      <c r="I2057" s="239">
        <v>0</v>
      </c>
    </row>
    <row r="2058" spans="1:9" ht="16.899999999999999" customHeight="1">
      <c r="A2058" s="177" t="s">
        <v>5327</v>
      </c>
      <c r="B2058" s="223"/>
      <c r="C2058" s="224"/>
      <c r="D2058" s="224"/>
      <c r="E2058" s="224"/>
      <c r="F2058" s="732" t="s">
        <v>15853</v>
      </c>
      <c r="G2058" s="732"/>
      <c r="H2058" s="732"/>
      <c r="I2058" s="222">
        <v>0.73</v>
      </c>
    </row>
    <row r="2059" spans="1:9" ht="16.899999999999999" customHeight="1">
      <c r="A2059" s="177" t="s">
        <v>5327</v>
      </c>
      <c r="B2059" s="218"/>
      <c r="C2059" s="219"/>
      <c r="D2059" s="219"/>
      <c r="E2059" s="219"/>
      <c r="F2059" s="733">
        <v>0.12920000000000001</v>
      </c>
      <c r="G2059" s="733"/>
      <c r="H2059" s="733"/>
      <c r="I2059" s="239">
        <v>0.09</v>
      </c>
    </row>
    <row r="2060" spans="1:9" ht="16.899999999999999" customHeight="1" thickBot="1">
      <c r="A2060" s="177" t="s">
        <v>5327</v>
      </c>
      <c r="B2060" s="240"/>
      <c r="C2060" s="241"/>
      <c r="D2060" s="241"/>
      <c r="E2060" s="241"/>
      <c r="F2060" s="734" t="s">
        <v>16</v>
      </c>
      <c r="G2060" s="734"/>
      <c r="H2060" s="734"/>
      <c r="I2060" s="242">
        <v>0.82</v>
      </c>
    </row>
  </sheetData>
  <sheetProtection formatCells="0" formatColumns="0" formatRows="0" insertColumns="0" insertRows="0" deleteColumns="0" deleteRows="0"/>
  <autoFilter ref="A1:I2060" xr:uid="{DC763B37-8493-4832-8E43-F4CE9B8C4C39}">
    <filterColumn colId="8">
      <customFilters>
        <customFilter operator="notEqual" val=" "/>
      </customFilters>
    </filterColumn>
  </autoFilter>
  <mergeCells count="1189">
    <mergeCell ref="D2057:H2057"/>
    <mergeCell ref="F2058:H2058"/>
    <mergeCell ref="F2059:H2059"/>
    <mergeCell ref="F2060:H2060"/>
    <mergeCell ref="C2024:E2024"/>
    <mergeCell ref="C2025:E2025"/>
    <mergeCell ref="C2026:E2026"/>
    <mergeCell ref="C2027:E2027"/>
    <mergeCell ref="D2028:H2028"/>
    <mergeCell ref="C2030:E2030"/>
    <mergeCell ref="C2031:E2031"/>
    <mergeCell ref="C2032:E2032"/>
    <mergeCell ref="C2033:E2033"/>
    <mergeCell ref="C2034:E2034"/>
    <mergeCell ref="C2035:E2035"/>
    <mergeCell ref="C2036:E2036"/>
    <mergeCell ref="C2037:E2037"/>
    <mergeCell ref="C2038:E2038"/>
    <mergeCell ref="C2039:E2039"/>
    <mergeCell ref="D2040:H2040"/>
    <mergeCell ref="D2051:H2051"/>
    <mergeCell ref="C2004:E2004"/>
    <mergeCell ref="C2005:E2005"/>
    <mergeCell ref="C2006:E2006"/>
    <mergeCell ref="C2007:E2007"/>
    <mergeCell ref="C2008:E2008"/>
    <mergeCell ref="C2009:E2009"/>
    <mergeCell ref="C2010:E2010"/>
    <mergeCell ref="D2011:H2011"/>
    <mergeCell ref="D2012:H2012"/>
    <mergeCell ref="D2013:H2013"/>
    <mergeCell ref="D2014:H2014"/>
    <mergeCell ref="C2018:E2018"/>
    <mergeCell ref="C2019:E2019"/>
    <mergeCell ref="C2020:E2020"/>
    <mergeCell ref="C2021:E2021"/>
    <mergeCell ref="C2022:E2022"/>
    <mergeCell ref="C2023:E2023"/>
    <mergeCell ref="C1471:E1471"/>
    <mergeCell ref="C1386:E1386"/>
    <mergeCell ref="C1387:E1387"/>
    <mergeCell ref="C1245:E1245"/>
    <mergeCell ref="D1247:H1247"/>
    <mergeCell ref="C1253:E1253"/>
    <mergeCell ref="C1254:E1254"/>
    <mergeCell ref="B641:H641"/>
    <mergeCell ref="C642:H642"/>
    <mergeCell ref="C654:E654"/>
    <mergeCell ref="C655:E655"/>
    <mergeCell ref="C656:E656"/>
    <mergeCell ref="C657:E657"/>
    <mergeCell ref="C658:E658"/>
    <mergeCell ref="C659:E659"/>
    <mergeCell ref="C660:E660"/>
    <mergeCell ref="C661:E661"/>
    <mergeCell ref="D662:H662"/>
    <mergeCell ref="D663:H663"/>
    <mergeCell ref="D664:H664"/>
    <mergeCell ref="D665:H665"/>
    <mergeCell ref="C669:E669"/>
    <mergeCell ref="C1255:E1255"/>
    <mergeCell ref="C1256:E1256"/>
    <mergeCell ref="C1257:E1257"/>
    <mergeCell ref="C1258:E1258"/>
    <mergeCell ref="C1242:E1242"/>
    <mergeCell ref="C1243:E1243"/>
    <mergeCell ref="C1238:E1238"/>
    <mergeCell ref="C1239:E1239"/>
    <mergeCell ref="C1240:E1240"/>
    <mergeCell ref="C1241:E1241"/>
    <mergeCell ref="C682:E682"/>
    <mergeCell ref="C683:E683"/>
    <mergeCell ref="C684:E684"/>
    <mergeCell ref="D691:H691"/>
    <mergeCell ref="D702:H702"/>
    <mergeCell ref="C1309:E1309"/>
    <mergeCell ref="C1310:E1310"/>
    <mergeCell ref="C1311:E1311"/>
    <mergeCell ref="C1312:E1312"/>
    <mergeCell ref="C1313:E1313"/>
    <mergeCell ref="C1314:E1314"/>
    <mergeCell ref="C1315:E1315"/>
    <mergeCell ref="C1316:E1316"/>
    <mergeCell ref="D1318:H1318"/>
    <mergeCell ref="C1324:E1324"/>
    <mergeCell ref="C1244:E1244"/>
    <mergeCell ref="C1723:E1723"/>
    <mergeCell ref="C1155:E1155"/>
    <mergeCell ref="C1156:E1156"/>
    <mergeCell ref="C1157:E1157"/>
    <mergeCell ref="C1158:E1158"/>
    <mergeCell ref="D1176:H1176"/>
    <mergeCell ref="C801:E801"/>
    <mergeCell ref="C802:E802"/>
    <mergeCell ref="C803:E803"/>
    <mergeCell ref="C1151:E1151"/>
    <mergeCell ref="C1152:E1152"/>
    <mergeCell ref="D821:H821"/>
    <mergeCell ref="C796:E796"/>
    <mergeCell ref="C797:E797"/>
    <mergeCell ref="C800:E800"/>
    <mergeCell ref="C1610:E1610"/>
    <mergeCell ref="C1470:E1470"/>
    <mergeCell ref="C1451:E1451"/>
    <mergeCell ref="C1452:E1452"/>
    <mergeCell ref="D1389:H1389"/>
    <mergeCell ref="C1395:E1395"/>
    <mergeCell ref="C1396:E1396"/>
    <mergeCell ref="C1397:E1397"/>
    <mergeCell ref="C1398:E1398"/>
    <mergeCell ref="C1399:E1399"/>
    <mergeCell ref="C1400:E1400"/>
    <mergeCell ref="C1380:E1380"/>
    <mergeCell ref="C1381:E1381"/>
    <mergeCell ref="C1382:E1382"/>
    <mergeCell ref="C1383:E1383"/>
    <mergeCell ref="C1384:E1384"/>
    <mergeCell ref="C1385:E1385"/>
    <mergeCell ref="D521:H521"/>
    <mergeCell ref="C1325:E1325"/>
    <mergeCell ref="C1326:E1326"/>
    <mergeCell ref="C1327:E1327"/>
    <mergeCell ref="C1328:E1328"/>
    <mergeCell ref="C1329:E1329"/>
    <mergeCell ref="C670:E670"/>
    <mergeCell ref="C671:E671"/>
    <mergeCell ref="C672:E672"/>
    <mergeCell ref="C673:E673"/>
    <mergeCell ref="C674:E674"/>
    <mergeCell ref="C675:E675"/>
    <mergeCell ref="C676:E676"/>
    <mergeCell ref="C677:E677"/>
    <mergeCell ref="C678:E678"/>
    <mergeCell ref="C681:E681"/>
    <mergeCell ref="D1034:H1034"/>
    <mergeCell ref="C1040:E1040"/>
    <mergeCell ref="C1041:E1041"/>
    <mergeCell ref="C1042:E1042"/>
    <mergeCell ref="C1043:E1043"/>
    <mergeCell ref="C1044:E1044"/>
    <mergeCell ref="C1045:E1045"/>
    <mergeCell ref="C1184:E1184"/>
    <mergeCell ref="C1104:E1104"/>
    <mergeCell ref="C1107:E1107"/>
    <mergeCell ref="C1108:E1108"/>
    <mergeCell ref="C1109:E1109"/>
    <mergeCell ref="C1110:E1110"/>
    <mergeCell ref="D1089:H1089"/>
    <mergeCell ref="D1090:H1090"/>
    <mergeCell ref="D1091:H1091"/>
    <mergeCell ref="C1095:E1095"/>
    <mergeCell ref="C1080:E1080"/>
    <mergeCell ref="C1081:E1081"/>
    <mergeCell ref="C1082:E1082"/>
    <mergeCell ref="C1083:E1083"/>
    <mergeCell ref="C1084:E1084"/>
    <mergeCell ref="C1085:E1085"/>
    <mergeCell ref="C1111:E1111"/>
    <mergeCell ref="C1112:E1112"/>
    <mergeCell ref="C1113:E1113"/>
    <mergeCell ref="C1114:E1114"/>
    <mergeCell ref="C1115:E1115"/>
    <mergeCell ref="C1096:E1096"/>
    <mergeCell ref="C1097:E1097"/>
    <mergeCell ref="C1098:E1098"/>
    <mergeCell ref="C1099:E1099"/>
    <mergeCell ref="C1100:E1100"/>
    <mergeCell ref="C1101:E1101"/>
    <mergeCell ref="C1102:E1102"/>
    <mergeCell ref="C1103:E1103"/>
    <mergeCell ref="D1105:H1105"/>
    <mergeCell ref="C1167:E1167"/>
    <mergeCell ref="C1168:E1168"/>
    <mergeCell ref="C1169:E1169"/>
    <mergeCell ref="C1170:E1170"/>
    <mergeCell ref="C1171:E1171"/>
    <mergeCell ref="C1172:E1172"/>
    <mergeCell ref="C1173:E1173"/>
    <mergeCell ref="C1174:E1174"/>
    <mergeCell ref="F1135:H1135"/>
    <mergeCell ref="F1136:H1136"/>
    <mergeCell ref="F1137:H1137"/>
    <mergeCell ref="B1138:H1138"/>
    <mergeCell ref="C1139:H1139"/>
    <mergeCell ref="C1153:E1153"/>
    <mergeCell ref="C1154:E1154"/>
    <mergeCell ref="D1117:H1117"/>
    <mergeCell ref="D1128:H1128"/>
    <mergeCell ref="D1134:H1134"/>
    <mergeCell ref="C1116:E1116"/>
    <mergeCell ref="C855:H855"/>
    <mergeCell ref="C867:E867"/>
    <mergeCell ref="C868:E868"/>
    <mergeCell ref="C869:E869"/>
    <mergeCell ref="C870:E870"/>
    <mergeCell ref="C871:E871"/>
    <mergeCell ref="C872:E872"/>
    <mergeCell ref="D833:H833"/>
    <mergeCell ref="C958:E958"/>
    <mergeCell ref="C959:E959"/>
    <mergeCell ref="C960:E960"/>
    <mergeCell ref="C961:E961"/>
    <mergeCell ref="D963:H963"/>
    <mergeCell ref="C969:E969"/>
    <mergeCell ref="C970:E970"/>
    <mergeCell ref="C971:E971"/>
    <mergeCell ref="C972:E972"/>
    <mergeCell ref="C954:E954"/>
    <mergeCell ref="C955:E955"/>
    <mergeCell ref="C956:E956"/>
    <mergeCell ref="C957:E957"/>
    <mergeCell ref="C898:E898"/>
    <mergeCell ref="C899:E899"/>
    <mergeCell ref="C900:E900"/>
    <mergeCell ref="C901:E901"/>
    <mergeCell ref="C902:E902"/>
    <mergeCell ref="C903:E903"/>
    <mergeCell ref="D948:H948"/>
    <mergeCell ref="D949:H949"/>
    <mergeCell ref="C953:E953"/>
    <mergeCell ref="C939:E939"/>
    <mergeCell ref="C940:E940"/>
    <mergeCell ref="C741:E741"/>
    <mergeCell ref="C742:E742"/>
    <mergeCell ref="C743:E743"/>
    <mergeCell ref="C744:E744"/>
    <mergeCell ref="C745:E745"/>
    <mergeCell ref="C746:E746"/>
    <mergeCell ref="C747:E747"/>
    <mergeCell ref="C748:E748"/>
    <mergeCell ref="D750:H750"/>
    <mergeCell ref="C756:E756"/>
    <mergeCell ref="C757:E757"/>
    <mergeCell ref="C758:E758"/>
    <mergeCell ref="C883:E883"/>
    <mergeCell ref="C884:E884"/>
    <mergeCell ref="C885:E885"/>
    <mergeCell ref="C886:E886"/>
    <mergeCell ref="C887:E887"/>
    <mergeCell ref="C813:E813"/>
    <mergeCell ref="C814:E814"/>
    <mergeCell ref="C815:E815"/>
    <mergeCell ref="C816:E816"/>
    <mergeCell ref="C817:E817"/>
    <mergeCell ref="C818:E818"/>
    <mergeCell ref="C819:E819"/>
    <mergeCell ref="C827:E827"/>
    <mergeCell ref="C828:E828"/>
    <mergeCell ref="C829:E829"/>
    <mergeCell ref="C830:E830"/>
    <mergeCell ref="C831:E831"/>
    <mergeCell ref="C832:E832"/>
    <mergeCell ref="F853:H853"/>
    <mergeCell ref="B854:H854"/>
    <mergeCell ref="C619:E619"/>
    <mergeCell ref="C599:E599"/>
    <mergeCell ref="C600:E600"/>
    <mergeCell ref="C601:E601"/>
    <mergeCell ref="C602:E602"/>
    <mergeCell ref="C603:E603"/>
    <mergeCell ref="C543:E543"/>
    <mergeCell ref="C544:E544"/>
    <mergeCell ref="C545:E545"/>
    <mergeCell ref="C546:E546"/>
    <mergeCell ref="C547:E547"/>
    <mergeCell ref="C548:E548"/>
    <mergeCell ref="C571:H571"/>
    <mergeCell ref="C583:E583"/>
    <mergeCell ref="C584:E584"/>
    <mergeCell ref="C585:E585"/>
    <mergeCell ref="C586:E586"/>
    <mergeCell ref="C587:E587"/>
    <mergeCell ref="C588:E588"/>
    <mergeCell ref="C589:E589"/>
    <mergeCell ref="C590:E590"/>
    <mergeCell ref="D549:H549"/>
    <mergeCell ref="D560:H560"/>
    <mergeCell ref="C472:E472"/>
    <mergeCell ref="F496:H496"/>
    <mergeCell ref="F497:H497"/>
    <mergeCell ref="F498:H498"/>
    <mergeCell ref="B499:H499"/>
    <mergeCell ref="C500:H500"/>
    <mergeCell ref="C512:E512"/>
    <mergeCell ref="C513:E513"/>
    <mergeCell ref="C514:E514"/>
    <mergeCell ref="C515:E515"/>
    <mergeCell ref="D478:H478"/>
    <mergeCell ref="D489:H489"/>
    <mergeCell ref="D495:H495"/>
    <mergeCell ref="C465:E465"/>
    <mergeCell ref="C468:E468"/>
    <mergeCell ref="C469:E469"/>
    <mergeCell ref="C604:E604"/>
    <mergeCell ref="C473:E473"/>
    <mergeCell ref="C474:E474"/>
    <mergeCell ref="C475:E475"/>
    <mergeCell ref="C476:E476"/>
    <mergeCell ref="C477:E477"/>
    <mergeCell ref="D566:H566"/>
    <mergeCell ref="F567:H567"/>
    <mergeCell ref="F568:H568"/>
    <mergeCell ref="F569:H569"/>
    <mergeCell ref="B570:H570"/>
    <mergeCell ref="C539:E539"/>
    <mergeCell ref="C540:E540"/>
    <mergeCell ref="C541:E541"/>
    <mergeCell ref="C542:E542"/>
    <mergeCell ref="C536:E536"/>
    <mergeCell ref="D395:H395"/>
    <mergeCell ref="C401:E401"/>
    <mergeCell ref="C402:E402"/>
    <mergeCell ref="C403:E403"/>
    <mergeCell ref="C404:E404"/>
    <mergeCell ref="C405:E405"/>
    <mergeCell ref="C406:E406"/>
    <mergeCell ref="C386:E386"/>
    <mergeCell ref="C387:E387"/>
    <mergeCell ref="C388:E388"/>
    <mergeCell ref="C389:E389"/>
    <mergeCell ref="C390:E390"/>
    <mergeCell ref="C391:E391"/>
    <mergeCell ref="C392:E392"/>
    <mergeCell ref="C393:E393"/>
    <mergeCell ref="C397:E397"/>
    <mergeCell ref="C398:E398"/>
    <mergeCell ref="C399:E399"/>
    <mergeCell ref="C400:E400"/>
    <mergeCell ref="C394:E394"/>
    <mergeCell ref="C259:E259"/>
    <mergeCell ref="D265:H265"/>
    <mergeCell ref="D276:H276"/>
    <mergeCell ref="D282:H282"/>
    <mergeCell ref="F283:H283"/>
    <mergeCell ref="F284:H284"/>
    <mergeCell ref="F285:H285"/>
    <mergeCell ref="B286:H286"/>
    <mergeCell ref="C287:H287"/>
    <mergeCell ref="C299:E299"/>
    <mergeCell ref="C256:E256"/>
    <mergeCell ref="C257:E257"/>
    <mergeCell ref="C258:E258"/>
    <mergeCell ref="C260:E260"/>
    <mergeCell ref="C261:E261"/>
    <mergeCell ref="C262:E262"/>
    <mergeCell ref="C263:E263"/>
    <mergeCell ref="C264:E264"/>
    <mergeCell ref="C190:E190"/>
    <mergeCell ref="C191:E191"/>
    <mergeCell ref="C192:E192"/>
    <mergeCell ref="C193:E193"/>
    <mergeCell ref="C1825:E1825"/>
    <mergeCell ref="C1826:E1826"/>
    <mergeCell ref="C1794:E1794"/>
    <mergeCell ref="C1795:E1795"/>
    <mergeCell ref="C1796:E1796"/>
    <mergeCell ref="C1797:E1797"/>
    <mergeCell ref="D1798:H1798"/>
    <mergeCell ref="D1799:H1799"/>
    <mergeCell ref="D1800:H1800"/>
    <mergeCell ref="D1801:H1801"/>
    <mergeCell ref="C1805:E1805"/>
    <mergeCell ref="F1774:H1774"/>
    <mergeCell ref="F1775:H1775"/>
    <mergeCell ref="F1776:H1776"/>
    <mergeCell ref="B1777:H1777"/>
    <mergeCell ref="C1778:H1778"/>
    <mergeCell ref="C1790:E1790"/>
    <mergeCell ref="C330:E330"/>
    <mergeCell ref="C331:E331"/>
    <mergeCell ref="C332:E332"/>
    <mergeCell ref="C333:E333"/>
    <mergeCell ref="C244:E244"/>
    <mergeCell ref="C245:E245"/>
    <mergeCell ref="C246:E246"/>
    <mergeCell ref="C247:E247"/>
    <mergeCell ref="C248:E248"/>
    <mergeCell ref="C249:E249"/>
    <mergeCell ref="C250:E250"/>
    <mergeCell ref="D1827:H1827"/>
    <mergeCell ref="D1838:H1838"/>
    <mergeCell ref="D1844:H1844"/>
    <mergeCell ref="F1845:H1845"/>
    <mergeCell ref="F1846:H1846"/>
    <mergeCell ref="F1847:H1847"/>
    <mergeCell ref="D1815:H1815"/>
    <mergeCell ref="C1817:E1817"/>
    <mergeCell ref="C1818:E1818"/>
    <mergeCell ref="C1819:E1819"/>
    <mergeCell ref="C1820:E1820"/>
    <mergeCell ref="C1821:E1821"/>
    <mergeCell ref="C1822:E1822"/>
    <mergeCell ref="C1823:E1823"/>
    <mergeCell ref="C1824:E1824"/>
    <mergeCell ref="C1806:E1806"/>
    <mergeCell ref="C1807:E1807"/>
    <mergeCell ref="C1808:E1808"/>
    <mergeCell ref="C1809:E1809"/>
    <mergeCell ref="C1810:E1810"/>
    <mergeCell ref="C1811:E1811"/>
    <mergeCell ref="C1812:E1812"/>
    <mergeCell ref="C1813:E1813"/>
    <mergeCell ref="C1814:E1814"/>
    <mergeCell ref="C1791:E1791"/>
    <mergeCell ref="C1792:E1792"/>
    <mergeCell ref="C1793:E1793"/>
    <mergeCell ref="C1750:E1750"/>
    <mergeCell ref="C1751:E1751"/>
    <mergeCell ref="C1752:E1752"/>
    <mergeCell ref="C1753:E1753"/>
    <mergeCell ref="C1754:E1754"/>
    <mergeCell ref="C1755:E1755"/>
    <mergeCell ref="D1756:H1756"/>
    <mergeCell ref="D1767:H1767"/>
    <mergeCell ref="D1773:H1773"/>
    <mergeCell ref="C1740:E1740"/>
    <mergeCell ref="C1741:E1741"/>
    <mergeCell ref="C1742:E1742"/>
    <mergeCell ref="C1743:E1743"/>
    <mergeCell ref="C1746:E1746"/>
    <mergeCell ref="C1747:E1747"/>
    <mergeCell ref="C1748:E1748"/>
    <mergeCell ref="C1749:E1749"/>
    <mergeCell ref="D1744:H1744"/>
    <mergeCell ref="D1728:H1728"/>
    <mergeCell ref="D1729:H1729"/>
    <mergeCell ref="D1730:H1730"/>
    <mergeCell ref="C1734:E1734"/>
    <mergeCell ref="C1735:E1735"/>
    <mergeCell ref="C1736:E1736"/>
    <mergeCell ref="C1737:E1737"/>
    <mergeCell ref="C1738:E1738"/>
    <mergeCell ref="C1739:E1739"/>
    <mergeCell ref="C1721:E1721"/>
    <mergeCell ref="C1722:E1722"/>
    <mergeCell ref="D1727:H1727"/>
    <mergeCell ref="C1684:E1684"/>
    <mergeCell ref="D1685:H1685"/>
    <mergeCell ref="D1696:H1696"/>
    <mergeCell ref="D1702:H1702"/>
    <mergeCell ref="F1703:H1703"/>
    <mergeCell ref="F1704:H1704"/>
    <mergeCell ref="F1705:H1705"/>
    <mergeCell ref="B1706:H1706"/>
    <mergeCell ref="C1707:H1707"/>
    <mergeCell ref="C1724:E1724"/>
    <mergeCell ref="C1725:E1725"/>
    <mergeCell ref="C1726:E1726"/>
    <mergeCell ref="C1719:E1719"/>
    <mergeCell ref="C1720:E1720"/>
    <mergeCell ref="C1675:E1675"/>
    <mergeCell ref="C1676:E1676"/>
    <mergeCell ref="C1677:E1677"/>
    <mergeCell ref="C1678:E1678"/>
    <mergeCell ref="C1679:E1679"/>
    <mergeCell ref="C1680:E1680"/>
    <mergeCell ref="C1681:E1681"/>
    <mergeCell ref="C1682:E1682"/>
    <mergeCell ref="C1683:E1683"/>
    <mergeCell ref="C1665:E1665"/>
    <mergeCell ref="C1666:E1666"/>
    <mergeCell ref="C1667:E1667"/>
    <mergeCell ref="C1668:E1668"/>
    <mergeCell ref="C1669:E1669"/>
    <mergeCell ref="C1670:E1670"/>
    <mergeCell ref="C1671:E1671"/>
    <mergeCell ref="C1672:E1672"/>
    <mergeCell ref="D1673:H1673"/>
    <mergeCell ref="C1653:E1653"/>
    <mergeCell ref="C1654:E1654"/>
    <mergeCell ref="C1655:E1655"/>
    <mergeCell ref="D1656:H1656"/>
    <mergeCell ref="D1657:H1657"/>
    <mergeCell ref="D1658:H1658"/>
    <mergeCell ref="D1659:H1659"/>
    <mergeCell ref="C1663:E1663"/>
    <mergeCell ref="C1664:E1664"/>
    <mergeCell ref="F1633:H1633"/>
    <mergeCell ref="F1634:H1634"/>
    <mergeCell ref="B1635:H1635"/>
    <mergeCell ref="C1636:H1636"/>
    <mergeCell ref="C1648:E1648"/>
    <mergeCell ref="C1649:E1649"/>
    <mergeCell ref="C1650:E1650"/>
    <mergeCell ref="C1651:E1651"/>
    <mergeCell ref="C1652:E1652"/>
    <mergeCell ref="D1614:H1614"/>
    <mergeCell ref="D1625:H1625"/>
    <mergeCell ref="D1631:H1631"/>
    <mergeCell ref="F1632:H1632"/>
    <mergeCell ref="C1599:E1599"/>
    <mergeCell ref="C1600:E1600"/>
    <mergeCell ref="C1601:E1601"/>
    <mergeCell ref="D1602:H1602"/>
    <mergeCell ref="C1604:E1604"/>
    <mergeCell ref="C1605:E1605"/>
    <mergeCell ref="C1606:E1606"/>
    <mergeCell ref="C1607:E1607"/>
    <mergeCell ref="C1608:E1608"/>
    <mergeCell ref="D1587:H1587"/>
    <mergeCell ref="D1588:H1588"/>
    <mergeCell ref="C1592:E1592"/>
    <mergeCell ref="C1593:E1593"/>
    <mergeCell ref="C1594:E1594"/>
    <mergeCell ref="C1595:E1595"/>
    <mergeCell ref="C1596:E1596"/>
    <mergeCell ref="C1597:E1597"/>
    <mergeCell ref="C1598:E1598"/>
    <mergeCell ref="C1611:E1611"/>
    <mergeCell ref="C1612:E1612"/>
    <mergeCell ref="C1613:E1613"/>
    <mergeCell ref="C1609:E1609"/>
    <mergeCell ref="C1578:E1578"/>
    <mergeCell ref="C1579:E1579"/>
    <mergeCell ref="C1580:E1580"/>
    <mergeCell ref="C1581:E1581"/>
    <mergeCell ref="C1582:E1582"/>
    <mergeCell ref="C1583:E1583"/>
    <mergeCell ref="C1584:E1584"/>
    <mergeCell ref="D1585:H1585"/>
    <mergeCell ref="D1586:H1586"/>
    <mergeCell ref="D1543:H1543"/>
    <mergeCell ref="D1554:H1554"/>
    <mergeCell ref="D1560:H1560"/>
    <mergeCell ref="F1561:H1561"/>
    <mergeCell ref="F1562:H1562"/>
    <mergeCell ref="F1563:H1563"/>
    <mergeCell ref="B1564:H1564"/>
    <mergeCell ref="C1565:H1565"/>
    <mergeCell ref="C1577:E1577"/>
    <mergeCell ref="C1534:E1534"/>
    <mergeCell ref="C1535:E1535"/>
    <mergeCell ref="C1536:E1536"/>
    <mergeCell ref="C1537:E1537"/>
    <mergeCell ref="C1538:E1538"/>
    <mergeCell ref="C1539:E1539"/>
    <mergeCell ref="C1540:E1540"/>
    <mergeCell ref="C1541:E1541"/>
    <mergeCell ref="C1542:E1542"/>
    <mergeCell ref="C1524:E1524"/>
    <mergeCell ref="C1525:E1525"/>
    <mergeCell ref="C1526:E1526"/>
    <mergeCell ref="C1527:E1527"/>
    <mergeCell ref="C1528:E1528"/>
    <mergeCell ref="C1529:E1529"/>
    <mergeCell ref="C1530:E1530"/>
    <mergeCell ref="D1531:H1531"/>
    <mergeCell ref="C1533:E1533"/>
    <mergeCell ref="C1512:E1512"/>
    <mergeCell ref="C1513:E1513"/>
    <mergeCell ref="D1514:H1514"/>
    <mergeCell ref="D1515:H1515"/>
    <mergeCell ref="D1516:H1516"/>
    <mergeCell ref="D1517:H1517"/>
    <mergeCell ref="C1521:E1521"/>
    <mergeCell ref="C1522:E1522"/>
    <mergeCell ref="C1523:E1523"/>
    <mergeCell ref="F1492:H1492"/>
    <mergeCell ref="B1493:H1493"/>
    <mergeCell ref="C1494:H1494"/>
    <mergeCell ref="C1506:E1506"/>
    <mergeCell ref="C1507:E1507"/>
    <mergeCell ref="C1508:E1508"/>
    <mergeCell ref="C1509:E1509"/>
    <mergeCell ref="C1510:E1510"/>
    <mergeCell ref="C1511:E1511"/>
    <mergeCell ref="D1472:H1472"/>
    <mergeCell ref="D1483:H1483"/>
    <mergeCell ref="D1489:H1489"/>
    <mergeCell ref="F1490:H1490"/>
    <mergeCell ref="F1491:H1491"/>
    <mergeCell ref="C1459:E1459"/>
    <mergeCell ref="C1462:E1462"/>
    <mergeCell ref="C1463:E1463"/>
    <mergeCell ref="C1464:E1464"/>
    <mergeCell ref="C1465:E1465"/>
    <mergeCell ref="D1446:H1446"/>
    <mergeCell ref="C1450:E1450"/>
    <mergeCell ref="C1437:E1437"/>
    <mergeCell ref="C1438:E1438"/>
    <mergeCell ref="C1439:E1439"/>
    <mergeCell ref="C1440:E1440"/>
    <mergeCell ref="C1441:E1441"/>
    <mergeCell ref="C1442:E1442"/>
    <mergeCell ref="D1443:H1443"/>
    <mergeCell ref="D1444:H1444"/>
    <mergeCell ref="D1445:H1445"/>
    <mergeCell ref="C1453:E1453"/>
    <mergeCell ref="C1454:E1454"/>
    <mergeCell ref="C1455:E1455"/>
    <mergeCell ref="C1456:E1456"/>
    <mergeCell ref="C1457:E1457"/>
    <mergeCell ref="C1458:E1458"/>
    <mergeCell ref="D1460:H1460"/>
    <mergeCell ref="C1466:E1466"/>
    <mergeCell ref="C1467:E1467"/>
    <mergeCell ref="C1468:E1468"/>
    <mergeCell ref="C1469:E1469"/>
    <mergeCell ref="D1412:H1412"/>
    <mergeCell ref="D1418:H1418"/>
    <mergeCell ref="F1419:H1419"/>
    <mergeCell ref="F1420:H1420"/>
    <mergeCell ref="F1421:H1421"/>
    <mergeCell ref="B1422:H1422"/>
    <mergeCell ref="C1423:H1423"/>
    <mergeCell ref="C1435:E1435"/>
    <mergeCell ref="C1436:E1436"/>
    <mergeCell ref="C1393:E1393"/>
    <mergeCell ref="C1394:E1394"/>
    <mergeCell ref="D1401:H1401"/>
    <mergeCell ref="C1388:E1388"/>
    <mergeCell ref="C1391:E1391"/>
    <mergeCell ref="C1392:E1392"/>
    <mergeCell ref="C1371:E1371"/>
    <mergeCell ref="D1372:H1372"/>
    <mergeCell ref="D1374:H1374"/>
    <mergeCell ref="D1375:H1375"/>
    <mergeCell ref="C1379:E1379"/>
    <mergeCell ref="D1373:H1373"/>
    <mergeCell ref="B1351:H1351"/>
    <mergeCell ref="C1352:H1352"/>
    <mergeCell ref="C1364:E1364"/>
    <mergeCell ref="C1365:E1365"/>
    <mergeCell ref="C1366:E1366"/>
    <mergeCell ref="C1367:E1367"/>
    <mergeCell ref="C1368:E1368"/>
    <mergeCell ref="C1369:E1369"/>
    <mergeCell ref="C1370:E1370"/>
    <mergeCell ref="D1330:H1330"/>
    <mergeCell ref="D1341:H1341"/>
    <mergeCell ref="D1347:H1347"/>
    <mergeCell ref="F1348:H1348"/>
    <mergeCell ref="F1349:H1349"/>
    <mergeCell ref="F1350:H1350"/>
    <mergeCell ref="C1317:E1317"/>
    <mergeCell ref="C1320:E1320"/>
    <mergeCell ref="C1321:E1321"/>
    <mergeCell ref="C1322:E1322"/>
    <mergeCell ref="C1323:E1323"/>
    <mergeCell ref="C1308:E1308"/>
    <mergeCell ref="C1296:E1296"/>
    <mergeCell ref="C1297:E1297"/>
    <mergeCell ref="C1298:E1298"/>
    <mergeCell ref="C1299:E1299"/>
    <mergeCell ref="C1300:E1300"/>
    <mergeCell ref="D1301:H1301"/>
    <mergeCell ref="D1302:H1302"/>
    <mergeCell ref="D1303:H1303"/>
    <mergeCell ref="D1304:H1304"/>
    <mergeCell ref="D1276:H1276"/>
    <mergeCell ref="F1277:H1277"/>
    <mergeCell ref="F1278:H1278"/>
    <mergeCell ref="F1279:H1279"/>
    <mergeCell ref="B1280:H1280"/>
    <mergeCell ref="C1281:H1281"/>
    <mergeCell ref="C1293:E1293"/>
    <mergeCell ref="C1294:E1294"/>
    <mergeCell ref="C1295:E1295"/>
    <mergeCell ref="C1252:E1252"/>
    <mergeCell ref="D1259:H1259"/>
    <mergeCell ref="D1270:H1270"/>
    <mergeCell ref="C1246:E1246"/>
    <mergeCell ref="C1249:E1249"/>
    <mergeCell ref="C1250:E1250"/>
    <mergeCell ref="C1251:E1251"/>
    <mergeCell ref="D1230:H1230"/>
    <mergeCell ref="D1231:H1231"/>
    <mergeCell ref="D1232:H1232"/>
    <mergeCell ref="D1233:H1233"/>
    <mergeCell ref="C1237:E1237"/>
    <mergeCell ref="C1210:H1210"/>
    <mergeCell ref="C1222:E1222"/>
    <mergeCell ref="C1223:E1223"/>
    <mergeCell ref="C1224:E1224"/>
    <mergeCell ref="C1225:E1225"/>
    <mergeCell ref="C1226:E1226"/>
    <mergeCell ref="C1227:E1227"/>
    <mergeCell ref="C1228:E1228"/>
    <mergeCell ref="C1229:E1229"/>
    <mergeCell ref="D1188:H1188"/>
    <mergeCell ref="D1199:H1199"/>
    <mergeCell ref="D1205:H1205"/>
    <mergeCell ref="F1206:H1206"/>
    <mergeCell ref="F1207:H1207"/>
    <mergeCell ref="F1208:H1208"/>
    <mergeCell ref="B1209:H1209"/>
    <mergeCell ref="C1178:E1178"/>
    <mergeCell ref="C1179:E1179"/>
    <mergeCell ref="C1180:E1180"/>
    <mergeCell ref="C1181:E1181"/>
    <mergeCell ref="C1175:E1175"/>
    <mergeCell ref="D1159:H1159"/>
    <mergeCell ref="D1160:H1160"/>
    <mergeCell ref="D1161:H1161"/>
    <mergeCell ref="D1162:H1162"/>
    <mergeCell ref="C1166:E1166"/>
    <mergeCell ref="C1185:E1185"/>
    <mergeCell ref="C1186:E1186"/>
    <mergeCell ref="C1187:E1187"/>
    <mergeCell ref="C1182:E1182"/>
    <mergeCell ref="C1183:E1183"/>
    <mergeCell ref="C1086:E1086"/>
    <mergeCell ref="C1087:E1087"/>
    <mergeCell ref="D1088:H1088"/>
    <mergeCell ref="D1046:H1046"/>
    <mergeCell ref="D1057:H1057"/>
    <mergeCell ref="D1063:H1063"/>
    <mergeCell ref="F1064:H1064"/>
    <mergeCell ref="F1065:H1065"/>
    <mergeCell ref="F1066:H1066"/>
    <mergeCell ref="B1067:H1067"/>
    <mergeCell ref="C1068:H1068"/>
    <mergeCell ref="C1036:E1036"/>
    <mergeCell ref="C1037:E1037"/>
    <mergeCell ref="C1038:E1038"/>
    <mergeCell ref="C1039:E1039"/>
    <mergeCell ref="C1033:E1033"/>
    <mergeCell ref="C1014:E1014"/>
    <mergeCell ref="C1015:E1015"/>
    <mergeCell ref="C1016:E1016"/>
    <mergeCell ref="D1017:H1017"/>
    <mergeCell ref="D1018:H1018"/>
    <mergeCell ref="D1019:H1019"/>
    <mergeCell ref="D1020:H1020"/>
    <mergeCell ref="C1024:E1024"/>
    <mergeCell ref="C1025:E1025"/>
    <mergeCell ref="C1026:E1026"/>
    <mergeCell ref="C1027:E1027"/>
    <mergeCell ref="C1028:E1028"/>
    <mergeCell ref="C1029:E1029"/>
    <mergeCell ref="C1030:E1030"/>
    <mergeCell ref="C1031:E1031"/>
    <mergeCell ref="C1032:E1032"/>
    <mergeCell ref="F994:H994"/>
    <mergeCell ref="F995:H995"/>
    <mergeCell ref="B996:H996"/>
    <mergeCell ref="C997:H997"/>
    <mergeCell ref="C1009:E1009"/>
    <mergeCell ref="C1010:E1010"/>
    <mergeCell ref="C1011:E1011"/>
    <mergeCell ref="C1012:E1012"/>
    <mergeCell ref="C1013:E1013"/>
    <mergeCell ref="D975:H975"/>
    <mergeCell ref="D986:H986"/>
    <mergeCell ref="D992:H992"/>
    <mergeCell ref="F993:H993"/>
    <mergeCell ref="C962:E962"/>
    <mergeCell ref="C965:E965"/>
    <mergeCell ref="C966:E966"/>
    <mergeCell ref="C967:E967"/>
    <mergeCell ref="C968:E968"/>
    <mergeCell ref="C973:E973"/>
    <mergeCell ref="C974:E974"/>
    <mergeCell ref="D947:H947"/>
    <mergeCell ref="D904:H904"/>
    <mergeCell ref="D915:H915"/>
    <mergeCell ref="D921:H921"/>
    <mergeCell ref="F922:H922"/>
    <mergeCell ref="F923:H923"/>
    <mergeCell ref="F924:H924"/>
    <mergeCell ref="B925:H925"/>
    <mergeCell ref="C926:H926"/>
    <mergeCell ref="C938:E938"/>
    <mergeCell ref="C895:E895"/>
    <mergeCell ref="C896:E896"/>
    <mergeCell ref="C897:E897"/>
    <mergeCell ref="C891:E891"/>
    <mergeCell ref="C894:E894"/>
    <mergeCell ref="C873:E873"/>
    <mergeCell ref="C874:E874"/>
    <mergeCell ref="D875:H875"/>
    <mergeCell ref="D876:H876"/>
    <mergeCell ref="D877:H877"/>
    <mergeCell ref="D878:H878"/>
    <mergeCell ref="C882:E882"/>
    <mergeCell ref="C888:E888"/>
    <mergeCell ref="C889:E889"/>
    <mergeCell ref="C890:E890"/>
    <mergeCell ref="D892:H892"/>
    <mergeCell ref="C941:E941"/>
    <mergeCell ref="C942:E942"/>
    <mergeCell ref="C943:E943"/>
    <mergeCell ref="C944:E944"/>
    <mergeCell ref="C945:E945"/>
    <mergeCell ref="D946:H946"/>
    <mergeCell ref="D844:H844"/>
    <mergeCell ref="D850:H850"/>
    <mergeCell ref="F851:H851"/>
    <mergeCell ref="F852:H852"/>
    <mergeCell ref="C820:E820"/>
    <mergeCell ref="C823:E823"/>
    <mergeCell ref="C824:E824"/>
    <mergeCell ref="C825:E825"/>
    <mergeCell ref="C826:E826"/>
    <mergeCell ref="D807:H807"/>
    <mergeCell ref="C811:E811"/>
    <mergeCell ref="C798:E798"/>
    <mergeCell ref="C799:E799"/>
    <mergeCell ref="D804:H804"/>
    <mergeCell ref="D805:H805"/>
    <mergeCell ref="D806:H806"/>
    <mergeCell ref="B783:H783"/>
    <mergeCell ref="C784:H784"/>
    <mergeCell ref="C812:E812"/>
    <mergeCell ref="D762:H762"/>
    <mergeCell ref="D773:H773"/>
    <mergeCell ref="D779:H779"/>
    <mergeCell ref="F780:H780"/>
    <mergeCell ref="F781:H781"/>
    <mergeCell ref="F782:H782"/>
    <mergeCell ref="C749:E749"/>
    <mergeCell ref="D679:H679"/>
    <mergeCell ref="C752:E752"/>
    <mergeCell ref="C753:E753"/>
    <mergeCell ref="C754:E754"/>
    <mergeCell ref="C755:E755"/>
    <mergeCell ref="C685:E685"/>
    <mergeCell ref="C686:E686"/>
    <mergeCell ref="C687:E687"/>
    <mergeCell ref="C740:E740"/>
    <mergeCell ref="C728:E728"/>
    <mergeCell ref="C729:E729"/>
    <mergeCell ref="C730:E730"/>
    <mergeCell ref="C731:E731"/>
    <mergeCell ref="C732:E732"/>
    <mergeCell ref="D733:H733"/>
    <mergeCell ref="D734:H734"/>
    <mergeCell ref="D735:H735"/>
    <mergeCell ref="D736:H736"/>
    <mergeCell ref="D708:H708"/>
    <mergeCell ref="F709:H709"/>
    <mergeCell ref="F710:H710"/>
    <mergeCell ref="F711:H711"/>
    <mergeCell ref="C759:E759"/>
    <mergeCell ref="C760:E760"/>
    <mergeCell ref="C761:E761"/>
    <mergeCell ref="D637:H637"/>
    <mergeCell ref="F638:H638"/>
    <mergeCell ref="F639:H639"/>
    <mergeCell ref="F640:H640"/>
    <mergeCell ref="B712:H712"/>
    <mergeCell ref="C713:H713"/>
    <mergeCell ref="C725:E725"/>
    <mergeCell ref="C726:E726"/>
    <mergeCell ref="C727:E727"/>
    <mergeCell ref="C613:E613"/>
    <mergeCell ref="D620:H620"/>
    <mergeCell ref="D631:H631"/>
    <mergeCell ref="C607:E607"/>
    <mergeCell ref="C610:E610"/>
    <mergeCell ref="C611:E611"/>
    <mergeCell ref="C612:E612"/>
    <mergeCell ref="D591:H591"/>
    <mergeCell ref="D592:H592"/>
    <mergeCell ref="D593:H593"/>
    <mergeCell ref="D594:H594"/>
    <mergeCell ref="C598:E598"/>
    <mergeCell ref="C688:E688"/>
    <mergeCell ref="C689:E689"/>
    <mergeCell ref="C690:E690"/>
    <mergeCell ref="C605:E605"/>
    <mergeCell ref="C606:E606"/>
    <mergeCell ref="D608:H608"/>
    <mergeCell ref="C614:E614"/>
    <mergeCell ref="C615:E615"/>
    <mergeCell ref="C616:E616"/>
    <mergeCell ref="C617:E617"/>
    <mergeCell ref="C618:E618"/>
    <mergeCell ref="C516:E516"/>
    <mergeCell ref="C517:E517"/>
    <mergeCell ref="C518:E518"/>
    <mergeCell ref="C519:E519"/>
    <mergeCell ref="D520:H520"/>
    <mergeCell ref="D522:H522"/>
    <mergeCell ref="D523:H523"/>
    <mergeCell ref="C527:E527"/>
    <mergeCell ref="C528:E528"/>
    <mergeCell ref="C529:E529"/>
    <mergeCell ref="C530:E530"/>
    <mergeCell ref="C531:E531"/>
    <mergeCell ref="C532:E532"/>
    <mergeCell ref="C533:E533"/>
    <mergeCell ref="C534:E534"/>
    <mergeCell ref="C535:E535"/>
    <mergeCell ref="D537:H537"/>
    <mergeCell ref="C470:E470"/>
    <mergeCell ref="C471:E471"/>
    <mergeCell ref="D450:H450"/>
    <mergeCell ref="D451:H451"/>
    <mergeCell ref="D452:H452"/>
    <mergeCell ref="C456:E456"/>
    <mergeCell ref="C441:E441"/>
    <mergeCell ref="C442:E442"/>
    <mergeCell ref="C443:E443"/>
    <mergeCell ref="C444:E444"/>
    <mergeCell ref="C445:E445"/>
    <mergeCell ref="C446:E446"/>
    <mergeCell ref="C447:E447"/>
    <mergeCell ref="C448:E448"/>
    <mergeCell ref="D449:H449"/>
    <mergeCell ref="D407:H407"/>
    <mergeCell ref="D418:H418"/>
    <mergeCell ref="D424:H424"/>
    <mergeCell ref="F425:H425"/>
    <mergeCell ref="F426:H426"/>
    <mergeCell ref="F427:H427"/>
    <mergeCell ref="B428:H428"/>
    <mergeCell ref="C429:H429"/>
    <mergeCell ref="C457:E457"/>
    <mergeCell ref="C458:E458"/>
    <mergeCell ref="C459:E459"/>
    <mergeCell ref="C460:E460"/>
    <mergeCell ref="C461:E461"/>
    <mergeCell ref="C462:E462"/>
    <mergeCell ref="C463:E463"/>
    <mergeCell ref="C464:E464"/>
    <mergeCell ref="D466:H466"/>
    <mergeCell ref="C375:E375"/>
    <mergeCell ref="C376:E376"/>
    <mergeCell ref="C377:E377"/>
    <mergeCell ref="D378:H378"/>
    <mergeCell ref="D379:H379"/>
    <mergeCell ref="D380:H380"/>
    <mergeCell ref="D381:H381"/>
    <mergeCell ref="C385:E385"/>
    <mergeCell ref="F355:H355"/>
    <mergeCell ref="F356:H356"/>
    <mergeCell ref="B357:H357"/>
    <mergeCell ref="C358:H358"/>
    <mergeCell ref="C370:E370"/>
    <mergeCell ref="C371:E371"/>
    <mergeCell ref="C372:E372"/>
    <mergeCell ref="C373:E373"/>
    <mergeCell ref="C374:E374"/>
    <mergeCell ref="D336:H336"/>
    <mergeCell ref="D347:H347"/>
    <mergeCell ref="D353:H353"/>
    <mergeCell ref="F354:H354"/>
    <mergeCell ref="C323:E323"/>
    <mergeCell ref="C326:E326"/>
    <mergeCell ref="C327:E327"/>
    <mergeCell ref="C328:E328"/>
    <mergeCell ref="C329:E329"/>
    <mergeCell ref="D309:H309"/>
    <mergeCell ref="D310:H310"/>
    <mergeCell ref="C314:E314"/>
    <mergeCell ref="C300:E300"/>
    <mergeCell ref="C301:E301"/>
    <mergeCell ref="C302:E302"/>
    <mergeCell ref="C303:E303"/>
    <mergeCell ref="C304:E304"/>
    <mergeCell ref="C305:E305"/>
    <mergeCell ref="C306:E306"/>
    <mergeCell ref="D307:H307"/>
    <mergeCell ref="D308:H308"/>
    <mergeCell ref="C334:E334"/>
    <mergeCell ref="C335:E335"/>
    <mergeCell ref="C315:E315"/>
    <mergeCell ref="C316:E316"/>
    <mergeCell ref="C317:E317"/>
    <mergeCell ref="C318:E318"/>
    <mergeCell ref="C319:E319"/>
    <mergeCell ref="C320:E320"/>
    <mergeCell ref="C321:E321"/>
    <mergeCell ref="C322:E322"/>
    <mergeCell ref="D324:H324"/>
    <mergeCell ref="C255:E255"/>
    <mergeCell ref="C234:E234"/>
    <mergeCell ref="C235:E235"/>
    <mergeCell ref="D236:H236"/>
    <mergeCell ref="D237:H237"/>
    <mergeCell ref="D238:H238"/>
    <mergeCell ref="D239:H239"/>
    <mergeCell ref="C243:E243"/>
    <mergeCell ref="F214:H214"/>
    <mergeCell ref="B215:H215"/>
    <mergeCell ref="C216:H216"/>
    <mergeCell ref="C228:E228"/>
    <mergeCell ref="C229:E229"/>
    <mergeCell ref="C230:E230"/>
    <mergeCell ref="C231:E231"/>
    <mergeCell ref="C232:E232"/>
    <mergeCell ref="C233:E233"/>
    <mergeCell ref="C251:E251"/>
    <mergeCell ref="D253:H253"/>
    <mergeCell ref="C252:E252"/>
    <mergeCell ref="D194:H194"/>
    <mergeCell ref="D205:H205"/>
    <mergeCell ref="D211:H211"/>
    <mergeCell ref="F212:H212"/>
    <mergeCell ref="F213:H213"/>
    <mergeCell ref="C181:E181"/>
    <mergeCell ref="C184:E184"/>
    <mergeCell ref="C185:E185"/>
    <mergeCell ref="C186:E186"/>
    <mergeCell ref="C187:E187"/>
    <mergeCell ref="D168:H168"/>
    <mergeCell ref="C172:E172"/>
    <mergeCell ref="C159:E159"/>
    <mergeCell ref="C160:E160"/>
    <mergeCell ref="C161:E161"/>
    <mergeCell ref="C162:E162"/>
    <mergeCell ref="C163:E163"/>
    <mergeCell ref="C164:E164"/>
    <mergeCell ref="D165:H165"/>
    <mergeCell ref="D166:H166"/>
    <mergeCell ref="D167:H167"/>
    <mergeCell ref="C173:E173"/>
    <mergeCell ref="C174:E174"/>
    <mergeCell ref="C175:E175"/>
    <mergeCell ref="C176:E176"/>
    <mergeCell ref="C177:E177"/>
    <mergeCell ref="C178:E178"/>
    <mergeCell ref="C179:E179"/>
    <mergeCell ref="C180:E180"/>
    <mergeCell ref="D182:H182"/>
    <mergeCell ref="C188:E188"/>
    <mergeCell ref="C189:E189"/>
    <mergeCell ref="D140:H140"/>
    <mergeCell ref="F141:H141"/>
    <mergeCell ref="F142:H142"/>
    <mergeCell ref="F143:H143"/>
    <mergeCell ref="B144:H144"/>
    <mergeCell ref="C145:H145"/>
    <mergeCell ref="C157:E157"/>
    <mergeCell ref="C158:E158"/>
    <mergeCell ref="C115:E115"/>
    <mergeCell ref="C116:E116"/>
    <mergeCell ref="C117:E117"/>
    <mergeCell ref="C118:E118"/>
    <mergeCell ref="C119:E119"/>
    <mergeCell ref="C120:E120"/>
    <mergeCell ref="C121:E121"/>
    <mergeCell ref="C122:E122"/>
    <mergeCell ref="D123:H123"/>
    <mergeCell ref="B2:H2"/>
    <mergeCell ref="C3:H3"/>
    <mergeCell ref="C15:E15"/>
    <mergeCell ref="C16:E16"/>
    <mergeCell ref="C17:E17"/>
    <mergeCell ref="C31:E31"/>
    <mergeCell ref="C32:E32"/>
    <mergeCell ref="C33:E33"/>
    <mergeCell ref="C34:E34"/>
    <mergeCell ref="C88:E88"/>
    <mergeCell ref="C89:E89"/>
    <mergeCell ref="C90:E90"/>
    <mergeCell ref="C91:E91"/>
    <mergeCell ref="C92:E92"/>
    <mergeCell ref="B73:H73"/>
    <mergeCell ref="C74:H74"/>
    <mergeCell ref="D134:H134"/>
    <mergeCell ref="C105:E105"/>
    <mergeCell ref="C45:E45"/>
    <mergeCell ref="C46:E46"/>
    <mergeCell ref="C36:E36"/>
    <mergeCell ref="C37:E37"/>
    <mergeCell ref="C38:E38"/>
    <mergeCell ref="C39:E39"/>
    <mergeCell ref="D40:H40"/>
    <mergeCell ref="C106:E106"/>
    <mergeCell ref="C107:E107"/>
    <mergeCell ref="C108:E108"/>
    <mergeCell ref="C109:E109"/>
    <mergeCell ref="C110:E110"/>
    <mergeCell ref="D111:H111"/>
    <mergeCell ref="C113:E113"/>
    <mergeCell ref="C18:E18"/>
    <mergeCell ref="C19:E19"/>
    <mergeCell ref="F72:H72"/>
    <mergeCell ref="D69:H69"/>
    <mergeCell ref="F70:H70"/>
    <mergeCell ref="F71:H71"/>
    <mergeCell ref="D26:H26"/>
    <mergeCell ref="C30:E30"/>
    <mergeCell ref="C50:E50"/>
    <mergeCell ref="C51:E51"/>
    <mergeCell ref="C42:E42"/>
    <mergeCell ref="C43:E43"/>
    <mergeCell ref="C44:E44"/>
    <mergeCell ref="C93:E93"/>
    <mergeCell ref="D94:H94"/>
    <mergeCell ref="D95:H95"/>
    <mergeCell ref="D96:H96"/>
    <mergeCell ref="C86:E86"/>
    <mergeCell ref="C87:E87"/>
    <mergeCell ref="D52:H52"/>
    <mergeCell ref="D63:H63"/>
    <mergeCell ref="C47:E47"/>
    <mergeCell ref="C48:E48"/>
    <mergeCell ref="C49:E49"/>
    <mergeCell ref="C35:E35"/>
    <mergeCell ref="D23:H23"/>
    <mergeCell ref="C1953:E1953"/>
    <mergeCell ref="C1954:E1954"/>
    <mergeCell ref="C1955:E1955"/>
    <mergeCell ref="C1956:E1956"/>
    <mergeCell ref="D1957:H1957"/>
    <mergeCell ref="C1959:E1959"/>
    <mergeCell ref="C1960:E1960"/>
    <mergeCell ref="C1961:E1961"/>
    <mergeCell ref="C1962:E1962"/>
    <mergeCell ref="D24:H24"/>
    <mergeCell ref="D25:H25"/>
    <mergeCell ref="C20:E20"/>
    <mergeCell ref="C21:E21"/>
    <mergeCell ref="C22:E22"/>
    <mergeCell ref="B1919:H1919"/>
    <mergeCell ref="C1920:H1920"/>
    <mergeCell ref="C1932:E1932"/>
    <mergeCell ref="C1933:E1933"/>
    <mergeCell ref="C1934:E1934"/>
    <mergeCell ref="C1935:E1935"/>
    <mergeCell ref="C1936:E1936"/>
    <mergeCell ref="C1937:E1937"/>
    <mergeCell ref="C1938:E1938"/>
    <mergeCell ref="C1939:E1939"/>
    <mergeCell ref="D1940:H1940"/>
    <mergeCell ref="D1941:H1941"/>
    <mergeCell ref="C114:E114"/>
    <mergeCell ref="D97:H97"/>
    <mergeCell ref="C101:E101"/>
    <mergeCell ref="C102:E102"/>
    <mergeCell ref="C103:E103"/>
    <mergeCell ref="C104:E104"/>
    <mergeCell ref="C1963:E1963"/>
    <mergeCell ref="C1964:E1964"/>
    <mergeCell ref="C1965:E1965"/>
    <mergeCell ref="C1966:E1966"/>
    <mergeCell ref="C1967:E1967"/>
    <mergeCell ref="C1968:E1968"/>
    <mergeCell ref="D1969:H1969"/>
    <mergeCell ref="D1980:H1980"/>
    <mergeCell ref="D1986:H1986"/>
    <mergeCell ref="F1987:H1987"/>
    <mergeCell ref="F1988:H1988"/>
    <mergeCell ref="F1989:H1989"/>
    <mergeCell ref="B1848:H1848"/>
    <mergeCell ref="C1849:H1849"/>
    <mergeCell ref="C1861:E1861"/>
    <mergeCell ref="B1990:H1990"/>
    <mergeCell ref="C1991:H1991"/>
    <mergeCell ref="C1893:E1893"/>
    <mergeCell ref="C1894:E1894"/>
    <mergeCell ref="C1895:E1895"/>
    <mergeCell ref="C1896:E1896"/>
    <mergeCell ref="C1897:E1897"/>
    <mergeCell ref="D1898:H1898"/>
    <mergeCell ref="D1909:H1909"/>
    <mergeCell ref="D1942:H1942"/>
    <mergeCell ref="D1943:H1943"/>
    <mergeCell ref="C1947:E1947"/>
    <mergeCell ref="C1948:E1948"/>
    <mergeCell ref="C1949:E1949"/>
    <mergeCell ref="C1950:E1950"/>
    <mergeCell ref="C1951:E1951"/>
    <mergeCell ref="C1952:E1952"/>
    <mergeCell ref="C2003:E2003"/>
    <mergeCell ref="C1862:E1862"/>
    <mergeCell ref="C1863:E1863"/>
    <mergeCell ref="C1864:E1864"/>
    <mergeCell ref="C1865:E1865"/>
    <mergeCell ref="C1866:E1866"/>
    <mergeCell ref="C1867:E1867"/>
    <mergeCell ref="C1868:E1868"/>
    <mergeCell ref="D1869:H1869"/>
    <mergeCell ref="D1870:H1870"/>
    <mergeCell ref="D1871:H1871"/>
    <mergeCell ref="D1872:H1872"/>
    <mergeCell ref="C1876:E1876"/>
    <mergeCell ref="C1877:E1877"/>
    <mergeCell ref="C1878:E1878"/>
    <mergeCell ref="C1879:E1879"/>
    <mergeCell ref="C1880:E1880"/>
    <mergeCell ref="C1881:E1881"/>
    <mergeCell ref="D1915:H1915"/>
    <mergeCell ref="F1916:H1916"/>
    <mergeCell ref="F1917:H1917"/>
    <mergeCell ref="F1918:H1918"/>
    <mergeCell ref="C1882:E1882"/>
    <mergeCell ref="C1883:E1883"/>
    <mergeCell ref="C1884:E1884"/>
    <mergeCell ref="C1885:E1885"/>
    <mergeCell ref="D1886:H1886"/>
    <mergeCell ref="C1888:E1888"/>
    <mergeCell ref="C1889:E1889"/>
    <mergeCell ref="C1890:E1890"/>
    <mergeCell ref="C1891:E1891"/>
    <mergeCell ref="C1892:E1892"/>
  </mergeCells>
  <phoneticPr fontId="2" type="noConversion"/>
  <printOptions horizontalCentered="1"/>
  <pageMargins left="0.51181102362204722" right="0.51181102362204722" top="1.0629921259842521" bottom="0.78740157480314965" header="0.31496062992125984" footer="0.31496062992125984"/>
  <pageSetup paperSize="9" scale="72" orientation="landscape" r:id="rId1"/>
  <headerFooter>
    <oddHeader>&amp;C&amp;G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BADF1-6BC0-46E8-86CA-CCCB0F245A36}">
  <sheetPr>
    <tabColor rgb="FF00B050"/>
  </sheetPr>
  <dimension ref="A1:H463"/>
  <sheetViews>
    <sheetView showGridLines="0" view="pageBreakPreview" zoomScale="70" zoomScaleNormal="85" zoomScaleSheetLayoutView="70" workbookViewId="0">
      <selection activeCell="T30" sqref="T30"/>
    </sheetView>
  </sheetViews>
  <sheetFormatPr defaultColWidth="8.85546875" defaultRowHeight="16.899999999999999" customHeight="1"/>
  <cols>
    <col min="1" max="1" width="10.28515625" style="253" customWidth="1"/>
    <col min="2" max="2" width="85" style="253" customWidth="1"/>
    <col min="3" max="3" width="8.28515625" style="253" bestFit="1" customWidth="1"/>
    <col min="4" max="4" width="14.7109375" style="294" customWidth="1"/>
    <col min="5" max="5" width="11.140625" style="294" customWidth="1"/>
    <col min="6" max="6" width="14.28515625" style="253" customWidth="1"/>
    <col min="7" max="7" width="16.7109375" style="253" customWidth="1"/>
    <col min="8" max="8" width="17" style="294" bestFit="1" customWidth="1"/>
    <col min="9" max="16384" width="8.85546875" style="251"/>
  </cols>
  <sheetData>
    <row r="1" spans="1:8" ht="24" customHeight="1">
      <c r="A1" s="757" t="s">
        <v>26997</v>
      </c>
      <c r="B1" s="758"/>
      <c r="C1" s="758"/>
      <c r="D1" s="758"/>
      <c r="E1" s="758"/>
      <c r="F1" s="758"/>
      <c r="G1" s="758"/>
      <c r="H1" s="759"/>
    </row>
    <row r="2" spans="1:8" ht="31.9" customHeight="1">
      <c r="A2" s="397" t="s">
        <v>26211</v>
      </c>
      <c r="B2" s="295" t="s">
        <v>15897</v>
      </c>
      <c r="C2" s="295" t="s">
        <v>26212</v>
      </c>
      <c r="D2" s="486" t="s">
        <v>26213</v>
      </c>
      <c r="E2" s="486" t="s">
        <v>26214</v>
      </c>
      <c r="F2" s="295" t="s">
        <v>26215</v>
      </c>
      <c r="G2" s="295" t="s">
        <v>26216</v>
      </c>
      <c r="H2" s="398" t="s">
        <v>26217</v>
      </c>
    </row>
    <row r="3" spans="1:8" ht="16.899999999999999" customHeight="1">
      <c r="A3" s="746" t="s">
        <v>26218</v>
      </c>
      <c r="B3" s="747"/>
      <c r="C3" s="296"/>
      <c r="D3" s="487"/>
      <c r="E3" s="487"/>
      <c r="F3" s="296"/>
      <c r="G3" s="296"/>
      <c r="H3" s="399"/>
    </row>
    <row r="4" spans="1:8" ht="16.899999999999999" customHeight="1">
      <c r="A4" s="400">
        <v>30050</v>
      </c>
      <c r="B4" s="275" t="s">
        <v>15912</v>
      </c>
      <c r="C4" s="297">
        <v>1</v>
      </c>
      <c r="D4" s="270">
        <v>481.55</v>
      </c>
      <c r="E4" s="270">
        <v>176</v>
      </c>
      <c r="F4" s="297">
        <v>8.02</v>
      </c>
      <c r="G4" s="279"/>
      <c r="H4" s="401">
        <v>0</v>
      </c>
    </row>
    <row r="5" spans="1:8" ht="16.899999999999999" customHeight="1">
      <c r="A5" s="400">
        <v>30037</v>
      </c>
      <c r="B5" s="275" t="s">
        <v>15913</v>
      </c>
      <c r="C5" s="297">
        <v>1</v>
      </c>
      <c r="D5" s="270">
        <v>276.66000000000003</v>
      </c>
      <c r="E5" s="270">
        <v>176</v>
      </c>
      <c r="F5" s="297">
        <v>4.6100000000000003</v>
      </c>
      <c r="G5" s="297">
        <v>2</v>
      </c>
      <c r="H5" s="401">
        <v>1622.72</v>
      </c>
    </row>
    <row r="6" spans="1:8" ht="16.899999999999999" customHeight="1">
      <c r="A6" s="400">
        <v>30036</v>
      </c>
      <c r="B6" s="275" t="s">
        <v>15914</v>
      </c>
      <c r="C6" s="297">
        <v>1</v>
      </c>
      <c r="D6" s="270">
        <v>171.57</v>
      </c>
      <c r="E6" s="270">
        <v>176</v>
      </c>
      <c r="F6" s="297">
        <v>2.85</v>
      </c>
      <c r="G6" s="297"/>
      <c r="H6" s="401">
        <v>0</v>
      </c>
    </row>
    <row r="7" spans="1:8" ht="16.899999999999999" customHeight="1">
      <c r="A7" s="400">
        <v>30035</v>
      </c>
      <c r="B7" s="275" t="s">
        <v>15915</v>
      </c>
      <c r="C7" s="297">
        <v>1</v>
      </c>
      <c r="D7" s="270">
        <v>255.52</v>
      </c>
      <c r="E7" s="270">
        <v>176</v>
      </c>
      <c r="F7" s="297">
        <v>4.25</v>
      </c>
      <c r="G7" s="297">
        <v>1</v>
      </c>
      <c r="H7" s="401">
        <v>748</v>
      </c>
    </row>
    <row r="8" spans="1:8" ht="16.899999999999999" customHeight="1">
      <c r="A8" s="400">
        <v>30125</v>
      </c>
      <c r="B8" s="275" t="s">
        <v>26230</v>
      </c>
      <c r="C8" s="297">
        <v>1</v>
      </c>
      <c r="D8" s="270">
        <v>330.4</v>
      </c>
      <c r="E8" s="270">
        <v>176</v>
      </c>
      <c r="F8" s="297">
        <v>5.5</v>
      </c>
      <c r="G8" s="297"/>
      <c r="H8" s="401">
        <v>0</v>
      </c>
    </row>
    <row r="9" spans="1:8" ht="16.899999999999999" customHeight="1">
      <c r="A9" s="400">
        <v>30110</v>
      </c>
      <c r="B9" s="275" t="s">
        <v>26506</v>
      </c>
      <c r="C9" s="297">
        <v>1</v>
      </c>
      <c r="D9" s="270">
        <v>504.06</v>
      </c>
      <c r="E9" s="270">
        <v>176</v>
      </c>
      <c r="F9" s="297">
        <v>8.4</v>
      </c>
      <c r="G9" s="279"/>
      <c r="H9" s="401">
        <v>0</v>
      </c>
    </row>
    <row r="10" spans="1:8" ht="16.899999999999999" customHeight="1">
      <c r="A10" s="400">
        <v>30120</v>
      </c>
      <c r="B10" s="275" t="s">
        <v>15916</v>
      </c>
      <c r="C10" s="297">
        <v>1</v>
      </c>
      <c r="D10" s="270">
        <v>394.24</v>
      </c>
      <c r="E10" s="270">
        <v>176</v>
      </c>
      <c r="F10" s="297">
        <v>6.57</v>
      </c>
      <c r="G10" s="297"/>
      <c r="H10" s="401">
        <v>0</v>
      </c>
    </row>
    <row r="11" spans="1:8" ht="16.899999999999999" customHeight="1">
      <c r="A11" s="400">
        <v>31062</v>
      </c>
      <c r="B11" s="275" t="s">
        <v>15917</v>
      </c>
      <c r="C11" s="297">
        <v>1</v>
      </c>
      <c r="D11" s="270">
        <v>299.35000000000002</v>
      </c>
      <c r="E11" s="270">
        <v>176</v>
      </c>
      <c r="F11" s="297">
        <v>4.9800000000000004</v>
      </c>
      <c r="G11" s="297"/>
      <c r="H11" s="401">
        <v>0</v>
      </c>
    </row>
    <row r="12" spans="1:8" ht="16.899999999999999" customHeight="1">
      <c r="A12" s="400">
        <v>30053</v>
      </c>
      <c r="B12" s="275" t="s">
        <v>15918</v>
      </c>
      <c r="C12" s="297">
        <v>1</v>
      </c>
      <c r="D12" s="270">
        <v>316.45</v>
      </c>
      <c r="E12" s="270">
        <v>176</v>
      </c>
      <c r="F12" s="297">
        <v>5.27</v>
      </c>
      <c r="G12" s="297"/>
      <c r="H12" s="401">
        <v>0</v>
      </c>
    </row>
    <row r="13" spans="1:8" ht="16.899999999999999" customHeight="1">
      <c r="A13" s="400">
        <v>30049</v>
      </c>
      <c r="B13" s="275" t="s">
        <v>26158</v>
      </c>
      <c r="C13" s="297">
        <v>1</v>
      </c>
      <c r="D13" s="270">
        <v>345.15</v>
      </c>
      <c r="E13" s="270">
        <v>176</v>
      </c>
      <c r="F13" s="297">
        <v>5.75</v>
      </c>
      <c r="G13" s="297">
        <v>1</v>
      </c>
      <c r="H13" s="401">
        <v>1012</v>
      </c>
    </row>
    <row r="14" spans="1:8" ht="16.899999999999999" customHeight="1">
      <c r="A14" s="400">
        <v>30040</v>
      </c>
      <c r="B14" s="275" t="s">
        <v>15920</v>
      </c>
      <c r="C14" s="297">
        <v>1</v>
      </c>
      <c r="D14" s="270">
        <v>315.14</v>
      </c>
      <c r="E14" s="270">
        <v>176</v>
      </c>
      <c r="F14" s="297">
        <v>5.25</v>
      </c>
      <c r="G14" s="297">
        <v>1</v>
      </c>
      <c r="H14" s="401">
        <v>924</v>
      </c>
    </row>
    <row r="15" spans="1:8" ht="16.899999999999999" customHeight="1">
      <c r="A15" s="400">
        <v>30039</v>
      </c>
      <c r="B15" s="275" t="s">
        <v>15921</v>
      </c>
      <c r="C15" s="297">
        <v>1</v>
      </c>
      <c r="D15" s="270">
        <v>242.22</v>
      </c>
      <c r="E15" s="270">
        <v>176</v>
      </c>
      <c r="F15" s="297">
        <v>4.03</v>
      </c>
      <c r="G15" s="297"/>
      <c r="H15" s="401">
        <v>0</v>
      </c>
    </row>
    <row r="16" spans="1:8" ht="16.899999999999999" customHeight="1">
      <c r="A16" s="400">
        <v>30021</v>
      </c>
      <c r="B16" s="275" t="s">
        <v>15922</v>
      </c>
      <c r="C16" s="297">
        <v>1</v>
      </c>
      <c r="D16" s="270">
        <v>264.08</v>
      </c>
      <c r="E16" s="270">
        <v>176</v>
      </c>
      <c r="F16" s="297">
        <v>4.4000000000000004</v>
      </c>
      <c r="G16" s="297">
        <v>1</v>
      </c>
      <c r="H16" s="401">
        <v>774.4</v>
      </c>
    </row>
    <row r="17" spans="1:8" ht="16.899999999999999" customHeight="1">
      <c r="A17" s="402">
        <v>30030</v>
      </c>
      <c r="B17" s="275" t="s">
        <v>15946</v>
      </c>
      <c r="C17" s="297">
        <v>1</v>
      </c>
      <c r="D17" s="270">
        <v>701.65</v>
      </c>
      <c r="E17" s="270">
        <v>176</v>
      </c>
      <c r="F17" s="297">
        <v>11.69</v>
      </c>
      <c r="G17" s="297">
        <v>0</v>
      </c>
      <c r="H17" s="401">
        <v>0</v>
      </c>
    </row>
    <row r="18" spans="1:8" ht="18" customHeight="1">
      <c r="A18" s="746" t="s">
        <v>26219</v>
      </c>
      <c r="B18" s="747"/>
      <c r="C18" s="298">
        <v>30105</v>
      </c>
      <c r="D18" s="487"/>
      <c r="E18" s="487"/>
      <c r="F18" s="296"/>
      <c r="G18" s="296"/>
      <c r="H18" s="399"/>
    </row>
    <row r="19" spans="1:8" ht="16.899999999999999" customHeight="1">
      <c r="A19" s="400">
        <v>30010</v>
      </c>
      <c r="B19" s="275" t="s">
        <v>26159</v>
      </c>
      <c r="C19" s="297">
        <v>0.5</v>
      </c>
      <c r="D19" s="270">
        <v>351.11</v>
      </c>
      <c r="E19" s="270">
        <v>176</v>
      </c>
      <c r="F19" s="297">
        <v>2.92</v>
      </c>
      <c r="G19" s="297"/>
      <c r="H19" s="401">
        <v>0</v>
      </c>
    </row>
    <row r="20" spans="1:8" ht="16.899999999999999" customHeight="1">
      <c r="A20" s="400">
        <v>30007</v>
      </c>
      <c r="B20" s="275" t="s">
        <v>26160</v>
      </c>
      <c r="C20" s="297">
        <v>0.5</v>
      </c>
      <c r="D20" s="270">
        <v>351.11</v>
      </c>
      <c r="E20" s="270">
        <v>176</v>
      </c>
      <c r="F20" s="297">
        <v>2.92</v>
      </c>
      <c r="G20" s="308">
        <v>1</v>
      </c>
      <c r="H20" s="401">
        <v>513.91999999999996</v>
      </c>
    </row>
    <row r="21" spans="1:8" ht="16.899999999999999" customHeight="1">
      <c r="A21" s="400">
        <v>30011</v>
      </c>
      <c r="B21" s="275" t="s">
        <v>15931</v>
      </c>
      <c r="C21" s="297">
        <v>1</v>
      </c>
      <c r="D21" s="270">
        <v>351.11</v>
      </c>
      <c r="E21" s="270">
        <v>176</v>
      </c>
      <c r="F21" s="297">
        <v>5.85</v>
      </c>
      <c r="G21" s="308"/>
      <c r="H21" s="401">
        <v>0</v>
      </c>
    </row>
    <row r="22" spans="1:8" ht="16.899999999999999" customHeight="1">
      <c r="A22" s="400">
        <v>30057</v>
      </c>
      <c r="B22" s="275" t="s">
        <v>26061</v>
      </c>
      <c r="C22" s="297">
        <v>1</v>
      </c>
      <c r="D22" s="270">
        <v>351.11</v>
      </c>
      <c r="E22" s="270">
        <v>176</v>
      </c>
      <c r="F22" s="297">
        <v>5.85</v>
      </c>
      <c r="G22" s="297"/>
      <c r="H22" s="401">
        <v>0</v>
      </c>
    </row>
    <row r="23" spans="1:8" ht="16.899999999999999" customHeight="1">
      <c r="A23" s="400">
        <v>30019</v>
      </c>
      <c r="B23" s="275" t="s">
        <v>15934</v>
      </c>
      <c r="C23" s="297">
        <v>1</v>
      </c>
      <c r="D23" s="270">
        <v>351.11</v>
      </c>
      <c r="E23" s="270">
        <v>176</v>
      </c>
      <c r="F23" s="297">
        <v>5.85</v>
      </c>
      <c r="G23" s="297"/>
      <c r="H23" s="401">
        <v>0</v>
      </c>
    </row>
    <row r="24" spans="1:8" ht="16.899999999999999" customHeight="1">
      <c r="A24" s="400">
        <v>30158</v>
      </c>
      <c r="B24" s="275" t="s">
        <v>15937</v>
      </c>
      <c r="C24" s="297">
        <v>0.33</v>
      </c>
      <c r="D24" s="270">
        <v>351.11</v>
      </c>
      <c r="E24" s="270">
        <v>176</v>
      </c>
      <c r="F24" s="297">
        <v>1.93</v>
      </c>
      <c r="G24" s="297"/>
      <c r="H24" s="401">
        <v>0</v>
      </c>
    </row>
    <row r="25" spans="1:8" ht="16.899999999999999" customHeight="1">
      <c r="A25" s="400">
        <v>30058</v>
      </c>
      <c r="B25" s="275" t="s">
        <v>26513</v>
      </c>
      <c r="C25" s="297">
        <v>0.33</v>
      </c>
      <c r="D25" s="270">
        <v>351.11</v>
      </c>
      <c r="E25" s="270">
        <v>176</v>
      </c>
      <c r="F25" s="297">
        <v>1.93</v>
      </c>
      <c r="G25" s="308"/>
      <c r="H25" s="401">
        <v>0</v>
      </c>
    </row>
    <row r="26" spans="1:8" ht="16.899999999999999" customHeight="1">
      <c r="A26" s="400">
        <v>30046</v>
      </c>
      <c r="B26" s="275" t="s">
        <v>15938</v>
      </c>
      <c r="C26" s="297">
        <v>1</v>
      </c>
      <c r="D26" s="270">
        <v>351.11</v>
      </c>
      <c r="E26" s="270">
        <v>176</v>
      </c>
      <c r="F26" s="297">
        <v>5.85</v>
      </c>
      <c r="G26" s="297">
        <v>1</v>
      </c>
      <c r="H26" s="401">
        <v>1029.5999999999999</v>
      </c>
    </row>
    <row r="27" spans="1:8" ht="16.899999999999999" customHeight="1">
      <c r="A27" s="400">
        <v>30170</v>
      </c>
      <c r="B27" s="275" t="s">
        <v>26162</v>
      </c>
      <c r="C27" s="297">
        <v>1</v>
      </c>
      <c r="D27" s="270">
        <v>351.11</v>
      </c>
      <c r="E27" s="270">
        <v>176</v>
      </c>
      <c r="F27" s="297">
        <v>5.85</v>
      </c>
      <c r="G27" s="308"/>
      <c r="H27" s="401">
        <v>0</v>
      </c>
    </row>
    <row r="28" spans="1:8" ht="16.899999999999999" customHeight="1">
      <c r="A28" s="400">
        <v>30029</v>
      </c>
      <c r="B28" s="275" t="s">
        <v>26172</v>
      </c>
      <c r="C28" s="297">
        <v>0.5</v>
      </c>
      <c r="D28" s="270">
        <v>351.11</v>
      </c>
      <c r="E28" s="270">
        <v>176</v>
      </c>
      <c r="F28" s="297">
        <v>2.92</v>
      </c>
      <c r="G28" s="297"/>
      <c r="H28" s="401">
        <v>0</v>
      </c>
    </row>
    <row r="29" spans="1:8" ht="16.899999999999999" customHeight="1">
      <c r="A29" s="400">
        <v>30101</v>
      </c>
      <c r="B29" s="275" t="s">
        <v>26165</v>
      </c>
      <c r="C29" s="297">
        <v>1</v>
      </c>
      <c r="D29" s="270">
        <v>351.11</v>
      </c>
      <c r="E29" s="270">
        <v>176</v>
      </c>
      <c r="F29" s="297">
        <v>5.85</v>
      </c>
      <c r="G29" s="297"/>
      <c r="H29" s="401">
        <v>0</v>
      </c>
    </row>
    <row r="30" spans="1:8" ht="16.899999999999999" customHeight="1">
      <c r="A30" s="400">
        <v>30008</v>
      </c>
      <c r="B30" s="275" t="s">
        <v>26168</v>
      </c>
      <c r="C30" s="297">
        <v>0.5</v>
      </c>
      <c r="D30" s="270">
        <v>351.11</v>
      </c>
      <c r="E30" s="270">
        <v>176</v>
      </c>
      <c r="F30" s="297">
        <v>2.92</v>
      </c>
      <c r="G30" s="297"/>
      <c r="H30" s="401">
        <v>0</v>
      </c>
    </row>
    <row r="31" spans="1:8" ht="16.899999999999999" customHeight="1">
      <c r="A31" s="400">
        <v>30015</v>
      </c>
      <c r="B31" s="275" t="s">
        <v>26163</v>
      </c>
      <c r="C31" s="297">
        <v>0.5</v>
      </c>
      <c r="D31" s="270">
        <v>351.11</v>
      </c>
      <c r="E31" s="270">
        <v>176</v>
      </c>
      <c r="F31" s="297">
        <v>2.92</v>
      </c>
      <c r="G31" s="297">
        <v>1</v>
      </c>
      <c r="H31" s="401">
        <v>513.91999999999996</v>
      </c>
    </row>
    <row r="32" spans="1:8" ht="16.899999999999999" customHeight="1">
      <c r="A32" s="400">
        <v>30012</v>
      </c>
      <c r="B32" s="275" t="s">
        <v>26515</v>
      </c>
      <c r="C32" s="297">
        <v>0.5</v>
      </c>
      <c r="D32" s="270">
        <v>351.11</v>
      </c>
      <c r="E32" s="270">
        <v>176</v>
      </c>
      <c r="F32" s="297">
        <v>2.92</v>
      </c>
      <c r="G32" s="297">
        <v>1</v>
      </c>
      <c r="H32" s="401">
        <v>513.91999999999996</v>
      </c>
    </row>
    <row r="33" spans="1:8" ht="16.899999999999999" customHeight="1">
      <c r="A33" s="400">
        <v>30014</v>
      </c>
      <c r="B33" s="275" t="s">
        <v>26440</v>
      </c>
      <c r="C33" s="297">
        <v>0.5</v>
      </c>
      <c r="D33" s="270">
        <v>351.11</v>
      </c>
      <c r="E33" s="270">
        <v>176</v>
      </c>
      <c r="F33" s="297">
        <v>2.92</v>
      </c>
      <c r="G33" s="297"/>
      <c r="H33" s="401">
        <v>0</v>
      </c>
    </row>
    <row r="34" spans="1:8" ht="16.899999999999999" customHeight="1">
      <c r="A34" s="400">
        <v>30009</v>
      </c>
      <c r="B34" s="275" t="s">
        <v>26062</v>
      </c>
      <c r="C34" s="297">
        <v>0.5</v>
      </c>
      <c r="D34" s="270">
        <v>351.11</v>
      </c>
      <c r="E34" s="270">
        <v>176</v>
      </c>
      <c r="F34" s="297">
        <v>2.92</v>
      </c>
      <c r="G34" s="297">
        <v>1</v>
      </c>
      <c r="H34" s="401">
        <v>513.91999999999996</v>
      </c>
    </row>
    <row r="35" spans="1:8" ht="16.899999999999999" customHeight="1">
      <c r="A35" s="400">
        <v>30020</v>
      </c>
      <c r="B35" s="275" t="s">
        <v>15943</v>
      </c>
      <c r="C35" s="297">
        <v>1</v>
      </c>
      <c r="D35" s="270">
        <v>351.11</v>
      </c>
      <c r="E35" s="270">
        <v>176</v>
      </c>
      <c r="F35" s="297">
        <v>5.85</v>
      </c>
      <c r="G35" s="297">
        <v>1</v>
      </c>
      <c r="H35" s="401">
        <v>1029.5999999999999</v>
      </c>
    </row>
    <row r="36" spans="1:8" ht="16.899999999999999" customHeight="1">
      <c r="A36" s="400">
        <v>30005</v>
      </c>
      <c r="B36" s="275" t="s">
        <v>15944</v>
      </c>
      <c r="C36" s="297">
        <v>0.5</v>
      </c>
      <c r="D36" s="270">
        <v>351.11</v>
      </c>
      <c r="E36" s="270">
        <v>176</v>
      </c>
      <c r="F36" s="297">
        <v>2.92</v>
      </c>
      <c r="G36" s="308">
        <v>1</v>
      </c>
      <c r="H36" s="401">
        <v>513.91999999999996</v>
      </c>
    </row>
    <row r="37" spans="1:8" ht="16.899999999999999" customHeight="1">
      <c r="A37" s="400">
        <v>30006</v>
      </c>
      <c r="B37" s="275" t="s">
        <v>15945</v>
      </c>
      <c r="C37" s="297">
        <v>0.5</v>
      </c>
      <c r="D37" s="270">
        <v>351.11</v>
      </c>
      <c r="E37" s="270">
        <v>176</v>
      </c>
      <c r="F37" s="297">
        <v>2.92</v>
      </c>
      <c r="G37" s="308"/>
      <c r="H37" s="401">
        <v>0</v>
      </c>
    </row>
    <row r="38" spans="1:8" ht="16.899999999999999" customHeight="1">
      <c r="A38" s="400">
        <v>30001</v>
      </c>
      <c r="B38" s="275" t="s">
        <v>26100</v>
      </c>
      <c r="C38" s="297">
        <v>1</v>
      </c>
      <c r="D38" s="270">
        <v>351.11</v>
      </c>
      <c r="E38" s="270">
        <v>176</v>
      </c>
      <c r="F38" s="297">
        <v>5.85</v>
      </c>
      <c r="G38" s="308">
        <v>1</v>
      </c>
      <c r="H38" s="401">
        <v>1029.5999999999999</v>
      </c>
    </row>
    <row r="39" spans="1:8" ht="16.899999999999999" customHeight="1">
      <c r="A39" s="400">
        <v>30002</v>
      </c>
      <c r="B39" s="275" t="s">
        <v>26220</v>
      </c>
      <c r="C39" s="297">
        <v>1</v>
      </c>
      <c r="D39" s="270">
        <v>351.11</v>
      </c>
      <c r="E39" s="270">
        <v>176</v>
      </c>
      <c r="F39" s="297">
        <v>5.85</v>
      </c>
      <c r="G39" s="308"/>
      <c r="H39" s="401">
        <v>0</v>
      </c>
    </row>
    <row r="40" spans="1:8" ht="16.899999999999999" customHeight="1">
      <c r="A40" s="400">
        <v>30059</v>
      </c>
      <c r="B40" s="275" t="s">
        <v>26101</v>
      </c>
      <c r="C40" s="297">
        <v>0.5</v>
      </c>
      <c r="D40" s="270">
        <v>351.11</v>
      </c>
      <c r="E40" s="270">
        <v>176</v>
      </c>
      <c r="F40" s="297">
        <v>2.92</v>
      </c>
      <c r="G40" s="297"/>
      <c r="H40" s="401">
        <v>0</v>
      </c>
    </row>
    <row r="41" spans="1:8" ht="16.899999999999999" customHeight="1">
      <c r="A41" s="400">
        <v>30000</v>
      </c>
      <c r="B41" s="275" t="s">
        <v>26099</v>
      </c>
      <c r="C41" s="297">
        <v>0.5</v>
      </c>
      <c r="D41" s="270">
        <v>351.11</v>
      </c>
      <c r="E41" s="270">
        <v>176</v>
      </c>
      <c r="F41" s="297">
        <v>2.92</v>
      </c>
      <c r="G41" s="297"/>
      <c r="H41" s="401">
        <v>0</v>
      </c>
    </row>
    <row r="42" spans="1:8" ht="16.899999999999999" customHeight="1">
      <c r="A42" s="400">
        <v>30025</v>
      </c>
      <c r="B42" s="275" t="s">
        <v>26516</v>
      </c>
      <c r="C42" s="297">
        <v>3</v>
      </c>
      <c r="D42" s="270">
        <v>351.11</v>
      </c>
      <c r="E42" s="270">
        <v>176</v>
      </c>
      <c r="F42" s="297">
        <v>17.55</v>
      </c>
      <c r="G42" s="308"/>
      <c r="H42" s="401">
        <v>0</v>
      </c>
    </row>
    <row r="43" spans="1:8" ht="16.899999999999999" customHeight="1">
      <c r="A43" s="400">
        <v>30016</v>
      </c>
      <c r="B43" s="275" t="s">
        <v>26517</v>
      </c>
      <c r="C43" s="297">
        <v>2</v>
      </c>
      <c r="D43" s="270">
        <v>351.11</v>
      </c>
      <c r="E43" s="270">
        <v>176</v>
      </c>
      <c r="F43" s="297">
        <v>11.7</v>
      </c>
      <c r="G43" s="297"/>
      <c r="H43" s="401">
        <v>0</v>
      </c>
    </row>
    <row r="44" spans="1:8" ht="16.899999999999999" customHeight="1">
      <c r="A44" s="400">
        <v>30024</v>
      </c>
      <c r="B44" s="275" t="s">
        <v>26518</v>
      </c>
      <c r="C44" s="297">
        <v>1</v>
      </c>
      <c r="D44" s="270">
        <v>351.11</v>
      </c>
      <c r="E44" s="270">
        <v>176</v>
      </c>
      <c r="F44" s="297">
        <v>5.85</v>
      </c>
      <c r="G44" s="297">
        <v>0</v>
      </c>
      <c r="H44" s="401">
        <v>0</v>
      </c>
    </row>
    <row r="45" spans="1:8" ht="16.899999999999999" customHeight="1">
      <c r="A45" s="400">
        <v>30023</v>
      </c>
      <c r="B45" s="275" t="s">
        <v>15948</v>
      </c>
      <c r="C45" s="297">
        <v>0.5</v>
      </c>
      <c r="D45" s="270">
        <v>351.11</v>
      </c>
      <c r="E45" s="270">
        <v>176</v>
      </c>
      <c r="F45" s="297">
        <v>2.92</v>
      </c>
      <c r="G45" s="297">
        <v>1</v>
      </c>
      <c r="H45" s="401">
        <v>513.91999999999996</v>
      </c>
    </row>
    <row r="46" spans="1:8" ht="28.9" customHeight="1">
      <c r="A46" s="746" t="s">
        <v>26221</v>
      </c>
      <c r="B46" s="747"/>
      <c r="C46" s="299"/>
      <c r="D46" s="488"/>
      <c r="E46" s="494" t="s">
        <v>26228</v>
      </c>
      <c r="F46" s="300" t="s">
        <v>26222</v>
      </c>
      <c r="G46" s="300" t="s">
        <v>26227</v>
      </c>
      <c r="H46" s="403" t="s">
        <v>26223</v>
      </c>
    </row>
    <row r="47" spans="1:8" ht="16.899999999999999" customHeight="1">
      <c r="A47" s="404" t="s">
        <v>5314</v>
      </c>
      <c r="B47" s="301" t="s">
        <v>26224</v>
      </c>
      <c r="C47" s="302"/>
      <c r="D47" s="489"/>
      <c r="E47" s="495">
        <v>0.3</v>
      </c>
      <c r="F47" s="303">
        <v>117.37</v>
      </c>
      <c r="G47" s="303">
        <v>4</v>
      </c>
      <c r="H47" s="405">
        <v>140.84</v>
      </c>
    </row>
    <row r="48" spans="1:8" ht="16.899999999999999" customHeight="1">
      <c r="A48" s="406"/>
      <c r="B48" s="252"/>
      <c r="C48" s="252"/>
      <c r="D48" s="256"/>
      <c r="E48" s="256"/>
      <c r="F48" s="252"/>
      <c r="G48" s="252"/>
      <c r="H48" s="407"/>
    </row>
    <row r="49" spans="1:8" ht="16.899999999999999" customHeight="1">
      <c r="A49" s="408"/>
      <c r="B49" s="282"/>
      <c r="C49" s="282"/>
      <c r="D49" s="283"/>
      <c r="E49" s="283"/>
      <c r="F49" s="282"/>
      <c r="G49" s="304" t="s">
        <v>26229</v>
      </c>
      <c r="H49" s="409">
        <v>22788.560000000001</v>
      </c>
    </row>
    <row r="50" spans="1:8" ht="16.899999999999999" customHeight="1">
      <c r="A50" s="410"/>
      <c r="B50" s="249"/>
      <c r="C50" s="249"/>
      <c r="D50" s="280"/>
      <c r="E50" s="280"/>
      <c r="F50" s="249"/>
      <c r="G50" s="287">
        <v>0.12920000000000001</v>
      </c>
      <c r="H50" s="411">
        <v>2944.28</v>
      </c>
    </row>
    <row r="51" spans="1:8" ht="16.899999999999999" customHeight="1" thickBot="1">
      <c r="A51" s="412"/>
      <c r="B51" s="413"/>
      <c r="C51" s="413"/>
      <c r="D51" s="490"/>
      <c r="E51" s="490"/>
      <c r="F51" s="413"/>
      <c r="G51" s="414" t="s">
        <v>26226</v>
      </c>
      <c r="H51" s="415">
        <v>25732.84</v>
      </c>
    </row>
    <row r="52" spans="1:8" ht="24" customHeight="1">
      <c r="A52" s="760" t="s">
        <v>26998</v>
      </c>
      <c r="B52" s="761"/>
      <c r="C52" s="761"/>
      <c r="D52" s="761"/>
      <c r="E52" s="761"/>
      <c r="F52" s="761"/>
      <c r="G52" s="761"/>
      <c r="H52" s="762"/>
    </row>
    <row r="53" spans="1:8" ht="31.9" customHeight="1">
      <c r="A53" s="397" t="s">
        <v>26211</v>
      </c>
      <c r="B53" s="295" t="s">
        <v>15897</v>
      </c>
      <c r="C53" s="295" t="s">
        <v>26212</v>
      </c>
      <c r="D53" s="486" t="s">
        <v>26213</v>
      </c>
      <c r="E53" s="486" t="s">
        <v>26214</v>
      </c>
      <c r="F53" s="295" t="s">
        <v>26215</v>
      </c>
      <c r="G53" s="295" t="s">
        <v>26216</v>
      </c>
      <c r="H53" s="398" t="s">
        <v>26217</v>
      </c>
    </row>
    <row r="54" spans="1:8" ht="16.899999999999999" customHeight="1">
      <c r="A54" s="746" t="s">
        <v>26218</v>
      </c>
      <c r="B54" s="747"/>
      <c r="C54" s="296"/>
      <c r="D54" s="487"/>
      <c r="E54" s="487"/>
      <c r="F54" s="296"/>
      <c r="G54" s="296"/>
      <c r="H54" s="399"/>
    </row>
    <row r="55" spans="1:8" ht="16.899999999999999" customHeight="1">
      <c r="A55" s="400">
        <v>30050</v>
      </c>
      <c r="B55" s="275" t="s">
        <v>15912</v>
      </c>
      <c r="C55" s="297">
        <v>1</v>
      </c>
      <c r="D55" s="270">
        <v>481.55</v>
      </c>
      <c r="E55" s="270">
        <v>260</v>
      </c>
      <c r="F55" s="297">
        <v>8.02</v>
      </c>
      <c r="G55" s="279"/>
      <c r="H55" s="401">
        <v>0</v>
      </c>
    </row>
    <row r="56" spans="1:8" ht="16.899999999999999" customHeight="1">
      <c r="A56" s="400">
        <v>30037</v>
      </c>
      <c r="B56" s="275" t="s">
        <v>15913</v>
      </c>
      <c r="C56" s="297">
        <v>1</v>
      </c>
      <c r="D56" s="270">
        <v>276.66000000000003</v>
      </c>
      <c r="E56" s="270">
        <v>260</v>
      </c>
      <c r="F56" s="297">
        <v>4.6100000000000003</v>
      </c>
      <c r="G56" s="297">
        <v>2</v>
      </c>
      <c r="H56" s="401">
        <v>2397.1999999999998</v>
      </c>
    </row>
    <row r="57" spans="1:8" ht="16.899999999999999" customHeight="1">
      <c r="A57" s="400">
        <v>30036</v>
      </c>
      <c r="B57" s="275" t="s">
        <v>15914</v>
      </c>
      <c r="C57" s="297">
        <v>1</v>
      </c>
      <c r="D57" s="270">
        <v>171.57</v>
      </c>
      <c r="E57" s="270">
        <v>260</v>
      </c>
      <c r="F57" s="297">
        <v>2.85</v>
      </c>
      <c r="G57" s="297"/>
      <c r="H57" s="401">
        <v>0</v>
      </c>
    </row>
    <row r="58" spans="1:8" ht="16.899999999999999" customHeight="1">
      <c r="A58" s="400">
        <v>30035</v>
      </c>
      <c r="B58" s="275" t="s">
        <v>15915</v>
      </c>
      <c r="C58" s="297">
        <v>1</v>
      </c>
      <c r="D58" s="270">
        <v>255.52</v>
      </c>
      <c r="E58" s="270">
        <v>260</v>
      </c>
      <c r="F58" s="297">
        <v>4.25</v>
      </c>
      <c r="G58" s="297">
        <v>1</v>
      </c>
      <c r="H58" s="401">
        <v>1105</v>
      </c>
    </row>
    <row r="59" spans="1:8" ht="16.899999999999999" customHeight="1">
      <c r="A59" s="400">
        <v>30125</v>
      </c>
      <c r="B59" s="275" t="s">
        <v>26230</v>
      </c>
      <c r="C59" s="297">
        <v>1</v>
      </c>
      <c r="D59" s="270">
        <v>330.4</v>
      </c>
      <c r="E59" s="270">
        <v>260</v>
      </c>
      <c r="F59" s="297">
        <v>5.5</v>
      </c>
      <c r="G59" s="297"/>
      <c r="H59" s="401">
        <v>0</v>
      </c>
    </row>
    <row r="60" spans="1:8" ht="16.899999999999999" customHeight="1">
      <c r="A60" s="400">
        <v>30110</v>
      </c>
      <c r="B60" s="275" t="s">
        <v>26506</v>
      </c>
      <c r="C60" s="297">
        <v>1</v>
      </c>
      <c r="D60" s="270">
        <v>504.06</v>
      </c>
      <c r="E60" s="270">
        <v>260</v>
      </c>
      <c r="F60" s="297">
        <v>8.4</v>
      </c>
      <c r="G60" s="279"/>
      <c r="H60" s="401">
        <v>0</v>
      </c>
    </row>
    <row r="61" spans="1:8" ht="16.899999999999999" customHeight="1">
      <c r="A61" s="400">
        <v>30120</v>
      </c>
      <c r="B61" s="275" t="s">
        <v>15916</v>
      </c>
      <c r="C61" s="297">
        <v>1</v>
      </c>
      <c r="D61" s="270">
        <v>394.24</v>
      </c>
      <c r="E61" s="270">
        <v>260</v>
      </c>
      <c r="F61" s="297">
        <v>6.57</v>
      </c>
      <c r="G61" s="297"/>
      <c r="H61" s="401">
        <v>0</v>
      </c>
    </row>
    <row r="62" spans="1:8" ht="16.899999999999999" customHeight="1">
      <c r="A62" s="400">
        <v>31062</v>
      </c>
      <c r="B62" s="275" t="s">
        <v>15917</v>
      </c>
      <c r="C62" s="297">
        <v>1</v>
      </c>
      <c r="D62" s="270">
        <v>299.35000000000002</v>
      </c>
      <c r="E62" s="270">
        <v>260</v>
      </c>
      <c r="F62" s="297">
        <v>4.9800000000000004</v>
      </c>
      <c r="G62" s="297"/>
      <c r="H62" s="401">
        <v>0</v>
      </c>
    </row>
    <row r="63" spans="1:8" ht="16.899999999999999" customHeight="1">
      <c r="A63" s="400">
        <v>30053</v>
      </c>
      <c r="B63" s="275" t="s">
        <v>15918</v>
      </c>
      <c r="C63" s="297">
        <v>1</v>
      </c>
      <c r="D63" s="270">
        <v>316.45</v>
      </c>
      <c r="E63" s="270">
        <v>260</v>
      </c>
      <c r="F63" s="297">
        <v>5.27</v>
      </c>
      <c r="G63" s="297"/>
      <c r="H63" s="401">
        <v>0</v>
      </c>
    </row>
    <row r="64" spans="1:8" ht="16.899999999999999" customHeight="1">
      <c r="A64" s="400">
        <v>30049</v>
      </c>
      <c r="B64" s="275" t="s">
        <v>26158</v>
      </c>
      <c r="C64" s="297">
        <v>1</v>
      </c>
      <c r="D64" s="270">
        <v>345.15</v>
      </c>
      <c r="E64" s="270">
        <v>260</v>
      </c>
      <c r="F64" s="297">
        <v>5.75</v>
      </c>
      <c r="G64" s="297">
        <v>1</v>
      </c>
      <c r="H64" s="401">
        <v>1495</v>
      </c>
    </row>
    <row r="65" spans="1:8" ht="16.899999999999999" customHeight="1">
      <c r="A65" s="400">
        <v>30040</v>
      </c>
      <c r="B65" s="275" t="s">
        <v>15920</v>
      </c>
      <c r="C65" s="297">
        <v>1</v>
      </c>
      <c r="D65" s="270">
        <v>315.14</v>
      </c>
      <c r="E65" s="270">
        <v>260</v>
      </c>
      <c r="F65" s="297">
        <v>5.25</v>
      </c>
      <c r="G65" s="297">
        <v>1</v>
      </c>
      <c r="H65" s="401">
        <v>1365</v>
      </c>
    </row>
    <row r="66" spans="1:8" ht="16.899999999999999" customHeight="1">
      <c r="A66" s="400">
        <v>30039</v>
      </c>
      <c r="B66" s="275" t="s">
        <v>15921</v>
      </c>
      <c r="C66" s="297">
        <v>1</v>
      </c>
      <c r="D66" s="270">
        <v>242.22</v>
      </c>
      <c r="E66" s="270">
        <v>260</v>
      </c>
      <c r="F66" s="297">
        <v>4.03</v>
      </c>
      <c r="G66" s="297"/>
      <c r="H66" s="401">
        <v>0</v>
      </c>
    </row>
    <row r="67" spans="1:8" ht="16.899999999999999" customHeight="1">
      <c r="A67" s="400">
        <v>30021</v>
      </c>
      <c r="B67" s="275" t="s">
        <v>15922</v>
      </c>
      <c r="C67" s="297">
        <v>1</v>
      </c>
      <c r="D67" s="270">
        <v>264.08</v>
      </c>
      <c r="E67" s="270">
        <v>260</v>
      </c>
      <c r="F67" s="297">
        <v>4.4000000000000004</v>
      </c>
      <c r="G67" s="297">
        <v>1</v>
      </c>
      <c r="H67" s="401">
        <v>1144</v>
      </c>
    </row>
    <row r="68" spans="1:8" ht="16.899999999999999" customHeight="1">
      <c r="A68" s="402">
        <v>30030</v>
      </c>
      <c r="B68" s="275" t="s">
        <v>15946</v>
      </c>
      <c r="C68" s="297">
        <v>1</v>
      </c>
      <c r="D68" s="270">
        <v>701.65</v>
      </c>
      <c r="E68" s="270">
        <v>260</v>
      </c>
      <c r="F68" s="297">
        <v>11.69</v>
      </c>
      <c r="G68" s="297">
        <v>0</v>
      </c>
      <c r="H68" s="401">
        <v>0</v>
      </c>
    </row>
    <row r="69" spans="1:8" ht="18" customHeight="1">
      <c r="A69" s="746" t="s">
        <v>26219</v>
      </c>
      <c r="B69" s="747"/>
      <c r="C69" s="298">
        <v>30105</v>
      </c>
      <c r="D69" s="487"/>
      <c r="E69" s="487"/>
      <c r="F69" s="296"/>
      <c r="G69" s="296"/>
      <c r="H69" s="399"/>
    </row>
    <row r="70" spans="1:8" ht="16.899999999999999" customHeight="1">
      <c r="A70" s="400">
        <v>30010</v>
      </c>
      <c r="B70" s="275" t="s">
        <v>26159</v>
      </c>
      <c r="C70" s="297">
        <v>0.5</v>
      </c>
      <c r="D70" s="270">
        <v>351.11</v>
      </c>
      <c r="E70" s="270">
        <v>260</v>
      </c>
      <c r="F70" s="297">
        <v>2.92</v>
      </c>
      <c r="G70" s="297"/>
      <c r="H70" s="401">
        <v>0</v>
      </c>
    </row>
    <row r="71" spans="1:8" ht="16.899999999999999" customHeight="1">
      <c r="A71" s="400">
        <v>30007</v>
      </c>
      <c r="B71" s="275" t="s">
        <v>26160</v>
      </c>
      <c r="C71" s="297">
        <v>0.5</v>
      </c>
      <c r="D71" s="270">
        <v>351.11</v>
      </c>
      <c r="E71" s="270">
        <v>260</v>
      </c>
      <c r="F71" s="297">
        <v>2.92</v>
      </c>
      <c r="G71" s="308">
        <v>1</v>
      </c>
      <c r="H71" s="401">
        <v>759.2</v>
      </c>
    </row>
    <row r="72" spans="1:8" ht="16.899999999999999" customHeight="1">
      <c r="A72" s="400">
        <v>30011</v>
      </c>
      <c r="B72" s="275" t="s">
        <v>15931</v>
      </c>
      <c r="C72" s="297">
        <v>1</v>
      </c>
      <c r="D72" s="270">
        <v>351.11</v>
      </c>
      <c r="E72" s="270">
        <v>260</v>
      </c>
      <c r="F72" s="297">
        <v>5.85</v>
      </c>
      <c r="G72" s="308"/>
      <c r="H72" s="401">
        <v>0</v>
      </c>
    </row>
    <row r="73" spans="1:8" ht="16.899999999999999" customHeight="1">
      <c r="A73" s="400">
        <v>30057</v>
      </c>
      <c r="B73" s="275" t="s">
        <v>26061</v>
      </c>
      <c r="C73" s="297">
        <v>1</v>
      </c>
      <c r="D73" s="270">
        <v>351.11</v>
      </c>
      <c r="E73" s="270">
        <v>260</v>
      </c>
      <c r="F73" s="297">
        <v>5.85</v>
      </c>
      <c r="G73" s="297"/>
      <c r="H73" s="401">
        <v>0</v>
      </c>
    </row>
    <row r="74" spans="1:8" ht="16.899999999999999" customHeight="1">
      <c r="A74" s="400">
        <v>30019</v>
      </c>
      <c r="B74" s="275" t="s">
        <v>15934</v>
      </c>
      <c r="C74" s="297">
        <v>1</v>
      </c>
      <c r="D74" s="270">
        <v>351.11</v>
      </c>
      <c r="E74" s="270">
        <v>260</v>
      </c>
      <c r="F74" s="297">
        <v>5.85</v>
      </c>
      <c r="G74" s="297"/>
      <c r="H74" s="401">
        <v>0</v>
      </c>
    </row>
    <row r="75" spans="1:8" ht="16.899999999999999" customHeight="1">
      <c r="A75" s="400">
        <v>30158</v>
      </c>
      <c r="B75" s="275" t="s">
        <v>15937</v>
      </c>
      <c r="C75" s="297">
        <v>0.33</v>
      </c>
      <c r="D75" s="270">
        <v>351.11</v>
      </c>
      <c r="E75" s="270">
        <v>260</v>
      </c>
      <c r="F75" s="297">
        <v>1.93</v>
      </c>
      <c r="G75" s="297"/>
      <c r="H75" s="401">
        <v>0</v>
      </c>
    </row>
    <row r="76" spans="1:8" ht="16.899999999999999" customHeight="1">
      <c r="A76" s="400">
        <v>30058</v>
      </c>
      <c r="B76" s="275" t="s">
        <v>26513</v>
      </c>
      <c r="C76" s="297">
        <v>0.33</v>
      </c>
      <c r="D76" s="270">
        <v>351.11</v>
      </c>
      <c r="E76" s="270">
        <v>260</v>
      </c>
      <c r="F76" s="297">
        <v>1.93</v>
      </c>
      <c r="G76" s="308"/>
      <c r="H76" s="401">
        <v>0</v>
      </c>
    </row>
    <row r="77" spans="1:8" ht="16.899999999999999" customHeight="1">
      <c r="A77" s="400">
        <v>30046</v>
      </c>
      <c r="B77" s="275" t="s">
        <v>15938</v>
      </c>
      <c r="C77" s="297">
        <v>1</v>
      </c>
      <c r="D77" s="270">
        <v>351.11</v>
      </c>
      <c r="E77" s="270">
        <v>260</v>
      </c>
      <c r="F77" s="297">
        <v>5.85</v>
      </c>
      <c r="G77" s="297">
        <v>1</v>
      </c>
      <c r="H77" s="401">
        <v>1521</v>
      </c>
    </row>
    <row r="78" spans="1:8" ht="16.899999999999999" customHeight="1">
      <c r="A78" s="400">
        <v>30170</v>
      </c>
      <c r="B78" s="275" t="s">
        <v>26162</v>
      </c>
      <c r="C78" s="297">
        <v>1</v>
      </c>
      <c r="D78" s="270">
        <v>351.11</v>
      </c>
      <c r="E78" s="270">
        <v>260</v>
      </c>
      <c r="F78" s="297">
        <v>5.85</v>
      </c>
      <c r="G78" s="308"/>
      <c r="H78" s="401">
        <v>0</v>
      </c>
    </row>
    <row r="79" spans="1:8" ht="16.899999999999999" customHeight="1">
      <c r="A79" s="400">
        <v>30029</v>
      </c>
      <c r="B79" s="275" t="s">
        <v>26172</v>
      </c>
      <c r="C79" s="297">
        <v>0.5</v>
      </c>
      <c r="D79" s="270">
        <v>351.11</v>
      </c>
      <c r="E79" s="270">
        <v>260</v>
      </c>
      <c r="F79" s="297">
        <v>2.92</v>
      </c>
      <c r="G79" s="297"/>
      <c r="H79" s="401">
        <v>0</v>
      </c>
    </row>
    <row r="80" spans="1:8" ht="16.899999999999999" customHeight="1">
      <c r="A80" s="400">
        <v>30101</v>
      </c>
      <c r="B80" s="275" t="s">
        <v>26165</v>
      </c>
      <c r="C80" s="297">
        <v>1</v>
      </c>
      <c r="D80" s="270">
        <v>351.11</v>
      </c>
      <c r="E80" s="270">
        <v>260</v>
      </c>
      <c r="F80" s="297">
        <v>5.85</v>
      </c>
      <c r="G80" s="297"/>
      <c r="H80" s="401">
        <v>0</v>
      </c>
    </row>
    <row r="81" spans="1:8" ht="16.899999999999999" customHeight="1">
      <c r="A81" s="400">
        <v>30008</v>
      </c>
      <c r="B81" s="275" t="s">
        <v>26168</v>
      </c>
      <c r="C81" s="297">
        <v>0.5</v>
      </c>
      <c r="D81" s="270">
        <v>351.11</v>
      </c>
      <c r="E81" s="270">
        <v>260</v>
      </c>
      <c r="F81" s="297">
        <v>2.92</v>
      </c>
      <c r="G81" s="297"/>
      <c r="H81" s="401">
        <v>0</v>
      </c>
    </row>
    <row r="82" spans="1:8" ht="16.899999999999999" customHeight="1">
      <c r="A82" s="400">
        <v>30015</v>
      </c>
      <c r="B82" s="275" t="s">
        <v>26163</v>
      </c>
      <c r="C82" s="297">
        <v>0.5</v>
      </c>
      <c r="D82" s="270">
        <v>351.11</v>
      </c>
      <c r="E82" s="270">
        <v>260</v>
      </c>
      <c r="F82" s="297">
        <v>2.92</v>
      </c>
      <c r="G82" s="297">
        <v>1</v>
      </c>
      <c r="H82" s="401">
        <v>759.2</v>
      </c>
    </row>
    <row r="83" spans="1:8" ht="16.899999999999999" customHeight="1">
      <c r="A83" s="400">
        <v>30012</v>
      </c>
      <c r="B83" s="275" t="s">
        <v>26515</v>
      </c>
      <c r="C83" s="297">
        <v>0.5</v>
      </c>
      <c r="D83" s="270">
        <v>351.11</v>
      </c>
      <c r="E83" s="270">
        <v>260</v>
      </c>
      <c r="F83" s="297">
        <v>2.92</v>
      </c>
      <c r="G83" s="297">
        <v>1</v>
      </c>
      <c r="H83" s="401">
        <v>759.2</v>
      </c>
    </row>
    <row r="84" spans="1:8" ht="16.899999999999999" customHeight="1">
      <c r="A84" s="400">
        <v>30014</v>
      </c>
      <c r="B84" s="275" t="s">
        <v>26440</v>
      </c>
      <c r="C84" s="297">
        <v>0.5</v>
      </c>
      <c r="D84" s="270">
        <v>351.11</v>
      </c>
      <c r="E84" s="270">
        <v>260</v>
      </c>
      <c r="F84" s="297">
        <v>2.92</v>
      </c>
      <c r="G84" s="297"/>
      <c r="H84" s="401">
        <v>0</v>
      </c>
    </row>
    <row r="85" spans="1:8" ht="16.899999999999999" customHeight="1">
      <c r="A85" s="400">
        <v>30009</v>
      </c>
      <c r="B85" s="275" t="s">
        <v>26062</v>
      </c>
      <c r="C85" s="297">
        <v>0.5</v>
      </c>
      <c r="D85" s="270">
        <v>351.11</v>
      </c>
      <c r="E85" s="270">
        <v>260</v>
      </c>
      <c r="F85" s="297">
        <v>2.92</v>
      </c>
      <c r="G85" s="297">
        <v>1</v>
      </c>
      <c r="H85" s="401">
        <v>759.2</v>
      </c>
    </row>
    <row r="86" spans="1:8" ht="16.899999999999999" customHeight="1">
      <c r="A86" s="400">
        <v>30020</v>
      </c>
      <c r="B86" s="275" t="s">
        <v>15943</v>
      </c>
      <c r="C86" s="297">
        <v>1</v>
      </c>
      <c r="D86" s="270">
        <v>351.11</v>
      </c>
      <c r="E86" s="270">
        <v>260</v>
      </c>
      <c r="F86" s="297">
        <v>5.85</v>
      </c>
      <c r="G86" s="297">
        <v>1</v>
      </c>
      <c r="H86" s="401">
        <v>1521</v>
      </c>
    </row>
    <row r="87" spans="1:8" ht="16.899999999999999" customHeight="1">
      <c r="A87" s="400">
        <v>30005</v>
      </c>
      <c r="B87" s="275" t="s">
        <v>15944</v>
      </c>
      <c r="C87" s="297">
        <v>0.5</v>
      </c>
      <c r="D87" s="270">
        <v>351.11</v>
      </c>
      <c r="E87" s="270">
        <v>260</v>
      </c>
      <c r="F87" s="297">
        <v>2.92</v>
      </c>
      <c r="G87" s="308">
        <v>1</v>
      </c>
      <c r="H87" s="401">
        <v>759.2</v>
      </c>
    </row>
    <row r="88" spans="1:8" ht="16.899999999999999" customHeight="1">
      <c r="A88" s="400">
        <v>30006</v>
      </c>
      <c r="B88" s="275" t="s">
        <v>15945</v>
      </c>
      <c r="C88" s="297">
        <v>0.5</v>
      </c>
      <c r="D88" s="270">
        <v>351.11</v>
      </c>
      <c r="E88" s="270">
        <v>260</v>
      </c>
      <c r="F88" s="297">
        <v>2.92</v>
      </c>
      <c r="G88" s="308"/>
      <c r="H88" s="401">
        <v>0</v>
      </c>
    </row>
    <row r="89" spans="1:8" ht="16.899999999999999" customHeight="1">
      <c r="A89" s="400">
        <v>30001</v>
      </c>
      <c r="B89" s="275" t="s">
        <v>26100</v>
      </c>
      <c r="C89" s="297">
        <v>1</v>
      </c>
      <c r="D89" s="270">
        <v>351.11</v>
      </c>
      <c r="E89" s="270">
        <v>260</v>
      </c>
      <c r="F89" s="297">
        <v>5.85</v>
      </c>
      <c r="G89" s="308">
        <v>1</v>
      </c>
      <c r="H89" s="401">
        <v>1521</v>
      </c>
    </row>
    <row r="90" spans="1:8" ht="16.899999999999999" customHeight="1">
      <c r="A90" s="400">
        <v>30002</v>
      </c>
      <c r="B90" s="275" t="s">
        <v>26220</v>
      </c>
      <c r="C90" s="297">
        <v>1</v>
      </c>
      <c r="D90" s="270">
        <v>351.11</v>
      </c>
      <c r="E90" s="270">
        <v>260</v>
      </c>
      <c r="F90" s="297">
        <v>5.85</v>
      </c>
      <c r="G90" s="308"/>
      <c r="H90" s="401">
        <v>0</v>
      </c>
    </row>
    <row r="91" spans="1:8" ht="16.899999999999999" customHeight="1">
      <c r="A91" s="400">
        <v>30059</v>
      </c>
      <c r="B91" s="275" t="s">
        <v>26101</v>
      </c>
      <c r="C91" s="297">
        <v>0.5</v>
      </c>
      <c r="D91" s="270">
        <v>351.11</v>
      </c>
      <c r="E91" s="270">
        <v>260</v>
      </c>
      <c r="F91" s="297">
        <v>2.92</v>
      </c>
      <c r="G91" s="297"/>
      <c r="H91" s="401">
        <v>0</v>
      </c>
    </row>
    <row r="92" spans="1:8" ht="16.899999999999999" customHeight="1">
      <c r="A92" s="400">
        <v>30000</v>
      </c>
      <c r="B92" s="275" t="s">
        <v>26099</v>
      </c>
      <c r="C92" s="297">
        <v>0.5</v>
      </c>
      <c r="D92" s="270">
        <v>351.11</v>
      </c>
      <c r="E92" s="270">
        <v>260</v>
      </c>
      <c r="F92" s="297">
        <v>2.92</v>
      </c>
      <c r="G92" s="297"/>
      <c r="H92" s="401">
        <v>0</v>
      </c>
    </row>
    <row r="93" spans="1:8" ht="16.899999999999999" customHeight="1">
      <c r="A93" s="400">
        <v>30025</v>
      </c>
      <c r="B93" s="275" t="s">
        <v>26516</v>
      </c>
      <c r="C93" s="297">
        <v>3</v>
      </c>
      <c r="D93" s="270">
        <v>351.11</v>
      </c>
      <c r="E93" s="270">
        <v>260</v>
      </c>
      <c r="F93" s="297">
        <v>17.55</v>
      </c>
      <c r="G93" s="308"/>
      <c r="H93" s="401">
        <v>0</v>
      </c>
    </row>
    <row r="94" spans="1:8" ht="16.899999999999999" customHeight="1">
      <c r="A94" s="400">
        <v>30016</v>
      </c>
      <c r="B94" s="275" t="s">
        <v>26517</v>
      </c>
      <c r="C94" s="297">
        <v>2</v>
      </c>
      <c r="D94" s="270">
        <v>351.11</v>
      </c>
      <c r="E94" s="270">
        <v>260</v>
      </c>
      <c r="F94" s="297">
        <v>11.7</v>
      </c>
      <c r="G94" s="297"/>
      <c r="H94" s="401">
        <v>0</v>
      </c>
    </row>
    <row r="95" spans="1:8" ht="16.899999999999999" customHeight="1">
      <c r="A95" s="400">
        <v>30024</v>
      </c>
      <c r="B95" s="275" t="s">
        <v>26518</v>
      </c>
      <c r="C95" s="297">
        <v>1</v>
      </c>
      <c r="D95" s="270">
        <v>351.11</v>
      </c>
      <c r="E95" s="270">
        <v>260</v>
      </c>
      <c r="F95" s="297">
        <v>5.85</v>
      </c>
      <c r="G95" s="297">
        <v>0</v>
      </c>
      <c r="H95" s="401">
        <v>0</v>
      </c>
    </row>
    <row r="96" spans="1:8" ht="16.899999999999999" customHeight="1">
      <c r="A96" s="400">
        <v>30023</v>
      </c>
      <c r="B96" s="275" t="s">
        <v>15948</v>
      </c>
      <c r="C96" s="297">
        <v>0.5</v>
      </c>
      <c r="D96" s="270">
        <v>351.11</v>
      </c>
      <c r="E96" s="270">
        <v>260</v>
      </c>
      <c r="F96" s="297">
        <v>2.92</v>
      </c>
      <c r="G96" s="297">
        <v>1</v>
      </c>
      <c r="H96" s="401">
        <v>759.2</v>
      </c>
    </row>
    <row r="97" spans="1:8" ht="28.9" customHeight="1">
      <c r="A97" s="746" t="s">
        <v>26221</v>
      </c>
      <c r="B97" s="747"/>
      <c r="C97" s="299"/>
      <c r="D97" s="488"/>
      <c r="E97" s="494" t="s">
        <v>26228</v>
      </c>
      <c r="F97" s="300" t="s">
        <v>26222</v>
      </c>
      <c r="G97" s="300" t="s">
        <v>26227</v>
      </c>
      <c r="H97" s="403" t="s">
        <v>26223</v>
      </c>
    </row>
    <row r="98" spans="1:8" ht="16.899999999999999" customHeight="1">
      <c r="A98" s="404" t="s">
        <v>5314</v>
      </c>
      <c r="B98" s="301" t="s">
        <v>26224</v>
      </c>
      <c r="C98" s="302"/>
      <c r="D98" s="489"/>
      <c r="E98" s="495">
        <v>0.3</v>
      </c>
      <c r="F98" s="303">
        <v>117.37</v>
      </c>
      <c r="G98" s="303">
        <v>4</v>
      </c>
      <c r="H98" s="405">
        <v>140.84</v>
      </c>
    </row>
    <row r="99" spans="1:8" ht="16.899999999999999" customHeight="1">
      <c r="A99" s="406"/>
      <c r="B99" s="252"/>
      <c r="C99" s="252"/>
      <c r="D99" s="256"/>
      <c r="E99" s="256"/>
      <c r="F99" s="252"/>
      <c r="G99" s="252"/>
      <c r="H99" s="407"/>
    </row>
    <row r="100" spans="1:8" ht="16.899999999999999" customHeight="1">
      <c r="A100" s="408"/>
      <c r="B100" s="282"/>
      <c r="C100" s="282"/>
      <c r="D100" s="283"/>
      <c r="E100" s="283"/>
      <c r="F100" s="282"/>
      <c r="G100" s="304" t="s">
        <v>26229</v>
      </c>
      <c r="H100" s="409">
        <v>33530.480000000003</v>
      </c>
    </row>
    <row r="101" spans="1:8" ht="16.899999999999999" customHeight="1">
      <c r="A101" s="410"/>
      <c r="B101" s="249"/>
      <c r="C101" s="249"/>
      <c r="D101" s="280"/>
      <c r="E101" s="280"/>
      <c r="F101" s="249"/>
      <c r="G101" s="287">
        <v>0.12920000000000001</v>
      </c>
      <c r="H101" s="411">
        <v>4332.13</v>
      </c>
    </row>
    <row r="102" spans="1:8" ht="16.899999999999999" customHeight="1" thickBot="1">
      <c r="A102" s="412"/>
      <c r="B102" s="413"/>
      <c r="C102" s="413"/>
      <c r="D102" s="490"/>
      <c r="E102" s="490"/>
      <c r="F102" s="413"/>
      <c r="G102" s="414" t="s">
        <v>26226</v>
      </c>
      <c r="H102" s="415">
        <v>37862.61</v>
      </c>
    </row>
    <row r="103" spans="1:8" ht="24" customHeight="1">
      <c r="A103" s="763" t="s">
        <v>26999</v>
      </c>
      <c r="B103" s="764"/>
      <c r="C103" s="764"/>
      <c r="D103" s="764"/>
      <c r="E103" s="764"/>
      <c r="F103" s="764"/>
      <c r="G103" s="764"/>
      <c r="H103" s="765"/>
    </row>
    <row r="104" spans="1:8" ht="31.9" customHeight="1">
      <c r="A104" s="397" t="s">
        <v>26211</v>
      </c>
      <c r="B104" s="295" t="s">
        <v>15897</v>
      </c>
      <c r="C104" s="295" t="s">
        <v>26212</v>
      </c>
      <c r="D104" s="486" t="s">
        <v>26213</v>
      </c>
      <c r="E104" s="486" t="s">
        <v>26214</v>
      </c>
      <c r="F104" s="295" t="s">
        <v>26215</v>
      </c>
      <c r="G104" s="295" t="s">
        <v>26216</v>
      </c>
      <c r="H104" s="398" t="s">
        <v>26217</v>
      </c>
    </row>
    <row r="105" spans="1:8" ht="16.899999999999999" customHeight="1">
      <c r="A105" s="746" t="s">
        <v>26218</v>
      </c>
      <c r="B105" s="747"/>
      <c r="C105" s="296"/>
      <c r="D105" s="487"/>
      <c r="E105" s="487"/>
      <c r="F105" s="296"/>
      <c r="G105" s="296"/>
      <c r="H105" s="399"/>
    </row>
    <row r="106" spans="1:8" ht="16.899999999999999" customHeight="1">
      <c r="A106" s="400">
        <v>30050</v>
      </c>
      <c r="B106" s="275" t="s">
        <v>15912</v>
      </c>
      <c r="C106" s="297">
        <v>1</v>
      </c>
      <c r="D106" s="270">
        <v>481.55</v>
      </c>
      <c r="E106" s="270">
        <v>211</v>
      </c>
      <c r="F106" s="297">
        <v>8.02</v>
      </c>
      <c r="G106" s="279"/>
      <c r="H106" s="401">
        <v>0</v>
      </c>
    </row>
    <row r="107" spans="1:8" ht="16.899999999999999" customHeight="1">
      <c r="A107" s="400">
        <v>30037</v>
      </c>
      <c r="B107" s="275" t="s">
        <v>15913</v>
      </c>
      <c r="C107" s="297">
        <v>1</v>
      </c>
      <c r="D107" s="270">
        <v>276.66000000000003</v>
      </c>
      <c r="E107" s="270">
        <v>211</v>
      </c>
      <c r="F107" s="297">
        <v>4.6100000000000003</v>
      </c>
      <c r="G107" s="297">
        <v>2</v>
      </c>
      <c r="H107" s="401">
        <v>1945.42</v>
      </c>
    </row>
    <row r="108" spans="1:8" ht="16.899999999999999" customHeight="1">
      <c r="A108" s="400">
        <v>30036</v>
      </c>
      <c r="B108" s="275" t="s">
        <v>15914</v>
      </c>
      <c r="C108" s="297">
        <v>1</v>
      </c>
      <c r="D108" s="270">
        <v>171.57</v>
      </c>
      <c r="E108" s="270">
        <v>211</v>
      </c>
      <c r="F108" s="297">
        <v>2.85</v>
      </c>
      <c r="G108" s="297"/>
      <c r="H108" s="401">
        <v>0</v>
      </c>
    </row>
    <row r="109" spans="1:8" ht="16.899999999999999" customHeight="1">
      <c r="A109" s="400">
        <v>30035</v>
      </c>
      <c r="B109" s="275" t="s">
        <v>15915</v>
      </c>
      <c r="C109" s="297">
        <v>1</v>
      </c>
      <c r="D109" s="270">
        <v>255.52</v>
      </c>
      <c r="E109" s="270">
        <v>211</v>
      </c>
      <c r="F109" s="297">
        <v>4.25</v>
      </c>
      <c r="G109" s="297">
        <v>1</v>
      </c>
      <c r="H109" s="401">
        <v>896.75</v>
      </c>
    </row>
    <row r="110" spans="1:8" ht="16.899999999999999" customHeight="1">
      <c r="A110" s="400">
        <v>30125</v>
      </c>
      <c r="B110" s="275" t="s">
        <v>26230</v>
      </c>
      <c r="C110" s="297">
        <v>1</v>
      </c>
      <c r="D110" s="270">
        <v>330.4</v>
      </c>
      <c r="E110" s="270">
        <v>211</v>
      </c>
      <c r="F110" s="297">
        <v>5.5</v>
      </c>
      <c r="G110" s="297"/>
      <c r="H110" s="401">
        <v>0</v>
      </c>
    </row>
    <row r="111" spans="1:8" ht="16.899999999999999" customHeight="1">
      <c r="A111" s="400">
        <v>30110</v>
      </c>
      <c r="B111" s="275" t="s">
        <v>26506</v>
      </c>
      <c r="C111" s="297">
        <v>1</v>
      </c>
      <c r="D111" s="270">
        <v>504.06</v>
      </c>
      <c r="E111" s="270">
        <v>211</v>
      </c>
      <c r="F111" s="297">
        <v>8.4</v>
      </c>
      <c r="G111" s="279"/>
      <c r="H111" s="401">
        <v>0</v>
      </c>
    </row>
    <row r="112" spans="1:8" ht="16.899999999999999" customHeight="1">
      <c r="A112" s="400">
        <v>30120</v>
      </c>
      <c r="B112" s="275" t="s">
        <v>15916</v>
      </c>
      <c r="C112" s="297">
        <v>1</v>
      </c>
      <c r="D112" s="270">
        <v>394.24</v>
      </c>
      <c r="E112" s="270">
        <v>211</v>
      </c>
      <c r="F112" s="297">
        <v>6.57</v>
      </c>
      <c r="G112" s="297"/>
      <c r="H112" s="401">
        <v>0</v>
      </c>
    </row>
    <row r="113" spans="1:8" ht="16.899999999999999" customHeight="1">
      <c r="A113" s="400">
        <v>31062</v>
      </c>
      <c r="B113" s="275" t="s">
        <v>15917</v>
      </c>
      <c r="C113" s="297">
        <v>1</v>
      </c>
      <c r="D113" s="270">
        <v>299.35000000000002</v>
      </c>
      <c r="E113" s="270">
        <v>211</v>
      </c>
      <c r="F113" s="297">
        <v>4.9800000000000004</v>
      </c>
      <c r="G113" s="297"/>
      <c r="H113" s="401">
        <v>0</v>
      </c>
    </row>
    <row r="114" spans="1:8" ht="16.899999999999999" customHeight="1">
      <c r="A114" s="400">
        <v>30053</v>
      </c>
      <c r="B114" s="275" t="s">
        <v>15918</v>
      </c>
      <c r="C114" s="297">
        <v>1</v>
      </c>
      <c r="D114" s="270">
        <v>316.45</v>
      </c>
      <c r="E114" s="270">
        <v>211</v>
      </c>
      <c r="F114" s="297">
        <v>5.27</v>
      </c>
      <c r="G114" s="297"/>
      <c r="H114" s="401">
        <v>0</v>
      </c>
    </row>
    <row r="115" spans="1:8" ht="16.899999999999999" customHeight="1">
      <c r="A115" s="400">
        <v>30049</v>
      </c>
      <c r="B115" s="275" t="s">
        <v>26158</v>
      </c>
      <c r="C115" s="297">
        <v>1</v>
      </c>
      <c r="D115" s="270">
        <v>345.15</v>
      </c>
      <c r="E115" s="270">
        <v>211</v>
      </c>
      <c r="F115" s="297">
        <v>5.75</v>
      </c>
      <c r="G115" s="297">
        <v>1</v>
      </c>
      <c r="H115" s="401">
        <v>1213.25</v>
      </c>
    </row>
    <row r="116" spans="1:8" ht="16.899999999999999" customHeight="1">
      <c r="A116" s="400">
        <v>30040</v>
      </c>
      <c r="B116" s="275" t="s">
        <v>15920</v>
      </c>
      <c r="C116" s="297">
        <v>1</v>
      </c>
      <c r="D116" s="270">
        <v>315.14</v>
      </c>
      <c r="E116" s="270">
        <v>211</v>
      </c>
      <c r="F116" s="297">
        <v>5.25</v>
      </c>
      <c r="G116" s="297">
        <v>1</v>
      </c>
      <c r="H116" s="401">
        <v>1107.75</v>
      </c>
    </row>
    <row r="117" spans="1:8" ht="16.899999999999999" customHeight="1">
      <c r="A117" s="400">
        <v>30039</v>
      </c>
      <c r="B117" s="275" t="s">
        <v>15921</v>
      </c>
      <c r="C117" s="297">
        <v>1</v>
      </c>
      <c r="D117" s="270">
        <v>242.22</v>
      </c>
      <c r="E117" s="270">
        <v>211</v>
      </c>
      <c r="F117" s="297">
        <v>4.03</v>
      </c>
      <c r="G117" s="297"/>
      <c r="H117" s="401">
        <v>0</v>
      </c>
    </row>
    <row r="118" spans="1:8" ht="16.899999999999999" customHeight="1">
      <c r="A118" s="400">
        <v>30021</v>
      </c>
      <c r="B118" s="275" t="s">
        <v>15922</v>
      </c>
      <c r="C118" s="297">
        <v>1</v>
      </c>
      <c r="D118" s="270">
        <v>264.08</v>
      </c>
      <c r="E118" s="270">
        <v>211</v>
      </c>
      <c r="F118" s="297">
        <v>4.4000000000000004</v>
      </c>
      <c r="G118" s="297">
        <v>1</v>
      </c>
      <c r="H118" s="401">
        <v>928.4</v>
      </c>
    </row>
    <row r="119" spans="1:8" ht="16.899999999999999" customHeight="1">
      <c r="A119" s="402">
        <v>30030</v>
      </c>
      <c r="B119" s="275" t="s">
        <v>15946</v>
      </c>
      <c r="C119" s="297">
        <v>1</v>
      </c>
      <c r="D119" s="270">
        <v>701.65</v>
      </c>
      <c r="E119" s="270">
        <v>211</v>
      </c>
      <c r="F119" s="297">
        <v>11.69</v>
      </c>
      <c r="G119" s="297">
        <v>0</v>
      </c>
      <c r="H119" s="401">
        <v>0</v>
      </c>
    </row>
    <row r="120" spans="1:8" ht="18" customHeight="1">
      <c r="A120" s="746" t="s">
        <v>26219</v>
      </c>
      <c r="B120" s="747"/>
      <c r="C120" s="298">
        <v>30105</v>
      </c>
      <c r="D120" s="487"/>
      <c r="E120" s="487"/>
      <c r="F120" s="296"/>
      <c r="G120" s="296"/>
      <c r="H120" s="399"/>
    </row>
    <row r="121" spans="1:8" ht="16.899999999999999" customHeight="1">
      <c r="A121" s="400">
        <v>30010</v>
      </c>
      <c r="B121" s="275" t="s">
        <v>26159</v>
      </c>
      <c r="C121" s="297">
        <v>0.5</v>
      </c>
      <c r="D121" s="270">
        <v>351.11</v>
      </c>
      <c r="E121" s="270">
        <v>211</v>
      </c>
      <c r="F121" s="297">
        <v>2.92</v>
      </c>
      <c r="G121" s="297"/>
      <c r="H121" s="401">
        <v>0</v>
      </c>
    </row>
    <row r="122" spans="1:8" ht="16.899999999999999" customHeight="1">
      <c r="A122" s="400">
        <v>30007</v>
      </c>
      <c r="B122" s="275" t="s">
        <v>26160</v>
      </c>
      <c r="C122" s="297">
        <v>0.5</v>
      </c>
      <c r="D122" s="270">
        <v>351.11</v>
      </c>
      <c r="E122" s="270">
        <v>211</v>
      </c>
      <c r="F122" s="297">
        <v>2.92</v>
      </c>
      <c r="G122" s="308">
        <v>1</v>
      </c>
      <c r="H122" s="401">
        <v>616.12</v>
      </c>
    </row>
    <row r="123" spans="1:8" ht="16.899999999999999" customHeight="1">
      <c r="A123" s="400">
        <v>30011</v>
      </c>
      <c r="B123" s="275" t="s">
        <v>15931</v>
      </c>
      <c r="C123" s="297">
        <v>1</v>
      </c>
      <c r="D123" s="270">
        <v>351.11</v>
      </c>
      <c r="E123" s="270">
        <v>211</v>
      </c>
      <c r="F123" s="297">
        <v>5.85</v>
      </c>
      <c r="G123" s="308"/>
      <c r="H123" s="401">
        <v>0</v>
      </c>
    </row>
    <row r="124" spans="1:8" ht="16.899999999999999" customHeight="1">
      <c r="A124" s="400">
        <v>30057</v>
      </c>
      <c r="B124" s="275" t="s">
        <v>26061</v>
      </c>
      <c r="C124" s="297">
        <v>1</v>
      </c>
      <c r="D124" s="270">
        <v>351.11</v>
      </c>
      <c r="E124" s="270">
        <v>211</v>
      </c>
      <c r="F124" s="297">
        <v>5.85</v>
      </c>
      <c r="G124" s="297"/>
      <c r="H124" s="401">
        <v>0</v>
      </c>
    </row>
    <row r="125" spans="1:8" ht="16.899999999999999" customHeight="1">
      <c r="A125" s="400">
        <v>30019</v>
      </c>
      <c r="B125" s="275" t="s">
        <v>15934</v>
      </c>
      <c r="C125" s="297">
        <v>1</v>
      </c>
      <c r="D125" s="270">
        <v>351.11</v>
      </c>
      <c r="E125" s="270">
        <v>211</v>
      </c>
      <c r="F125" s="297">
        <v>5.85</v>
      </c>
      <c r="G125" s="297"/>
      <c r="H125" s="401">
        <v>0</v>
      </c>
    </row>
    <row r="126" spans="1:8" ht="16.899999999999999" customHeight="1">
      <c r="A126" s="400">
        <v>30158</v>
      </c>
      <c r="B126" s="275" t="s">
        <v>15937</v>
      </c>
      <c r="C126" s="297">
        <v>0.33</v>
      </c>
      <c r="D126" s="270">
        <v>351.11</v>
      </c>
      <c r="E126" s="270">
        <v>211</v>
      </c>
      <c r="F126" s="297">
        <v>1.93</v>
      </c>
      <c r="G126" s="297"/>
      <c r="H126" s="401">
        <v>0</v>
      </c>
    </row>
    <row r="127" spans="1:8" ht="16.899999999999999" customHeight="1">
      <c r="A127" s="400">
        <v>30058</v>
      </c>
      <c r="B127" s="275" t="s">
        <v>26513</v>
      </c>
      <c r="C127" s="297">
        <v>0.33</v>
      </c>
      <c r="D127" s="270">
        <v>351.11</v>
      </c>
      <c r="E127" s="270">
        <v>211</v>
      </c>
      <c r="F127" s="297">
        <v>1.93</v>
      </c>
      <c r="G127" s="308"/>
      <c r="H127" s="401">
        <v>0</v>
      </c>
    </row>
    <row r="128" spans="1:8" ht="16.899999999999999" customHeight="1">
      <c r="A128" s="400">
        <v>30046</v>
      </c>
      <c r="B128" s="275" t="s">
        <v>15938</v>
      </c>
      <c r="C128" s="297">
        <v>1</v>
      </c>
      <c r="D128" s="270">
        <v>351.11</v>
      </c>
      <c r="E128" s="270">
        <v>211</v>
      </c>
      <c r="F128" s="297">
        <v>5.85</v>
      </c>
      <c r="G128" s="297">
        <v>1</v>
      </c>
      <c r="H128" s="401">
        <v>1234.3499999999999</v>
      </c>
    </row>
    <row r="129" spans="1:8" ht="16.899999999999999" customHeight="1">
      <c r="A129" s="400">
        <v>30170</v>
      </c>
      <c r="B129" s="275" t="s">
        <v>26162</v>
      </c>
      <c r="C129" s="297">
        <v>1</v>
      </c>
      <c r="D129" s="270">
        <v>351.11</v>
      </c>
      <c r="E129" s="270">
        <v>211</v>
      </c>
      <c r="F129" s="297">
        <v>5.85</v>
      </c>
      <c r="G129" s="308"/>
      <c r="H129" s="401">
        <v>0</v>
      </c>
    </row>
    <row r="130" spans="1:8" ht="16.899999999999999" customHeight="1">
      <c r="A130" s="400">
        <v>30029</v>
      </c>
      <c r="B130" s="275" t="s">
        <v>26172</v>
      </c>
      <c r="C130" s="297">
        <v>0.5</v>
      </c>
      <c r="D130" s="270">
        <v>351.11</v>
      </c>
      <c r="E130" s="270">
        <v>211</v>
      </c>
      <c r="F130" s="297">
        <v>2.92</v>
      </c>
      <c r="G130" s="297"/>
      <c r="H130" s="401">
        <v>0</v>
      </c>
    </row>
    <row r="131" spans="1:8" ht="16.899999999999999" customHeight="1">
      <c r="A131" s="400">
        <v>30101</v>
      </c>
      <c r="B131" s="275" t="s">
        <v>26165</v>
      </c>
      <c r="C131" s="297">
        <v>1</v>
      </c>
      <c r="D131" s="270">
        <v>351.11</v>
      </c>
      <c r="E131" s="270">
        <v>211</v>
      </c>
      <c r="F131" s="297">
        <v>5.85</v>
      </c>
      <c r="G131" s="297"/>
      <c r="H131" s="401">
        <v>0</v>
      </c>
    </row>
    <row r="132" spans="1:8" ht="16.899999999999999" customHeight="1">
      <c r="A132" s="400">
        <v>30008</v>
      </c>
      <c r="B132" s="275" t="s">
        <v>26168</v>
      </c>
      <c r="C132" s="297">
        <v>0.5</v>
      </c>
      <c r="D132" s="270">
        <v>351.11</v>
      </c>
      <c r="E132" s="270">
        <v>211</v>
      </c>
      <c r="F132" s="297">
        <v>2.92</v>
      </c>
      <c r="G132" s="297"/>
      <c r="H132" s="401">
        <v>0</v>
      </c>
    </row>
    <row r="133" spans="1:8" ht="16.899999999999999" customHeight="1">
      <c r="A133" s="400">
        <v>30015</v>
      </c>
      <c r="B133" s="275" t="s">
        <v>26163</v>
      </c>
      <c r="C133" s="297">
        <v>0.5</v>
      </c>
      <c r="D133" s="270">
        <v>351.11</v>
      </c>
      <c r="E133" s="270">
        <v>211</v>
      </c>
      <c r="F133" s="297">
        <v>2.92</v>
      </c>
      <c r="G133" s="297">
        <v>1</v>
      </c>
      <c r="H133" s="401">
        <v>616.12</v>
      </c>
    </row>
    <row r="134" spans="1:8" ht="16.899999999999999" customHeight="1">
      <c r="A134" s="400">
        <v>30012</v>
      </c>
      <c r="B134" s="275" t="s">
        <v>26515</v>
      </c>
      <c r="C134" s="297">
        <v>0.5</v>
      </c>
      <c r="D134" s="270">
        <v>351.11</v>
      </c>
      <c r="E134" s="270">
        <v>211</v>
      </c>
      <c r="F134" s="297">
        <v>2.92</v>
      </c>
      <c r="G134" s="297">
        <v>1</v>
      </c>
      <c r="H134" s="401">
        <v>616.12</v>
      </c>
    </row>
    <row r="135" spans="1:8" ht="16.899999999999999" customHeight="1">
      <c r="A135" s="400">
        <v>30014</v>
      </c>
      <c r="B135" s="275" t="s">
        <v>26440</v>
      </c>
      <c r="C135" s="297">
        <v>0.5</v>
      </c>
      <c r="D135" s="270">
        <v>351.11</v>
      </c>
      <c r="E135" s="270">
        <v>211</v>
      </c>
      <c r="F135" s="297">
        <v>2.92</v>
      </c>
      <c r="G135" s="297"/>
      <c r="H135" s="401">
        <v>0</v>
      </c>
    </row>
    <row r="136" spans="1:8" ht="16.899999999999999" customHeight="1">
      <c r="A136" s="400">
        <v>30009</v>
      </c>
      <c r="B136" s="275" t="s">
        <v>26062</v>
      </c>
      <c r="C136" s="297">
        <v>0.5</v>
      </c>
      <c r="D136" s="270">
        <v>351.11</v>
      </c>
      <c r="E136" s="270">
        <v>211</v>
      </c>
      <c r="F136" s="297">
        <v>2.92</v>
      </c>
      <c r="G136" s="297">
        <v>1</v>
      </c>
      <c r="H136" s="401">
        <v>616.12</v>
      </c>
    </row>
    <row r="137" spans="1:8" ht="16.899999999999999" customHeight="1">
      <c r="A137" s="400">
        <v>30020</v>
      </c>
      <c r="B137" s="275" t="s">
        <v>15943</v>
      </c>
      <c r="C137" s="297">
        <v>1</v>
      </c>
      <c r="D137" s="270">
        <v>351.11</v>
      </c>
      <c r="E137" s="270">
        <v>211</v>
      </c>
      <c r="F137" s="297">
        <v>5.85</v>
      </c>
      <c r="G137" s="297">
        <v>1</v>
      </c>
      <c r="H137" s="401">
        <v>1234.3499999999999</v>
      </c>
    </row>
    <row r="138" spans="1:8" ht="16.899999999999999" customHeight="1">
      <c r="A138" s="400">
        <v>30005</v>
      </c>
      <c r="B138" s="275" t="s">
        <v>15944</v>
      </c>
      <c r="C138" s="297">
        <v>0.5</v>
      </c>
      <c r="D138" s="270">
        <v>351.11</v>
      </c>
      <c r="E138" s="270">
        <v>211</v>
      </c>
      <c r="F138" s="297">
        <v>2.92</v>
      </c>
      <c r="G138" s="308">
        <v>1</v>
      </c>
      <c r="H138" s="401">
        <v>616.12</v>
      </c>
    </row>
    <row r="139" spans="1:8" ht="16.899999999999999" customHeight="1">
      <c r="A139" s="400">
        <v>30006</v>
      </c>
      <c r="B139" s="275" t="s">
        <v>15945</v>
      </c>
      <c r="C139" s="297">
        <v>0.5</v>
      </c>
      <c r="D139" s="270">
        <v>351.11</v>
      </c>
      <c r="E139" s="270">
        <v>211</v>
      </c>
      <c r="F139" s="297">
        <v>2.92</v>
      </c>
      <c r="G139" s="308"/>
      <c r="H139" s="401">
        <v>0</v>
      </c>
    </row>
    <row r="140" spans="1:8" ht="16.899999999999999" customHeight="1">
      <c r="A140" s="400">
        <v>30001</v>
      </c>
      <c r="B140" s="275" t="s">
        <v>26100</v>
      </c>
      <c r="C140" s="297">
        <v>1</v>
      </c>
      <c r="D140" s="270">
        <v>351.11</v>
      </c>
      <c r="E140" s="270">
        <v>211</v>
      </c>
      <c r="F140" s="297">
        <v>5.85</v>
      </c>
      <c r="G140" s="308">
        <v>1</v>
      </c>
      <c r="H140" s="401">
        <v>1234.3499999999999</v>
      </c>
    </row>
    <row r="141" spans="1:8" ht="16.899999999999999" customHeight="1">
      <c r="A141" s="400">
        <v>30002</v>
      </c>
      <c r="B141" s="275" t="s">
        <v>26220</v>
      </c>
      <c r="C141" s="297">
        <v>1</v>
      </c>
      <c r="D141" s="270">
        <v>351.11</v>
      </c>
      <c r="E141" s="270">
        <v>211</v>
      </c>
      <c r="F141" s="297">
        <v>5.85</v>
      </c>
      <c r="G141" s="308"/>
      <c r="H141" s="401">
        <v>0</v>
      </c>
    </row>
    <row r="142" spans="1:8" ht="16.899999999999999" customHeight="1">
      <c r="A142" s="400">
        <v>30059</v>
      </c>
      <c r="B142" s="275" t="s">
        <v>26101</v>
      </c>
      <c r="C142" s="297">
        <v>0.5</v>
      </c>
      <c r="D142" s="270">
        <v>351.11</v>
      </c>
      <c r="E142" s="270">
        <v>211</v>
      </c>
      <c r="F142" s="297">
        <v>2.92</v>
      </c>
      <c r="G142" s="297"/>
      <c r="H142" s="401">
        <v>0</v>
      </c>
    </row>
    <row r="143" spans="1:8" ht="16.899999999999999" customHeight="1">
      <c r="A143" s="400">
        <v>30000</v>
      </c>
      <c r="B143" s="275" t="s">
        <v>26099</v>
      </c>
      <c r="C143" s="297">
        <v>0.5</v>
      </c>
      <c r="D143" s="270">
        <v>351.11</v>
      </c>
      <c r="E143" s="270">
        <v>211</v>
      </c>
      <c r="F143" s="297">
        <v>2.92</v>
      </c>
      <c r="G143" s="297"/>
      <c r="H143" s="401">
        <v>0</v>
      </c>
    </row>
    <row r="144" spans="1:8" ht="16.899999999999999" customHeight="1">
      <c r="A144" s="400">
        <v>30025</v>
      </c>
      <c r="B144" s="275" t="s">
        <v>26516</v>
      </c>
      <c r="C144" s="297">
        <v>3</v>
      </c>
      <c r="D144" s="270">
        <v>351.11</v>
      </c>
      <c r="E144" s="270">
        <v>211</v>
      </c>
      <c r="F144" s="297">
        <v>17.55</v>
      </c>
      <c r="G144" s="308"/>
      <c r="H144" s="401">
        <v>0</v>
      </c>
    </row>
    <row r="145" spans="1:8" ht="16.899999999999999" customHeight="1">
      <c r="A145" s="400">
        <v>30016</v>
      </c>
      <c r="B145" s="275" t="s">
        <v>26517</v>
      </c>
      <c r="C145" s="297">
        <v>2</v>
      </c>
      <c r="D145" s="270">
        <v>351.11</v>
      </c>
      <c r="E145" s="270">
        <v>211</v>
      </c>
      <c r="F145" s="297">
        <v>11.7</v>
      </c>
      <c r="G145" s="297"/>
      <c r="H145" s="401">
        <v>0</v>
      </c>
    </row>
    <row r="146" spans="1:8" ht="16.899999999999999" customHeight="1">
      <c r="A146" s="400">
        <v>30024</v>
      </c>
      <c r="B146" s="275" t="s">
        <v>26518</v>
      </c>
      <c r="C146" s="297">
        <v>1</v>
      </c>
      <c r="D146" s="270">
        <v>351.11</v>
      </c>
      <c r="E146" s="270">
        <v>211</v>
      </c>
      <c r="F146" s="297">
        <v>5.85</v>
      </c>
      <c r="G146" s="297">
        <v>0</v>
      </c>
      <c r="H146" s="401">
        <v>0</v>
      </c>
    </row>
    <row r="147" spans="1:8" ht="16.899999999999999" customHeight="1">
      <c r="A147" s="400">
        <v>30023</v>
      </c>
      <c r="B147" s="275" t="s">
        <v>15948</v>
      </c>
      <c r="C147" s="297">
        <v>0.5</v>
      </c>
      <c r="D147" s="270">
        <v>351.11</v>
      </c>
      <c r="E147" s="270">
        <v>211</v>
      </c>
      <c r="F147" s="297">
        <v>2.92</v>
      </c>
      <c r="G147" s="297">
        <v>1</v>
      </c>
      <c r="H147" s="401">
        <v>616.12</v>
      </c>
    </row>
    <row r="148" spans="1:8" ht="28.9" customHeight="1">
      <c r="A148" s="746" t="s">
        <v>26221</v>
      </c>
      <c r="B148" s="747"/>
      <c r="C148" s="299"/>
      <c r="D148" s="488"/>
      <c r="E148" s="494" t="s">
        <v>26228</v>
      </c>
      <c r="F148" s="300" t="s">
        <v>26222</v>
      </c>
      <c r="G148" s="300" t="s">
        <v>26227</v>
      </c>
      <c r="H148" s="403" t="s">
        <v>26223</v>
      </c>
    </row>
    <row r="149" spans="1:8" ht="16.899999999999999" customHeight="1">
      <c r="A149" s="404" t="s">
        <v>5314</v>
      </c>
      <c r="B149" s="301" t="s">
        <v>26224</v>
      </c>
      <c r="C149" s="302"/>
      <c r="D149" s="489"/>
      <c r="E149" s="495">
        <v>0.3</v>
      </c>
      <c r="F149" s="303">
        <v>117.37</v>
      </c>
      <c r="G149" s="303">
        <v>4</v>
      </c>
      <c r="H149" s="405">
        <v>140.84</v>
      </c>
    </row>
    <row r="150" spans="1:8" ht="16.899999999999999" customHeight="1">
      <c r="A150" s="406"/>
      <c r="B150" s="252"/>
      <c r="C150" s="252"/>
      <c r="D150" s="256"/>
      <c r="E150" s="256"/>
      <c r="F150" s="252"/>
      <c r="G150" s="252"/>
      <c r="H150" s="407"/>
    </row>
    <row r="151" spans="1:8" ht="16.899999999999999" customHeight="1">
      <c r="A151" s="408"/>
      <c r="B151" s="282"/>
      <c r="C151" s="282"/>
      <c r="D151" s="283"/>
      <c r="E151" s="283"/>
      <c r="F151" s="282"/>
      <c r="G151" s="304" t="s">
        <v>26229</v>
      </c>
      <c r="H151" s="409">
        <v>27264.360000000008</v>
      </c>
    </row>
    <row r="152" spans="1:8" ht="16.899999999999999" customHeight="1">
      <c r="A152" s="410"/>
      <c r="B152" s="249"/>
      <c r="C152" s="249"/>
      <c r="D152" s="280"/>
      <c r="E152" s="280"/>
      <c r="F152" s="249"/>
      <c r="G152" s="287">
        <v>0.12920000000000001</v>
      </c>
      <c r="H152" s="411">
        <v>3522.55</v>
      </c>
    </row>
    <row r="153" spans="1:8" ht="16.899999999999999" customHeight="1" thickBot="1">
      <c r="A153" s="412"/>
      <c r="B153" s="413"/>
      <c r="C153" s="413"/>
      <c r="D153" s="490"/>
      <c r="E153" s="490"/>
      <c r="F153" s="413"/>
      <c r="G153" s="414" t="s">
        <v>26226</v>
      </c>
      <c r="H153" s="415">
        <v>30786.910000000007</v>
      </c>
    </row>
    <row r="154" spans="1:8" ht="24" customHeight="1">
      <c r="A154" s="751" t="s">
        <v>27000</v>
      </c>
      <c r="B154" s="752"/>
      <c r="C154" s="752"/>
      <c r="D154" s="752"/>
      <c r="E154" s="752"/>
      <c r="F154" s="752"/>
      <c r="G154" s="752"/>
      <c r="H154" s="753"/>
    </row>
    <row r="155" spans="1:8" ht="31.9" customHeight="1">
      <c r="A155" s="397" t="s">
        <v>26211</v>
      </c>
      <c r="B155" s="295" t="s">
        <v>15897</v>
      </c>
      <c r="C155" s="295" t="s">
        <v>26212</v>
      </c>
      <c r="D155" s="486" t="s">
        <v>26213</v>
      </c>
      <c r="E155" s="486" t="s">
        <v>26214</v>
      </c>
      <c r="F155" s="295" t="s">
        <v>26215</v>
      </c>
      <c r="G155" s="295" t="s">
        <v>26216</v>
      </c>
      <c r="H155" s="398" t="s">
        <v>26217</v>
      </c>
    </row>
    <row r="156" spans="1:8" ht="16.899999999999999" customHeight="1">
      <c r="A156" s="746" t="s">
        <v>26218</v>
      </c>
      <c r="B156" s="747"/>
      <c r="C156" s="296"/>
      <c r="D156" s="487"/>
      <c r="E156" s="487"/>
      <c r="F156" s="296"/>
      <c r="G156" s="296"/>
      <c r="H156" s="399"/>
    </row>
    <row r="157" spans="1:8" ht="16.899999999999999" customHeight="1">
      <c r="A157" s="400">
        <v>30050</v>
      </c>
      <c r="B157" s="275" t="s">
        <v>15912</v>
      </c>
      <c r="C157" s="297">
        <v>1</v>
      </c>
      <c r="D157" s="270">
        <v>526.82000000000005</v>
      </c>
      <c r="E157" s="270">
        <v>198</v>
      </c>
      <c r="F157" s="297">
        <v>8.7799999999999994</v>
      </c>
      <c r="G157" s="279"/>
      <c r="H157" s="401">
        <v>0</v>
      </c>
    </row>
    <row r="158" spans="1:8" ht="16.899999999999999" customHeight="1">
      <c r="A158" s="400">
        <v>30037</v>
      </c>
      <c r="B158" s="275" t="s">
        <v>15913</v>
      </c>
      <c r="C158" s="297">
        <v>1</v>
      </c>
      <c r="D158" s="270">
        <v>292.29000000000002</v>
      </c>
      <c r="E158" s="270">
        <v>198</v>
      </c>
      <c r="F158" s="297">
        <v>4.87</v>
      </c>
      <c r="G158" s="297">
        <v>2</v>
      </c>
      <c r="H158" s="401">
        <v>1928.52</v>
      </c>
    </row>
    <row r="159" spans="1:8" ht="16.899999999999999" customHeight="1">
      <c r="A159" s="400">
        <v>30036</v>
      </c>
      <c r="B159" s="275" t="s">
        <v>15914</v>
      </c>
      <c r="C159" s="297">
        <v>1</v>
      </c>
      <c r="D159" s="270">
        <v>184.1</v>
      </c>
      <c r="E159" s="270">
        <v>198</v>
      </c>
      <c r="F159" s="297">
        <v>3.06</v>
      </c>
      <c r="G159" s="297"/>
      <c r="H159" s="401">
        <v>0</v>
      </c>
    </row>
    <row r="160" spans="1:8" ht="16.899999999999999" customHeight="1">
      <c r="A160" s="400">
        <v>30035</v>
      </c>
      <c r="B160" s="275" t="s">
        <v>15915</v>
      </c>
      <c r="C160" s="297">
        <v>1</v>
      </c>
      <c r="D160" s="270">
        <v>270.41000000000003</v>
      </c>
      <c r="E160" s="270">
        <v>198</v>
      </c>
      <c r="F160" s="297">
        <v>4.5</v>
      </c>
      <c r="G160" s="297">
        <v>1</v>
      </c>
      <c r="H160" s="401">
        <v>891</v>
      </c>
    </row>
    <row r="161" spans="1:8" ht="16.899999999999999" customHeight="1">
      <c r="A161" s="400">
        <v>30125</v>
      </c>
      <c r="B161" s="275" t="s">
        <v>26230</v>
      </c>
      <c r="C161" s="297">
        <v>1</v>
      </c>
      <c r="D161" s="270">
        <v>355.42</v>
      </c>
      <c r="E161" s="270">
        <v>198</v>
      </c>
      <c r="F161" s="297">
        <v>5.92</v>
      </c>
      <c r="G161" s="297"/>
      <c r="H161" s="401">
        <v>0</v>
      </c>
    </row>
    <row r="162" spans="1:8" ht="16.899999999999999" customHeight="1">
      <c r="A162" s="400">
        <v>30110</v>
      </c>
      <c r="B162" s="275" t="s">
        <v>26506</v>
      </c>
      <c r="C162" s="297">
        <v>1</v>
      </c>
      <c r="D162" s="270">
        <v>545.35</v>
      </c>
      <c r="E162" s="270">
        <v>198</v>
      </c>
      <c r="F162" s="297">
        <v>9.08</v>
      </c>
      <c r="G162" s="279"/>
      <c r="H162" s="401">
        <v>0</v>
      </c>
    </row>
    <row r="163" spans="1:8" ht="16.899999999999999" customHeight="1">
      <c r="A163" s="400">
        <v>30120</v>
      </c>
      <c r="B163" s="275" t="s">
        <v>15916</v>
      </c>
      <c r="C163" s="297">
        <v>1</v>
      </c>
      <c r="D163" s="270">
        <v>421.15</v>
      </c>
      <c r="E163" s="270">
        <v>198</v>
      </c>
      <c r="F163" s="297">
        <v>7.01</v>
      </c>
      <c r="G163" s="297"/>
      <c r="H163" s="401">
        <v>0</v>
      </c>
    </row>
    <row r="164" spans="1:8" ht="16.899999999999999" customHeight="1">
      <c r="A164" s="400">
        <v>31062</v>
      </c>
      <c r="B164" s="275" t="s">
        <v>15917</v>
      </c>
      <c r="C164" s="297">
        <v>1</v>
      </c>
      <c r="D164" s="270">
        <v>316.55</v>
      </c>
      <c r="E164" s="270">
        <v>198</v>
      </c>
      <c r="F164" s="297">
        <v>5.27</v>
      </c>
      <c r="G164" s="297"/>
      <c r="H164" s="401">
        <v>0</v>
      </c>
    </row>
    <row r="165" spans="1:8" ht="16.899999999999999" customHeight="1">
      <c r="A165" s="400">
        <v>30053</v>
      </c>
      <c r="B165" s="275" t="s">
        <v>15918</v>
      </c>
      <c r="C165" s="297">
        <v>1</v>
      </c>
      <c r="D165" s="270">
        <v>338</v>
      </c>
      <c r="E165" s="270">
        <v>198</v>
      </c>
      <c r="F165" s="297">
        <v>5.63</v>
      </c>
      <c r="G165" s="297"/>
      <c r="H165" s="401">
        <v>0</v>
      </c>
    </row>
    <row r="166" spans="1:8" ht="16.899999999999999" customHeight="1">
      <c r="A166" s="400">
        <v>30049</v>
      </c>
      <c r="B166" s="275" t="s">
        <v>26158</v>
      </c>
      <c r="C166" s="297">
        <v>1</v>
      </c>
      <c r="D166" s="270">
        <v>369.76</v>
      </c>
      <c r="E166" s="270">
        <v>198</v>
      </c>
      <c r="F166" s="297">
        <v>6.16</v>
      </c>
      <c r="G166" s="297">
        <v>1</v>
      </c>
      <c r="H166" s="401">
        <v>1219.68</v>
      </c>
    </row>
    <row r="167" spans="1:8" ht="16.899999999999999" customHeight="1">
      <c r="A167" s="400">
        <v>30040</v>
      </c>
      <c r="B167" s="275" t="s">
        <v>15920</v>
      </c>
      <c r="C167" s="297">
        <v>1</v>
      </c>
      <c r="D167" s="270">
        <v>331.31</v>
      </c>
      <c r="E167" s="270">
        <v>198</v>
      </c>
      <c r="F167" s="297">
        <v>5.52</v>
      </c>
      <c r="G167" s="297">
        <v>1</v>
      </c>
      <c r="H167" s="401">
        <v>1092.96</v>
      </c>
    </row>
    <row r="168" spans="1:8" ht="16.899999999999999" customHeight="1">
      <c r="A168" s="400">
        <v>30039</v>
      </c>
      <c r="B168" s="275" t="s">
        <v>15921</v>
      </c>
      <c r="C168" s="297">
        <v>1</v>
      </c>
      <c r="D168" s="270">
        <v>255.06</v>
      </c>
      <c r="E168" s="270">
        <v>198</v>
      </c>
      <c r="F168" s="297">
        <v>4.25</v>
      </c>
      <c r="G168" s="297"/>
      <c r="H168" s="401">
        <v>0</v>
      </c>
    </row>
    <row r="169" spans="1:8" ht="16.899999999999999" customHeight="1">
      <c r="A169" s="400">
        <v>30021</v>
      </c>
      <c r="B169" s="275" t="s">
        <v>15922</v>
      </c>
      <c r="C169" s="297">
        <v>1</v>
      </c>
      <c r="D169" s="270">
        <v>279.70999999999998</v>
      </c>
      <c r="E169" s="270">
        <v>198</v>
      </c>
      <c r="F169" s="297">
        <v>4.66</v>
      </c>
      <c r="G169" s="297">
        <v>1</v>
      </c>
      <c r="H169" s="401">
        <v>922.68</v>
      </c>
    </row>
    <row r="170" spans="1:8" ht="16.899999999999999" customHeight="1">
      <c r="A170" s="402">
        <v>30030</v>
      </c>
      <c r="B170" s="275" t="s">
        <v>15946</v>
      </c>
      <c r="C170" s="297">
        <v>1</v>
      </c>
      <c r="D170" s="270">
        <v>752.46</v>
      </c>
      <c r="E170" s="270">
        <v>198</v>
      </c>
      <c r="F170" s="297">
        <v>12.54</v>
      </c>
      <c r="G170" s="297">
        <v>0</v>
      </c>
      <c r="H170" s="401">
        <v>0</v>
      </c>
    </row>
    <row r="171" spans="1:8" ht="18" customHeight="1">
      <c r="A171" s="746" t="s">
        <v>26219</v>
      </c>
      <c r="B171" s="747"/>
      <c r="C171" s="298">
        <v>30105</v>
      </c>
      <c r="D171" s="487"/>
      <c r="E171" s="487"/>
      <c r="F171" s="296"/>
      <c r="G171" s="296"/>
      <c r="H171" s="399"/>
    </row>
    <row r="172" spans="1:8" ht="16.899999999999999" customHeight="1">
      <c r="A172" s="400">
        <v>30010</v>
      </c>
      <c r="B172" s="275" t="s">
        <v>26159</v>
      </c>
      <c r="C172" s="297">
        <v>0.5</v>
      </c>
      <c r="D172" s="270">
        <v>372.73</v>
      </c>
      <c r="E172" s="270">
        <v>198</v>
      </c>
      <c r="F172" s="297">
        <v>3.1</v>
      </c>
      <c r="G172" s="297"/>
      <c r="H172" s="401">
        <v>0</v>
      </c>
    </row>
    <row r="173" spans="1:8" ht="16.899999999999999" customHeight="1">
      <c r="A173" s="400">
        <v>30007</v>
      </c>
      <c r="B173" s="275" t="s">
        <v>26160</v>
      </c>
      <c r="C173" s="297">
        <v>0.5</v>
      </c>
      <c r="D173" s="270">
        <v>372.73</v>
      </c>
      <c r="E173" s="270">
        <v>198</v>
      </c>
      <c r="F173" s="297">
        <v>3.1</v>
      </c>
      <c r="G173" s="308">
        <v>1</v>
      </c>
      <c r="H173" s="401">
        <v>613.79999999999995</v>
      </c>
    </row>
    <row r="174" spans="1:8" ht="16.899999999999999" customHeight="1">
      <c r="A174" s="400">
        <v>30011</v>
      </c>
      <c r="B174" s="275" t="s">
        <v>15931</v>
      </c>
      <c r="C174" s="297">
        <v>1</v>
      </c>
      <c r="D174" s="270">
        <v>372.73</v>
      </c>
      <c r="E174" s="270">
        <v>198</v>
      </c>
      <c r="F174" s="297">
        <v>6.21</v>
      </c>
      <c r="G174" s="308"/>
      <c r="H174" s="401">
        <v>0</v>
      </c>
    </row>
    <row r="175" spans="1:8" ht="16.899999999999999" customHeight="1">
      <c r="A175" s="400">
        <v>30057</v>
      </c>
      <c r="B175" s="275" t="s">
        <v>26061</v>
      </c>
      <c r="C175" s="297">
        <v>1</v>
      </c>
      <c r="D175" s="270">
        <v>372.73</v>
      </c>
      <c r="E175" s="270">
        <v>198</v>
      </c>
      <c r="F175" s="297">
        <v>6.21</v>
      </c>
      <c r="G175" s="297"/>
      <c r="H175" s="401">
        <v>0</v>
      </c>
    </row>
    <row r="176" spans="1:8" ht="16.899999999999999" customHeight="1">
      <c r="A176" s="400">
        <v>30019</v>
      </c>
      <c r="B176" s="275" t="s">
        <v>15934</v>
      </c>
      <c r="C176" s="297">
        <v>1</v>
      </c>
      <c r="D176" s="270">
        <v>372.73</v>
      </c>
      <c r="E176" s="270">
        <v>198</v>
      </c>
      <c r="F176" s="297">
        <v>6.21</v>
      </c>
      <c r="G176" s="297"/>
      <c r="H176" s="401">
        <v>0</v>
      </c>
    </row>
    <row r="177" spans="1:8" ht="16.899999999999999" customHeight="1">
      <c r="A177" s="400">
        <v>30158</v>
      </c>
      <c r="B177" s="275" t="s">
        <v>15937</v>
      </c>
      <c r="C177" s="297">
        <v>0.33</v>
      </c>
      <c r="D177" s="270">
        <v>372.73</v>
      </c>
      <c r="E177" s="270">
        <v>198</v>
      </c>
      <c r="F177" s="297">
        <v>2.0499999999999998</v>
      </c>
      <c r="G177" s="297"/>
      <c r="H177" s="401">
        <v>0</v>
      </c>
    </row>
    <row r="178" spans="1:8" ht="16.899999999999999" customHeight="1">
      <c r="A178" s="400">
        <v>30058</v>
      </c>
      <c r="B178" s="275" t="s">
        <v>26513</v>
      </c>
      <c r="C178" s="297">
        <v>0.33</v>
      </c>
      <c r="D178" s="270">
        <v>372.73</v>
      </c>
      <c r="E178" s="270">
        <v>198</v>
      </c>
      <c r="F178" s="297">
        <v>2.0499999999999998</v>
      </c>
      <c r="G178" s="308"/>
      <c r="H178" s="401">
        <v>0</v>
      </c>
    </row>
    <row r="179" spans="1:8" ht="16.899999999999999" customHeight="1">
      <c r="A179" s="400">
        <v>30046</v>
      </c>
      <c r="B179" s="275" t="s">
        <v>15938</v>
      </c>
      <c r="C179" s="297">
        <v>1</v>
      </c>
      <c r="D179" s="270">
        <v>372.73</v>
      </c>
      <c r="E179" s="270">
        <v>198</v>
      </c>
      <c r="F179" s="297">
        <v>6.21</v>
      </c>
      <c r="G179" s="297">
        <v>1</v>
      </c>
      <c r="H179" s="401">
        <v>1229.58</v>
      </c>
    </row>
    <row r="180" spans="1:8" ht="16.899999999999999" customHeight="1">
      <c r="A180" s="400">
        <v>30170</v>
      </c>
      <c r="B180" s="275" t="s">
        <v>26162</v>
      </c>
      <c r="C180" s="297">
        <v>1</v>
      </c>
      <c r="D180" s="270">
        <v>372.73</v>
      </c>
      <c r="E180" s="270">
        <v>198</v>
      </c>
      <c r="F180" s="297">
        <v>6.21</v>
      </c>
      <c r="G180" s="308"/>
      <c r="H180" s="401">
        <v>0</v>
      </c>
    </row>
    <row r="181" spans="1:8" ht="16.899999999999999" customHeight="1">
      <c r="A181" s="400">
        <v>30029</v>
      </c>
      <c r="B181" s="275" t="s">
        <v>26172</v>
      </c>
      <c r="C181" s="297">
        <v>0.5</v>
      </c>
      <c r="D181" s="270">
        <v>372.73</v>
      </c>
      <c r="E181" s="270">
        <v>198</v>
      </c>
      <c r="F181" s="297">
        <v>3.1</v>
      </c>
      <c r="G181" s="297"/>
      <c r="H181" s="401">
        <v>0</v>
      </c>
    </row>
    <row r="182" spans="1:8" ht="16.899999999999999" customHeight="1">
      <c r="A182" s="400">
        <v>30101</v>
      </c>
      <c r="B182" s="275" t="s">
        <v>26165</v>
      </c>
      <c r="C182" s="297">
        <v>1</v>
      </c>
      <c r="D182" s="270">
        <v>372.73</v>
      </c>
      <c r="E182" s="270">
        <v>198</v>
      </c>
      <c r="F182" s="297">
        <v>6.21</v>
      </c>
      <c r="G182" s="297"/>
      <c r="H182" s="401">
        <v>0</v>
      </c>
    </row>
    <row r="183" spans="1:8" ht="16.899999999999999" customHeight="1">
      <c r="A183" s="400">
        <v>30008</v>
      </c>
      <c r="B183" s="275" t="s">
        <v>26168</v>
      </c>
      <c r="C183" s="297">
        <v>0.5</v>
      </c>
      <c r="D183" s="270">
        <v>372.73</v>
      </c>
      <c r="E183" s="270">
        <v>198</v>
      </c>
      <c r="F183" s="297">
        <v>3.1</v>
      </c>
      <c r="G183" s="297"/>
      <c r="H183" s="401">
        <v>0</v>
      </c>
    </row>
    <row r="184" spans="1:8" ht="16.899999999999999" customHeight="1">
      <c r="A184" s="400">
        <v>30015</v>
      </c>
      <c r="B184" s="275" t="s">
        <v>26163</v>
      </c>
      <c r="C184" s="297">
        <v>0.5</v>
      </c>
      <c r="D184" s="270">
        <v>372.73</v>
      </c>
      <c r="E184" s="270">
        <v>198</v>
      </c>
      <c r="F184" s="297">
        <v>3.1</v>
      </c>
      <c r="G184" s="297">
        <v>1</v>
      </c>
      <c r="H184" s="401">
        <v>613.79999999999995</v>
      </c>
    </row>
    <row r="185" spans="1:8" ht="16.899999999999999" customHeight="1">
      <c r="A185" s="400">
        <v>30012</v>
      </c>
      <c r="B185" s="275" t="s">
        <v>26515</v>
      </c>
      <c r="C185" s="297">
        <v>0.5</v>
      </c>
      <c r="D185" s="270">
        <v>372.73</v>
      </c>
      <c r="E185" s="270">
        <v>198</v>
      </c>
      <c r="F185" s="297">
        <v>3.1</v>
      </c>
      <c r="G185" s="297">
        <v>1</v>
      </c>
      <c r="H185" s="401">
        <v>613.79999999999995</v>
      </c>
    </row>
    <row r="186" spans="1:8" ht="16.899999999999999" customHeight="1">
      <c r="A186" s="400">
        <v>30014</v>
      </c>
      <c r="B186" s="275" t="s">
        <v>26440</v>
      </c>
      <c r="C186" s="297">
        <v>0.5</v>
      </c>
      <c r="D186" s="270">
        <v>372.73</v>
      </c>
      <c r="E186" s="270">
        <v>198</v>
      </c>
      <c r="F186" s="297">
        <v>3.1</v>
      </c>
      <c r="G186" s="297"/>
      <c r="H186" s="401">
        <v>0</v>
      </c>
    </row>
    <row r="187" spans="1:8" ht="16.899999999999999" customHeight="1">
      <c r="A187" s="400">
        <v>30009</v>
      </c>
      <c r="B187" s="275" t="s">
        <v>26062</v>
      </c>
      <c r="C187" s="297">
        <v>0.5</v>
      </c>
      <c r="D187" s="270">
        <v>372.73</v>
      </c>
      <c r="E187" s="270">
        <v>198</v>
      </c>
      <c r="F187" s="297">
        <v>3.1</v>
      </c>
      <c r="G187" s="297">
        <v>1</v>
      </c>
      <c r="H187" s="401">
        <v>613.79999999999995</v>
      </c>
    </row>
    <row r="188" spans="1:8" ht="16.899999999999999" customHeight="1">
      <c r="A188" s="400">
        <v>30020</v>
      </c>
      <c r="B188" s="275" t="s">
        <v>15943</v>
      </c>
      <c r="C188" s="297">
        <v>1</v>
      </c>
      <c r="D188" s="270">
        <v>372.73</v>
      </c>
      <c r="E188" s="270">
        <v>198</v>
      </c>
      <c r="F188" s="297">
        <v>6.21</v>
      </c>
      <c r="G188" s="297">
        <v>1</v>
      </c>
      <c r="H188" s="401">
        <v>1229.58</v>
      </c>
    </row>
    <row r="189" spans="1:8" ht="16.899999999999999" customHeight="1">
      <c r="A189" s="400">
        <v>30005</v>
      </c>
      <c r="B189" s="275" t="s">
        <v>15944</v>
      </c>
      <c r="C189" s="297">
        <v>0.5</v>
      </c>
      <c r="D189" s="270">
        <v>372.73</v>
      </c>
      <c r="E189" s="270">
        <v>198</v>
      </c>
      <c r="F189" s="297">
        <v>3.1</v>
      </c>
      <c r="G189" s="308">
        <v>1</v>
      </c>
      <c r="H189" s="401">
        <v>613.79999999999995</v>
      </c>
    </row>
    <row r="190" spans="1:8" ht="16.899999999999999" customHeight="1">
      <c r="A190" s="400">
        <v>30006</v>
      </c>
      <c r="B190" s="275" t="s">
        <v>15945</v>
      </c>
      <c r="C190" s="297">
        <v>0.5</v>
      </c>
      <c r="D190" s="270">
        <v>372.73</v>
      </c>
      <c r="E190" s="270">
        <v>198</v>
      </c>
      <c r="F190" s="297">
        <v>3.1</v>
      </c>
      <c r="G190" s="308"/>
      <c r="H190" s="401">
        <v>0</v>
      </c>
    </row>
    <row r="191" spans="1:8" ht="16.899999999999999" customHeight="1">
      <c r="A191" s="400">
        <v>30001</v>
      </c>
      <c r="B191" s="275" t="s">
        <v>26100</v>
      </c>
      <c r="C191" s="297">
        <v>1</v>
      </c>
      <c r="D191" s="270">
        <v>372.73</v>
      </c>
      <c r="E191" s="270">
        <v>198</v>
      </c>
      <c r="F191" s="297">
        <v>6.21</v>
      </c>
      <c r="G191" s="308">
        <v>1</v>
      </c>
      <c r="H191" s="401">
        <v>1229.58</v>
      </c>
    </row>
    <row r="192" spans="1:8" ht="16.899999999999999" customHeight="1">
      <c r="A192" s="400">
        <v>30002</v>
      </c>
      <c r="B192" s="275" t="s">
        <v>26220</v>
      </c>
      <c r="C192" s="297">
        <v>1</v>
      </c>
      <c r="D192" s="270">
        <v>372.73</v>
      </c>
      <c r="E192" s="270">
        <v>198</v>
      </c>
      <c r="F192" s="297">
        <v>6.21</v>
      </c>
      <c r="G192" s="308"/>
      <c r="H192" s="401">
        <v>0</v>
      </c>
    </row>
    <row r="193" spans="1:8" ht="16.899999999999999" customHeight="1">
      <c r="A193" s="400">
        <v>30059</v>
      </c>
      <c r="B193" s="275" t="s">
        <v>26101</v>
      </c>
      <c r="C193" s="297">
        <v>0.5</v>
      </c>
      <c r="D193" s="270">
        <v>372.73</v>
      </c>
      <c r="E193" s="270">
        <v>198</v>
      </c>
      <c r="F193" s="297">
        <v>3.1</v>
      </c>
      <c r="G193" s="297"/>
      <c r="H193" s="401">
        <v>0</v>
      </c>
    </row>
    <row r="194" spans="1:8" ht="16.899999999999999" customHeight="1">
      <c r="A194" s="400">
        <v>30000</v>
      </c>
      <c r="B194" s="275" t="s">
        <v>26099</v>
      </c>
      <c r="C194" s="297">
        <v>0.5</v>
      </c>
      <c r="D194" s="270">
        <v>372.73</v>
      </c>
      <c r="E194" s="270">
        <v>198</v>
      </c>
      <c r="F194" s="297">
        <v>3.1</v>
      </c>
      <c r="G194" s="297"/>
      <c r="H194" s="401">
        <v>0</v>
      </c>
    </row>
    <row r="195" spans="1:8" ht="16.899999999999999" customHeight="1">
      <c r="A195" s="400">
        <v>30025</v>
      </c>
      <c r="B195" s="275" t="s">
        <v>26516</v>
      </c>
      <c r="C195" s="297">
        <v>3</v>
      </c>
      <c r="D195" s="270">
        <v>372.73</v>
      </c>
      <c r="E195" s="270">
        <v>198</v>
      </c>
      <c r="F195" s="297">
        <v>18.63</v>
      </c>
      <c r="G195" s="308"/>
      <c r="H195" s="401">
        <v>0</v>
      </c>
    </row>
    <row r="196" spans="1:8" ht="16.899999999999999" customHeight="1">
      <c r="A196" s="400">
        <v>30016</v>
      </c>
      <c r="B196" s="275" t="s">
        <v>26517</v>
      </c>
      <c r="C196" s="297">
        <v>2</v>
      </c>
      <c r="D196" s="270">
        <v>372.73</v>
      </c>
      <c r="E196" s="270">
        <v>198</v>
      </c>
      <c r="F196" s="297">
        <v>12.42</v>
      </c>
      <c r="G196" s="297"/>
      <c r="H196" s="401">
        <v>0</v>
      </c>
    </row>
    <row r="197" spans="1:8" ht="16.899999999999999" customHeight="1">
      <c r="A197" s="400">
        <v>30024</v>
      </c>
      <c r="B197" s="275" t="s">
        <v>26518</v>
      </c>
      <c r="C197" s="297">
        <v>1</v>
      </c>
      <c r="D197" s="270">
        <v>372.73</v>
      </c>
      <c r="E197" s="270">
        <v>198</v>
      </c>
      <c r="F197" s="297">
        <v>6.21</v>
      </c>
      <c r="G197" s="297">
        <v>0</v>
      </c>
      <c r="H197" s="401">
        <v>0</v>
      </c>
    </row>
    <row r="198" spans="1:8" ht="16.899999999999999" customHeight="1">
      <c r="A198" s="400">
        <v>30023</v>
      </c>
      <c r="B198" s="275" t="s">
        <v>15948</v>
      </c>
      <c r="C198" s="297">
        <v>0.5</v>
      </c>
      <c r="D198" s="270">
        <v>372.73</v>
      </c>
      <c r="E198" s="270">
        <v>198</v>
      </c>
      <c r="F198" s="297">
        <v>3.1</v>
      </c>
      <c r="G198" s="297">
        <v>1</v>
      </c>
      <c r="H198" s="401">
        <v>613.79999999999995</v>
      </c>
    </row>
    <row r="199" spans="1:8" ht="28.9" customHeight="1">
      <c r="A199" s="746" t="s">
        <v>26221</v>
      </c>
      <c r="B199" s="747"/>
      <c r="C199" s="299"/>
      <c r="D199" s="488"/>
      <c r="E199" s="494" t="s">
        <v>26228</v>
      </c>
      <c r="F199" s="300" t="s">
        <v>26222</v>
      </c>
      <c r="G199" s="300" t="s">
        <v>26227</v>
      </c>
      <c r="H199" s="403" t="s">
        <v>26223</v>
      </c>
    </row>
    <row r="200" spans="1:8" ht="16.899999999999999" customHeight="1">
      <c r="A200" s="404" t="s">
        <v>5314</v>
      </c>
      <c r="B200" s="301" t="s">
        <v>26224</v>
      </c>
      <c r="C200" s="302"/>
      <c r="D200" s="489"/>
      <c r="E200" s="495">
        <v>0.3</v>
      </c>
      <c r="F200" s="303">
        <v>117.37</v>
      </c>
      <c r="G200" s="303">
        <v>4</v>
      </c>
      <c r="H200" s="405">
        <v>140.84</v>
      </c>
    </row>
    <row r="201" spans="1:8" ht="16.899999999999999" customHeight="1">
      <c r="A201" s="406"/>
      <c r="B201" s="252"/>
      <c r="C201" s="252"/>
      <c r="D201" s="256"/>
      <c r="E201" s="256"/>
      <c r="F201" s="252"/>
      <c r="G201" s="252"/>
      <c r="H201" s="407"/>
    </row>
    <row r="202" spans="1:8" ht="16.899999999999999" customHeight="1">
      <c r="A202" s="408"/>
      <c r="B202" s="282"/>
      <c r="C202" s="282"/>
      <c r="D202" s="283"/>
      <c r="E202" s="283"/>
      <c r="F202" s="282"/>
      <c r="G202" s="304" t="s">
        <v>26229</v>
      </c>
      <c r="H202" s="409">
        <v>27134.439999999995</v>
      </c>
    </row>
    <row r="203" spans="1:8" ht="16.899999999999999" customHeight="1">
      <c r="A203" s="410"/>
      <c r="B203" s="249"/>
      <c r="C203" s="249"/>
      <c r="D203" s="280"/>
      <c r="E203" s="280"/>
      <c r="F203" s="249"/>
      <c r="G203" s="287">
        <v>0.12920000000000001</v>
      </c>
      <c r="H203" s="411">
        <v>3505.76</v>
      </c>
    </row>
    <row r="204" spans="1:8" ht="16.899999999999999" customHeight="1" thickBot="1">
      <c r="A204" s="412"/>
      <c r="B204" s="413"/>
      <c r="C204" s="413"/>
      <c r="D204" s="490"/>
      <c r="E204" s="490"/>
      <c r="F204" s="413"/>
      <c r="G204" s="414" t="s">
        <v>26226</v>
      </c>
      <c r="H204" s="415">
        <v>30640.199999999997</v>
      </c>
    </row>
    <row r="205" spans="1:8" ht="24" customHeight="1">
      <c r="A205" s="754" t="s">
        <v>27001</v>
      </c>
      <c r="B205" s="755"/>
      <c r="C205" s="755"/>
      <c r="D205" s="755"/>
      <c r="E205" s="755"/>
      <c r="F205" s="755"/>
      <c r="G205" s="755"/>
      <c r="H205" s="756"/>
    </row>
    <row r="206" spans="1:8" ht="31.9" customHeight="1">
      <c r="A206" s="397" t="s">
        <v>26211</v>
      </c>
      <c r="B206" s="295" t="s">
        <v>15897</v>
      </c>
      <c r="C206" s="295" t="s">
        <v>26212</v>
      </c>
      <c r="D206" s="486" t="s">
        <v>26213</v>
      </c>
      <c r="E206" s="486" t="s">
        <v>26214</v>
      </c>
      <c r="F206" s="295" t="s">
        <v>26215</v>
      </c>
      <c r="G206" s="295" t="s">
        <v>26216</v>
      </c>
      <c r="H206" s="398" t="s">
        <v>26217</v>
      </c>
    </row>
    <row r="207" spans="1:8" ht="16.899999999999999" customHeight="1">
      <c r="A207" s="746" t="s">
        <v>26218</v>
      </c>
      <c r="B207" s="747"/>
      <c r="C207" s="296"/>
      <c r="D207" s="487"/>
      <c r="E207" s="487"/>
      <c r="F207" s="296"/>
      <c r="G207" s="296"/>
      <c r="H207" s="399"/>
    </row>
    <row r="208" spans="1:8" ht="16.899999999999999" customHeight="1">
      <c r="A208" s="400">
        <v>30050</v>
      </c>
      <c r="B208" s="275" t="s">
        <v>15912</v>
      </c>
      <c r="C208" s="297">
        <v>1</v>
      </c>
      <c r="D208" s="270">
        <v>481.55</v>
      </c>
      <c r="E208" s="270">
        <v>177</v>
      </c>
      <c r="F208" s="297">
        <v>8.02</v>
      </c>
      <c r="G208" s="279"/>
      <c r="H208" s="401">
        <v>0</v>
      </c>
    </row>
    <row r="209" spans="1:8" ht="16.899999999999999" customHeight="1">
      <c r="A209" s="400">
        <v>30037</v>
      </c>
      <c r="B209" s="275" t="s">
        <v>15913</v>
      </c>
      <c r="C209" s="297">
        <v>1</v>
      </c>
      <c r="D209" s="270">
        <v>276.66000000000003</v>
      </c>
      <c r="E209" s="270">
        <v>177</v>
      </c>
      <c r="F209" s="297">
        <v>4.6100000000000003</v>
      </c>
      <c r="G209" s="297">
        <v>2</v>
      </c>
      <c r="H209" s="401">
        <v>1631.94</v>
      </c>
    </row>
    <row r="210" spans="1:8" ht="16.899999999999999" customHeight="1">
      <c r="A210" s="400">
        <v>30036</v>
      </c>
      <c r="B210" s="275" t="s">
        <v>15914</v>
      </c>
      <c r="C210" s="297">
        <v>1</v>
      </c>
      <c r="D210" s="270">
        <v>171.57</v>
      </c>
      <c r="E210" s="270">
        <v>177</v>
      </c>
      <c r="F210" s="297">
        <v>2.85</v>
      </c>
      <c r="G210" s="297"/>
      <c r="H210" s="401">
        <v>0</v>
      </c>
    </row>
    <row r="211" spans="1:8" ht="16.899999999999999" customHeight="1">
      <c r="A211" s="400">
        <v>30035</v>
      </c>
      <c r="B211" s="275" t="s">
        <v>15915</v>
      </c>
      <c r="C211" s="297">
        <v>1</v>
      </c>
      <c r="D211" s="270">
        <v>255.52</v>
      </c>
      <c r="E211" s="270">
        <v>177</v>
      </c>
      <c r="F211" s="297">
        <v>4.25</v>
      </c>
      <c r="G211" s="297">
        <v>1</v>
      </c>
      <c r="H211" s="401">
        <v>752.25</v>
      </c>
    </row>
    <row r="212" spans="1:8" ht="16.899999999999999" customHeight="1">
      <c r="A212" s="400">
        <v>30125</v>
      </c>
      <c r="B212" s="275" t="s">
        <v>26230</v>
      </c>
      <c r="C212" s="297">
        <v>1</v>
      </c>
      <c r="D212" s="270">
        <v>330.4</v>
      </c>
      <c r="E212" s="270">
        <v>177</v>
      </c>
      <c r="F212" s="297">
        <v>5.5</v>
      </c>
      <c r="G212" s="297"/>
      <c r="H212" s="401">
        <v>0</v>
      </c>
    </row>
    <row r="213" spans="1:8" ht="16.899999999999999" customHeight="1">
      <c r="A213" s="400">
        <v>30110</v>
      </c>
      <c r="B213" s="275" t="s">
        <v>26506</v>
      </c>
      <c r="C213" s="297">
        <v>1</v>
      </c>
      <c r="D213" s="270">
        <v>504.06</v>
      </c>
      <c r="E213" s="270">
        <v>177</v>
      </c>
      <c r="F213" s="297">
        <v>8.4</v>
      </c>
      <c r="G213" s="279"/>
      <c r="H213" s="401">
        <v>0</v>
      </c>
    </row>
    <row r="214" spans="1:8" ht="16.899999999999999" customHeight="1">
      <c r="A214" s="400">
        <v>30120</v>
      </c>
      <c r="B214" s="275" t="s">
        <v>15916</v>
      </c>
      <c r="C214" s="297">
        <v>1</v>
      </c>
      <c r="D214" s="270">
        <v>394.24</v>
      </c>
      <c r="E214" s="270">
        <v>177</v>
      </c>
      <c r="F214" s="297">
        <v>6.57</v>
      </c>
      <c r="G214" s="297"/>
      <c r="H214" s="401">
        <v>0</v>
      </c>
    </row>
    <row r="215" spans="1:8" ht="16.899999999999999" customHeight="1">
      <c r="A215" s="400">
        <v>31062</v>
      </c>
      <c r="B215" s="275" t="s">
        <v>15917</v>
      </c>
      <c r="C215" s="297">
        <v>1</v>
      </c>
      <c r="D215" s="270">
        <v>299.35000000000002</v>
      </c>
      <c r="E215" s="270">
        <v>177</v>
      </c>
      <c r="F215" s="297">
        <v>4.9800000000000004</v>
      </c>
      <c r="G215" s="297"/>
      <c r="H215" s="401">
        <v>0</v>
      </c>
    </row>
    <row r="216" spans="1:8" ht="16.899999999999999" customHeight="1">
      <c r="A216" s="400">
        <v>30053</v>
      </c>
      <c r="B216" s="275" t="s">
        <v>15918</v>
      </c>
      <c r="C216" s="297">
        <v>1</v>
      </c>
      <c r="D216" s="270">
        <v>316.45</v>
      </c>
      <c r="E216" s="270">
        <v>177</v>
      </c>
      <c r="F216" s="297">
        <v>5.27</v>
      </c>
      <c r="G216" s="297"/>
      <c r="H216" s="401">
        <v>0</v>
      </c>
    </row>
    <row r="217" spans="1:8" ht="16.899999999999999" customHeight="1">
      <c r="A217" s="400">
        <v>30049</v>
      </c>
      <c r="B217" s="275" t="s">
        <v>26158</v>
      </c>
      <c r="C217" s="297">
        <v>1</v>
      </c>
      <c r="D217" s="270">
        <v>345.15</v>
      </c>
      <c r="E217" s="270">
        <v>177</v>
      </c>
      <c r="F217" s="297">
        <v>5.75</v>
      </c>
      <c r="G217" s="297">
        <v>1</v>
      </c>
      <c r="H217" s="401">
        <v>1017.75</v>
      </c>
    </row>
    <row r="218" spans="1:8" ht="16.899999999999999" customHeight="1">
      <c r="A218" s="400">
        <v>30040</v>
      </c>
      <c r="B218" s="275" t="s">
        <v>15920</v>
      </c>
      <c r="C218" s="297">
        <v>1</v>
      </c>
      <c r="D218" s="270">
        <v>315.14</v>
      </c>
      <c r="E218" s="270">
        <v>177</v>
      </c>
      <c r="F218" s="297">
        <v>5.25</v>
      </c>
      <c r="G218" s="297">
        <v>1</v>
      </c>
      <c r="H218" s="401">
        <v>929.25</v>
      </c>
    </row>
    <row r="219" spans="1:8" ht="16.899999999999999" customHeight="1">
      <c r="A219" s="400">
        <v>30039</v>
      </c>
      <c r="B219" s="275" t="s">
        <v>15921</v>
      </c>
      <c r="C219" s="297">
        <v>1</v>
      </c>
      <c r="D219" s="270">
        <v>242.22</v>
      </c>
      <c r="E219" s="270">
        <v>177</v>
      </c>
      <c r="F219" s="297">
        <v>4.03</v>
      </c>
      <c r="G219" s="297"/>
      <c r="H219" s="401">
        <v>0</v>
      </c>
    </row>
    <row r="220" spans="1:8" ht="16.899999999999999" customHeight="1">
      <c r="A220" s="400">
        <v>30021</v>
      </c>
      <c r="B220" s="275" t="s">
        <v>15922</v>
      </c>
      <c r="C220" s="297">
        <v>1</v>
      </c>
      <c r="D220" s="270">
        <v>264.08</v>
      </c>
      <c r="E220" s="270">
        <v>177</v>
      </c>
      <c r="F220" s="297">
        <v>4.4000000000000004</v>
      </c>
      <c r="G220" s="297">
        <v>1</v>
      </c>
      <c r="H220" s="401">
        <v>778.8</v>
      </c>
    </row>
    <row r="221" spans="1:8" ht="16.899999999999999" customHeight="1">
      <c r="A221" s="402">
        <v>30030</v>
      </c>
      <c r="B221" s="275" t="s">
        <v>15946</v>
      </c>
      <c r="C221" s="297">
        <v>1</v>
      </c>
      <c r="D221" s="270">
        <v>701.65</v>
      </c>
      <c r="E221" s="270">
        <v>177</v>
      </c>
      <c r="F221" s="297">
        <v>11.69</v>
      </c>
      <c r="G221" s="297">
        <v>0</v>
      </c>
      <c r="H221" s="401">
        <v>0</v>
      </c>
    </row>
    <row r="222" spans="1:8" ht="18" customHeight="1">
      <c r="A222" s="746" t="s">
        <v>26219</v>
      </c>
      <c r="B222" s="747"/>
      <c r="C222" s="298">
        <v>30105</v>
      </c>
      <c r="D222" s="487"/>
      <c r="E222" s="487"/>
      <c r="F222" s="296"/>
      <c r="G222" s="296"/>
      <c r="H222" s="399"/>
    </row>
    <row r="223" spans="1:8" ht="16.899999999999999" customHeight="1">
      <c r="A223" s="400">
        <v>30010</v>
      </c>
      <c r="B223" s="275" t="s">
        <v>26159</v>
      </c>
      <c r="C223" s="297">
        <v>0.5</v>
      </c>
      <c r="D223" s="270">
        <v>351.11</v>
      </c>
      <c r="E223" s="270">
        <v>177</v>
      </c>
      <c r="F223" s="297">
        <v>2.92</v>
      </c>
      <c r="G223" s="297"/>
      <c r="H223" s="401">
        <v>0</v>
      </c>
    </row>
    <row r="224" spans="1:8" ht="16.899999999999999" customHeight="1">
      <c r="A224" s="400">
        <v>30007</v>
      </c>
      <c r="B224" s="275" t="s">
        <v>26160</v>
      </c>
      <c r="C224" s="297">
        <v>0.5</v>
      </c>
      <c r="D224" s="270">
        <v>351.11</v>
      </c>
      <c r="E224" s="270">
        <v>177</v>
      </c>
      <c r="F224" s="297">
        <v>2.92</v>
      </c>
      <c r="G224" s="308">
        <v>1</v>
      </c>
      <c r="H224" s="401">
        <v>516.84</v>
      </c>
    </row>
    <row r="225" spans="1:8" ht="16.899999999999999" customHeight="1">
      <c r="A225" s="400">
        <v>30011</v>
      </c>
      <c r="B225" s="275" t="s">
        <v>15931</v>
      </c>
      <c r="C225" s="297">
        <v>1</v>
      </c>
      <c r="D225" s="270">
        <v>351.11</v>
      </c>
      <c r="E225" s="270">
        <v>177</v>
      </c>
      <c r="F225" s="297">
        <v>5.85</v>
      </c>
      <c r="G225" s="308"/>
      <c r="H225" s="401">
        <v>0</v>
      </c>
    </row>
    <row r="226" spans="1:8" ht="16.899999999999999" customHeight="1">
      <c r="A226" s="400">
        <v>30057</v>
      </c>
      <c r="B226" s="275" t="s">
        <v>26061</v>
      </c>
      <c r="C226" s="297">
        <v>1</v>
      </c>
      <c r="D226" s="270">
        <v>351.11</v>
      </c>
      <c r="E226" s="270">
        <v>177</v>
      </c>
      <c r="F226" s="297">
        <v>5.85</v>
      </c>
      <c r="G226" s="297"/>
      <c r="H226" s="401">
        <v>0</v>
      </c>
    </row>
    <row r="227" spans="1:8" ht="16.899999999999999" customHeight="1">
      <c r="A227" s="400">
        <v>30019</v>
      </c>
      <c r="B227" s="275" t="s">
        <v>15934</v>
      </c>
      <c r="C227" s="297">
        <v>1</v>
      </c>
      <c r="D227" s="270">
        <v>351.11</v>
      </c>
      <c r="E227" s="270">
        <v>177</v>
      </c>
      <c r="F227" s="297">
        <v>5.85</v>
      </c>
      <c r="G227" s="297"/>
      <c r="H227" s="401">
        <v>0</v>
      </c>
    </row>
    <row r="228" spans="1:8" ht="16.899999999999999" customHeight="1">
      <c r="A228" s="400">
        <v>30158</v>
      </c>
      <c r="B228" s="275" t="s">
        <v>15937</v>
      </c>
      <c r="C228" s="297">
        <v>0.33</v>
      </c>
      <c r="D228" s="270">
        <v>351.11</v>
      </c>
      <c r="E228" s="270">
        <v>177</v>
      </c>
      <c r="F228" s="297">
        <v>1.93</v>
      </c>
      <c r="G228" s="297"/>
      <c r="H228" s="401">
        <v>0</v>
      </c>
    </row>
    <row r="229" spans="1:8" ht="16.899999999999999" customHeight="1">
      <c r="A229" s="400">
        <v>30058</v>
      </c>
      <c r="B229" s="275" t="s">
        <v>26513</v>
      </c>
      <c r="C229" s="297">
        <v>0.33</v>
      </c>
      <c r="D229" s="270">
        <v>351.11</v>
      </c>
      <c r="E229" s="270">
        <v>177</v>
      </c>
      <c r="F229" s="297">
        <v>1.93</v>
      </c>
      <c r="G229" s="308"/>
      <c r="H229" s="401">
        <v>0</v>
      </c>
    </row>
    <row r="230" spans="1:8" ht="16.899999999999999" customHeight="1">
      <c r="A230" s="400">
        <v>30046</v>
      </c>
      <c r="B230" s="275" t="s">
        <v>15938</v>
      </c>
      <c r="C230" s="297">
        <v>1</v>
      </c>
      <c r="D230" s="270">
        <v>351.11</v>
      </c>
      <c r="E230" s="270">
        <v>177</v>
      </c>
      <c r="F230" s="297">
        <v>5.85</v>
      </c>
      <c r="G230" s="297">
        <v>1</v>
      </c>
      <c r="H230" s="401">
        <v>1035.45</v>
      </c>
    </row>
    <row r="231" spans="1:8" ht="16.899999999999999" customHeight="1">
      <c r="A231" s="400">
        <v>30170</v>
      </c>
      <c r="B231" s="275" t="s">
        <v>26162</v>
      </c>
      <c r="C231" s="297">
        <v>1</v>
      </c>
      <c r="D231" s="270">
        <v>351.11</v>
      </c>
      <c r="E231" s="270">
        <v>177</v>
      </c>
      <c r="F231" s="297">
        <v>5.85</v>
      </c>
      <c r="G231" s="308"/>
      <c r="H231" s="401">
        <v>0</v>
      </c>
    </row>
    <row r="232" spans="1:8" ht="16.899999999999999" customHeight="1">
      <c r="A232" s="400">
        <v>30029</v>
      </c>
      <c r="B232" s="275" t="s">
        <v>26172</v>
      </c>
      <c r="C232" s="297">
        <v>0.5</v>
      </c>
      <c r="D232" s="270">
        <v>351.11</v>
      </c>
      <c r="E232" s="270">
        <v>177</v>
      </c>
      <c r="F232" s="297">
        <v>2.92</v>
      </c>
      <c r="G232" s="297"/>
      <c r="H232" s="401">
        <v>0</v>
      </c>
    </row>
    <row r="233" spans="1:8" ht="16.899999999999999" customHeight="1">
      <c r="A233" s="400">
        <v>30101</v>
      </c>
      <c r="B233" s="275" t="s">
        <v>26165</v>
      </c>
      <c r="C233" s="297">
        <v>1</v>
      </c>
      <c r="D233" s="270">
        <v>351.11</v>
      </c>
      <c r="E233" s="270">
        <v>177</v>
      </c>
      <c r="F233" s="297">
        <v>5.85</v>
      </c>
      <c r="G233" s="297"/>
      <c r="H233" s="401">
        <v>0</v>
      </c>
    </row>
    <row r="234" spans="1:8" ht="16.899999999999999" customHeight="1">
      <c r="A234" s="400">
        <v>30008</v>
      </c>
      <c r="B234" s="275" t="s">
        <v>26168</v>
      </c>
      <c r="C234" s="297">
        <v>0.5</v>
      </c>
      <c r="D234" s="270">
        <v>351.11</v>
      </c>
      <c r="E234" s="270">
        <v>177</v>
      </c>
      <c r="F234" s="297">
        <v>2.92</v>
      </c>
      <c r="G234" s="297"/>
      <c r="H234" s="401">
        <v>0</v>
      </c>
    </row>
    <row r="235" spans="1:8" ht="16.899999999999999" customHeight="1">
      <c r="A235" s="400">
        <v>30015</v>
      </c>
      <c r="B235" s="275" t="s">
        <v>26163</v>
      </c>
      <c r="C235" s="297">
        <v>0.5</v>
      </c>
      <c r="D235" s="270">
        <v>351.11</v>
      </c>
      <c r="E235" s="270">
        <v>177</v>
      </c>
      <c r="F235" s="297">
        <v>2.92</v>
      </c>
      <c r="G235" s="297">
        <v>1</v>
      </c>
      <c r="H235" s="401">
        <v>516.84</v>
      </c>
    </row>
    <row r="236" spans="1:8" ht="16.899999999999999" customHeight="1">
      <c r="A236" s="400">
        <v>30012</v>
      </c>
      <c r="B236" s="275" t="s">
        <v>26515</v>
      </c>
      <c r="C236" s="297">
        <v>0.5</v>
      </c>
      <c r="D236" s="270">
        <v>351.11</v>
      </c>
      <c r="E236" s="270">
        <v>177</v>
      </c>
      <c r="F236" s="297">
        <v>2.92</v>
      </c>
      <c r="G236" s="297">
        <v>1</v>
      </c>
      <c r="H236" s="401">
        <v>516.84</v>
      </c>
    </row>
    <row r="237" spans="1:8" ht="16.899999999999999" customHeight="1">
      <c r="A237" s="400">
        <v>30014</v>
      </c>
      <c r="B237" s="275" t="s">
        <v>26440</v>
      </c>
      <c r="C237" s="297">
        <v>0.5</v>
      </c>
      <c r="D237" s="270">
        <v>351.11</v>
      </c>
      <c r="E237" s="270">
        <v>177</v>
      </c>
      <c r="F237" s="297">
        <v>2.92</v>
      </c>
      <c r="G237" s="297"/>
      <c r="H237" s="401">
        <v>0</v>
      </c>
    </row>
    <row r="238" spans="1:8" ht="16.899999999999999" customHeight="1">
      <c r="A238" s="400">
        <v>30009</v>
      </c>
      <c r="B238" s="275" t="s">
        <v>26062</v>
      </c>
      <c r="C238" s="297">
        <v>0.5</v>
      </c>
      <c r="D238" s="270">
        <v>351.11</v>
      </c>
      <c r="E238" s="270">
        <v>177</v>
      </c>
      <c r="F238" s="297">
        <v>2.92</v>
      </c>
      <c r="G238" s="297">
        <v>1</v>
      </c>
      <c r="H238" s="401">
        <v>516.84</v>
      </c>
    </row>
    <row r="239" spans="1:8" ht="16.899999999999999" customHeight="1">
      <c r="A239" s="400">
        <v>30020</v>
      </c>
      <c r="B239" s="275" t="s">
        <v>15943</v>
      </c>
      <c r="C239" s="297">
        <v>1</v>
      </c>
      <c r="D239" s="270">
        <v>351.11</v>
      </c>
      <c r="E239" s="270">
        <v>177</v>
      </c>
      <c r="F239" s="297">
        <v>5.85</v>
      </c>
      <c r="G239" s="297">
        <v>1</v>
      </c>
      <c r="H239" s="401">
        <v>1035.45</v>
      </c>
    </row>
    <row r="240" spans="1:8" ht="16.899999999999999" customHeight="1">
      <c r="A240" s="400">
        <v>30005</v>
      </c>
      <c r="B240" s="275" t="s">
        <v>15944</v>
      </c>
      <c r="C240" s="297">
        <v>0.5</v>
      </c>
      <c r="D240" s="270">
        <v>351.11</v>
      </c>
      <c r="E240" s="270">
        <v>177</v>
      </c>
      <c r="F240" s="297">
        <v>2.92</v>
      </c>
      <c r="G240" s="308">
        <v>1</v>
      </c>
      <c r="H240" s="401">
        <v>516.84</v>
      </c>
    </row>
    <row r="241" spans="1:8" ht="16.899999999999999" customHeight="1">
      <c r="A241" s="400">
        <v>30006</v>
      </c>
      <c r="B241" s="275" t="s">
        <v>15945</v>
      </c>
      <c r="C241" s="297">
        <v>0.5</v>
      </c>
      <c r="D241" s="270">
        <v>351.11</v>
      </c>
      <c r="E241" s="270">
        <v>177</v>
      </c>
      <c r="F241" s="297">
        <v>2.92</v>
      </c>
      <c r="G241" s="308"/>
      <c r="H241" s="401">
        <v>0</v>
      </c>
    </row>
    <row r="242" spans="1:8" ht="16.899999999999999" customHeight="1">
      <c r="A242" s="400">
        <v>30001</v>
      </c>
      <c r="B242" s="275" t="s">
        <v>26100</v>
      </c>
      <c r="C242" s="297">
        <v>1</v>
      </c>
      <c r="D242" s="270">
        <v>351.11</v>
      </c>
      <c r="E242" s="270">
        <v>177</v>
      </c>
      <c r="F242" s="297">
        <v>5.85</v>
      </c>
      <c r="G242" s="308">
        <v>1</v>
      </c>
      <c r="H242" s="401">
        <v>1035.45</v>
      </c>
    </row>
    <row r="243" spans="1:8" ht="16.899999999999999" customHeight="1">
      <c r="A243" s="400">
        <v>30002</v>
      </c>
      <c r="B243" s="275" t="s">
        <v>26220</v>
      </c>
      <c r="C243" s="297">
        <v>1</v>
      </c>
      <c r="D243" s="270">
        <v>351.11</v>
      </c>
      <c r="E243" s="270">
        <v>177</v>
      </c>
      <c r="F243" s="297">
        <v>5.85</v>
      </c>
      <c r="G243" s="308"/>
      <c r="H243" s="401">
        <v>0</v>
      </c>
    </row>
    <row r="244" spans="1:8" ht="16.899999999999999" customHeight="1">
      <c r="A244" s="400">
        <v>30059</v>
      </c>
      <c r="B244" s="275" t="s">
        <v>26101</v>
      </c>
      <c r="C244" s="297">
        <v>0.5</v>
      </c>
      <c r="D244" s="270">
        <v>351.11</v>
      </c>
      <c r="E244" s="270">
        <v>177</v>
      </c>
      <c r="F244" s="297">
        <v>2.92</v>
      </c>
      <c r="G244" s="297"/>
      <c r="H244" s="401">
        <v>0</v>
      </c>
    </row>
    <row r="245" spans="1:8" ht="16.899999999999999" customHeight="1">
      <c r="A245" s="400">
        <v>30000</v>
      </c>
      <c r="B245" s="275" t="s">
        <v>26099</v>
      </c>
      <c r="C245" s="297">
        <v>0.5</v>
      </c>
      <c r="D245" s="270">
        <v>351.11</v>
      </c>
      <c r="E245" s="270">
        <v>177</v>
      </c>
      <c r="F245" s="297">
        <v>2.92</v>
      </c>
      <c r="G245" s="297"/>
      <c r="H245" s="401">
        <v>0</v>
      </c>
    </row>
    <row r="246" spans="1:8" ht="16.899999999999999" customHeight="1">
      <c r="A246" s="400">
        <v>30025</v>
      </c>
      <c r="B246" s="275" t="s">
        <v>26516</v>
      </c>
      <c r="C246" s="297">
        <v>3</v>
      </c>
      <c r="D246" s="270">
        <v>351.11</v>
      </c>
      <c r="E246" s="270">
        <v>177</v>
      </c>
      <c r="F246" s="297">
        <v>17.55</v>
      </c>
      <c r="G246" s="308"/>
      <c r="H246" s="401">
        <v>0</v>
      </c>
    </row>
    <row r="247" spans="1:8" ht="16.899999999999999" customHeight="1">
      <c r="A247" s="400">
        <v>30016</v>
      </c>
      <c r="B247" s="275" t="s">
        <v>26517</v>
      </c>
      <c r="C247" s="297">
        <v>2</v>
      </c>
      <c r="D247" s="270">
        <v>351.11</v>
      </c>
      <c r="E247" s="270">
        <v>177</v>
      </c>
      <c r="F247" s="297">
        <v>11.7</v>
      </c>
      <c r="G247" s="297"/>
      <c r="H247" s="401">
        <v>0</v>
      </c>
    </row>
    <row r="248" spans="1:8" ht="16.899999999999999" customHeight="1">
      <c r="A248" s="400">
        <v>30024</v>
      </c>
      <c r="B248" s="275" t="s">
        <v>26518</v>
      </c>
      <c r="C248" s="297">
        <v>1</v>
      </c>
      <c r="D248" s="270">
        <v>351.11</v>
      </c>
      <c r="E248" s="270">
        <v>177</v>
      </c>
      <c r="F248" s="297">
        <v>5.85</v>
      </c>
      <c r="G248" s="297">
        <v>0</v>
      </c>
      <c r="H248" s="401">
        <v>0</v>
      </c>
    </row>
    <row r="249" spans="1:8" ht="16.899999999999999" customHeight="1">
      <c r="A249" s="400">
        <v>30023</v>
      </c>
      <c r="B249" s="275" t="s">
        <v>15948</v>
      </c>
      <c r="C249" s="297">
        <v>0.5</v>
      </c>
      <c r="D249" s="270">
        <v>351.11</v>
      </c>
      <c r="E249" s="270">
        <v>177</v>
      </c>
      <c r="F249" s="297">
        <v>2.92</v>
      </c>
      <c r="G249" s="297">
        <v>1</v>
      </c>
      <c r="H249" s="401">
        <v>516.84</v>
      </c>
    </row>
    <row r="250" spans="1:8" ht="28.9" customHeight="1">
      <c r="A250" s="746" t="s">
        <v>26221</v>
      </c>
      <c r="B250" s="747"/>
      <c r="C250" s="299"/>
      <c r="D250" s="488"/>
      <c r="E250" s="494" t="s">
        <v>26228</v>
      </c>
      <c r="F250" s="300" t="s">
        <v>26222</v>
      </c>
      <c r="G250" s="300" t="s">
        <v>26227</v>
      </c>
      <c r="H250" s="403" t="s">
        <v>26223</v>
      </c>
    </row>
    <row r="251" spans="1:8" ht="16.899999999999999" customHeight="1">
      <c r="A251" s="404" t="s">
        <v>5314</v>
      </c>
      <c r="B251" s="301" t="s">
        <v>26224</v>
      </c>
      <c r="C251" s="302"/>
      <c r="D251" s="489"/>
      <c r="E251" s="495">
        <v>0.3</v>
      </c>
      <c r="F251" s="303">
        <v>117.37</v>
      </c>
      <c r="G251" s="303">
        <v>4</v>
      </c>
      <c r="H251" s="405">
        <v>140.84</v>
      </c>
    </row>
    <row r="252" spans="1:8" ht="16.899999999999999" customHeight="1">
      <c r="A252" s="406"/>
      <c r="B252" s="252"/>
      <c r="C252" s="252"/>
      <c r="D252" s="256"/>
      <c r="E252" s="256"/>
      <c r="F252" s="252"/>
      <c r="G252" s="252"/>
      <c r="H252" s="407"/>
    </row>
    <row r="253" spans="1:8" ht="16.899999999999999" customHeight="1">
      <c r="A253" s="408"/>
      <c r="B253" s="282"/>
      <c r="C253" s="282"/>
      <c r="D253" s="283"/>
      <c r="E253" s="283"/>
      <c r="F253" s="282"/>
      <c r="G253" s="304" t="s">
        <v>26229</v>
      </c>
      <c r="H253" s="409">
        <v>22916.440000000006</v>
      </c>
    </row>
    <row r="254" spans="1:8" ht="16.899999999999999" customHeight="1">
      <c r="A254" s="410"/>
      <c r="B254" s="249"/>
      <c r="C254" s="249"/>
      <c r="D254" s="280"/>
      <c r="E254" s="280"/>
      <c r="F254" s="249"/>
      <c r="G254" s="287">
        <v>0.12920000000000001</v>
      </c>
      <c r="H254" s="411">
        <v>2960.8</v>
      </c>
    </row>
    <row r="255" spans="1:8" ht="16.899999999999999" customHeight="1" thickBot="1">
      <c r="A255" s="412"/>
      <c r="B255" s="413"/>
      <c r="C255" s="413"/>
      <c r="D255" s="490"/>
      <c r="E255" s="490"/>
      <c r="F255" s="413"/>
      <c r="G255" s="414" t="s">
        <v>26226</v>
      </c>
      <c r="H255" s="415">
        <v>25877.240000000005</v>
      </c>
    </row>
    <row r="256" spans="1:8" ht="24" customHeight="1">
      <c r="A256" s="766" t="s">
        <v>27002</v>
      </c>
      <c r="B256" s="767"/>
      <c r="C256" s="767"/>
      <c r="D256" s="767"/>
      <c r="E256" s="767"/>
      <c r="F256" s="767"/>
      <c r="G256" s="767"/>
      <c r="H256" s="768"/>
    </row>
    <row r="257" spans="1:8" ht="31.9" customHeight="1">
      <c r="A257" s="397" t="s">
        <v>26211</v>
      </c>
      <c r="B257" s="295" t="s">
        <v>15897</v>
      </c>
      <c r="C257" s="295" t="s">
        <v>26212</v>
      </c>
      <c r="D257" s="486" t="s">
        <v>26213</v>
      </c>
      <c r="E257" s="486" t="s">
        <v>26214</v>
      </c>
      <c r="F257" s="295" t="s">
        <v>26215</v>
      </c>
      <c r="G257" s="295" t="s">
        <v>26216</v>
      </c>
      <c r="H257" s="398" t="s">
        <v>26217</v>
      </c>
    </row>
    <row r="258" spans="1:8" ht="16.899999999999999" customHeight="1">
      <c r="A258" s="746" t="s">
        <v>26218</v>
      </c>
      <c r="B258" s="747"/>
      <c r="C258" s="296"/>
      <c r="D258" s="487"/>
      <c r="E258" s="487"/>
      <c r="F258" s="296"/>
      <c r="G258" s="296"/>
      <c r="H258" s="399"/>
    </row>
    <row r="259" spans="1:8" ht="16.899999999999999" customHeight="1">
      <c r="A259" s="400">
        <v>30050</v>
      </c>
      <c r="B259" s="275" t="s">
        <v>15912</v>
      </c>
      <c r="C259" s="297">
        <v>1</v>
      </c>
      <c r="D259" s="270">
        <v>481.55</v>
      </c>
      <c r="E259" s="270">
        <v>160</v>
      </c>
      <c r="F259" s="297">
        <v>8.02</v>
      </c>
      <c r="G259" s="279"/>
      <c r="H259" s="401">
        <v>0</v>
      </c>
    </row>
    <row r="260" spans="1:8" ht="16.899999999999999" customHeight="1">
      <c r="A260" s="400">
        <v>30037</v>
      </c>
      <c r="B260" s="275" t="s">
        <v>15913</v>
      </c>
      <c r="C260" s="297">
        <v>1</v>
      </c>
      <c r="D260" s="270">
        <v>276.66000000000003</v>
      </c>
      <c r="E260" s="270">
        <v>160</v>
      </c>
      <c r="F260" s="297">
        <v>4.6100000000000003</v>
      </c>
      <c r="G260" s="297">
        <v>2</v>
      </c>
      <c r="H260" s="401">
        <v>1475.2</v>
      </c>
    </row>
    <row r="261" spans="1:8" ht="16.899999999999999" customHeight="1">
      <c r="A261" s="400">
        <v>30036</v>
      </c>
      <c r="B261" s="275" t="s">
        <v>15914</v>
      </c>
      <c r="C261" s="297">
        <v>1</v>
      </c>
      <c r="D261" s="270">
        <v>171.57</v>
      </c>
      <c r="E261" s="270">
        <v>160</v>
      </c>
      <c r="F261" s="297">
        <v>2.85</v>
      </c>
      <c r="G261" s="297"/>
      <c r="H261" s="401">
        <v>0</v>
      </c>
    </row>
    <row r="262" spans="1:8" ht="16.899999999999999" customHeight="1">
      <c r="A262" s="400">
        <v>30035</v>
      </c>
      <c r="B262" s="275" t="s">
        <v>15915</v>
      </c>
      <c r="C262" s="297">
        <v>1</v>
      </c>
      <c r="D262" s="270">
        <v>255.52</v>
      </c>
      <c r="E262" s="270">
        <v>160</v>
      </c>
      <c r="F262" s="297">
        <v>4.25</v>
      </c>
      <c r="G262" s="297">
        <v>1</v>
      </c>
      <c r="H262" s="401">
        <v>680</v>
      </c>
    </row>
    <row r="263" spans="1:8" ht="16.899999999999999" customHeight="1">
      <c r="A263" s="400">
        <v>30125</v>
      </c>
      <c r="B263" s="275" t="s">
        <v>26230</v>
      </c>
      <c r="C263" s="297">
        <v>1</v>
      </c>
      <c r="D263" s="270">
        <v>330.4</v>
      </c>
      <c r="E263" s="270">
        <v>160</v>
      </c>
      <c r="F263" s="297">
        <v>5.5</v>
      </c>
      <c r="G263" s="297"/>
      <c r="H263" s="401">
        <v>0</v>
      </c>
    </row>
    <row r="264" spans="1:8" ht="16.899999999999999" customHeight="1">
      <c r="A264" s="400">
        <v>30110</v>
      </c>
      <c r="B264" s="275" t="s">
        <v>26506</v>
      </c>
      <c r="C264" s="297">
        <v>1</v>
      </c>
      <c r="D264" s="270">
        <v>504.06</v>
      </c>
      <c r="E264" s="270">
        <v>160</v>
      </c>
      <c r="F264" s="297">
        <v>8.4</v>
      </c>
      <c r="G264" s="279"/>
      <c r="H264" s="401">
        <v>0</v>
      </c>
    </row>
    <row r="265" spans="1:8" ht="16.899999999999999" customHeight="1">
      <c r="A265" s="400">
        <v>30120</v>
      </c>
      <c r="B265" s="275" t="s">
        <v>15916</v>
      </c>
      <c r="C265" s="297">
        <v>1</v>
      </c>
      <c r="D265" s="270">
        <v>394.24</v>
      </c>
      <c r="E265" s="270">
        <v>160</v>
      </c>
      <c r="F265" s="297">
        <v>6.57</v>
      </c>
      <c r="G265" s="297"/>
      <c r="H265" s="401">
        <v>0</v>
      </c>
    </row>
    <row r="266" spans="1:8" ht="16.899999999999999" customHeight="1">
      <c r="A266" s="400">
        <v>31062</v>
      </c>
      <c r="B266" s="275" t="s">
        <v>15917</v>
      </c>
      <c r="C266" s="297">
        <v>1</v>
      </c>
      <c r="D266" s="270">
        <v>299.35000000000002</v>
      </c>
      <c r="E266" s="270">
        <v>160</v>
      </c>
      <c r="F266" s="297">
        <v>4.9800000000000004</v>
      </c>
      <c r="G266" s="297"/>
      <c r="H266" s="401">
        <v>0</v>
      </c>
    </row>
    <row r="267" spans="1:8" ht="16.899999999999999" customHeight="1">
      <c r="A267" s="400">
        <v>30053</v>
      </c>
      <c r="B267" s="275" t="s">
        <v>15918</v>
      </c>
      <c r="C267" s="297">
        <v>1</v>
      </c>
      <c r="D267" s="270">
        <v>316.45</v>
      </c>
      <c r="E267" s="270">
        <v>160</v>
      </c>
      <c r="F267" s="297">
        <v>5.27</v>
      </c>
      <c r="G267" s="297"/>
      <c r="H267" s="401">
        <v>0</v>
      </c>
    </row>
    <row r="268" spans="1:8" ht="16.899999999999999" customHeight="1">
      <c r="A268" s="400">
        <v>30049</v>
      </c>
      <c r="B268" s="275" t="s">
        <v>26158</v>
      </c>
      <c r="C268" s="297">
        <v>1</v>
      </c>
      <c r="D268" s="270">
        <v>345.15</v>
      </c>
      <c r="E268" s="270">
        <v>160</v>
      </c>
      <c r="F268" s="297">
        <v>5.75</v>
      </c>
      <c r="G268" s="297">
        <v>1</v>
      </c>
      <c r="H268" s="401">
        <v>920</v>
      </c>
    </row>
    <row r="269" spans="1:8" ht="16.899999999999999" customHeight="1">
      <c r="A269" s="400">
        <v>30040</v>
      </c>
      <c r="B269" s="275" t="s">
        <v>15920</v>
      </c>
      <c r="C269" s="297">
        <v>1</v>
      </c>
      <c r="D269" s="270">
        <v>315.14</v>
      </c>
      <c r="E269" s="270">
        <v>160</v>
      </c>
      <c r="F269" s="297">
        <v>5.25</v>
      </c>
      <c r="G269" s="297">
        <v>1</v>
      </c>
      <c r="H269" s="401">
        <v>840</v>
      </c>
    </row>
    <row r="270" spans="1:8" ht="16.899999999999999" customHeight="1">
      <c r="A270" s="400">
        <v>30039</v>
      </c>
      <c r="B270" s="275" t="s">
        <v>15921</v>
      </c>
      <c r="C270" s="297">
        <v>1</v>
      </c>
      <c r="D270" s="270">
        <v>242.22</v>
      </c>
      <c r="E270" s="270">
        <v>160</v>
      </c>
      <c r="F270" s="297">
        <v>4.03</v>
      </c>
      <c r="G270" s="297"/>
      <c r="H270" s="401">
        <v>0</v>
      </c>
    </row>
    <row r="271" spans="1:8" ht="16.899999999999999" customHeight="1">
      <c r="A271" s="400">
        <v>30021</v>
      </c>
      <c r="B271" s="275" t="s">
        <v>15922</v>
      </c>
      <c r="C271" s="297">
        <v>1</v>
      </c>
      <c r="D271" s="270">
        <v>264.08</v>
      </c>
      <c r="E271" s="270">
        <v>160</v>
      </c>
      <c r="F271" s="297">
        <v>4.4000000000000004</v>
      </c>
      <c r="G271" s="297">
        <v>1</v>
      </c>
      <c r="H271" s="401">
        <v>704</v>
      </c>
    </row>
    <row r="272" spans="1:8" ht="16.899999999999999" customHeight="1">
      <c r="A272" s="402">
        <v>30030</v>
      </c>
      <c r="B272" s="275" t="s">
        <v>15946</v>
      </c>
      <c r="C272" s="297">
        <v>1</v>
      </c>
      <c r="D272" s="270">
        <v>701.65</v>
      </c>
      <c r="E272" s="270">
        <v>160</v>
      </c>
      <c r="F272" s="297">
        <v>11.69</v>
      </c>
      <c r="G272" s="297">
        <v>0</v>
      </c>
      <c r="H272" s="401">
        <v>0</v>
      </c>
    </row>
    <row r="273" spans="1:8" ht="18" customHeight="1">
      <c r="A273" s="746" t="s">
        <v>26219</v>
      </c>
      <c r="B273" s="747"/>
      <c r="C273" s="298">
        <v>30105</v>
      </c>
      <c r="D273" s="487"/>
      <c r="E273" s="487"/>
      <c r="F273" s="296"/>
      <c r="G273" s="296"/>
      <c r="H273" s="399"/>
    </row>
    <row r="274" spans="1:8" ht="16.899999999999999" customHeight="1">
      <c r="A274" s="400">
        <v>30010</v>
      </c>
      <c r="B274" s="275" t="s">
        <v>26159</v>
      </c>
      <c r="C274" s="297">
        <v>0.5</v>
      </c>
      <c r="D274" s="270">
        <v>351.11</v>
      </c>
      <c r="E274" s="270">
        <v>160</v>
      </c>
      <c r="F274" s="297">
        <v>2.92</v>
      </c>
      <c r="G274" s="297"/>
      <c r="H274" s="401">
        <v>0</v>
      </c>
    </row>
    <row r="275" spans="1:8" ht="16.899999999999999" customHeight="1">
      <c r="A275" s="400">
        <v>30007</v>
      </c>
      <c r="B275" s="275" t="s">
        <v>26160</v>
      </c>
      <c r="C275" s="297">
        <v>0.5</v>
      </c>
      <c r="D275" s="270">
        <v>351.11</v>
      </c>
      <c r="E275" s="270">
        <v>160</v>
      </c>
      <c r="F275" s="297">
        <v>2.92</v>
      </c>
      <c r="G275" s="308">
        <v>1</v>
      </c>
      <c r="H275" s="401">
        <v>467.2</v>
      </c>
    </row>
    <row r="276" spans="1:8" ht="16.899999999999999" customHeight="1">
      <c r="A276" s="400">
        <v>30011</v>
      </c>
      <c r="B276" s="275" t="s">
        <v>15931</v>
      </c>
      <c r="C276" s="297">
        <v>1</v>
      </c>
      <c r="D276" s="270">
        <v>351.11</v>
      </c>
      <c r="E276" s="270">
        <v>160</v>
      </c>
      <c r="F276" s="297">
        <v>5.85</v>
      </c>
      <c r="G276" s="308"/>
      <c r="H276" s="401">
        <v>0</v>
      </c>
    </row>
    <row r="277" spans="1:8" ht="16.899999999999999" customHeight="1">
      <c r="A277" s="400">
        <v>30057</v>
      </c>
      <c r="B277" s="275" t="s">
        <v>26061</v>
      </c>
      <c r="C277" s="297">
        <v>1</v>
      </c>
      <c r="D277" s="270">
        <v>351.11</v>
      </c>
      <c r="E277" s="270">
        <v>160</v>
      </c>
      <c r="F277" s="297">
        <v>5.85</v>
      </c>
      <c r="G277" s="297"/>
      <c r="H277" s="401">
        <v>0</v>
      </c>
    </row>
    <row r="278" spans="1:8" ht="16.899999999999999" customHeight="1">
      <c r="A278" s="400">
        <v>30019</v>
      </c>
      <c r="B278" s="275" t="s">
        <v>15934</v>
      </c>
      <c r="C278" s="297">
        <v>1</v>
      </c>
      <c r="D278" s="270">
        <v>351.11</v>
      </c>
      <c r="E278" s="270">
        <v>160</v>
      </c>
      <c r="F278" s="297">
        <v>5.85</v>
      </c>
      <c r="G278" s="297"/>
      <c r="H278" s="401">
        <v>0</v>
      </c>
    </row>
    <row r="279" spans="1:8" ht="16.899999999999999" customHeight="1">
      <c r="A279" s="400">
        <v>30158</v>
      </c>
      <c r="B279" s="275" t="s">
        <v>15937</v>
      </c>
      <c r="C279" s="297">
        <v>0.33</v>
      </c>
      <c r="D279" s="270">
        <v>351.11</v>
      </c>
      <c r="E279" s="270">
        <v>160</v>
      </c>
      <c r="F279" s="297">
        <v>1.93</v>
      </c>
      <c r="G279" s="297"/>
      <c r="H279" s="401">
        <v>0</v>
      </c>
    </row>
    <row r="280" spans="1:8" ht="16.899999999999999" customHeight="1">
      <c r="A280" s="400">
        <v>30058</v>
      </c>
      <c r="B280" s="275" t="s">
        <v>26513</v>
      </c>
      <c r="C280" s="297">
        <v>0.33</v>
      </c>
      <c r="D280" s="270">
        <v>351.11</v>
      </c>
      <c r="E280" s="270">
        <v>160</v>
      </c>
      <c r="F280" s="297">
        <v>1.93</v>
      </c>
      <c r="G280" s="308"/>
      <c r="H280" s="401">
        <v>0</v>
      </c>
    </row>
    <row r="281" spans="1:8" ht="16.899999999999999" customHeight="1">
      <c r="A281" s="400">
        <v>30046</v>
      </c>
      <c r="B281" s="275" t="s">
        <v>15938</v>
      </c>
      <c r="C281" s="297">
        <v>1</v>
      </c>
      <c r="D281" s="270">
        <v>351.11</v>
      </c>
      <c r="E281" s="270">
        <v>160</v>
      </c>
      <c r="F281" s="297">
        <v>5.85</v>
      </c>
      <c r="G281" s="297">
        <v>1</v>
      </c>
      <c r="H281" s="401">
        <v>936</v>
      </c>
    </row>
    <row r="282" spans="1:8" ht="16.899999999999999" customHeight="1">
      <c r="A282" s="400">
        <v>30170</v>
      </c>
      <c r="B282" s="275" t="s">
        <v>26162</v>
      </c>
      <c r="C282" s="297">
        <v>1</v>
      </c>
      <c r="D282" s="270">
        <v>351.11</v>
      </c>
      <c r="E282" s="270">
        <v>160</v>
      </c>
      <c r="F282" s="297">
        <v>5.85</v>
      </c>
      <c r="G282" s="308"/>
      <c r="H282" s="401">
        <v>0</v>
      </c>
    </row>
    <row r="283" spans="1:8" ht="16.899999999999999" customHeight="1">
      <c r="A283" s="400">
        <v>30029</v>
      </c>
      <c r="B283" s="275" t="s">
        <v>26172</v>
      </c>
      <c r="C283" s="297">
        <v>0.5</v>
      </c>
      <c r="D283" s="270">
        <v>351.11</v>
      </c>
      <c r="E283" s="270">
        <v>160</v>
      </c>
      <c r="F283" s="297">
        <v>2.92</v>
      </c>
      <c r="G283" s="297"/>
      <c r="H283" s="401">
        <v>0</v>
      </c>
    </row>
    <row r="284" spans="1:8" ht="16.899999999999999" customHeight="1">
      <c r="A284" s="400">
        <v>30101</v>
      </c>
      <c r="B284" s="275" t="s">
        <v>26165</v>
      </c>
      <c r="C284" s="297">
        <v>1</v>
      </c>
      <c r="D284" s="270">
        <v>351.11</v>
      </c>
      <c r="E284" s="270">
        <v>160</v>
      </c>
      <c r="F284" s="297">
        <v>5.85</v>
      </c>
      <c r="G284" s="297"/>
      <c r="H284" s="401">
        <v>0</v>
      </c>
    </row>
    <row r="285" spans="1:8" ht="16.899999999999999" customHeight="1">
      <c r="A285" s="400">
        <v>30008</v>
      </c>
      <c r="B285" s="275" t="s">
        <v>26168</v>
      </c>
      <c r="C285" s="297">
        <v>0.5</v>
      </c>
      <c r="D285" s="270">
        <v>351.11</v>
      </c>
      <c r="E285" s="270">
        <v>160</v>
      </c>
      <c r="F285" s="297">
        <v>2.92</v>
      </c>
      <c r="G285" s="297"/>
      <c r="H285" s="401">
        <v>0</v>
      </c>
    </row>
    <row r="286" spans="1:8" ht="16.899999999999999" customHeight="1">
      <c r="A286" s="400">
        <v>30015</v>
      </c>
      <c r="B286" s="275" t="s">
        <v>26163</v>
      </c>
      <c r="C286" s="297">
        <v>0.5</v>
      </c>
      <c r="D286" s="270">
        <v>351.11</v>
      </c>
      <c r="E286" s="270">
        <v>160</v>
      </c>
      <c r="F286" s="297">
        <v>2.92</v>
      </c>
      <c r="G286" s="297">
        <v>1</v>
      </c>
      <c r="H286" s="401">
        <v>467.2</v>
      </c>
    </row>
    <row r="287" spans="1:8" ht="16.899999999999999" customHeight="1">
      <c r="A287" s="400">
        <v>30012</v>
      </c>
      <c r="B287" s="275" t="s">
        <v>26515</v>
      </c>
      <c r="C287" s="297">
        <v>0.5</v>
      </c>
      <c r="D287" s="270">
        <v>351.11</v>
      </c>
      <c r="E287" s="270">
        <v>160</v>
      </c>
      <c r="F287" s="297">
        <v>2.92</v>
      </c>
      <c r="G287" s="297">
        <v>1</v>
      </c>
      <c r="H287" s="401">
        <v>467.2</v>
      </c>
    </row>
    <row r="288" spans="1:8" ht="16.899999999999999" customHeight="1">
      <c r="A288" s="400">
        <v>30014</v>
      </c>
      <c r="B288" s="275" t="s">
        <v>26440</v>
      </c>
      <c r="C288" s="297">
        <v>0.5</v>
      </c>
      <c r="D288" s="270">
        <v>351.11</v>
      </c>
      <c r="E288" s="270">
        <v>160</v>
      </c>
      <c r="F288" s="297">
        <v>2.92</v>
      </c>
      <c r="G288" s="297"/>
      <c r="H288" s="401">
        <v>0</v>
      </c>
    </row>
    <row r="289" spans="1:8" ht="16.899999999999999" customHeight="1">
      <c r="A289" s="400">
        <v>30009</v>
      </c>
      <c r="B289" s="275" t="s">
        <v>26062</v>
      </c>
      <c r="C289" s="297">
        <v>0.5</v>
      </c>
      <c r="D289" s="270">
        <v>351.11</v>
      </c>
      <c r="E289" s="270">
        <v>160</v>
      </c>
      <c r="F289" s="297">
        <v>2.92</v>
      </c>
      <c r="G289" s="297">
        <v>1</v>
      </c>
      <c r="H289" s="401">
        <v>467.2</v>
      </c>
    </row>
    <row r="290" spans="1:8" ht="16.899999999999999" customHeight="1">
      <c r="A290" s="400">
        <v>30020</v>
      </c>
      <c r="B290" s="275" t="s">
        <v>15943</v>
      </c>
      <c r="C290" s="297">
        <v>1</v>
      </c>
      <c r="D290" s="270">
        <v>351.11</v>
      </c>
      <c r="E290" s="270">
        <v>160</v>
      </c>
      <c r="F290" s="297">
        <v>5.85</v>
      </c>
      <c r="G290" s="297">
        <v>1</v>
      </c>
      <c r="H290" s="401">
        <v>936</v>
      </c>
    </row>
    <row r="291" spans="1:8" ht="16.899999999999999" customHeight="1">
      <c r="A291" s="400">
        <v>30005</v>
      </c>
      <c r="B291" s="275" t="s">
        <v>15944</v>
      </c>
      <c r="C291" s="297">
        <v>0.5</v>
      </c>
      <c r="D291" s="270">
        <v>351.11</v>
      </c>
      <c r="E291" s="270">
        <v>160</v>
      </c>
      <c r="F291" s="297">
        <v>2.92</v>
      </c>
      <c r="G291" s="308">
        <v>1</v>
      </c>
      <c r="H291" s="401">
        <v>467.2</v>
      </c>
    </row>
    <row r="292" spans="1:8" ht="16.899999999999999" customHeight="1">
      <c r="A292" s="400">
        <v>30006</v>
      </c>
      <c r="B292" s="275" t="s">
        <v>15945</v>
      </c>
      <c r="C292" s="297">
        <v>0.5</v>
      </c>
      <c r="D292" s="270">
        <v>351.11</v>
      </c>
      <c r="E292" s="270">
        <v>160</v>
      </c>
      <c r="F292" s="297">
        <v>2.92</v>
      </c>
      <c r="G292" s="308"/>
      <c r="H292" s="401">
        <v>0</v>
      </c>
    </row>
    <row r="293" spans="1:8" ht="16.899999999999999" customHeight="1">
      <c r="A293" s="400">
        <v>30001</v>
      </c>
      <c r="B293" s="275" t="s">
        <v>26100</v>
      </c>
      <c r="C293" s="297">
        <v>1</v>
      </c>
      <c r="D293" s="270">
        <v>351.11</v>
      </c>
      <c r="E293" s="270">
        <v>160</v>
      </c>
      <c r="F293" s="297">
        <v>5.85</v>
      </c>
      <c r="G293" s="308">
        <v>1</v>
      </c>
      <c r="H293" s="401">
        <v>936</v>
      </c>
    </row>
    <row r="294" spans="1:8" ht="16.899999999999999" customHeight="1">
      <c r="A294" s="400">
        <v>30002</v>
      </c>
      <c r="B294" s="275" t="s">
        <v>26220</v>
      </c>
      <c r="C294" s="297">
        <v>1</v>
      </c>
      <c r="D294" s="270">
        <v>351.11</v>
      </c>
      <c r="E294" s="270">
        <v>160</v>
      </c>
      <c r="F294" s="297">
        <v>5.85</v>
      </c>
      <c r="G294" s="308"/>
      <c r="H294" s="401">
        <v>0</v>
      </c>
    </row>
    <row r="295" spans="1:8" ht="16.899999999999999" customHeight="1">
      <c r="A295" s="400">
        <v>30059</v>
      </c>
      <c r="B295" s="275" t="s">
        <v>26101</v>
      </c>
      <c r="C295" s="297">
        <v>0.5</v>
      </c>
      <c r="D295" s="270">
        <v>351.11</v>
      </c>
      <c r="E295" s="270">
        <v>160</v>
      </c>
      <c r="F295" s="297">
        <v>2.92</v>
      </c>
      <c r="G295" s="308"/>
      <c r="H295" s="401">
        <v>0</v>
      </c>
    </row>
    <row r="296" spans="1:8" ht="16.899999999999999" customHeight="1">
      <c r="A296" s="400">
        <v>30000</v>
      </c>
      <c r="B296" s="275" t="s">
        <v>26099</v>
      </c>
      <c r="C296" s="297">
        <v>0.5</v>
      </c>
      <c r="D296" s="270">
        <v>351.11</v>
      </c>
      <c r="E296" s="270">
        <v>160</v>
      </c>
      <c r="F296" s="297">
        <v>2.92</v>
      </c>
      <c r="G296" s="308"/>
      <c r="H296" s="401">
        <v>0</v>
      </c>
    </row>
    <row r="297" spans="1:8" ht="16.899999999999999" customHeight="1">
      <c r="A297" s="400">
        <v>30025</v>
      </c>
      <c r="B297" s="275" t="s">
        <v>26516</v>
      </c>
      <c r="C297" s="297">
        <v>3</v>
      </c>
      <c r="D297" s="270">
        <v>351.11</v>
      </c>
      <c r="E297" s="270">
        <v>160</v>
      </c>
      <c r="F297" s="297">
        <v>17.55</v>
      </c>
      <c r="G297" s="308"/>
      <c r="H297" s="401">
        <v>0</v>
      </c>
    </row>
    <row r="298" spans="1:8" ht="16.899999999999999" customHeight="1">
      <c r="A298" s="400">
        <v>30016</v>
      </c>
      <c r="B298" s="275" t="s">
        <v>26517</v>
      </c>
      <c r="C298" s="297">
        <v>2</v>
      </c>
      <c r="D298" s="270">
        <v>351.11</v>
      </c>
      <c r="E298" s="270">
        <v>160</v>
      </c>
      <c r="F298" s="297">
        <v>11.7</v>
      </c>
      <c r="G298" s="308"/>
      <c r="H298" s="401">
        <v>0</v>
      </c>
    </row>
    <row r="299" spans="1:8" ht="16.899999999999999" customHeight="1">
      <c r="A299" s="400">
        <v>30024</v>
      </c>
      <c r="B299" s="275" t="s">
        <v>26518</v>
      </c>
      <c r="C299" s="297">
        <v>1</v>
      </c>
      <c r="D299" s="270">
        <v>351.11</v>
      </c>
      <c r="E299" s="270">
        <v>160</v>
      </c>
      <c r="F299" s="297">
        <v>5.85</v>
      </c>
      <c r="G299" s="297">
        <v>0</v>
      </c>
      <c r="H299" s="401">
        <v>0</v>
      </c>
    </row>
    <row r="300" spans="1:8" ht="16.899999999999999" customHeight="1">
      <c r="A300" s="400">
        <v>30023</v>
      </c>
      <c r="B300" s="275" t="s">
        <v>15948</v>
      </c>
      <c r="C300" s="297">
        <v>0.5</v>
      </c>
      <c r="D300" s="270">
        <v>351.11</v>
      </c>
      <c r="E300" s="270">
        <v>160</v>
      </c>
      <c r="F300" s="297">
        <v>2.92</v>
      </c>
      <c r="G300" s="297">
        <v>1</v>
      </c>
      <c r="H300" s="401">
        <v>467.2</v>
      </c>
    </row>
    <row r="301" spans="1:8" ht="28.9" customHeight="1">
      <c r="A301" s="746" t="s">
        <v>26221</v>
      </c>
      <c r="B301" s="747"/>
      <c r="C301" s="299"/>
      <c r="D301" s="488"/>
      <c r="E301" s="494" t="s">
        <v>26228</v>
      </c>
      <c r="F301" s="300" t="s">
        <v>26222</v>
      </c>
      <c r="G301" s="300" t="s">
        <v>26227</v>
      </c>
      <c r="H301" s="403" t="s">
        <v>26223</v>
      </c>
    </row>
    <row r="302" spans="1:8" ht="16.899999999999999" customHeight="1">
      <c r="A302" s="404" t="s">
        <v>5314</v>
      </c>
      <c r="B302" s="301" t="s">
        <v>26224</v>
      </c>
      <c r="C302" s="302"/>
      <c r="D302" s="489"/>
      <c r="E302" s="495">
        <v>0.3</v>
      </c>
      <c r="F302" s="303">
        <v>117.37</v>
      </c>
      <c r="G302" s="303">
        <v>4</v>
      </c>
      <c r="H302" s="405">
        <v>140.84</v>
      </c>
    </row>
    <row r="303" spans="1:8" ht="16.899999999999999" customHeight="1">
      <c r="A303" s="406"/>
      <c r="B303" s="252"/>
      <c r="C303" s="252"/>
      <c r="D303" s="256"/>
      <c r="E303" s="256"/>
      <c r="F303" s="252"/>
      <c r="G303" s="252"/>
      <c r="H303" s="407"/>
    </row>
    <row r="304" spans="1:8" ht="16.899999999999999" customHeight="1">
      <c r="A304" s="408"/>
      <c r="B304" s="282"/>
      <c r="C304" s="282"/>
      <c r="D304" s="283"/>
      <c r="E304" s="283"/>
      <c r="F304" s="282"/>
      <c r="G304" s="304" t="s">
        <v>26229</v>
      </c>
      <c r="H304" s="409">
        <v>20742.480000000003</v>
      </c>
    </row>
    <row r="305" spans="1:8" ht="16.899999999999999" customHeight="1">
      <c r="A305" s="410"/>
      <c r="B305" s="249"/>
      <c r="C305" s="249"/>
      <c r="D305" s="280"/>
      <c r="E305" s="280"/>
      <c r="F305" s="249"/>
      <c r="G305" s="287">
        <v>0.12920000000000001</v>
      </c>
      <c r="H305" s="411">
        <v>2679.92</v>
      </c>
    </row>
    <row r="306" spans="1:8" ht="16.899999999999999" customHeight="1" thickBot="1">
      <c r="A306" s="412"/>
      <c r="B306" s="413"/>
      <c r="C306" s="413"/>
      <c r="D306" s="490"/>
      <c r="E306" s="490"/>
      <c r="F306" s="413"/>
      <c r="G306" s="414" t="s">
        <v>26226</v>
      </c>
      <c r="H306" s="415">
        <v>23422.400000000001</v>
      </c>
    </row>
    <row r="307" spans="1:8" ht="24" customHeight="1">
      <c r="A307" s="748" t="s">
        <v>27003</v>
      </c>
      <c r="B307" s="749"/>
      <c r="C307" s="749"/>
      <c r="D307" s="749"/>
      <c r="E307" s="749"/>
      <c r="F307" s="749"/>
      <c r="G307" s="749"/>
      <c r="H307" s="750"/>
    </row>
    <row r="308" spans="1:8" ht="31.9" customHeight="1">
      <c r="A308" s="397" t="s">
        <v>26211</v>
      </c>
      <c r="B308" s="295" t="s">
        <v>15897</v>
      </c>
      <c r="C308" s="295" t="s">
        <v>26212</v>
      </c>
      <c r="D308" s="486" t="s">
        <v>26213</v>
      </c>
      <c r="E308" s="486" t="s">
        <v>26214</v>
      </c>
      <c r="F308" s="295" t="s">
        <v>26215</v>
      </c>
      <c r="G308" s="295" t="s">
        <v>26216</v>
      </c>
      <c r="H308" s="398" t="s">
        <v>26217</v>
      </c>
    </row>
    <row r="309" spans="1:8" ht="16.899999999999999" customHeight="1">
      <c r="A309" s="746" t="s">
        <v>26218</v>
      </c>
      <c r="B309" s="747"/>
      <c r="C309" s="296"/>
      <c r="D309" s="487"/>
      <c r="E309" s="487"/>
      <c r="F309" s="296"/>
      <c r="G309" s="296"/>
      <c r="H309" s="399"/>
    </row>
    <row r="310" spans="1:8" ht="16.899999999999999" customHeight="1">
      <c r="A310" s="400">
        <v>30050</v>
      </c>
      <c r="B310" s="275" t="s">
        <v>15912</v>
      </c>
      <c r="C310" s="297">
        <v>1</v>
      </c>
      <c r="D310" s="270">
        <v>481.55</v>
      </c>
      <c r="E310" s="270">
        <v>203</v>
      </c>
      <c r="F310" s="297">
        <v>8.02</v>
      </c>
      <c r="G310" s="279"/>
      <c r="H310" s="401">
        <v>0</v>
      </c>
    </row>
    <row r="311" spans="1:8" ht="16.899999999999999" customHeight="1">
      <c r="A311" s="400">
        <v>30037</v>
      </c>
      <c r="B311" s="275" t="s">
        <v>15913</v>
      </c>
      <c r="C311" s="297">
        <v>1</v>
      </c>
      <c r="D311" s="270">
        <v>276.66000000000003</v>
      </c>
      <c r="E311" s="270">
        <v>203</v>
      </c>
      <c r="F311" s="297">
        <v>4.6100000000000003</v>
      </c>
      <c r="G311" s="297">
        <v>2</v>
      </c>
      <c r="H311" s="401">
        <v>1871.66</v>
      </c>
    </row>
    <row r="312" spans="1:8" ht="16.899999999999999" customHeight="1">
      <c r="A312" s="400">
        <v>30036</v>
      </c>
      <c r="B312" s="275" t="s">
        <v>15914</v>
      </c>
      <c r="C312" s="297">
        <v>1</v>
      </c>
      <c r="D312" s="270">
        <v>171.57</v>
      </c>
      <c r="E312" s="270">
        <v>203</v>
      </c>
      <c r="F312" s="297">
        <v>2.85</v>
      </c>
      <c r="G312" s="297"/>
      <c r="H312" s="401">
        <v>0</v>
      </c>
    </row>
    <row r="313" spans="1:8" ht="16.899999999999999" customHeight="1">
      <c r="A313" s="400">
        <v>30035</v>
      </c>
      <c r="B313" s="275" t="s">
        <v>15915</v>
      </c>
      <c r="C313" s="297">
        <v>1</v>
      </c>
      <c r="D313" s="270">
        <v>255.52</v>
      </c>
      <c r="E313" s="270">
        <v>203</v>
      </c>
      <c r="F313" s="297">
        <v>4.25</v>
      </c>
      <c r="G313" s="297">
        <v>1</v>
      </c>
      <c r="H313" s="401">
        <v>862.75</v>
      </c>
    </row>
    <row r="314" spans="1:8" ht="16.899999999999999" customHeight="1">
      <c r="A314" s="400">
        <v>30125</v>
      </c>
      <c r="B314" s="275" t="s">
        <v>26230</v>
      </c>
      <c r="C314" s="297">
        <v>1</v>
      </c>
      <c r="D314" s="270">
        <v>330.4</v>
      </c>
      <c r="E314" s="270">
        <v>203</v>
      </c>
      <c r="F314" s="297">
        <v>5.5</v>
      </c>
      <c r="G314" s="297"/>
      <c r="H314" s="401">
        <v>0</v>
      </c>
    </row>
    <row r="315" spans="1:8" ht="16.899999999999999" customHeight="1">
      <c r="A315" s="400">
        <v>30110</v>
      </c>
      <c r="B315" s="275" t="s">
        <v>26506</v>
      </c>
      <c r="C315" s="297">
        <v>1</v>
      </c>
      <c r="D315" s="270">
        <v>504.06</v>
      </c>
      <c r="E315" s="270">
        <v>203</v>
      </c>
      <c r="F315" s="297">
        <v>8.4</v>
      </c>
      <c r="G315" s="279"/>
      <c r="H315" s="401">
        <v>0</v>
      </c>
    </row>
    <row r="316" spans="1:8" ht="16.899999999999999" customHeight="1">
      <c r="A316" s="400">
        <v>30120</v>
      </c>
      <c r="B316" s="275" t="s">
        <v>15916</v>
      </c>
      <c r="C316" s="297">
        <v>1</v>
      </c>
      <c r="D316" s="270">
        <v>394.24</v>
      </c>
      <c r="E316" s="270">
        <v>203</v>
      </c>
      <c r="F316" s="297">
        <v>6.57</v>
      </c>
      <c r="G316" s="297"/>
      <c r="H316" s="401">
        <v>0</v>
      </c>
    </row>
    <row r="317" spans="1:8" ht="16.899999999999999" customHeight="1">
      <c r="A317" s="400">
        <v>31062</v>
      </c>
      <c r="B317" s="275" t="s">
        <v>15917</v>
      </c>
      <c r="C317" s="297">
        <v>1</v>
      </c>
      <c r="D317" s="270">
        <v>299.35000000000002</v>
      </c>
      <c r="E317" s="270">
        <v>203</v>
      </c>
      <c r="F317" s="297">
        <v>4.9800000000000004</v>
      </c>
      <c r="G317" s="297"/>
      <c r="H317" s="401">
        <v>0</v>
      </c>
    </row>
    <row r="318" spans="1:8" ht="16.899999999999999" customHeight="1">
      <c r="A318" s="400">
        <v>30053</v>
      </c>
      <c r="B318" s="275" t="s">
        <v>15918</v>
      </c>
      <c r="C318" s="297">
        <v>1</v>
      </c>
      <c r="D318" s="270">
        <v>316.45</v>
      </c>
      <c r="E318" s="270">
        <v>203</v>
      </c>
      <c r="F318" s="297">
        <v>5.27</v>
      </c>
      <c r="G318" s="297"/>
      <c r="H318" s="401">
        <v>0</v>
      </c>
    </row>
    <row r="319" spans="1:8" ht="16.899999999999999" customHeight="1">
      <c r="A319" s="400">
        <v>30049</v>
      </c>
      <c r="B319" s="275" t="s">
        <v>26158</v>
      </c>
      <c r="C319" s="297">
        <v>1</v>
      </c>
      <c r="D319" s="270">
        <v>345.15</v>
      </c>
      <c r="E319" s="270">
        <v>203</v>
      </c>
      <c r="F319" s="297">
        <v>5.75</v>
      </c>
      <c r="G319" s="297">
        <v>1</v>
      </c>
      <c r="H319" s="401">
        <v>1167.25</v>
      </c>
    </row>
    <row r="320" spans="1:8" ht="16.899999999999999" customHeight="1">
      <c r="A320" s="400">
        <v>30040</v>
      </c>
      <c r="B320" s="275" t="s">
        <v>15920</v>
      </c>
      <c r="C320" s="297">
        <v>1</v>
      </c>
      <c r="D320" s="270">
        <v>315.14</v>
      </c>
      <c r="E320" s="270">
        <v>203</v>
      </c>
      <c r="F320" s="297">
        <v>5.25</v>
      </c>
      <c r="G320" s="297">
        <v>1</v>
      </c>
      <c r="H320" s="401">
        <v>1065.75</v>
      </c>
    </row>
    <row r="321" spans="1:8" ht="16.899999999999999" customHeight="1">
      <c r="A321" s="400">
        <v>30039</v>
      </c>
      <c r="B321" s="275" t="s">
        <v>15921</v>
      </c>
      <c r="C321" s="297">
        <v>1</v>
      </c>
      <c r="D321" s="270">
        <v>242.22</v>
      </c>
      <c r="E321" s="270">
        <v>203</v>
      </c>
      <c r="F321" s="297">
        <v>4.03</v>
      </c>
      <c r="G321" s="297"/>
      <c r="H321" s="401">
        <v>0</v>
      </c>
    </row>
    <row r="322" spans="1:8" ht="16.899999999999999" customHeight="1">
      <c r="A322" s="400">
        <v>30021</v>
      </c>
      <c r="B322" s="275" t="s">
        <v>15922</v>
      </c>
      <c r="C322" s="297">
        <v>1</v>
      </c>
      <c r="D322" s="270">
        <v>264.08</v>
      </c>
      <c r="E322" s="270">
        <v>203</v>
      </c>
      <c r="F322" s="297">
        <v>4.4000000000000004</v>
      </c>
      <c r="G322" s="297">
        <v>1</v>
      </c>
      <c r="H322" s="401">
        <v>893.2</v>
      </c>
    </row>
    <row r="323" spans="1:8" ht="16.899999999999999" customHeight="1">
      <c r="A323" s="402">
        <v>30030</v>
      </c>
      <c r="B323" s="275" t="s">
        <v>15946</v>
      </c>
      <c r="C323" s="297">
        <v>1</v>
      </c>
      <c r="D323" s="270">
        <v>701.65</v>
      </c>
      <c r="E323" s="270">
        <v>203</v>
      </c>
      <c r="F323" s="297">
        <v>11.69</v>
      </c>
      <c r="G323" s="297">
        <v>0</v>
      </c>
      <c r="H323" s="401">
        <v>0</v>
      </c>
    </row>
    <row r="324" spans="1:8" ht="18" customHeight="1">
      <c r="A324" s="746" t="s">
        <v>26219</v>
      </c>
      <c r="B324" s="747"/>
      <c r="C324" s="298">
        <v>30105</v>
      </c>
      <c r="D324" s="487"/>
      <c r="E324" s="487"/>
      <c r="F324" s="296"/>
      <c r="G324" s="296"/>
      <c r="H324" s="399"/>
    </row>
    <row r="325" spans="1:8" ht="16.899999999999999" customHeight="1">
      <c r="A325" s="400">
        <v>30205</v>
      </c>
      <c r="B325" s="275" t="s">
        <v>26231</v>
      </c>
      <c r="C325" s="297">
        <v>2</v>
      </c>
      <c r="D325" s="270">
        <v>351.11</v>
      </c>
      <c r="E325" s="270">
        <v>203</v>
      </c>
      <c r="F325" s="297">
        <v>11.7</v>
      </c>
      <c r="G325" s="297"/>
      <c r="H325" s="401">
        <v>0</v>
      </c>
    </row>
    <row r="326" spans="1:8" ht="16.899999999999999" customHeight="1">
      <c r="A326" s="400">
        <v>30190</v>
      </c>
      <c r="B326" s="275" t="s">
        <v>26520</v>
      </c>
      <c r="C326" s="297">
        <v>2</v>
      </c>
      <c r="D326" s="270">
        <v>351.11</v>
      </c>
      <c r="E326" s="270">
        <v>203</v>
      </c>
      <c r="F326" s="297">
        <v>11.7</v>
      </c>
      <c r="G326" s="308"/>
      <c r="H326" s="401">
        <v>0</v>
      </c>
    </row>
    <row r="327" spans="1:8" ht="16.899999999999999" customHeight="1">
      <c r="A327" s="400">
        <v>30010</v>
      </c>
      <c r="B327" s="275" t="s">
        <v>26159</v>
      </c>
      <c r="C327" s="297">
        <v>0.5</v>
      </c>
      <c r="D327" s="270">
        <v>351.11</v>
      </c>
      <c r="E327" s="270">
        <v>203</v>
      </c>
      <c r="F327" s="297">
        <v>2.92</v>
      </c>
      <c r="G327" s="308"/>
      <c r="H327" s="401">
        <v>0</v>
      </c>
    </row>
    <row r="328" spans="1:8" ht="16.899999999999999" customHeight="1">
      <c r="A328" s="400">
        <v>30007</v>
      </c>
      <c r="B328" s="275" t="s">
        <v>26160</v>
      </c>
      <c r="C328" s="297">
        <v>0.5</v>
      </c>
      <c r="D328" s="270">
        <v>351.11</v>
      </c>
      <c r="E328" s="270">
        <v>203</v>
      </c>
      <c r="F328" s="297">
        <v>2.92</v>
      </c>
      <c r="G328" s="297">
        <v>1</v>
      </c>
      <c r="H328" s="401">
        <v>592.76</v>
      </c>
    </row>
    <row r="329" spans="1:8" ht="16.899999999999999" customHeight="1">
      <c r="A329" s="400">
        <v>30011</v>
      </c>
      <c r="B329" s="275" t="s">
        <v>15931</v>
      </c>
      <c r="C329" s="297">
        <v>1</v>
      </c>
      <c r="D329" s="270">
        <v>351.11</v>
      </c>
      <c r="E329" s="270">
        <v>203</v>
      </c>
      <c r="F329" s="297">
        <v>5.85</v>
      </c>
      <c r="G329" s="297"/>
      <c r="H329" s="401">
        <v>0</v>
      </c>
    </row>
    <row r="330" spans="1:8" ht="16.899999999999999" customHeight="1">
      <c r="A330" s="400">
        <v>30057</v>
      </c>
      <c r="B330" s="275" t="s">
        <v>26061</v>
      </c>
      <c r="C330" s="297">
        <v>1</v>
      </c>
      <c r="D330" s="270">
        <v>351.11</v>
      </c>
      <c r="E330" s="270">
        <v>203</v>
      </c>
      <c r="F330" s="297">
        <v>5.85</v>
      </c>
      <c r="G330" s="297"/>
      <c r="H330" s="401">
        <v>0</v>
      </c>
    </row>
    <row r="331" spans="1:8" ht="16.899999999999999" customHeight="1">
      <c r="A331" s="400">
        <v>30019</v>
      </c>
      <c r="B331" s="275" t="s">
        <v>15934</v>
      </c>
      <c r="C331" s="297">
        <v>1</v>
      </c>
      <c r="D331" s="270">
        <v>351.11</v>
      </c>
      <c r="E331" s="270">
        <v>203</v>
      </c>
      <c r="F331" s="297">
        <v>5.85</v>
      </c>
      <c r="G331" s="308"/>
      <c r="H331" s="401">
        <v>0</v>
      </c>
    </row>
    <row r="332" spans="1:8" ht="16.899999999999999" customHeight="1">
      <c r="A332" s="400">
        <v>30210</v>
      </c>
      <c r="B332" s="275" t="s">
        <v>26522</v>
      </c>
      <c r="C332" s="297">
        <v>1</v>
      </c>
      <c r="D332" s="270">
        <v>351.11</v>
      </c>
      <c r="E332" s="270">
        <v>203</v>
      </c>
      <c r="F332" s="297">
        <v>5.85</v>
      </c>
      <c r="G332" s="297"/>
      <c r="H332" s="401">
        <v>0</v>
      </c>
    </row>
    <row r="333" spans="1:8" ht="16.899999999999999" customHeight="1">
      <c r="A333" s="400">
        <v>30215</v>
      </c>
      <c r="B333" s="275" t="s">
        <v>26233</v>
      </c>
      <c r="C333" s="297">
        <v>0.5</v>
      </c>
      <c r="D333" s="270">
        <v>351.11</v>
      </c>
      <c r="E333" s="270">
        <v>203</v>
      </c>
      <c r="F333" s="297">
        <v>2.92</v>
      </c>
      <c r="G333" s="308"/>
      <c r="H333" s="401">
        <v>0</v>
      </c>
    </row>
    <row r="334" spans="1:8" ht="16.899999999999999" customHeight="1">
      <c r="A334" s="400">
        <v>30158</v>
      </c>
      <c r="B334" s="275" t="s">
        <v>15937</v>
      </c>
      <c r="C334" s="297">
        <v>0.33</v>
      </c>
      <c r="D334" s="270">
        <v>351.11</v>
      </c>
      <c r="E334" s="270">
        <v>203</v>
      </c>
      <c r="F334" s="297">
        <v>1.93</v>
      </c>
      <c r="G334" s="297"/>
      <c r="H334" s="401">
        <v>0</v>
      </c>
    </row>
    <row r="335" spans="1:8" ht="16.899999999999999" customHeight="1">
      <c r="A335" s="400">
        <v>30058</v>
      </c>
      <c r="B335" s="275" t="s">
        <v>26513</v>
      </c>
      <c r="C335" s="297">
        <v>0.33</v>
      </c>
      <c r="D335" s="270">
        <v>351.11</v>
      </c>
      <c r="E335" s="270">
        <v>203</v>
      </c>
      <c r="F335" s="297">
        <v>1.93</v>
      </c>
      <c r="G335" s="297"/>
      <c r="H335" s="401">
        <v>0</v>
      </c>
    </row>
    <row r="336" spans="1:8" ht="16.899999999999999" customHeight="1">
      <c r="A336" s="400">
        <v>30046</v>
      </c>
      <c r="B336" s="275" t="s">
        <v>15938</v>
      </c>
      <c r="C336" s="297">
        <v>1</v>
      </c>
      <c r="D336" s="270">
        <v>351.11</v>
      </c>
      <c r="E336" s="270">
        <v>203</v>
      </c>
      <c r="F336" s="297">
        <v>5.85</v>
      </c>
      <c r="G336" s="297">
        <v>1</v>
      </c>
      <c r="H336" s="401">
        <v>1187.55</v>
      </c>
    </row>
    <row r="337" spans="1:8" ht="16.899999999999999" customHeight="1">
      <c r="A337" s="400">
        <v>30170</v>
      </c>
      <c r="B337" s="275" t="s">
        <v>26162</v>
      </c>
      <c r="C337" s="297">
        <v>1</v>
      </c>
      <c r="D337" s="270">
        <v>351.11</v>
      </c>
      <c r="E337" s="270">
        <v>203</v>
      </c>
      <c r="F337" s="297">
        <v>5.85</v>
      </c>
      <c r="G337" s="297"/>
      <c r="H337" s="401">
        <v>0</v>
      </c>
    </row>
    <row r="338" spans="1:8" ht="16.899999999999999" customHeight="1">
      <c r="A338" s="400">
        <v>30029</v>
      </c>
      <c r="B338" s="275" t="s">
        <v>26172</v>
      </c>
      <c r="C338" s="297">
        <v>0.5</v>
      </c>
      <c r="D338" s="270">
        <v>351.11</v>
      </c>
      <c r="E338" s="270">
        <v>203</v>
      </c>
      <c r="F338" s="297">
        <v>2.92</v>
      </c>
      <c r="G338" s="297"/>
      <c r="H338" s="401">
        <v>0</v>
      </c>
    </row>
    <row r="339" spans="1:8" ht="16.899999999999999" customHeight="1">
      <c r="A339" s="400">
        <v>30101</v>
      </c>
      <c r="B339" s="275" t="s">
        <v>26165</v>
      </c>
      <c r="C339" s="297">
        <v>1</v>
      </c>
      <c r="D339" s="270">
        <v>351.11</v>
      </c>
      <c r="E339" s="270">
        <v>203</v>
      </c>
      <c r="F339" s="297">
        <v>5.85</v>
      </c>
      <c r="G339" s="297"/>
      <c r="H339" s="401">
        <v>0</v>
      </c>
    </row>
    <row r="340" spans="1:8" ht="16.899999999999999" customHeight="1">
      <c r="A340" s="400">
        <v>30008</v>
      </c>
      <c r="B340" s="275" t="s">
        <v>26168</v>
      </c>
      <c r="C340" s="297">
        <v>0.5</v>
      </c>
      <c r="D340" s="270">
        <v>351.11</v>
      </c>
      <c r="E340" s="270">
        <v>203</v>
      </c>
      <c r="F340" s="297">
        <v>2.92</v>
      </c>
      <c r="G340" s="297"/>
      <c r="H340" s="401">
        <v>0</v>
      </c>
    </row>
    <row r="341" spans="1:8" ht="16.899999999999999" customHeight="1">
      <c r="A341" s="400">
        <v>30015</v>
      </c>
      <c r="B341" s="275" t="s">
        <v>26163</v>
      </c>
      <c r="C341" s="297">
        <v>0.5</v>
      </c>
      <c r="D341" s="270">
        <v>351.11</v>
      </c>
      <c r="E341" s="270">
        <v>203</v>
      </c>
      <c r="F341" s="297">
        <v>2.92</v>
      </c>
      <c r="G341" s="297">
        <v>1</v>
      </c>
      <c r="H341" s="401">
        <v>592.76</v>
      </c>
    </row>
    <row r="342" spans="1:8" ht="16.899999999999999" customHeight="1">
      <c r="A342" s="400">
        <v>30012</v>
      </c>
      <c r="B342" s="275" t="s">
        <v>26515</v>
      </c>
      <c r="C342" s="297">
        <v>0.5</v>
      </c>
      <c r="D342" s="270">
        <v>351.11</v>
      </c>
      <c r="E342" s="270">
        <v>203</v>
      </c>
      <c r="F342" s="297">
        <v>2.92</v>
      </c>
      <c r="G342" s="308">
        <v>1</v>
      </c>
      <c r="H342" s="401">
        <v>592.76</v>
      </c>
    </row>
    <row r="343" spans="1:8" ht="16.899999999999999" customHeight="1">
      <c r="A343" s="400">
        <v>30014</v>
      </c>
      <c r="B343" s="275" t="s">
        <v>26440</v>
      </c>
      <c r="C343" s="297">
        <v>0.5</v>
      </c>
      <c r="D343" s="270">
        <v>351.11</v>
      </c>
      <c r="E343" s="270">
        <v>203</v>
      </c>
      <c r="F343" s="297">
        <v>2.92</v>
      </c>
      <c r="G343" s="308"/>
      <c r="H343" s="401">
        <v>0</v>
      </c>
    </row>
    <row r="344" spans="1:8" ht="16.899999999999999" customHeight="1">
      <c r="A344" s="400">
        <v>30009</v>
      </c>
      <c r="B344" s="275" t="s">
        <v>26062</v>
      </c>
      <c r="C344" s="297">
        <v>0.5</v>
      </c>
      <c r="D344" s="270">
        <v>351.11</v>
      </c>
      <c r="E344" s="270">
        <v>203</v>
      </c>
      <c r="F344" s="297">
        <v>2.92</v>
      </c>
      <c r="G344" s="308">
        <v>1</v>
      </c>
      <c r="H344" s="401">
        <v>592.76</v>
      </c>
    </row>
    <row r="345" spans="1:8" ht="16.899999999999999" customHeight="1">
      <c r="A345" s="400">
        <v>30020</v>
      </c>
      <c r="B345" s="275" t="s">
        <v>15943</v>
      </c>
      <c r="C345" s="297">
        <v>1</v>
      </c>
      <c r="D345" s="270">
        <v>351.11</v>
      </c>
      <c r="E345" s="270">
        <v>203</v>
      </c>
      <c r="F345" s="297">
        <v>5.85</v>
      </c>
      <c r="G345" s="308">
        <v>1</v>
      </c>
      <c r="H345" s="401">
        <v>1187.55</v>
      </c>
    </row>
    <row r="346" spans="1:8" ht="16.899999999999999" customHeight="1">
      <c r="A346" s="400">
        <v>30005</v>
      </c>
      <c r="B346" s="275" t="s">
        <v>15944</v>
      </c>
      <c r="C346" s="297">
        <v>0.5</v>
      </c>
      <c r="D346" s="270">
        <v>351.11</v>
      </c>
      <c r="E346" s="270">
        <v>203</v>
      </c>
      <c r="F346" s="297">
        <v>2.92</v>
      </c>
      <c r="G346" s="297">
        <v>1</v>
      </c>
      <c r="H346" s="401">
        <v>592.76</v>
      </c>
    </row>
    <row r="347" spans="1:8" ht="16.899999999999999" customHeight="1">
      <c r="A347" s="400">
        <v>30006</v>
      </c>
      <c r="B347" s="275" t="s">
        <v>15945</v>
      </c>
      <c r="C347" s="297">
        <v>0.5</v>
      </c>
      <c r="D347" s="270">
        <v>351.11</v>
      </c>
      <c r="E347" s="270">
        <v>203</v>
      </c>
      <c r="F347" s="297">
        <v>2.92</v>
      </c>
      <c r="G347" s="297"/>
      <c r="H347" s="401">
        <v>0</v>
      </c>
    </row>
    <row r="348" spans="1:8" ht="16.899999999999999" customHeight="1">
      <c r="A348" s="400">
        <v>30001</v>
      </c>
      <c r="B348" s="275" t="s">
        <v>26100</v>
      </c>
      <c r="C348" s="297">
        <v>1</v>
      </c>
      <c r="D348" s="270">
        <v>351.11</v>
      </c>
      <c r="E348" s="270">
        <v>203</v>
      </c>
      <c r="F348" s="297">
        <v>5.85</v>
      </c>
      <c r="G348" s="297">
        <v>1</v>
      </c>
      <c r="H348" s="401">
        <v>1187.55</v>
      </c>
    </row>
    <row r="349" spans="1:8" ht="16.899999999999999" customHeight="1">
      <c r="A349" s="400">
        <v>30002</v>
      </c>
      <c r="B349" s="275" t="s">
        <v>26220</v>
      </c>
      <c r="C349" s="297">
        <v>1</v>
      </c>
      <c r="D349" s="270">
        <v>351.11</v>
      </c>
      <c r="E349" s="270">
        <v>203</v>
      </c>
      <c r="F349" s="297">
        <v>5.85</v>
      </c>
      <c r="G349" s="297"/>
      <c r="H349" s="401">
        <v>0</v>
      </c>
    </row>
    <row r="350" spans="1:8" ht="16.899999999999999" customHeight="1">
      <c r="A350" s="400">
        <v>30059</v>
      </c>
      <c r="B350" s="275" t="s">
        <v>26101</v>
      </c>
      <c r="C350" s="297">
        <v>0.5</v>
      </c>
      <c r="D350" s="270">
        <v>351.11</v>
      </c>
      <c r="E350" s="270">
        <v>203</v>
      </c>
      <c r="F350" s="297">
        <v>2.92</v>
      </c>
      <c r="G350" s="297"/>
      <c r="H350" s="401">
        <v>0</v>
      </c>
    </row>
    <row r="351" spans="1:8" ht="16.899999999999999" customHeight="1">
      <c r="A351" s="400">
        <v>30000</v>
      </c>
      <c r="B351" s="275" t="s">
        <v>26099</v>
      </c>
      <c r="C351" s="297">
        <v>0.5</v>
      </c>
      <c r="D351" s="270">
        <v>351.11</v>
      </c>
      <c r="E351" s="270">
        <v>203</v>
      </c>
      <c r="F351" s="297">
        <v>2.92</v>
      </c>
      <c r="G351" s="297"/>
      <c r="H351" s="401">
        <v>0</v>
      </c>
    </row>
    <row r="352" spans="1:8" ht="16.899999999999999" customHeight="1">
      <c r="A352" s="400">
        <v>30025</v>
      </c>
      <c r="B352" s="275" t="s">
        <v>26516</v>
      </c>
      <c r="C352" s="297">
        <v>3</v>
      </c>
      <c r="D352" s="270">
        <v>351.11</v>
      </c>
      <c r="E352" s="270">
        <v>203</v>
      </c>
      <c r="F352" s="297">
        <v>17.55</v>
      </c>
      <c r="G352" s="308"/>
      <c r="H352" s="401">
        <v>0</v>
      </c>
    </row>
    <row r="353" spans="1:8" ht="16.899999999999999" customHeight="1">
      <c r="A353" s="400">
        <v>30016</v>
      </c>
      <c r="B353" s="275" t="s">
        <v>26517</v>
      </c>
      <c r="C353" s="297">
        <v>2</v>
      </c>
      <c r="D353" s="270">
        <v>351.11</v>
      </c>
      <c r="E353" s="270">
        <v>203</v>
      </c>
      <c r="F353" s="297">
        <v>11.7</v>
      </c>
      <c r="G353" s="297"/>
      <c r="H353" s="401">
        <v>0</v>
      </c>
    </row>
    <row r="354" spans="1:8" ht="16.899999999999999" customHeight="1">
      <c r="A354" s="400">
        <v>30024</v>
      </c>
      <c r="B354" s="275" t="s">
        <v>26518</v>
      </c>
      <c r="C354" s="297">
        <v>1</v>
      </c>
      <c r="D354" s="270">
        <v>351.11</v>
      </c>
      <c r="E354" s="270">
        <v>203</v>
      </c>
      <c r="F354" s="297">
        <v>5.85</v>
      </c>
      <c r="G354" s="297">
        <v>0</v>
      </c>
      <c r="H354" s="401">
        <v>0</v>
      </c>
    </row>
    <row r="355" spans="1:8" ht="16.899999999999999" customHeight="1">
      <c r="A355" s="400">
        <v>30023</v>
      </c>
      <c r="B355" s="275" t="s">
        <v>15948</v>
      </c>
      <c r="C355" s="297">
        <v>0.5</v>
      </c>
      <c r="D355" s="270">
        <v>351.11</v>
      </c>
      <c r="E355" s="270">
        <v>203</v>
      </c>
      <c r="F355" s="297">
        <v>2.92</v>
      </c>
      <c r="G355" s="297">
        <v>1</v>
      </c>
      <c r="H355" s="401">
        <v>592.76</v>
      </c>
    </row>
    <row r="356" spans="1:8" ht="28.9" customHeight="1">
      <c r="A356" s="746" t="s">
        <v>26221</v>
      </c>
      <c r="B356" s="747"/>
      <c r="C356" s="299"/>
      <c r="D356" s="488"/>
      <c r="E356" s="494" t="s">
        <v>26228</v>
      </c>
      <c r="F356" s="300" t="s">
        <v>26222</v>
      </c>
      <c r="G356" s="300" t="s">
        <v>26227</v>
      </c>
      <c r="H356" s="403" t="s">
        <v>26223</v>
      </c>
    </row>
    <row r="357" spans="1:8" ht="16.899999999999999" customHeight="1">
      <c r="A357" s="404" t="s">
        <v>5314</v>
      </c>
      <c r="B357" s="301" t="s">
        <v>26224</v>
      </c>
      <c r="C357" s="302"/>
      <c r="D357" s="489"/>
      <c r="E357" s="495">
        <v>0.3</v>
      </c>
      <c r="F357" s="303">
        <v>117.37</v>
      </c>
      <c r="G357" s="303">
        <v>4</v>
      </c>
      <c r="H357" s="405">
        <v>140.84</v>
      </c>
    </row>
    <row r="358" spans="1:8" ht="16.899999999999999" customHeight="1">
      <c r="A358" s="406"/>
      <c r="B358" s="252"/>
      <c r="C358" s="252"/>
      <c r="D358" s="256"/>
      <c r="E358" s="256"/>
      <c r="F358" s="252"/>
      <c r="G358" s="252"/>
      <c r="H358" s="407"/>
    </row>
    <row r="359" spans="1:8" ht="16.899999999999999" customHeight="1">
      <c r="A359" s="408"/>
      <c r="B359" s="282"/>
      <c r="C359" s="282"/>
      <c r="D359" s="283"/>
      <c r="E359" s="283"/>
      <c r="F359" s="282"/>
      <c r="G359" s="304" t="s">
        <v>26229</v>
      </c>
      <c r="H359" s="409">
        <v>26241.32</v>
      </c>
    </row>
    <row r="360" spans="1:8" ht="16.899999999999999" customHeight="1">
      <c r="A360" s="410"/>
      <c r="B360" s="249"/>
      <c r="C360" s="249"/>
      <c r="D360" s="280"/>
      <c r="E360" s="280"/>
      <c r="F360" s="249"/>
      <c r="G360" s="287">
        <v>0.12920000000000001</v>
      </c>
      <c r="H360" s="411">
        <v>3390.37</v>
      </c>
    </row>
    <row r="361" spans="1:8" ht="16.899999999999999" customHeight="1" thickBot="1">
      <c r="A361" s="412"/>
      <c r="B361" s="413"/>
      <c r="C361" s="413"/>
      <c r="D361" s="490"/>
      <c r="E361" s="490"/>
      <c r="F361" s="413"/>
      <c r="G361" s="414" t="s">
        <v>26226</v>
      </c>
      <c r="H361" s="415">
        <v>29631.69</v>
      </c>
    </row>
    <row r="362" spans="1:8" ht="24" customHeight="1">
      <c r="A362" s="748" t="s">
        <v>27004</v>
      </c>
      <c r="B362" s="749"/>
      <c r="C362" s="749"/>
      <c r="D362" s="749"/>
      <c r="E362" s="749"/>
      <c r="F362" s="749"/>
      <c r="G362" s="749"/>
      <c r="H362" s="750"/>
    </row>
    <row r="363" spans="1:8" ht="31.9" customHeight="1">
      <c r="A363" s="397" t="s">
        <v>26211</v>
      </c>
      <c r="B363" s="295" t="s">
        <v>15897</v>
      </c>
      <c r="C363" s="295" t="s">
        <v>26212</v>
      </c>
      <c r="D363" s="486" t="s">
        <v>26213</v>
      </c>
      <c r="E363" s="486" t="s">
        <v>26214</v>
      </c>
      <c r="F363" s="295" t="s">
        <v>26215</v>
      </c>
      <c r="G363" s="295" t="s">
        <v>26216</v>
      </c>
      <c r="H363" s="398" t="s">
        <v>26217</v>
      </c>
    </row>
    <row r="364" spans="1:8" ht="16.899999999999999" customHeight="1">
      <c r="A364" s="746" t="s">
        <v>26218</v>
      </c>
      <c r="B364" s="747"/>
      <c r="C364" s="296"/>
      <c r="D364" s="487"/>
      <c r="E364" s="487"/>
      <c r="F364" s="296"/>
      <c r="G364" s="296"/>
      <c r="H364" s="399"/>
    </row>
    <row r="365" spans="1:8" ht="16.899999999999999" customHeight="1">
      <c r="A365" s="400">
        <v>30050</v>
      </c>
      <c r="B365" s="275" t="s">
        <v>15912</v>
      </c>
      <c r="C365" s="297">
        <v>1</v>
      </c>
      <c r="D365" s="270">
        <v>481.55</v>
      </c>
      <c r="E365" s="270">
        <v>187</v>
      </c>
      <c r="F365" s="297">
        <v>8.02</v>
      </c>
      <c r="G365" s="279"/>
      <c r="H365" s="401">
        <v>0</v>
      </c>
    </row>
    <row r="366" spans="1:8" ht="16.899999999999999" customHeight="1">
      <c r="A366" s="400">
        <v>30037</v>
      </c>
      <c r="B366" s="275" t="s">
        <v>15913</v>
      </c>
      <c r="C366" s="297">
        <v>1</v>
      </c>
      <c r="D366" s="270">
        <v>276.66000000000003</v>
      </c>
      <c r="E366" s="270">
        <v>187</v>
      </c>
      <c r="F366" s="297">
        <v>4.6100000000000003</v>
      </c>
      <c r="G366" s="297">
        <v>2</v>
      </c>
      <c r="H366" s="401">
        <v>1724.14</v>
      </c>
    </row>
    <row r="367" spans="1:8" ht="16.899999999999999" customHeight="1">
      <c r="A367" s="400">
        <v>30036</v>
      </c>
      <c r="B367" s="275" t="s">
        <v>15914</v>
      </c>
      <c r="C367" s="297">
        <v>1</v>
      </c>
      <c r="D367" s="270">
        <v>171.57</v>
      </c>
      <c r="E367" s="270">
        <v>187</v>
      </c>
      <c r="F367" s="297">
        <v>2.85</v>
      </c>
      <c r="G367" s="297"/>
      <c r="H367" s="401">
        <v>0</v>
      </c>
    </row>
    <row r="368" spans="1:8" ht="16.899999999999999" customHeight="1">
      <c r="A368" s="400">
        <v>30035</v>
      </c>
      <c r="B368" s="275" t="s">
        <v>15915</v>
      </c>
      <c r="C368" s="297">
        <v>1</v>
      </c>
      <c r="D368" s="270">
        <v>255.52</v>
      </c>
      <c r="E368" s="270">
        <v>187</v>
      </c>
      <c r="F368" s="297">
        <v>4.25</v>
      </c>
      <c r="G368" s="297">
        <v>1</v>
      </c>
      <c r="H368" s="401">
        <v>794.75</v>
      </c>
    </row>
    <row r="369" spans="1:8" ht="16.899999999999999" customHeight="1">
      <c r="A369" s="400">
        <v>30125</v>
      </c>
      <c r="B369" s="275" t="s">
        <v>26230</v>
      </c>
      <c r="C369" s="297">
        <v>1</v>
      </c>
      <c r="D369" s="270">
        <v>330.4</v>
      </c>
      <c r="E369" s="270">
        <v>187</v>
      </c>
      <c r="F369" s="297">
        <v>5.5</v>
      </c>
      <c r="G369" s="297"/>
      <c r="H369" s="401">
        <v>0</v>
      </c>
    </row>
    <row r="370" spans="1:8" ht="16.899999999999999" customHeight="1">
      <c r="A370" s="400">
        <v>30110</v>
      </c>
      <c r="B370" s="275" t="s">
        <v>26506</v>
      </c>
      <c r="C370" s="297">
        <v>1</v>
      </c>
      <c r="D370" s="270">
        <v>504.06</v>
      </c>
      <c r="E370" s="270">
        <v>187</v>
      </c>
      <c r="F370" s="297">
        <v>8.4</v>
      </c>
      <c r="G370" s="279"/>
      <c r="H370" s="401">
        <v>0</v>
      </c>
    </row>
    <row r="371" spans="1:8" ht="16.899999999999999" customHeight="1">
      <c r="A371" s="400">
        <v>30120</v>
      </c>
      <c r="B371" s="275" t="s">
        <v>15916</v>
      </c>
      <c r="C371" s="297">
        <v>1</v>
      </c>
      <c r="D371" s="270">
        <v>394.24</v>
      </c>
      <c r="E371" s="270">
        <v>187</v>
      </c>
      <c r="F371" s="297">
        <v>6.57</v>
      </c>
      <c r="G371" s="297"/>
      <c r="H371" s="401">
        <v>0</v>
      </c>
    </row>
    <row r="372" spans="1:8" ht="16.899999999999999" customHeight="1">
      <c r="A372" s="400">
        <v>31062</v>
      </c>
      <c r="B372" s="275" t="s">
        <v>15917</v>
      </c>
      <c r="C372" s="297">
        <v>1</v>
      </c>
      <c r="D372" s="270">
        <v>299.35000000000002</v>
      </c>
      <c r="E372" s="270">
        <v>187</v>
      </c>
      <c r="F372" s="297">
        <v>4.9800000000000004</v>
      </c>
      <c r="G372" s="297"/>
      <c r="H372" s="401">
        <v>0</v>
      </c>
    </row>
    <row r="373" spans="1:8" ht="16.899999999999999" customHeight="1">
      <c r="A373" s="400">
        <v>30053</v>
      </c>
      <c r="B373" s="275" t="s">
        <v>15918</v>
      </c>
      <c r="C373" s="297">
        <v>1</v>
      </c>
      <c r="D373" s="270">
        <v>316.45</v>
      </c>
      <c r="E373" s="270">
        <v>187</v>
      </c>
      <c r="F373" s="297">
        <v>5.27</v>
      </c>
      <c r="G373" s="297"/>
      <c r="H373" s="401">
        <v>0</v>
      </c>
    </row>
    <row r="374" spans="1:8" ht="16.899999999999999" customHeight="1">
      <c r="A374" s="400">
        <v>30049</v>
      </c>
      <c r="B374" s="275" t="s">
        <v>26158</v>
      </c>
      <c r="C374" s="297">
        <v>1</v>
      </c>
      <c r="D374" s="270">
        <v>345.15</v>
      </c>
      <c r="E374" s="270">
        <v>187</v>
      </c>
      <c r="F374" s="297">
        <v>5.75</v>
      </c>
      <c r="G374" s="297">
        <v>1</v>
      </c>
      <c r="H374" s="401">
        <v>1075.25</v>
      </c>
    </row>
    <row r="375" spans="1:8" ht="16.899999999999999" customHeight="1">
      <c r="A375" s="400">
        <v>30040</v>
      </c>
      <c r="B375" s="275" t="s">
        <v>15920</v>
      </c>
      <c r="C375" s="297">
        <v>1</v>
      </c>
      <c r="D375" s="270">
        <v>315.14</v>
      </c>
      <c r="E375" s="270">
        <v>187</v>
      </c>
      <c r="F375" s="297">
        <v>5.25</v>
      </c>
      <c r="G375" s="297">
        <v>1</v>
      </c>
      <c r="H375" s="401">
        <v>981.75</v>
      </c>
    </row>
    <row r="376" spans="1:8" ht="16.899999999999999" customHeight="1">
      <c r="A376" s="400">
        <v>30039</v>
      </c>
      <c r="B376" s="275" t="s">
        <v>15921</v>
      </c>
      <c r="C376" s="297">
        <v>1</v>
      </c>
      <c r="D376" s="270">
        <v>242.22</v>
      </c>
      <c r="E376" s="270">
        <v>187</v>
      </c>
      <c r="F376" s="297">
        <v>4.03</v>
      </c>
      <c r="G376" s="297"/>
      <c r="H376" s="401">
        <v>0</v>
      </c>
    </row>
    <row r="377" spans="1:8" ht="16.899999999999999" customHeight="1">
      <c r="A377" s="400">
        <v>30021</v>
      </c>
      <c r="B377" s="275" t="s">
        <v>15922</v>
      </c>
      <c r="C377" s="297">
        <v>1</v>
      </c>
      <c r="D377" s="270">
        <v>264.08</v>
      </c>
      <c r="E377" s="270">
        <v>187</v>
      </c>
      <c r="F377" s="297">
        <v>4.4000000000000004</v>
      </c>
      <c r="G377" s="297">
        <v>1</v>
      </c>
      <c r="H377" s="401">
        <v>822.8</v>
      </c>
    </row>
    <row r="378" spans="1:8" ht="16.899999999999999" customHeight="1">
      <c r="A378" s="402">
        <v>30030</v>
      </c>
      <c r="B378" s="275" t="s">
        <v>15946</v>
      </c>
      <c r="C378" s="297">
        <v>1</v>
      </c>
      <c r="D378" s="270">
        <v>701.65</v>
      </c>
      <c r="E378" s="270">
        <v>187</v>
      </c>
      <c r="F378" s="297">
        <v>11.69</v>
      </c>
      <c r="G378" s="297">
        <v>0</v>
      </c>
      <c r="H378" s="401">
        <v>0</v>
      </c>
    </row>
    <row r="379" spans="1:8" ht="18" customHeight="1">
      <c r="A379" s="746" t="s">
        <v>26219</v>
      </c>
      <c r="B379" s="747"/>
      <c r="C379" s="298">
        <v>30105</v>
      </c>
      <c r="D379" s="487"/>
      <c r="E379" s="487"/>
      <c r="F379" s="296"/>
      <c r="G379" s="296"/>
      <c r="H379" s="399"/>
    </row>
    <row r="380" spans="1:8" ht="16.899999999999999" customHeight="1">
      <c r="A380" s="400">
        <v>30010</v>
      </c>
      <c r="B380" s="275" t="s">
        <v>26159</v>
      </c>
      <c r="C380" s="297">
        <v>0.5</v>
      </c>
      <c r="D380" s="270">
        <v>351.11</v>
      </c>
      <c r="E380" s="270">
        <v>187</v>
      </c>
      <c r="F380" s="297">
        <v>2.92</v>
      </c>
      <c r="G380" s="297"/>
      <c r="H380" s="401">
        <v>0</v>
      </c>
    </row>
    <row r="381" spans="1:8" ht="16.899999999999999" customHeight="1">
      <c r="A381" s="400">
        <v>30007</v>
      </c>
      <c r="B381" s="275" t="s">
        <v>26160</v>
      </c>
      <c r="C381" s="297">
        <v>0.5</v>
      </c>
      <c r="D381" s="270">
        <v>351.11</v>
      </c>
      <c r="E381" s="270">
        <v>187</v>
      </c>
      <c r="F381" s="297">
        <v>2.92</v>
      </c>
      <c r="G381" s="308">
        <v>1</v>
      </c>
      <c r="H381" s="401">
        <v>546.04</v>
      </c>
    </row>
    <row r="382" spans="1:8" ht="16.899999999999999" customHeight="1">
      <c r="A382" s="400">
        <v>30011</v>
      </c>
      <c r="B382" s="275" t="s">
        <v>15931</v>
      </c>
      <c r="C382" s="297">
        <v>1</v>
      </c>
      <c r="D382" s="270">
        <v>351.11</v>
      </c>
      <c r="E382" s="270">
        <v>187</v>
      </c>
      <c r="F382" s="297">
        <v>5.85</v>
      </c>
      <c r="G382" s="308"/>
      <c r="H382" s="401">
        <v>0</v>
      </c>
    </row>
    <row r="383" spans="1:8" ht="16.899999999999999" customHeight="1">
      <c r="A383" s="400">
        <v>30057</v>
      </c>
      <c r="B383" s="275" t="s">
        <v>26061</v>
      </c>
      <c r="C383" s="297">
        <v>1</v>
      </c>
      <c r="D383" s="270">
        <v>351.11</v>
      </c>
      <c r="E383" s="270">
        <v>187</v>
      </c>
      <c r="F383" s="297">
        <v>5.85</v>
      </c>
      <c r="G383" s="297"/>
      <c r="H383" s="401">
        <v>0</v>
      </c>
    </row>
    <row r="384" spans="1:8" ht="16.899999999999999" customHeight="1">
      <c r="A384" s="400">
        <v>30019</v>
      </c>
      <c r="B384" s="275" t="s">
        <v>15934</v>
      </c>
      <c r="C384" s="297">
        <v>1</v>
      </c>
      <c r="D384" s="270">
        <v>351.11</v>
      </c>
      <c r="E384" s="270">
        <v>187</v>
      </c>
      <c r="F384" s="297">
        <v>5.85</v>
      </c>
      <c r="G384" s="297"/>
      <c r="H384" s="401">
        <v>0</v>
      </c>
    </row>
    <row r="385" spans="1:8" ht="16.899999999999999" customHeight="1">
      <c r="A385" s="400">
        <v>30158</v>
      </c>
      <c r="B385" s="275" t="s">
        <v>15937</v>
      </c>
      <c r="C385" s="297">
        <v>0.33</v>
      </c>
      <c r="D385" s="270">
        <v>351.11</v>
      </c>
      <c r="E385" s="270">
        <v>187</v>
      </c>
      <c r="F385" s="297">
        <v>1.93</v>
      </c>
      <c r="G385" s="297"/>
      <c r="H385" s="401">
        <v>0</v>
      </c>
    </row>
    <row r="386" spans="1:8" ht="16.899999999999999" customHeight="1">
      <c r="A386" s="400">
        <v>30058</v>
      </c>
      <c r="B386" s="275" t="s">
        <v>26513</v>
      </c>
      <c r="C386" s="297">
        <v>0.33</v>
      </c>
      <c r="D386" s="270">
        <v>351.11</v>
      </c>
      <c r="E386" s="270">
        <v>187</v>
      </c>
      <c r="F386" s="297">
        <v>1.93</v>
      </c>
      <c r="G386" s="308"/>
      <c r="H386" s="401">
        <v>0</v>
      </c>
    </row>
    <row r="387" spans="1:8" ht="16.899999999999999" customHeight="1">
      <c r="A387" s="400">
        <v>30046</v>
      </c>
      <c r="B387" s="275" t="s">
        <v>15938</v>
      </c>
      <c r="C387" s="297">
        <v>1</v>
      </c>
      <c r="D387" s="270">
        <v>351.11</v>
      </c>
      <c r="E387" s="270">
        <v>187</v>
      </c>
      <c r="F387" s="297">
        <v>5.85</v>
      </c>
      <c r="G387" s="297">
        <v>1</v>
      </c>
      <c r="H387" s="401">
        <v>1093.95</v>
      </c>
    </row>
    <row r="388" spans="1:8" ht="16.899999999999999" customHeight="1">
      <c r="A388" s="400">
        <v>30170</v>
      </c>
      <c r="B388" s="275" t="s">
        <v>26162</v>
      </c>
      <c r="C388" s="297">
        <v>1</v>
      </c>
      <c r="D388" s="270">
        <v>351.11</v>
      </c>
      <c r="E388" s="270">
        <v>187</v>
      </c>
      <c r="F388" s="297">
        <v>5.85</v>
      </c>
      <c r="G388" s="308"/>
      <c r="H388" s="401">
        <v>0</v>
      </c>
    </row>
    <row r="389" spans="1:8" ht="16.899999999999999" customHeight="1">
      <c r="A389" s="400">
        <v>30029</v>
      </c>
      <c r="B389" s="275" t="s">
        <v>26172</v>
      </c>
      <c r="C389" s="297">
        <v>0.5</v>
      </c>
      <c r="D389" s="270">
        <v>351.11</v>
      </c>
      <c r="E389" s="270">
        <v>187</v>
      </c>
      <c r="F389" s="297">
        <v>2.92</v>
      </c>
      <c r="G389" s="297"/>
      <c r="H389" s="401">
        <v>0</v>
      </c>
    </row>
    <row r="390" spans="1:8" ht="16.899999999999999" customHeight="1">
      <c r="A390" s="400">
        <v>30101</v>
      </c>
      <c r="B390" s="275" t="s">
        <v>26165</v>
      </c>
      <c r="C390" s="297">
        <v>1</v>
      </c>
      <c r="D390" s="270">
        <v>351.11</v>
      </c>
      <c r="E390" s="270">
        <v>187</v>
      </c>
      <c r="F390" s="297">
        <v>5.85</v>
      </c>
      <c r="G390" s="297"/>
      <c r="H390" s="401">
        <v>0</v>
      </c>
    </row>
    <row r="391" spans="1:8" ht="16.899999999999999" customHeight="1">
      <c r="A391" s="400">
        <v>30008</v>
      </c>
      <c r="B391" s="275" t="s">
        <v>26168</v>
      </c>
      <c r="C391" s="297">
        <v>0.5</v>
      </c>
      <c r="D391" s="270">
        <v>351.11</v>
      </c>
      <c r="E391" s="270">
        <v>187</v>
      </c>
      <c r="F391" s="297">
        <v>2.92</v>
      </c>
      <c r="G391" s="297"/>
      <c r="H391" s="401">
        <v>0</v>
      </c>
    </row>
    <row r="392" spans="1:8" ht="16.899999999999999" customHeight="1">
      <c r="A392" s="400">
        <v>30015</v>
      </c>
      <c r="B392" s="275" t="s">
        <v>26163</v>
      </c>
      <c r="C392" s="297">
        <v>0.5</v>
      </c>
      <c r="D392" s="270">
        <v>351.11</v>
      </c>
      <c r="E392" s="270">
        <v>187</v>
      </c>
      <c r="F392" s="297">
        <v>2.92</v>
      </c>
      <c r="G392" s="297">
        <v>1</v>
      </c>
      <c r="H392" s="401">
        <v>546.04</v>
      </c>
    </row>
    <row r="393" spans="1:8" ht="16.899999999999999" customHeight="1">
      <c r="A393" s="400">
        <v>30012</v>
      </c>
      <c r="B393" s="275" t="s">
        <v>26515</v>
      </c>
      <c r="C393" s="297">
        <v>0.5</v>
      </c>
      <c r="D393" s="270">
        <v>351.11</v>
      </c>
      <c r="E393" s="270">
        <v>187</v>
      </c>
      <c r="F393" s="297">
        <v>2.92</v>
      </c>
      <c r="G393" s="297">
        <v>1</v>
      </c>
      <c r="H393" s="401">
        <v>546.04</v>
      </c>
    </row>
    <row r="394" spans="1:8" ht="16.899999999999999" customHeight="1">
      <c r="A394" s="400">
        <v>30014</v>
      </c>
      <c r="B394" s="275" t="s">
        <v>26440</v>
      </c>
      <c r="C394" s="297">
        <v>0.5</v>
      </c>
      <c r="D394" s="270">
        <v>351.11</v>
      </c>
      <c r="E394" s="270">
        <v>187</v>
      </c>
      <c r="F394" s="297">
        <v>2.92</v>
      </c>
      <c r="G394" s="297"/>
      <c r="H394" s="401">
        <v>0</v>
      </c>
    </row>
    <row r="395" spans="1:8" ht="16.899999999999999" customHeight="1">
      <c r="A395" s="400">
        <v>30009</v>
      </c>
      <c r="B395" s="275" t="s">
        <v>26062</v>
      </c>
      <c r="C395" s="297">
        <v>0.5</v>
      </c>
      <c r="D395" s="270">
        <v>351.11</v>
      </c>
      <c r="E395" s="270">
        <v>187</v>
      </c>
      <c r="F395" s="297">
        <v>2.92</v>
      </c>
      <c r="G395" s="297">
        <v>1</v>
      </c>
      <c r="H395" s="401">
        <v>546.04</v>
      </c>
    </row>
    <row r="396" spans="1:8" ht="16.899999999999999" customHeight="1">
      <c r="A396" s="400">
        <v>30020</v>
      </c>
      <c r="B396" s="275" t="s">
        <v>15943</v>
      </c>
      <c r="C396" s="297">
        <v>1</v>
      </c>
      <c r="D396" s="270">
        <v>351.11</v>
      </c>
      <c r="E396" s="270">
        <v>187</v>
      </c>
      <c r="F396" s="297">
        <v>5.85</v>
      </c>
      <c r="G396" s="297">
        <v>1</v>
      </c>
      <c r="H396" s="401">
        <v>1093.95</v>
      </c>
    </row>
    <row r="397" spans="1:8" ht="16.899999999999999" customHeight="1">
      <c r="A397" s="400">
        <v>30005</v>
      </c>
      <c r="B397" s="275" t="s">
        <v>15944</v>
      </c>
      <c r="C397" s="297">
        <v>0.5</v>
      </c>
      <c r="D397" s="270">
        <v>351.11</v>
      </c>
      <c r="E397" s="270">
        <v>187</v>
      </c>
      <c r="F397" s="297">
        <v>2.92</v>
      </c>
      <c r="G397" s="308">
        <v>1</v>
      </c>
      <c r="H397" s="401">
        <v>546.04</v>
      </c>
    </row>
    <row r="398" spans="1:8" ht="16.899999999999999" customHeight="1">
      <c r="A398" s="400">
        <v>30006</v>
      </c>
      <c r="B398" s="275" t="s">
        <v>15945</v>
      </c>
      <c r="C398" s="297">
        <v>0.5</v>
      </c>
      <c r="D398" s="270">
        <v>351.11</v>
      </c>
      <c r="E398" s="270">
        <v>187</v>
      </c>
      <c r="F398" s="297">
        <v>2.92</v>
      </c>
      <c r="G398" s="308"/>
      <c r="H398" s="401">
        <v>0</v>
      </c>
    </row>
    <row r="399" spans="1:8" ht="16.899999999999999" customHeight="1">
      <c r="A399" s="400">
        <v>30001</v>
      </c>
      <c r="B399" s="275" t="s">
        <v>26100</v>
      </c>
      <c r="C399" s="297">
        <v>1</v>
      </c>
      <c r="D399" s="270">
        <v>351.11</v>
      </c>
      <c r="E399" s="270">
        <v>187</v>
      </c>
      <c r="F399" s="297">
        <v>5.85</v>
      </c>
      <c r="G399" s="308">
        <v>1</v>
      </c>
      <c r="H399" s="401">
        <v>1093.95</v>
      </c>
    </row>
    <row r="400" spans="1:8" ht="16.899999999999999" customHeight="1">
      <c r="A400" s="400">
        <v>30002</v>
      </c>
      <c r="B400" s="275" t="s">
        <v>26220</v>
      </c>
      <c r="C400" s="297">
        <v>1</v>
      </c>
      <c r="D400" s="270">
        <v>351.11</v>
      </c>
      <c r="E400" s="270">
        <v>187</v>
      </c>
      <c r="F400" s="297">
        <v>5.85</v>
      </c>
      <c r="G400" s="308"/>
      <c r="H400" s="401">
        <v>0</v>
      </c>
    </row>
    <row r="401" spans="1:8" ht="16.899999999999999" customHeight="1">
      <c r="A401" s="400">
        <v>30059</v>
      </c>
      <c r="B401" s="275" t="s">
        <v>26101</v>
      </c>
      <c r="C401" s="297">
        <v>0.5</v>
      </c>
      <c r="D401" s="270">
        <v>351.11</v>
      </c>
      <c r="E401" s="270">
        <v>187</v>
      </c>
      <c r="F401" s="297">
        <v>2.92</v>
      </c>
      <c r="G401" s="297"/>
      <c r="H401" s="401">
        <v>0</v>
      </c>
    </row>
    <row r="402" spans="1:8" ht="16.899999999999999" customHeight="1">
      <c r="A402" s="400">
        <v>30000</v>
      </c>
      <c r="B402" s="275" t="s">
        <v>26099</v>
      </c>
      <c r="C402" s="297">
        <v>0.5</v>
      </c>
      <c r="D402" s="270">
        <v>351.11</v>
      </c>
      <c r="E402" s="270">
        <v>187</v>
      </c>
      <c r="F402" s="297">
        <v>2.92</v>
      </c>
      <c r="G402" s="297"/>
      <c r="H402" s="401">
        <v>0</v>
      </c>
    </row>
    <row r="403" spans="1:8" ht="16.899999999999999" customHeight="1">
      <c r="A403" s="400">
        <v>30025</v>
      </c>
      <c r="B403" s="275" t="s">
        <v>26516</v>
      </c>
      <c r="C403" s="297">
        <v>3</v>
      </c>
      <c r="D403" s="270">
        <v>351.11</v>
      </c>
      <c r="E403" s="270">
        <v>187</v>
      </c>
      <c r="F403" s="297">
        <v>17.55</v>
      </c>
      <c r="G403" s="297"/>
      <c r="H403" s="401">
        <v>0</v>
      </c>
    </row>
    <row r="404" spans="1:8" ht="16.899999999999999" customHeight="1">
      <c r="A404" s="400">
        <v>30016</v>
      </c>
      <c r="B404" s="275" t="s">
        <v>26517</v>
      </c>
      <c r="C404" s="297">
        <v>2</v>
      </c>
      <c r="D404" s="270">
        <v>351.11</v>
      </c>
      <c r="E404" s="270">
        <v>187</v>
      </c>
      <c r="F404" s="297">
        <v>11.7</v>
      </c>
      <c r="G404" s="297"/>
      <c r="H404" s="401">
        <v>0</v>
      </c>
    </row>
    <row r="405" spans="1:8" ht="16.899999999999999" customHeight="1">
      <c r="A405" s="400">
        <v>30024</v>
      </c>
      <c r="B405" s="275" t="s">
        <v>26518</v>
      </c>
      <c r="C405" s="297">
        <v>1</v>
      </c>
      <c r="D405" s="270">
        <v>351.11</v>
      </c>
      <c r="E405" s="270">
        <v>187</v>
      </c>
      <c r="F405" s="297">
        <v>5.85</v>
      </c>
      <c r="G405" s="297">
        <v>0</v>
      </c>
      <c r="H405" s="401">
        <v>0</v>
      </c>
    </row>
    <row r="406" spans="1:8" ht="16.899999999999999" customHeight="1">
      <c r="A406" s="400">
        <v>30023</v>
      </c>
      <c r="B406" s="275" t="s">
        <v>15948</v>
      </c>
      <c r="C406" s="297">
        <v>0.5</v>
      </c>
      <c r="D406" s="270">
        <v>351.11</v>
      </c>
      <c r="E406" s="270">
        <v>187</v>
      </c>
      <c r="F406" s="297">
        <v>2.92</v>
      </c>
      <c r="G406" s="297">
        <v>1</v>
      </c>
      <c r="H406" s="401">
        <v>546.04</v>
      </c>
    </row>
    <row r="407" spans="1:8" ht="28.9" customHeight="1">
      <c r="A407" s="746" t="s">
        <v>26221</v>
      </c>
      <c r="B407" s="747"/>
      <c r="C407" s="299"/>
      <c r="D407" s="488"/>
      <c r="E407" s="494" t="s">
        <v>26228</v>
      </c>
      <c r="F407" s="300" t="s">
        <v>26222</v>
      </c>
      <c r="G407" s="300" t="s">
        <v>26227</v>
      </c>
      <c r="H407" s="403" t="s">
        <v>26223</v>
      </c>
    </row>
    <row r="408" spans="1:8" ht="16.899999999999999" customHeight="1">
      <c r="A408" s="404" t="s">
        <v>5314</v>
      </c>
      <c r="B408" s="301" t="s">
        <v>26224</v>
      </c>
      <c r="C408" s="302"/>
      <c r="D408" s="489"/>
      <c r="E408" s="495">
        <v>0.3</v>
      </c>
      <c r="F408" s="303">
        <v>117.37</v>
      </c>
      <c r="G408" s="303">
        <v>4</v>
      </c>
      <c r="H408" s="405">
        <v>140.84</v>
      </c>
    </row>
    <row r="409" spans="1:8" ht="16.899999999999999" customHeight="1">
      <c r="A409" s="406"/>
      <c r="B409" s="252"/>
      <c r="C409" s="252"/>
      <c r="D409" s="256"/>
      <c r="E409" s="256"/>
      <c r="F409" s="252"/>
      <c r="G409" s="252"/>
      <c r="H409" s="407"/>
    </row>
    <row r="410" spans="1:8" ht="16.899999999999999" customHeight="1">
      <c r="A410" s="408"/>
      <c r="B410" s="282"/>
      <c r="C410" s="282"/>
      <c r="D410" s="283"/>
      <c r="E410" s="283"/>
      <c r="F410" s="282"/>
      <c r="G410" s="304" t="s">
        <v>26229</v>
      </c>
      <c r="H410" s="409">
        <v>24195.240000000005</v>
      </c>
    </row>
    <row r="411" spans="1:8" ht="16.899999999999999" customHeight="1">
      <c r="A411" s="410"/>
      <c r="B411" s="249"/>
      <c r="C411" s="249"/>
      <c r="D411" s="280"/>
      <c r="E411" s="280"/>
      <c r="F411" s="249"/>
      <c r="G411" s="287">
        <v>0.12920000000000001</v>
      </c>
      <c r="H411" s="411">
        <v>3126.02</v>
      </c>
    </row>
    <row r="412" spans="1:8" ht="16.899999999999999" customHeight="1" thickBot="1">
      <c r="A412" s="412"/>
      <c r="B412" s="413"/>
      <c r="C412" s="413"/>
      <c r="D412" s="490"/>
      <c r="E412" s="490"/>
      <c r="F412" s="413"/>
      <c r="G412" s="414" t="s">
        <v>26226</v>
      </c>
      <c r="H412" s="415">
        <v>27321.260000000006</v>
      </c>
    </row>
    <row r="413" spans="1:8" ht="24" customHeight="1">
      <c r="A413" s="748" t="s">
        <v>27005</v>
      </c>
      <c r="B413" s="749"/>
      <c r="C413" s="749"/>
      <c r="D413" s="749"/>
      <c r="E413" s="749"/>
      <c r="F413" s="749"/>
      <c r="G413" s="749"/>
      <c r="H413" s="750"/>
    </row>
    <row r="414" spans="1:8" ht="31.9" customHeight="1">
      <c r="A414" s="397" t="s">
        <v>26211</v>
      </c>
      <c r="B414" s="295" t="s">
        <v>15897</v>
      </c>
      <c r="C414" s="295" t="s">
        <v>26212</v>
      </c>
      <c r="D414" s="486" t="s">
        <v>26213</v>
      </c>
      <c r="E414" s="486" t="s">
        <v>26214</v>
      </c>
      <c r="F414" s="295" t="s">
        <v>26215</v>
      </c>
      <c r="G414" s="295" t="s">
        <v>26216</v>
      </c>
      <c r="H414" s="398" t="s">
        <v>26217</v>
      </c>
    </row>
    <row r="415" spans="1:8" ht="16.899999999999999" customHeight="1">
      <c r="A415" s="746" t="s">
        <v>26218</v>
      </c>
      <c r="B415" s="747"/>
      <c r="C415" s="296"/>
      <c r="D415" s="487"/>
      <c r="E415" s="487"/>
      <c r="F415" s="296"/>
      <c r="G415" s="296"/>
      <c r="H415" s="399"/>
    </row>
    <row r="416" spans="1:8" ht="16.899999999999999" customHeight="1">
      <c r="A416" s="400">
        <v>30050</v>
      </c>
      <c r="B416" s="275" t="s">
        <v>15912</v>
      </c>
      <c r="C416" s="297">
        <v>1</v>
      </c>
      <c r="D416" s="270">
        <v>481.55</v>
      </c>
      <c r="E416" s="270">
        <v>255</v>
      </c>
      <c r="F416" s="297">
        <v>8.02</v>
      </c>
      <c r="G416" s="279"/>
      <c r="H416" s="401">
        <v>0</v>
      </c>
    </row>
    <row r="417" spans="1:8" ht="16.899999999999999" customHeight="1">
      <c r="A417" s="400">
        <v>30037</v>
      </c>
      <c r="B417" s="275" t="s">
        <v>15913</v>
      </c>
      <c r="C417" s="297">
        <v>1</v>
      </c>
      <c r="D417" s="270">
        <v>276.66000000000003</v>
      </c>
      <c r="E417" s="270">
        <v>255</v>
      </c>
      <c r="F417" s="297">
        <v>4.6100000000000003</v>
      </c>
      <c r="G417" s="297">
        <v>2</v>
      </c>
      <c r="H417" s="401">
        <v>2351.1</v>
      </c>
    </row>
    <row r="418" spans="1:8" ht="16.899999999999999" customHeight="1">
      <c r="A418" s="400">
        <v>30036</v>
      </c>
      <c r="B418" s="275" t="s">
        <v>15914</v>
      </c>
      <c r="C418" s="297">
        <v>1</v>
      </c>
      <c r="D418" s="270">
        <v>171.57</v>
      </c>
      <c r="E418" s="270">
        <v>255</v>
      </c>
      <c r="F418" s="297">
        <v>2.85</v>
      </c>
      <c r="G418" s="297"/>
      <c r="H418" s="401">
        <v>0</v>
      </c>
    </row>
    <row r="419" spans="1:8" ht="16.899999999999999" customHeight="1">
      <c r="A419" s="400">
        <v>30035</v>
      </c>
      <c r="B419" s="275" t="s">
        <v>15915</v>
      </c>
      <c r="C419" s="297">
        <v>1</v>
      </c>
      <c r="D419" s="270">
        <v>255.52</v>
      </c>
      <c r="E419" s="270">
        <v>255</v>
      </c>
      <c r="F419" s="297">
        <v>4.25</v>
      </c>
      <c r="G419" s="297">
        <v>1</v>
      </c>
      <c r="H419" s="401">
        <v>1083.75</v>
      </c>
    </row>
    <row r="420" spans="1:8" ht="16.899999999999999" customHeight="1">
      <c r="A420" s="400">
        <v>30125</v>
      </c>
      <c r="B420" s="275" t="s">
        <v>26230</v>
      </c>
      <c r="C420" s="297">
        <v>1</v>
      </c>
      <c r="D420" s="270">
        <v>330.4</v>
      </c>
      <c r="E420" s="270">
        <v>255</v>
      </c>
      <c r="F420" s="297">
        <v>5.5</v>
      </c>
      <c r="G420" s="297"/>
      <c r="H420" s="401">
        <v>0</v>
      </c>
    </row>
    <row r="421" spans="1:8" ht="16.899999999999999" customHeight="1">
      <c r="A421" s="400">
        <v>30110</v>
      </c>
      <c r="B421" s="275" t="s">
        <v>26506</v>
      </c>
      <c r="C421" s="297">
        <v>1</v>
      </c>
      <c r="D421" s="270">
        <v>504.06</v>
      </c>
      <c r="E421" s="270">
        <v>255</v>
      </c>
      <c r="F421" s="297">
        <v>8.4</v>
      </c>
      <c r="G421" s="279"/>
      <c r="H421" s="401">
        <v>0</v>
      </c>
    </row>
    <row r="422" spans="1:8" ht="16.899999999999999" customHeight="1">
      <c r="A422" s="400">
        <v>30120</v>
      </c>
      <c r="B422" s="275" t="s">
        <v>15916</v>
      </c>
      <c r="C422" s="297">
        <v>1</v>
      </c>
      <c r="D422" s="270">
        <v>394.24</v>
      </c>
      <c r="E422" s="270">
        <v>255</v>
      </c>
      <c r="F422" s="297">
        <v>6.57</v>
      </c>
      <c r="G422" s="297"/>
      <c r="H422" s="401">
        <v>0</v>
      </c>
    </row>
    <row r="423" spans="1:8" ht="16.899999999999999" customHeight="1">
      <c r="A423" s="400">
        <v>31062</v>
      </c>
      <c r="B423" s="275" t="s">
        <v>15917</v>
      </c>
      <c r="C423" s="297">
        <v>1</v>
      </c>
      <c r="D423" s="270">
        <v>299.35000000000002</v>
      </c>
      <c r="E423" s="270">
        <v>255</v>
      </c>
      <c r="F423" s="297">
        <v>4.9800000000000004</v>
      </c>
      <c r="G423" s="297"/>
      <c r="H423" s="401">
        <v>0</v>
      </c>
    </row>
    <row r="424" spans="1:8" ht="16.899999999999999" customHeight="1">
      <c r="A424" s="400">
        <v>30053</v>
      </c>
      <c r="B424" s="275" t="s">
        <v>15918</v>
      </c>
      <c r="C424" s="297">
        <v>1</v>
      </c>
      <c r="D424" s="270">
        <v>316.45</v>
      </c>
      <c r="E424" s="270">
        <v>255</v>
      </c>
      <c r="F424" s="297">
        <v>5.27</v>
      </c>
      <c r="G424" s="297"/>
      <c r="H424" s="401">
        <v>0</v>
      </c>
    </row>
    <row r="425" spans="1:8" ht="16.899999999999999" customHeight="1">
      <c r="A425" s="400">
        <v>30049</v>
      </c>
      <c r="B425" s="275" t="s">
        <v>26158</v>
      </c>
      <c r="C425" s="297">
        <v>1</v>
      </c>
      <c r="D425" s="270">
        <v>345.15</v>
      </c>
      <c r="E425" s="270">
        <v>255</v>
      </c>
      <c r="F425" s="297">
        <v>5.75</v>
      </c>
      <c r="G425" s="297">
        <v>1</v>
      </c>
      <c r="H425" s="401">
        <v>1466.25</v>
      </c>
    </row>
    <row r="426" spans="1:8" ht="16.899999999999999" customHeight="1">
      <c r="A426" s="400">
        <v>30040</v>
      </c>
      <c r="B426" s="275" t="s">
        <v>15920</v>
      </c>
      <c r="C426" s="297">
        <v>1</v>
      </c>
      <c r="D426" s="270">
        <v>315.14</v>
      </c>
      <c r="E426" s="270">
        <v>255</v>
      </c>
      <c r="F426" s="297">
        <v>5.25</v>
      </c>
      <c r="G426" s="297">
        <v>1</v>
      </c>
      <c r="H426" s="401">
        <v>1338.75</v>
      </c>
    </row>
    <row r="427" spans="1:8" ht="16.899999999999999" customHeight="1">
      <c r="A427" s="400">
        <v>30039</v>
      </c>
      <c r="B427" s="275" t="s">
        <v>15921</v>
      </c>
      <c r="C427" s="297">
        <v>1</v>
      </c>
      <c r="D427" s="270">
        <v>242.22</v>
      </c>
      <c r="E427" s="270">
        <v>255</v>
      </c>
      <c r="F427" s="297">
        <v>4.03</v>
      </c>
      <c r="G427" s="297"/>
      <c r="H427" s="401">
        <v>0</v>
      </c>
    </row>
    <row r="428" spans="1:8" ht="16.899999999999999" customHeight="1">
      <c r="A428" s="400">
        <v>30021</v>
      </c>
      <c r="B428" s="275" t="s">
        <v>15922</v>
      </c>
      <c r="C428" s="297">
        <v>1</v>
      </c>
      <c r="D428" s="270">
        <v>264.08</v>
      </c>
      <c r="E428" s="270">
        <v>255</v>
      </c>
      <c r="F428" s="297">
        <v>4.4000000000000004</v>
      </c>
      <c r="G428" s="297">
        <v>1</v>
      </c>
      <c r="H428" s="401">
        <v>1122</v>
      </c>
    </row>
    <row r="429" spans="1:8" ht="16.899999999999999" customHeight="1">
      <c r="A429" s="402">
        <v>30030</v>
      </c>
      <c r="B429" s="275" t="s">
        <v>15946</v>
      </c>
      <c r="C429" s="297">
        <v>1</v>
      </c>
      <c r="D429" s="270">
        <v>701.65</v>
      </c>
      <c r="E429" s="270">
        <v>255</v>
      </c>
      <c r="F429" s="297">
        <v>11.69</v>
      </c>
      <c r="G429" s="297">
        <v>0</v>
      </c>
      <c r="H429" s="401">
        <v>0</v>
      </c>
    </row>
    <row r="430" spans="1:8" ht="18" customHeight="1">
      <c r="A430" s="746" t="s">
        <v>26219</v>
      </c>
      <c r="B430" s="747"/>
      <c r="C430" s="298">
        <v>30105</v>
      </c>
      <c r="D430" s="487"/>
      <c r="E430" s="487"/>
      <c r="F430" s="296"/>
      <c r="G430" s="296"/>
      <c r="H430" s="399"/>
    </row>
    <row r="431" spans="1:8" ht="16.899999999999999" customHeight="1">
      <c r="A431" s="400">
        <v>30010</v>
      </c>
      <c r="B431" s="275" t="s">
        <v>26159</v>
      </c>
      <c r="C431" s="297">
        <v>0.5</v>
      </c>
      <c r="D431" s="270">
        <v>351.11</v>
      </c>
      <c r="E431" s="270">
        <v>255</v>
      </c>
      <c r="F431" s="297">
        <v>2.92</v>
      </c>
      <c r="G431" s="297"/>
      <c r="H431" s="401">
        <v>0</v>
      </c>
    </row>
    <row r="432" spans="1:8" ht="16.899999999999999" customHeight="1">
      <c r="A432" s="400">
        <v>30007</v>
      </c>
      <c r="B432" s="275" t="s">
        <v>26160</v>
      </c>
      <c r="C432" s="297">
        <v>0.5</v>
      </c>
      <c r="D432" s="270">
        <v>351.11</v>
      </c>
      <c r="E432" s="270">
        <v>255</v>
      </c>
      <c r="F432" s="297">
        <v>2.92</v>
      </c>
      <c r="G432" s="308">
        <v>1</v>
      </c>
      <c r="H432" s="401">
        <v>744.6</v>
      </c>
    </row>
    <row r="433" spans="1:8" ht="16.899999999999999" customHeight="1">
      <c r="A433" s="400">
        <v>30011</v>
      </c>
      <c r="B433" s="275" t="s">
        <v>15931</v>
      </c>
      <c r="C433" s="297">
        <v>1</v>
      </c>
      <c r="D433" s="270">
        <v>351.11</v>
      </c>
      <c r="E433" s="270">
        <v>255</v>
      </c>
      <c r="F433" s="297">
        <v>5.85</v>
      </c>
      <c r="G433" s="308"/>
      <c r="H433" s="401">
        <v>0</v>
      </c>
    </row>
    <row r="434" spans="1:8" ht="16.899999999999999" customHeight="1">
      <c r="A434" s="400">
        <v>30057</v>
      </c>
      <c r="B434" s="275" t="s">
        <v>26061</v>
      </c>
      <c r="C434" s="297">
        <v>1</v>
      </c>
      <c r="D434" s="270">
        <v>351.11</v>
      </c>
      <c r="E434" s="270">
        <v>255</v>
      </c>
      <c r="F434" s="297">
        <v>5.85</v>
      </c>
      <c r="G434" s="297"/>
      <c r="H434" s="401">
        <v>0</v>
      </c>
    </row>
    <row r="435" spans="1:8" ht="16.899999999999999" customHeight="1">
      <c r="A435" s="400">
        <v>30019</v>
      </c>
      <c r="B435" s="275" t="s">
        <v>15934</v>
      </c>
      <c r="C435" s="297">
        <v>1</v>
      </c>
      <c r="D435" s="270">
        <v>351.11</v>
      </c>
      <c r="E435" s="270">
        <v>255</v>
      </c>
      <c r="F435" s="297">
        <v>5.85</v>
      </c>
      <c r="G435" s="297"/>
      <c r="H435" s="401">
        <v>0</v>
      </c>
    </row>
    <row r="436" spans="1:8" ht="16.899999999999999" customHeight="1">
      <c r="A436" s="400">
        <v>30158</v>
      </c>
      <c r="B436" s="275" t="s">
        <v>15937</v>
      </c>
      <c r="C436" s="297">
        <v>0.33</v>
      </c>
      <c r="D436" s="270">
        <v>351.11</v>
      </c>
      <c r="E436" s="270">
        <v>255</v>
      </c>
      <c r="F436" s="297">
        <v>1.93</v>
      </c>
      <c r="G436" s="297"/>
      <c r="H436" s="401">
        <v>0</v>
      </c>
    </row>
    <row r="437" spans="1:8" ht="16.899999999999999" customHeight="1">
      <c r="A437" s="400">
        <v>30058</v>
      </c>
      <c r="B437" s="275" t="s">
        <v>26513</v>
      </c>
      <c r="C437" s="297">
        <v>0.33</v>
      </c>
      <c r="D437" s="270">
        <v>351.11</v>
      </c>
      <c r="E437" s="270">
        <v>255</v>
      </c>
      <c r="F437" s="297">
        <v>1.93</v>
      </c>
      <c r="G437" s="308"/>
      <c r="H437" s="401">
        <v>0</v>
      </c>
    </row>
    <row r="438" spans="1:8" ht="16.899999999999999" customHeight="1">
      <c r="A438" s="400">
        <v>30046</v>
      </c>
      <c r="B438" s="275" t="s">
        <v>15938</v>
      </c>
      <c r="C438" s="297">
        <v>1</v>
      </c>
      <c r="D438" s="270">
        <v>351.11</v>
      </c>
      <c r="E438" s="270">
        <v>255</v>
      </c>
      <c r="F438" s="297">
        <v>5.85</v>
      </c>
      <c r="G438" s="297">
        <v>1</v>
      </c>
      <c r="H438" s="401">
        <v>1491.75</v>
      </c>
    </row>
    <row r="439" spans="1:8" ht="16.899999999999999" customHeight="1">
      <c r="A439" s="400">
        <v>30170</v>
      </c>
      <c r="B439" s="275" t="s">
        <v>26162</v>
      </c>
      <c r="C439" s="297">
        <v>1</v>
      </c>
      <c r="D439" s="270">
        <v>351.11</v>
      </c>
      <c r="E439" s="270">
        <v>255</v>
      </c>
      <c r="F439" s="297">
        <v>5.85</v>
      </c>
      <c r="G439" s="308"/>
      <c r="H439" s="401">
        <v>0</v>
      </c>
    </row>
    <row r="440" spans="1:8" ht="16.899999999999999" customHeight="1">
      <c r="A440" s="400">
        <v>30029</v>
      </c>
      <c r="B440" s="275" t="s">
        <v>26172</v>
      </c>
      <c r="C440" s="297">
        <v>0.5</v>
      </c>
      <c r="D440" s="270">
        <v>351.11</v>
      </c>
      <c r="E440" s="270">
        <v>255</v>
      </c>
      <c r="F440" s="297">
        <v>2.92</v>
      </c>
      <c r="G440" s="297"/>
      <c r="H440" s="401">
        <v>0</v>
      </c>
    </row>
    <row r="441" spans="1:8" ht="16.899999999999999" customHeight="1">
      <c r="A441" s="400">
        <v>30101</v>
      </c>
      <c r="B441" s="275" t="s">
        <v>26165</v>
      </c>
      <c r="C441" s="297">
        <v>1</v>
      </c>
      <c r="D441" s="270">
        <v>351.11</v>
      </c>
      <c r="E441" s="270">
        <v>255</v>
      </c>
      <c r="F441" s="297">
        <v>5.85</v>
      </c>
      <c r="G441" s="297"/>
      <c r="H441" s="401">
        <v>0</v>
      </c>
    </row>
    <row r="442" spans="1:8" ht="16.899999999999999" customHeight="1">
      <c r="A442" s="400">
        <v>30008</v>
      </c>
      <c r="B442" s="275" t="s">
        <v>26168</v>
      </c>
      <c r="C442" s="297">
        <v>0.5</v>
      </c>
      <c r="D442" s="270">
        <v>351.11</v>
      </c>
      <c r="E442" s="270">
        <v>255</v>
      </c>
      <c r="F442" s="297">
        <v>2.92</v>
      </c>
      <c r="G442" s="297"/>
      <c r="H442" s="401">
        <v>0</v>
      </c>
    </row>
    <row r="443" spans="1:8" ht="16.899999999999999" customHeight="1">
      <c r="A443" s="400">
        <v>30015</v>
      </c>
      <c r="B443" s="275" t="s">
        <v>26163</v>
      </c>
      <c r="C443" s="297">
        <v>0.5</v>
      </c>
      <c r="D443" s="270">
        <v>351.11</v>
      </c>
      <c r="E443" s="270">
        <v>255</v>
      </c>
      <c r="F443" s="297">
        <v>2.92</v>
      </c>
      <c r="G443" s="297">
        <v>1</v>
      </c>
      <c r="H443" s="401">
        <v>744.6</v>
      </c>
    </row>
    <row r="444" spans="1:8" ht="16.899999999999999" customHeight="1">
      <c r="A444" s="400">
        <v>30012</v>
      </c>
      <c r="B444" s="275" t="s">
        <v>26515</v>
      </c>
      <c r="C444" s="297">
        <v>0.5</v>
      </c>
      <c r="D444" s="270">
        <v>351.11</v>
      </c>
      <c r="E444" s="270">
        <v>255</v>
      </c>
      <c r="F444" s="297">
        <v>2.92</v>
      </c>
      <c r="G444" s="297">
        <v>1</v>
      </c>
      <c r="H444" s="401">
        <v>744.6</v>
      </c>
    </row>
    <row r="445" spans="1:8" ht="16.899999999999999" customHeight="1">
      <c r="A445" s="400">
        <v>30014</v>
      </c>
      <c r="B445" s="275" t="s">
        <v>26440</v>
      </c>
      <c r="C445" s="297">
        <v>0.5</v>
      </c>
      <c r="D445" s="270">
        <v>351.11</v>
      </c>
      <c r="E445" s="270">
        <v>255</v>
      </c>
      <c r="F445" s="297">
        <v>2.92</v>
      </c>
      <c r="G445" s="297"/>
      <c r="H445" s="401">
        <v>0</v>
      </c>
    </row>
    <row r="446" spans="1:8" ht="16.899999999999999" customHeight="1">
      <c r="A446" s="400">
        <v>30009</v>
      </c>
      <c r="B446" s="275" t="s">
        <v>26062</v>
      </c>
      <c r="C446" s="297">
        <v>0.5</v>
      </c>
      <c r="D446" s="270">
        <v>351.11</v>
      </c>
      <c r="E446" s="270">
        <v>255</v>
      </c>
      <c r="F446" s="297">
        <v>2.92</v>
      </c>
      <c r="G446" s="297">
        <v>1</v>
      </c>
      <c r="H446" s="401">
        <v>744.6</v>
      </c>
    </row>
    <row r="447" spans="1:8" ht="16.899999999999999" customHeight="1">
      <c r="A447" s="400">
        <v>30020</v>
      </c>
      <c r="B447" s="275" t="s">
        <v>15943</v>
      </c>
      <c r="C447" s="297">
        <v>1</v>
      </c>
      <c r="D447" s="270">
        <v>351.11</v>
      </c>
      <c r="E447" s="270">
        <v>255</v>
      </c>
      <c r="F447" s="297">
        <v>5.85</v>
      </c>
      <c r="G447" s="297">
        <v>1</v>
      </c>
      <c r="H447" s="401">
        <v>1491.75</v>
      </c>
    </row>
    <row r="448" spans="1:8" ht="16.899999999999999" customHeight="1">
      <c r="A448" s="400">
        <v>30005</v>
      </c>
      <c r="B448" s="275" t="s">
        <v>15944</v>
      </c>
      <c r="C448" s="297">
        <v>0.5</v>
      </c>
      <c r="D448" s="270">
        <v>351.11</v>
      </c>
      <c r="E448" s="270">
        <v>255</v>
      </c>
      <c r="F448" s="297">
        <v>2.92</v>
      </c>
      <c r="G448" s="308">
        <v>1</v>
      </c>
      <c r="H448" s="401">
        <v>744.6</v>
      </c>
    </row>
    <row r="449" spans="1:8" ht="16.899999999999999" customHeight="1">
      <c r="A449" s="400">
        <v>30006</v>
      </c>
      <c r="B449" s="275" t="s">
        <v>15945</v>
      </c>
      <c r="C449" s="297">
        <v>0.5</v>
      </c>
      <c r="D449" s="270">
        <v>351.11</v>
      </c>
      <c r="E449" s="270">
        <v>255</v>
      </c>
      <c r="F449" s="297">
        <v>2.92</v>
      </c>
      <c r="G449" s="308"/>
      <c r="H449" s="401">
        <v>0</v>
      </c>
    </row>
    <row r="450" spans="1:8" ht="16.899999999999999" customHeight="1">
      <c r="A450" s="400">
        <v>30001</v>
      </c>
      <c r="B450" s="275" t="s">
        <v>26100</v>
      </c>
      <c r="C450" s="297">
        <v>1</v>
      </c>
      <c r="D450" s="270">
        <v>351.11</v>
      </c>
      <c r="E450" s="270">
        <v>255</v>
      </c>
      <c r="F450" s="297">
        <v>5.85</v>
      </c>
      <c r="G450" s="308">
        <v>1</v>
      </c>
      <c r="H450" s="401">
        <v>1491.75</v>
      </c>
    </row>
    <row r="451" spans="1:8" ht="16.899999999999999" customHeight="1">
      <c r="A451" s="400">
        <v>30002</v>
      </c>
      <c r="B451" s="275" t="s">
        <v>26220</v>
      </c>
      <c r="C451" s="297">
        <v>1</v>
      </c>
      <c r="D451" s="270">
        <v>351.11</v>
      </c>
      <c r="E451" s="270">
        <v>255</v>
      </c>
      <c r="F451" s="297">
        <v>5.85</v>
      </c>
      <c r="G451" s="308"/>
      <c r="H451" s="401">
        <v>0</v>
      </c>
    </row>
    <row r="452" spans="1:8" ht="16.899999999999999" customHeight="1">
      <c r="A452" s="400">
        <v>30059</v>
      </c>
      <c r="B452" s="275" t="s">
        <v>26101</v>
      </c>
      <c r="C452" s="297">
        <v>0.5</v>
      </c>
      <c r="D452" s="270">
        <v>351.11</v>
      </c>
      <c r="E452" s="270">
        <v>255</v>
      </c>
      <c r="F452" s="297">
        <v>2.92</v>
      </c>
      <c r="G452" s="297"/>
      <c r="H452" s="401">
        <v>0</v>
      </c>
    </row>
    <row r="453" spans="1:8" ht="16.899999999999999" customHeight="1">
      <c r="A453" s="400">
        <v>30000</v>
      </c>
      <c r="B453" s="275" t="s">
        <v>26099</v>
      </c>
      <c r="C453" s="297">
        <v>0.5</v>
      </c>
      <c r="D453" s="270">
        <v>351.11</v>
      </c>
      <c r="E453" s="270">
        <v>255</v>
      </c>
      <c r="F453" s="297">
        <v>2.92</v>
      </c>
      <c r="G453" s="297"/>
      <c r="H453" s="401">
        <v>0</v>
      </c>
    </row>
    <row r="454" spans="1:8" ht="16.899999999999999" customHeight="1">
      <c r="A454" s="400">
        <v>30025</v>
      </c>
      <c r="B454" s="275" t="s">
        <v>26516</v>
      </c>
      <c r="C454" s="297">
        <v>3</v>
      </c>
      <c r="D454" s="270">
        <v>351.11</v>
      </c>
      <c r="E454" s="270">
        <v>255</v>
      </c>
      <c r="F454" s="297">
        <v>17.55</v>
      </c>
      <c r="G454" s="297"/>
      <c r="H454" s="401">
        <v>0</v>
      </c>
    </row>
    <row r="455" spans="1:8" ht="16.899999999999999" customHeight="1">
      <c r="A455" s="400">
        <v>30016</v>
      </c>
      <c r="B455" s="275" t="s">
        <v>26517</v>
      </c>
      <c r="C455" s="297">
        <v>2</v>
      </c>
      <c r="D455" s="270">
        <v>351.11</v>
      </c>
      <c r="E455" s="270">
        <v>255</v>
      </c>
      <c r="F455" s="297">
        <v>11.7</v>
      </c>
      <c r="G455" s="297"/>
      <c r="H455" s="401">
        <v>0</v>
      </c>
    </row>
    <row r="456" spans="1:8" ht="16.899999999999999" customHeight="1">
      <c r="A456" s="400">
        <v>30024</v>
      </c>
      <c r="B456" s="275" t="s">
        <v>26518</v>
      </c>
      <c r="C456" s="297">
        <v>1</v>
      </c>
      <c r="D456" s="270">
        <v>351.11</v>
      </c>
      <c r="E456" s="270">
        <v>255</v>
      </c>
      <c r="F456" s="297">
        <v>5.85</v>
      </c>
      <c r="G456" s="297">
        <v>0</v>
      </c>
      <c r="H456" s="401">
        <v>0</v>
      </c>
    </row>
    <row r="457" spans="1:8" ht="16.899999999999999" customHeight="1">
      <c r="A457" s="400">
        <v>30023</v>
      </c>
      <c r="B457" s="275" t="s">
        <v>15948</v>
      </c>
      <c r="C457" s="297">
        <v>0.5</v>
      </c>
      <c r="D457" s="270">
        <v>351.11</v>
      </c>
      <c r="E457" s="270">
        <v>255</v>
      </c>
      <c r="F457" s="297">
        <v>2.92</v>
      </c>
      <c r="G457" s="297">
        <v>1</v>
      </c>
      <c r="H457" s="401">
        <v>744.6</v>
      </c>
    </row>
    <row r="458" spans="1:8" ht="28.9" customHeight="1">
      <c r="A458" s="746" t="s">
        <v>26221</v>
      </c>
      <c r="B458" s="747"/>
      <c r="C458" s="299"/>
      <c r="D458" s="488"/>
      <c r="E458" s="494" t="s">
        <v>26228</v>
      </c>
      <c r="F458" s="300" t="s">
        <v>26222</v>
      </c>
      <c r="G458" s="300" t="s">
        <v>26227</v>
      </c>
      <c r="H458" s="403" t="s">
        <v>26223</v>
      </c>
    </row>
    <row r="459" spans="1:8" ht="16.899999999999999" customHeight="1">
      <c r="A459" s="404" t="s">
        <v>5314</v>
      </c>
      <c r="B459" s="301" t="s">
        <v>26224</v>
      </c>
      <c r="C459" s="302"/>
      <c r="D459" s="489"/>
      <c r="E459" s="495">
        <v>0.3</v>
      </c>
      <c r="F459" s="303">
        <v>117.37</v>
      </c>
      <c r="G459" s="303">
        <v>4</v>
      </c>
      <c r="H459" s="405">
        <v>140.84</v>
      </c>
    </row>
    <row r="460" spans="1:8" ht="16.899999999999999" customHeight="1">
      <c r="A460" s="406"/>
      <c r="B460" s="252"/>
      <c r="C460" s="252"/>
      <c r="D460" s="256"/>
      <c r="E460" s="256"/>
      <c r="F460" s="252"/>
      <c r="G460" s="252"/>
      <c r="H460" s="407"/>
    </row>
    <row r="461" spans="1:8" ht="16.899999999999999" customHeight="1">
      <c r="A461" s="408"/>
      <c r="B461" s="282"/>
      <c r="C461" s="282"/>
      <c r="D461" s="283"/>
      <c r="E461" s="283"/>
      <c r="F461" s="282"/>
      <c r="G461" s="304" t="s">
        <v>26229</v>
      </c>
      <c r="H461" s="409">
        <v>32891.08</v>
      </c>
    </row>
    <row r="462" spans="1:8" ht="16.899999999999999" customHeight="1">
      <c r="A462" s="410"/>
      <c r="B462" s="249"/>
      <c r="C462" s="249"/>
      <c r="D462" s="280"/>
      <c r="E462" s="280"/>
      <c r="F462" s="249"/>
      <c r="G462" s="287">
        <v>0.12920000000000001</v>
      </c>
      <c r="H462" s="411">
        <v>4249.5200000000004</v>
      </c>
    </row>
    <row r="463" spans="1:8" ht="16.899999999999999" customHeight="1" thickBot="1">
      <c r="A463" s="412"/>
      <c r="B463" s="413"/>
      <c r="C463" s="413"/>
      <c r="D463" s="490"/>
      <c r="E463" s="490"/>
      <c r="F463" s="413"/>
      <c r="G463" s="414" t="s">
        <v>26226</v>
      </c>
      <c r="H463" s="415">
        <v>37140.600000000006</v>
      </c>
    </row>
  </sheetData>
  <mergeCells count="36">
    <mergeCell ref="A307:H307"/>
    <mergeCell ref="A309:B309"/>
    <mergeCell ref="A324:B324"/>
    <mergeCell ref="A356:B356"/>
    <mergeCell ref="A222:B222"/>
    <mergeCell ref="A250:B250"/>
    <mergeCell ref="A256:H256"/>
    <mergeCell ref="A258:B258"/>
    <mergeCell ref="A273:B273"/>
    <mergeCell ref="A18:B18"/>
    <mergeCell ref="A3:B3"/>
    <mergeCell ref="A1:H1"/>
    <mergeCell ref="A105:B105"/>
    <mergeCell ref="A52:H52"/>
    <mergeCell ref="A54:B54"/>
    <mergeCell ref="A69:B69"/>
    <mergeCell ref="A97:B97"/>
    <mergeCell ref="A103:H103"/>
    <mergeCell ref="A120:B120"/>
    <mergeCell ref="A148:B148"/>
    <mergeCell ref="A154:H154"/>
    <mergeCell ref="A301:B301"/>
    <mergeCell ref="A46:B46"/>
    <mergeCell ref="A156:B156"/>
    <mergeCell ref="A171:B171"/>
    <mergeCell ref="A199:B199"/>
    <mergeCell ref="A205:H205"/>
    <mergeCell ref="A207:B207"/>
    <mergeCell ref="A415:B415"/>
    <mergeCell ref="A430:B430"/>
    <mergeCell ref="A458:B458"/>
    <mergeCell ref="A362:H362"/>
    <mergeCell ref="A364:B364"/>
    <mergeCell ref="A379:B379"/>
    <mergeCell ref="A407:B407"/>
    <mergeCell ref="A413:H413"/>
  </mergeCells>
  <pageMargins left="0.511811024" right="0.511811024" top="0.78740157499999996" bottom="0.78740157499999996" header="0.31496062000000002" footer="0.31496062000000002"/>
  <pageSetup paperSize="9" scale="51" orientation="portrait" horizontalDpi="0" verticalDpi="0" r:id="rId1"/>
  <rowBreaks count="8" manualBreakCount="8">
    <brk id="51" max="7" man="1"/>
    <brk id="102" max="7" man="1"/>
    <brk id="153" max="7" man="1"/>
    <brk id="204" max="7" man="1"/>
    <brk id="255" max="7" man="1"/>
    <brk id="306" max="7" man="1"/>
    <brk id="361" max="7" man="1"/>
    <brk id="412"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C2B5C-A61C-42F1-9B2D-4203A37A20F1}">
  <sheetPr>
    <tabColor rgb="FF00B050"/>
  </sheetPr>
  <dimension ref="A1:K569"/>
  <sheetViews>
    <sheetView showGridLines="0" view="pageBreakPreview" topLeftCell="A43" zoomScale="85" zoomScaleNormal="70" zoomScaleSheetLayoutView="85" workbookViewId="0">
      <selection activeCell="P73" sqref="P73"/>
    </sheetView>
  </sheetViews>
  <sheetFormatPr defaultColWidth="8.85546875" defaultRowHeight="16.899999999999999" customHeight="1"/>
  <cols>
    <col min="1" max="1" width="73.85546875" style="253" customWidth="1"/>
    <col min="2" max="2" width="9.5703125" style="253" bestFit="1" customWidth="1"/>
    <col min="3" max="3" width="13.28515625" style="294" bestFit="1" customWidth="1"/>
    <col min="4" max="4" width="14.85546875" style="253" customWidth="1"/>
    <col min="5" max="5" width="10" style="294" customWidth="1"/>
    <col min="6" max="6" width="16.7109375" style="294" customWidth="1"/>
    <col min="7" max="7" width="19.28515625" style="294" customWidth="1"/>
    <col min="8" max="16384" width="8.85546875" style="253"/>
  </cols>
  <sheetData>
    <row r="1" spans="1:7" ht="34.15" customHeight="1">
      <c r="A1" s="775" t="s">
        <v>26988</v>
      </c>
      <c r="B1" s="776"/>
      <c r="C1" s="776"/>
      <c r="D1" s="776"/>
      <c r="E1" s="776"/>
      <c r="F1" s="776"/>
      <c r="G1" s="777"/>
    </row>
    <row r="2" spans="1:7" ht="16.899999999999999" customHeight="1">
      <c r="A2" s="254"/>
      <c r="B2" s="255"/>
      <c r="C2" s="256"/>
      <c r="D2" s="252"/>
      <c r="E2" s="256"/>
      <c r="F2" s="256"/>
      <c r="G2" s="257"/>
    </row>
    <row r="3" spans="1:7" s="263" customFormat="1" ht="46.9" customHeight="1">
      <c r="A3" s="258" t="s">
        <v>23209</v>
      </c>
      <c r="B3" s="259" t="s">
        <v>15898</v>
      </c>
      <c r="C3" s="260" t="s">
        <v>5331</v>
      </c>
      <c r="D3" s="261" t="s">
        <v>26182</v>
      </c>
      <c r="E3" s="260" t="s">
        <v>26183</v>
      </c>
      <c r="F3" s="260" t="s">
        <v>26184</v>
      </c>
      <c r="G3" s="262" t="s">
        <v>16</v>
      </c>
    </row>
    <row r="4" spans="1:7" ht="16.899999999999999" customHeight="1">
      <c r="A4" s="264" t="s">
        <v>26185</v>
      </c>
      <c r="B4" s="265"/>
      <c r="C4" s="266"/>
      <c r="D4" s="265"/>
      <c r="E4" s="266"/>
      <c r="F4" s="266"/>
      <c r="G4" s="267"/>
    </row>
    <row r="5" spans="1:7" ht="16.899999999999999" customHeight="1">
      <c r="A5" s="268" t="s">
        <v>26186</v>
      </c>
      <c r="B5" s="269" t="s">
        <v>9052</v>
      </c>
      <c r="C5" s="270">
        <v>1</v>
      </c>
      <c r="D5" s="271">
        <v>0.1</v>
      </c>
      <c r="E5" s="272">
        <v>2</v>
      </c>
      <c r="F5" s="273">
        <v>16879.280740000002</v>
      </c>
      <c r="G5" s="274">
        <v>3375.85</v>
      </c>
    </row>
    <row r="6" spans="1:7" ht="16.899999999999999" customHeight="1">
      <c r="A6" s="268" t="s">
        <v>26188</v>
      </c>
      <c r="B6" s="269" t="s">
        <v>9052</v>
      </c>
      <c r="C6" s="270">
        <v>1</v>
      </c>
      <c r="D6" s="271">
        <v>0.5</v>
      </c>
      <c r="E6" s="272">
        <v>2</v>
      </c>
      <c r="F6" s="273">
        <v>6759.97</v>
      </c>
      <c r="G6" s="274">
        <v>6759.97</v>
      </c>
    </row>
    <row r="7" spans="1:7" ht="16.899999999999999" customHeight="1">
      <c r="A7" s="268" t="s">
        <v>26187</v>
      </c>
      <c r="B7" s="269" t="s">
        <v>9052</v>
      </c>
      <c r="C7" s="270">
        <v>1</v>
      </c>
      <c r="D7" s="271">
        <v>1</v>
      </c>
      <c r="E7" s="272">
        <v>2</v>
      </c>
      <c r="F7" s="273">
        <v>2732.34</v>
      </c>
      <c r="G7" s="274">
        <v>5464.68</v>
      </c>
    </row>
    <row r="8" spans="1:7" ht="16.899999999999999" customHeight="1">
      <c r="A8" s="268" t="s">
        <v>26189</v>
      </c>
      <c r="B8" s="269"/>
      <c r="C8" s="270"/>
      <c r="D8" s="271"/>
      <c r="E8" s="272"/>
      <c r="F8" s="273"/>
      <c r="G8" s="274"/>
    </row>
    <row r="9" spans="1:7" ht="16.899999999999999" customHeight="1">
      <c r="A9" s="268" t="s">
        <v>26190</v>
      </c>
      <c r="B9" s="269" t="s">
        <v>9052</v>
      </c>
      <c r="C9" s="270">
        <v>1</v>
      </c>
      <c r="D9" s="271">
        <v>2.5000000000000001E-2</v>
      </c>
      <c r="E9" s="272">
        <v>2</v>
      </c>
      <c r="F9" s="273">
        <v>5849</v>
      </c>
      <c r="G9" s="274">
        <v>292.45</v>
      </c>
    </row>
    <row r="10" spans="1:7" ht="16.899999999999999" customHeight="1">
      <c r="A10" s="268" t="s">
        <v>26191</v>
      </c>
      <c r="B10" s="269"/>
      <c r="C10" s="270"/>
      <c r="D10" s="271"/>
      <c r="E10" s="272"/>
      <c r="F10" s="273"/>
      <c r="G10" s="274"/>
    </row>
    <row r="11" spans="1:7" ht="16.899999999999999" customHeight="1">
      <c r="A11" s="268" t="s">
        <v>26192</v>
      </c>
      <c r="B11" s="269" t="s">
        <v>9052</v>
      </c>
      <c r="C11" s="417">
        <v>1</v>
      </c>
      <c r="D11" s="418">
        <v>2.5000000000000001E-2</v>
      </c>
      <c r="E11" s="419">
        <v>2</v>
      </c>
      <c r="F11" s="273">
        <v>3996.96</v>
      </c>
      <c r="G11" s="274">
        <v>199.84</v>
      </c>
    </row>
    <row r="12" spans="1:7" ht="16.899999999999999" customHeight="1">
      <c r="A12" s="268"/>
      <c r="B12" s="265"/>
      <c r="C12" s="266"/>
      <c r="D12" s="265"/>
      <c r="E12" s="276"/>
      <c r="F12" s="273"/>
      <c r="G12" s="278"/>
    </row>
    <row r="13" spans="1:7" ht="16.899999999999999" customHeight="1">
      <c r="A13" s="268" t="s">
        <v>26379</v>
      </c>
      <c r="B13" s="423"/>
      <c r="C13" s="421"/>
      <c r="D13" s="420"/>
      <c r="E13" s="422"/>
      <c r="F13" s="273"/>
      <c r="G13" s="277"/>
    </row>
    <row r="14" spans="1:7" ht="16.899999999999999" customHeight="1">
      <c r="A14" s="268" t="s">
        <v>26193</v>
      </c>
      <c r="B14" s="423"/>
      <c r="C14" s="421"/>
      <c r="D14" s="420"/>
      <c r="E14" s="422"/>
      <c r="F14" s="273"/>
      <c r="G14" s="277"/>
    </row>
    <row r="15" spans="1:7" ht="16.899999999999999" customHeight="1">
      <c r="A15" s="268" t="s">
        <v>26194</v>
      </c>
      <c r="B15" s="269" t="s">
        <v>9052</v>
      </c>
      <c r="C15" s="417">
        <v>1</v>
      </c>
      <c r="D15" s="271">
        <v>1</v>
      </c>
      <c r="E15" s="419">
        <v>2</v>
      </c>
      <c r="F15" s="273">
        <v>150.19999999999999</v>
      </c>
      <c r="G15" s="274">
        <v>300.39999999999998</v>
      </c>
    </row>
    <row r="16" spans="1:7" ht="16.899999999999999" customHeight="1">
      <c r="A16" s="268" t="s">
        <v>26195</v>
      </c>
      <c r="B16" s="269" t="s">
        <v>9052</v>
      </c>
      <c r="C16" s="417">
        <v>1</v>
      </c>
      <c r="D16" s="271">
        <v>1</v>
      </c>
      <c r="E16" s="419">
        <v>2</v>
      </c>
      <c r="F16" s="273">
        <v>37.549999999999997</v>
      </c>
      <c r="G16" s="274">
        <v>75.099999999999994</v>
      </c>
    </row>
    <row r="17" spans="1:7" ht="16.899999999999999" customHeight="1">
      <c r="A17" s="268" t="s">
        <v>26196</v>
      </c>
      <c r="B17" s="269"/>
      <c r="C17" s="417"/>
      <c r="D17" s="416"/>
      <c r="E17" s="419"/>
      <c r="F17" s="273"/>
      <c r="G17" s="274"/>
    </row>
    <row r="18" spans="1:7" ht="16.899999999999999" customHeight="1">
      <c r="A18" s="268" t="s">
        <v>26380</v>
      </c>
      <c r="B18" s="269" t="s">
        <v>9052</v>
      </c>
      <c r="C18" s="417">
        <v>1</v>
      </c>
      <c r="D18" s="271">
        <v>1</v>
      </c>
      <c r="E18" s="419">
        <v>2</v>
      </c>
      <c r="F18" s="273">
        <v>2622.3793500000002</v>
      </c>
      <c r="G18" s="274">
        <v>5244.75</v>
      </c>
    </row>
    <row r="19" spans="1:7" ht="16.899999999999999" customHeight="1">
      <c r="A19" s="268" t="s">
        <v>26381</v>
      </c>
      <c r="B19" s="269"/>
      <c r="C19" s="417"/>
      <c r="D19" s="416"/>
      <c r="E19" s="419"/>
      <c r="F19" s="273"/>
      <c r="G19" s="274"/>
    </row>
    <row r="20" spans="1:7" ht="16.899999999999999" customHeight="1">
      <c r="A20" s="268" t="s">
        <v>26197</v>
      </c>
      <c r="B20" s="269" t="s">
        <v>9052</v>
      </c>
      <c r="C20" s="417">
        <v>1</v>
      </c>
      <c r="D20" s="271">
        <v>1</v>
      </c>
      <c r="E20" s="419">
        <v>2</v>
      </c>
      <c r="F20" s="273">
        <v>5952.27</v>
      </c>
      <c r="G20" s="274">
        <v>11904.54</v>
      </c>
    </row>
    <row r="21" spans="1:7" ht="16.899999999999999" customHeight="1">
      <c r="A21" s="268" t="s">
        <v>26198</v>
      </c>
      <c r="B21" s="269" t="s">
        <v>9052</v>
      </c>
      <c r="C21" s="417">
        <v>1</v>
      </c>
      <c r="D21" s="271">
        <v>2.5000000000000001E-2</v>
      </c>
      <c r="E21" s="419">
        <v>2</v>
      </c>
      <c r="F21" s="273">
        <v>39724.519999999997</v>
      </c>
      <c r="G21" s="274">
        <v>1986.22</v>
      </c>
    </row>
    <row r="22" spans="1:7" ht="16.899999999999999" customHeight="1">
      <c r="A22" s="268" t="s">
        <v>26199</v>
      </c>
      <c r="B22" s="269"/>
      <c r="C22" s="417"/>
      <c r="D22" s="416"/>
      <c r="E22" s="419"/>
      <c r="F22" s="273"/>
      <c r="G22" s="274"/>
    </row>
    <row r="23" spans="1:7" ht="16.899999999999999" customHeight="1">
      <c r="A23" s="268" t="s">
        <v>26382</v>
      </c>
      <c r="B23" s="269" t="s">
        <v>9052</v>
      </c>
      <c r="C23" s="417">
        <v>1</v>
      </c>
      <c r="D23" s="271">
        <v>1</v>
      </c>
      <c r="E23" s="419">
        <v>2</v>
      </c>
      <c r="F23" s="273">
        <v>2635.0862699999998</v>
      </c>
      <c r="G23" s="274">
        <v>5270.17</v>
      </c>
    </row>
    <row r="24" spans="1:7" ht="16.899999999999999" customHeight="1">
      <c r="A24" s="268" t="s">
        <v>26200</v>
      </c>
      <c r="B24" s="269" t="s">
        <v>9052</v>
      </c>
      <c r="C24" s="417">
        <v>1</v>
      </c>
      <c r="D24" s="271">
        <v>1</v>
      </c>
      <c r="E24" s="419">
        <v>2</v>
      </c>
      <c r="F24" s="273">
        <v>2788.5831599999997</v>
      </c>
      <c r="G24" s="274">
        <v>5577.16</v>
      </c>
    </row>
    <row r="25" spans="1:7" ht="16.899999999999999" customHeight="1">
      <c r="A25" s="268" t="s">
        <v>26201</v>
      </c>
      <c r="B25" s="269"/>
      <c r="C25" s="417"/>
      <c r="D25" s="416"/>
      <c r="E25" s="419"/>
      <c r="F25" s="273"/>
      <c r="G25" s="274"/>
    </row>
    <row r="26" spans="1:7" ht="16.899999999999999" customHeight="1">
      <c r="A26" s="268" t="s">
        <v>26202</v>
      </c>
      <c r="B26" s="269" t="s">
        <v>9052</v>
      </c>
      <c r="C26" s="417">
        <v>1</v>
      </c>
      <c r="D26" s="271">
        <v>1</v>
      </c>
      <c r="E26" s="419">
        <v>2</v>
      </c>
      <c r="F26" s="273">
        <v>294.64733999999999</v>
      </c>
      <c r="G26" s="274">
        <v>589.29</v>
      </c>
    </row>
    <row r="27" spans="1:7" ht="16.899999999999999" customHeight="1">
      <c r="A27" s="268" t="s">
        <v>26383</v>
      </c>
      <c r="B27" s="269" t="s">
        <v>9052</v>
      </c>
      <c r="C27" s="417">
        <v>1</v>
      </c>
      <c r="D27" s="271">
        <v>1</v>
      </c>
      <c r="E27" s="419">
        <v>2</v>
      </c>
      <c r="F27" s="273">
        <v>3273.3912100000002</v>
      </c>
      <c r="G27" s="274">
        <v>6546.78</v>
      </c>
    </row>
    <row r="28" spans="1:7" ht="16.899999999999999" customHeight="1">
      <c r="A28" s="268" t="s">
        <v>26203</v>
      </c>
      <c r="B28" s="269"/>
      <c r="C28" s="417"/>
      <c r="D28" s="416"/>
      <c r="E28" s="419"/>
      <c r="F28" s="273"/>
      <c r="G28" s="274"/>
    </row>
    <row r="29" spans="1:7" ht="16.899999999999999" customHeight="1">
      <c r="A29" s="268" t="s">
        <v>26384</v>
      </c>
      <c r="B29" s="269" t="s">
        <v>26385</v>
      </c>
      <c r="C29" s="417">
        <v>1</v>
      </c>
      <c r="D29" s="416"/>
      <c r="E29" s="419"/>
      <c r="F29" s="273">
        <v>416.67</v>
      </c>
      <c r="G29" s="274">
        <v>416.67</v>
      </c>
    </row>
    <row r="30" spans="1:7" ht="16.899999999999999" customHeight="1">
      <c r="A30" s="268" t="s">
        <v>26386</v>
      </c>
      <c r="B30" s="269" t="s">
        <v>26385</v>
      </c>
      <c r="C30" s="417">
        <v>1</v>
      </c>
      <c r="D30" s="416"/>
      <c r="E30" s="419"/>
      <c r="F30" s="273">
        <v>3166.67</v>
      </c>
      <c r="G30" s="274">
        <v>3166.67</v>
      </c>
    </row>
    <row r="31" spans="1:7" ht="16.899999999999999" customHeight="1">
      <c r="A31" s="268" t="s">
        <v>26204</v>
      </c>
      <c r="B31" s="269" t="s">
        <v>26385</v>
      </c>
      <c r="C31" s="417">
        <v>40</v>
      </c>
      <c r="D31" s="416"/>
      <c r="E31" s="419"/>
      <c r="F31" s="273">
        <v>32.5</v>
      </c>
      <c r="G31" s="274">
        <v>1300</v>
      </c>
    </row>
    <row r="32" spans="1:7" ht="16.899999999999999" customHeight="1">
      <c r="A32" s="268" t="s">
        <v>26205</v>
      </c>
      <c r="B32" s="269" t="s">
        <v>26385</v>
      </c>
      <c r="C32" s="417">
        <v>1</v>
      </c>
      <c r="D32" s="416"/>
      <c r="E32" s="419"/>
      <c r="F32" s="273">
        <v>271.47000000000003</v>
      </c>
      <c r="G32" s="274">
        <v>271.47000000000003</v>
      </c>
    </row>
    <row r="33" spans="1:7" ht="16.899999999999999" customHeight="1">
      <c r="A33" s="268" t="s">
        <v>26206</v>
      </c>
      <c r="B33" s="269"/>
      <c r="C33" s="417"/>
      <c r="D33" s="416"/>
      <c r="E33" s="419"/>
      <c r="F33" s="273"/>
      <c r="G33" s="274"/>
    </row>
    <row r="34" spans="1:7" ht="16.899999999999999" customHeight="1">
      <c r="A34" s="268" t="s">
        <v>26207</v>
      </c>
      <c r="B34" s="269" t="s">
        <v>26385</v>
      </c>
      <c r="C34" s="417">
        <v>3</v>
      </c>
      <c r="D34" s="416"/>
      <c r="E34" s="419"/>
      <c r="F34" s="273">
        <v>291.02999999999997</v>
      </c>
      <c r="G34" s="274">
        <v>873.09</v>
      </c>
    </row>
    <row r="35" spans="1:7" ht="16.899999999999999" customHeight="1">
      <c r="A35" s="268" t="s">
        <v>26387</v>
      </c>
      <c r="B35" s="269"/>
      <c r="C35" s="417"/>
      <c r="D35" s="416"/>
      <c r="E35" s="419"/>
      <c r="F35" s="273"/>
      <c r="G35" s="274"/>
    </row>
    <row r="36" spans="1:7" ht="16.899999999999999" customHeight="1">
      <c r="A36" s="268" t="s">
        <v>26388</v>
      </c>
      <c r="B36" s="269" t="s">
        <v>15991</v>
      </c>
      <c r="C36" s="417">
        <v>7</v>
      </c>
      <c r="D36" s="416"/>
      <c r="E36" s="419"/>
      <c r="F36" s="273">
        <v>392.97</v>
      </c>
      <c r="G36" s="274">
        <v>2750.79</v>
      </c>
    </row>
    <row r="37" spans="1:7" ht="16.899999999999999" customHeight="1">
      <c r="A37" s="268" t="s">
        <v>26389</v>
      </c>
      <c r="B37" s="269" t="s">
        <v>15991</v>
      </c>
      <c r="C37" s="417">
        <v>15</v>
      </c>
      <c r="D37" s="416"/>
      <c r="E37" s="419"/>
      <c r="F37" s="273">
        <v>359.67</v>
      </c>
      <c r="G37" s="274">
        <v>5395.05</v>
      </c>
    </row>
    <row r="38" spans="1:7" ht="16.899999999999999" customHeight="1">
      <c r="A38" s="268" t="s">
        <v>26390</v>
      </c>
      <c r="B38" s="269" t="s">
        <v>26385</v>
      </c>
      <c r="C38" s="417">
        <v>50</v>
      </c>
      <c r="D38" s="416"/>
      <c r="E38" s="419"/>
      <c r="F38" s="273">
        <v>83.28</v>
      </c>
      <c r="G38" s="274">
        <v>4164</v>
      </c>
    </row>
    <row r="39" spans="1:7" ht="16.899999999999999" customHeight="1">
      <c r="A39" s="268" t="s">
        <v>26208</v>
      </c>
      <c r="B39" s="269"/>
      <c r="C39" s="417"/>
      <c r="D39" s="416"/>
      <c r="E39" s="419"/>
      <c r="F39" s="273"/>
      <c r="G39" s="274"/>
    </row>
    <row r="40" spans="1:7" ht="16.899999999999999" customHeight="1">
      <c r="A40" s="268" t="s">
        <v>26209</v>
      </c>
      <c r="B40" s="269" t="s">
        <v>26385</v>
      </c>
      <c r="C40" s="417">
        <v>1</v>
      </c>
      <c r="D40" s="416"/>
      <c r="E40" s="419"/>
      <c r="F40" s="273">
        <v>5403.04</v>
      </c>
      <c r="G40" s="274">
        <v>5403.04</v>
      </c>
    </row>
    <row r="41" spans="1:7" ht="16.899999999999999" customHeight="1">
      <c r="A41" s="268" t="s">
        <v>26210</v>
      </c>
      <c r="B41" s="269" t="s">
        <v>15991</v>
      </c>
      <c r="C41" s="417">
        <v>1200</v>
      </c>
      <c r="D41" s="416"/>
      <c r="E41" s="419"/>
      <c r="F41" s="273">
        <v>0.4</v>
      </c>
      <c r="G41" s="274">
        <v>480</v>
      </c>
    </row>
    <row r="42" spans="1:7" ht="16.899999999999999" customHeight="1">
      <c r="A42" s="268" t="s">
        <v>26391</v>
      </c>
      <c r="B42" s="269" t="s">
        <v>26385</v>
      </c>
      <c r="C42" s="417">
        <v>0</v>
      </c>
      <c r="D42" s="416"/>
      <c r="E42" s="419"/>
      <c r="F42" s="273">
        <v>6911.2</v>
      </c>
      <c r="G42" s="274">
        <v>0</v>
      </c>
    </row>
    <row r="43" spans="1:7" ht="16.899999999999999" customHeight="1">
      <c r="A43" s="268"/>
      <c r="B43" s="265"/>
      <c r="C43" s="266"/>
      <c r="D43" s="265"/>
      <c r="E43" s="276"/>
      <c r="F43" s="276"/>
      <c r="G43" s="278"/>
    </row>
    <row r="44" spans="1:7" ht="16.899999999999999" customHeight="1">
      <c r="B44" s="249"/>
      <c r="C44" s="280"/>
      <c r="D44" s="249"/>
      <c r="E44" s="280"/>
      <c r="F44" s="280"/>
      <c r="G44" s="280"/>
    </row>
    <row r="45" spans="1:7" ht="16.899999999999999" customHeight="1">
      <c r="A45" s="281"/>
      <c r="B45" s="282"/>
      <c r="C45" s="283"/>
      <c r="D45" s="282"/>
      <c r="E45" s="283"/>
      <c r="F45" s="284" t="s">
        <v>26225</v>
      </c>
      <c r="G45" s="285">
        <v>77807.98</v>
      </c>
    </row>
    <row r="46" spans="1:7" ht="16.899999999999999" customHeight="1">
      <c r="A46" s="286"/>
      <c r="B46" s="249"/>
      <c r="C46" s="280"/>
      <c r="D46" s="249"/>
      <c r="E46" s="280"/>
      <c r="F46" s="287">
        <v>0.12920000000000001</v>
      </c>
      <c r="G46" s="288">
        <v>10052.790000000001</v>
      </c>
    </row>
    <row r="47" spans="1:7" ht="16.899999999999999" customHeight="1">
      <c r="A47" s="289"/>
      <c r="B47" s="290"/>
      <c r="C47" s="291"/>
      <c r="D47" s="290"/>
      <c r="E47" s="291"/>
      <c r="F47" s="292" t="s">
        <v>26226</v>
      </c>
      <c r="G47" s="293">
        <v>87860.76999999999</v>
      </c>
    </row>
    <row r="48" spans="1:7" ht="16.899999999999999" customHeight="1">
      <c r="B48" s="249"/>
      <c r="C48" s="280"/>
      <c r="D48" s="249"/>
      <c r="E48" s="280"/>
      <c r="F48" s="280"/>
      <c r="G48" s="280"/>
    </row>
    <row r="49" spans="1:7" ht="25.15" customHeight="1">
      <c r="A49" s="778" t="s">
        <v>26989</v>
      </c>
      <c r="B49" s="779"/>
      <c r="C49" s="779"/>
      <c r="D49" s="779"/>
      <c r="E49" s="779"/>
      <c r="F49" s="779"/>
      <c r="G49" s="780"/>
    </row>
    <row r="50" spans="1:7" ht="16.899999999999999" customHeight="1">
      <c r="A50" s="254"/>
      <c r="B50" s="255"/>
      <c r="C50" s="256"/>
      <c r="D50" s="252"/>
      <c r="E50" s="256"/>
      <c r="F50" s="256"/>
      <c r="G50" s="257"/>
    </row>
    <row r="51" spans="1:7" s="263" customFormat="1" ht="46.9" customHeight="1">
      <c r="A51" s="258" t="s">
        <v>23209</v>
      </c>
      <c r="B51" s="259" t="s">
        <v>15898</v>
      </c>
      <c r="C51" s="260" t="s">
        <v>5331</v>
      </c>
      <c r="D51" s="261" t="s">
        <v>26182</v>
      </c>
      <c r="E51" s="260" t="s">
        <v>26183</v>
      </c>
      <c r="F51" s="260" t="s">
        <v>26184</v>
      </c>
      <c r="G51" s="262" t="s">
        <v>16</v>
      </c>
    </row>
    <row r="52" spans="1:7" ht="16.899999999999999" customHeight="1">
      <c r="A52" s="264" t="s">
        <v>26185</v>
      </c>
      <c r="B52" s="265"/>
      <c r="C52" s="266"/>
      <c r="D52" s="265"/>
      <c r="E52" s="266"/>
      <c r="F52" s="266"/>
      <c r="G52" s="267"/>
    </row>
    <row r="53" spans="1:7" ht="16.899999999999999" customHeight="1">
      <c r="A53" s="268" t="s">
        <v>26186</v>
      </c>
      <c r="B53" s="269" t="s">
        <v>9052</v>
      </c>
      <c r="C53" s="270">
        <v>1</v>
      </c>
      <c r="D53" s="271">
        <v>0.1</v>
      </c>
      <c r="E53" s="272">
        <v>2</v>
      </c>
      <c r="F53" s="273">
        <v>16879.280740000002</v>
      </c>
      <c r="G53" s="274">
        <v>3375.85</v>
      </c>
    </row>
    <row r="54" spans="1:7" ht="16.899999999999999" customHeight="1">
      <c r="A54" s="268" t="s">
        <v>26188</v>
      </c>
      <c r="B54" s="269" t="s">
        <v>9052</v>
      </c>
      <c r="C54" s="270">
        <v>1</v>
      </c>
      <c r="D54" s="271">
        <v>0.5</v>
      </c>
      <c r="E54" s="272">
        <v>2</v>
      </c>
      <c r="F54" s="273">
        <v>6759.97</v>
      </c>
      <c r="G54" s="274">
        <v>6759.97</v>
      </c>
    </row>
    <row r="55" spans="1:7" ht="16.899999999999999" customHeight="1">
      <c r="A55" s="268" t="s">
        <v>26187</v>
      </c>
      <c r="B55" s="269" t="s">
        <v>9052</v>
      </c>
      <c r="C55" s="270">
        <v>1</v>
      </c>
      <c r="D55" s="271">
        <v>1</v>
      </c>
      <c r="E55" s="272">
        <v>2</v>
      </c>
      <c r="F55" s="273">
        <v>2732.34</v>
      </c>
      <c r="G55" s="274">
        <v>5464.68</v>
      </c>
    </row>
    <row r="56" spans="1:7" ht="16.899999999999999" customHeight="1">
      <c r="A56" s="268" t="s">
        <v>26189</v>
      </c>
      <c r="B56" s="269"/>
      <c r="C56" s="270"/>
      <c r="D56" s="271"/>
      <c r="E56" s="272"/>
      <c r="F56" s="273"/>
      <c r="G56" s="274"/>
    </row>
    <row r="57" spans="1:7" ht="16.899999999999999" customHeight="1">
      <c r="A57" s="268" t="s">
        <v>26190</v>
      </c>
      <c r="B57" s="269" t="s">
        <v>9052</v>
      </c>
      <c r="C57" s="270">
        <v>1</v>
      </c>
      <c r="D57" s="271">
        <v>2.5000000000000001E-2</v>
      </c>
      <c r="E57" s="272">
        <v>2</v>
      </c>
      <c r="F57" s="273">
        <v>5849</v>
      </c>
      <c r="G57" s="274">
        <v>292.45</v>
      </c>
    </row>
    <row r="58" spans="1:7" ht="16.899999999999999" customHeight="1">
      <c r="A58" s="268" t="s">
        <v>26191</v>
      </c>
      <c r="B58" s="269"/>
      <c r="C58" s="270"/>
      <c r="D58" s="271"/>
      <c r="E58" s="272"/>
      <c r="F58" s="273"/>
      <c r="G58" s="274"/>
    </row>
    <row r="59" spans="1:7" ht="16.899999999999999" customHeight="1">
      <c r="A59" s="268" t="s">
        <v>26192</v>
      </c>
      <c r="B59" s="269" t="s">
        <v>9052</v>
      </c>
      <c r="C59" s="417">
        <v>1</v>
      </c>
      <c r="D59" s="418">
        <v>2.5000000000000001E-2</v>
      </c>
      <c r="E59" s="419">
        <v>2</v>
      </c>
      <c r="F59" s="273">
        <v>3996.96</v>
      </c>
      <c r="G59" s="274">
        <v>199.84</v>
      </c>
    </row>
    <row r="60" spans="1:7" ht="16.899999999999999" customHeight="1">
      <c r="A60" s="268"/>
      <c r="B60" s="265"/>
      <c r="C60" s="266"/>
      <c r="D60" s="265"/>
      <c r="E60" s="276"/>
      <c r="F60" s="273"/>
      <c r="G60" s="278"/>
    </row>
    <row r="61" spans="1:7" ht="16.899999999999999" customHeight="1">
      <c r="A61" s="268" t="s">
        <v>26379</v>
      </c>
      <c r="B61" s="423"/>
      <c r="C61" s="421"/>
      <c r="D61" s="420"/>
      <c r="E61" s="422"/>
      <c r="F61" s="273"/>
      <c r="G61" s="277"/>
    </row>
    <row r="62" spans="1:7" ht="16.899999999999999" customHeight="1">
      <c r="A62" s="268" t="s">
        <v>26193</v>
      </c>
      <c r="B62" s="423"/>
      <c r="C62" s="421"/>
      <c r="D62" s="420"/>
      <c r="E62" s="422"/>
      <c r="F62" s="273"/>
      <c r="G62" s="277"/>
    </row>
    <row r="63" spans="1:7" ht="16.899999999999999" customHeight="1">
      <c r="A63" s="268" t="s">
        <v>26194</v>
      </c>
      <c r="B63" s="269" t="s">
        <v>9052</v>
      </c>
      <c r="C63" s="417">
        <v>1</v>
      </c>
      <c r="D63" s="271">
        <v>1</v>
      </c>
      <c r="E63" s="419">
        <v>2</v>
      </c>
      <c r="F63" s="273">
        <v>150.19999999999999</v>
      </c>
      <c r="G63" s="274">
        <v>300.39999999999998</v>
      </c>
    </row>
    <row r="64" spans="1:7" ht="16.899999999999999" customHeight="1">
      <c r="A64" s="268" t="s">
        <v>26195</v>
      </c>
      <c r="B64" s="269" t="s">
        <v>9052</v>
      </c>
      <c r="C64" s="417">
        <v>1</v>
      </c>
      <c r="D64" s="271">
        <v>1</v>
      </c>
      <c r="E64" s="419">
        <v>2</v>
      </c>
      <c r="F64" s="273">
        <v>37.549999999999997</v>
      </c>
      <c r="G64" s="274">
        <v>75.099999999999994</v>
      </c>
    </row>
    <row r="65" spans="1:7" ht="16.899999999999999" customHeight="1">
      <c r="A65" s="268" t="s">
        <v>26196</v>
      </c>
      <c r="B65" s="269"/>
      <c r="C65" s="417"/>
      <c r="D65" s="416"/>
      <c r="E65" s="419"/>
      <c r="F65" s="273"/>
      <c r="G65" s="274"/>
    </row>
    <row r="66" spans="1:7" ht="16.899999999999999" customHeight="1">
      <c r="A66" s="268" t="s">
        <v>26380</v>
      </c>
      <c r="B66" s="269" t="s">
        <v>9052</v>
      </c>
      <c r="C66" s="417">
        <v>1</v>
      </c>
      <c r="D66" s="271">
        <v>1</v>
      </c>
      <c r="E66" s="419">
        <v>2</v>
      </c>
      <c r="F66" s="273">
        <v>2622.3793500000002</v>
      </c>
      <c r="G66" s="274">
        <v>5244.75</v>
      </c>
    </row>
    <row r="67" spans="1:7" ht="16.899999999999999" customHeight="1">
      <c r="A67" s="268" t="s">
        <v>26381</v>
      </c>
      <c r="B67" s="269"/>
      <c r="C67" s="417"/>
      <c r="D67" s="416"/>
      <c r="E67" s="419"/>
      <c r="F67" s="273"/>
      <c r="G67" s="274"/>
    </row>
    <row r="68" spans="1:7" ht="16.899999999999999" customHeight="1">
      <c r="A68" s="268" t="s">
        <v>26197</v>
      </c>
      <c r="B68" s="269" t="s">
        <v>9052</v>
      </c>
      <c r="C68" s="417">
        <v>1</v>
      </c>
      <c r="D68" s="271">
        <v>1</v>
      </c>
      <c r="E68" s="419">
        <v>2</v>
      </c>
      <c r="F68" s="273">
        <v>5952.27</v>
      </c>
      <c r="G68" s="274">
        <v>11904.54</v>
      </c>
    </row>
    <row r="69" spans="1:7" ht="16.899999999999999" customHeight="1">
      <c r="A69" s="268" t="s">
        <v>26198</v>
      </c>
      <c r="B69" s="269" t="s">
        <v>9052</v>
      </c>
      <c r="C69" s="417">
        <v>1</v>
      </c>
      <c r="D69" s="271">
        <v>2.5000000000000001E-2</v>
      </c>
      <c r="E69" s="419">
        <v>2</v>
      </c>
      <c r="F69" s="273">
        <v>39724.519999999997</v>
      </c>
      <c r="G69" s="274">
        <v>1986.22</v>
      </c>
    </row>
    <row r="70" spans="1:7" ht="16.899999999999999" customHeight="1">
      <c r="A70" s="268" t="s">
        <v>26199</v>
      </c>
      <c r="B70" s="269"/>
      <c r="C70" s="417"/>
      <c r="D70" s="416"/>
      <c r="E70" s="419"/>
      <c r="F70" s="273"/>
      <c r="G70" s="274"/>
    </row>
    <row r="71" spans="1:7" ht="16.899999999999999" customHeight="1">
      <c r="A71" s="268" t="s">
        <v>26382</v>
      </c>
      <c r="B71" s="269" t="s">
        <v>9052</v>
      </c>
      <c r="C71" s="417">
        <v>1</v>
      </c>
      <c r="D71" s="271">
        <v>1</v>
      </c>
      <c r="E71" s="419">
        <v>2</v>
      </c>
      <c r="F71" s="273">
        <v>2635.0862699999998</v>
      </c>
      <c r="G71" s="274">
        <v>5270.17</v>
      </c>
    </row>
    <row r="72" spans="1:7" ht="16.899999999999999" customHeight="1">
      <c r="A72" s="268" t="s">
        <v>26200</v>
      </c>
      <c r="B72" s="269" t="s">
        <v>9052</v>
      </c>
      <c r="C72" s="417">
        <v>1</v>
      </c>
      <c r="D72" s="271">
        <v>1</v>
      </c>
      <c r="E72" s="419">
        <v>2</v>
      </c>
      <c r="F72" s="273">
        <v>2788.5831599999997</v>
      </c>
      <c r="G72" s="274">
        <v>5577.16</v>
      </c>
    </row>
    <row r="73" spans="1:7" ht="16.899999999999999" customHeight="1">
      <c r="A73" s="268" t="s">
        <v>26201</v>
      </c>
      <c r="B73" s="269"/>
      <c r="C73" s="417"/>
      <c r="D73" s="416"/>
      <c r="E73" s="419"/>
      <c r="F73" s="273"/>
      <c r="G73" s="274"/>
    </row>
    <row r="74" spans="1:7" ht="16.899999999999999" customHeight="1">
      <c r="A74" s="268" t="s">
        <v>26202</v>
      </c>
      <c r="B74" s="269" t="s">
        <v>9052</v>
      </c>
      <c r="C74" s="417">
        <v>1</v>
      </c>
      <c r="D74" s="271">
        <v>1</v>
      </c>
      <c r="E74" s="419">
        <v>2</v>
      </c>
      <c r="F74" s="273">
        <v>294.64733999999999</v>
      </c>
      <c r="G74" s="274">
        <v>589.29</v>
      </c>
    </row>
    <row r="75" spans="1:7" ht="16.899999999999999" customHeight="1">
      <c r="A75" s="268" t="s">
        <v>26383</v>
      </c>
      <c r="B75" s="269" t="s">
        <v>9052</v>
      </c>
      <c r="C75" s="417">
        <v>1</v>
      </c>
      <c r="D75" s="271">
        <v>1</v>
      </c>
      <c r="E75" s="419">
        <v>2</v>
      </c>
      <c r="F75" s="273">
        <v>3273.3912100000002</v>
      </c>
      <c r="G75" s="274">
        <v>6546.78</v>
      </c>
    </row>
    <row r="76" spans="1:7" ht="16.899999999999999" customHeight="1">
      <c r="A76" s="268" t="s">
        <v>26203</v>
      </c>
      <c r="B76" s="269"/>
      <c r="C76" s="417"/>
      <c r="D76" s="416"/>
      <c r="E76" s="419"/>
      <c r="F76" s="273"/>
      <c r="G76" s="274"/>
    </row>
    <row r="77" spans="1:7" ht="16.899999999999999" customHeight="1">
      <c r="A77" s="268" t="s">
        <v>26384</v>
      </c>
      <c r="B77" s="269" t="s">
        <v>26385</v>
      </c>
      <c r="C77" s="417">
        <v>1</v>
      </c>
      <c r="D77" s="416"/>
      <c r="E77" s="419"/>
      <c r="F77" s="273">
        <v>416.67</v>
      </c>
      <c r="G77" s="274">
        <v>416.67</v>
      </c>
    </row>
    <row r="78" spans="1:7" ht="16.899999999999999" customHeight="1">
      <c r="A78" s="268" t="s">
        <v>26386</v>
      </c>
      <c r="B78" s="269" t="s">
        <v>26385</v>
      </c>
      <c r="C78" s="417">
        <v>1</v>
      </c>
      <c r="D78" s="416"/>
      <c r="E78" s="419"/>
      <c r="F78" s="273">
        <v>3166.67</v>
      </c>
      <c r="G78" s="274">
        <v>3166.67</v>
      </c>
    </row>
    <row r="79" spans="1:7" ht="16.899999999999999" customHeight="1">
      <c r="A79" s="268" t="s">
        <v>26204</v>
      </c>
      <c r="B79" s="269" t="s">
        <v>26385</v>
      </c>
      <c r="C79" s="417">
        <v>40</v>
      </c>
      <c r="D79" s="416"/>
      <c r="E79" s="419"/>
      <c r="F79" s="273">
        <v>32.5</v>
      </c>
      <c r="G79" s="274">
        <v>1300</v>
      </c>
    </row>
    <row r="80" spans="1:7" ht="16.899999999999999" customHeight="1">
      <c r="A80" s="268" t="s">
        <v>26205</v>
      </c>
      <c r="B80" s="269" t="s">
        <v>26385</v>
      </c>
      <c r="C80" s="417">
        <v>1</v>
      </c>
      <c r="D80" s="416"/>
      <c r="E80" s="419"/>
      <c r="F80" s="273">
        <v>271.47000000000003</v>
      </c>
      <c r="G80" s="274">
        <v>271.47000000000003</v>
      </c>
    </row>
    <row r="81" spans="1:7" ht="16.899999999999999" customHeight="1">
      <c r="A81" s="268" t="s">
        <v>26206</v>
      </c>
      <c r="B81" s="269"/>
      <c r="C81" s="417"/>
      <c r="D81" s="416"/>
      <c r="E81" s="419"/>
      <c r="F81" s="273"/>
      <c r="G81" s="274"/>
    </row>
    <row r="82" spans="1:7" ht="16.899999999999999" customHeight="1">
      <c r="A82" s="268" t="s">
        <v>26207</v>
      </c>
      <c r="B82" s="269" t="s">
        <v>26385</v>
      </c>
      <c r="C82" s="417">
        <v>3</v>
      </c>
      <c r="D82" s="416"/>
      <c r="E82" s="419"/>
      <c r="F82" s="273">
        <v>291.02999999999997</v>
      </c>
      <c r="G82" s="274">
        <v>873.09</v>
      </c>
    </row>
    <row r="83" spans="1:7" ht="16.899999999999999" customHeight="1">
      <c r="A83" s="268" t="s">
        <v>26387</v>
      </c>
      <c r="B83" s="269"/>
      <c r="C83" s="417"/>
      <c r="D83" s="416"/>
      <c r="E83" s="419"/>
      <c r="F83" s="273"/>
      <c r="G83" s="274"/>
    </row>
    <row r="84" spans="1:7" ht="16.899999999999999" customHeight="1">
      <c r="A84" s="268" t="s">
        <v>26388</v>
      </c>
      <c r="B84" s="269" t="s">
        <v>15991</v>
      </c>
      <c r="C84" s="417">
        <v>7</v>
      </c>
      <c r="D84" s="416"/>
      <c r="E84" s="419"/>
      <c r="F84" s="273">
        <v>392.97</v>
      </c>
      <c r="G84" s="274">
        <v>2750.79</v>
      </c>
    </row>
    <row r="85" spans="1:7" ht="16.899999999999999" customHeight="1">
      <c r="A85" s="268" t="s">
        <v>26389</v>
      </c>
      <c r="B85" s="269" t="s">
        <v>15991</v>
      </c>
      <c r="C85" s="417">
        <v>15</v>
      </c>
      <c r="D85" s="416"/>
      <c r="E85" s="419"/>
      <c r="F85" s="273">
        <v>359.67</v>
      </c>
      <c r="G85" s="274">
        <v>5395.05</v>
      </c>
    </row>
    <row r="86" spans="1:7" ht="16.899999999999999" customHeight="1">
      <c r="A86" s="268" t="s">
        <v>26390</v>
      </c>
      <c r="B86" s="269" t="s">
        <v>26385</v>
      </c>
      <c r="C86" s="417">
        <v>50</v>
      </c>
      <c r="D86" s="416"/>
      <c r="E86" s="419"/>
      <c r="F86" s="273">
        <v>83.28</v>
      </c>
      <c r="G86" s="274">
        <v>4164</v>
      </c>
    </row>
    <row r="87" spans="1:7" ht="16.899999999999999" customHeight="1">
      <c r="A87" s="268" t="s">
        <v>26208</v>
      </c>
      <c r="B87" s="269"/>
      <c r="C87" s="417"/>
      <c r="D87" s="416"/>
      <c r="E87" s="419"/>
      <c r="F87" s="273"/>
      <c r="G87" s="274"/>
    </row>
    <row r="88" spans="1:7" ht="16.899999999999999" customHeight="1">
      <c r="A88" s="268" t="s">
        <v>26209</v>
      </c>
      <c r="B88" s="269" t="s">
        <v>26385</v>
      </c>
      <c r="C88" s="417">
        <v>1</v>
      </c>
      <c r="D88" s="416"/>
      <c r="E88" s="419"/>
      <c r="F88" s="273">
        <v>5403.04</v>
      </c>
      <c r="G88" s="274">
        <v>5403.04</v>
      </c>
    </row>
    <row r="89" spans="1:7" ht="16.899999999999999" customHeight="1">
      <c r="A89" s="268" t="s">
        <v>26210</v>
      </c>
      <c r="B89" s="269" t="s">
        <v>15991</v>
      </c>
      <c r="C89" s="417">
        <v>1200</v>
      </c>
      <c r="D89" s="416"/>
      <c r="E89" s="419"/>
      <c r="F89" s="273">
        <v>0.4</v>
      </c>
      <c r="G89" s="274">
        <v>480</v>
      </c>
    </row>
    <row r="90" spans="1:7" ht="16.899999999999999" customHeight="1">
      <c r="A90" s="268" t="s">
        <v>26391</v>
      </c>
      <c r="B90" s="269" t="s">
        <v>26385</v>
      </c>
      <c r="C90" s="417">
        <v>0</v>
      </c>
      <c r="D90" s="416"/>
      <c r="E90" s="419"/>
      <c r="F90" s="273">
        <v>6911.2</v>
      </c>
      <c r="G90" s="274">
        <v>0</v>
      </c>
    </row>
    <row r="91" spans="1:7" ht="16.899999999999999" customHeight="1">
      <c r="A91" s="268"/>
      <c r="B91" s="265"/>
      <c r="C91" s="266"/>
      <c r="D91" s="265"/>
      <c r="E91" s="276"/>
      <c r="F91" s="276"/>
      <c r="G91" s="278"/>
    </row>
    <row r="92" spans="1:7" ht="16.899999999999999" customHeight="1">
      <c r="B92" s="249"/>
      <c r="C92" s="280"/>
      <c r="D92" s="249"/>
      <c r="E92" s="280"/>
      <c r="F92" s="280"/>
      <c r="G92" s="280"/>
    </row>
    <row r="93" spans="1:7" ht="16.899999999999999" customHeight="1">
      <c r="A93" s="281"/>
      <c r="B93" s="282"/>
      <c r="C93" s="283"/>
      <c r="D93" s="282"/>
      <c r="E93" s="283"/>
      <c r="F93" s="284" t="s">
        <v>26225</v>
      </c>
      <c r="G93" s="285">
        <v>77807.98</v>
      </c>
    </row>
    <row r="94" spans="1:7" ht="16.899999999999999" customHeight="1">
      <c r="A94" s="286"/>
      <c r="B94" s="249"/>
      <c r="C94" s="280"/>
      <c r="D94" s="249"/>
      <c r="E94" s="280"/>
      <c r="F94" s="287">
        <v>0.12920000000000001</v>
      </c>
      <c r="G94" s="288">
        <v>10052.790000000001</v>
      </c>
    </row>
    <row r="95" spans="1:7" ht="16.899999999999999" customHeight="1">
      <c r="A95" s="289"/>
      <c r="B95" s="290"/>
      <c r="C95" s="291"/>
      <c r="D95" s="290"/>
      <c r="E95" s="291"/>
      <c r="F95" s="292" t="s">
        <v>26226</v>
      </c>
      <c r="G95" s="293">
        <v>87860.76999999999</v>
      </c>
    </row>
    <row r="96" spans="1:7" ht="16.899999999999999" customHeight="1">
      <c r="B96" s="249"/>
      <c r="C96" s="280"/>
      <c r="D96" s="249"/>
      <c r="E96" s="280"/>
      <c r="F96" s="280"/>
      <c r="G96" s="280"/>
    </row>
    <row r="97" spans="1:7" ht="25.15" customHeight="1">
      <c r="A97" s="781" t="s">
        <v>26990</v>
      </c>
      <c r="B97" s="782"/>
      <c r="C97" s="782"/>
      <c r="D97" s="782"/>
      <c r="E97" s="782"/>
      <c r="F97" s="782"/>
      <c r="G97" s="783"/>
    </row>
    <row r="98" spans="1:7" ht="16.899999999999999" customHeight="1">
      <c r="A98" s="254"/>
      <c r="B98" s="255"/>
      <c r="C98" s="256"/>
      <c r="D98" s="252"/>
      <c r="E98" s="256"/>
      <c r="F98" s="256"/>
      <c r="G98" s="257"/>
    </row>
    <row r="99" spans="1:7" s="263" customFormat="1" ht="46.9" customHeight="1">
      <c r="A99" s="258" t="s">
        <v>23209</v>
      </c>
      <c r="B99" s="259" t="s">
        <v>15898</v>
      </c>
      <c r="C99" s="260" t="s">
        <v>5331</v>
      </c>
      <c r="D99" s="261" t="s">
        <v>26182</v>
      </c>
      <c r="E99" s="260" t="s">
        <v>26183</v>
      </c>
      <c r="F99" s="260" t="s">
        <v>26184</v>
      </c>
      <c r="G99" s="262" t="s">
        <v>16</v>
      </c>
    </row>
    <row r="100" spans="1:7" ht="16.899999999999999" customHeight="1">
      <c r="A100" s="264" t="s">
        <v>26185</v>
      </c>
      <c r="B100" s="265"/>
      <c r="C100" s="266"/>
      <c r="D100" s="265"/>
      <c r="E100" s="266"/>
      <c r="F100" s="266"/>
      <c r="G100" s="267"/>
    </row>
    <row r="101" spans="1:7" ht="16.899999999999999" customHeight="1">
      <c r="A101" s="268" t="s">
        <v>26186</v>
      </c>
      <c r="B101" s="269" t="s">
        <v>9052</v>
      </c>
      <c r="C101" s="270">
        <v>1</v>
      </c>
      <c r="D101" s="271">
        <v>0.1</v>
      </c>
      <c r="E101" s="272">
        <v>2</v>
      </c>
      <c r="F101" s="273">
        <v>16879.280740000002</v>
      </c>
      <c r="G101" s="274">
        <v>3375.85</v>
      </c>
    </row>
    <row r="102" spans="1:7" ht="16.899999999999999" customHeight="1">
      <c r="A102" s="268" t="s">
        <v>26188</v>
      </c>
      <c r="B102" s="269" t="s">
        <v>9052</v>
      </c>
      <c r="C102" s="270">
        <v>1</v>
      </c>
      <c r="D102" s="271">
        <v>0.5</v>
      </c>
      <c r="E102" s="272">
        <v>2</v>
      </c>
      <c r="F102" s="273">
        <v>6759.97</v>
      </c>
      <c r="G102" s="274">
        <v>6759.97</v>
      </c>
    </row>
    <row r="103" spans="1:7" ht="16.899999999999999" customHeight="1">
      <c r="A103" s="268" t="s">
        <v>26187</v>
      </c>
      <c r="B103" s="269" t="s">
        <v>9052</v>
      </c>
      <c r="C103" s="270">
        <v>1</v>
      </c>
      <c r="D103" s="271">
        <v>1</v>
      </c>
      <c r="E103" s="272">
        <v>2</v>
      </c>
      <c r="F103" s="273">
        <v>2732.34</v>
      </c>
      <c r="G103" s="274">
        <v>5464.68</v>
      </c>
    </row>
    <row r="104" spans="1:7" ht="16.899999999999999" customHeight="1">
      <c r="A104" s="268" t="s">
        <v>26189</v>
      </c>
      <c r="B104" s="269"/>
      <c r="C104" s="270"/>
      <c r="D104" s="271"/>
      <c r="E104" s="272"/>
      <c r="F104" s="273"/>
      <c r="G104" s="274"/>
    </row>
    <row r="105" spans="1:7" ht="16.899999999999999" customHeight="1">
      <c r="A105" s="268" t="s">
        <v>26190</v>
      </c>
      <c r="B105" s="269" t="s">
        <v>9052</v>
      </c>
      <c r="C105" s="270">
        <v>1</v>
      </c>
      <c r="D105" s="271">
        <v>2.5000000000000001E-2</v>
      </c>
      <c r="E105" s="272">
        <v>2</v>
      </c>
      <c r="F105" s="273">
        <v>5849</v>
      </c>
      <c r="G105" s="274">
        <v>292.45</v>
      </c>
    </row>
    <row r="106" spans="1:7" ht="16.899999999999999" customHeight="1">
      <c r="A106" s="268" t="s">
        <v>26191</v>
      </c>
      <c r="B106" s="269"/>
      <c r="C106" s="270"/>
      <c r="D106" s="271"/>
      <c r="E106" s="272"/>
      <c r="F106" s="273"/>
      <c r="G106" s="274"/>
    </row>
    <row r="107" spans="1:7" ht="16.899999999999999" customHeight="1">
      <c r="A107" s="268" t="s">
        <v>26192</v>
      </c>
      <c r="B107" s="269" t="s">
        <v>9052</v>
      </c>
      <c r="C107" s="417">
        <v>1</v>
      </c>
      <c r="D107" s="418">
        <v>2.5000000000000001E-2</v>
      </c>
      <c r="E107" s="419">
        <v>2</v>
      </c>
      <c r="F107" s="273">
        <v>3996.96</v>
      </c>
      <c r="G107" s="274">
        <v>199.84</v>
      </c>
    </row>
    <row r="108" spans="1:7" ht="16.899999999999999" customHeight="1">
      <c r="A108" s="268"/>
      <c r="B108" s="265"/>
      <c r="C108" s="266"/>
      <c r="D108" s="265"/>
      <c r="E108" s="276"/>
      <c r="F108" s="273"/>
      <c r="G108" s="278"/>
    </row>
    <row r="109" spans="1:7" ht="16.899999999999999" customHeight="1">
      <c r="A109" s="268" t="s">
        <v>26379</v>
      </c>
      <c r="B109" s="423"/>
      <c r="C109" s="421"/>
      <c r="D109" s="420"/>
      <c r="E109" s="422"/>
      <c r="F109" s="273"/>
      <c r="G109" s="277"/>
    </row>
    <row r="110" spans="1:7" ht="16.899999999999999" customHeight="1">
      <c r="A110" s="268" t="s">
        <v>26193</v>
      </c>
      <c r="B110" s="423"/>
      <c r="C110" s="421"/>
      <c r="D110" s="420"/>
      <c r="E110" s="422"/>
      <c r="F110" s="273"/>
      <c r="G110" s="277"/>
    </row>
    <row r="111" spans="1:7" ht="16.899999999999999" customHeight="1">
      <c r="A111" s="268" t="s">
        <v>26194</v>
      </c>
      <c r="B111" s="269" t="s">
        <v>9052</v>
      </c>
      <c r="C111" s="417">
        <v>1</v>
      </c>
      <c r="D111" s="271">
        <v>1</v>
      </c>
      <c r="E111" s="419">
        <v>2</v>
      </c>
      <c r="F111" s="273">
        <v>150.19999999999999</v>
      </c>
      <c r="G111" s="274">
        <v>300.39999999999998</v>
      </c>
    </row>
    <row r="112" spans="1:7" ht="16.899999999999999" customHeight="1">
      <c r="A112" s="268" t="s">
        <v>26195</v>
      </c>
      <c r="B112" s="269" t="s">
        <v>9052</v>
      </c>
      <c r="C112" s="417">
        <v>1</v>
      </c>
      <c r="D112" s="271">
        <v>1</v>
      </c>
      <c r="E112" s="419">
        <v>2</v>
      </c>
      <c r="F112" s="273">
        <v>37.549999999999997</v>
      </c>
      <c r="G112" s="274">
        <v>75.099999999999994</v>
      </c>
    </row>
    <row r="113" spans="1:7" ht="16.899999999999999" customHeight="1">
      <c r="A113" s="268" t="s">
        <v>26196</v>
      </c>
      <c r="B113" s="269"/>
      <c r="C113" s="417"/>
      <c r="D113" s="416"/>
      <c r="E113" s="419"/>
      <c r="F113" s="273"/>
      <c r="G113" s="274"/>
    </row>
    <row r="114" spans="1:7" ht="16.899999999999999" customHeight="1">
      <c r="A114" s="268" t="s">
        <v>26380</v>
      </c>
      <c r="B114" s="269" t="s">
        <v>9052</v>
      </c>
      <c r="C114" s="417">
        <v>1</v>
      </c>
      <c r="D114" s="271">
        <v>1</v>
      </c>
      <c r="E114" s="419">
        <v>2</v>
      </c>
      <c r="F114" s="273">
        <v>2622.3793500000002</v>
      </c>
      <c r="G114" s="274">
        <v>5244.75</v>
      </c>
    </row>
    <row r="115" spans="1:7" ht="16.899999999999999" customHeight="1">
      <c r="A115" s="268" t="s">
        <v>26381</v>
      </c>
      <c r="B115" s="269"/>
      <c r="C115" s="417"/>
      <c r="D115" s="416"/>
      <c r="E115" s="419"/>
      <c r="F115" s="273"/>
      <c r="G115" s="274"/>
    </row>
    <row r="116" spans="1:7" ht="16.899999999999999" customHeight="1">
      <c r="A116" s="268" t="s">
        <v>26197</v>
      </c>
      <c r="B116" s="269" t="s">
        <v>9052</v>
      </c>
      <c r="C116" s="417">
        <v>1</v>
      </c>
      <c r="D116" s="271">
        <v>1</v>
      </c>
      <c r="E116" s="419">
        <v>2</v>
      </c>
      <c r="F116" s="273">
        <v>5952.27</v>
      </c>
      <c r="G116" s="274">
        <v>11904.54</v>
      </c>
    </row>
    <row r="117" spans="1:7" ht="16.899999999999999" customHeight="1">
      <c r="A117" s="268" t="s">
        <v>26198</v>
      </c>
      <c r="B117" s="269" t="s">
        <v>9052</v>
      </c>
      <c r="C117" s="417">
        <v>1</v>
      </c>
      <c r="D117" s="271">
        <v>2.5000000000000001E-2</v>
      </c>
      <c r="E117" s="419">
        <v>2</v>
      </c>
      <c r="F117" s="273">
        <v>39724.519999999997</v>
      </c>
      <c r="G117" s="274">
        <v>1986.22</v>
      </c>
    </row>
    <row r="118" spans="1:7" ht="16.899999999999999" customHeight="1">
      <c r="A118" s="268" t="s">
        <v>26199</v>
      </c>
      <c r="B118" s="269"/>
      <c r="C118" s="417"/>
      <c r="D118" s="416"/>
      <c r="E118" s="419"/>
      <c r="F118" s="273"/>
      <c r="G118" s="274"/>
    </row>
    <row r="119" spans="1:7" ht="16.899999999999999" customHeight="1">
      <c r="A119" s="268" t="s">
        <v>26382</v>
      </c>
      <c r="B119" s="269" t="s">
        <v>9052</v>
      </c>
      <c r="C119" s="417">
        <v>1</v>
      </c>
      <c r="D119" s="271">
        <v>1</v>
      </c>
      <c r="E119" s="419">
        <v>2</v>
      </c>
      <c r="F119" s="273">
        <v>2635.0862699999998</v>
      </c>
      <c r="G119" s="274">
        <v>5270.17</v>
      </c>
    </row>
    <row r="120" spans="1:7" ht="16.899999999999999" customHeight="1">
      <c r="A120" s="268" t="s">
        <v>26200</v>
      </c>
      <c r="B120" s="269" t="s">
        <v>9052</v>
      </c>
      <c r="C120" s="417">
        <v>1</v>
      </c>
      <c r="D120" s="271">
        <v>1</v>
      </c>
      <c r="E120" s="419">
        <v>2</v>
      </c>
      <c r="F120" s="273">
        <v>2788.5831599999997</v>
      </c>
      <c r="G120" s="274">
        <v>5577.16</v>
      </c>
    </row>
    <row r="121" spans="1:7" ht="16.899999999999999" customHeight="1">
      <c r="A121" s="268" t="s">
        <v>26201</v>
      </c>
      <c r="B121" s="269"/>
      <c r="C121" s="417"/>
      <c r="D121" s="416"/>
      <c r="E121" s="419"/>
      <c r="F121" s="273"/>
      <c r="G121" s="274"/>
    </row>
    <row r="122" spans="1:7" ht="16.899999999999999" customHeight="1">
      <c r="A122" s="268" t="s">
        <v>26202</v>
      </c>
      <c r="B122" s="269" t="s">
        <v>9052</v>
      </c>
      <c r="C122" s="417">
        <v>1</v>
      </c>
      <c r="D122" s="271">
        <v>1</v>
      </c>
      <c r="E122" s="419">
        <v>2</v>
      </c>
      <c r="F122" s="273">
        <v>294.64733999999999</v>
      </c>
      <c r="G122" s="274">
        <v>589.29</v>
      </c>
    </row>
    <row r="123" spans="1:7" ht="16.899999999999999" customHeight="1">
      <c r="A123" s="268" t="s">
        <v>26383</v>
      </c>
      <c r="B123" s="269" t="s">
        <v>9052</v>
      </c>
      <c r="C123" s="417">
        <v>1</v>
      </c>
      <c r="D123" s="271">
        <v>1</v>
      </c>
      <c r="E123" s="419">
        <v>2</v>
      </c>
      <c r="F123" s="273">
        <v>3273.3912100000002</v>
      </c>
      <c r="G123" s="274">
        <v>6546.78</v>
      </c>
    </row>
    <row r="124" spans="1:7" ht="16.899999999999999" customHeight="1">
      <c r="A124" s="268" t="s">
        <v>26203</v>
      </c>
      <c r="B124" s="269"/>
      <c r="C124" s="417"/>
      <c r="D124" s="416"/>
      <c r="E124" s="419"/>
      <c r="F124" s="273"/>
      <c r="G124" s="274"/>
    </row>
    <row r="125" spans="1:7" ht="16.899999999999999" customHeight="1">
      <c r="A125" s="268" t="s">
        <v>26384</v>
      </c>
      <c r="B125" s="269" t="s">
        <v>26385</v>
      </c>
      <c r="C125" s="417">
        <v>1</v>
      </c>
      <c r="D125" s="416"/>
      <c r="E125" s="419"/>
      <c r="F125" s="273">
        <v>416.67</v>
      </c>
      <c r="G125" s="274">
        <v>416.67</v>
      </c>
    </row>
    <row r="126" spans="1:7" ht="16.899999999999999" customHeight="1">
      <c r="A126" s="268" t="s">
        <v>26386</v>
      </c>
      <c r="B126" s="269" t="s">
        <v>26385</v>
      </c>
      <c r="C126" s="417">
        <v>1</v>
      </c>
      <c r="D126" s="416"/>
      <c r="E126" s="419"/>
      <c r="F126" s="273">
        <v>3166.67</v>
      </c>
      <c r="G126" s="274">
        <v>3166.67</v>
      </c>
    </row>
    <row r="127" spans="1:7" ht="16.899999999999999" customHeight="1">
      <c r="A127" s="268" t="s">
        <v>26204</v>
      </c>
      <c r="B127" s="269" t="s">
        <v>26385</v>
      </c>
      <c r="C127" s="417">
        <v>40</v>
      </c>
      <c r="D127" s="416"/>
      <c r="E127" s="419"/>
      <c r="F127" s="273">
        <v>32.5</v>
      </c>
      <c r="G127" s="274">
        <v>1300</v>
      </c>
    </row>
    <row r="128" spans="1:7" ht="16.899999999999999" customHeight="1">
      <c r="A128" s="268" t="s">
        <v>26205</v>
      </c>
      <c r="B128" s="269" t="s">
        <v>26385</v>
      </c>
      <c r="C128" s="417">
        <v>1</v>
      </c>
      <c r="D128" s="416"/>
      <c r="E128" s="419"/>
      <c r="F128" s="273">
        <v>271.47000000000003</v>
      </c>
      <c r="G128" s="274">
        <v>271.47000000000003</v>
      </c>
    </row>
    <row r="129" spans="1:7" ht="16.899999999999999" customHeight="1">
      <c r="A129" s="268" t="s">
        <v>26206</v>
      </c>
      <c r="B129" s="269"/>
      <c r="C129" s="417"/>
      <c r="D129" s="416"/>
      <c r="E129" s="419"/>
      <c r="F129" s="273"/>
      <c r="G129" s="274"/>
    </row>
    <row r="130" spans="1:7" ht="16.899999999999999" customHeight="1">
      <c r="A130" s="268" t="s">
        <v>26207</v>
      </c>
      <c r="B130" s="269" t="s">
        <v>26385</v>
      </c>
      <c r="C130" s="417">
        <v>3</v>
      </c>
      <c r="D130" s="416"/>
      <c r="E130" s="419"/>
      <c r="F130" s="273">
        <v>291.02999999999997</v>
      </c>
      <c r="G130" s="274">
        <v>873.09</v>
      </c>
    </row>
    <row r="131" spans="1:7" ht="16.899999999999999" customHeight="1">
      <c r="A131" s="268" t="s">
        <v>26387</v>
      </c>
      <c r="B131" s="269"/>
      <c r="C131" s="417"/>
      <c r="D131" s="416"/>
      <c r="E131" s="419"/>
      <c r="F131" s="273"/>
      <c r="G131" s="274"/>
    </row>
    <row r="132" spans="1:7" ht="16.899999999999999" customHeight="1">
      <c r="A132" s="268" t="s">
        <v>26388</v>
      </c>
      <c r="B132" s="269" t="s">
        <v>15991</v>
      </c>
      <c r="C132" s="417">
        <v>7</v>
      </c>
      <c r="D132" s="416"/>
      <c r="E132" s="419"/>
      <c r="F132" s="273">
        <v>392.97</v>
      </c>
      <c r="G132" s="274">
        <v>2750.79</v>
      </c>
    </row>
    <row r="133" spans="1:7" ht="16.899999999999999" customHeight="1">
      <c r="A133" s="268" t="s">
        <v>26389</v>
      </c>
      <c r="B133" s="269" t="s">
        <v>15991</v>
      </c>
      <c r="C133" s="417">
        <v>15</v>
      </c>
      <c r="D133" s="416"/>
      <c r="E133" s="419"/>
      <c r="F133" s="273">
        <v>359.67</v>
      </c>
      <c r="G133" s="274">
        <v>5395.05</v>
      </c>
    </row>
    <row r="134" spans="1:7" ht="16.899999999999999" customHeight="1">
      <c r="A134" s="268" t="s">
        <v>26390</v>
      </c>
      <c r="B134" s="269" t="s">
        <v>26385</v>
      </c>
      <c r="C134" s="417">
        <v>50</v>
      </c>
      <c r="D134" s="416"/>
      <c r="E134" s="419"/>
      <c r="F134" s="273">
        <v>83.28</v>
      </c>
      <c r="G134" s="274">
        <v>4164</v>
      </c>
    </row>
    <row r="135" spans="1:7" ht="16.899999999999999" customHeight="1">
      <c r="A135" s="268" t="s">
        <v>26208</v>
      </c>
      <c r="B135" s="269"/>
      <c r="C135" s="417"/>
      <c r="D135" s="416"/>
      <c r="E135" s="419"/>
      <c r="F135" s="273"/>
      <c r="G135" s="274"/>
    </row>
    <row r="136" spans="1:7" ht="16.899999999999999" customHeight="1">
      <c r="A136" s="268" t="s">
        <v>26209</v>
      </c>
      <c r="B136" s="269" t="s">
        <v>26385</v>
      </c>
      <c r="C136" s="417">
        <v>1</v>
      </c>
      <c r="D136" s="416"/>
      <c r="E136" s="419"/>
      <c r="F136" s="273">
        <v>5403.04</v>
      </c>
      <c r="G136" s="274">
        <v>5403.04</v>
      </c>
    </row>
    <row r="137" spans="1:7" ht="16.899999999999999" customHeight="1">
      <c r="A137" s="268" t="s">
        <v>26210</v>
      </c>
      <c r="B137" s="269" t="s">
        <v>15991</v>
      </c>
      <c r="C137" s="417">
        <v>1200</v>
      </c>
      <c r="D137" s="416"/>
      <c r="E137" s="419"/>
      <c r="F137" s="273">
        <v>0.4</v>
      </c>
      <c r="G137" s="274">
        <v>480</v>
      </c>
    </row>
    <row r="138" spans="1:7" ht="16.899999999999999" customHeight="1">
      <c r="A138" s="268" t="s">
        <v>26391</v>
      </c>
      <c r="B138" s="269" t="s">
        <v>26385</v>
      </c>
      <c r="C138" s="417">
        <v>0</v>
      </c>
      <c r="D138" s="416"/>
      <c r="E138" s="419"/>
      <c r="F138" s="273">
        <v>6911.2</v>
      </c>
      <c r="G138" s="274">
        <v>0</v>
      </c>
    </row>
    <row r="139" spans="1:7" ht="16.899999999999999" customHeight="1">
      <c r="A139" s="268"/>
      <c r="B139" s="265"/>
      <c r="C139" s="266"/>
      <c r="D139" s="265"/>
      <c r="E139" s="276"/>
      <c r="F139" s="276"/>
      <c r="G139" s="278"/>
    </row>
    <row r="140" spans="1:7" ht="16.899999999999999" customHeight="1">
      <c r="B140" s="249"/>
      <c r="C140" s="280"/>
      <c r="D140" s="249"/>
      <c r="E140" s="280"/>
      <c r="F140" s="280"/>
      <c r="G140" s="280"/>
    </row>
    <row r="141" spans="1:7" ht="16.899999999999999" customHeight="1">
      <c r="A141" s="281"/>
      <c r="B141" s="282"/>
      <c r="C141" s="283"/>
      <c r="D141" s="282"/>
      <c r="E141" s="283"/>
      <c r="F141" s="284" t="s">
        <v>26225</v>
      </c>
      <c r="G141" s="285">
        <v>77807.98</v>
      </c>
    </row>
    <row r="142" spans="1:7" ht="16.899999999999999" customHeight="1">
      <c r="A142" s="286"/>
      <c r="B142" s="249"/>
      <c r="C142" s="280"/>
      <c r="D142" s="249"/>
      <c r="E142" s="280"/>
      <c r="F142" s="287">
        <v>0.12920000000000001</v>
      </c>
      <c r="G142" s="288">
        <v>10052.790000000001</v>
      </c>
    </row>
    <row r="143" spans="1:7" ht="16.899999999999999" customHeight="1">
      <c r="A143" s="289"/>
      <c r="B143" s="290"/>
      <c r="C143" s="291"/>
      <c r="D143" s="290"/>
      <c r="E143" s="291"/>
      <c r="F143" s="292" t="s">
        <v>26226</v>
      </c>
      <c r="G143" s="293">
        <v>87860.76999999999</v>
      </c>
    </row>
    <row r="144" spans="1:7" ht="16.899999999999999" customHeight="1">
      <c r="B144" s="249"/>
      <c r="C144" s="280"/>
      <c r="D144" s="249"/>
      <c r="E144" s="280"/>
      <c r="F144" s="280"/>
      <c r="G144" s="280"/>
    </row>
    <row r="145" spans="1:7" ht="25.15" customHeight="1">
      <c r="A145" s="784" t="s">
        <v>26991</v>
      </c>
      <c r="B145" s="785"/>
      <c r="C145" s="785"/>
      <c r="D145" s="785"/>
      <c r="E145" s="785"/>
      <c r="F145" s="785"/>
      <c r="G145" s="786"/>
    </row>
    <row r="146" spans="1:7" ht="16.899999999999999" customHeight="1">
      <c r="A146" s="254"/>
      <c r="B146" s="255"/>
      <c r="C146" s="256"/>
      <c r="D146" s="252"/>
      <c r="E146" s="256"/>
      <c r="F146" s="256"/>
      <c r="G146" s="257"/>
    </row>
    <row r="147" spans="1:7" s="263" customFormat="1" ht="46.9" customHeight="1">
      <c r="A147" s="258" t="s">
        <v>23209</v>
      </c>
      <c r="B147" s="259" t="s">
        <v>15898</v>
      </c>
      <c r="C147" s="260" t="s">
        <v>5331</v>
      </c>
      <c r="D147" s="261" t="s">
        <v>26182</v>
      </c>
      <c r="E147" s="260" t="s">
        <v>26183</v>
      </c>
      <c r="F147" s="260" t="s">
        <v>26184</v>
      </c>
      <c r="G147" s="262" t="s">
        <v>16</v>
      </c>
    </row>
    <row r="148" spans="1:7" ht="16.899999999999999" customHeight="1">
      <c r="A148" s="264" t="s">
        <v>26185</v>
      </c>
      <c r="B148" s="265"/>
      <c r="C148" s="266"/>
      <c r="D148" s="265"/>
      <c r="E148" s="266"/>
      <c r="F148" s="266"/>
      <c r="G148" s="267"/>
    </row>
    <row r="149" spans="1:7" ht="16.899999999999999" customHeight="1">
      <c r="A149" s="268" t="s">
        <v>26186</v>
      </c>
      <c r="B149" s="269" t="s">
        <v>9052</v>
      </c>
      <c r="C149" s="270">
        <v>1</v>
      </c>
      <c r="D149" s="271">
        <v>0.1</v>
      </c>
      <c r="E149" s="272">
        <v>2</v>
      </c>
      <c r="F149" s="273">
        <v>16879.280740000002</v>
      </c>
      <c r="G149" s="274">
        <v>3375.85</v>
      </c>
    </row>
    <row r="150" spans="1:7" ht="16.899999999999999" customHeight="1">
      <c r="A150" s="268" t="s">
        <v>26188</v>
      </c>
      <c r="B150" s="269" t="s">
        <v>9052</v>
      </c>
      <c r="C150" s="270">
        <v>1</v>
      </c>
      <c r="D150" s="271">
        <v>0.5</v>
      </c>
      <c r="E150" s="272">
        <v>2</v>
      </c>
      <c r="F150" s="273">
        <v>6759.97</v>
      </c>
      <c r="G150" s="274">
        <v>6759.97</v>
      </c>
    </row>
    <row r="151" spans="1:7" ht="16.899999999999999" customHeight="1">
      <c r="A151" s="268" t="s">
        <v>26187</v>
      </c>
      <c r="B151" s="269" t="s">
        <v>9052</v>
      </c>
      <c r="C151" s="270">
        <v>1</v>
      </c>
      <c r="D151" s="271">
        <v>1</v>
      </c>
      <c r="E151" s="272">
        <v>2</v>
      </c>
      <c r="F151" s="273">
        <v>2732.34</v>
      </c>
      <c r="G151" s="274">
        <v>5464.68</v>
      </c>
    </row>
    <row r="152" spans="1:7" ht="16.899999999999999" customHeight="1">
      <c r="A152" s="268" t="s">
        <v>26189</v>
      </c>
      <c r="B152" s="269"/>
      <c r="C152" s="270"/>
      <c r="D152" s="271"/>
      <c r="E152" s="272"/>
      <c r="F152" s="273">
        <v>0</v>
      </c>
      <c r="G152" s="274"/>
    </row>
    <row r="153" spans="1:7" ht="16.899999999999999" customHeight="1">
      <c r="A153" s="268" t="s">
        <v>26190</v>
      </c>
      <c r="B153" s="269" t="s">
        <v>9052</v>
      </c>
      <c r="C153" s="270">
        <v>1</v>
      </c>
      <c r="D153" s="271">
        <v>2.5000000000000001E-2</v>
      </c>
      <c r="E153" s="272">
        <v>2</v>
      </c>
      <c r="F153" s="273">
        <v>5849</v>
      </c>
      <c r="G153" s="274">
        <v>292.45</v>
      </c>
    </row>
    <row r="154" spans="1:7" ht="16.899999999999999" customHeight="1">
      <c r="A154" s="268" t="s">
        <v>26191</v>
      </c>
      <c r="B154" s="269"/>
      <c r="C154" s="270"/>
      <c r="D154" s="271"/>
      <c r="E154" s="272"/>
      <c r="F154" s="273">
        <v>0</v>
      </c>
      <c r="G154" s="274"/>
    </row>
    <row r="155" spans="1:7" ht="16.899999999999999" customHeight="1">
      <c r="A155" s="268" t="s">
        <v>26192</v>
      </c>
      <c r="B155" s="269" t="s">
        <v>9052</v>
      </c>
      <c r="C155" s="417">
        <v>1</v>
      </c>
      <c r="D155" s="418">
        <v>2.5000000000000001E-2</v>
      </c>
      <c r="E155" s="419">
        <v>2</v>
      </c>
      <c r="F155" s="273">
        <v>3996.96</v>
      </c>
      <c r="G155" s="274">
        <v>199.84</v>
      </c>
    </row>
    <row r="156" spans="1:7" ht="16.899999999999999" customHeight="1">
      <c r="A156" s="268"/>
      <c r="B156" s="265"/>
      <c r="C156" s="266"/>
      <c r="D156" s="265"/>
      <c r="E156" s="276"/>
      <c r="F156" s="273"/>
      <c r="G156" s="278"/>
    </row>
    <row r="157" spans="1:7" ht="16.899999999999999" customHeight="1">
      <c r="A157" s="268" t="s">
        <v>26379</v>
      </c>
      <c r="B157" s="423"/>
      <c r="C157" s="421"/>
      <c r="D157" s="420"/>
      <c r="E157" s="422"/>
      <c r="F157" s="273"/>
      <c r="G157" s="277"/>
    </row>
    <row r="158" spans="1:7" ht="16.899999999999999" customHeight="1">
      <c r="A158" s="268" t="s">
        <v>26193</v>
      </c>
      <c r="B158" s="423"/>
      <c r="C158" s="421"/>
      <c r="D158" s="420"/>
      <c r="E158" s="422"/>
      <c r="F158" s="273"/>
      <c r="G158" s="277"/>
    </row>
    <row r="159" spans="1:7" ht="16.899999999999999" customHeight="1">
      <c r="A159" s="268" t="s">
        <v>26194</v>
      </c>
      <c r="B159" s="269" t="s">
        <v>9052</v>
      </c>
      <c r="C159" s="417">
        <v>1</v>
      </c>
      <c r="D159" s="271">
        <v>1</v>
      </c>
      <c r="E159" s="419">
        <v>2</v>
      </c>
      <c r="F159" s="273">
        <v>150.19999999999999</v>
      </c>
      <c r="G159" s="274">
        <v>300.39999999999998</v>
      </c>
    </row>
    <row r="160" spans="1:7" ht="16.899999999999999" customHeight="1">
      <c r="A160" s="268" t="s">
        <v>26195</v>
      </c>
      <c r="B160" s="269" t="s">
        <v>9052</v>
      </c>
      <c r="C160" s="417">
        <v>1</v>
      </c>
      <c r="D160" s="271">
        <v>1</v>
      </c>
      <c r="E160" s="419">
        <v>2</v>
      </c>
      <c r="F160" s="273">
        <v>37.549999999999997</v>
      </c>
      <c r="G160" s="274">
        <v>75.099999999999994</v>
      </c>
    </row>
    <row r="161" spans="1:7" ht="16.899999999999999" customHeight="1">
      <c r="A161" s="268" t="s">
        <v>26196</v>
      </c>
      <c r="B161" s="269"/>
      <c r="C161" s="417"/>
      <c r="D161" s="416"/>
      <c r="E161" s="419"/>
      <c r="F161" s="273"/>
      <c r="G161" s="274"/>
    </row>
    <row r="162" spans="1:7" ht="16.899999999999999" customHeight="1">
      <c r="A162" s="268" t="s">
        <v>26380</v>
      </c>
      <c r="B162" s="269" t="s">
        <v>9052</v>
      </c>
      <c r="C162" s="417">
        <v>1</v>
      </c>
      <c r="D162" s="271">
        <v>1</v>
      </c>
      <c r="E162" s="419">
        <v>2</v>
      </c>
      <c r="F162" s="273">
        <v>2622.3793500000002</v>
      </c>
      <c r="G162" s="274">
        <v>5244.75</v>
      </c>
    </row>
    <row r="163" spans="1:7" ht="16.899999999999999" customHeight="1">
      <c r="A163" s="268" t="s">
        <v>26381</v>
      </c>
      <c r="B163" s="269"/>
      <c r="C163" s="417"/>
      <c r="D163" s="416"/>
      <c r="E163" s="419"/>
      <c r="F163" s="273"/>
      <c r="G163" s="274"/>
    </row>
    <row r="164" spans="1:7" ht="16.899999999999999" customHeight="1">
      <c r="A164" s="268" t="s">
        <v>26197</v>
      </c>
      <c r="B164" s="269" t="s">
        <v>9052</v>
      </c>
      <c r="C164" s="417">
        <v>1</v>
      </c>
      <c r="D164" s="271">
        <v>1</v>
      </c>
      <c r="E164" s="419">
        <v>2</v>
      </c>
      <c r="F164" s="273">
        <v>5952.27</v>
      </c>
      <c r="G164" s="274">
        <v>11904.54</v>
      </c>
    </row>
    <row r="165" spans="1:7" ht="16.899999999999999" customHeight="1">
      <c r="A165" s="268" t="s">
        <v>26198</v>
      </c>
      <c r="B165" s="269" t="s">
        <v>9052</v>
      </c>
      <c r="C165" s="417">
        <v>1</v>
      </c>
      <c r="D165" s="271">
        <v>2.5000000000000001E-2</v>
      </c>
      <c r="E165" s="419">
        <v>2</v>
      </c>
      <c r="F165" s="273">
        <v>39724.519999999997</v>
      </c>
      <c r="G165" s="274">
        <v>1986.22</v>
      </c>
    </row>
    <row r="166" spans="1:7" ht="16.899999999999999" customHeight="1">
      <c r="A166" s="268" t="s">
        <v>26199</v>
      </c>
      <c r="B166" s="269"/>
      <c r="C166" s="417"/>
      <c r="D166" s="416"/>
      <c r="E166" s="419"/>
      <c r="F166" s="273"/>
      <c r="G166" s="274"/>
    </row>
    <row r="167" spans="1:7" ht="16.899999999999999" customHeight="1">
      <c r="A167" s="268" t="s">
        <v>26382</v>
      </c>
      <c r="B167" s="269" t="s">
        <v>9052</v>
      </c>
      <c r="C167" s="417">
        <v>1</v>
      </c>
      <c r="D167" s="271">
        <v>1</v>
      </c>
      <c r="E167" s="419">
        <v>2</v>
      </c>
      <c r="F167" s="273">
        <v>2635.0862699999998</v>
      </c>
      <c r="G167" s="274">
        <v>5270.17</v>
      </c>
    </row>
    <row r="168" spans="1:7" ht="16.899999999999999" customHeight="1">
      <c r="A168" s="268" t="s">
        <v>26200</v>
      </c>
      <c r="B168" s="269" t="s">
        <v>9052</v>
      </c>
      <c r="C168" s="417">
        <v>1</v>
      </c>
      <c r="D168" s="271">
        <v>1</v>
      </c>
      <c r="E168" s="419">
        <v>2</v>
      </c>
      <c r="F168" s="273">
        <v>2788.5831599999997</v>
      </c>
      <c r="G168" s="274">
        <v>5577.16</v>
      </c>
    </row>
    <row r="169" spans="1:7" ht="16.899999999999999" customHeight="1">
      <c r="A169" s="268" t="s">
        <v>26201</v>
      </c>
      <c r="B169" s="269"/>
      <c r="C169" s="417"/>
      <c r="D169" s="416"/>
      <c r="E169" s="419"/>
      <c r="F169" s="273"/>
      <c r="G169" s="274"/>
    </row>
    <row r="170" spans="1:7" ht="16.899999999999999" customHeight="1">
      <c r="A170" s="268" t="s">
        <v>26202</v>
      </c>
      <c r="B170" s="269" t="s">
        <v>9052</v>
      </c>
      <c r="C170" s="417">
        <v>1</v>
      </c>
      <c r="D170" s="271">
        <v>1</v>
      </c>
      <c r="E170" s="419">
        <v>2</v>
      </c>
      <c r="F170" s="273">
        <v>294.64733999999999</v>
      </c>
      <c r="G170" s="274">
        <v>589.29</v>
      </c>
    </row>
    <row r="171" spans="1:7" ht="16.899999999999999" customHeight="1">
      <c r="A171" s="268" t="s">
        <v>26383</v>
      </c>
      <c r="B171" s="269" t="s">
        <v>9052</v>
      </c>
      <c r="C171" s="417">
        <v>1</v>
      </c>
      <c r="D171" s="271">
        <v>1</v>
      </c>
      <c r="E171" s="419">
        <v>2</v>
      </c>
      <c r="F171" s="273">
        <v>3273.3912100000002</v>
      </c>
      <c r="G171" s="274">
        <v>6546.78</v>
      </c>
    </row>
    <row r="172" spans="1:7" ht="16.899999999999999" customHeight="1">
      <c r="A172" s="268" t="s">
        <v>26203</v>
      </c>
      <c r="B172" s="269"/>
      <c r="C172" s="417"/>
      <c r="D172" s="416"/>
      <c r="E172" s="419"/>
      <c r="F172" s="273"/>
      <c r="G172" s="274"/>
    </row>
    <row r="173" spans="1:7" ht="16.899999999999999" customHeight="1">
      <c r="A173" s="268" t="s">
        <v>26384</v>
      </c>
      <c r="B173" s="269" t="s">
        <v>26385</v>
      </c>
      <c r="C173" s="417">
        <v>1</v>
      </c>
      <c r="D173" s="416"/>
      <c r="E173" s="419"/>
      <c r="F173" s="273">
        <v>416.67</v>
      </c>
      <c r="G173" s="274">
        <v>416.67</v>
      </c>
    </row>
    <row r="174" spans="1:7" ht="16.899999999999999" customHeight="1">
      <c r="A174" s="268" t="s">
        <v>26386</v>
      </c>
      <c r="B174" s="269" t="s">
        <v>26385</v>
      </c>
      <c r="C174" s="417">
        <v>1</v>
      </c>
      <c r="D174" s="416"/>
      <c r="E174" s="419"/>
      <c r="F174" s="273">
        <v>3166.67</v>
      </c>
      <c r="G174" s="274">
        <v>3166.67</v>
      </c>
    </row>
    <row r="175" spans="1:7" ht="16.899999999999999" customHeight="1">
      <c r="A175" s="268" t="s">
        <v>26204</v>
      </c>
      <c r="B175" s="269" t="s">
        <v>26385</v>
      </c>
      <c r="C175" s="417">
        <v>40</v>
      </c>
      <c r="D175" s="416"/>
      <c r="E175" s="419"/>
      <c r="F175" s="273">
        <v>32.5</v>
      </c>
      <c r="G175" s="274">
        <v>1300</v>
      </c>
    </row>
    <row r="176" spans="1:7" ht="16.899999999999999" customHeight="1">
      <c r="A176" s="268" t="s">
        <v>26205</v>
      </c>
      <c r="B176" s="269" t="s">
        <v>26385</v>
      </c>
      <c r="C176" s="417">
        <v>1</v>
      </c>
      <c r="D176" s="416"/>
      <c r="E176" s="419"/>
      <c r="F176" s="273">
        <v>271.47000000000003</v>
      </c>
      <c r="G176" s="274">
        <v>271.47000000000003</v>
      </c>
    </row>
    <row r="177" spans="1:7" ht="16.899999999999999" customHeight="1">
      <c r="A177" s="268" t="s">
        <v>26206</v>
      </c>
      <c r="B177" s="269"/>
      <c r="C177" s="417"/>
      <c r="D177" s="416"/>
      <c r="E177" s="419"/>
      <c r="F177" s="273"/>
      <c r="G177" s="274"/>
    </row>
    <row r="178" spans="1:7" ht="16.899999999999999" customHeight="1">
      <c r="A178" s="268" t="s">
        <v>26207</v>
      </c>
      <c r="B178" s="269" t="s">
        <v>26385</v>
      </c>
      <c r="C178" s="417">
        <v>3</v>
      </c>
      <c r="D178" s="416"/>
      <c r="E178" s="419"/>
      <c r="F178" s="273">
        <v>291.02999999999997</v>
      </c>
      <c r="G178" s="274">
        <v>873.09</v>
      </c>
    </row>
    <row r="179" spans="1:7" ht="16.899999999999999" customHeight="1">
      <c r="A179" s="268" t="s">
        <v>26387</v>
      </c>
      <c r="B179" s="269"/>
      <c r="C179" s="417"/>
      <c r="D179" s="416"/>
      <c r="E179" s="419"/>
      <c r="F179" s="273"/>
      <c r="G179" s="274"/>
    </row>
    <row r="180" spans="1:7" ht="16.899999999999999" customHeight="1">
      <c r="A180" s="268" t="s">
        <v>26388</v>
      </c>
      <c r="B180" s="269" t="s">
        <v>15991</v>
      </c>
      <c r="C180" s="417">
        <v>7</v>
      </c>
      <c r="D180" s="416"/>
      <c r="E180" s="419"/>
      <c r="F180" s="273">
        <v>392.97</v>
      </c>
      <c r="G180" s="274">
        <v>2750.79</v>
      </c>
    </row>
    <row r="181" spans="1:7" ht="16.899999999999999" customHeight="1">
      <c r="A181" s="268" t="s">
        <v>26389</v>
      </c>
      <c r="B181" s="269" t="s">
        <v>15991</v>
      </c>
      <c r="C181" s="417">
        <v>15</v>
      </c>
      <c r="D181" s="416"/>
      <c r="E181" s="419"/>
      <c r="F181" s="273">
        <v>359.67</v>
      </c>
      <c r="G181" s="274">
        <v>5395.05</v>
      </c>
    </row>
    <row r="182" spans="1:7" ht="16.899999999999999" customHeight="1">
      <c r="A182" s="268" t="s">
        <v>26390</v>
      </c>
      <c r="B182" s="269" t="s">
        <v>26385</v>
      </c>
      <c r="C182" s="417">
        <v>50</v>
      </c>
      <c r="D182" s="416"/>
      <c r="E182" s="419"/>
      <c r="F182" s="273">
        <v>83.28</v>
      </c>
      <c r="G182" s="274">
        <v>4164</v>
      </c>
    </row>
    <row r="183" spans="1:7" ht="16.899999999999999" customHeight="1">
      <c r="A183" s="268" t="s">
        <v>26208</v>
      </c>
      <c r="B183" s="269"/>
      <c r="C183" s="417"/>
      <c r="D183" s="416"/>
      <c r="E183" s="419"/>
      <c r="F183" s="273"/>
      <c r="G183" s="274"/>
    </row>
    <row r="184" spans="1:7" ht="16.899999999999999" customHeight="1">
      <c r="A184" s="268" t="s">
        <v>26209</v>
      </c>
      <c r="B184" s="269" t="s">
        <v>26385</v>
      </c>
      <c r="C184" s="417">
        <v>1</v>
      </c>
      <c r="D184" s="416"/>
      <c r="E184" s="419"/>
      <c r="F184" s="273">
        <v>5403.04</v>
      </c>
      <c r="G184" s="274">
        <v>5403.04</v>
      </c>
    </row>
    <row r="185" spans="1:7" ht="16.899999999999999" customHeight="1">
      <c r="A185" s="268" t="s">
        <v>26210</v>
      </c>
      <c r="B185" s="269" t="s">
        <v>15991</v>
      </c>
      <c r="C185" s="417">
        <v>1200</v>
      </c>
      <c r="D185" s="416"/>
      <c r="E185" s="419"/>
      <c r="F185" s="273">
        <v>0.4</v>
      </c>
      <c r="G185" s="274">
        <v>480</v>
      </c>
    </row>
    <row r="186" spans="1:7" ht="16.899999999999999" customHeight="1">
      <c r="A186" s="268" t="s">
        <v>26391</v>
      </c>
      <c r="B186" s="269" t="s">
        <v>26385</v>
      </c>
      <c r="C186" s="417">
        <v>0</v>
      </c>
      <c r="D186" s="416"/>
      <c r="E186" s="419"/>
      <c r="F186" s="273">
        <v>6911.2</v>
      </c>
      <c r="G186" s="274">
        <v>0</v>
      </c>
    </row>
    <row r="187" spans="1:7" ht="16.899999999999999" customHeight="1">
      <c r="A187" s="268"/>
      <c r="B187" s="265"/>
      <c r="C187" s="266"/>
      <c r="D187" s="265"/>
      <c r="E187" s="276"/>
      <c r="F187" s="276"/>
      <c r="G187" s="278"/>
    </row>
    <row r="188" spans="1:7" ht="16.899999999999999" customHeight="1">
      <c r="B188" s="249"/>
      <c r="C188" s="280"/>
      <c r="D188" s="249"/>
      <c r="E188" s="280"/>
      <c r="F188" s="280"/>
      <c r="G188" s="280"/>
    </row>
    <row r="189" spans="1:7" ht="16.899999999999999" customHeight="1">
      <c r="A189" s="281"/>
      <c r="B189" s="282"/>
      <c r="C189" s="283"/>
      <c r="D189" s="282"/>
      <c r="E189" s="283"/>
      <c r="F189" s="284" t="s">
        <v>26225</v>
      </c>
      <c r="G189" s="285">
        <v>77807.98</v>
      </c>
    </row>
    <row r="190" spans="1:7" ht="16.899999999999999" customHeight="1">
      <c r="A190" s="286"/>
      <c r="B190" s="249"/>
      <c r="C190" s="280"/>
      <c r="D190" s="249"/>
      <c r="E190" s="280"/>
      <c r="F190" s="287">
        <v>0.12920000000000001</v>
      </c>
      <c r="G190" s="288">
        <v>10052.790000000001</v>
      </c>
    </row>
    <row r="191" spans="1:7" ht="16.899999999999999" customHeight="1">
      <c r="A191" s="289"/>
      <c r="B191" s="290"/>
      <c r="C191" s="291"/>
      <c r="D191" s="290"/>
      <c r="E191" s="291"/>
      <c r="F191" s="292" t="s">
        <v>26226</v>
      </c>
      <c r="G191" s="293">
        <v>87860.76999999999</v>
      </c>
    </row>
    <row r="192" spans="1:7" ht="16.899999999999999" customHeight="1">
      <c r="B192" s="249"/>
      <c r="C192" s="280"/>
      <c r="D192" s="249"/>
      <c r="E192" s="280"/>
      <c r="F192" s="280"/>
      <c r="G192" s="280"/>
    </row>
    <row r="193" spans="1:7" ht="25.15" customHeight="1">
      <c r="A193" s="787" t="s">
        <v>26992</v>
      </c>
      <c r="B193" s="788"/>
      <c r="C193" s="788"/>
      <c r="D193" s="788"/>
      <c r="E193" s="788"/>
      <c r="F193" s="788"/>
      <c r="G193" s="789"/>
    </row>
    <row r="194" spans="1:7" ht="16.899999999999999" customHeight="1">
      <c r="A194" s="254"/>
      <c r="B194" s="255"/>
      <c r="C194" s="256"/>
      <c r="D194" s="252"/>
      <c r="E194" s="256"/>
      <c r="F194" s="256"/>
      <c r="G194" s="257"/>
    </row>
    <row r="195" spans="1:7" s="263" customFormat="1" ht="46.9" customHeight="1">
      <c r="A195" s="258" t="s">
        <v>23209</v>
      </c>
      <c r="B195" s="259" t="s">
        <v>15898</v>
      </c>
      <c r="C195" s="260" t="s">
        <v>5331</v>
      </c>
      <c r="D195" s="261" t="s">
        <v>26182</v>
      </c>
      <c r="E195" s="260" t="s">
        <v>26183</v>
      </c>
      <c r="F195" s="260" t="s">
        <v>26184</v>
      </c>
      <c r="G195" s="262" t="s">
        <v>16</v>
      </c>
    </row>
    <row r="196" spans="1:7" ht="16.899999999999999" customHeight="1">
      <c r="A196" s="264" t="s">
        <v>26185</v>
      </c>
      <c r="B196" s="265"/>
      <c r="C196" s="266"/>
      <c r="D196" s="265"/>
      <c r="E196" s="266"/>
      <c r="F196" s="266"/>
      <c r="G196" s="267"/>
    </row>
    <row r="197" spans="1:7" ht="16.899999999999999" customHeight="1">
      <c r="A197" s="268" t="s">
        <v>26186</v>
      </c>
      <c r="B197" s="269" t="s">
        <v>9052</v>
      </c>
      <c r="C197" s="270">
        <v>1</v>
      </c>
      <c r="D197" s="271">
        <v>0.1</v>
      </c>
      <c r="E197" s="272">
        <v>2</v>
      </c>
      <c r="F197" s="273">
        <v>16879.280740000002</v>
      </c>
      <c r="G197" s="274">
        <v>3375.85</v>
      </c>
    </row>
    <row r="198" spans="1:7" ht="16.899999999999999" customHeight="1">
      <c r="A198" s="268" t="s">
        <v>26188</v>
      </c>
      <c r="B198" s="269" t="s">
        <v>9052</v>
      </c>
      <c r="C198" s="270">
        <v>1</v>
      </c>
      <c r="D198" s="271">
        <v>0.5</v>
      </c>
      <c r="E198" s="272">
        <v>2</v>
      </c>
      <c r="F198" s="273">
        <v>6759.97</v>
      </c>
      <c r="G198" s="274">
        <v>6759.97</v>
      </c>
    </row>
    <row r="199" spans="1:7" ht="16.899999999999999" customHeight="1">
      <c r="A199" s="268" t="s">
        <v>26187</v>
      </c>
      <c r="B199" s="269" t="s">
        <v>9052</v>
      </c>
      <c r="C199" s="270">
        <v>1</v>
      </c>
      <c r="D199" s="271">
        <v>1</v>
      </c>
      <c r="E199" s="272">
        <v>2</v>
      </c>
      <c r="F199" s="273">
        <v>2732.34</v>
      </c>
      <c r="G199" s="274">
        <v>5464.68</v>
      </c>
    </row>
    <row r="200" spans="1:7" ht="16.899999999999999" customHeight="1">
      <c r="A200" s="268" t="s">
        <v>26189</v>
      </c>
      <c r="B200" s="269"/>
      <c r="C200" s="270"/>
      <c r="D200" s="271"/>
      <c r="E200" s="272"/>
      <c r="F200" s="273">
        <v>0</v>
      </c>
      <c r="G200" s="274"/>
    </row>
    <row r="201" spans="1:7" ht="16.899999999999999" customHeight="1">
      <c r="A201" s="268" t="s">
        <v>26190</v>
      </c>
      <c r="B201" s="269" t="s">
        <v>9052</v>
      </c>
      <c r="C201" s="270">
        <v>1</v>
      </c>
      <c r="D201" s="271">
        <v>2.5000000000000001E-2</v>
      </c>
      <c r="E201" s="272">
        <v>2</v>
      </c>
      <c r="F201" s="273">
        <v>5849</v>
      </c>
      <c r="G201" s="274">
        <v>292.45</v>
      </c>
    </row>
    <row r="202" spans="1:7" ht="16.899999999999999" customHeight="1">
      <c r="A202" s="268" t="s">
        <v>26191</v>
      </c>
      <c r="B202" s="269"/>
      <c r="C202" s="270"/>
      <c r="D202" s="271"/>
      <c r="E202" s="272"/>
      <c r="F202" s="273">
        <v>0</v>
      </c>
      <c r="G202" s="274"/>
    </row>
    <row r="203" spans="1:7" ht="16.899999999999999" customHeight="1">
      <c r="A203" s="268" t="s">
        <v>26192</v>
      </c>
      <c r="B203" s="269" t="s">
        <v>9052</v>
      </c>
      <c r="C203" s="417">
        <v>1</v>
      </c>
      <c r="D203" s="418">
        <v>2.5000000000000001E-2</v>
      </c>
      <c r="E203" s="419">
        <v>2</v>
      </c>
      <c r="F203" s="273">
        <v>3996.96</v>
      </c>
      <c r="G203" s="274">
        <v>199.84</v>
      </c>
    </row>
    <row r="204" spans="1:7" ht="16.899999999999999" customHeight="1">
      <c r="A204" s="268"/>
      <c r="B204" s="265"/>
      <c r="C204" s="266"/>
      <c r="D204" s="265"/>
      <c r="E204" s="276"/>
      <c r="F204" s="273">
        <v>0</v>
      </c>
      <c r="G204" s="278"/>
    </row>
    <row r="205" spans="1:7" ht="16.899999999999999" customHeight="1">
      <c r="A205" s="268" t="s">
        <v>26379</v>
      </c>
      <c r="B205" s="423"/>
      <c r="C205" s="421"/>
      <c r="D205" s="420"/>
      <c r="E205" s="422"/>
      <c r="F205" s="273">
        <v>0</v>
      </c>
      <c r="G205" s="277"/>
    </row>
    <row r="206" spans="1:7" ht="16.899999999999999" customHeight="1">
      <c r="A206" s="268" t="s">
        <v>26193</v>
      </c>
      <c r="B206" s="423"/>
      <c r="C206" s="421"/>
      <c r="D206" s="420"/>
      <c r="E206" s="422"/>
      <c r="F206" s="273">
        <v>0</v>
      </c>
      <c r="G206" s="277"/>
    </row>
    <row r="207" spans="1:7" ht="16.899999999999999" customHeight="1">
      <c r="A207" s="268" t="s">
        <v>26194</v>
      </c>
      <c r="B207" s="269" t="s">
        <v>9052</v>
      </c>
      <c r="C207" s="417">
        <v>1</v>
      </c>
      <c r="D207" s="271">
        <v>1</v>
      </c>
      <c r="E207" s="419">
        <v>2</v>
      </c>
      <c r="F207" s="273">
        <v>150.19999999999999</v>
      </c>
      <c r="G207" s="274">
        <v>300.39999999999998</v>
      </c>
    </row>
    <row r="208" spans="1:7" ht="16.899999999999999" customHeight="1">
      <c r="A208" s="268" t="s">
        <v>26195</v>
      </c>
      <c r="B208" s="269" t="s">
        <v>9052</v>
      </c>
      <c r="C208" s="417">
        <v>1</v>
      </c>
      <c r="D208" s="271">
        <v>1</v>
      </c>
      <c r="E208" s="419">
        <v>2</v>
      </c>
      <c r="F208" s="273">
        <v>37.549999999999997</v>
      </c>
      <c r="G208" s="274">
        <v>75.099999999999994</v>
      </c>
    </row>
    <row r="209" spans="1:7" ht="16.899999999999999" customHeight="1">
      <c r="A209" s="268" t="s">
        <v>26196</v>
      </c>
      <c r="B209" s="269"/>
      <c r="C209" s="417"/>
      <c r="D209" s="416"/>
      <c r="E209" s="419"/>
      <c r="F209" s="273">
        <v>0</v>
      </c>
      <c r="G209" s="274"/>
    </row>
    <row r="210" spans="1:7" ht="16.899999999999999" customHeight="1">
      <c r="A210" s="268" t="s">
        <v>26380</v>
      </c>
      <c r="B210" s="269" t="s">
        <v>9052</v>
      </c>
      <c r="C210" s="417">
        <v>1</v>
      </c>
      <c r="D210" s="271">
        <v>1</v>
      </c>
      <c r="E210" s="419">
        <v>2</v>
      </c>
      <c r="F210" s="273">
        <v>2622.3793500000002</v>
      </c>
      <c r="G210" s="274">
        <v>5244.75</v>
      </c>
    </row>
    <row r="211" spans="1:7" ht="16.899999999999999" customHeight="1">
      <c r="A211" s="268" t="s">
        <v>26381</v>
      </c>
      <c r="B211" s="269"/>
      <c r="C211" s="417"/>
      <c r="D211" s="416"/>
      <c r="E211" s="419"/>
      <c r="F211" s="273">
        <v>0</v>
      </c>
      <c r="G211" s="274"/>
    </row>
    <row r="212" spans="1:7" ht="16.899999999999999" customHeight="1">
      <c r="A212" s="268" t="s">
        <v>26197</v>
      </c>
      <c r="B212" s="269" t="s">
        <v>9052</v>
      </c>
      <c r="C212" s="417">
        <v>1</v>
      </c>
      <c r="D212" s="271">
        <v>1</v>
      </c>
      <c r="E212" s="419">
        <v>2</v>
      </c>
      <c r="F212" s="273">
        <v>5952.27</v>
      </c>
      <c r="G212" s="274">
        <v>11904.54</v>
      </c>
    </row>
    <row r="213" spans="1:7" ht="16.899999999999999" customHeight="1">
      <c r="A213" s="268" t="s">
        <v>26198</v>
      </c>
      <c r="B213" s="269" t="s">
        <v>9052</v>
      </c>
      <c r="C213" s="417">
        <v>1</v>
      </c>
      <c r="D213" s="271">
        <v>2.5000000000000001E-2</v>
      </c>
      <c r="E213" s="419">
        <v>2</v>
      </c>
      <c r="F213" s="273">
        <v>39724.519999999997</v>
      </c>
      <c r="G213" s="274">
        <v>1986.22</v>
      </c>
    </row>
    <row r="214" spans="1:7" ht="16.899999999999999" customHeight="1">
      <c r="A214" s="268" t="s">
        <v>26199</v>
      </c>
      <c r="B214" s="269"/>
      <c r="C214" s="417"/>
      <c r="D214" s="416"/>
      <c r="E214" s="419"/>
      <c r="F214" s="273">
        <v>0</v>
      </c>
      <c r="G214" s="274"/>
    </row>
    <row r="215" spans="1:7" ht="16.899999999999999" customHeight="1">
      <c r="A215" s="268" t="s">
        <v>26382</v>
      </c>
      <c r="B215" s="269" t="s">
        <v>9052</v>
      </c>
      <c r="C215" s="417">
        <v>1</v>
      </c>
      <c r="D215" s="271">
        <v>1</v>
      </c>
      <c r="E215" s="419">
        <v>2</v>
      </c>
      <c r="F215" s="273">
        <v>2635.0862699999998</v>
      </c>
      <c r="G215" s="274">
        <v>5270.17</v>
      </c>
    </row>
    <row r="216" spans="1:7" ht="16.899999999999999" customHeight="1">
      <c r="A216" s="268" t="s">
        <v>26200</v>
      </c>
      <c r="B216" s="269" t="s">
        <v>9052</v>
      </c>
      <c r="C216" s="417">
        <v>1</v>
      </c>
      <c r="D216" s="271">
        <v>1</v>
      </c>
      <c r="E216" s="419">
        <v>2</v>
      </c>
      <c r="F216" s="273">
        <v>2788.5831599999997</v>
      </c>
      <c r="G216" s="274">
        <v>5577.16</v>
      </c>
    </row>
    <row r="217" spans="1:7" ht="16.899999999999999" customHeight="1">
      <c r="A217" s="268" t="s">
        <v>26201</v>
      </c>
      <c r="B217" s="269"/>
      <c r="C217" s="417"/>
      <c r="D217" s="416"/>
      <c r="E217" s="419"/>
      <c r="F217" s="273">
        <v>0</v>
      </c>
      <c r="G217" s="274"/>
    </row>
    <row r="218" spans="1:7" ht="16.899999999999999" customHeight="1">
      <c r="A218" s="268" t="s">
        <v>26202</v>
      </c>
      <c r="B218" s="269" t="s">
        <v>9052</v>
      </c>
      <c r="C218" s="417">
        <v>1</v>
      </c>
      <c r="D218" s="271">
        <v>1</v>
      </c>
      <c r="E218" s="419">
        <v>2</v>
      </c>
      <c r="F218" s="273">
        <v>294.64733999999999</v>
      </c>
      <c r="G218" s="274">
        <v>589.29</v>
      </c>
    </row>
    <row r="219" spans="1:7" ht="16.899999999999999" customHeight="1">
      <c r="A219" s="268" t="s">
        <v>26383</v>
      </c>
      <c r="B219" s="269" t="s">
        <v>9052</v>
      </c>
      <c r="C219" s="417">
        <v>1</v>
      </c>
      <c r="D219" s="271">
        <v>1</v>
      </c>
      <c r="E219" s="419">
        <v>2</v>
      </c>
      <c r="F219" s="273">
        <v>3273.3912100000002</v>
      </c>
      <c r="G219" s="274">
        <v>6546.78</v>
      </c>
    </row>
    <row r="220" spans="1:7" ht="16.899999999999999" customHeight="1">
      <c r="A220" s="268" t="s">
        <v>26203</v>
      </c>
      <c r="B220" s="269"/>
      <c r="C220" s="417"/>
      <c r="D220" s="416"/>
      <c r="E220" s="419"/>
      <c r="F220" s="273">
        <v>0</v>
      </c>
      <c r="G220" s="274"/>
    </row>
    <row r="221" spans="1:7" ht="16.899999999999999" customHeight="1">
      <c r="A221" s="268" t="s">
        <v>26384</v>
      </c>
      <c r="B221" s="269" t="s">
        <v>26385</v>
      </c>
      <c r="C221" s="417">
        <v>1</v>
      </c>
      <c r="D221" s="416"/>
      <c r="E221" s="419"/>
      <c r="F221" s="273">
        <v>416.67</v>
      </c>
      <c r="G221" s="274">
        <v>416.67</v>
      </c>
    </row>
    <row r="222" spans="1:7" ht="16.899999999999999" customHeight="1">
      <c r="A222" s="268" t="s">
        <v>26386</v>
      </c>
      <c r="B222" s="269" t="s">
        <v>26385</v>
      </c>
      <c r="C222" s="417">
        <v>1</v>
      </c>
      <c r="D222" s="416"/>
      <c r="E222" s="419"/>
      <c r="F222" s="273">
        <v>3166.67</v>
      </c>
      <c r="G222" s="274">
        <v>3166.67</v>
      </c>
    </row>
    <row r="223" spans="1:7" ht="16.899999999999999" customHeight="1">
      <c r="A223" s="268" t="s">
        <v>26204</v>
      </c>
      <c r="B223" s="269" t="s">
        <v>26385</v>
      </c>
      <c r="C223" s="417">
        <v>40</v>
      </c>
      <c r="D223" s="416"/>
      <c r="E223" s="419"/>
      <c r="F223" s="273">
        <v>32.5</v>
      </c>
      <c r="G223" s="274">
        <v>1300</v>
      </c>
    </row>
    <row r="224" spans="1:7" ht="16.899999999999999" customHeight="1">
      <c r="A224" s="268" t="s">
        <v>26205</v>
      </c>
      <c r="B224" s="269" t="s">
        <v>26385</v>
      </c>
      <c r="C224" s="417">
        <v>1</v>
      </c>
      <c r="D224" s="416"/>
      <c r="E224" s="419"/>
      <c r="F224" s="273">
        <v>271.47000000000003</v>
      </c>
      <c r="G224" s="274">
        <v>271.47000000000003</v>
      </c>
    </row>
    <row r="225" spans="1:7" ht="16.899999999999999" customHeight="1">
      <c r="A225" s="268" t="s">
        <v>26206</v>
      </c>
      <c r="B225" s="269"/>
      <c r="C225" s="417"/>
      <c r="D225" s="416"/>
      <c r="E225" s="419"/>
      <c r="F225" s="273">
        <v>0</v>
      </c>
      <c r="G225" s="274"/>
    </row>
    <row r="226" spans="1:7" ht="16.899999999999999" customHeight="1">
      <c r="A226" s="268" t="s">
        <v>26207</v>
      </c>
      <c r="B226" s="269" t="s">
        <v>26385</v>
      </c>
      <c r="C226" s="417">
        <v>3</v>
      </c>
      <c r="D226" s="416"/>
      <c r="E226" s="419"/>
      <c r="F226" s="273">
        <v>291.02999999999997</v>
      </c>
      <c r="G226" s="274">
        <v>873.09</v>
      </c>
    </row>
    <row r="227" spans="1:7" ht="16.899999999999999" customHeight="1">
      <c r="A227" s="268" t="s">
        <v>26387</v>
      </c>
      <c r="B227" s="269"/>
      <c r="C227" s="417"/>
      <c r="D227" s="416"/>
      <c r="E227" s="419"/>
      <c r="F227" s="273">
        <v>0</v>
      </c>
      <c r="G227" s="274"/>
    </row>
    <row r="228" spans="1:7" ht="16.899999999999999" customHeight="1">
      <c r="A228" s="268" t="s">
        <v>26388</v>
      </c>
      <c r="B228" s="269" t="s">
        <v>15991</v>
      </c>
      <c r="C228" s="417">
        <v>7</v>
      </c>
      <c r="D228" s="416"/>
      <c r="E228" s="419"/>
      <c r="F228" s="273">
        <v>392.97</v>
      </c>
      <c r="G228" s="274">
        <v>2750.79</v>
      </c>
    </row>
    <row r="229" spans="1:7" ht="16.899999999999999" customHeight="1">
      <c r="A229" s="268" t="s">
        <v>26389</v>
      </c>
      <c r="B229" s="269" t="s">
        <v>15991</v>
      </c>
      <c r="C229" s="417">
        <v>15</v>
      </c>
      <c r="D229" s="416"/>
      <c r="E229" s="419"/>
      <c r="F229" s="273">
        <v>359.67</v>
      </c>
      <c r="G229" s="274">
        <v>5395.05</v>
      </c>
    </row>
    <row r="230" spans="1:7" ht="16.899999999999999" customHeight="1">
      <c r="A230" s="268" t="s">
        <v>26390</v>
      </c>
      <c r="B230" s="269" t="s">
        <v>26385</v>
      </c>
      <c r="C230" s="417">
        <v>50</v>
      </c>
      <c r="D230" s="416"/>
      <c r="E230" s="419"/>
      <c r="F230" s="273">
        <v>83.28</v>
      </c>
      <c r="G230" s="274">
        <v>4164</v>
      </c>
    </row>
    <row r="231" spans="1:7" ht="16.899999999999999" customHeight="1">
      <c r="A231" s="268" t="s">
        <v>26208</v>
      </c>
      <c r="B231" s="269"/>
      <c r="C231" s="417"/>
      <c r="D231" s="416"/>
      <c r="E231" s="419"/>
      <c r="F231" s="273">
        <v>0</v>
      </c>
      <c r="G231" s="274"/>
    </row>
    <row r="232" spans="1:7" ht="16.899999999999999" customHeight="1">
      <c r="A232" s="268" t="s">
        <v>26209</v>
      </c>
      <c r="B232" s="269" t="s">
        <v>26385</v>
      </c>
      <c r="C232" s="417">
        <v>1</v>
      </c>
      <c r="D232" s="416"/>
      <c r="E232" s="419"/>
      <c r="F232" s="273">
        <v>5403.04</v>
      </c>
      <c r="G232" s="274">
        <v>5403.04</v>
      </c>
    </row>
    <row r="233" spans="1:7" ht="16.899999999999999" customHeight="1">
      <c r="A233" s="268" t="s">
        <v>26210</v>
      </c>
      <c r="B233" s="269" t="s">
        <v>15991</v>
      </c>
      <c r="C233" s="417">
        <v>1200</v>
      </c>
      <c r="D233" s="416"/>
      <c r="E233" s="419"/>
      <c r="F233" s="273">
        <v>0.4</v>
      </c>
      <c r="G233" s="274">
        <v>480</v>
      </c>
    </row>
    <row r="234" spans="1:7" ht="16.899999999999999" customHeight="1">
      <c r="A234" s="268" t="s">
        <v>26391</v>
      </c>
      <c r="B234" s="269" t="s">
        <v>26385</v>
      </c>
      <c r="C234" s="417">
        <v>0</v>
      </c>
      <c r="D234" s="416"/>
      <c r="E234" s="419"/>
      <c r="F234" s="273">
        <v>6911.2</v>
      </c>
      <c r="G234" s="274">
        <v>0</v>
      </c>
    </row>
    <row r="235" spans="1:7" ht="16.899999999999999" customHeight="1">
      <c r="A235" s="268"/>
      <c r="B235" s="265"/>
      <c r="C235" s="266"/>
      <c r="D235" s="265"/>
      <c r="E235" s="276"/>
      <c r="F235" s="276"/>
      <c r="G235" s="278"/>
    </row>
    <row r="236" spans="1:7" ht="16.899999999999999" customHeight="1">
      <c r="B236" s="249"/>
      <c r="C236" s="280"/>
      <c r="D236" s="249"/>
      <c r="E236" s="280"/>
      <c r="F236" s="280"/>
      <c r="G236" s="280"/>
    </row>
    <row r="237" spans="1:7" ht="16.899999999999999" customHeight="1">
      <c r="A237" s="281"/>
      <c r="B237" s="282"/>
      <c r="C237" s="283"/>
      <c r="D237" s="282"/>
      <c r="E237" s="283"/>
      <c r="F237" s="284" t="s">
        <v>26225</v>
      </c>
      <c r="G237" s="285">
        <v>77807.98</v>
      </c>
    </row>
    <row r="238" spans="1:7" ht="16.899999999999999" customHeight="1">
      <c r="A238" s="286"/>
      <c r="B238" s="249"/>
      <c r="C238" s="280"/>
      <c r="D238" s="249"/>
      <c r="E238" s="280"/>
      <c r="F238" s="287">
        <v>0.12920000000000001</v>
      </c>
      <c r="G238" s="288">
        <v>10052.790000000001</v>
      </c>
    </row>
    <row r="239" spans="1:7" ht="16.899999999999999" customHeight="1">
      <c r="A239" s="289"/>
      <c r="B239" s="290"/>
      <c r="C239" s="291"/>
      <c r="D239" s="290"/>
      <c r="E239" s="291"/>
      <c r="F239" s="292" t="s">
        <v>26226</v>
      </c>
      <c r="G239" s="293">
        <v>87860.76999999999</v>
      </c>
    </row>
    <row r="240" spans="1:7" ht="16.899999999999999" customHeight="1">
      <c r="B240" s="249"/>
      <c r="C240" s="280"/>
      <c r="D240" s="249"/>
      <c r="E240" s="280"/>
      <c r="F240" s="280"/>
      <c r="G240" s="280"/>
    </row>
    <row r="241" spans="1:7" ht="25.15" customHeight="1">
      <c r="A241" s="772" t="s">
        <v>26993</v>
      </c>
      <c r="B241" s="773"/>
      <c r="C241" s="773"/>
      <c r="D241" s="773"/>
      <c r="E241" s="773"/>
      <c r="F241" s="773"/>
      <c r="G241" s="774"/>
    </row>
    <row r="242" spans="1:7" ht="16.899999999999999" customHeight="1">
      <c r="A242" s="254"/>
      <c r="B242" s="255"/>
      <c r="C242" s="256"/>
      <c r="D242" s="252"/>
      <c r="E242" s="256"/>
      <c r="F242" s="256"/>
      <c r="G242" s="257"/>
    </row>
    <row r="243" spans="1:7" s="263" customFormat="1" ht="46.9" customHeight="1">
      <c r="A243" s="258" t="s">
        <v>23209</v>
      </c>
      <c r="B243" s="259" t="s">
        <v>15898</v>
      </c>
      <c r="C243" s="260" t="s">
        <v>5331</v>
      </c>
      <c r="D243" s="261" t="s">
        <v>26182</v>
      </c>
      <c r="E243" s="260" t="s">
        <v>26183</v>
      </c>
      <c r="F243" s="260" t="s">
        <v>26184</v>
      </c>
      <c r="G243" s="262" t="s">
        <v>16</v>
      </c>
    </row>
    <row r="244" spans="1:7" ht="16.899999999999999" customHeight="1">
      <c r="A244" s="264" t="s">
        <v>26185</v>
      </c>
      <c r="B244" s="265"/>
      <c r="C244" s="266"/>
      <c r="D244" s="265"/>
      <c r="E244" s="266"/>
      <c r="F244" s="266"/>
      <c r="G244" s="267"/>
    </row>
    <row r="245" spans="1:7" ht="16.899999999999999" customHeight="1">
      <c r="A245" s="268" t="s">
        <v>26186</v>
      </c>
      <c r="B245" s="269" t="s">
        <v>9052</v>
      </c>
      <c r="C245" s="270">
        <v>1</v>
      </c>
      <c r="D245" s="271">
        <v>0.1</v>
      </c>
      <c r="E245" s="272">
        <v>2</v>
      </c>
      <c r="F245" s="273">
        <v>16879.280740000002</v>
      </c>
      <c r="G245" s="274">
        <v>3375.85</v>
      </c>
    </row>
    <row r="246" spans="1:7" ht="16.899999999999999" customHeight="1">
      <c r="A246" s="268" t="s">
        <v>26188</v>
      </c>
      <c r="B246" s="269" t="s">
        <v>9052</v>
      </c>
      <c r="C246" s="270">
        <v>1</v>
      </c>
      <c r="D246" s="271">
        <v>0.5</v>
      </c>
      <c r="E246" s="272">
        <v>2</v>
      </c>
      <c r="F246" s="273">
        <v>6759.97</v>
      </c>
      <c r="G246" s="274">
        <v>6759.97</v>
      </c>
    </row>
    <row r="247" spans="1:7" ht="16.899999999999999" customHeight="1">
      <c r="A247" s="268" t="s">
        <v>26187</v>
      </c>
      <c r="B247" s="269" t="s">
        <v>9052</v>
      </c>
      <c r="C247" s="270">
        <v>1</v>
      </c>
      <c r="D247" s="271">
        <v>1</v>
      </c>
      <c r="E247" s="272">
        <v>2</v>
      </c>
      <c r="F247" s="273">
        <v>2732.34</v>
      </c>
      <c r="G247" s="274">
        <v>5464.68</v>
      </c>
    </row>
    <row r="248" spans="1:7" ht="16.899999999999999" customHeight="1">
      <c r="A248" s="268" t="s">
        <v>26189</v>
      </c>
      <c r="B248" s="269"/>
      <c r="C248" s="270"/>
      <c r="D248" s="271"/>
      <c r="E248" s="272"/>
      <c r="F248" s="273">
        <v>0</v>
      </c>
      <c r="G248" s="274"/>
    </row>
    <row r="249" spans="1:7" ht="16.899999999999999" customHeight="1">
      <c r="A249" s="268" t="s">
        <v>26190</v>
      </c>
      <c r="B249" s="269" t="s">
        <v>9052</v>
      </c>
      <c r="C249" s="270">
        <v>1</v>
      </c>
      <c r="D249" s="271">
        <v>2.5000000000000001E-2</v>
      </c>
      <c r="E249" s="272">
        <v>2</v>
      </c>
      <c r="F249" s="273">
        <v>5849</v>
      </c>
      <c r="G249" s="274">
        <v>292.45</v>
      </c>
    </row>
    <row r="250" spans="1:7" ht="16.899999999999999" customHeight="1">
      <c r="A250" s="268" t="s">
        <v>26191</v>
      </c>
      <c r="B250" s="269"/>
      <c r="C250" s="270"/>
      <c r="D250" s="271"/>
      <c r="E250" s="272"/>
      <c r="F250" s="273">
        <v>0</v>
      </c>
      <c r="G250" s="274"/>
    </row>
    <row r="251" spans="1:7" ht="16.899999999999999" customHeight="1">
      <c r="A251" s="268" t="s">
        <v>26192</v>
      </c>
      <c r="B251" s="269" t="s">
        <v>9052</v>
      </c>
      <c r="C251" s="417">
        <v>1</v>
      </c>
      <c r="D251" s="418">
        <v>2.5000000000000001E-2</v>
      </c>
      <c r="E251" s="419">
        <v>2</v>
      </c>
      <c r="F251" s="273">
        <v>3996.96</v>
      </c>
      <c r="G251" s="274">
        <v>199.84</v>
      </c>
    </row>
    <row r="252" spans="1:7" ht="16.899999999999999" customHeight="1">
      <c r="A252" s="268"/>
      <c r="B252" s="265"/>
      <c r="C252" s="266"/>
      <c r="D252" s="265"/>
      <c r="E252" s="276"/>
      <c r="F252" s="273">
        <v>0</v>
      </c>
      <c r="G252" s="278"/>
    </row>
    <row r="253" spans="1:7" ht="16.899999999999999" customHeight="1">
      <c r="A253" s="268" t="s">
        <v>26379</v>
      </c>
      <c r="B253" s="423"/>
      <c r="C253" s="421"/>
      <c r="D253" s="420"/>
      <c r="E253" s="422"/>
      <c r="F253" s="273">
        <v>0</v>
      </c>
      <c r="G253" s="277"/>
    </row>
    <row r="254" spans="1:7" ht="16.899999999999999" customHeight="1">
      <c r="A254" s="268" t="s">
        <v>26193</v>
      </c>
      <c r="B254" s="423"/>
      <c r="C254" s="421"/>
      <c r="D254" s="420"/>
      <c r="E254" s="422"/>
      <c r="F254" s="273">
        <v>0</v>
      </c>
      <c r="G254" s="277"/>
    </row>
    <row r="255" spans="1:7" ht="16.899999999999999" customHeight="1">
      <c r="A255" s="268" t="s">
        <v>26194</v>
      </c>
      <c r="B255" s="269" t="s">
        <v>9052</v>
      </c>
      <c r="C255" s="417">
        <v>1</v>
      </c>
      <c r="D255" s="271">
        <v>1</v>
      </c>
      <c r="E255" s="419">
        <v>2</v>
      </c>
      <c r="F255" s="273">
        <v>150.19999999999999</v>
      </c>
      <c r="G255" s="274">
        <v>300.39999999999998</v>
      </c>
    </row>
    <row r="256" spans="1:7" ht="16.899999999999999" customHeight="1">
      <c r="A256" s="268" t="s">
        <v>26195</v>
      </c>
      <c r="B256" s="269" t="s">
        <v>9052</v>
      </c>
      <c r="C256" s="417">
        <v>1</v>
      </c>
      <c r="D256" s="271">
        <v>1</v>
      </c>
      <c r="E256" s="419">
        <v>2</v>
      </c>
      <c r="F256" s="273">
        <v>37.549999999999997</v>
      </c>
      <c r="G256" s="274">
        <v>75.099999999999994</v>
      </c>
    </row>
    <row r="257" spans="1:7" ht="16.899999999999999" customHeight="1">
      <c r="A257" s="268" t="s">
        <v>26196</v>
      </c>
      <c r="B257" s="269"/>
      <c r="C257" s="417"/>
      <c r="D257" s="416"/>
      <c r="E257" s="419"/>
      <c r="F257" s="273">
        <v>0</v>
      </c>
      <c r="G257" s="274"/>
    </row>
    <row r="258" spans="1:7" ht="16.899999999999999" customHeight="1">
      <c r="A258" s="268" t="s">
        <v>26380</v>
      </c>
      <c r="B258" s="269" t="s">
        <v>9052</v>
      </c>
      <c r="C258" s="417">
        <v>1</v>
      </c>
      <c r="D258" s="271">
        <v>1</v>
      </c>
      <c r="E258" s="419">
        <v>2</v>
      </c>
      <c r="F258" s="273">
        <v>2622.3793500000002</v>
      </c>
      <c r="G258" s="274">
        <v>5244.75</v>
      </c>
    </row>
    <row r="259" spans="1:7" ht="16.899999999999999" customHeight="1">
      <c r="A259" s="268" t="s">
        <v>26381</v>
      </c>
      <c r="B259" s="269"/>
      <c r="C259" s="417"/>
      <c r="D259" s="416"/>
      <c r="E259" s="419"/>
      <c r="F259" s="273">
        <v>0</v>
      </c>
      <c r="G259" s="274"/>
    </row>
    <row r="260" spans="1:7" ht="16.899999999999999" customHeight="1">
      <c r="A260" s="268" t="s">
        <v>26197</v>
      </c>
      <c r="B260" s="269" t="s">
        <v>9052</v>
      </c>
      <c r="C260" s="417">
        <v>1</v>
      </c>
      <c r="D260" s="271">
        <v>1</v>
      </c>
      <c r="E260" s="419">
        <v>2</v>
      </c>
      <c r="F260" s="273">
        <v>5952.27</v>
      </c>
      <c r="G260" s="274">
        <v>11904.54</v>
      </c>
    </row>
    <row r="261" spans="1:7" ht="16.899999999999999" customHeight="1">
      <c r="A261" s="268" t="s">
        <v>26198</v>
      </c>
      <c r="B261" s="269" t="s">
        <v>9052</v>
      </c>
      <c r="C261" s="417">
        <v>1</v>
      </c>
      <c r="D261" s="271">
        <v>2.5000000000000001E-2</v>
      </c>
      <c r="E261" s="419">
        <v>2</v>
      </c>
      <c r="F261" s="273">
        <v>39724.519999999997</v>
      </c>
      <c r="G261" s="274">
        <v>1986.22</v>
      </c>
    </row>
    <row r="262" spans="1:7" ht="16.899999999999999" customHeight="1">
      <c r="A262" s="268" t="s">
        <v>26199</v>
      </c>
      <c r="B262" s="269"/>
      <c r="C262" s="417"/>
      <c r="D262" s="416"/>
      <c r="E262" s="419"/>
      <c r="F262" s="273">
        <v>0</v>
      </c>
      <c r="G262" s="274"/>
    </row>
    <row r="263" spans="1:7" ht="16.899999999999999" customHeight="1">
      <c r="A263" s="268" t="s">
        <v>26382</v>
      </c>
      <c r="B263" s="269" t="s">
        <v>9052</v>
      </c>
      <c r="C263" s="417">
        <v>1</v>
      </c>
      <c r="D263" s="271">
        <v>1</v>
      </c>
      <c r="E263" s="419">
        <v>2</v>
      </c>
      <c r="F263" s="273">
        <v>2635.0862699999998</v>
      </c>
      <c r="G263" s="274">
        <v>5270.17</v>
      </c>
    </row>
    <row r="264" spans="1:7" ht="16.899999999999999" customHeight="1">
      <c r="A264" s="268" t="s">
        <v>26200</v>
      </c>
      <c r="B264" s="269" t="s">
        <v>9052</v>
      </c>
      <c r="C264" s="417">
        <v>1</v>
      </c>
      <c r="D264" s="271">
        <v>1</v>
      </c>
      <c r="E264" s="419">
        <v>2</v>
      </c>
      <c r="F264" s="273">
        <v>2788.5831599999997</v>
      </c>
      <c r="G264" s="274">
        <v>5577.16</v>
      </c>
    </row>
    <row r="265" spans="1:7" ht="16.899999999999999" customHeight="1">
      <c r="A265" s="268" t="s">
        <v>26201</v>
      </c>
      <c r="B265" s="269"/>
      <c r="C265" s="417"/>
      <c r="D265" s="416"/>
      <c r="E265" s="419"/>
      <c r="F265" s="273">
        <v>0</v>
      </c>
      <c r="G265" s="274"/>
    </row>
    <row r="266" spans="1:7" ht="16.899999999999999" customHeight="1">
      <c r="A266" s="268" t="s">
        <v>26202</v>
      </c>
      <c r="B266" s="269" t="s">
        <v>9052</v>
      </c>
      <c r="C266" s="417">
        <v>1</v>
      </c>
      <c r="D266" s="271">
        <v>1</v>
      </c>
      <c r="E266" s="419">
        <v>2</v>
      </c>
      <c r="F266" s="273">
        <v>294.64733999999999</v>
      </c>
      <c r="G266" s="274">
        <v>589.29</v>
      </c>
    </row>
    <row r="267" spans="1:7" ht="16.899999999999999" customHeight="1">
      <c r="A267" s="268" t="s">
        <v>26383</v>
      </c>
      <c r="B267" s="269" t="s">
        <v>9052</v>
      </c>
      <c r="C267" s="417">
        <v>1</v>
      </c>
      <c r="D267" s="271">
        <v>1</v>
      </c>
      <c r="E267" s="419">
        <v>2</v>
      </c>
      <c r="F267" s="273">
        <v>3273.3912100000002</v>
      </c>
      <c r="G267" s="274">
        <v>6546.78</v>
      </c>
    </row>
    <row r="268" spans="1:7" ht="16.899999999999999" customHeight="1">
      <c r="A268" s="268" t="s">
        <v>26203</v>
      </c>
      <c r="B268" s="269"/>
      <c r="C268" s="417"/>
      <c r="D268" s="416"/>
      <c r="E268" s="419"/>
      <c r="F268" s="273">
        <v>0</v>
      </c>
      <c r="G268" s="274"/>
    </row>
    <row r="269" spans="1:7" ht="16.899999999999999" customHeight="1">
      <c r="A269" s="268" t="s">
        <v>26384</v>
      </c>
      <c r="B269" s="269" t="s">
        <v>26385</v>
      </c>
      <c r="C269" s="417">
        <v>1</v>
      </c>
      <c r="D269" s="416"/>
      <c r="E269" s="419"/>
      <c r="F269" s="273">
        <v>416.67</v>
      </c>
      <c r="G269" s="274">
        <v>416.67</v>
      </c>
    </row>
    <row r="270" spans="1:7" ht="16.899999999999999" customHeight="1">
      <c r="A270" s="268" t="s">
        <v>26386</v>
      </c>
      <c r="B270" s="269" t="s">
        <v>26385</v>
      </c>
      <c r="C270" s="417">
        <v>1</v>
      </c>
      <c r="D270" s="416"/>
      <c r="E270" s="419"/>
      <c r="F270" s="273">
        <v>3166.67</v>
      </c>
      <c r="G270" s="274">
        <v>3166.67</v>
      </c>
    </row>
    <row r="271" spans="1:7" ht="16.899999999999999" customHeight="1">
      <c r="A271" s="268" t="s">
        <v>26204</v>
      </c>
      <c r="B271" s="269" t="s">
        <v>26385</v>
      </c>
      <c r="C271" s="417">
        <v>40</v>
      </c>
      <c r="D271" s="416"/>
      <c r="E271" s="419"/>
      <c r="F271" s="273">
        <v>32.5</v>
      </c>
      <c r="G271" s="274">
        <v>1300</v>
      </c>
    </row>
    <row r="272" spans="1:7" ht="16.899999999999999" customHeight="1">
      <c r="A272" s="268" t="s">
        <v>26205</v>
      </c>
      <c r="B272" s="269" t="s">
        <v>26385</v>
      </c>
      <c r="C272" s="417">
        <v>1</v>
      </c>
      <c r="D272" s="416"/>
      <c r="E272" s="419"/>
      <c r="F272" s="273">
        <v>271.47000000000003</v>
      </c>
      <c r="G272" s="274">
        <v>271.47000000000003</v>
      </c>
    </row>
    <row r="273" spans="1:7" ht="16.899999999999999" customHeight="1">
      <c r="A273" s="268" t="s">
        <v>26206</v>
      </c>
      <c r="B273" s="269"/>
      <c r="C273" s="417"/>
      <c r="D273" s="416"/>
      <c r="E273" s="419"/>
      <c r="F273" s="273">
        <v>0</v>
      </c>
      <c r="G273" s="274"/>
    </row>
    <row r="274" spans="1:7" ht="16.899999999999999" customHeight="1">
      <c r="A274" s="268" t="s">
        <v>26207</v>
      </c>
      <c r="B274" s="269" t="s">
        <v>26385</v>
      </c>
      <c r="C274" s="417">
        <v>3</v>
      </c>
      <c r="D274" s="416"/>
      <c r="E274" s="419"/>
      <c r="F274" s="273">
        <v>291.02999999999997</v>
      </c>
      <c r="G274" s="274">
        <v>873.09</v>
      </c>
    </row>
    <row r="275" spans="1:7" ht="16.899999999999999" customHeight="1">
      <c r="A275" s="268" t="s">
        <v>26387</v>
      </c>
      <c r="B275" s="269"/>
      <c r="C275" s="417"/>
      <c r="D275" s="416"/>
      <c r="E275" s="419"/>
      <c r="F275" s="273">
        <v>0</v>
      </c>
      <c r="G275" s="274"/>
    </row>
    <row r="276" spans="1:7" ht="16.899999999999999" customHeight="1">
      <c r="A276" s="268" t="s">
        <v>26388</v>
      </c>
      <c r="B276" s="269" t="s">
        <v>15991</v>
      </c>
      <c r="C276" s="417">
        <v>7</v>
      </c>
      <c r="D276" s="416"/>
      <c r="E276" s="419"/>
      <c r="F276" s="273">
        <v>392.97</v>
      </c>
      <c r="G276" s="274">
        <v>2750.79</v>
      </c>
    </row>
    <row r="277" spans="1:7" ht="16.899999999999999" customHeight="1">
      <c r="A277" s="268" t="s">
        <v>26389</v>
      </c>
      <c r="B277" s="269" t="s">
        <v>15991</v>
      </c>
      <c r="C277" s="417">
        <v>15</v>
      </c>
      <c r="D277" s="416"/>
      <c r="E277" s="419"/>
      <c r="F277" s="273">
        <v>359.67</v>
      </c>
      <c r="G277" s="274">
        <v>5395.05</v>
      </c>
    </row>
    <row r="278" spans="1:7" ht="16.899999999999999" customHeight="1">
      <c r="A278" s="268" t="s">
        <v>26390</v>
      </c>
      <c r="B278" s="269" t="s">
        <v>26385</v>
      </c>
      <c r="C278" s="417">
        <v>50</v>
      </c>
      <c r="D278" s="416"/>
      <c r="E278" s="419"/>
      <c r="F278" s="273">
        <v>83.28</v>
      </c>
      <c r="G278" s="274">
        <v>4164</v>
      </c>
    </row>
    <row r="279" spans="1:7" ht="16.899999999999999" customHeight="1">
      <c r="A279" s="268" t="s">
        <v>26208</v>
      </c>
      <c r="B279" s="269"/>
      <c r="C279" s="417"/>
      <c r="D279" s="416"/>
      <c r="E279" s="419"/>
      <c r="F279" s="273">
        <v>0</v>
      </c>
      <c r="G279" s="274"/>
    </row>
    <row r="280" spans="1:7" ht="16.899999999999999" customHeight="1">
      <c r="A280" s="268" t="s">
        <v>26209</v>
      </c>
      <c r="B280" s="269" t="s">
        <v>26385</v>
      </c>
      <c r="C280" s="417">
        <v>1</v>
      </c>
      <c r="D280" s="416"/>
      <c r="E280" s="419"/>
      <c r="F280" s="273">
        <v>5403.04</v>
      </c>
      <c r="G280" s="274">
        <v>5403.04</v>
      </c>
    </row>
    <row r="281" spans="1:7" ht="16.899999999999999" customHeight="1">
      <c r="A281" s="268" t="s">
        <v>26210</v>
      </c>
      <c r="B281" s="269" t="s">
        <v>15991</v>
      </c>
      <c r="C281" s="417">
        <v>1200</v>
      </c>
      <c r="D281" s="416"/>
      <c r="E281" s="419"/>
      <c r="F281" s="273">
        <v>0.4</v>
      </c>
      <c r="G281" s="274">
        <v>480</v>
      </c>
    </row>
    <row r="282" spans="1:7" ht="16.899999999999999" customHeight="1">
      <c r="A282" s="268" t="s">
        <v>26391</v>
      </c>
      <c r="B282" s="269" t="s">
        <v>26385</v>
      </c>
      <c r="C282" s="417">
        <v>0</v>
      </c>
      <c r="D282" s="416"/>
      <c r="E282" s="419"/>
      <c r="F282" s="273">
        <v>6911.2</v>
      </c>
      <c r="G282" s="274">
        <v>0</v>
      </c>
    </row>
    <row r="283" spans="1:7" ht="16.899999999999999" customHeight="1">
      <c r="A283" s="268"/>
      <c r="B283" s="265"/>
      <c r="C283" s="266"/>
      <c r="D283" s="265"/>
      <c r="E283" s="276"/>
      <c r="F283" s="276"/>
      <c r="G283" s="278"/>
    </row>
    <row r="284" spans="1:7" ht="16.899999999999999" customHeight="1">
      <c r="B284" s="249"/>
      <c r="C284" s="280"/>
      <c r="D284" s="249"/>
      <c r="E284" s="280"/>
      <c r="F284" s="280"/>
      <c r="G284" s="280"/>
    </row>
    <row r="285" spans="1:7" ht="16.899999999999999" customHeight="1">
      <c r="A285" s="281"/>
      <c r="B285" s="282"/>
      <c r="C285" s="283"/>
      <c r="D285" s="282"/>
      <c r="E285" s="283"/>
      <c r="F285" s="284" t="s">
        <v>26225</v>
      </c>
      <c r="G285" s="285">
        <v>77807.98</v>
      </c>
    </row>
    <row r="286" spans="1:7" ht="16.899999999999999" customHeight="1">
      <c r="A286" s="286"/>
      <c r="B286" s="249"/>
      <c r="C286" s="280"/>
      <c r="D286" s="249"/>
      <c r="E286" s="280"/>
      <c r="F286" s="287">
        <v>0.12920000000000001</v>
      </c>
      <c r="G286" s="288">
        <v>10052.790000000001</v>
      </c>
    </row>
    <row r="287" spans="1:7" ht="16.899999999999999" customHeight="1">
      <c r="A287" s="289"/>
      <c r="B287" s="290"/>
      <c r="C287" s="291"/>
      <c r="D287" s="290"/>
      <c r="E287" s="291"/>
      <c r="F287" s="292" t="s">
        <v>26226</v>
      </c>
      <c r="G287" s="293">
        <v>87860.76999999999</v>
      </c>
    </row>
    <row r="288" spans="1:7" ht="16.899999999999999" customHeight="1">
      <c r="B288" s="249"/>
      <c r="C288" s="280"/>
      <c r="D288" s="249"/>
      <c r="E288" s="280"/>
      <c r="F288" s="280"/>
      <c r="G288" s="280"/>
    </row>
    <row r="289" spans="1:7" ht="43.15" customHeight="1">
      <c r="A289" s="769" t="s">
        <v>26994</v>
      </c>
      <c r="B289" s="770"/>
      <c r="C289" s="770"/>
      <c r="D289" s="770"/>
      <c r="E289" s="770"/>
      <c r="F289" s="770"/>
      <c r="G289" s="771"/>
    </row>
    <row r="290" spans="1:7" ht="16.899999999999999" customHeight="1">
      <c r="A290" s="254"/>
      <c r="B290" s="255"/>
      <c r="C290" s="256"/>
      <c r="D290" s="252"/>
      <c r="E290" s="256"/>
      <c r="F290" s="256"/>
      <c r="G290" s="257"/>
    </row>
    <row r="291" spans="1:7" s="263" customFormat="1" ht="46.9" customHeight="1">
      <c r="A291" s="258" t="s">
        <v>23209</v>
      </c>
      <c r="B291" s="259" t="s">
        <v>15898</v>
      </c>
      <c r="C291" s="260" t="s">
        <v>5331</v>
      </c>
      <c r="D291" s="261" t="s">
        <v>26182</v>
      </c>
      <c r="E291" s="260" t="s">
        <v>26183</v>
      </c>
      <c r="F291" s="260" t="s">
        <v>26184</v>
      </c>
      <c r="G291" s="262" t="s">
        <v>16</v>
      </c>
    </row>
    <row r="292" spans="1:7" ht="16.899999999999999" customHeight="1">
      <c r="A292" s="264" t="s">
        <v>26185</v>
      </c>
      <c r="B292" s="265"/>
      <c r="C292" s="266"/>
      <c r="D292" s="265"/>
      <c r="E292" s="266"/>
      <c r="F292" s="266"/>
      <c r="G292" s="267"/>
    </row>
    <row r="293" spans="1:7" ht="16.899999999999999" customHeight="1">
      <c r="A293" s="268" t="s">
        <v>26186</v>
      </c>
      <c r="B293" s="269" t="s">
        <v>9052</v>
      </c>
      <c r="C293" s="270">
        <v>1</v>
      </c>
      <c r="D293" s="271">
        <v>0.1</v>
      </c>
      <c r="E293" s="272">
        <v>2</v>
      </c>
      <c r="F293" s="273">
        <v>16879.280740000002</v>
      </c>
      <c r="G293" s="274">
        <v>3375.85</v>
      </c>
    </row>
    <row r="294" spans="1:7" ht="16.899999999999999" customHeight="1">
      <c r="A294" s="268" t="s">
        <v>26188</v>
      </c>
      <c r="B294" s="269" t="s">
        <v>9052</v>
      </c>
      <c r="C294" s="270">
        <v>1</v>
      </c>
      <c r="D294" s="271">
        <v>0.5</v>
      </c>
      <c r="E294" s="272">
        <v>2</v>
      </c>
      <c r="F294" s="273">
        <v>6759.97</v>
      </c>
      <c r="G294" s="274">
        <v>6759.97</v>
      </c>
    </row>
    <row r="295" spans="1:7" ht="16.899999999999999" customHeight="1">
      <c r="A295" s="268" t="s">
        <v>26187</v>
      </c>
      <c r="B295" s="269" t="s">
        <v>9052</v>
      </c>
      <c r="C295" s="270">
        <v>1</v>
      </c>
      <c r="D295" s="271">
        <v>1</v>
      </c>
      <c r="E295" s="272">
        <v>2</v>
      </c>
      <c r="F295" s="273">
        <v>2732.34</v>
      </c>
      <c r="G295" s="274">
        <v>5464.68</v>
      </c>
    </row>
    <row r="296" spans="1:7" ht="16.899999999999999" customHeight="1">
      <c r="A296" s="268" t="s">
        <v>26189</v>
      </c>
      <c r="B296" s="269"/>
      <c r="C296" s="270"/>
      <c r="D296" s="271"/>
      <c r="E296" s="272"/>
      <c r="F296" s="273">
        <v>0</v>
      </c>
      <c r="G296" s="274"/>
    </row>
    <row r="297" spans="1:7" ht="16.899999999999999" customHeight="1">
      <c r="A297" s="268" t="s">
        <v>26190</v>
      </c>
      <c r="B297" s="269" t="s">
        <v>9052</v>
      </c>
      <c r="C297" s="270">
        <v>1</v>
      </c>
      <c r="D297" s="271">
        <v>2.5000000000000001E-2</v>
      </c>
      <c r="E297" s="272">
        <v>2</v>
      </c>
      <c r="F297" s="273">
        <v>5849</v>
      </c>
      <c r="G297" s="274">
        <v>292.45</v>
      </c>
    </row>
    <row r="298" spans="1:7" ht="16.899999999999999" customHeight="1">
      <c r="A298" s="268" t="s">
        <v>26191</v>
      </c>
      <c r="B298" s="269"/>
      <c r="C298" s="270"/>
      <c r="D298" s="271"/>
      <c r="E298" s="272"/>
      <c r="F298" s="273">
        <v>0</v>
      </c>
      <c r="G298" s="274"/>
    </row>
    <row r="299" spans="1:7" ht="16.899999999999999" customHeight="1">
      <c r="A299" s="268" t="s">
        <v>26192</v>
      </c>
      <c r="B299" s="269" t="s">
        <v>9052</v>
      </c>
      <c r="C299" s="417">
        <v>1</v>
      </c>
      <c r="D299" s="418">
        <v>2.5000000000000001E-2</v>
      </c>
      <c r="E299" s="419">
        <v>2</v>
      </c>
      <c r="F299" s="273">
        <v>3996.96</v>
      </c>
      <c r="G299" s="274">
        <v>199.84</v>
      </c>
    </row>
    <row r="300" spans="1:7" ht="16.899999999999999" customHeight="1">
      <c r="A300" s="268"/>
      <c r="B300" s="265"/>
      <c r="C300" s="266"/>
      <c r="D300" s="265"/>
      <c r="E300" s="276"/>
      <c r="F300" s="273">
        <v>0</v>
      </c>
      <c r="G300" s="278"/>
    </row>
    <row r="301" spans="1:7" ht="16.899999999999999" customHeight="1">
      <c r="A301" s="268" t="s">
        <v>26379</v>
      </c>
      <c r="B301" s="423"/>
      <c r="C301" s="421"/>
      <c r="D301" s="420"/>
      <c r="E301" s="422"/>
      <c r="F301" s="273">
        <v>0</v>
      </c>
      <c r="G301" s="277"/>
    </row>
    <row r="302" spans="1:7" ht="16.899999999999999" customHeight="1">
      <c r="A302" s="268" t="s">
        <v>26193</v>
      </c>
      <c r="B302" s="423"/>
      <c r="C302" s="421"/>
      <c r="D302" s="420"/>
      <c r="E302" s="422"/>
      <c r="F302" s="273">
        <v>0</v>
      </c>
      <c r="G302" s="277"/>
    </row>
    <row r="303" spans="1:7" ht="16.899999999999999" customHeight="1">
      <c r="A303" s="268" t="s">
        <v>26194</v>
      </c>
      <c r="B303" s="269" t="s">
        <v>9052</v>
      </c>
      <c r="C303" s="417">
        <v>1</v>
      </c>
      <c r="D303" s="271">
        <v>1</v>
      </c>
      <c r="E303" s="419">
        <v>2</v>
      </c>
      <c r="F303" s="273">
        <v>150.19999999999999</v>
      </c>
      <c r="G303" s="274">
        <v>300.39999999999998</v>
      </c>
    </row>
    <row r="304" spans="1:7" ht="16.899999999999999" customHeight="1">
      <c r="A304" s="268" t="s">
        <v>26195</v>
      </c>
      <c r="B304" s="269" t="s">
        <v>9052</v>
      </c>
      <c r="C304" s="417">
        <v>1</v>
      </c>
      <c r="D304" s="271">
        <v>1</v>
      </c>
      <c r="E304" s="419">
        <v>2</v>
      </c>
      <c r="F304" s="273">
        <v>37.549999999999997</v>
      </c>
      <c r="G304" s="274">
        <v>75.099999999999994</v>
      </c>
    </row>
    <row r="305" spans="1:7" ht="16.899999999999999" customHeight="1">
      <c r="A305" s="268" t="s">
        <v>26196</v>
      </c>
      <c r="B305" s="269"/>
      <c r="C305" s="417"/>
      <c r="D305" s="416"/>
      <c r="E305" s="419"/>
      <c r="F305" s="273">
        <v>0</v>
      </c>
      <c r="G305" s="274"/>
    </row>
    <row r="306" spans="1:7" ht="16.899999999999999" customHeight="1">
      <c r="A306" s="268" t="s">
        <v>26380</v>
      </c>
      <c r="B306" s="269" t="s">
        <v>9052</v>
      </c>
      <c r="C306" s="417">
        <v>1</v>
      </c>
      <c r="D306" s="271">
        <v>1</v>
      </c>
      <c r="E306" s="419">
        <v>2</v>
      </c>
      <c r="F306" s="273">
        <v>2622.3793500000002</v>
      </c>
      <c r="G306" s="274">
        <v>5244.75</v>
      </c>
    </row>
    <row r="307" spans="1:7" ht="16.899999999999999" customHeight="1">
      <c r="A307" s="268" t="s">
        <v>26381</v>
      </c>
      <c r="B307" s="269"/>
      <c r="C307" s="417"/>
      <c r="D307" s="416"/>
      <c r="E307" s="419"/>
      <c r="F307" s="273">
        <v>0</v>
      </c>
      <c r="G307" s="274"/>
    </row>
    <row r="308" spans="1:7" ht="16.899999999999999" customHeight="1">
      <c r="A308" s="268" t="s">
        <v>26197</v>
      </c>
      <c r="B308" s="269" t="s">
        <v>9052</v>
      </c>
      <c r="C308" s="417">
        <v>1</v>
      </c>
      <c r="D308" s="271">
        <v>1</v>
      </c>
      <c r="E308" s="419">
        <v>2</v>
      </c>
      <c r="F308" s="273">
        <v>5952.27</v>
      </c>
      <c r="G308" s="274">
        <v>11904.54</v>
      </c>
    </row>
    <row r="309" spans="1:7" ht="16.899999999999999" customHeight="1">
      <c r="A309" s="268" t="s">
        <v>26198</v>
      </c>
      <c r="B309" s="269" t="s">
        <v>9052</v>
      </c>
      <c r="C309" s="417">
        <v>1</v>
      </c>
      <c r="D309" s="271">
        <v>2.5000000000000001E-2</v>
      </c>
      <c r="E309" s="419">
        <v>2</v>
      </c>
      <c r="F309" s="273">
        <v>39724.519999999997</v>
      </c>
      <c r="G309" s="274">
        <v>1986.22</v>
      </c>
    </row>
    <row r="310" spans="1:7" ht="16.899999999999999" customHeight="1">
      <c r="A310" s="268" t="s">
        <v>26199</v>
      </c>
      <c r="B310" s="269"/>
      <c r="C310" s="417"/>
      <c r="D310" s="416"/>
      <c r="E310" s="419"/>
      <c r="F310" s="273">
        <v>0</v>
      </c>
      <c r="G310" s="274"/>
    </row>
    <row r="311" spans="1:7" ht="16.899999999999999" customHeight="1">
      <c r="A311" s="268" t="s">
        <v>26382</v>
      </c>
      <c r="B311" s="269" t="s">
        <v>9052</v>
      </c>
      <c r="C311" s="417">
        <v>1</v>
      </c>
      <c r="D311" s="271">
        <v>1</v>
      </c>
      <c r="E311" s="419">
        <v>2</v>
      </c>
      <c r="F311" s="273">
        <v>2635.0862699999998</v>
      </c>
      <c r="G311" s="274">
        <v>5270.17</v>
      </c>
    </row>
    <row r="312" spans="1:7" ht="16.899999999999999" customHeight="1">
      <c r="A312" s="268" t="s">
        <v>26200</v>
      </c>
      <c r="B312" s="269" t="s">
        <v>9052</v>
      </c>
      <c r="C312" s="417">
        <v>1</v>
      </c>
      <c r="D312" s="271">
        <v>1</v>
      </c>
      <c r="E312" s="419">
        <v>2</v>
      </c>
      <c r="F312" s="273">
        <v>2788.5831599999997</v>
      </c>
      <c r="G312" s="274">
        <v>5577.16</v>
      </c>
    </row>
    <row r="313" spans="1:7" ht="16.899999999999999" customHeight="1">
      <c r="A313" s="268" t="s">
        <v>26201</v>
      </c>
      <c r="B313" s="269"/>
      <c r="C313" s="417"/>
      <c r="D313" s="416"/>
      <c r="E313" s="419"/>
      <c r="F313" s="273">
        <v>0</v>
      </c>
      <c r="G313" s="274"/>
    </row>
    <row r="314" spans="1:7" ht="16.899999999999999" customHeight="1">
      <c r="A314" s="268" t="s">
        <v>26202</v>
      </c>
      <c r="B314" s="269" t="s">
        <v>9052</v>
      </c>
      <c r="C314" s="417">
        <v>1</v>
      </c>
      <c r="D314" s="271">
        <v>1</v>
      </c>
      <c r="E314" s="419">
        <v>2</v>
      </c>
      <c r="F314" s="273">
        <v>294.64733999999999</v>
      </c>
      <c r="G314" s="274">
        <v>589.29</v>
      </c>
    </row>
    <row r="315" spans="1:7" ht="16.899999999999999" customHeight="1">
      <c r="A315" s="268" t="s">
        <v>26383</v>
      </c>
      <c r="B315" s="269" t="s">
        <v>9052</v>
      </c>
      <c r="C315" s="417">
        <v>1</v>
      </c>
      <c r="D315" s="271">
        <v>1</v>
      </c>
      <c r="E315" s="419">
        <v>2</v>
      </c>
      <c r="F315" s="273">
        <v>3273.3912100000002</v>
      </c>
      <c r="G315" s="274">
        <v>6546.78</v>
      </c>
    </row>
    <row r="316" spans="1:7" ht="16.899999999999999" customHeight="1">
      <c r="A316" s="268" t="s">
        <v>26203</v>
      </c>
      <c r="B316" s="269"/>
      <c r="C316" s="417"/>
      <c r="D316" s="416"/>
      <c r="E316" s="419"/>
      <c r="F316" s="273">
        <v>0</v>
      </c>
      <c r="G316" s="274"/>
    </row>
    <row r="317" spans="1:7" ht="16.899999999999999" customHeight="1">
      <c r="A317" s="268" t="s">
        <v>26384</v>
      </c>
      <c r="B317" s="269" t="s">
        <v>26385</v>
      </c>
      <c r="C317" s="417">
        <v>1</v>
      </c>
      <c r="D317" s="416"/>
      <c r="E317" s="419"/>
      <c r="F317" s="273">
        <v>416.67</v>
      </c>
      <c r="G317" s="274">
        <v>416.67</v>
      </c>
    </row>
    <row r="318" spans="1:7" ht="16.899999999999999" customHeight="1">
      <c r="A318" s="268" t="s">
        <v>26386</v>
      </c>
      <c r="B318" s="269" t="s">
        <v>26385</v>
      </c>
      <c r="C318" s="417">
        <v>1</v>
      </c>
      <c r="D318" s="416"/>
      <c r="E318" s="419"/>
      <c r="F318" s="273">
        <v>3166.67</v>
      </c>
      <c r="G318" s="274">
        <v>3166.67</v>
      </c>
    </row>
    <row r="319" spans="1:7" ht="16.899999999999999" customHeight="1">
      <c r="A319" s="268" t="s">
        <v>26204</v>
      </c>
      <c r="B319" s="269" t="s">
        <v>26385</v>
      </c>
      <c r="C319" s="417">
        <v>40</v>
      </c>
      <c r="D319" s="416"/>
      <c r="E319" s="419"/>
      <c r="F319" s="273">
        <v>32.5</v>
      </c>
      <c r="G319" s="274">
        <v>1300</v>
      </c>
    </row>
    <row r="320" spans="1:7" ht="16.899999999999999" customHeight="1">
      <c r="A320" s="268" t="s">
        <v>26205</v>
      </c>
      <c r="B320" s="269" t="s">
        <v>26385</v>
      </c>
      <c r="C320" s="417">
        <v>1</v>
      </c>
      <c r="D320" s="416"/>
      <c r="E320" s="419"/>
      <c r="F320" s="273">
        <v>271.47000000000003</v>
      </c>
      <c r="G320" s="274">
        <v>271.47000000000003</v>
      </c>
    </row>
    <row r="321" spans="1:7" ht="16.899999999999999" customHeight="1">
      <c r="A321" s="268" t="s">
        <v>26206</v>
      </c>
      <c r="B321" s="269"/>
      <c r="C321" s="417"/>
      <c r="D321" s="416"/>
      <c r="E321" s="419"/>
      <c r="F321" s="273">
        <v>0</v>
      </c>
      <c r="G321" s="274"/>
    </row>
    <row r="322" spans="1:7" ht="16.899999999999999" customHeight="1">
      <c r="A322" s="268" t="s">
        <v>26207</v>
      </c>
      <c r="B322" s="269" t="s">
        <v>26385</v>
      </c>
      <c r="C322" s="417">
        <v>3</v>
      </c>
      <c r="D322" s="416"/>
      <c r="E322" s="419"/>
      <c r="F322" s="273">
        <v>291.02999999999997</v>
      </c>
      <c r="G322" s="274">
        <v>873.09</v>
      </c>
    </row>
    <row r="323" spans="1:7" ht="16.899999999999999" customHeight="1">
      <c r="A323" s="268" t="s">
        <v>26387</v>
      </c>
      <c r="B323" s="269"/>
      <c r="C323" s="417"/>
      <c r="D323" s="416"/>
      <c r="E323" s="419"/>
      <c r="F323" s="273">
        <v>0</v>
      </c>
      <c r="G323" s="274"/>
    </row>
    <row r="324" spans="1:7" ht="16.899999999999999" customHeight="1">
      <c r="A324" s="268" t="s">
        <v>26388</v>
      </c>
      <c r="B324" s="269" t="s">
        <v>15991</v>
      </c>
      <c r="C324" s="417">
        <v>7</v>
      </c>
      <c r="D324" s="416"/>
      <c r="E324" s="419"/>
      <c r="F324" s="273">
        <v>392.97</v>
      </c>
      <c r="G324" s="274">
        <v>2750.79</v>
      </c>
    </row>
    <row r="325" spans="1:7" ht="16.899999999999999" customHeight="1">
      <c r="A325" s="268" t="s">
        <v>26389</v>
      </c>
      <c r="B325" s="269" t="s">
        <v>15991</v>
      </c>
      <c r="C325" s="417">
        <v>15</v>
      </c>
      <c r="D325" s="416"/>
      <c r="E325" s="419"/>
      <c r="F325" s="273">
        <v>359.67</v>
      </c>
      <c r="G325" s="274">
        <v>5395.05</v>
      </c>
    </row>
    <row r="326" spans="1:7" ht="16.899999999999999" customHeight="1">
      <c r="A326" s="268" t="s">
        <v>26390</v>
      </c>
      <c r="B326" s="269" t="s">
        <v>26385</v>
      </c>
      <c r="C326" s="417">
        <v>50</v>
      </c>
      <c r="D326" s="416"/>
      <c r="E326" s="419"/>
      <c r="F326" s="273">
        <v>83.28</v>
      </c>
      <c r="G326" s="274">
        <v>4164</v>
      </c>
    </row>
    <row r="327" spans="1:7" ht="16.899999999999999" customHeight="1">
      <c r="A327" s="268" t="s">
        <v>26208</v>
      </c>
      <c r="B327" s="269"/>
      <c r="C327" s="417"/>
      <c r="D327" s="416"/>
      <c r="E327" s="419"/>
      <c r="F327" s="273">
        <v>0</v>
      </c>
      <c r="G327" s="274"/>
    </row>
    <row r="328" spans="1:7" ht="16.899999999999999" customHeight="1">
      <c r="A328" s="268" t="s">
        <v>26209</v>
      </c>
      <c r="B328" s="269" t="s">
        <v>26385</v>
      </c>
      <c r="C328" s="417">
        <v>1</v>
      </c>
      <c r="D328" s="416"/>
      <c r="E328" s="419"/>
      <c r="F328" s="273">
        <v>5403.04</v>
      </c>
      <c r="G328" s="274">
        <v>5403.04</v>
      </c>
    </row>
    <row r="329" spans="1:7" ht="16.899999999999999" customHeight="1">
      <c r="A329" s="268" t="s">
        <v>26210</v>
      </c>
      <c r="B329" s="269" t="s">
        <v>15991</v>
      </c>
      <c r="C329" s="417">
        <v>1200</v>
      </c>
      <c r="D329" s="416"/>
      <c r="E329" s="419"/>
      <c r="F329" s="273">
        <v>0.4</v>
      </c>
      <c r="G329" s="274">
        <v>480</v>
      </c>
    </row>
    <row r="330" spans="1:7" ht="16.899999999999999" customHeight="1">
      <c r="A330" s="268" t="s">
        <v>26391</v>
      </c>
      <c r="B330" s="269" t="s">
        <v>26385</v>
      </c>
      <c r="C330" s="417">
        <v>0</v>
      </c>
      <c r="D330" s="416"/>
      <c r="E330" s="419"/>
      <c r="F330" s="273">
        <v>6911.2</v>
      </c>
      <c r="G330" s="274">
        <v>0</v>
      </c>
    </row>
    <row r="331" spans="1:7" ht="16.899999999999999" customHeight="1">
      <c r="A331" s="268"/>
      <c r="B331" s="265"/>
      <c r="C331" s="266"/>
      <c r="D331" s="265"/>
      <c r="E331" s="276"/>
      <c r="F331" s="276"/>
      <c r="G331" s="278"/>
    </row>
    <row r="332" spans="1:7" ht="16.899999999999999" customHeight="1">
      <c r="B332" s="249"/>
      <c r="C332" s="280"/>
      <c r="D332" s="249"/>
      <c r="E332" s="280"/>
      <c r="F332" s="280"/>
      <c r="G332" s="280"/>
    </row>
    <row r="333" spans="1:7" ht="16.899999999999999" customHeight="1">
      <c r="A333" s="281"/>
      <c r="B333" s="282"/>
      <c r="C333" s="283"/>
      <c r="D333" s="282"/>
      <c r="E333" s="283"/>
      <c r="F333" s="284" t="s">
        <v>26225</v>
      </c>
      <c r="G333" s="285">
        <v>77807.98</v>
      </c>
    </row>
    <row r="334" spans="1:7" ht="16.899999999999999" customHeight="1">
      <c r="A334" s="286"/>
      <c r="B334" s="249"/>
      <c r="C334" s="280"/>
      <c r="D334" s="249"/>
      <c r="E334" s="280"/>
      <c r="F334" s="287">
        <v>0.12920000000000001</v>
      </c>
      <c r="G334" s="288">
        <v>10052.790000000001</v>
      </c>
    </row>
    <row r="335" spans="1:7" ht="16.899999999999999" customHeight="1">
      <c r="A335" s="289"/>
      <c r="B335" s="290"/>
      <c r="C335" s="291"/>
      <c r="D335" s="290"/>
      <c r="E335" s="291"/>
      <c r="F335" s="292" t="s">
        <v>26226</v>
      </c>
      <c r="G335" s="293">
        <v>87860.76999999999</v>
      </c>
    </row>
    <row r="336" spans="1:7" ht="16.899999999999999" customHeight="1">
      <c r="B336" s="249"/>
      <c r="C336" s="280"/>
      <c r="D336" s="249"/>
      <c r="E336" s="280"/>
      <c r="F336" s="280"/>
      <c r="G336" s="280"/>
    </row>
    <row r="337" spans="1:7" ht="43.15" customHeight="1">
      <c r="A337" s="769" t="s">
        <v>26995</v>
      </c>
      <c r="B337" s="770"/>
      <c r="C337" s="770"/>
      <c r="D337" s="770"/>
      <c r="E337" s="770"/>
      <c r="F337" s="770"/>
      <c r="G337" s="771"/>
    </row>
    <row r="338" spans="1:7" ht="16.899999999999999" customHeight="1">
      <c r="A338" s="254"/>
      <c r="B338" s="255"/>
      <c r="C338" s="256"/>
      <c r="D338" s="252"/>
      <c r="E338" s="256"/>
      <c r="F338" s="256"/>
      <c r="G338" s="257"/>
    </row>
    <row r="339" spans="1:7" s="263" customFormat="1" ht="46.9" customHeight="1">
      <c r="A339" s="258" t="s">
        <v>23209</v>
      </c>
      <c r="B339" s="259" t="s">
        <v>15898</v>
      </c>
      <c r="C339" s="260" t="s">
        <v>5331</v>
      </c>
      <c r="D339" s="261" t="s">
        <v>26182</v>
      </c>
      <c r="E339" s="260" t="s">
        <v>26183</v>
      </c>
      <c r="F339" s="260" t="s">
        <v>26184</v>
      </c>
      <c r="G339" s="262" t="s">
        <v>16</v>
      </c>
    </row>
    <row r="340" spans="1:7" ht="16.899999999999999" customHeight="1">
      <c r="A340" s="264" t="s">
        <v>26185</v>
      </c>
      <c r="B340" s="265"/>
      <c r="C340" s="266"/>
      <c r="D340" s="265"/>
      <c r="E340" s="266"/>
      <c r="F340" s="266"/>
      <c r="G340" s="267"/>
    </row>
    <row r="341" spans="1:7" ht="16.899999999999999" customHeight="1">
      <c r="A341" s="268" t="s">
        <v>26186</v>
      </c>
      <c r="B341" s="269" t="s">
        <v>9052</v>
      </c>
      <c r="C341" s="270">
        <v>1</v>
      </c>
      <c r="D341" s="271">
        <v>0.1</v>
      </c>
      <c r="E341" s="272">
        <v>2</v>
      </c>
      <c r="F341" s="273">
        <v>16879.280740000002</v>
      </c>
      <c r="G341" s="274">
        <v>3375.85</v>
      </c>
    </row>
    <row r="342" spans="1:7" ht="16.899999999999999" customHeight="1">
      <c r="A342" s="268" t="s">
        <v>26188</v>
      </c>
      <c r="B342" s="269" t="s">
        <v>9052</v>
      </c>
      <c r="C342" s="270">
        <v>1</v>
      </c>
      <c r="D342" s="271">
        <v>0.5</v>
      </c>
      <c r="E342" s="272">
        <v>2</v>
      </c>
      <c r="F342" s="273">
        <v>6759.97</v>
      </c>
      <c r="G342" s="274">
        <v>6759.97</v>
      </c>
    </row>
    <row r="343" spans="1:7" ht="16.899999999999999" customHeight="1">
      <c r="A343" s="268" t="s">
        <v>26187</v>
      </c>
      <c r="B343" s="269" t="s">
        <v>9052</v>
      </c>
      <c r="C343" s="270">
        <v>1</v>
      </c>
      <c r="D343" s="271">
        <v>1</v>
      </c>
      <c r="E343" s="272">
        <v>2</v>
      </c>
      <c r="F343" s="273">
        <v>2732.34</v>
      </c>
      <c r="G343" s="274">
        <v>5464.68</v>
      </c>
    </row>
    <row r="344" spans="1:7" ht="16.899999999999999" customHeight="1">
      <c r="A344" s="268" t="s">
        <v>26189</v>
      </c>
      <c r="B344" s="269"/>
      <c r="C344" s="270"/>
      <c r="D344" s="271"/>
      <c r="E344" s="272"/>
      <c r="F344" s="273">
        <v>0</v>
      </c>
      <c r="G344" s="274"/>
    </row>
    <row r="345" spans="1:7" ht="16.899999999999999" customHeight="1">
      <c r="A345" s="268" t="s">
        <v>26190</v>
      </c>
      <c r="B345" s="269" t="s">
        <v>9052</v>
      </c>
      <c r="C345" s="270">
        <v>1</v>
      </c>
      <c r="D345" s="271">
        <v>2.5000000000000001E-2</v>
      </c>
      <c r="E345" s="272">
        <v>2</v>
      </c>
      <c r="F345" s="273">
        <v>5849</v>
      </c>
      <c r="G345" s="274">
        <v>292.45</v>
      </c>
    </row>
    <row r="346" spans="1:7" ht="16.899999999999999" customHeight="1">
      <c r="A346" s="268" t="s">
        <v>26191</v>
      </c>
      <c r="B346" s="269"/>
      <c r="C346" s="270"/>
      <c r="D346" s="271"/>
      <c r="E346" s="272"/>
      <c r="F346" s="273">
        <v>0</v>
      </c>
      <c r="G346" s="274"/>
    </row>
    <row r="347" spans="1:7" ht="16.899999999999999" customHeight="1">
      <c r="A347" s="268" t="s">
        <v>26192</v>
      </c>
      <c r="B347" s="269" t="s">
        <v>9052</v>
      </c>
      <c r="C347" s="417">
        <v>1</v>
      </c>
      <c r="D347" s="418">
        <v>2.5000000000000001E-2</v>
      </c>
      <c r="E347" s="419">
        <v>2</v>
      </c>
      <c r="F347" s="273">
        <v>3996.96</v>
      </c>
      <c r="G347" s="274">
        <v>199.84</v>
      </c>
    </row>
    <row r="348" spans="1:7" ht="16.899999999999999" customHeight="1">
      <c r="A348" s="268"/>
      <c r="B348" s="265"/>
      <c r="C348" s="266"/>
      <c r="D348" s="265"/>
      <c r="E348" s="276"/>
      <c r="F348" s="273">
        <v>0</v>
      </c>
      <c r="G348" s="278"/>
    </row>
    <row r="349" spans="1:7" ht="16.899999999999999" customHeight="1">
      <c r="A349" s="268" t="s">
        <v>26379</v>
      </c>
      <c r="B349" s="423"/>
      <c r="C349" s="421"/>
      <c r="D349" s="420"/>
      <c r="E349" s="422"/>
      <c r="F349" s="273">
        <v>0</v>
      </c>
      <c r="G349" s="277"/>
    </row>
    <row r="350" spans="1:7" ht="16.899999999999999" customHeight="1">
      <c r="A350" s="268" t="s">
        <v>26193</v>
      </c>
      <c r="B350" s="423"/>
      <c r="C350" s="421"/>
      <c r="D350" s="420"/>
      <c r="E350" s="422"/>
      <c r="F350" s="273">
        <v>0</v>
      </c>
      <c r="G350" s="277"/>
    </row>
    <row r="351" spans="1:7" ht="16.899999999999999" customHeight="1">
      <c r="A351" s="268" t="s">
        <v>26194</v>
      </c>
      <c r="B351" s="269" t="s">
        <v>9052</v>
      </c>
      <c r="C351" s="417">
        <v>1</v>
      </c>
      <c r="D351" s="271">
        <v>1</v>
      </c>
      <c r="E351" s="419">
        <v>2</v>
      </c>
      <c r="F351" s="273">
        <v>150.19999999999999</v>
      </c>
      <c r="G351" s="274">
        <v>300.39999999999998</v>
      </c>
    </row>
    <row r="352" spans="1:7" ht="16.899999999999999" customHeight="1">
      <c r="A352" s="268" t="s">
        <v>26195</v>
      </c>
      <c r="B352" s="269" t="s">
        <v>9052</v>
      </c>
      <c r="C352" s="417">
        <v>1</v>
      </c>
      <c r="D352" s="271">
        <v>1</v>
      </c>
      <c r="E352" s="419">
        <v>2</v>
      </c>
      <c r="F352" s="273">
        <v>37.549999999999997</v>
      </c>
      <c r="G352" s="274">
        <v>75.099999999999994</v>
      </c>
    </row>
    <row r="353" spans="1:7" ht="16.899999999999999" customHeight="1">
      <c r="A353" s="268" t="s">
        <v>26196</v>
      </c>
      <c r="B353" s="269"/>
      <c r="C353" s="417"/>
      <c r="D353" s="416"/>
      <c r="E353" s="419"/>
      <c r="F353" s="273">
        <v>0</v>
      </c>
      <c r="G353" s="274"/>
    </row>
    <row r="354" spans="1:7" ht="16.899999999999999" customHeight="1">
      <c r="A354" s="268" t="s">
        <v>26380</v>
      </c>
      <c r="B354" s="269" t="s">
        <v>9052</v>
      </c>
      <c r="C354" s="417">
        <v>1</v>
      </c>
      <c r="D354" s="271">
        <v>1</v>
      </c>
      <c r="E354" s="419">
        <v>2</v>
      </c>
      <c r="F354" s="273">
        <v>2622.3793500000002</v>
      </c>
      <c r="G354" s="274">
        <v>5244.75</v>
      </c>
    </row>
    <row r="355" spans="1:7" ht="16.899999999999999" customHeight="1">
      <c r="A355" s="268" t="s">
        <v>26381</v>
      </c>
      <c r="B355" s="269"/>
      <c r="C355" s="417"/>
      <c r="D355" s="416"/>
      <c r="E355" s="419"/>
      <c r="F355" s="273">
        <v>0</v>
      </c>
      <c r="G355" s="274"/>
    </row>
    <row r="356" spans="1:7" ht="16.899999999999999" customHeight="1">
      <c r="A356" s="268" t="s">
        <v>26197</v>
      </c>
      <c r="B356" s="269" t="s">
        <v>9052</v>
      </c>
      <c r="C356" s="417">
        <v>1</v>
      </c>
      <c r="D356" s="271">
        <v>1</v>
      </c>
      <c r="E356" s="419">
        <v>2</v>
      </c>
      <c r="F356" s="273">
        <v>5952.27</v>
      </c>
      <c r="G356" s="274">
        <v>11904.54</v>
      </c>
    </row>
    <row r="357" spans="1:7" ht="16.899999999999999" customHeight="1">
      <c r="A357" s="268" t="s">
        <v>26198</v>
      </c>
      <c r="B357" s="269" t="s">
        <v>9052</v>
      </c>
      <c r="C357" s="417">
        <v>1</v>
      </c>
      <c r="D357" s="271">
        <v>2.5000000000000001E-2</v>
      </c>
      <c r="E357" s="419">
        <v>2</v>
      </c>
      <c r="F357" s="273">
        <v>39724.519999999997</v>
      </c>
      <c r="G357" s="274">
        <v>1986.22</v>
      </c>
    </row>
    <row r="358" spans="1:7" ht="16.899999999999999" customHeight="1">
      <c r="A358" s="268" t="s">
        <v>26199</v>
      </c>
      <c r="B358" s="269"/>
      <c r="C358" s="417"/>
      <c r="D358" s="416"/>
      <c r="E358" s="419"/>
      <c r="F358" s="273">
        <v>0</v>
      </c>
      <c r="G358" s="274"/>
    </row>
    <row r="359" spans="1:7" ht="16.899999999999999" customHeight="1">
      <c r="A359" s="268" t="s">
        <v>26382</v>
      </c>
      <c r="B359" s="269" t="s">
        <v>9052</v>
      </c>
      <c r="C359" s="417">
        <v>1</v>
      </c>
      <c r="D359" s="271">
        <v>1</v>
      </c>
      <c r="E359" s="419">
        <v>2</v>
      </c>
      <c r="F359" s="273">
        <v>2635.0862699999998</v>
      </c>
      <c r="G359" s="274">
        <v>5270.17</v>
      </c>
    </row>
    <row r="360" spans="1:7" ht="16.899999999999999" customHeight="1">
      <c r="A360" s="268" t="s">
        <v>26200</v>
      </c>
      <c r="B360" s="269" t="s">
        <v>9052</v>
      </c>
      <c r="C360" s="417">
        <v>1</v>
      </c>
      <c r="D360" s="271">
        <v>1</v>
      </c>
      <c r="E360" s="419">
        <v>2</v>
      </c>
      <c r="F360" s="273">
        <v>2788.5831599999997</v>
      </c>
      <c r="G360" s="274">
        <v>5577.16</v>
      </c>
    </row>
    <row r="361" spans="1:7" ht="16.899999999999999" customHeight="1">
      <c r="A361" s="268" t="s">
        <v>26201</v>
      </c>
      <c r="B361" s="269"/>
      <c r="C361" s="417"/>
      <c r="D361" s="416"/>
      <c r="E361" s="419"/>
      <c r="F361" s="273">
        <v>0</v>
      </c>
      <c r="G361" s="274"/>
    </row>
    <row r="362" spans="1:7" ht="16.899999999999999" customHeight="1">
      <c r="A362" s="268" t="s">
        <v>26202</v>
      </c>
      <c r="B362" s="269" t="s">
        <v>9052</v>
      </c>
      <c r="C362" s="417">
        <v>1</v>
      </c>
      <c r="D362" s="271">
        <v>1</v>
      </c>
      <c r="E362" s="419">
        <v>2</v>
      </c>
      <c r="F362" s="273">
        <v>294.64733999999999</v>
      </c>
      <c r="G362" s="274">
        <v>589.29</v>
      </c>
    </row>
    <row r="363" spans="1:7" ht="16.899999999999999" customHeight="1">
      <c r="A363" s="268" t="s">
        <v>26383</v>
      </c>
      <c r="B363" s="269" t="s">
        <v>9052</v>
      </c>
      <c r="C363" s="417">
        <v>1</v>
      </c>
      <c r="D363" s="271">
        <v>1</v>
      </c>
      <c r="E363" s="419">
        <v>2</v>
      </c>
      <c r="F363" s="273">
        <v>3273.3912100000002</v>
      </c>
      <c r="G363" s="274">
        <v>6546.78</v>
      </c>
    </row>
    <row r="364" spans="1:7" ht="16.899999999999999" customHeight="1">
      <c r="A364" s="268" t="s">
        <v>26203</v>
      </c>
      <c r="B364" s="269"/>
      <c r="C364" s="417"/>
      <c r="D364" s="416"/>
      <c r="E364" s="419"/>
      <c r="F364" s="273">
        <v>0</v>
      </c>
      <c r="G364" s="274"/>
    </row>
    <row r="365" spans="1:7" ht="16.899999999999999" customHeight="1">
      <c r="A365" s="268" t="s">
        <v>26384</v>
      </c>
      <c r="B365" s="269" t="s">
        <v>26385</v>
      </c>
      <c r="C365" s="417">
        <v>1</v>
      </c>
      <c r="D365" s="416"/>
      <c r="E365" s="419"/>
      <c r="F365" s="273">
        <v>416.67</v>
      </c>
      <c r="G365" s="274">
        <v>416.67</v>
      </c>
    </row>
    <row r="366" spans="1:7" ht="16.899999999999999" customHeight="1">
      <c r="A366" s="268" t="s">
        <v>26386</v>
      </c>
      <c r="B366" s="269" t="s">
        <v>26385</v>
      </c>
      <c r="C366" s="417">
        <v>1</v>
      </c>
      <c r="D366" s="416"/>
      <c r="E366" s="419"/>
      <c r="F366" s="273">
        <v>3166.67</v>
      </c>
      <c r="G366" s="274">
        <v>3166.67</v>
      </c>
    </row>
    <row r="367" spans="1:7" ht="16.899999999999999" customHeight="1">
      <c r="A367" s="268" t="s">
        <v>26204</v>
      </c>
      <c r="B367" s="269" t="s">
        <v>26385</v>
      </c>
      <c r="C367" s="417">
        <v>40</v>
      </c>
      <c r="D367" s="416"/>
      <c r="E367" s="419"/>
      <c r="F367" s="273">
        <v>32.5</v>
      </c>
      <c r="G367" s="274">
        <v>1300</v>
      </c>
    </row>
    <row r="368" spans="1:7" ht="16.899999999999999" customHeight="1">
      <c r="A368" s="268" t="s">
        <v>26205</v>
      </c>
      <c r="B368" s="269" t="s">
        <v>26385</v>
      </c>
      <c r="C368" s="417">
        <v>1</v>
      </c>
      <c r="D368" s="416"/>
      <c r="E368" s="419"/>
      <c r="F368" s="273">
        <v>271.47000000000003</v>
      </c>
      <c r="G368" s="274">
        <v>271.47000000000003</v>
      </c>
    </row>
    <row r="369" spans="1:7" ht="16.899999999999999" customHeight="1">
      <c r="A369" s="268" t="s">
        <v>26206</v>
      </c>
      <c r="B369" s="269"/>
      <c r="C369" s="417"/>
      <c r="D369" s="416"/>
      <c r="E369" s="419"/>
      <c r="F369" s="273">
        <v>0</v>
      </c>
      <c r="G369" s="274"/>
    </row>
    <row r="370" spans="1:7" ht="16.899999999999999" customHeight="1">
      <c r="A370" s="268" t="s">
        <v>26207</v>
      </c>
      <c r="B370" s="269" t="s">
        <v>26385</v>
      </c>
      <c r="C370" s="417">
        <v>3</v>
      </c>
      <c r="D370" s="416"/>
      <c r="E370" s="419"/>
      <c r="F370" s="273">
        <v>291.02999999999997</v>
      </c>
      <c r="G370" s="274">
        <v>873.09</v>
      </c>
    </row>
    <row r="371" spans="1:7" ht="16.899999999999999" customHeight="1">
      <c r="A371" s="268" t="s">
        <v>26387</v>
      </c>
      <c r="B371" s="269"/>
      <c r="C371" s="417"/>
      <c r="D371" s="416"/>
      <c r="E371" s="419"/>
      <c r="F371" s="273">
        <v>0</v>
      </c>
      <c r="G371" s="274"/>
    </row>
    <row r="372" spans="1:7" ht="16.899999999999999" customHeight="1">
      <c r="A372" s="268" t="s">
        <v>26388</v>
      </c>
      <c r="B372" s="269" t="s">
        <v>15991</v>
      </c>
      <c r="C372" s="417">
        <v>7</v>
      </c>
      <c r="D372" s="416"/>
      <c r="E372" s="419"/>
      <c r="F372" s="273">
        <v>392.97</v>
      </c>
      <c r="G372" s="274">
        <v>2750.79</v>
      </c>
    </row>
    <row r="373" spans="1:7" ht="16.899999999999999" customHeight="1">
      <c r="A373" s="268" t="s">
        <v>26389</v>
      </c>
      <c r="B373" s="269" t="s">
        <v>15991</v>
      </c>
      <c r="C373" s="417">
        <v>15</v>
      </c>
      <c r="D373" s="416"/>
      <c r="E373" s="419"/>
      <c r="F373" s="273">
        <v>359.67</v>
      </c>
      <c r="G373" s="274">
        <v>5395.05</v>
      </c>
    </row>
    <row r="374" spans="1:7" ht="16.899999999999999" customHeight="1">
      <c r="A374" s="268" t="s">
        <v>26390</v>
      </c>
      <c r="B374" s="269" t="s">
        <v>26385</v>
      </c>
      <c r="C374" s="417">
        <v>50</v>
      </c>
      <c r="D374" s="416"/>
      <c r="E374" s="419"/>
      <c r="F374" s="273">
        <v>83.28</v>
      </c>
      <c r="G374" s="274">
        <v>4164</v>
      </c>
    </row>
    <row r="375" spans="1:7" ht="16.899999999999999" customHeight="1">
      <c r="A375" s="268" t="s">
        <v>26208</v>
      </c>
      <c r="B375" s="269"/>
      <c r="C375" s="417"/>
      <c r="D375" s="416"/>
      <c r="E375" s="419"/>
      <c r="F375" s="273">
        <v>0</v>
      </c>
      <c r="G375" s="274"/>
    </row>
    <row r="376" spans="1:7" ht="16.899999999999999" customHeight="1">
      <c r="A376" s="268" t="s">
        <v>26209</v>
      </c>
      <c r="B376" s="269" t="s">
        <v>26385</v>
      </c>
      <c r="C376" s="417">
        <v>1</v>
      </c>
      <c r="D376" s="416"/>
      <c r="E376" s="419"/>
      <c r="F376" s="273">
        <v>5403.04</v>
      </c>
      <c r="G376" s="274">
        <v>5403.04</v>
      </c>
    </row>
    <row r="377" spans="1:7" ht="16.899999999999999" customHeight="1">
      <c r="A377" s="268" t="s">
        <v>26210</v>
      </c>
      <c r="B377" s="269" t="s">
        <v>15991</v>
      </c>
      <c r="C377" s="417">
        <v>1200</v>
      </c>
      <c r="D377" s="416"/>
      <c r="E377" s="419"/>
      <c r="F377" s="273">
        <v>0.4</v>
      </c>
      <c r="G377" s="274">
        <v>480</v>
      </c>
    </row>
    <row r="378" spans="1:7" ht="16.899999999999999" customHeight="1">
      <c r="A378" s="268" t="s">
        <v>26391</v>
      </c>
      <c r="B378" s="269" t="s">
        <v>26385</v>
      </c>
      <c r="C378" s="417">
        <v>0</v>
      </c>
      <c r="D378" s="416"/>
      <c r="E378" s="419"/>
      <c r="F378" s="273">
        <v>6911.2</v>
      </c>
      <c r="G378" s="274">
        <v>0</v>
      </c>
    </row>
    <row r="379" spans="1:7" ht="16.899999999999999" customHeight="1">
      <c r="A379" s="268"/>
      <c r="B379" s="265"/>
      <c r="C379" s="266"/>
      <c r="D379" s="265"/>
      <c r="E379" s="276"/>
      <c r="F379" s="276"/>
      <c r="G379" s="278"/>
    </row>
    <row r="380" spans="1:7" ht="16.899999999999999" customHeight="1">
      <c r="B380" s="249"/>
      <c r="C380" s="280"/>
      <c r="D380" s="249"/>
      <c r="E380" s="280"/>
      <c r="F380" s="280"/>
      <c r="G380" s="280"/>
    </row>
    <row r="381" spans="1:7" ht="16.899999999999999" customHeight="1">
      <c r="A381" s="281"/>
      <c r="B381" s="282"/>
      <c r="C381" s="283"/>
      <c r="D381" s="282"/>
      <c r="E381" s="283"/>
      <c r="F381" s="284" t="s">
        <v>26225</v>
      </c>
      <c r="G381" s="285">
        <v>77807.98</v>
      </c>
    </row>
    <row r="382" spans="1:7" ht="16.899999999999999" customHeight="1">
      <c r="A382" s="286"/>
      <c r="B382" s="249"/>
      <c r="C382" s="280"/>
      <c r="D382" s="249"/>
      <c r="E382" s="280"/>
      <c r="F382" s="287">
        <v>0.12920000000000001</v>
      </c>
      <c r="G382" s="288">
        <v>10052.790000000001</v>
      </c>
    </row>
    <row r="383" spans="1:7" ht="16.899999999999999" customHeight="1">
      <c r="A383" s="289"/>
      <c r="B383" s="290"/>
      <c r="C383" s="291"/>
      <c r="D383" s="290"/>
      <c r="E383" s="291"/>
      <c r="F383" s="292" t="s">
        <v>26226</v>
      </c>
      <c r="G383" s="293">
        <v>87860.76999999999</v>
      </c>
    </row>
    <row r="384" spans="1:7" ht="16.899999999999999" customHeight="1">
      <c r="B384" s="249"/>
      <c r="C384" s="280"/>
      <c r="D384" s="249"/>
      <c r="E384" s="280"/>
      <c r="F384" s="280"/>
      <c r="G384" s="280"/>
    </row>
    <row r="385" spans="1:7" ht="43.15" customHeight="1">
      <c r="A385" s="769" t="s">
        <v>26996</v>
      </c>
      <c r="B385" s="770"/>
      <c r="C385" s="770"/>
      <c r="D385" s="770"/>
      <c r="E385" s="770"/>
      <c r="F385" s="770"/>
      <c r="G385" s="771"/>
    </row>
    <row r="386" spans="1:7" ht="16.899999999999999" customHeight="1">
      <c r="A386" s="254"/>
      <c r="B386" s="255"/>
      <c r="C386" s="256"/>
      <c r="D386" s="252"/>
      <c r="E386" s="256"/>
      <c r="F386" s="256"/>
      <c r="G386" s="257"/>
    </row>
    <row r="387" spans="1:7" s="263" customFormat="1" ht="46.9" customHeight="1">
      <c r="A387" s="258" t="s">
        <v>23209</v>
      </c>
      <c r="B387" s="259" t="s">
        <v>15898</v>
      </c>
      <c r="C387" s="260" t="s">
        <v>5331</v>
      </c>
      <c r="D387" s="261" t="s">
        <v>26182</v>
      </c>
      <c r="E387" s="260" t="s">
        <v>26183</v>
      </c>
      <c r="F387" s="260" t="s">
        <v>26184</v>
      </c>
      <c r="G387" s="262" t="s">
        <v>16</v>
      </c>
    </row>
    <row r="388" spans="1:7" ht="16.899999999999999" customHeight="1">
      <c r="A388" s="264" t="s">
        <v>26185</v>
      </c>
      <c r="B388" s="265"/>
      <c r="C388" s="266"/>
      <c r="D388" s="265"/>
      <c r="E388" s="266"/>
      <c r="F388" s="266"/>
      <c r="G388" s="267"/>
    </row>
    <row r="389" spans="1:7" ht="16.899999999999999" customHeight="1">
      <c r="A389" s="268" t="s">
        <v>26186</v>
      </c>
      <c r="B389" s="269" t="s">
        <v>9052</v>
      </c>
      <c r="C389" s="270">
        <v>1</v>
      </c>
      <c r="D389" s="271">
        <v>0.1</v>
      </c>
      <c r="E389" s="272">
        <v>2</v>
      </c>
      <c r="F389" s="273">
        <v>16879.280740000002</v>
      </c>
      <c r="G389" s="274">
        <v>3375.85</v>
      </c>
    </row>
    <row r="390" spans="1:7" ht="16.899999999999999" customHeight="1">
      <c r="A390" s="268" t="s">
        <v>26188</v>
      </c>
      <c r="B390" s="269" t="s">
        <v>9052</v>
      </c>
      <c r="C390" s="270">
        <v>1</v>
      </c>
      <c r="D390" s="271">
        <v>0.5</v>
      </c>
      <c r="E390" s="272">
        <v>2</v>
      </c>
      <c r="F390" s="273">
        <v>6759.97</v>
      </c>
      <c r="G390" s="274">
        <v>6759.97</v>
      </c>
    </row>
    <row r="391" spans="1:7" ht="16.899999999999999" customHeight="1">
      <c r="A391" s="268" t="s">
        <v>26187</v>
      </c>
      <c r="B391" s="269" t="s">
        <v>9052</v>
      </c>
      <c r="C391" s="270">
        <v>1</v>
      </c>
      <c r="D391" s="271">
        <v>1</v>
      </c>
      <c r="E391" s="272">
        <v>2</v>
      </c>
      <c r="F391" s="273">
        <v>2732.34</v>
      </c>
      <c r="G391" s="274">
        <v>5464.68</v>
      </c>
    </row>
    <row r="392" spans="1:7" ht="16.899999999999999" customHeight="1">
      <c r="A392" s="268" t="s">
        <v>26189</v>
      </c>
      <c r="B392" s="269"/>
      <c r="C392" s="270"/>
      <c r="D392" s="271"/>
      <c r="E392" s="272"/>
      <c r="F392" s="273">
        <v>0</v>
      </c>
      <c r="G392" s="274"/>
    </row>
    <row r="393" spans="1:7" ht="16.899999999999999" customHeight="1">
      <c r="A393" s="268" t="s">
        <v>26190</v>
      </c>
      <c r="B393" s="269" t="s">
        <v>9052</v>
      </c>
      <c r="C393" s="270">
        <v>1</v>
      </c>
      <c r="D393" s="271">
        <v>2.5000000000000001E-2</v>
      </c>
      <c r="E393" s="272">
        <v>2</v>
      </c>
      <c r="F393" s="273">
        <v>5849</v>
      </c>
      <c r="G393" s="274">
        <v>292.45</v>
      </c>
    </row>
    <row r="394" spans="1:7" ht="16.899999999999999" customHeight="1">
      <c r="A394" s="268" t="s">
        <v>26191</v>
      </c>
      <c r="B394" s="269"/>
      <c r="C394" s="270"/>
      <c r="D394" s="271"/>
      <c r="E394" s="272"/>
      <c r="F394" s="273">
        <v>0</v>
      </c>
      <c r="G394" s="274"/>
    </row>
    <row r="395" spans="1:7" ht="16.899999999999999" customHeight="1">
      <c r="A395" s="268" t="s">
        <v>26192</v>
      </c>
      <c r="B395" s="269" t="s">
        <v>9052</v>
      </c>
      <c r="C395" s="417">
        <v>1</v>
      </c>
      <c r="D395" s="418">
        <v>2.5000000000000001E-2</v>
      </c>
      <c r="E395" s="419">
        <v>2</v>
      </c>
      <c r="F395" s="273">
        <v>3996.96</v>
      </c>
      <c r="G395" s="274">
        <v>199.84</v>
      </c>
    </row>
    <row r="396" spans="1:7" ht="16.899999999999999" customHeight="1">
      <c r="A396" s="268"/>
      <c r="B396" s="265"/>
      <c r="C396" s="266"/>
      <c r="D396" s="265"/>
      <c r="E396" s="276"/>
      <c r="F396" s="273">
        <v>0</v>
      </c>
      <c r="G396" s="278"/>
    </row>
    <row r="397" spans="1:7" ht="16.899999999999999" customHeight="1">
      <c r="A397" s="268" t="s">
        <v>26379</v>
      </c>
      <c r="B397" s="423"/>
      <c r="C397" s="421"/>
      <c r="D397" s="420"/>
      <c r="E397" s="422"/>
      <c r="F397" s="273">
        <v>0</v>
      </c>
      <c r="G397" s="277"/>
    </row>
    <row r="398" spans="1:7" ht="16.899999999999999" customHeight="1">
      <c r="A398" s="268" t="s">
        <v>26193</v>
      </c>
      <c r="B398" s="423"/>
      <c r="C398" s="421"/>
      <c r="D398" s="420"/>
      <c r="E398" s="422"/>
      <c r="F398" s="273">
        <v>0</v>
      </c>
      <c r="G398" s="277"/>
    </row>
    <row r="399" spans="1:7" ht="16.899999999999999" customHeight="1">
      <c r="A399" s="268" t="s">
        <v>26194</v>
      </c>
      <c r="B399" s="269" t="s">
        <v>9052</v>
      </c>
      <c r="C399" s="417">
        <v>1</v>
      </c>
      <c r="D399" s="271">
        <v>1</v>
      </c>
      <c r="E399" s="419">
        <v>2</v>
      </c>
      <c r="F399" s="273">
        <v>150.19999999999999</v>
      </c>
      <c r="G399" s="274">
        <v>300.39999999999998</v>
      </c>
    </row>
    <row r="400" spans="1:7" ht="16.899999999999999" customHeight="1">
      <c r="A400" s="268" t="s">
        <v>26195</v>
      </c>
      <c r="B400" s="269" t="s">
        <v>9052</v>
      </c>
      <c r="C400" s="417">
        <v>1</v>
      </c>
      <c r="D400" s="271">
        <v>1</v>
      </c>
      <c r="E400" s="419">
        <v>2</v>
      </c>
      <c r="F400" s="273">
        <v>37.549999999999997</v>
      </c>
      <c r="G400" s="274">
        <v>75.099999999999994</v>
      </c>
    </row>
    <row r="401" spans="1:7" ht="16.899999999999999" customHeight="1">
      <c r="A401" s="268" t="s">
        <v>26196</v>
      </c>
      <c r="B401" s="269"/>
      <c r="C401" s="417"/>
      <c r="D401" s="416"/>
      <c r="E401" s="419"/>
      <c r="F401" s="273">
        <v>0</v>
      </c>
      <c r="G401" s="274"/>
    </row>
    <row r="402" spans="1:7" ht="16.899999999999999" customHeight="1">
      <c r="A402" s="268" t="s">
        <v>26380</v>
      </c>
      <c r="B402" s="269" t="s">
        <v>9052</v>
      </c>
      <c r="C402" s="417">
        <v>1</v>
      </c>
      <c r="D402" s="271">
        <v>1</v>
      </c>
      <c r="E402" s="419">
        <v>2</v>
      </c>
      <c r="F402" s="273">
        <v>2622.3793500000002</v>
      </c>
      <c r="G402" s="274">
        <v>5244.75</v>
      </c>
    </row>
    <row r="403" spans="1:7" ht="16.899999999999999" customHeight="1">
      <c r="A403" s="268" t="s">
        <v>26381</v>
      </c>
      <c r="B403" s="269"/>
      <c r="C403" s="417"/>
      <c r="D403" s="416"/>
      <c r="E403" s="419"/>
      <c r="F403" s="273">
        <v>0</v>
      </c>
      <c r="G403" s="274"/>
    </row>
    <row r="404" spans="1:7" ht="16.899999999999999" customHeight="1">
      <c r="A404" s="268" t="s">
        <v>26197</v>
      </c>
      <c r="B404" s="269" t="s">
        <v>9052</v>
      </c>
      <c r="C404" s="417">
        <v>1</v>
      </c>
      <c r="D404" s="271">
        <v>1</v>
      </c>
      <c r="E404" s="419">
        <v>2</v>
      </c>
      <c r="F404" s="273">
        <v>5952.27</v>
      </c>
      <c r="G404" s="274">
        <v>11904.54</v>
      </c>
    </row>
    <row r="405" spans="1:7" ht="16.899999999999999" customHeight="1">
      <c r="A405" s="268" t="s">
        <v>26198</v>
      </c>
      <c r="B405" s="269" t="s">
        <v>9052</v>
      </c>
      <c r="C405" s="417">
        <v>1</v>
      </c>
      <c r="D405" s="271">
        <v>2.5000000000000001E-2</v>
      </c>
      <c r="E405" s="419">
        <v>2</v>
      </c>
      <c r="F405" s="273">
        <v>39724.519999999997</v>
      </c>
      <c r="G405" s="274">
        <v>1986.22</v>
      </c>
    </row>
    <row r="406" spans="1:7" ht="16.899999999999999" customHeight="1">
      <c r="A406" s="268" t="s">
        <v>26199</v>
      </c>
      <c r="B406" s="269"/>
      <c r="C406" s="417"/>
      <c r="D406" s="416"/>
      <c r="E406" s="419"/>
      <c r="F406" s="273">
        <v>0</v>
      </c>
      <c r="G406" s="274"/>
    </row>
    <row r="407" spans="1:7" ht="16.899999999999999" customHeight="1">
      <c r="A407" s="268" t="s">
        <v>26382</v>
      </c>
      <c r="B407" s="269" t="s">
        <v>9052</v>
      </c>
      <c r="C407" s="417">
        <v>1</v>
      </c>
      <c r="D407" s="271">
        <v>1</v>
      </c>
      <c r="E407" s="419">
        <v>2</v>
      </c>
      <c r="F407" s="273">
        <v>2635.0862699999998</v>
      </c>
      <c r="G407" s="274">
        <v>5270.17</v>
      </c>
    </row>
    <row r="408" spans="1:7" ht="16.899999999999999" customHeight="1">
      <c r="A408" s="268" t="s">
        <v>26200</v>
      </c>
      <c r="B408" s="269" t="s">
        <v>9052</v>
      </c>
      <c r="C408" s="417">
        <v>1</v>
      </c>
      <c r="D408" s="271">
        <v>1</v>
      </c>
      <c r="E408" s="419">
        <v>2</v>
      </c>
      <c r="F408" s="273">
        <v>2788.5831599999997</v>
      </c>
      <c r="G408" s="274">
        <v>5577.16</v>
      </c>
    </row>
    <row r="409" spans="1:7" ht="16.899999999999999" customHeight="1">
      <c r="A409" s="268" t="s">
        <v>26201</v>
      </c>
      <c r="B409" s="269"/>
      <c r="C409" s="417"/>
      <c r="D409" s="416"/>
      <c r="E409" s="419"/>
      <c r="F409" s="273">
        <v>0</v>
      </c>
      <c r="G409" s="274"/>
    </row>
    <row r="410" spans="1:7" ht="16.899999999999999" customHeight="1">
      <c r="A410" s="268" t="s">
        <v>26202</v>
      </c>
      <c r="B410" s="269" t="s">
        <v>9052</v>
      </c>
      <c r="C410" s="417">
        <v>1</v>
      </c>
      <c r="D410" s="271">
        <v>1</v>
      </c>
      <c r="E410" s="419">
        <v>2</v>
      </c>
      <c r="F410" s="273">
        <v>294.64733999999999</v>
      </c>
      <c r="G410" s="274">
        <v>589.29</v>
      </c>
    </row>
    <row r="411" spans="1:7" ht="16.899999999999999" customHeight="1">
      <c r="A411" s="268" t="s">
        <v>26383</v>
      </c>
      <c r="B411" s="269" t="s">
        <v>9052</v>
      </c>
      <c r="C411" s="417">
        <v>1</v>
      </c>
      <c r="D411" s="271">
        <v>1</v>
      </c>
      <c r="E411" s="419">
        <v>2</v>
      </c>
      <c r="F411" s="273">
        <v>3273.3912100000002</v>
      </c>
      <c r="G411" s="274">
        <v>6546.78</v>
      </c>
    </row>
    <row r="412" spans="1:7" ht="16.899999999999999" customHeight="1">
      <c r="A412" s="268" t="s">
        <v>26203</v>
      </c>
      <c r="B412" s="269"/>
      <c r="C412" s="417"/>
      <c r="D412" s="416"/>
      <c r="E412" s="419"/>
      <c r="F412" s="273">
        <v>0</v>
      </c>
      <c r="G412" s="274"/>
    </row>
    <row r="413" spans="1:7" ht="16.899999999999999" customHeight="1">
      <c r="A413" s="268" t="s">
        <v>26384</v>
      </c>
      <c r="B413" s="269" t="s">
        <v>26385</v>
      </c>
      <c r="C413" s="417">
        <v>1</v>
      </c>
      <c r="D413" s="416"/>
      <c r="E413" s="419"/>
      <c r="F413" s="273">
        <v>416.67</v>
      </c>
      <c r="G413" s="274">
        <v>416.67</v>
      </c>
    </row>
    <row r="414" spans="1:7" ht="16.899999999999999" customHeight="1">
      <c r="A414" s="268" t="s">
        <v>26386</v>
      </c>
      <c r="B414" s="269" t="s">
        <v>26385</v>
      </c>
      <c r="C414" s="417">
        <v>1</v>
      </c>
      <c r="D414" s="416"/>
      <c r="E414" s="419"/>
      <c r="F414" s="273">
        <v>3166.67</v>
      </c>
      <c r="G414" s="274">
        <v>3166.67</v>
      </c>
    </row>
    <row r="415" spans="1:7" ht="16.899999999999999" customHeight="1">
      <c r="A415" s="268" t="s">
        <v>26204</v>
      </c>
      <c r="B415" s="269" t="s">
        <v>26385</v>
      </c>
      <c r="C415" s="417">
        <v>40</v>
      </c>
      <c r="D415" s="416"/>
      <c r="E415" s="419"/>
      <c r="F415" s="273">
        <v>32.5</v>
      </c>
      <c r="G415" s="274">
        <v>1300</v>
      </c>
    </row>
    <row r="416" spans="1:7" ht="16.899999999999999" customHeight="1">
      <c r="A416" s="268" t="s">
        <v>26205</v>
      </c>
      <c r="B416" s="269" t="s">
        <v>26385</v>
      </c>
      <c r="C416" s="417">
        <v>1</v>
      </c>
      <c r="D416" s="416"/>
      <c r="E416" s="419"/>
      <c r="F416" s="273">
        <v>271.47000000000003</v>
      </c>
      <c r="G416" s="274">
        <v>271.47000000000003</v>
      </c>
    </row>
    <row r="417" spans="1:7" ht="16.899999999999999" customHeight="1">
      <c r="A417" s="268" t="s">
        <v>26206</v>
      </c>
      <c r="B417" s="269"/>
      <c r="C417" s="417"/>
      <c r="D417" s="416"/>
      <c r="E417" s="419"/>
      <c r="F417" s="273">
        <v>0</v>
      </c>
      <c r="G417" s="274"/>
    </row>
    <row r="418" spans="1:7" ht="16.899999999999999" customHeight="1">
      <c r="A418" s="268" t="s">
        <v>26207</v>
      </c>
      <c r="B418" s="269" t="s">
        <v>26385</v>
      </c>
      <c r="C418" s="417">
        <v>3</v>
      </c>
      <c r="D418" s="416"/>
      <c r="E418" s="419"/>
      <c r="F418" s="273">
        <v>291.02999999999997</v>
      </c>
      <c r="G418" s="274">
        <v>873.09</v>
      </c>
    </row>
    <row r="419" spans="1:7" ht="16.899999999999999" customHeight="1">
      <c r="A419" s="268" t="s">
        <v>26387</v>
      </c>
      <c r="B419" s="269"/>
      <c r="C419" s="417"/>
      <c r="D419" s="416"/>
      <c r="E419" s="419"/>
      <c r="F419" s="273">
        <v>0</v>
      </c>
      <c r="G419" s="274"/>
    </row>
    <row r="420" spans="1:7" ht="16.899999999999999" customHeight="1">
      <c r="A420" s="268" t="s">
        <v>26388</v>
      </c>
      <c r="B420" s="269" t="s">
        <v>15991</v>
      </c>
      <c r="C420" s="417">
        <v>7</v>
      </c>
      <c r="D420" s="416"/>
      <c r="E420" s="419"/>
      <c r="F420" s="273">
        <v>392.97</v>
      </c>
      <c r="G420" s="274">
        <v>2750.79</v>
      </c>
    </row>
    <row r="421" spans="1:7" ht="16.899999999999999" customHeight="1">
      <c r="A421" s="268" t="s">
        <v>26389</v>
      </c>
      <c r="B421" s="269" t="s">
        <v>15991</v>
      </c>
      <c r="C421" s="417">
        <v>15</v>
      </c>
      <c r="D421" s="416"/>
      <c r="E421" s="419"/>
      <c r="F421" s="273">
        <v>359.67</v>
      </c>
      <c r="G421" s="274">
        <v>5395.05</v>
      </c>
    </row>
    <row r="422" spans="1:7" ht="16.899999999999999" customHeight="1">
      <c r="A422" s="268" t="s">
        <v>26390</v>
      </c>
      <c r="B422" s="269" t="s">
        <v>26385</v>
      </c>
      <c r="C422" s="417">
        <v>50</v>
      </c>
      <c r="D422" s="416"/>
      <c r="E422" s="419"/>
      <c r="F422" s="273">
        <v>83.28</v>
      </c>
      <c r="G422" s="274">
        <v>4164</v>
      </c>
    </row>
    <row r="423" spans="1:7" ht="16.899999999999999" customHeight="1">
      <c r="A423" s="268" t="s">
        <v>26208</v>
      </c>
      <c r="B423" s="269"/>
      <c r="C423" s="417"/>
      <c r="D423" s="416"/>
      <c r="E423" s="419"/>
      <c r="F423" s="273">
        <v>0</v>
      </c>
      <c r="G423" s="274"/>
    </row>
    <row r="424" spans="1:7" ht="16.899999999999999" customHeight="1">
      <c r="A424" s="268" t="s">
        <v>26209</v>
      </c>
      <c r="B424" s="269" t="s">
        <v>26385</v>
      </c>
      <c r="C424" s="417">
        <v>1</v>
      </c>
      <c r="D424" s="416"/>
      <c r="E424" s="419"/>
      <c r="F424" s="273">
        <v>5403.04</v>
      </c>
      <c r="G424" s="274">
        <v>5403.04</v>
      </c>
    </row>
    <row r="425" spans="1:7" ht="16.899999999999999" customHeight="1">
      <c r="A425" s="268" t="s">
        <v>26210</v>
      </c>
      <c r="B425" s="269" t="s">
        <v>15991</v>
      </c>
      <c r="C425" s="417">
        <v>1200</v>
      </c>
      <c r="D425" s="416"/>
      <c r="E425" s="419"/>
      <c r="F425" s="273">
        <v>0.4</v>
      </c>
      <c r="G425" s="274">
        <v>480</v>
      </c>
    </row>
    <row r="426" spans="1:7" ht="16.899999999999999" customHeight="1">
      <c r="A426" s="268" t="s">
        <v>26391</v>
      </c>
      <c r="B426" s="269" t="s">
        <v>26385</v>
      </c>
      <c r="C426" s="417">
        <v>0</v>
      </c>
      <c r="D426" s="416"/>
      <c r="E426" s="419"/>
      <c r="F426" s="273">
        <v>6911.2</v>
      </c>
      <c r="G426" s="274">
        <v>0</v>
      </c>
    </row>
    <row r="427" spans="1:7" ht="16.899999999999999" customHeight="1">
      <c r="A427" s="268"/>
      <c r="B427" s="265"/>
      <c r="C427" s="266"/>
      <c r="D427" s="265"/>
      <c r="E427" s="276"/>
      <c r="F427" s="276"/>
      <c r="G427" s="278"/>
    </row>
    <row r="428" spans="1:7" ht="16.899999999999999" customHeight="1">
      <c r="B428" s="249"/>
      <c r="C428" s="280"/>
      <c r="D428" s="249"/>
      <c r="E428" s="280"/>
      <c r="F428" s="280"/>
      <c r="G428" s="280"/>
    </row>
    <row r="429" spans="1:7" ht="16.899999999999999" customHeight="1">
      <c r="A429" s="281"/>
      <c r="B429" s="282"/>
      <c r="C429" s="283"/>
      <c r="D429" s="282"/>
      <c r="E429" s="283"/>
      <c r="F429" s="284" t="s">
        <v>26225</v>
      </c>
      <c r="G429" s="285">
        <v>77807.98</v>
      </c>
    </row>
    <row r="430" spans="1:7" ht="16.899999999999999" customHeight="1">
      <c r="A430" s="286"/>
      <c r="B430" s="249"/>
      <c r="C430" s="280"/>
      <c r="D430" s="249"/>
      <c r="E430" s="280"/>
      <c r="F430" s="287">
        <v>0.12920000000000001</v>
      </c>
      <c r="G430" s="288">
        <v>10052.790000000001</v>
      </c>
    </row>
    <row r="431" spans="1:7" ht="16.899999999999999" customHeight="1">
      <c r="A431" s="289"/>
      <c r="B431" s="290"/>
      <c r="C431" s="291"/>
      <c r="D431" s="290"/>
      <c r="E431" s="291"/>
      <c r="F431" s="292" t="s">
        <v>26226</v>
      </c>
      <c r="G431" s="293">
        <v>87860.76999999999</v>
      </c>
    </row>
    <row r="432" spans="1:7" ht="16.899999999999999" customHeight="1">
      <c r="B432" s="249"/>
      <c r="C432" s="280"/>
      <c r="D432" s="249"/>
      <c r="E432" s="280"/>
      <c r="F432" s="280"/>
      <c r="G432" s="280"/>
    </row>
    <row r="433" spans="1:7" ht="16.899999999999999" customHeight="1">
      <c r="B433" s="249"/>
      <c r="C433" s="280"/>
      <c r="D433" s="249"/>
      <c r="E433" s="280"/>
      <c r="F433" s="280"/>
      <c r="G433" s="280"/>
    </row>
    <row r="434" spans="1:7" ht="16.899999999999999" customHeight="1">
      <c r="B434" s="249"/>
      <c r="C434" s="280"/>
      <c r="D434" s="249"/>
      <c r="E434" s="280"/>
      <c r="F434" s="280"/>
      <c r="G434" s="280"/>
    </row>
    <row r="435" spans="1:7" ht="16.899999999999999" customHeight="1">
      <c r="B435" s="249"/>
      <c r="C435" s="280"/>
      <c r="D435" s="249"/>
      <c r="E435" s="280"/>
      <c r="F435" s="280"/>
      <c r="G435" s="280"/>
    </row>
    <row r="436" spans="1:7" ht="16.899999999999999" customHeight="1">
      <c r="B436" s="249"/>
      <c r="C436" s="280"/>
      <c r="D436" s="249"/>
      <c r="E436" s="280"/>
      <c r="F436" s="280"/>
      <c r="G436" s="280"/>
    </row>
    <row r="437" spans="1:7" ht="16.899999999999999" customHeight="1">
      <c r="B437" s="249"/>
      <c r="C437" s="280"/>
      <c r="D437" s="249"/>
      <c r="E437" s="280"/>
      <c r="F437" s="280"/>
      <c r="G437" s="280"/>
    </row>
    <row r="438" spans="1:7" ht="16.899999999999999" customHeight="1">
      <c r="B438" s="249"/>
      <c r="C438" s="280"/>
      <c r="D438" s="249"/>
      <c r="E438" s="280"/>
      <c r="F438" s="280"/>
      <c r="G438" s="280"/>
    </row>
    <row r="439" spans="1:7" ht="16.899999999999999" customHeight="1">
      <c r="B439" s="249"/>
      <c r="C439" s="280"/>
      <c r="D439" s="249"/>
      <c r="E439" s="280"/>
      <c r="F439" s="280"/>
      <c r="G439" s="280"/>
    </row>
    <row r="440" spans="1:7" ht="16.899999999999999" customHeight="1">
      <c r="B440" s="249"/>
      <c r="C440" s="280"/>
      <c r="D440" s="249"/>
      <c r="E440" s="280"/>
      <c r="F440" s="280"/>
      <c r="G440" s="280"/>
    </row>
    <row r="441" spans="1:7" ht="16.899999999999999" customHeight="1">
      <c r="B441" s="249"/>
      <c r="C441" s="280"/>
      <c r="D441" s="249"/>
      <c r="E441" s="280"/>
      <c r="F441" s="280"/>
      <c r="G441" s="280"/>
    </row>
    <row r="442" spans="1:7" ht="16.899999999999999" customHeight="1">
      <c r="B442" s="249"/>
      <c r="C442" s="280"/>
      <c r="D442" s="249"/>
      <c r="E442" s="280"/>
      <c r="F442" s="280"/>
      <c r="G442" s="280"/>
    </row>
    <row r="443" spans="1:7" ht="16.899999999999999" customHeight="1">
      <c r="B443" s="249"/>
      <c r="C443" s="280"/>
      <c r="D443" s="249"/>
      <c r="E443" s="280"/>
      <c r="F443" s="280"/>
      <c r="G443" s="280"/>
    </row>
    <row r="444" spans="1:7" ht="16.899999999999999" customHeight="1">
      <c r="A444" s="249"/>
      <c r="B444" s="249"/>
      <c r="C444" s="280"/>
      <c r="D444" s="249"/>
      <c r="E444" s="280"/>
      <c r="F444" s="280"/>
      <c r="G444" s="280"/>
    </row>
    <row r="445" spans="1:7" ht="16.899999999999999" customHeight="1">
      <c r="B445" s="249"/>
      <c r="C445" s="280"/>
      <c r="D445" s="249"/>
      <c r="E445" s="280"/>
      <c r="F445" s="280"/>
      <c r="G445" s="280"/>
    </row>
    <row r="446" spans="1:7" ht="16.899999999999999" customHeight="1">
      <c r="B446" s="249"/>
      <c r="C446" s="280"/>
      <c r="D446" s="249"/>
      <c r="E446" s="280"/>
      <c r="F446" s="280"/>
      <c r="G446" s="280"/>
    </row>
    <row r="447" spans="1:7" ht="16.899999999999999" customHeight="1">
      <c r="B447" s="249"/>
      <c r="C447" s="280"/>
      <c r="D447" s="249"/>
      <c r="E447" s="280"/>
      <c r="F447" s="280"/>
      <c r="G447" s="280"/>
    </row>
    <row r="448" spans="1:7" ht="16.899999999999999" customHeight="1">
      <c r="B448" s="249"/>
      <c r="C448" s="280"/>
      <c r="D448" s="249"/>
      <c r="E448" s="280"/>
      <c r="F448" s="280"/>
      <c r="G448" s="280"/>
    </row>
    <row r="449" spans="1:7" ht="16.899999999999999" customHeight="1">
      <c r="A449" s="249"/>
      <c r="B449" s="249"/>
      <c r="C449" s="280"/>
      <c r="D449" s="249"/>
      <c r="E449" s="280"/>
      <c r="F449" s="280"/>
      <c r="G449" s="280"/>
    </row>
    <row r="450" spans="1:7" ht="16.899999999999999" customHeight="1">
      <c r="A450" s="249"/>
      <c r="B450" s="249"/>
      <c r="C450" s="280"/>
      <c r="D450" s="249"/>
      <c r="E450" s="280"/>
      <c r="F450" s="280"/>
      <c r="G450" s="280"/>
    </row>
    <row r="451" spans="1:7" ht="16.899999999999999" customHeight="1">
      <c r="A451" s="249"/>
      <c r="B451" s="249"/>
      <c r="C451" s="280"/>
      <c r="D451" s="249"/>
      <c r="E451" s="280"/>
      <c r="F451" s="280"/>
      <c r="G451" s="280"/>
    </row>
    <row r="452" spans="1:7" ht="16.899999999999999" customHeight="1">
      <c r="A452" s="249"/>
      <c r="B452" s="249"/>
      <c r="C452" s="280"/>
      <c r="D452" s="249"/>
      <c r="E452" s="280"/>
      <c r="F452" s="280"/>
      <c r="G452" s="280"/>
    </row>
    <row r="453" spans="1:7" ht="16.899999999999999" customHeight="1">
      <c r="A453" s="249"/>
      <c r="B453" s="249"/>
      <c r="C453" s="280"/>
      <c r="D453" s="249"/>
      <c r="E453" s="280"/>
      <c r="F453" s="280"/>
      <c r="G453" s="280"/>
    </row>
    <row r="454" spans="1:7" ht="16.899999999999999" customHeight="1">
      <c r="A454" s="249"/>
      <c r="B454" s="249"/>
      <c r="C454" s="280"/>
      <c r="D454" s="249"/>
      <c r="E454" s="280"/>
      <c r="F454" s="280"/>
      <c r="G454" s="280"/>
    </row>
    <row r="455" spans="1:7" ht="16.899999999999999" customHeight="1">
      <c r="A455" s="249"/>
      <c r="B455" s="249"/>
      <c r="C455" s="280"/>
      <c r="D455" s="249"/>
      <c r="E455" s="280"/>
      <c r="F455" s="280"/>
      <c r="G455" s="280"/>
    </row>
    <row r="456" spans="1:7" ht="16.899999999999999" customHeight="1">
      <c r="A456" s="249"/>
      <c r="B456" s="249"/>
      <c r="C456" s="280"/>
      <c r="D456" s="249"/>
      <c r="E456" s="280"/>
      <c r="F456" s="280"/>
      <c r="G456" s="280"/>
    </row>
    <row r="457" spans="1:7" ht="16.899999999999999" customHeight="1">
      <c r="A457" s="249"/>
      <c r="B457" s="249"/>
      <c r="C457" s="280"/>
      <c r="D457" s="249"/>
      <c r="E457" s="280"/>
      <c r="F457" s="280"/>
      <c r="G457" s="280"/>
    </row>
    <row r="458" spans="1:7" ht="16.899999999999999" customHeight="1">
      <c r="A458" s="249"/>
      <c r="C458" s="280"/>
      <c r="D458" s="249"/>
      <c r="E458" s="280"/>
      <c r="F458" s="280"/>
      <c r="G458" s="280"/>
    </row>
    <row r="459" spans="1:7" ht="16.899999999999999" customHeight="1">
      <c r="A459" s="249"/>
      <c r="B459" s="249"/>
      <c r="C459" s="280"/>
      <c r="D459" s="249"/>
      <c r="E459" s="280"/>
      <c r="F459" s="280"/>
      <c r="G459" s="280"/>
    </row>
    <row r="460" spans="1:7" ht="16.899999999999999" customHeight="1">
      <c r="A460" s="249"/>
      <c r="B460" s="249"/>
      <c r="C460" s="280"/>
      <c r="D460" s="249"/>
      <c r="E460" s="280"/>
      <c r="F460" s="280"/>
      <c r="G460" s="280"/>
    </row>
    <row r="461" spans="1:7" ht="16.899999999999999" customHeight="1">
      <c r="A461" s="249"/>
      <c r="C461" s="280"/>
      <c r="D461" s="249"/>
      <c r="E461" s="280"/>
      <c r="F461" s="280"/>
      <c r="G461" s="280"/>
    </row>
    <row r="462" spans="1:7" ht="16.899999999999999" customHeight="1">
      <c r="A462" s="249"/>
      <c r="B462" s="249"/>
      <c r="C462" s="280"/>
      <c r="D462" s="249"/>
      <c r="E462" s="280"/>
      <c r="F462" s="280"/>
      <c r="G462" s="280"/>
    </row>
    <row r="463" spans="1:7" ht="16.899999999999999" customHeight="1">
      <c r="A463" s="249"/>
      <c r="B463" s="249"/>
      <c r="C463" s="280"/>
      <c r="D463" s="249"/>
      <c r="E463" s="280"/>
      <c r="F463" s="280"/>
      <c r="G463" s="280"/>
    </row>
    <row r="464" spans="1:7" ht="16.899999999999999" customHeight="1">
      <c r="A464" s="249"/>
      <c r="C464" s="280"/>
      <c r="D464" s="249"/>
      <c r="E464" s="280"/>
      <c r="F464" s="280"/>
      <c r="G464" s="280"/>
    </row>
    <row r="465" spans="1:7" ht="16.899999999999999" customHeight="1">
      <c r="A465" s="249"/>
      <c r="B465" s="249"/>
      <c r="C465" s="280"/>
      <c r="D465" s="249"/>
      <c r="E465" s="280"/>
      <c r="F465" s="280"/>
      <c r="G465" s="280"/>
    </row>
    <row r="466" spans="1:7" ht="16.899999999999999" customHeight="1">
      <c r="A466" s="249"/>
      <c r="B466" s="249"/>
      <c r="C466" s="280"/>
      <c r="D466" s="249"/>
      <c r="E466" s="280"/>
      <c r="F466" s="280"/>
      <c r="G466" s="280"/>
    </row>
    <row r="467" spans="1:7" ht="16.899999999999999" customHeight="1">
      <c r="A467" s="249"/>
      <c r="B467" s="249"/>
      <c r="C467" s="280"/>
      <c r="D467" s="249"/>
      <c r="E467" s="280"/>
      <c r="F467" s="280"/>
      <c r="G467" s="280"/>
    </row>
    <row r="468" spans="1:7" ht="16.899999999999999" customHeight="1">
      <c r="A468" s="249"/>
      <c r="B468" s="249"/>
      <c r="C468" s="280"/>
      <c r="D468" s="249"/>
      <c r="E468" s="280"/>
      <c r="F468" s="280"/>
      <c r="G468" s="280"/>
    </row>
    <row r="469" spans="1:7" ht="16.899999999999999" customHeight="1">
      <c r="A469" s="249"/>
      <c r="B469" s="249"/>
      <c r="C469" s="280"/>
      <c r="D469" s="249"/>
      <c r="E469" s="280"/>
      <c r="F469" s="280"/>
      <c r="G469" s="280"/>
    </row>
    <row r="470" spans="1:7" ht="16.899999999999999" customHeight="1">
      <c r="A470" s="249"/>
      <c r="B470" s="249"/>
      <c r="C470" s="280"/>
      <c r="D470" s="249"/>
      <c r="E470" s="280"/>
      <c r="F470" s="280"/>
      <c r="G470" s="280"/>
    </row>
    <row r="471" spans="1:7" ht="16.899999999999999" customHeight="1">
      <c r="A471" s="249"/>
      <c r="B471" s="249"/>
      <c r="C471" s="280"/>
      <c r="D471" s="249"/>
      <c r="E471" s="280"/>
      <c r="F471" s="280"/>
      <c r="G471" s="280"/>
    </row>
    <row r="472" spans="1:7" ht="16.899999999999999" customHeight="1">
      <c r="A472" s="249"/>
      <c r="B472" s="249"/>
      <c r="C472" s="280"/>
      <c r="D472" s="249"/>
      <c r="E472" s="280"/>
      <c r="F472" s="280"/>
      <c r="G472" s="280"/>
    </row>
    <row r="473" spans="1:7" ht="16.899999999999999" customHeight="1">
      <c r="A473" s="249"/>
      <c r="B473" s="249"/>
      <c r="C473" s="280"/>
      <c r="D473" s="249"/>
      <c r="E473" s="280"/>
      <c r="F473" s="280"/>
      <c r="G473" s="280"/>
    </row>
    <row r="474" spans="1:7" ht="16.899999999999999" customHeight="1">
      <c r="A474" s="249"/>
      <c r="B474" s="249"/>
      <c r="C474" s="280"/>
      <c r="D474" s="249"/>
      <c r="E474" s="280"/>
      <c r="F474" s="280"/>
      <c r="G474" s="280"/>
    </row>
    <row r="475" spans="1:7" ht="16.899999999999999" customHeight="1">
      <c r="A475" s="249"/>
      <c r="C475" s="280"/>
      <c r="D475" s="249"/>
      <c r="E475" s="280"/>
      <c r="F475" s="280"/>
      <c r="G475" s="280"/>
    </row>
    <row r="476" spans="1:7" ht="16.899999999999999" customHeight="1">
      <c r="A476" s="249"/>
      <c r="C476" s="280"/>
      <c r="D476" s="249"/>
      <c r="E476" s="280"/>
      <c r="F476" s="280"/>
      <c r="G476" s="280"/>
    </row>
    <row r="477" spans="1:7" ht="16.899999999999999" customHeight="1">
      <c r="A477" s="249"/>
      <c r="B477" s="249"/>
      <c r="C477" s="280"/>
      <c r="D477" s="249"/>
      <c r="E477" s="280"/>
      <c r="F477" s="280"/>
      <c r="G477" s="280"/>
    </row>
    <row r="478" spans="1:7" ht="16.899999999999999" customHeight="1">
      <c r="A478" s="249"/>
      <c r="B478" s="249"/>
      <c r="C478" s="280"/>
      <c r="D478" s="249"/>
      <c r="E478" s="280"/>
      <c r="F478" s="280"/>
      <c r="G478" s="280"/>
    </row>
    <row r="479" spans="1:7" ht="16.899999999999999" customHeight="1">
      <c r="A479" s="249"/>
      <c r="B479" s="249"/>
      <c r="C479" s="280"/>
      <c r="D479" s="249"/>
      <c r="E479" s="280"/>
      <c r="F479" s="280"/>
      <c r="G479" s="280"/>
    </row>
    <row r="480" spans="1:7" ht="16.899999999999999" customHeight="1">
      <c r="A480" s="249"/>
      <c r="B480" s="249"/>
      <c r="C480" s="280"/>
      <c r="D480" s="249"/>
      <c r="E480" s="280"/>
      <c r="F480" s="280"/>
      <c r="G480" s="280"/>
    </row>
    <row r="481" spans="1:7" ht="16.899999999999999" customHeight="1">
      <c r="A481" s="249"/>
      <c r="B481" s="249"/>
      <c r="C481" s="280"/>
      <c r="D481" s="249"/>
      <c r="E481" s="280"/>
      <c r="F481" s="280"/>
      <c r="G481" s="280"/>
    </row>
    <row r="482" spans="1:7" ht="16.899999999999999" customHeight="1">
      <c r="A482" s="249"/>
      <c r="B482" s="249"/>
      <c r="C482" s="280"/>
      <c r="D482" s="249"/>
      <c r="E482" s="280"/>
      <c r="F482" s="280"/>
      <c r="G482" s="280"/>
    </row>
    <row r="483" spans="1:7" ht="16.899999999999999" customHeight="1">
      <c r="A483" s="249"/>
      <c r="B483" s="249"/>
      <c r="C483" s="280"/>
      <c r="D483" s="249"/>
      <c r="E483" s="280"/>
      <c r="F483" s="280"/>
      <c r="G483" s="280"/>
    </row>
    <row r="484" spans="1:7" ht="16.899999999999999" customHeight="1">
      <c r="A484" s="249"/>
      <c r="C484" s="280"/>
      <c r="D484" s="249"/>
      <c r="E484" s="280"/>
      <c r="F484" s="280"/>
      <c r="G484" s="280"/>
    </row>
    <row r="485" spans="1:7" ht="16.899999999999999" customHeight="1">
      <c r="A485" s="249"/>
      <c r="C485" s="280"/>
      <c r="D485" s="249"/>
      <c r="E485" s="280"/>
      <c r="F485" s="280"/>
      <c r="G485" s="280"/>
    </row>
    <row r="486" spans="1:7" ht="16.899999999999999" customHeight="1">
      <c r="A486" s="249"/>
      <c r="B486" s="249"/>
      <c r="C486" s="280"/>
      <c r="D486" s="249"/>
      <c r="E486" s="280"/>
      <c r="F486" s="280"/>
      <c r="G486" s="280"/>
    </row>
    <row r="487" spans="1:7" ht="16.899999999999999" customHeight="1">
      <c r="A487" s="249"/>
      <c r="B487" s="249"/>
      <c r="C487" s="280"/>
      <c r="D487" s="249"/>
      <c r="E487" s="280"/>
      <c r="F487" s="280"/>
      <c r="G487" s="280"/>
    </row>
    <row r="488" spans="1:7" ht="16.899999999999999" customHeight="1">
      <c r="A488" s="249"/>
      <c r="C488" s="280"/>
      <c r="D488" s="249"/>
      <c r="E488" s="280"/>
      <c r="F488" s="280"/>
      <c r="G488" s="280"/>
    </row>
    <row r="489" spans="1:7" ht="16.899999999999999" customHeight="1">
      <c r="A489" s="249"/>
      <c r="C489" s="280"/>
      <c r="D489" s="249"/>
      <c r="E489" s="280"/>
      <c r="F489" s="280"/>
      <c r="G489" s="280"/>
    </row>
    <row r="490" spans="1:7" ht="16.899999999999999" customHeight="1">
      <c r="A490" s="249"/>
      <c r="B490" s="249"/>
      <c r="C490" s="280"/>
      <c r="D490" s="249"/>
      <c r="E490" s="280"/>
      <c r="F490" s="280"/>
      <c r="G490" s="280"/>
    </row>
    <row r="491" spans="1:7" ht="16.899999999999999" customHeight="1">
      <c r="A491" s="249"/>
      <c r="B491" s="249"/>
      <c r="C491" s="280"/>
      <c r="D491" s="249"/>
      <c r="E491" s="280"/>
      <c r="F491" s="280"/>
      <c r="G491" s="280"/>
    </row>
    <row r="492" spans="1:7" ht="16.899999999999999" customHeight="1">
      <c r="A492" s="249"/>
      <c r="B492" s="249"/>
      <c r="C492" s="280"/>
      <c r="D492" s="249"/>
      <c r="E492" s="280"/>
      <c r="F492" s="280"/>
      <c r="G492" s="280"/>
    </row>
    <row r="493" spans="1:7" ht="16.899999999999999" customHeight="1">
      <c r="A493" s="249"/>
      <c r="B493" s="249"/>
      <c r="C493" s="280"/>
      <c r="D493" s="249"/>
      <c r="E493" s="280"/>
      <c r="F493" s="280"/>
      <c r="G493" s="280"/>
    </row>
    <row r="494" spans="1:7" ht="16.899999999999999" customHeight="1">
      <c r="A494" s="249"/>
      <c r="B494" s="249"/>
      <c r="C494" s="280"/>
      <c r="D494" s="249"/>
      <c r="E494" s="280"/>
      <c r="F494" s="280"/>
      <c r="G494" s="280"/>
    </row>
    <row r="495" spans="1:7" ht="16.899999999999999" customHeight="1">
      <c r="A495" s="249"/>
      <c r="B495" s="249"/>
      <c r="C495" s="280"/>
      <c r="D495" s="249"/>
      <c r="E495" s="280"/>
      <c r="F495" s="280"/>
      <c r="G495" s="280"/>
    </row>
    <row r="496" spans="1:7" ht="16.899999999999999" customHeight="1">
      <c r="A496" s="249"/>
      <c r="B496" s="249"/>
      <c r="C496" s="280"/>
      <c r="D496" s="249"/>
      <c r="E496" s="280"/>
      <c r="F496" s="280"/>
      <c r="G496" s="280"/>
    </row>
    <row r="497" spans="1:7" ht="16.899999999999999" customHeight="1">
      <c r="A497" s="249"/>
      <c r="B497" s="249"/>
      <c r="C497" s="280"/>
      <c r="D497" s="249"/>
      <c r="E497" s="280"/>
      <c r="F497" s="280"/>
      <c r="G497" s="280"/>
    </row>
    <row r="498" spans="1:7" ht="16.899999999999999" customHeight="1">
      <c r="A498" s="249"/>
      <c r="C498" s="280"/>
      <c r="D498" s="249"/>
      <c r="E498" s="280"/>
      <c r="F498" s="280"/>
      <c r="G498" s="280"/>
    </row>
    <row r="499" spans="1:7" ht="16.899999999999999" customHeight="1">
      <c r="A499" s="249"/>
      <c r="B499" s="249"/>
      <c r="C499" s="280"/>
      <c r="D499" s="249"/>
      <c r="E499" s="280"/>
      <c r="F499" s="280"/>
      <c r="G499" s="280"/>
    </row>
    <row r="500" spans="1:7" ht="16.899999999999999" customHeight="1">
      <c r="A500" s="249"/>
      <c r="B500" s="249"/>
      <c r="C500" s="280"/>
      <c r="D500" s="249"/>
      <c r="E500" s="280"/>
      <c r="F500" s="280"/>
      <c r="G500" s="280"/>
    </row>
    <row r="501" spans="1:7" ht="16.899999999999999" customHeight="1">
      <c r="A501" s="249"/>
      <c r="B501" s="249"/>
      <c r="C501" s="280"/>
      <c r="D501" s="249"/>
      <c r="E501" s="280"/>
      <c r="F501" s="280"/>
      <c r="G501" s="280"/>
    </row>
    <row r="502" spans="1:7" ht="16.899999999999999" customHeight="1">
      <c r="A502" s="249"/>
      <c r="C502" s="280"/>
      <c r="D502" s="249"/>
      <c r="E502" s="280"/>
      <c r="F502" s="280"/>
      <c r="G502" s="280"/>
    </row>
    <row r="503" spans="1:7" ht="16.899999999999999" customHeight="1">
      <c r="A503" s="249"/>
      <c r="C503" s="280"/>
      <c r="D503" s="249"/>
      <c r="E503" s="280"/>
      <c r="F503" s="280"/>
      <c r="G503" s="280"/>
    </row>
    <row r="504" spans="1:7" ht="16.899999999999999" customHeight="1">
      <c r="A504" s="249"/>
      <c r="B504" s="249"/>
      <c r="C504" s="280"/>
      <c r="D504" s="249"/>
      <c r="E504" s="280"/>
      <c r="F504" s="280"/>
      <c r="G504" s="280"/>
    </row>
    <row r="505" spans="1:7" ht="16.899999999999999" customHeight="1">
      <c r="A505" s="249"/>
      <c r="B505" s="249"/>
      <c r="C505" s="280"/>
      <c r="D505" s="249"/>
      <c r="E505" s="280"/>
      <c r="F505" s="280"/>
      <c r="G505" s="280"/>
    </row>
    <row r="506" spans="1:7" ht="16.899999999999999" customHeight="1">
      <c r="A506" s="249"/>
      <c r="B506" s="249"/>
      <c r="C506" s="280"/>
      <c r="D506" s="249"/>
      <c r="E506" s="280"/>
      <c r="F506" s="280"/>
      <c r="G506" s="280"/>
    </row>
    <row r="507" spans="1:7" ht="16.899999999999999" customHeight="1">
      <c r="A507" s="249"/>
      <c r="B507" s="249"/>
      <c r="C507" s="280"/>
      <c r="D507" s="249"/>
      <c r="E507" s="280"/>
      <c r="F507" s="280"/>
      <c r="G507" s="280"/>
    </row>
    <row r="508" spans="1:7" ht="16.899999999999999" customHeight="1">
      <c r="A508" s="249"/>
      <c r="B508" s="249"/>
      <c r="C508" s="280"/>
      <c r="D508" s="249"/>
      <c r="E508" s="280"/>
      <c r="F508" s="280"/>
      <c r="G508" s="280"/>
    </row>
    <row r="509" spans="1:7" ht="16.899999999999999" customHeight="1">
      <c r="A509" s="249"/>
      <c r="B509" s="249"/>
      <c r="C509" s="280"/>
      <c r="D509" s="249"/>
      <c r="E509" s="280"/>
      <c r="F509" s="280"/>
      <c r="G509" s="280"/>
    </row>
    <row r="510" spans="1:7" ht="16.899999999999999" customHeight="1">
      <c r="A510" s="249"/>
      <c r="C510" s="280"/>
      <c r="D510" s="249"/>
      <c r="E510" s="280"/>
      <c r="F510" s="280"/>
      <c r="G510" s="280"/>
    </row>
    <row r="511" spans="1:7" ht="16.899999999999999" customHeight="1">
      <c r="A511" s="249"/>
      <c r="B511" s="249"/>
      <c r="C511" s="280"/>
      <c r="D511" s="249"/>
      <c r="E511" s="280"/>
      <c r="F511" s="280"/>
      <c r="G511" s="280"/>
    </row>
    <row r="512" spans="1:7" ht="16.899999999999999" customHeight="1">
      <c r="A512" s="249"/>
      <c r="B512" s="249"/>
      <c r="C512" s="280"/>
      <c r="D512" s="249"/>
      <c r="E512" s="280"/>
      <c r="F512" s="280"/>
      <c r="G512" s="280"/>
    </row>
    <row r="513" spans="1:7" ht="16.899999999999999" customHeight="1">
      <c r="A513" s="249"/>
      <c r="B513" s="249"/>
      <c r="C513" s="280"/>
      <c r="D513" s="249"/>
      <c r="E513" s="280"/>
      <c r="F513" s="280"/>
      <c r="G513" s="280"/>
    </row>
    <row r="514" spans="1:7" ht="16.899999999999999" customHeight="1">
      <c r="A514" s="249"/>
      <c r="B514" s="249"/>
      <c r="C514" s="280"/>
      <c r="D514" s="249"/>
      <c r="E514" s="280"/>
      <c r="F514" s="280"/>
      <c r="G514" s="280"/>
    </row>
    <row r="515" spans="1:7" ht="16.899999999999999" customHeight="1">
      <c r="A515" s="249"/>
      <c r="B515" s="249"/>
      <c r="C515" s="280"/>
      <c r="D515" s="249"/>
      <c r="E515" s="280"/>
      <c r="F515" s="280"/>
      <c r="G515" s="280"/>
    </row>
    <row r="516" spans="1:7" ht="16.899999999999999" customHeight="1">
      <c r="A516" s="249"/>
      <c r="B516" s="249"/>
      <c r="C516" s="280"/>
      <c r="D516" s="249"/>
      <c r="E516" s="280"/>
      <c r="F516" s="280"/>
      <c r="G516" s="280"/>
    </row>
    <row r="517" spans="1:7" ht="16.899999999999999" customHeight="1">
      <c r="A517" s="249"/>
      <c r="B517" s="249"/>
      <c r="C517" s="280"/>
      <c r="D517" s="249"/>
      <c r="E517" s="280"/>
      <c r="F517" s="280"/>
      <c r="G517" s="280"/>
    </row>
    <row r="518" spans="1:7" ht="16.899999999999999" customHeight="1">
      <c r="A518" s="249"/>
      <c r="B518" s="249"/>
      <c r="C518" s="280"/>
      <c r="D518" s="249"/>
      <c r="E518" s="280"/>
      <c r="F518" s="280"/>
      <c r="G518" s="280"/>
    </row>
    <row r="519" spans="1:7" ht="16.899999999999999" customHeight="1">
      <c r="A519" s="249"/>
      <c r="B519" s="249"/>
      <c r="C519" s="280"/>
      <c r="D519" s="249"/>
      <c r="E519" s="280"/>
      <c r="F519" s="280"/>
      <c r="G519" s="280"/>
    </row>
    <row r="520" spans="1:7" ht="16.899999999999999" customHeight="1">
      <c r="A520" s="249"/>
      <c r="B520" s="249"/>
      <c r="C520" s="280"/>
      <c r="D520" s="249"/>
      <c r="E520" s="280"/>
      <c r="F520" s="280"/>
      <c r="G520" s="280"/>
    </row>
    <row r="521" spans="1:7" ht="16.899999999999999" customHeight="1">
      <c r="B521" s="249"/>
      <c r="C521" s="280"/>
      <c r="D521" s="249"/>
      <c r="E521" s="280"/>
      <c r="F521" s="280"/>
      <c r="G521" s="280"/>
    </row>
    <row r="522" spans="1:7" ht="16.899999999999999" customHeight="1">
      <c r="B522" s="249"/>
      <c r="C522" s="280"/>
      <c r="D522" s="249"/>
      <c r="E522" s="280"/>
      <c r="F522" s="280"/>
      <c r="G522" s="280"/>
    </row>
    <row r="523" spans="1:7" ht="16.899999999999999" customHeight="1">
      <c r="B523" s="249"/>
      <c r="C523" s="280"/>
      <c r="D523" s="249"/>
      <c r="E523" s="280"/>
      <c r="F523" s="280"/>
      <c r="G523" s="280"/>
    </row>
    <row r="524" spans="1:7" ht="16.899999999999999" customHeight="1">
      <c r="B524" s="249"/>
      <c r="C524" s="280"/>
      <c r="D524" s="249"/>
      <c r="E524" s="280"/>
      <c r="F524" s="280"/>
      <c r="G524" s="280"/>
    </row>
    <row r="525" spans="1:7" ht="16.899999999999999" customHeight="1">
      <c r="B525" s="249"/>
      <c r="C525" s="280"/>
      <c r="D525" s="249"/>
      <c r="E525" s="280"/>
      <c r="F525" s="280"/>
      <c r="G525" s="280"/>
    </row>
    <row r="526" spans="1:7" ht="16.899999999999999" customHeight="1">
      <c r="B526" s="249"/>
      <c r="C526" s="280"/>
      <c r="D526" s="249"/>
      <c r="E526" s="280"/>
      <c r="F526" s="280"/>
      <c r="G526" s="280"/>
    </row>
    <row r="527" spans="1:7" ht="16.899999999999999" customHeight="1">
      <c r="B527" s="249"/>
      <c r="C527" s="280"/>
      <c r="D527" s="249"/>
      <c r="E527" s="280"/>
      <c r="F527" s="280"/>
      <c r="G527" s="280"/>
    </row>
    <row r="528" spans="1:7" ht="16.899999999999999" customHeight="1">
      <c r="B528" s="249"/>
      <c r="C528" s="280"/>
      <c r="D528" s="249"/>
      <c r="E528" s="280"/>
      <c r="F528" s="280"/>
      <c r="G528" s="280"/>
    </row>
    <row r="529" spans="2:7" ht="16.899999999999999" customHeight="1">
      <c r="B529" s="249"/>
      <c r="C529" s="280"/>
      <c r="D529" s="249"/>
      <c r="E529" s="280"/>
      <c r="F529" s="280"/>
      <c r="G529" s="280"/>
    </row>
    <row r="530" spans="2:7" ht="16.899999999999999" customHeight="1">
      <c r="B530" s="249"/>
      <c r="C530" s="280"/>
      <c r="D530" s="249"/>
      <c r="E530" s="280"/>
      <c r="F530" s="280"/>
      <c r="G530" s="280"/>
    </row>
    <row r="531" spans="2:7" ht="16.899999999999999" customHeight="1">
      <c r="B531" s="249"/>
      <c r="C531" s="280"/>
      <c r="D531" s="249"/>
      <c r="E531" s="280"/>
      <c r="F531" s="280"/>
      <c r="G531" s="280"/>
    </row>
    <row r="532" spans="2:7" ht="16.899999999999999" customHeight="1">
      <c r="B532" s="249"/>
      <c r="C532" s="280"/>
      <c r="D532" s="249"/>
      <c r="E532" s="280"/>
      <c r="F532" s="280"/>
      <c r="G532" s="280"/>
    </row>
    <row r="533" spans="2:7" ht="16.899999999999999" customHeight="1">
      <c r="B533" s="249"/>
      <c r="C533" s="280"/>
      <c r="D533" s="249"/>
      <c r="E533" s="280"/>
      <c r="F533" s="280"/>
      <c r="G533" s="280"/>
    </row>
    <row r="534" spans="2:7" ht="16.899999999999999" customHeight="1">
      <c r="B534" s="249"/>
      <c r="C534" s="280"/>
      <c r="D534" s="249"/>
      <c r="E534" s="280"/>
      <c r="F534" s="280"/>
      <c r="G534" s="280"/>
    </row>
    <row r="535" spans="2:7" ht="16.899999999999999" customHeight="1">
      <c r="B535" s="249"/>
      <c r="C535" s="280"/>
      <c r="D535" s="249"/>
      <c r="E535" s="280"/>
      <c r="F535" s="280"/>
      <c r="G535" s="280"/>
    </row>
    <row r="536" spans="2:7" ht="16.899999999999999" customHeight="1">
      <c r="B536" s="249"/>
      <c r="C536" s="280"/>
      <c r="D536" s="249"/>
      <c r="E536" s="280"/>
      <c r="F536" s="280"/>
      <c r="G536" s="280"/>
    </row>
    <row r="537" spans="2:7" ht="16.899999999999999" customHeight="1">
      <c r="B537" s="249"/>
      <c r="C537" s="280"/>
      <c r="D537" s="249"/>
      <c r="E537" s="280"/>
      <c r="F537" s="280"/>
      <c r="G537" s="280"/>
    </row>
    <row r="538" spans="2:7" ht="16.899999999999999" customHeight="1">
      <c r="B538" s="249"/>
      <c r="C538" s="280"/>
      <c r="D538" s="249"/>
      <c r="E538" s="280"/>
      <c r="F538" s="280"/>
      <c r="G538" s="280"/>
    </row>
    <row r="539" spans="2:7" ht="16.899999999999999" customHeight="1">
      <c r="B539" s="249"/>
      <c r="C539" s="280"/>
      <c r="D539" s="249"/>
      <c r="E539" s="280"/>
      <c r="F539" s="280"/>
      <c r="G539" s="280"/>
    </row>
    <row r="540" spans="2:7" ht="16.899999999999999" customHeight="1">
      <c r="B540" s="249"/>
      <c r="C540" s="280"/>
      <c r="D540" s="249"/>
      <c r="E540" s="280"/>
      <c r="F540" s="280"/>
      <c r="G540" s="280"/>
    </row>
    <row r="541" spans="2:7" ht="16.899999999999999" customHeight="1">
      <c r="B541" s="249"/>
      <c r="C541" s="280"/>
      <c r="D541" s="249"/>
      <c r="E541" s="280"/>
      <c r="F541" s="280"/>
      <c r="G541" s="280"/>
    </row>
    <row r="542" spans="2:7" ht="16.899999999999999" customHeight="1">
      <c r="B542" s="249"/>
      <c r="C542" s="280"/>
      <c r="D542" s="249"/>
      <c r="E542" s="280"/>
      <c r="F542" s="280"/>
      <c r="G542" s="280"/>
    </row>
    <row r="543" spans="2:7" ht="16.899999999999999" customHeight="1">
      <c r="B543" s="249"/>
      <c r="C543" s="280"/>
      <c r="D543" s="249"/>
      <c r="E543" s="280"/>
      <c r="F543" s="280"/>
      <c r="G543" s="280"/>
    </row>
    <row r="544" spans="2:7" ht="16.899999999999999" customHeight="1">
      <c r="B544" s="249"/>
      <c r="C544" s="280"/>
      <c r="D544" s="249"/>
      <c r="E544" s="280"/>
      <c r="F544" s="280"/>
      <c r="G544" s="280"/>
    </row>
    <row r="545" spans="1:7" ht="16.899999999999999" customHeight="1">
      <c r="B545" s="249"/>
      <c r="C545" s="280"/>
      <c r="D545" s="249"/>
      <c r="E545" s="280"/>
      <c r="F545" s="280"/>
      <c r="G545" s="280"/>
    </row>
    <row r="546" spans="1:7" ht="16.899999999999999" customHeight="1">
      <c r="B546" s="249"/>
      <c r="C546" s="280"/>
      <c r="D546" s="249"/>
      <c r="E546" s="280"/>
      <c r="F546" s="280"/>
      <c r="G546" s="280"/>
    </row>
    <row r="547" spans="1:7" ht="16.899999999999999" customHeight="1">
      <c r="B547" s="249"/>
      <c r="C547" s="280"/>
      <c r="D547" s="249"/>
      <c r="E547" s="280"/>
      <c r="F547" s="280"/>
      <c r="G547" s="280"/>
    </row>
    <row r="548" spans="1:7" ht="16.899999999999999" customHeight="1">
      <c r="B548" s="249"/>
      <c r="C548" s="280"/>
      <c r="D548" s="249"/>
      <c r="E548" s="280"/>
      <c r="F548" s="280"/>
      <c r="G548" s="280"/>
    </row>
    <row r="549" spans="1:7" ht="16.899999999999999" customHeight="1">
      <c r="B549" s="249"/>
      <c r="C549" s="280"/>
      <c r="D549" s="249"/>
      <c r="E549" s="280"/>
      <c r="F549" s="280"/>
      <c r="G549" s="280"/>
    </row>
    <row r="550" spans="1:7" ht="16.899999999999999" customHeight="1">
      <c r="B550" s="249"/>
      <c r="C550" s="280"/>
      <c r="D550" s="249"/>
      <c r="E550" s="280"/>
      <c r="F550" s="280"/>
      <c r="G550" s="280"/>
    </row>
    <row r="551" spans="1:7" ht="16.899999999999999" customHeight="1">
      <c r="B551" s="249"/>
      <c r="C551" s="280"/>
      <c r="D551" s="249"/>
      <c r="E551" s="280"/>
      <c r="F551" s="280"/>
      <c r="G551" s="280"/>
    </row>
    <row r="552" spans="1:7" ht="16.899999999999999" customHeight="1">
      <c r="B552" s="249"/>
      <c r="C552" s="280"/>
      <c r="D552" s="249"/>
      <c r="E552" s="280"/>
      <c r="F552" s="280"/>
      <c r="G552" s="280"/>
    </row>
    <row r="553" spans="1:7" ht="16.899999999999999" customHeight="1">
      <c r="B553" s="249"/>
      <c r="C553" s="280"/>
      <c r="D553" s="249"/>
      <c r="E553" s="280"/>
      <c r="F553" s="280"/>
      <c r="G553" s="280"/>
    </row>
    <row r="554" spans="1:7" ht="16.899999999999999" customHeight="1">
      <c r="B554" s="249"/>
      <c r="C554" s="280"/>
      <c r="D554" s="249"/>
      <c r="E554" s="280"/>
      <c r="F554" s="280"/>
      <c r="G554" s="280"/>
    </row>
    <row r="555" spans="1:7" ht="16.899999999999999" customHeight="1">
      <c r="B555" s="249"/>
      <c r="C555" s="280"/>
      <c r="D555" s="249"/>
      <c r="E555" s="280"/>
      <c r="F555" s="280"/>
      <c r="G555" s="280"/>
    </row>
    <row r="556" spans="1:7" ht="16.899999999999999" customHeight="1">
      <c r="B556" s="249"/>
      <c r="C556" s="280"/>
      <c r="D556" s="249"/>
      <c r="E556" s="280"/>
      <c r="F556" s="280"/>
      <c r="G556" s="280"/>
    </row>
    <row r="557" spans="1:7" ht="16.899999999999999" customHeight="1">
      <c r="A557" s="249"/>
      <c r="B557" s="249"/>
      <c r="C557" s="280"/>
      <c r="D557" s="249"/>
      <c r="E557" s="280"/>
      <c r="F557" s="280"/>
      <c r="G557" s="280"/>
    </row>
    <row r="558" spans="1:7" ht="16.899999999999999" customHeight="1">
      <c r="B558" s="249"/>
      <c r="C558" s="280"/>
      <c r="D558" s="249"/>
      <c r="E558" s="280"/>
      <c r="F558" s="280"/>
      <c r="G558" s="280"/>
    </row>
    <row r="559" spans="1:7" ht="16.899999999999999" customHeight="1">
      <c r="B559" s="249"/>
      <c r="C559" s="280"/>
      <c r="D559" s="249"/>
      <c r="E559" s="280"/>
      <c r="F559" s="280"/>
      <c r="G559" s="280"/>
    </row>
    <row r="560" spans="1:7" ht="16.899999999999999" customHeight="1">
      <c r="B560" s="249"/>
      <c r="C560" s="280"/>
      <c r="D560" s="249"/>
      <c r="E560" s="280"/>
      <c r="F560" s="280"/>
      <c r="G560" s="280"/>
    </row>
    <row r="561" spans="1:7" ht="16.899999999999999" customHeight="1">
      <c r="B561" s="249"/>
      <c r="C561" s="280"/>
      <c r="D561" s="249"/>
      <c r="E561" s="280"/>
      <c r="F561" s="280"/>
      <c r="G561" s="280"/>
    </row>
    <row r="562" spans="1:7" ht="16.899999999999999" customHeight="1">
      <c r="B562" s="249"/>
      <c r="C562" s="280"/>
      <c r="D562" s="249"/>
      <c r="E562" s="280"/>
      <c r="F562" s="280"/>
      <c r="G562" s="280"/>
    </row>
    <row r="563" spans="1:7" ht="16.899999999999999" customHeight="1">
      <c r="B563" s="249"/>
      <c r="C563" s="280"/>
      <c r="D563" s="249"/>
      <c r="E563" s="280"/>
      <c r="F563" s="280"/>
      <c r="G563" s="280"/>
    </row>
    <row r="564" spans="1:7" ht="16.899999999999999" customHeight="1">
      <c r="B564" s="249"/>
      <c r="C564" s="280"/>
      <c r="D564" s="249"/>
      <c r="E564" s="280"/>
      <c r="F564" s="280"/>
      <c r="G564" s="280"/>
    </row>
    <row r="565" spans="1:7" ht="16.899999999999999" customHeight="1">
      <c r="A565" s="249"/>
      <c r="B565" s="249"/>
      <c r="C565" s="280"/>
      <c r="D565" s="249"/>
      <c r="E565" s="280"/>
      <c r="F565" s="280"/>
      <c r="G565" s="280"/>
    </row>
    <row r="566" spans="1:7" ht="16.899999999999999" customHeight="1">
      <c r="B566" s="249"/>
      <c r="C566" s="280"/>
      <c r="D566" s="249"/>
      <c r="E566" s="280"/>
      <c r="F566" s="280"/>
      <c r="G566" s="280"/>
    </row>
    <row r="567" spans="1:7" ht="16.899999999999999" customHeight="1">
      <c r="B567" s="249"/>
      <c r="C567" s="280"/>
      <c r="D567" s="249"/>
      <c r="E567" s="280"/>
      <c r="F567" s="280"/>
      <c r="G567" s="280"/>
    </row>
    <row r="568" spans="1:7" ht="16.899999999999999" customHeight="1">
      <c r="B568" s="249"/>
      <c r="C568" s="280"/>
      <c r="D568" s="249"/>
      <c r="E568" s="280"/>
      <c r="F568" s="280"/>
      <c r="G568" s="280"/>
    </row>
    <row r="569" spans="1:7" ht="16.899999999999999" customHeight="1">
      <c r="B569" s="249"/>
      <c r="C569" s="280"/>
      <c r="D569" s="249"/>
      <c r="E569" s="280"/>
      <c r="F569" s="280"/>
      <c r="G569" s="280"/>
    </row>
  </sheetData>
  <mergeCells count="9">
    <mergeCell ref="A337:G337"/>
    <mergeCell ref="A385:G385"/>
    <mergeCell ref="A289:G289"/>
    <mergeCell ref="A241:G241"/>
    <mergeCell ref="A1:G1"/>
    <mergeCell ref="A49:G49"/>
    <mergeCell ref="A97:G97"/>
    <mergeCell ref="A145:G145"/>
    <mergeCell ref="A193:G193"/>
  </mergeCells>
  <printOptions horizontalCentered="1"/>
  <pageMargins left="0.51181102362204722" right="0.51181102362204722" top="1.3779527559055118" bottom="0.78740157480314965" header="0.31496062992125984" footer="0.31496062992125984"/>
  <pageSetup paperSize="9" scale="55" orientation="portrait" horizontalDpi="0" verticalDpi="0" r:id="rId1"/>
  <headerFooter>
    <oddHeader>&amp;C&amp;G</oddHeader>
  </headerFooter>
  <rowBreaks count="8" manualBreakCount="8">
    <brk id="47" max="6" man="1"/>
    <brk id="95" max="6" man="1"/>
    <brk id="143" max="6" man="1"/>
    <brk id="191" max="6" man="1"/>
    <brk id="239" max="6" man="1"/>
    <brk id="287" max="6" man="1"/>
    <brk id="336" max="6" man="1"/>
    <brk id="384" max="6"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44690-7FA3-42D8-9625-E10B313FB36E}">
  <sheetPr>
    <tabColor rgb="FF00B050"/>
  </sheetPr>
  <dimension ref="A1:A2"/>
  <sheetViews>
    <sheetView view="pageBreakPreview" zoomScale="85" zoomScaleNormal="100" zoomScaleSheetLayoutView="85" workbookViewId="0">
      <selection activeCell="C20" sqref="C20"/>
    </sheetView>
  </sheetViews>
  <sheetFormatPr defaultRowHeight="15"/>
  <cols>
    <col min="1" max="1" width="77.7109375" style="86" customWidth="1"/>
    <col min="2" max="256" width="8.85546875" style="86"/>
    <col min="257" max="257" width="77.7109375" style="86" customWidth="1"/>
    <col min="258" max="512" width="8.85546875" style="86"/>
    <col min="513" max="513" width="77.7109375" style="86" customWidth="1"/>
    <col min="514" max="768" width="8.85546875" style="86"/>
    <col min="769" max="769" width="77.7109375" style="86" customWidth="1"/>
    <col min="770" max="1024" width="8.85546875" style="86"/>
    <col min="1025" max="1025" width="77.7109375" style="86" customWidth="1"/>
    <col min="1026" max="1280" width="8.85546875" style="86"/>
    <col min="1281" max="1281" width="77.7109375" style="86" customWidth="1"/>
    <col min="1282" max="1536" width="8.85546875" style="86"/>
    <col min="1537" max="1537" width="77.7109375" style="86" customWidth="1"/>
    <col min="1538" max="1792" width="8.85546875" style="86"/>
    <col min="1793" max="1793" width="77.7109375" style="86" customWidth="1"/>
    <col min="1794" max="2048" width="8.85546875" style="86"/>
    <col min="2049" max="2049" width="77.7109375" style="86" customWidth="1"/>
    <col min="2050" max="2304" width="8.85546875" style="86"/>
    <col min="2305" max="2305" width="77.7109375" style="86" customWidth="1"/>
    <col min="2306" max="2560" width="8.85546875" style="86"/>
    <col min="2561" max="2561" width="77.7109375" style="86" customWidth="1"/>
    <col min="2562" max="2816" width="8.85546875" style="86"/>
    <col min="2817" max="2817" width="77.7109375" style="86" customWidth="1"/>
    <col min="2818" max="3072" width="8.85546875" style="86"/>
    <col min="3073" max="3073" width="77.7109375" style="86" customWidth="1"/>
    <col min="3074" max="3328" width="8.85546875" style="86"/>
    <col min="3329" max="3329" width="77.7109375" style="86" customWidth="1"/>
    <col min="3330" max="3584" width="8.85546875" style="86"/>
    <col min="3585" max="3585" width="77.7109375" style="86" customWidth="1"/>
    <col min="3586" max="3840" width="8.85546875" style="86"/>
    <col min="3841" max="3841" width="77.7109375" style="86" customWidth="1"/>
    <col min="3842" max="4096" width="8.85546875" style="86"/>
    <col min="4097" max="4097" width="77.7109375" style="86" customWidth="1"/>
    <col min="4098" max="4352" width="8.85546875" style="86"/>
    <col min="4353" max="4353" width="77.7109375" style="86" customWidth="1"/>
    <col min="4354" max="4608" width="8.85546875" style="86"/>
    <col min="4609" max="4609" width="77.7109375" style="86" customWidth="1"/>
    <col min="4610" max="4864" width="8.85546875" style="86"/>
    <col min="4865" max="4865" width="77.7109375" style="86" customWidth="1"/>
    <col min="4866" max="5120" width="8.85546875" style="86"/>
    <col min="5121" max="5121" width="77.7109375" style="86" customWidth="1"/>
    <col min="5122" max="5376" width="8.85546875" style="86"/>
    <col min="5377" max="5377" width="77.7109375" style="86" customWidth="1"/>
    <col min="5378" max="5632" width="8.85546875" style="86"/>
    <col min="5633" max="5633" width="77.7109375" style="86" customWidth="1"/>
    <col min="5634" max="5888" width="8.85546875" style="86"/>
    <col min="5889" max="5889" width="77.7109375" style="86" customWidth="1"/>
    <col min="5890" max="6144" width="8.85546875" style="86"/>
    <col min="6145" max="6145" width="77.7109375" style="86" customWidth="1"/>
    <col min="6146" max="6400" width="8.85546875" style="86"/>
    <col min="6401" max="6401" width="77.7109375" style="86" customWidth="1"/>
    <col min="6402" max="6656" width="8.85546875" style="86"/>
    <col min="6657" max="6657" width="77.7109375" style="86" customWidth="1"/>
    <col min="6658" max="6912" width="8.85546875" style="86"/>
    <col min="6913" max="6913" width="77.7109375" style="86" customWidth="1"/>
    <col min="6914" max="7168" width="8.85546875" style="86"/>
    <col min="7169" max="7169" width="77.7109375" style="86" customWidth="1"/>
    <col min="7170" max="7424" width="8.85546875" style="86"/>
    <col min="7425" max="7425" width="77.7109375" style="86" customWidth="1"/>
    <col min="7426" max="7680" width="8.85546875" style="86"/>
    <col min="7681" max="7681" width="77.7109375" style="86" customWidth="1"/>
    <col min="7682" max="7936" width="8.85546875" style="86"/>
    <col min="7937" max="7937" width="77.7109375" style="86" customWidth="1"/>
    <col min="7938" max="8192" width="8.85546875" style="86"/>
    <col min="8193" max="8193" width="77.7109375" style="86" customWidth="1"/>
    <col min="8194" max="8448" width="8.85546875" style="86"/>
    <col min="8449" max="8449" width="77.7109375" style="86" customWidth="1"/>
    <col min="8450" max="8704" width="8.85546875" style="86"/>
    <col min="8705" max="8705" width="77.7109375" style="86" customWidth="1"/>
    <col min="8706" max="8960" width="8.85546875" style="86"/>
    <col min="8961" max="8961" width="77.7109375" style="86" customWidth="1"/>
    <col min="8962" max="9216" width="8.85546875" style="86"/>
    <col min="9217" max="9217" width="77.7109375" style="86" customWidth="1"/>
    <col min="9218" max="9472" width="8.85546875" style="86"/>
    <col min="9473" max="9473" width="77.7109375" style="86" customWidth="1"/>
    <col min="9474" max="9728" width="8.85546875" style="86"/>
    <col min="9729" max="9729" width="77.7109375" style="86" customWidth="1"/>
    <col min="9730" max="9984" width="8.85546875" style="86"/>
    <col min="9985" max="9985" width="77.7109375" style="86" customWidth="1"/>
    <col min="9986" max="10240" width="8.85546875" style="86"/>
    <col min="10241" max="10241" width="77.7109375" style="86" customWidth="1"/>
    <col min="10242" max="10496" width="8.85546875" style="86"/>
    <col min="10497" max="10497" width="77.7109375" style="86" customWidth="1"/>
    <col min="10498" max="10752" width="8.85546875" style="86"/>
    <col min="10753" max="10753" width="77.7109375" style="86" customWidth="1"/>
    <col min="10754" max="11008" width="8.85546875" style="86"/>
    <col min="11009" max="11009" width="77.7109375" style="86" customWidth="1"/>
    <col min="11010" max="11264" width="8.85546875" style="86"/>
    <col min="11265" max="11265" width="77.7109375" style="86" customWidth="1"/>
    <col min="11266" max="11520" width="8.85546875" style="86"/>
    <col min="11521" max="11521" width="77.7109375" style="86" customWidth="1"/>
    <col min="11522" max="11776" width="8.85546875" style="86"/>
    <col min="11777" max="11777" width="77.7109375" style="86" customWidth="1"/>
    <col min="11778" max="12032" width="8.85546875" style="86"/>
    <col min="12033" max="12033" width="77.7109375" style="86" customWidth="1"/>
    <col min="12034" max="12288" width="8.85546875" style="86"/>
    <col min="12289" max="12289" width="77.7109375" style="86" customWidth="1"/>
    <col min="12290" max="12544" width="8.85546875" style="86"/>
    <col min="12545" max="12545" width="77.7109375" style="86" customWidth="1"/>
    <col min="12546" max="12800" width="8.85546875" style="86"/>
    <col min="12801" max="12801" width="77.7109375" style="86" customWidth="1"/>
    <col min="12802" max="13056" width="8.85546875" style="86"/>
    <col min="13057" max="13057" width="77.7109375" style="86" customWidth="1"/>
    <col min="13058" max="13312" width="8.85546875" style="86"/>
    <col min="13313" max="13313" width="77.7109375" style="86" customWidth="1"/>
    <col min="13314" max="13568" width="8.85546875" style="86"/>
    <col min="13569" max="13569" width="77.7109375" style="86" customWidth="1"/>
    <col min="13570" max="13824" width="8.85546875" style="86"/>
    <col min="13825" max="13825" width="77.7109375" style="86" customWidth="1"/>
    <col min="13826" max="14080" width="8.85546875" style="86"/>
    <col min="14081" max="14081" width="77.7109375" style="86" customWidth="1"/>
    <col min="14082" max="14336" width="8.85546875" style="86"/>
    <col min="14337" max="14337" width="77.7109375" style="86" customWidth="1"/>
    <col min="14338" max="14592" width="8.85546875" style="86"/>
    <col min="14593" max="14593" width="77.7109375" style="86" customWidth="1"/>
    <col min="14594" max="14848" width="8.85546875" style="86"/>
    <col min="14849" max="14849" width="77.7109375" style="86" customWidth="1"/>
    <col min="14850" max="15104" width="8.85546875" style="86"/>
    <col min="15105" max="15105" width="77.7109375" style="86" customWidth="1"/>
    <col min="15106" max="15360" width="8.85546875" style="86"/>
    <col min="15361" max="15361" width="77.7109375" style="86" customWidth="1"/>
    <col min="15362" max="15616" width="8.85546875" style="86"/>
    <col min="15617" max="15617" width="77.7109375" style="86" customWidth="1"/>
    <col min="15618" max="15872" width="8.85546875" style="86"/>
    <col min="15873" max="15873" width="77.7109375" style="86" customWidth="1"/>
    <col min="15874" max="16128" width="8.85546875" style="86"/>
    <col min="16129" max="16129" width="77.7109375" style="86" customWidth="1"/>
    <col min="16130" max="16384" width="8.85546875" style="86"/>
  </cols>
  <sheetData>
    <row r="1" spans="1:1" s="109" customFormat="1" ht="45" customHeight="1" thickTop="1" thickBot="1">
      <c r="A1" s="108" t="s">
        <v>15835</v>
      </c>
    </row>
    <row r="2" spans="1:1" ht="15.7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D631D-859A-4979-BB45-7340875A6D20}">
  <sheetPr>
    <tabColor rgb="FF00B050"/>
  </sheetPr>
  <dimension ref="B1:AG45"/>
  <sheetViews>
    <sheetView showGridLines="0" view="pageBreakPreview" zoomScale="85" zoomScaleNormal="100" zoomScaleSheetLayoutView="85" workbookViewId="0">
      <selection activeCell="C20" sqref="C20"/>
    </sheetView>
  </sheetViews>
  <sheetFormatPr defaultColWidth="8.85546875" defaultRowHeight="18" customHeight="1"/>
  <cols>
    <col min="1" max="1" width="8.85546875" style="11"/>
    <col min="2" max="2" width="31.7109375" style="11" customWidth="1"/>
    <col min="3" max="3" width="15.7109375" style="11" bestFit="1" customWidth="1"/>
    <col min="4" max="4" width="11.7109375" style="11" customWidth="1"/>
    <col min="5" max="5" width="14.7109375" style="11" bestFit="1" customWidth="1"/>
    <col min="6" max="6" width="13" style="11" bestFit="1" customWidth="1"/>
    <col min="7" max="7" width="7.7109375" style="11" bestFit="1" customWidth="1"/>
    <col min="8" max="12" width="11.28515625" style="11" customWidth="1"/>
    <col min="13" max="13" width="8.85546875" style="11"/>
    <col min="14" max="14" width="31.7109375" style="11" bestFit="1" customWidth="1"/>
    <col min="15" max="15" width="1.5703125" style="11" customWidth="1"/>
    <col min="16" max="16" width="31.7109375" style="11" bestFit="1" customWidth="1"/>
    <col min="17" max="17" width="1.5703125" style="11" customWidth="1"/>
    <col min="18" max="18" width="28" style="11" bestFit="1" customWidth="1"/>
    <col min="19" max="19" width="1.5703125" style="11" customWidth="1"/>
    <col min="20" max="20" width="28" style="11" bestFit="1" customWidth="1"/>
    <col min="21" max="21" width="1.5703125" style="11" customWidth="1"/>
    <col min="22" max="22" width="24.140625" style="11" customWidth="1"/>
    <col min="23" max="16384" width="8.85546875" style="11"/>
  </cols>
  <sheetData>
    <row r="1" spans="2:33" ht="18" customHeight="1" thickBot="1"/>
    <row r="2" spans="2:33" ht="18" customHeight="1">
      <c r="B2" s="801" t="s">
        <v>26098</v>
      </c>
      <c r="C2" s="802"/>
      <c r="D2" s="802"/>
      <c r="E2" s="802"/>
      <c r="F2" s="802"/>
      <c r="G2" s="802"/>
      <c r="H2" s="802"/>
      <c r="I2" s="802"/>
      <c r="J2" s="802"/>
      <c r="K2" s="802"/>
      <c r="L2" s="803"/>
    </row>
    <row r="3" spans="2:33" ht="18" customHeight="1">
      <c r="B3" s="110"/>
      <c r="L3" s="111"/>
      <c r="P3" s="25">
        <v>-0.26961232350325803</v>
      </c>
    </row>
    <row r="4" spans="2:33" ht="18.600000000000001" customHeight="1" thickBot="1">
      <c r="B4" s="112" t="s">
        <v>26076</v>
      </c>
      <c r="L4" s="111"/>
    </row>
    <row r="5" spans="2:33" ht="18" customHeight="1">
      <c r="B5" s="804"/>
      <c r="C5" s="799" t="s">
        <v>26121</v>
      </c>
      <c r="D5" s="800" t="s">
        <v>26122</v>
      </c>
      <c r="E5" s="799" t="s">
        <v>26123</v>
      </c>
      <c r="F5" s="799" t="s">
        <v>26124</v>
      </c>
      <c r="G5" s="800" t="s">
        <v>26125</v>
      </c>
      <c r="H5" s="805" t="s">
        <v>26077</v>
      </c>
      <c r="I5" s="805"/>
      <c r="J5" s="805"/>
      <c r="K5" s="805"/>
      <c r="L5" s="806" t="s">
        <v>26126</v>
      </c>
      <c r="N5" s="114" t="s">
        <v>26078</v>
      </c>
      <c r="P5" s="114" t="s">
        <v>26078</v>
      </c>
      <c r="R5" s="114" t="s">
        <v>26078</v>
      </c>
      <c r="T5" s="114" t="s">
        <v>26078</v>
      </c>
      <c r="V5" s="114" t="s">
        <v>26078</v>
      </c>
    </row>
    <row r="6" spans="2:33" ht="18" customHeight="1">
      <c r="B6" s="804"/>
      <c r="C6" s="799" t="s">
        <v>26121</v>
      </c>
      <c r="D6" s="800" t="s">
        <v>26122</v>
      </c>
      <c r="E6" s="799" t="s">
        <v>26123</v>
      </c>
      <c r="F6" s="799" t="s">
        <v>26124</v>
      </c>
      <c r="G6" s="800" t="s">
        <v>26125</v>
      </c>
      <c r="H6" s="113" t="s">
        <v>26127</v>
      </c>
      <c r="I6" s="113" t="s">
        <v>26128</v>
      </c>
      <c r="J6" s="113" t="s">
        <v>26129</v>
      </c>
      <c r="K6" s="113" t="s">
        <v>26130</v>
      </c>
      <c r="L6" s="806" t="s">
        <v>26126</v>
      </c>
      <c r="N6" s="115" t="s">
        <v>20930</v>
      </c>
      <c r="P6" s="115" t="s">
        <v>26079</v>
      </c>
      <c r="R6" s="115" t="s">
        <v>26080</v>
      </c>
      <c r="T6" s="115" t="s">
        <v>26081</v>
      </c>
      <c r="V6" s="115" t="s">
        <v>26082</v>
      </c>
    </row>
    <row r="7" spans="2:33" ht="18" customHeight="1" thickBot="1">
      <c r="B7" s="116" t="s">
        <v>26083</v>
      </c>
      <c r="C7" s="117">
        <v>0.01</v>
      </c>
      <c r="D7" s="117">
        <v>0.01</v>
      </c>
      <c r="E7" s="117">
        <v>1.61E-2</v>
      </c>
      <c r="F7" s="117">
        <v>7.4400000000000004E-3</v>
      </c>
      <c r="G7" s="117">
        <v>9.7000000000000003E-3</v>
      </c>
      <c r="H7" s="118">
        <v>0.03</v>
      </c>
      <c r="I7" s="117">
        <v>6.4999999999999997E-3</v>
      </c>
      <c r="J7" s="117">
        <v>0.03</v>
      </c>
      <c r="K7" s="117">
        <v>0</v>
      </c>
      <c r="L7" s="119">
        <v>0.12920000000000001</v>
      </c>
      <c r="N7" s="120" t="s">
        <v>26986</v>
      </c>
      <c r="P7" s="120" t="s">
        <v>26986</v>
      </c>
      <c r="R7" s="120" t="s">
        <v>26987</v>
      </c>
      <c r="T7" s="120" t="s">
        <v>26987</v>
      </c>
      <c r="V7" s="120" t="s">
        <v>26503</v>
      </c>
      <c r="X7" s="117">
        <v>0.06</v>
      </c>
      <c r="Y7" s="117">
        <v>8.5000000000000006E-2</v>
      </c>
      <c r="Z7" s="117">
        <v>1.61E-2</v>
      </c>
      <c r="AA7" s="117">
        <v>7.4400000000000004E-3</v>
      </c>
      <c r="AB7" s="117">
        <v>9.7000000000000003E-3</v>
      </c>
      <c r="AC7" s="118">
        <v>0.03</v>
      </c>
      <c r="AD7" s="117">
        <v>6.4999999999999997E-3</v>
      </c>
      <c r="AE7" s="117">
        <v>0.03</v>
      </c>
      <c r="AF7" s="117">
        <v>0</v>
      </c>
      <c r="AG7" s="313">
        <v>0.27210000000000001</v>
      </c>
    </row>
    <row r="8" spans="2:33" ht="18" customHeight="1">
      <c r="B8" s="121"/>
      <c r="C8" s="122"/>
      <c r="D8" s="122"/>
      <c r="E8" s="122"/>
      <c r="F8" s="122"/>
      <c r="G8" s="122"/>
      <c r="H8" s="122"/>
      <c r="I8" s="122"/>
      <c r="J8" s="122"/>
      <c r="K8" s="122"/>
      <c r="L8" s="123"/>
      <c r="N8" s="124"/>
      <c r="P8" s="124"/>
      <c r="R8" s="124"/>
      <c r="T8" s="124"/>
      <c r="V8" s="124"/>
      <c r="X8" s="122"/>
      <c r="Y8" s="122"/>
      <c r="Z8" s="122"/>
      <c r="AA8" s="122"/>
      <c r="AB8" s="122"/>
      <c r="AC8" s="122"/>
      <c r="AD8" s="122"/>
      <c r="AE8" s="122"/>
      <c r="AF8" s="122"/>
      <c r="AG8" s="311"/>
    </row>
    <row r="9" spans="2:33" ht="18" customHeight="1">
      <c r="B9" s="125"/>
      <c r="C9" s="126"/>
      <c r="D9" s="126"/>
      <c r="E9" s="126"/>
      <c r="F9" s="126"/>
      <c r="G9" s="126"/>
      <c r="H9" s="126"/>
      <c r="I9" s="126"/>
      <c r="J9" s="126"/>
      <c r="K9" s="126"/>
      <c r="L9" s="127"/>
      <c r="X9" s="126"/>
      <c r="Y9" s="126"/>
      <c r="Z9" s="126"/>
      <c r="AA9" s="126"/>
      <c r="AB9" s="126"/>
      <c r="AC9" s="126"/>
      <c r="AD9" s="126"/>
      <c r="AE9" s="126"/>
      <c r="AF9" s="126"/>
      <c r="AG9" s="312"/>
    </row>
    <row r="10" spans="2:33" ht="18" customHeight="1">
      <c r="B10" s="125"/>
      <c r="C10" s="126"/>
      <c r="D10" s="126"/>
      <c r="E10" s="126"/>
      <c r="F10" s="126"/>
      <c r="G10" s="126"/>
      <c r="H10" s="126"/>
      <c r="I10" s="126"/>
      <c r="J10" s="126"/>
      <c r="K10" s="126"/>
      <c r="L10" s="127"/>
      <c r="X10" s="126"/>
      <c r="Y10" s="126"/>
      <c r="Z10" s="126"/>
      <c r="AA10" s="126"/>
      <c r="AB10" s="126"/>
      <c r="AC10" s="126"/>
      <c r="AD10" s="126"/>
      <c r="AE10" s="126"/>
      <c r="AF10" s="126"/>
      <c r="AG10" s="312"/>
    </row>
    <row r="11" spans="2:33" ht="18" customHeight="1" thickBot="1">
      <c r="B11" s="112" t="s">
        <v>26084</v>
      </c>
      <c r="C11" s="128"/>
      <c r="D11" s="128"/>
      <c r="E11" s="128"/>
      <c r="F11" s="128"/>
      <c r="G11" s="128"/>
      <c r="H11" s="128"/>
      <c r="I11" s="128"/>
      <c r="J11" s="128"/>
      <c r="K11" s="128"/>
      <c r="L11" s="129"/>
      <c r="N11" s="130"/>
      <c r="P11" s="130"/>
      <c r="R11" s="130"/>
      <c r="T11" s="130"/>
      <c r="V11" s="130"/>
      <c r="X11" s="126"/>
      <c r="Y11" s="126"/>
      <c r="Z11" s="126"/>
      <c r="AA11" s="126"/>
      <c r="AB11" s="126"/>
      <c r="AC11" s="126"/>
      <c r="AD11" s="126"/>
      <c r="AE11" s="126"/>
      <c r="AF11" s="126"/>
      <c r="AG11" s="312"/>
    </row>
    <row r="12" spans="2:33" ht="18" customHeight="1">
      <c r="B12" s="804"/>
      <c r="C12" s="799" t="s">
        <v>26121</v>
      </c>
      <c r="D12" s="800" t="s">
        <v>26122</v>
      </c>
      <c r="E12" s="799" t="s">
        <v>26131</v>
      </c>
      <c r="F12" s="799" t="s">
        <v>26124</v>
      </c>
      <c r="G12" s="800" t="s">
        <v>26125</v>
      </c>
      <c r="H12" s="805" t="s">
        <v>26077</v>
      </c>
      <c r="I12" s="805"/>
      <c r="J12" s="805"/>
      <c r="K12" s="805"/>
      <c r="L12" s="806" t="s">
        <v>26126</v>
      </c>
      <c r="N12" s="114" t="s">
        <v>26078</v>
      </c>
      <c r="P12" s="114" t="s">
        <v>26078</v>
      </c>
      <c r="R12" s="114" t="s">
        <v>26078</v>
      </c>
      <c r="T12" s="114" t="s">
        <v>26078</v>
      </c>
      <c r="V12" s="114" t="s">
        <v>26078</v>
      </c>
      <c r="X12" s="791"/>
      <c r="Y12" s="793"/>
      <c r="Z12" s="791"/>
      <c r="AA12" s="791"/>
      <c r="AB12" s="793"/>
      <c r="AC12" s="790"/>
      <c r="AD12" s="790"/>
      <c r="AE12" s="790"/>
      <c r="AF12" s="790"/>
      <c r="AG12" s="791"/>
    </row>
    <row r="13" spans="2:33" ht="24.6" customHeight="1">
      <c r="B13" s="804"/>
      <c r="C13" s="799" t="s">
        <v>26121</v>
      </c>
      <c r="D13" s="800" t="s">
        <v>26122</v>
      </c>
      <c r="E13" s="799" t="s">
        <v>26123</v>
      </c>
      <c r="F13" s="799" t="s">
        <v>26124</v>
      </c>
      <c r="G13" s="800" t="s">
        <v>26125</v>
      </c>
      <c r="H13" s="113" t="s">
        <v>26127</v>
      </c>
      <c r="I13" s="113" t="s">
        <v>26128</v>
      </c>
      <c r="J13" s="113" t="s">
        <v>26129</v>
      </c>
      <c r="K13" s="113" t="s">
        <v>26130</v>
      </c>
      <c r="L13" s="806" t="s">
        <v>26126</v>
      </c>
      <c r="N13" s="115" t="s">
        <v>20930</v>
      </c>
      <c r="P13" s="115" t="s">
        <v>26079</v>
      </c>
      <c r="R13" s="115" t="s">
        <v>26085</v>
      </c>
      <c r="T13" s="115" t="s">
        <v>26086</v>
      </c>
      <c r="V13" s="115" t="s">
        <v>26082</v>
      </c>
      <c r="X13" s="792"/>
      <c r="Y13" s="794"/>
      <c r="Z13" s="792"/>
      <c r="AA13" s="792"/>
      <c r="AB13" s="794"/>
      <c r="AC13" s="310"/>
      <c r="AD13" s="310"/>
      <c r="AE13" s="310"/>
      <c r="AF13" s="310"/>
      <c r="AG13" s="792"/>
    </row>
    <row r="14" spans="2:33" ht="18" customHeight="1" thickBot="1">
      <c r="B14" s="131" t="s">
        <v>26083</v>
      </c>
      <c r="C14" s="132">
        <v>0.01</v>
      </c>
      <c r="D14" s="132">
        <v>0.01</v>
      </c>
      <c r="E14" s="132">
        <v>8.5000000000000006E-3</v>
      </c>
      <c r="F14" s="132">
        <v>4.7999999999999996E-3</v>
      </c>
      <c r="G14" s="132">
        <v>8.5000000000000006E-3</v>
      </c>
      <c r="H14" s="133">
        <v>0.03</v>
      </c>
      <c r="I14" s="132">
        <v>6.4999999999999997E-3</v>
      </c>
      <c r="J14" s="132">
        <v>0.03</v>
      </c>
      <c r="K14" s="132">
        <v>0</v>
      </c>
      <c r="L14" s="134">
        <v>0.11650000000000001</v>
      </c>
      <c r="N14" s="120" t="s">
        <v>26986</v>
      </c>
      <c r="P14" s="120" t="s">
        <v>26986</v>
      </c>
      <c r="R14" s="120" t="s">
        <v>26503</v>
      </c>
      <c r="T14" s="120" t="s">
        <v>26503</v>
      </c>
      <c r="V14" s="120" t="s">
        <v>26503</v>
      </c>
      <c r="X14" s="132">
        <v>3.4500000000000003E-2</v>
      </c>
      <c r="Y14" s="132">
        <v>5.11E-2</v>
      </c>
      <c r="Z14" s="132">
        <v>8.5000000000000006E-3</v>
      </c>
      <c r="AA14" s="132">
        <v>4.7999999999999996E-3</v>
      </c>
      <c r="AB14" s="132">
        <v>8.5000000000000006E-3</v>
      </c>
      <c r="AC14" s="133">
        <v>0.03</v>
      </c>
      <c r="AD14" s="132">
        <v>6.4999999999999997E-3</v>
      </c>
      <c r="AE14" s="132">
        <v>0.03</v>
      </c>
      <c r="AF14" s="132">
        <v>0</v>
      </c>
      <c r="AG14" s="314">
        <v>0.1898</v>
      </c>
    </row>
    <row r="24" spans="2:12" ht="18" customHeight="1">
      <c r="B24" s="807" t="s">
        <v>26087</v>
      </c>
      <c r="C24" s="807"/>
      <c r="D24" s="807"/>
      <c r="E24" s="807"/>
      <c r="F24" s="807"/>
      <c r="G24" s="807"/>
      <c r="H24" s="807"/>
      <c r="I24" s="807"/>
      <c r="J24" s="807"/>
      <c r="K24" s="807"/>
      <c r="L24" s="807"/>
    </row>
    <row r="25" spans="2:12" ht="18" customHeight="1">
      <c r="B25" s="807" t="s">
        <v>15842</v>
      </c>
      <c r="C25" s="807"/>
      <c r="D25" s="807"/>
      <c r="E25" s="807"/>
      <c r="F25" s="807"/>
      <c r="G25" s="807"/>
      <c r="H25" s="807"/>
      <c r="I25" s="807"/>
      <c r="J25" s="807"/>
      <c r="K25" s="807"/>
      <c r="L25" s="807"/>
    </row>
    <row r="26" spans="2:12" ht="18" customHeight="1">
      <c r="B26" s="795" t="s">
        <v>26088</v>
      </c>
      <c r="C26" s="795"/>
      <c r="D26" s="795"/>
      <c r="E26" s="795"/>
      <c r="F26" s="795"/>
      <c r="G26" s="795"/>
      <c r="H26" s="795"/>
      <c r="I26" s="795"/>
      <c r="J26" s="795"/>
      <c r="K26" s="795"/>
      <c r="L26" s="795"/>
    </row>
    <row r="27" spans="2:12" ht="18" customHeight="1">
      <c r="B27" s="795" t="s">
        <v>15843</v>
      </c>
      <c r="C27" s="795"/>
      <c r="D27" s="795"/>
      <c r="E27" s="795"/>
      <c r="F27" s="795"/>
      <c r="G27" s="795"/>
      <c r="H27" s="795"/>
      <c r="I27" s="795"/>
      <c r="J27" s="795"/>
      <c r="K27" s="795"/>
      <c r="L27" s="795"/>
    </row>
    <row r="28" spans="2:12" ht="18" customHeight="1">
      <c r="B28" s="795" t="s">
        <v>26089</v>
      </c>
      <c r="C28" s="795"/>
      <c r="D28" s="795"/>
      <c r="E28" s="795"/>
      <c r="F28" s="795"/>
      <c r="G28" s="795"/>
      <c r="H28" s="795"/>
      <c r="I28" s="795"/>
      <c r="J28" s="795"/>
      <c r="K28" s="795"/>
      <c r="L28" s="795"/>
    </row>
    <row r="29" spans="2:12" ht="18" customHeight="1">
      <c r="B29" s="795" t="s">
        <v>15845</v>
      </c>
      <c r="C29" s="795"/>
      <c r="D29" s="795"/>
      <c r="E29" s="795"/>
      <c r="F29" s="795"/>
      <c r="G29" s="795"/>
      <c r="H29" s="795"/>
      <c r="I29" s="795"/>
      <c r="J29" s="795"/>
      <c r="K29" s="795"/>
      <c r="L29" s="795"/>
    </row>
    <row r="30" spans="2:12" ht="18" customHeight="1" thickBot="1"/>
    <row r="31" spans="2:12" ht="18" customHeight="1" thickBot="1">
      <c r="B31" s="796" t="s">
        <v>26090</v>
      </c>
      <c r="C31" s="797"/>
      <c r="D31" s="797"/>
      <c r="E31" s="798"/>
    </row>
    <row r="32" spans="2:12" ht="18" customHeight="1">
      <c r="B32" s="135" t="s">
        <v>15832</v>
      </c>
      <c r="C32" s="26" t="s">
        <v>26091</v>
      </c>
      <c r="D32" s="26" t="s">
        <v>26092</v>
      </c>
      <c r="E32" s="136" t="s">
        <v>26093</v>
      </c>
    </row>
    <row r="33" spans="2:5" ht="18" customHeight="1">
      <c r="B33" s="110" t="s">
        <v>26094</v>
      </c>
      <c r="C33" s="137">
        <v>3.7999999999999999E-2</v>
      </c>
      <c r="D33" s="137">
        <v>4.0099999999999997E-2</v>
      </c>
      <c r="E33" s="138">
        <v>4.6699999999999998E-2</v>
      </c>
    </row>
    <row r="34" spans="2:5" ht="18" customHeight="1">
      <c r="B34" s="110" t="s">
        <v>26081</v>
      </c>
      <c r="C34" s="137">
        <v>3.2000000000000002E-3</v>
      </c>
      <c r="D34" s="137">
        <v>4.0000000000000001E-3</v>
      </c>
      <c r="E34" s="138">
        <v>7.4000000000000003E-3</v>
      </c>
    </row>
    <row r="35" spans="2:5" ht="18" customHeight="1">
      <c r="B35" s="110" t="s">
        <v>26095</v>
      </c>
      <c r="C35" s="137">
        <v>5.0000000000000001E-3</v>
      </c>
      <c r="D35" s="137">
        <v>5.5999999999999999E-3</v>
      </c>
      <c r="E35" s="138">
        <v>9.7000000000000003E-3</v>
      </c>
    </row>
    <row r="36" spans="2:5" ht="18" customHeight="1">
      <c r="B36" s="110" t="s">
        <v>26096</v>
      </c>
      <c r="C36" s="137">
        <v>1.0200000000000001E-2</v>
      </c>
      <c r="D36" s="137">
        <v>1.11E-2</v>
      </c>
      <c r="E36" s="138">
        <v>1.21E-2</v>
      </c>
    </row>
    <row r="37" spans="2:5" ht="18" customHeight="1" thickBot="1">
      <c r="B37" s="139" t="s">
        <v>26079</v>
      </c>
      <c r="C37" s="140">
        <v>6.6400000000000001E-2</v>
      </c>
      <c r="D37" s="140">
        <v>7.2999999999999995E-2</v>
      </c>
      <c r="E37" s="141">
        <v>8.6900000000000005E-2</v>
      </c>
    </row>
    <row r="38" spans="2:5" ht="18" customHeight="1" thickBot="1"/>
    <row r="39" spans="2:5" ht="18" customHeight="1" thickBot="1">
      <c r="B39" s="796" t="s">
        <v>26097</v>
      </c>
      <c r="C39" s="797"/>
      <c r="D39" s="797"/>
      <c r="E39" s="798"/>
    </row>
    <row r="40" spans="2:5" ht="18" customHeight="1">
      <c r="B40" s="135" t="s">
        <v>15832</v>
      </c>
      <c r="C40" s="26" t="s">
        <v>26091</v>
      </c>
      <c r="D40" s="26" t="s">
        <v>26092</v>
      </c>
      <c r="E40" s="136" t="s">
        <v>26093</v>
      </c>
    </row>
    <row r="41" spans="2:5" ht="18" customHeight="1">
      <c r="B41" s="110" t="s">
        <v>26094</v>
      </c>
      <c r="C41" s="137">
        <v>1.4999999999999999E-2</v>
      </c>
      <c r="D41" s="137">
        <v>3.4500000000000003E-2</v>
      </c>
      <c r="E41" s="138">
        <v>4.4900000000000002E-2</v>
      </c>
    </row>
    <row r="42" spans="2:5" ht="18" customHeight="1">
      <c r="B42" s="110" t="s">
        <v>26081</v>
      </c>
      <c r="C42" s="137">
        <v>3.0000000000000001E-3</v>
      </c>
      <c r="D42" s="137">
        <v>4.7999999999999996E-3</v>
      </c>
      <c r="E42" s="138">
        <v>8.2000000000000007E-3</v>
      </c>
    </row>
    <row r="43" spans="2:5" ht="18" customHeight="1">
      <c r="B43" s="110" t="s">
        <v>26095</v>
      </c>
      <c r="C43" s="137">
        <v>5.5999999999999999E-3</v>
      </c>
      <c r="D43" s="137">
        <v>8.5000000000000006E-3</v>
      </c>
      <c r="E43" s="138">
        <v>8.8999999999999999E-3</v>
      </c>
    </row>
    <row r="44" spans="2:5" ht="18" customHeight="1">
      <c r="B44" s="110" t="s">
        <v>26096</v>
      </c>
      <c r="C44" s="137">
        <v>8.5000000000000006E-3</v>
      </c>
      <c r="D44" s="137">
        <v>8.5000000000000006E-3</v>
      </c>
      <c r="E44" s="138">
        <v>1.11E-2</v>
      </c>
    </row>
    <row r="45" spans="2:5" ht="18" customHeight="1" thickBot="1">
      <c r="B45" s="139" t="s">
        <v>26079</v>
      </c>
      <c r="C45" s="140">
        <v>3.5000000000000003E-2</v>
      </c>
      <c r="D45" s="140">
        <v>5.11E-2</v>
      </c>
      <c r="E45" s="141">
        <v>6.2199999999999998E-2</v>
      </c>
    </row>
  </sheetData>
  <mergeCells count="32">
    <mergeCell ref="B39:E39"/>
    <mergeCell ref="B2:L2"/>
    <mergeCell ref="B5:B6"/>
    <mergeCell ref="C5:C6"/>
    <mergeCell ref="D5:D6"/>
    <mergeCell ref="E5:E6"/>
    <mergeCell ref="F5:F6"/>
    <mergeCell ref="G5:G6"/>
    <mergeCell ref="H5:K5"/>
    <mergeCell ref="L5:L6"/>
    <mergeCell ref="G12:G13"/>
    <mergeCell ref="H12:K12"/>
    <mergeCell ref="L12:L13"/>
    <mergeCell ref="B24:L24"/>
    <mergeCell ref="B25:L25"/>
    <mergeCell ref="B12:B13"/>
    <mergeCell ref="B27:L27"/>
    <mergeCell ref="B28:L28"/>
    <mergeCell ref="B29:L29"/>
    <mergeCell ref="B31:E31"/>
    <mergeCell ref="C12:C13"/>
    <mergeCell ref="D12:D13"/>
    <mergeCell ref="E12:E13"/>
    <mergeCell ref="F12:F13"/>
    <mergeCell ref="B26:L26"/>
    <mergeCell ref="AC12:AF12"/>
    <mergeCell ref="AG12:AG13"/>
    <mergeCell ref="X12:X13"/>
    <mergeCell ref="Y12:Y13"/>
    <mergeCell ref="Z12:Z13"/>
    <mergeCell ref="AA12:AA13"/>
    <mergeCell ref="AB12:AB13"/>
  </mergeCells>
  <printOptions horizontalCentered="1"/>
  <pageMargins left="0.51181102362204722" right="0.51181102362204722" top="1.1811023622047245" bottom="0.78740157480314965" header="0.31496062992125984" footer="0.31496062992125984"/>
  <pageSetup paperSize="9" scale="57" orientation="portrait" r:id="rId1"/>
  <headerFooter>
    <oddHeader>&amp;C&amp;G</oddHead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38E6C-222F-4878-B7F2-12177F67DFB7}">
  <sheetPr>
    <tabColor rgb="FF00B050"/>
  </sheetPr>
  <dimension ref="A1:A2"/>
  <sheetViews>
    <sheetView view="pageBreakPreview" zoomScale="85" zoomScaleNormal="100" zoomScaleSheetLayoutView="85" workbookViewId="0">
      <selection activeCell="C20" sqref="C20"/>
    </sheetView>
  </sheetViews>
  <sheetFormatPr defaultRowHeight="15"/>
  <cols>
    <col min="1" max="1" width="77.7109375" style="86" customWidth="1"/>
    <col min="2" max="256" width="8.85546875" style="86"/>
    <col min="257" max="257" width="77.7109375" style="86" customWidth="1"/>
    <col min="258" max="512" width="8.85546875" style="86"/>
    <col min="513" max="513" width="77.7109375" style="86" customWidth="1"/>
    <col min="514" max="768" width="8.85546875" style="86"/>
    <col min="769" max="769" width="77.7109375" style="86" customWidth="1"/>
    <col min="770" max="1024" width="8.85546875" style="86"/>
    <col min="1025" max="1025" width="77.7109375" style="86" customWidth="1"/>
    <col min="1026" max="1280" width="8.85546875" style="86"/>
    <col min="1281" max="1281" width="77.7109375" style="86" customWidth="1"/>
    <col min="1282" max="1536" width="8.85546875" style="86"/>
    <col min="1537" max="1537" width="77.7109375" style="86" customWidth="1"/>
    <col min="1538" max="1792" width="8.85546875" style="86"/>
    <col min="1793" max="1793" width="77.7109375" style="86" customWidth="1"/>
    <col min="1794" max="2048" width="8.85546875" style="86"/>
    <col min="2049" max="2049" width="77.7109375" style="86" customWidth="1"/>
    <col min="2050" max="2304" width="8.85546875" style="86"/>
    <col min="2305" max="2305" width="77.7109375" style="86" customWidth="1"/>
    <col min="2306" max="2560" width="8.85546875" style="86"/>
    <col min="2561" max="2561" width="77.7109375" style="86" customWidth="1"/>
    <col min="2562" max="2816" width="8.85546875" style="86"/>
    <col min="2817" max="2817" width="77.7109375" style="86" customWidth="1"/>
    <col min="2818" max="3072" width="8.85546875" style="86"/>
    <col min="3073" max="3073" width="77.7109375" style="86" customWidth="1"/>
    <col min="3074" max="3328" width="8.85546875" style="86"/>
    <col min="3329" max="3329" width="77.7109375" style="86" customWidth="1"/>
    <col min="3330" max="3584" width="8.85546875" style="86"/>
    <col min="3585" max="3585" width="77.7109375" style="86" customWidth="1"/>
    <col min="3586" max="3840" width="8.85546875" style="86"/>
    <col min="3841" max="3841" width="77.7109375" style="86" customWidth="1"/>
    <col min="3842" max="4096" width="8.85546875" style="86"/>
    <col min="4097" max="4097" width="77.7109375" style="86" customWidth="1"/>
    <col min="4098" max="4352" width="8.85546875" style="86"/>
    <col min="4353" max="4353" width="77.7109375" style="86" customWidth="1"/>
    <col min="4354" max="4608" width="8.85546875" style="86"/>
    <col min="4609" max="4609" width="77.7109375" style="86" customWidth="1"/>
    <col min="4610" max="4864" width="8.85546875" style="86"/>
    <col min="4865" max="4865" width="77.7109375" style="86" customWidth="1"/>
    <col min="4866" max="5120" width="8.85546875" style="86"/>
    <col min="5121" max="5121" width="77.7109375" style="86" customWidth="1"/>
    <col min="5122" max="5376" width="8.85546875" style="86"/>
    <col min="5377" max="5377" width="77.7109375" style="86" customWidth="1"/>
    <col min="5378" max="5632" width="8.85546875" style="86"/>
    <col min="5633" max="5633" width="77.7109375" style="86" customWidth="1"/>
    <col min="5634" max="5888" width="8.85546875" style="86"/>
    <col min="5889" max="5889" width="77.7109375" style="86" customWidth="1"/>
    <col min="5890" max="6144" width="8.85546875" style="86"/>
    <col min="6145" max="6145" width="77.7109375" style="86" customWidth="1"/>
    <col min="6146" max="6400" width="8.85546875" style="86"/>
    <col min="6401" max="6401" width="77.7109375" style="86" customWidth="1"/>
    <col min="6402" max="6656" width="8.85546875" style="86"/>
    <col min="6657" max="6657" width="77.7109375" style="86" customWidth="1"/>
    <col min="6658" max="6912" width="8.85546875" style="86"/>
    <col min="6913" max="6913" width="77.7109375" style="86" customWidth="1"/>
    <col min="6914" max="7168" width="8.85546875" style="86"/>
    <col min="7169" max="7169" width="77.7109375" style="86" customWidth="1"/>
    <col min="7170" max="7424" width="8.85546875" style="86"/>
    <col min="7425" max="7425" width="77.7109375" style="86" customWidth="1"/>
    <col min="7426" max="7680" width="8.85546875" style="86"/>
    <col min="7681" max="7681" width="77.7109375" style="86" customWidth="1"/>
    <col min="7682" max="7936" width="8.85546875" style="86"/>
    <col min="7937" max="7937" width="77.7109375" style="86" customWidth="1"/>
    <col min="7938" max="8192" width="8.85546875" style="86"/>
    <col min="8193" max="8193" width="77.7109375" style="86" customWidth="1"/>
    <col min="8194" max="8448" width="8.85546875" style="86"/>
    <col min="8449" max="8449" width="77.7109375" style="86" customWidth="1"/>
    <col min="8450" max="8704" width="8.85546875" style="86"/>
    <col min="8705" max="8705" width="77.7109375" style="86" customWidth="1"/>
    <col min="8706" max="8960" width="8.85546875" style="86"/>
    <col min="8961" max="8961" width="77.7109375" style="86" customWidth="1"/>
    <col min="8962" max="9216" width="8.85546875" style="86"/>
    <col min="9217" max="9217" width="77.7109375" style="86" customWidth="1"/>
    <col min="9218" max="9472" width="8.85546875" style="86"/>
    <col min="9473" max="9473" width="77.7109375" style="86" customWidth="1"/>
    <col min="9474" max="9728" width="8.85546875" style="86"/>
    <col min="9729" max="9729" width="77.7109375" style="86" customWidth="1"/>
    <col min="9730" max="9984" width="8.85546875" style="86"/>
    <col min="9985" max="9985" width="77.7109375" style="86" customWidth="1"/>
    <col min="9986" max="10240" width="8.85546875" style="86"/>
    <col min="10241" max="10241" width="77.7109375" style="86" customWidth="1"/>
    <col min="10242" max="10496" width="8.85546875" style="86"/>
    <col min="10497" max="10497" width="77.7109375" style="86" customWidth="1"/>
    <col min="10498" max="10752" width="8.85546875" style="86"/>
    <col min="10753" max="10753" width="77.7109375" style="86" customWidth="1"/>
    <col min="10754" max="11008" width="8.85546875" style="86"/>
    <col min="11009" max="11009" width="77.7109375" style="86" customWidth="1"/>
    <col min="11010" max="11264" width="8.85546875" style="86"/>
    <col min="11265" max="11265" width="77.7109375" style="86" customWidth="1"/>
    <col min="11266" max="11520" width="8.85546875" style="86"/>
    <col min="11521" max="11521" width="77.7109375" style="86" customWidth="1"/>
    <col min="11522" max="11776" width="8.85546875" style="86"/>
    <col min="11777" max="11777" width="77.7109375" style="86" customWidth="1"/>
    <col min="11778" max="12032" width="8.85546875" style="86"/>
    <col min="12033" max="12033" width="77.7109375" style="86" customWidth="1"/>
    <col min="12034" max="12288" width="8.85546875" style="86"/>
    <col min="12289" max="12289" width="77.7109375" style="86" customWidth="1"/>
    <col min="12290" max="12544" width="8.85546875" style="86"/>
    <col min="12545" max="12545" width="77.7109375" style="86" customWidth="1"/>
    <col min="12546" max="12800" width="8.85546875" style="86"/>
    <col min="12801" max="12801" width="77.7109375" style="86" customWidth="1"/>
    <col min="12802" max="13056" width="8.85546875" style="86"/>
    <col min="13057" max="13057" width="77.7109375" style="86" customWidth="1"/>
    <col min="13058" max="13312" width="8.85546875" style="86"/>
    <col min="13313" max="13313" width="77.7109375" style="86" customWidth="1"/>
    <col min="13314" max="13568" width="8.85546875" style="86"/>
    <col min="13569" max="13569" width="77.7109375" style="86" customWidth="1"/>
    <col min="13570" max="13824" width="8.85546875" style="86"/>
    <col min="13825" max="13825" width="77.7109375" style="86" customWidth="1"/>
    <col min="13826" max="14080" width="8.85546875" style="86"/>
    <col min="14081" max="14081" width="77.7109375" style="86" customWidth="1"/>
    <col min="14082" max="14336" width="8.85546875" style="86"/>
    <col min="14337" max="14337" width="77.7109375" style="86" customWidth="1"/>
    <col min="14338" max="14592" width="8.85546875" style="86"/>
    <col min="14593" max="14593" width="77.7109375" style="86" customWidth="1"/>
    <col min="14594" max="14848" width="8.85546875" style="86"/>
    <col min="14849" max="14849" width="77.7109375" style="86" customWidth="1"/>
    <col min="14850" max="15104" width="8.85546875" style="86"/>
    <col min="15105" max="15105" width="77.7109375" style="86" customWidth="1"/>
    <col min="15106" max="15360" width="8.85546875" style="86"/>
    <col min="15361" max="15361" width="77.7109375" style="86" customWidth="1"/>
    <col min="15362" max="15616" width="8.85546875" style="86"/>
    <col min="15617" max="15617" width="77.7109375" style="86" customWidth="1"/>
    <col min="15618" max="15872" width="8.85546875" style="86"/>
    <col min="15873" max="15873" width="77.7109375" style="86" customWidth="1"/>
    <col min="15874" max="16128" width="8.85546875" style="86"/>
    <col min="16129" max="16129" width="77.7109375" style="86" customWidth="1"/>
    <col min="16130" max="16384" width="8.85546875" style="86"/>
  </cols>
  <sheetData>
    <row r="1" spans="1:1" s="109" customFormat="1" ht="45" customHeight="1" thickTop="1" thickBot="1">
      <c r="A1" s="108" t="s">
        <v>15841</v>
      </c>
    </row>
    <row r="2" spans="1:1" ht="15.7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350B3-85EF-407D-BF17-F6AE0FC78B18}">
  <sheetPr>
    <tabColor rgb="FF00B050"/>
  </sheetPr>
  <dimension ref="A2:IR30"/>
  <sheetViews>
    <sheetView showGridLines="0" view="pageBreakPreview" zoomScale="85" zoomScaleNormal="100" zoomScaleSheetLayoutView="85" workbookViewId="0">
      <selection activeCell="B20" sqref="B20:C20"/>
    </sheetView>
  </sheetViews>
  <sheetFormatPr defaultRowHeight="15"/>
  <cols>
    <col min="1" max="1" width="9.140625" style="82" customWidth="1"/>
    <col min="2" max="2" width="12" style="85" customWidth="1"/>
    <col min="3" max="3" width="79.7109375" style="85" customWidth="1"/>
    <col min="4" max="4" width="9.5703125" style="85" customWidth="1"/>
    <col min="5" max="5" width="1.85546875" style="85" customWidth="1"/>
    <col min="6" max="6" width="2.7109375" style="85" customWidth="1"/>
    <col min="7" max="7" width="34.42578125" style="85" customWidth="1"/>
    <col min="8" max="252" width="9.140625" style="85" customWidth="1"/>
    <col min="253" max="254" width="8.85546875" style="86"/>
    <col min="255" max="255" width="9.140625" style="86" customWidth="1"/>
    <col min="256" max="256" width="12" style="86" customWidth="1"/>
    <col min="257" max="257" width="58.28515625" style="86" customWidth="1"/>
    <col min="258" max="258" width="8.7109375" style="86" customWidth="1"/>
    <col min="259" max="259" width="9" style="86" customWidth="1"/>
    <col min="260" max="260" width="9.5703125" style="86" customWidth="1"/>
    <col min="261" max="261" width="1.85546875" style="86" customWidth="1"/>
    <col min="262" max="262" width="2.7109375" style="86" customWidth="1"/>
    <col min="263" max="263" width="34.42578125" style="86" customWidth="1"/>
    <col min="264" max="508" width="9.140625" style="86" customWidth="1"/>
    <col min="509" max="510" width="8.85546875" style="86"/>
    <col min="511" max="511" width="9.140625" style="86" customWidth="1"/>
    <col min="512" max="512" width="12" style="86" customWidth="1"/>
    <col min="513" max="513" width="58.28515625" style="86" customWidth="1"/>
    <col min="514" max="514" width="8.7109375" style="86" customWidth="1"/>
    <col min="515" max="515" width="9" style="86" customWidth="1"/>
    <col min="516" max="516" width="9.5703125" style="86" customWidth="1"/>
    <col min="517" max="517" width="1.85546875" style="86" customWidth="1"/>
    <col min="518" max="518" width="2.7109375" style="86" customWidth="1"/>
    <col min="519" max="519" width="34.42578125" style="86" customWidth="1"/>
    <col min="520" max="764" width="9.140625" style="86" customWidth="1"/>
    <col min="765" max="766" width="8.85546875" style="86"/>
    <col min="767" max="767" width="9.140625" style="86" customWidth="1"/>
    <col min="768" max="768" width="12" style="86" customWidth="1"/>
    <col min="769" max="769" width="58.28515625" style="86" customWidth="1"/>
    <col min="770" max="770" width="8.7109375" style="86" customWidth="1"/>
    <col min="771" max="771" width="9" style="86" customWidth="1"/>
    <col min="772" max="772" width="9.5703125" style="86" customWidth="1"/>
    <col min="773" max="773" width="1.85546875" style="86" customWidth="1"/>
    <col min="774" max="774" width="2.7109375" style="86" customWidth="1"/>
    <col min="775" max="775" width="34.42578125" style="86" customWidth="1"/>
    <col min="776" max="1020" width="9.140625" style="86" customWidth="1"/>
    <col min="1021" max="1022" width="8.85546875" style="86"/>
    <col min="1023" max="1023" width="9.140625" style="86" customWidth="1"/>
    <col min="1024" max="1024" width="12" style="86" customWidth="1"/>
    <col min="1025" max="1025" width="58.28515625" style="86" customWidth="1"/>
    <col min="1026" max="1026" width="8.7109375" style="86" customWidth="1"/>
    <col min="1027" max="1027" width="9" style="86" customWidth="1"/>
    <col min="1028" max="1028" width="9.5703125" style="86" customWidth="1"/>
    <col min="1029" max="1029" width="1.85546875" style="86" customWidth="1"/>
    <col min="1030" max="1030" width="2.7109375" style="86" customWidth="1"/>
    <col min="1031" max="1031" width="34.42578125" style="86" customWidth="1"/>
    <col min="1032" max="1276" width="9.140625" style="86" customWidth="1"/>
    <col min="1277" max="1278" width="8.85546875" style="86"/>
    <col min="1279" max="1279" width="9.140625" style="86" customWidth="1"/>
    <col min="1280" max="1280" width="12" style="86" customWidth="1"/>
    <col min="1281" max="1281" width="58.28515625" style="86" customWidth="1"/>
    <col min="1282" max="1282" width="8.7109375" style="86" customWidth="1"/>
    <col min="1283" max="1283" width="9" style="86" customWidth="1"/>
    <col min="1284" max="1284" width="9.5703125" style="86" customWidth="1"/>
    <col min="1285" max="1285" width="1.85546875" style="86" customWidth="1"/>
    <col min="1286" max="1286" width="2.7109375" style="86" customWidth="1"/>
    <col min="1287" max="1287" width="34.42578125" style="86" customWidth="1"/>
    <col min="1288" max="1532" width="9.140625" style="86" customWidth="1"/>
    <col min="1533" max="1534" width="8.85546875" style="86"/>
    <col min="1535" max="1535" width="9.140625" style="86" customWidth="1"/>
    <col min="1536" max="1536" width="12" style="86" customWidth="1"/>
    <col min="1537" max="1537" width="58.28515625" style="86" customWidth="1"/>
    <col min="1538" max="1538" width="8.7109375" style="86" customWidth="1"/>
    <col min="1539" max="1539" width="9" style="86" customWidth="1"/>
    <col min="1540" max="1540" width="9.5703125" style="86" customWidth="1"/>
    <col min="1541" max="1541" width="1.85546875" style="86" customWidth="1"/>
    <col min="1542" max="1542" width="2.7109375" style="86" customWidth="1"/>
    <col min="1543" max="1543" width="34.42578125" style="86" customWidth="1"/>
    <col min="1544" max="1788" width="9.140625" style="86" customWidth="1"/>
    <col min="1789" max="1790" width="8.85546875" style="86"/>
    <col min="1791" max="1791" width="9.140625" style="86" customWidth="1"/>
    <col min="1792" max="1792" width="12" style="86" customWidth="1"/>
    <col min="1793" max="1793" width="58.28515625" style="86" customWidth="1"/>
    <col min="1794" max="1794" width="8.7109375" style="86" customWidth="1"/>
    <col min="1795" max="1795" width="9" style="86" customWidth="1"/>
    <col min="1796" max="1796" width="9.5703125" style="86" customWidth="1"/>
    <col min="1797" max="1797" width="1.85546875" style="86" customWidth="1"/>
    <col min="1798" max="1798" width="2.7109375" style="86" customWidth="1"/>
    <col min="1799" max="1799" width="34.42578125" style="86" customWidth="1"/>
    <col min="1800" max="2044" width="9.140625" style="86" customWidth="1"/>
    <col min="2045" max="2046" width="8.85546875" style="86"/>
    <col min="2047" max="2047" width="9.140625" style="86" customWidth="1"/>
    <col min="2048" max="2048" width="12" style="86" customWidth="1"/>
    <col min="2049" max="2049" width="58.28515625" style="86" customWidth="1"/>
    <col min="2050" max="2050" width="8.7109375" style="86" customWidth="1"/>
    <col min="2051" max="2051" width="9" style="86" customWidth="1"/>
    <col min="2052" max="2052" width="9.5703125" style="86" customWidth="1"/>
    <col min="2053" max="2053" width="1.85546875" style="86" customWidth="1"/>
    <col min="2054" max="2054" width="2.7109375" style="86" customWidth="1"/>
    <col min="2055" max="2055" width="34.42578125" style="86" customWidth="1"/>
    <col min="2056" max="2300" width="9.140625" style="86" customWidth="1"/>
    <col min="2301" max="2302" width="8.85546875" style="86"/>
    <col min="2303" max="2303" width="9.140625" style="86" customWidth="1"/>
    <col min="2304" max="2304" width="12" style="86" customWidth="1"/>
    <col min="2305" max="2305" width="58.28515625" style="86" customWidth="1"/>
    <col min="2306" max="2306" width="8.7109375" style="86" customWidth="1"/>
    <col min="2307" max="2307" width="9" style="86" customWidth="1"/>
    <col min="2308" max="2308" width="9.5703125" style="86" customWidth="1"/>
    <col min="2309" max="2309" width="1.85546875" style="86" customWidth="1"/>
    <col min="2310" max="2310" width="2.7109375" style="86" customWidth="1"/>
    <col min="2311" max="2311" width="34.42578125" style="86" customWidth="1"/>
    <col min="2312" max="2556" width="9.140625" style="86" customWidth="1"/>
    <col min="2557" max="2558" width="8.85546875" style="86"/>
    <col min="2559" max="2559" width="9.140625" style="86" customWidth="1"/>
    <col min="2560" max="2560" width="12" style="86" customWidth="1"/>
    <col min="2561" max="2561" width="58.28515625" style="86" customWidth="1"/>
    <col min="2562" max="2562" width="8.7109375" style="86" customWidth="1"/>
    <col min="2563" max="2563" width="9" style="86" customWidth="1"/>
    <col min="2564" max="2564" width="9.5703125" style="86" customWidth="1"/>
    <col min="2565" max="2565" width="1.85546875" style="86" customWidth="1"/>
    <col min="2566" max="2566" width="2.7109375" style="86" customWidth="1"/>
    <col min="2567" max="2567" width="34.42578125" style="86" customWidth="1"/>
    <col min="2568" max="2812" width="9.140625" style="86" customWidth="1"/>
    <col min="2813" max="2814" width="8.85546875" style="86"/>
    <col min="2815" max="2815" width="9.140625" style="86" customWidth="1"/>
    <col min="2816" max="2816" width="12" style="86" customWidth="1"/>
    <col min="2817" max="2817" width="58.28515625" style="86" customWidth="1"/>
    <col min="2818" max="2818" width="8.7109375" style="86" customWidth="1"/>
    <col min="2819" max="2819" width="9" style="86" customWidth="1"/>
    <col min="2820" max="2820" width="9.5703125" style="86" customWidth="1"/>
    <col min="2821" max="2821" width="1.85546875" style="86" customWidth="1"/>
    <col min="2822" max="2822" width="2.7109375" style="86" customWidth="1"/>
    <col min="2823" max="2823" width="34.42578125" style="86" customWidth="1"/>
    <col min="2824" max="3068" width="9.140625" style="86" customWidth="1"/>
    <col min="3069" max="3070" width="8.85546875" style="86"/>
    <col min="3071" max="3071" width="9.140625" style="86" customWidth="1"/>
    <col min="3072" max="3072" width="12" style="86" customWidth="1"/>
    <col min="3073" max="3073" width="58.28515625" style="86" customWidth="1"/>
    <col min="3074" max="3074" width="8.7109375" style="86" customWidth="1"/>
    <col min="3075" max="3075" width="9" style="86" customWidth="1"/>
    <col min="3076" max="3076" width="9.5703125" style="86" customWidth="1"/>
    <col min="3077" max="3077" width="1.85546875" style="86" customWidth="1"/>
    <col min="3078" max="3078" width="2.7109375" style="86" customWidth="1"/>
    <col min="3079" max="3079" width="34.42578125" style="86" customWidth="1"/>
    <col min="3080" max="3324" width="9.140625" style="86" customWidth="1"/>
    <col min="3325" max="3326" width="8.85546875" style="86"/>
    <col min="3327" max="3327" width="9.140625" style="86" customWidth="1"/>
    <col min="3328" max="3328" width="12" style="86" customWidth="1"/>
    <col min="3329" max="3329" width="58.28515625" style="86" customWidth="1"/>
    <col min="3330" max="3330" width="8.7109375" style="86" customWidth="1"/>
    <col min="3331" max="3331" width="9" style="86" customWidth="1"/>
    <col min="3332" max="3332" width="9.5703125" style="86" customWidth="1"/>
    <col min="3333" max="3333" width="1.85546875" style="86" customWidth="1"/>
    <col min="3334" max="3334" width="2.7109375" style="86" customWidth="1"/>
    <col min="3335" max="3335" width="34.42578125" style="86" customWidth="1"/>
    <col min="3336" max="3580" width="9.140625" style="86" customWidth="1"/>
    <col min="3581" max="3582" width="8.85546875" style="86"/>
    <col min="3583" max="3583" width="9.140625" style="86" customWidth="1"/>
    <col min="3584" max="3584" width="12" style="86" customWidth="1"/>
    <col min="3585" max="3585" width="58.28515625" style="86" customWidth="1"/>
    <col min="3586" max="3586" width="8.7109375" style="86" customWidth="1"/>
    <col min="3587" max="3587" width="9" style="86" customWidth="1"/>
    <col min="3588" max="3588" width="9.5703125" style="86" customWidth="1"/>
    <col min="3589" max="3589" width="1.85546875" style="86" customWidth="1"/>
    <col min="3590" max="3590" width="2.7109375" style="86" customWidth="1"/>
    <col min="3591" max="3591" width="34.42578125" style="86" customWidth="1"/>
    <col min="3592" max="3836" width="9.140625" style="86" customWidth="1"/>
    <col min="3837" max="3838" width="8.85546875" style="86"/>
    <col min="3839" max="3839" width="9.140625" style="86" customWidth="1"/>
    <col min="3840" max="3840" width="12" style="86" customWidth="1"/>
    <col min="3841" max="3841" width="58.28515625" style="86" customWidth="1"/>
    <col min="3842" max="3842" width="8.7109375" style="86" customWidth="1"/>
    <col min="3843" max="3843" width="9" style="86" customWidth="1"/>
    <col min="3844" max="3844" width="9.5703125" style="86" customWidth="1"/>
    <col min="3845" max="3845" width="1.85546875" style="86" customWidth="1"/>
    <col min="3846" max="3846" width="2.7109375" style="86" customWidth="1"/>
    <col min="3847" max="3847" width="34.42578125" style="86" customWidth="1"/>
    <col min="3848" max="4092" width="9.140625" style="86" customWidth="1"/>
    <col min="4093" max="4094" width="8.85546875" style="86"/>
    <col min="4095" max="4095" width="9.140625" style="86" customWidth="1"/>
    <col min="4096" max="4096" width="12" style="86" customWidth="1"/>
    <col min="4097" max="4097" width="58.28515625" style="86" customWidth="1"/>
    <col min="4098" max="4098" width="8.7109375" style="86" customWidth="1"/>
    <col min="4099" max="4099" width="9" style="86" customWidth="1"/>
    <col min="4100" max="4100" width="9.5703125" style="86" customWidth="1"/>
    <col min="4101" max="4101" width="1.85546875" style="86" customWidth="1"/>
    <col min="4102" max="4102" width="2.7109375" style="86" customWidth="1"/>
    <col min="4103" max="4103" width="34.42578125" style="86" customWidth="1"/>
    <col min="4104" max="4348" width="9.140625" style="86" customWidth="1"/>
    <col min="4349" max="4350" width="8.85546875" style="86"/>
    <col min="4351" max="4351" width="9.140625" style="86" customWidth="1"/>
    <col min="4352" max="4352" width="12" style="86" customWidth="1"/>
    <col min="4353" max="4353" width="58.28515625" style="86" customWidth="1"/>
    <col min="4354" max="4354" width="8.7109375" style="86" customWidth="1"/>
    <col min="4355" max="4355" width="9" style="86" customWidth="1"/>
    <col min="4356" max="4356" width="9.5703125" style="86" customWidth="1"/>
    <col min="4357" max="4357" width="1.85546875" style="86" customWidth="1"/>
    <col min="4358" max="4358" width="2.7109375" style="86" customWidth="1"/>
    <col min="4359" max="4359" width="34.42578125" style="86" customWidth="1"/>
    <col min="4360" max="4604" width="9.140625" style="86" customWidth="1"/>
    <col min="4605" max="4606" width="8.85546875" style="86"/>
    <col min="4607" max="4607" width="9.140625" style="86" customWidth="1"/>
    <col min="4608" max="4608" width="12" style="86" customWidth="1"/>
    <col min="4609" max="4609" width="58.28515625" style="86" customWidth="1"/>
    <col min="4610" max="4610" width="8.7109375" style="86" customWidth="1"/>
    <col min="4611" max="4611" width="9" style="86" customWidth="1"/>
    <col min="4612" max="4612" width="9.5703125" style="86" customWidth="1"/>
    <col min="4613" max="4613" width="1.85546875" style="86" customWidth="1"/>
    <col min="4614" max="4614" width="2.7109375" style="86" customWidth="1"/>
    <col min="4615" max="4615" width="34.42578125" style="86" customWidth="1"/>
    <col min="4616" max="4860" width="9.140625" style="86" customWidth="1"/>
    <col min="4861" max="4862" width="8.85546875" style="86"/>
    <col min="4863" max="4863" width="9.140625" style="86" customWidth="1"/>
    <col min="4864" max="4864" width="12" style="86" customWidth="1"/>
    <col min="4865" max="4865" width="58.28515625" style="86" customWidth="1"/>
    <col min="4866" max="4866" width="8.7109375" style="86" customWidth="1"/>
    <col min="4867" max="4867" width="9" style="86" customWidth="1"/>
    <col min="4868" max="4868" width="9.5703125" style="86" customWidth="1"/>
    <col min="4869" max="4869" width="1.85546875" style="86" customWidth="1"/>
    <col min="4870" max="4870" width="2.7109375" style="86" customWidth="1"/>
    <col min="4871" max="4871" width="34.42578125" style="86" customWidth="1"/>
    <col min="4872" max="5116" width="9.140625" style="86" customWidth="1"/>
    <col min="5117" max="5118" width="8.85546875" style="86"/>
    <col min="5119" max="5119" width="9.140625" style="86" customWidth="1"/>
    <col min="5120" max="5120" width="12" style="86" customWidth="1"/>
    <col min="5121" max="5121" width="58.28515625" style="86" customWidth="1"/>
    <col min="5122" max="5122" width="8.7109375" style="86" customWidth="1"/>
    <col min="5123" max="5123" width="9" style="86" customWidth="1"/>
    <col min="5124" max="5124" width="9.5703125" style="86" customWidth="1"/>
    <col min="5125" max="5125" width="1.85546875" style="86" customWidth="1"/>
    <col min="5126" max="5126" width="2.7109375" style="86" customWidth="1"/>
    <col min="5127" max="5127" width="34.42578125" style="86" customWidth="1"/>
    <col min="5128" max="5372" width="9.140625" style="86" customWidth="1"/>
    <col min="5373" max="5374" width="8.85546875" style="86"/>
    <col min="5375" max="5375" width="9.140625" style="86" customWidth="1"/>
    <col min="5376" max="5376" width="12" style="86" customWidth="1"/>
    <col min="5377" max="5377" width="58.28515625" style="86" customWidth="1"/>
    <col min="5378" max="5378" width="8.7109375" style="86" customWidth="1"/>
    <col min="5379" max="5379" width="9" style="86" customWidth="1"/>
    <col min="5380" max="5380" width="9.5703125" style="86" customWidth="1"/>
    <col min="5381" max="5381" width="1.85546875" style="86" customWidth="1"/>
    <col min="5382" max="5382" width="2.7109375" style="86" customWidth="1"/>
    <col min="5383" max="5383" width="34.42578125" style="86" customWidth="1"/>
    <col min="5384" max="5628" width="9.140625" style="86" customWidth="1"/>
    <col min="5629" max="5630" width="8.85546875" style="86"/>
    <col min="5631" max="5631" width="9.140625" style="86" customWidth="1"/>
    <col min="5632" max="5632" width="12" style="86" customWidth="1"/>
    <col min="5633" max="5633" width="58.28515625" style="86" customWidth="1"/>
    <col min="5634" max="5634" width="8.7109375" style="86" customWidth="1"/>
    <col min="5635" max="5635" width="9" style="86" customWidth="1"/>
    <col min="5636" max="5636" width="9.5703125" style="86" customWidth="1"/>
    <col min="5637" max="5637" width="1.85546875" style="86" customWidth="1"/>
    <col min="5638" max="5638" width="2.7109375" style="86" customWidth="1"/>
    <col min="5639" max="5639" width="34.42578125" style="86" customWidth="1"/>
    <col min="5640" max="5884" width="9.140625" style="86" customWidth="1"/>
    <col min="5885" max="5886" width="8.85546875" style="86"/>
    <col min="5887" max="5887" width="9.140625" style="86" customWidth="1"/>
    <col min="5888" max="5888" width="12" style="86" customWidth="1"/>
    <col min="5889" max="5889" width="58.28515625" style="86" customWidth="1"/>
    <col min="5890" max="5890" width="8.7109375" style="86" customWidth="1"/>
    <col min="5891" max="5891" width="9" style="86" customWidth="1"/>
    <col min="5892" max="5892" width="9.5703125" style="86" customWidth="1"/>
    <col min="5893" max="5893" width="1.85546875" style="86" customWidth="1"/>
    <col min="5894" max="5894" width="2.7109375" style="86" customWidth="1"/>
    <col min="5895" max="5895" width="34.42578125" style="86" customWidth="1"/>
    <col min="5896" max="6140" width="9.140625" style="86" customWidth="1"/>
    <col min="6141" max="6142" width="8.85546875" style="86"/>
    <col min="6143" max="6143" width="9.140625" style="86" customWidth="1"/>
    <col min="6144" max="6144" width="12" style="86" customWidth="1"/>
    <col min="6145" max="6145" width="58.28515625" style="86" customWidth="1"/>
    <col min="6146" max="6146" width="8.7109375" style="86" customWidth="1"/>
    <col min="6147" max="6147" width="9" style="86" customWidth="1"/>
    <col min="6148" max="6148" width="9.5703125" style="86" customWidth="1"/>
    <col min="6149" max="6149" width="1.85546875" style="86" customWidth="1"/>
    <col min="6150" max="6150" width="2.7109375" style="86" customWidth="1"/>
    <col min="6151" max="6151" width="34.42578125" style="86" customWidth="1"/>
    <col min="6152" max="6396" width="9.140625" style="86" customWidth="1"/>
    <col min="6397" max="6398" width="8.85546875" style="86"/>
    <col min="6399" max="6399" width="9.140625" style="86" customWidth="1"/>
    <col min="6400" max="6400" width="12" style="86" customWidth="1"/>
    <col min="6401" max="6401" width="58.28515625" style="86" customWidth="1"/>
    <col min="6402" max="6402" width="8.7109375" style="86" customWidth="1"/>
    <col min="6403" max="6403" width="9" style="86" customWidth="1"/>
    <col min="6404" max="6404" width="9.5703125" style="86" customWidth="1"/>
    <col min="6405" max="6405" width="1.85546875" style="86" customWidth="1"/>
    <col min="6406" max="6406" width="2.7109375" style="86" customWidth="1"/>
    <col min="6407" max="6407" width="34.42578125" style="86" customWidth="1"/>
    <col min="6408" max="6652" width="9.140625" style="86" customWidth="1"/>
    <col min="6653" max="6654" width="8.85546875" style="86"/>
    <col min="6655" max="6655" width="9.140625" style="86" customWidth="1"/>
    <col min="6656" max="6656" width="12" style="86" customWidth="1"/>
    <col min="6657" max="6657" width="58.28515625" style="86" customWidth="1"/>
    <col min="6658" max="6658" width="8.7109375" style="86" customWidth="1"/>
    <col min="6659" max="6659" width="9" style="86" customWidth="1"/>
    <col min="6660" max="6660" width="9.5703125" style="86" customWidth="1"/>
    <col min="6661" max="6661" width="1.85546875" style="86" customWidth="1"/>
    <col min="6662" max="6662" width="2.7109375" style="86" customWidth="1"/>
    <col min="6663" max="6663" width="34.42578125" style="86" customWidth="1"/>
    <col min="6664" max="6908" width="9.140625" style="86" customWidth="1"/>
    <col min="6909" max="6910" width="8.85546875" style="86"/>
    <col min="6911" max="6911" width="9.140625" style="86" customWidth="1"/>
    <col min="6912" max="6912" width="12" style="86" customWidth="1"/>
    <col min="6913" max="6913" width="58.28515625" style="86" customWidth="1"/>
    <col min="6914" max="6914" width="8.7109375" style="86" customWidth="1"/>
    <col min="6915" max="6915" width="9" style="86" customWidth="1"/>
    <col min="6916" max="6916" width="9.5703125" style="86" customWidth="1"/>
    <col min="6917" max="6917" width="1.85546875" style="86" customWidth="1"/>
    <col min="6918" max="6918" width="2.7109375" style="86" customWidth="1"/>
    <col min="6919" max="6919" width="34.42578125" style="86" customWidth="1"/>
    <col min="6920" max="7164" width="9.140625" style="86" customWidth="1"/>
    <col min="7165" max="7166" width="8.85546875" style="86"/>
    <col min="7167" max="7167" width="9.140625" style="86" customWidth="1"/>
    <col min="7168" max="7168" width="12" style="86" customWidth="1"/>
    <col min="7169" max="7169" width="58.28515625" style="86" customWidth="1"/>
    <col min="7170" max="7170" width="8.7109375" style="86" customWidth="1"/>
    <col min="7171" max="7171" width="9" style="86" customWidth="1"/>
    <col min="7172" max="7172" width="9.5703125" style="86" customWidth="1"/>
    <col min="7173" max="7173" width="1.85546875" style="86" customWidth="1"/>
    <col min="7174" max="7174" width="2.7109375" style="86" customWidth="1"/>
    <col min="7175" max="7175" width="34.42578125" style="86" customWidth="1"/>
    <col min="7176" max="7420" width="9.140625" style="86" customWidth="1"/>
    <col min="7421" max="7422" width="8.85546875" style="86"/>
    <col min="7423" max="7423" width="9.140625" style="86" customWidth="1"/>
    <col min="7424" max="7424" width="12" style="86" customWidth="1"/>
    <col min="7425" max="7425" width="58.28515625" style="86" customWidth="1"/>
    <col min="7426" max="7426" width="8.7109375" style="86" customWidth="1"/>
    <col min="7427" max="7427" width="9" style="86" customWidth="1"/>
    <col min="7428" max="7428" width="9.5703125" style="86" customWidth="1"/>
    <col min="7429" max="7429" width="1.85546875" style="86" customWidth="1"/>
    <col min="7430" max="7430" width="2.7109375" style="86" customWidth="1"/>
    <col min="7431" max="7431" width="34.42578125" style="86" customWidth="1"/>
    <col min="7432" max="7676" width="9.140625" style="86" customWidth="1"/>
    <col min="7677" max="7678" width="8.85546875" style="86"/>
    <col min="7679" max="7679" width="9.140625" style="86" customWidth="1"/>
    <col min="7680" max="7680" width="12" style="86" customWidth="1"/>
    <col min="7681" max="7681" width="58.28515625" style="86" customWidth="1"/>
    <col min="7682" max="7682" width="8.7109375" style="86" customWidth="1"/>
    <col min="7683" max="7683" width="9" style="86" customWidth="1"/>
    <col min="7684" max="7684" width="9.5703125" style="86" customWidth="1"/>
    <col min="7685" max="7685" width="1.85546875" style="86" customWidth="1"/>
    <col min="7686" max="7686" width="2.7109375" style="86" customWidth="1"/>
    <col min="7687" max="7687" width="34.42578125" style="86" customWidth="1"/>
    <col min="7688" max="7932" width="9.140625" style="86" customWidth="1"/>
    <col min="7933" max="7934" width="8.85546875" style="86"/>
    <col min="7935" max="7935" width="9.140625" style="86" customWidth="1"/>
    <col min="7936" max="7936" width="12" style="86" customWidth="1"/>
    <col min="7937" max="7937" width="58.28515625" style="86" customWidth="1"/>
    <col min="7938" max="7938" width="8.7109375" style="86" customWidth="1"/>
    <col min="7939" max="7939" width="9" style="86" customWidth="1"/>
    <col min="7940" max="7940" width="9.5703125" style="86" customWidth="1"/>
    <col min="7941" max="7941" width="1.85546875" style="86" customWidth="1"/>
    <col min="7942" max="7942" width="2.7109375" style="86" customWidth="1"/>
    <col min="7943" max="7943" width="34.42578125" style="86" customWidth="1"/>
    <col min="7944" max="8188" width="9.140625" style="86" customWidth="1"/>
    <col min="8189" max="8190" width="8.85546875" style="86"/>
    <col min="8191" max="8191" width="9.140625" style="86" customWidth="1"/>
    <col min="8192" max="8192" width="12" style="86" customWidth="1"/>
    <col min="8193" max="8193" width="58.28515625" style="86" customWidth="1"/>
    <col min="8194" max="8194" width="8.7109375" style="86" customWidth="1"/>
    <col min="8195" max="8195" width="9" style="86" customWidth="1"/>
    <col min="8196" max="8196" width="9.5703125" style="86" customWidth="1"/>
    <col min="8197" max="8197" width="1.85546875" style="86" customWidth="1"/>
    <col min="8198" max="8198" width="2.7109375" style="86" customWidth="1"/>
    <col min="8199" max="8199" width="34.42578125" style="86" customWidth="1"/>
    <col min="8200" max="8444" width="9.140625" style="86" customWidth="1"/>
    <col min="8445" max="8446" width="8.85546875" style="86"/>
    <col min="8447" max="8447" width="9.140625" style="86" customWidth="1"/>
    <col min="8448" max="8448" width="12" style="86" customWidth="1"/>
    <col min="8449" max="8449" width="58.28515625" style="86" customWidth="1"/>
    <col min="8450" max="8450" width="8.7109375" style="86" customWidth="1"/>
    <col min="8451" max="8451" width="9" style="86" customWidth="1"/>
    <col min="8452" max="8452" width="9.5703125" style="86" customWidth="1"/>
    <col min="8453" max="8453" width="1.85546875" style="86" customWidth="1"/>
    <col min="8454" max="8454" width="2.7109375" style="86" customWidth="1"/>
    <col min="8455" max="8455" width="34.42578125" style="86" customWidth="1"/>
    <col min="8456" max="8700" width="9.140625" style="86" customWidth="1"/>
    <col min="8701" max="8702" width="8.85546875" style="86"/>
    <col min="8703" max="8703" width="9.140625" style="86" customWidth="1"/>
    <col min="8704" max="8704" width="12" style="86" customWidth="1"/>
    <col min="8705" max="8705" width="58.28515625" style="86" customWidth="1"/>
    <col min="8706" max="8706" width="8.7109375" style="86" customWidth="1"/>
    <col min="8707" max="8707" width="9" style="86" customWidth="1"/>
    <col min="8708" max="8708" width="9.5703125" style="86" customWidth="1"/>
    <col min="8709" max="8709" width="1.85546875" style="86" customWidth="1"/>
    <col min="8710" max="8710" width="2.7109375" style="86" customWidth="1"/>
    <col min="8711" max="8711" width="34.42578125" style="86" customWidth="1"/>
    <col min="8712" max="8956" width="9.140625" style="86" customWidth="1"/>
    <col min="8957" max="8958" width="8.85546875" style="86"/>
    <col min="8959" max="8959" width="9.140625" style="86" customWidth="1"/>
    <col min="8960" max="8960" width="12" style="86" customWidth="1"/>
    <col min="8961" max="8961" width="58.28515625" style="86" customWidth="1"/>
    <col min="8962" max="8962" width="8.7109375" style="86" customWidth="1"/>
    <col min="8963" max="8963" width="9" style="86" customWidth="1"/>
    <col min="8964" max="8964" width="9.5703125" style="86" customWidth="1"/>
    <col min="8965" max="8965" width="1.85546875" style="86" customWidth="1"/>
    <col min="8966" max="8966" width="2.7109375" style="86" customWidth="1"/>
    <col min="8967" max="8967" width="34.42578125" style="86" customWidth="1"/>
    <col min="8968" max="9212" width="9.140625" style="86" customWidth="1"/>
    <col min="9213" max="9214" width="8.85546875" style="86"/>
    <col min="9215" max="9215" width="9.140625" style="86" customWidth="1"/>
    <col min="9216" max="9216" width="12" style="86" customWidth="1"/>
    <col min="9217" max="9217" width="58.28515625" style="86" customWidth="1"/>
    <col min="9218" max="9218" width="8.7109375" style="86" customWidth="1"/>
    <col min="9219" max="9219" width="9" style="86" customWidth="1"/>
    <col min="9220" max="9220" width="9.5703125" style="86" customWidth="1"/>
    <col min="9221" max="9221" width="1.85546875" style="86" customWidth="1"/>
    <col min="9222" max="9222" width="2.7109375" style="86" customWidth="1"/>
    <col min="9223" max="9223" width="34.42578125" style="86" customWidth="1"/>
    <col min="9224" max="9468" width="9.140625" style="86" customWidth="1"/>
    <col min="9469" max="9470" width="8.85546875" style="86"/>
    <col min="9471" max="9471" width="9.140625" style="86" customWidth="1"/>
    <col min="9472" max="9472" width="12" style="86" customWidth="1"/>
    <col min="9473" max="9473" width="58.28515625" style="86" customWidth="1"/>
    <col min="9474" max="9474" width="8.7109375" style="86" customWidth="1"/>
    <col min="9475" max="9475" width="9" style="86" customWidth="1"/>
    <col min="9476" max="9476" width="9.5703125" style="86" customWidth="1"/>
    <col min="9477" max="9477" width="1.85546875" style="86" customWidth="1"/>
    <col min="9478" max="9478" width="2.7109375" style="86" customWidth="1"/>
    <col min="9479" max="9479" width="34.42578125" style="86" customWidth="1"/>
    <col min="9480" max="9724" width="9.140625" style="86" customWidth="1"/>
    <col min="9725" max="9726" width="8.85546875" style="86"/>
    <col min="9727" max="9727" width="9.140625" style="86" customWidth="1"/>
    <col min="9728" max="9728" width="12" style="86" customWidth="1"/>
    <col min="9729" max="9729" width="58.28515625" style="86" customWidth="1"/>
    <col min="9730" max="9730" width="8.7109375" style="86" customWidth="1"/>
    <col min="9731" max="9731" width="9" style="86" customWidth="1"/>
    <col min="9732" max="9732" width="9.5703125" style="86" customWidth="1"/>
    <col min="9733" max="9733" width="1.85546875" style="86" customWidth="1"/>
    <col min="9734" max="9734" width="2.7109375" style="86" customWidth="1"/>
    <col min="9735" max="9735" width="34.42578125" style="86" customWidth="1"/>
    <col min="9736" max="9980" width="9.140625" style="86" customWidth="1"/>
    <col min="9981" max="9982" width="8.85546875" style="86"/>
    <col min="9983" max="9983" width="9.140625" style="86" customWidth="1"/>
    <col min="9984" max="9984" width="12" style="86" customWidth="1"/>
    <col min="9985" max="9985" width="58.28515625" style="86" customWidth="1"/>
    <col min="9986" max="9986" width="8.7109375" style="86" customWidth="1"/>
    <col min="9987" max="9987" width="9" style="86" customWidth="1"/>
    <col min="9988" max="9988" width="9.5703125" style="86" customWidth="1"/>
    <col min="9989" max="9989" width="1.85546875" style="86" customWidth="1"/>
    <col min="9990" max="9990" width="2.7109375" style="86" customWidth="1"/>
    <col min="9991" max="9991" width="34.42578125" style="86" customWidth="1"/>
    <col min="9992" max="10236" width="9.140625" style="86" customWidth="1"/>
    <col min="10237" max="10238" width="8.85546875" style="86"/>
    <col min="10239" max="10239" width="9.140625" style="86" customWidth="1"/>
    <col min="10240" max="10240" width="12" style="86" customWidth="1"/>
    <col min="10241" max="10241" width="58.28515625" style="86" customWidth="1"/>
    <col min="10242" max="10242" width="8.7109375" style="86" customWidth="1"/>
    <col min="10243" max="10243" width="9" style="86" customWidth="1"/>
    <col min="10244" max="10244" width="9.5703125" style="86" customWidth="1"/>
    <col min="10245" max="10245" width="1.85546875" style="86" customWidth="1"/>
    <col min="10246" max="10246" width="2.7109375" style="86" customWidth="1"/>
    <col min="10247" max="10247" width="34.42578125" style="86" customWidth="1"/>
    <col min="10248" max="10492" width="9.140625" style="86" customWidth="1"/>
    <col min="10493" max="10494" width="8.85546875" style="86"/>
    <col min="10495" max="10495" width="9.140625" style="86" customWidth="1"/>
    <col min="10496" max="10496" width="12" style="86" customWidth="1"/>
    <col min="10497" max="10497" width="58.28515625" style="86" customWidth="1"/>
    <col min="10498" max="10498" width="8.7109375" style="86" customWidth="1"/>
    <col min="10499" max="10499" width="9" style="86" customWidth="1"/>
    <col min="10500" max="10500" width="9.5703125" style="86" customWidth="1"/>
    <col min="10501" max="10501" width="1.85546875" style="86" customWidth="1"/>
    <col min="10502" max="10502" width="2.7109375" style="86" customWidth="1"/>
    <col min="10503" max="10503" width="34.42578125" style="86" customWidth="1"/>
    <col min="10504" max="10748" width="9.140625" style="86" customWidth="1"/>
    <col min="10749" max="10750" width="8.85546875" style="86"/>
    <col min="10751" max="10751" width="9.140625" style="86" customWidth="1"/>
    <col min="10752" max="10752" width="12" style="86" customWidth="1"/>
    <col min="10753" max="10753" width="58.28515625" style="86" customWidth="1"/>
    <col min="10754" max="10754" width="8.7109375" style="86" customWidth="1"/>
    <col min="10755" max="10755" width="9" style="86" customWidth="1"/>
    <col min="10756" max="10756" width="9.5703125" style="86" customWidth="1"/>
    <col min="10757" max="10757" width="1.85546875" style="86" customWidth="1"/>
    <col min="10758" max="10758" width="2.7109375" style="86" customWidth="1"/>
    <col min="10759" max="10759" width="34.42578125" style="86" customWidth="1"/>
    <col min="10760" max="11004" width="9.140625" style="86" customWidth="1"/>
    <col min="11005" max="11006" width="8.85546875" style="86"/>
    <col min="11007" max="11007" width="9.140625" style="86" customWidth="1"/>
    <col min="11008" max="11008" width="12" style="86" customWidth="1"/>
    <col min="11009" max="11009" width="58.28515625" style="86" customWidth="1"/>
    <col min="11010" max="11010" width="8.7109375" style="86" customWidth="1"/>
    <col min="11011" max="11011" width="9" style="86" customWidth="1"/>
    <col min="11012" max="11012" width="9.5703125" style="86" customWidth="1"/>
    <col min="11013" max="11013" width="1.85546875" style="86" customWidth="1"/>
    <col min="11014" max="11014" width="2.7109375" style="86" customWidth="1"/>
    <col min="11015" max="11015" width="34.42578125" style="86" customWidth="1"/>
    <col min="11016" max="11260" width="9.140625" style="86" customWidth="1"/>
    <col min="11261" max="11262" width="8.85546875" style="86"/>
    <col min="11263" max="11263" width="9.140625" style="86" customWidth="1"/>
    <col min="11264" max="11264" width="12" style="86" customWidth="1"/>
    <col min="11265" max="11265" width="58.28515625" style="86" customWidth="1"/>
    <col min="11266" max="11266" width="8.7109375" style="86" customWidth="1"/>
    <col min="11267" max="11267" width="9" style="86" customWidth="1"/>
    <col min="11268" max="11268" width="9.5703125" style="86" customWidth="1"/>
    <col min="11269" max="11269" width="1.85546875" style="86" customWidth="1"/>
    <col min="11270" max="11270" width="2.7109375" style="86" customWidth="1"/>
    <col min="11271" max="11271" width="34.42578125" style="86" customWidth="1"/>
    <col min="11272" max="11516" width="9.140625" style="86" customWidth="1"/>
    <col min="11517" max="11518" width="8.85546875" style="86"/>
    <col min="11519" max="11519" width="9.140625" style="86" customWidth="1"/>
    <col min="11520" max="11520" width="12" style="86" customWidth="1"/>
    <col min="11521" max="11521" width="58.28515625" style="86" customWidth="1"/>
    <col min="11522" max="11522" width="8.7109375" style="86" customWidth="1"/>
    <col min="11523" max="11523" width="9" style="86" customWidth="1"/>
    <col min="11524" max="11524" width="9.5703125" style="86" customWidth="1"/>
    <col min="11525" max="11525" width="1.85546875" style="86" customWidth="1"/>
    <col min="11526" max="11526" width="2.7109375" style="86" customWidth="1"/>
    <col min="11527" max="11527" width="34.42578125" style="86" customWidth="1"/>
    <col min="11528" max="11772" width="9.140625" style="86" customWidth="1"/>
    <col min="11773" max="11774" width="8.85546875" style="86"/>
    <col min="11775" max="11775" width="9.140625" style="86" customWidth="1"/>
    <col min="11776" max="11776" width="12" style="86" customWidth="1"/>
    <col min="11777" max="11777" width="58.28515625" style="86" customWidth="1"/>
    <col min="11778" max="11778" width="8.7109375" style="86" customWidth="1"/>
    <col min="11779" max="11779" width="9" style="86" customWidth="1"/>
    <col min="11780" max="11780" width="9.5703125" style="86" customWidth="1"/>
    <col min="11781" max="11781" width="1.85546875" style="86" customWidth="1"/>
    <col min="11782" max="11782" width="2.7109375" style="86" customWidth="1"/>
    <col min="11783" max="11783" width="34.42578125" style="86" customWidth="1"/>
    <col min="11784" max="12028" width="9.140625" style="86" customWidth="1"/>
    <col min="12029" max="12030" width="8.85546875" style="86"/>
    <col min="12031" max="12031" width="9.140625" style="86" customWidth="1"/>
    <col min="12032" max="12032" width="12" style="86" customWidth="1"/>
    <col min="12033" max="12033" width="58.28515625" style="86" customWidth="1"/>
    <col min="12034" max="12034" width="8.7109375" style="86" customWidth="1"/>
    <col min="12035" max="12035" width="9" style="86" customWidth="1"/>
    <col min="12036" max="12036" width="9.5703125" style="86" customWidth="1"/>
    <col min="12037" max="12037" width="1.85546875" style="86" customWidth="1"/>
    <col min="12038" max="12038" width="2.7109375" style="86" customWidth="1"/>
    <col min="12039" max="12039" width="34.42578125" style="86" customWidth="1"/>
    <col min="12040" max="12284" width="9.140625" style="86" customWidth="1"/>
    <col min="12285" max="12286" width="8.85546875" style="86"/>
    <col min="12287" max="12287" width="9.140625" style="86" customWidth="1"/>
    <col min="12288" max="12288" width="12" style="86" customWidth="1"/>
    <col min="12289" max="12289" width="58.28515625" style="86" customWidth="1"/>
    <col min="12290" max="12290" width="8.7109375" style="86" customWidth="1"/>
    <col min="12291" max="12291" width="9" style="86" customWidth="1"/>
    <col min="12292" max="12292" width="9.5703125" style="86" customWidth="1"/>
    <col min="12293" max="12293" width="1.85546875" style="86" customWidth="1"/>
    <col min="12294" max="12294" width="2.7109375" style="86" customWidth="1"/>
    <col min="12295" max="12295" width="34.42578125" style="86" customWidth="1"/>
    <col min="12296" max="12540" width="9.140625" style="86" customWidth="1"/>
    <col min="12541" max="12542" width="8.85546875" style="86"/>
    <col min="12543" max="12543" width="9.140625" style="86" customWidth="1"/>
    <col min="12544" max="12544" width="12" style="86" customWidth="1"/>
    <col min="12545" max="12545" width="58.28515625" style="86" customWidth="1"/>
    <col min="12546" max="12546" width="8.7109375" style="86" customWidth="1"/>
    <col min="12547" max="12547" width="9" style="86" customWidth="1"/>
    <col min="12548" max="12548" width="9.5703125" style="86" customWidth="1"/>
    <col min="12549" max="12549" width="1.85546875" style="86" customWidth="1"/>
    <col min="12550" max="12550" width="2.7109375" style="86" customWidth="1"/>
    <col min="12551" max="12551" width="34.42578125" style="86" customWidth="1"/>
    <col min="12552" max="12796" width="9.140625" style="86" customWidth="1"/>
    <col min="12797" max="12798" width="8.85546875" style="86"/>
    <col min="12799" max="12799" width="9.140625" style="86" customWidth="1"/>
    <col min="12800" max="12800" width="12" style="86" customWidth="1"/>
    <col min="12801" max="12801" width="58.28515625" style="86" customWidth="1"/>
    <col min="12802" max="12802" width="8.7109375" style="86" customWidth="1"/>
    <col min="12803" max="12803" width="9" style="86" customWidth="1"/>
    <col min="12804" max="12804" width="9.5703125" style="86" customWidth="1"/>
    <col min="12805" max="12805" width="1.85546875" style="86" customWidth="1"/>
    <col min="12806" max="12806" width="2.7109375" style="86" customWidth="1"/>
    <col min="12807" max="12807" width="34.42578125" style="86" customWidth="1"/>
    <col min="12808" max="13052" width="9.140625" style="86" customWidth="1"/>
    <col min="13053" max="13054" width="8.85546875" style="86"/>
    <col min="13055" max="13055" width="9.140625" style="86" customWidth="1"/>
    <col min="13056" max="13056" width="12" style="86" customWidth="1"/>
    <col min="13057" max="13057" width="58.28515625" style="86" customWidth="1"/>
    <col min="13058" max="13058" width="8.7109375" style="86" customWidth="1"/>
    <col min="13059" max="13059" width="9" style="86" customWidth="1"/>
    <col min="13060" max="13060" width="9.5703125" style="86" customWidth="1"/>
    <col min="13061" max="13061" width="1.85546875" style="86" customWidth="1"/>
    <col min="13062" max="13062" width="2.7109375" style="86" customWidth="1"/>
    <col min="13063" max="13063" width="34.42578125" style="86" customWidth="1"/>
    <col min="13064" max="13308" width="9.140625" style="86" customWidth="1"/>
    <col min="13309" max="13310" width="8.85546875" style="86"/>
    <col min="13311" max="13311" width="9.140625" style="86" customWidth="1"/>
    <col min="13312" max="13312" width="12" style="86" customWidth="1"/>
    <col min="13313" max="13313" width="58.28515625" style="86" customWidth="1"/>
    <col min="13314" max="13314" width="8.7109375" style="86" customWidth="1"/>
    <col min="13315" max="13315" width="9" style="86" customWidth="1"/>
    <col min="13316" max="13316" width="9.5703125" style="86" customWidth="1"/>
    <col min="13317" max="13317" width="1.85546875" style="86" customWidth="1"/>
    <col min="13318" max="13318" width="2.7109375" style="86" customWidth="1"/>
    <col min="13319" max="13319" width="34.42578125" style="86" customWidth="1"/>
    <col min="13320" max="13564" width="9.140625" style="86" customWidth="1"/>
    <col min="13565" max="13566" width="8.85546875" style="86"/>
    <col min="13567" max="13567" width="9.140625" style="86" customWidth="1"/>
    <col min="13568" max="13568" width="12" style="86" customWidth="1"/>
    <col min="13569" max="13569" width="58.28515625" style="86" customWidth="1"/>
    <col min="13570" max="13570" width="8.7109375" style="86" customWidth="1"/>
    <col min="13571" max="13571" width="9" style="86" customWidth="1"/>
    <col min="13572" max="13572" width="9.5703125" style="86" customWidth="1"/>
    <col min="13573" max="13573" width="1.85546875" style="86" customWidth="1"/>
    <col min="13574" max="13574" width="2.7109375" style="86" customWidth="1"/>
    <col min="13575" max="13575" width="34.42578125" style="86" customWidth="1"/>
    <col min="13576" max="13820" width="9.140625" style="86" customWidth="1"/>
    <col min="13821" max="13822" width="8.85546875" style="86"/>
    <col min="13823" max="13823" width="9.140625" style="86" customWidth="1"/>
    <col min="13824" max="13824" width="12" style="86" customWidth="1"/>
    <col min="13825" max="13825" width="58.28515625" style="86" customWidth="1"/>
    <col min="13826" max="13826" width="8.7109375" style="86" customWidth="1"/>
    <col min="13827" max="13827" width="9" style="86" customWidth="1"/>
    <col min="13828" max="13828" width="9.5703125" style="86" customWidth="1"/>
    <col min="13829" max="13829" width="1.85546875" style="86" customWidth="1"/>
    <col min="13830" max="13830" width="2.7109375" style="86" customWidth="1"/>
    <col min="13831" max="13831" width="34.42578125" style="86" customWidth="1"/>
    <col min="13832" max="14076" width="9.140625" style="86" customWidth="1"/>
    <col min="14077" max="14078" width="8.85546875" style="86"/>
    <col min="14079" max="14079" width="9.140625" style="86" customWidth="1"/>
    <col min="14080" max="14080" width="12" style="86" customWidth="1"/>
    <col min="14081" max="14081" width="58.28515625" style="86" customWidth="1"/>
    <col min="14082" max="14082" width="8.7109375" style="86" customWidth="1"/>
    <col min="14083" max="14083" width="9" style="86" customWidth="1"/>
    <col min="14084" max="14084" width="9.5703125" style="86" customWidth="1"/>
    <col min="14085" max="14085" width="1.85546875" style="86" customWidth="1"/>
    <col min="14086" max="14086" width="2.7109375" style="86" customWidth="1"/>
    <col min="14087" max="14087" width="34.42578125" style="86" customWidth="1"/>
    <col min="14088" max="14332" width="9.140625" style="86" customWidth="1"/>
    <col min="14333" max="14334" width="8.85546875" style="86"/>
    <col min="14335" max="14335" width="9.140625" style="86" customWidth="1"/>
    <col min="14336" max="14336" width="12" style="86" customWidth="1"/>
    <col min="14337" max="14337" width="58.28515625" style="86" customWidth="1"/>
    <col min="14338" max="14338" width="8.7109375" style="86" customWidth="1"/>
    <col min="14339" max="14339" width="9" style="86" customWidth="1"/>
    <col min="14340" max="14340" width="9.5703125" style="86" customWidth="1"/>
    <col min="14341" max="14341" width="1.85546875" style="86" customWidth="1"/>
    <col min="14342" max="14342" width="2.7109375" style="86" customWidth="1"/>
    <col min="14343" max="14343" width="34.42578125" style="86" customWidth="1"/>
    <col min="14344" max="14588" width="9.140625" style="86" customWidth="1"/>
    <col min="14589" max="14590" width="8.85546875" style="86"/>
    <col min="14591" max="14591" width="9.140625" style="86" customWidth="1"/>
    <col min="14592" max="14592" width="12" style="86" customWidth="1"/>
    <col min="14593" max="14593" width="58.28515625" style="86" customWidth="1"/>
    <col min="14594" max="14594" width="8.7109375" style="86" customWidth="1"/>
    <col min="14595" max="14595" width="9" style="86" customWidth="1"/>
    <col min="14596" max="14596" width="9.5703125" style="86" customWidth="1"/>
    <col min="14597" max="14597" width="1.85546875" style="86" customWidth="1"/>
    <col min="14598" max="14598" width="2.7109375" style="86" customWidth="1"/>
    <col min="14599" max="14599" width="34.42578125" style="86" customWidth="1"/>
    <col min="14600" max="14844" width="9.140625" style="86" customWidth="1"/>
    <col min="14845" max="14846" width="8.85546875" style="86"/>
    <col min="14847" max="14847" width="9.140625" style="86" customWidth="1"/>
    <col min="14848" max="14848" width="12" style="86" customWidth="1"/>
    <col min="14849" max="14849" width="58.28515625" style="86" customWidth="1"/>
    <col min="14850" max="14850" width="8.7109375" style="86" customWidth="1"/>
    <col min="14851" max="14851" width="9" style="86" customWidth="1"/>
    <col min="14852" max="14852" width="9.5703125" style="86" customWidth="1"/>
    <col min="14853" max="14853" width="1.85546875" style="86" customWidth="1"/>
    <col min="14854" max="14854" width="2.7109375" style="86" customWidth="1"/>
    <col min="14855" max="14855" width="34.42578125" style="86" customWidth="1"/>
    <col min="14856" max="15100" width="9.140625" style="86" customWidth="1"/>
    <col min="15101" max="15102" width="8.85546875" style="86"/>
    <col min="15103" max="15103" width="9.140625" style="86" customWidth="1"/>
    <col min="15104" max="15104" width="12" style="86" customWidth="1"/>
    <col min="15105" max="15105" width="58.28515625" style="86" customWidth="1"/>
    <col min="15106" max="15106" width="8.7109375" style="86" customWidth="1"/>
    <col min="15107" max="15107" width="9" style="86" customWidth="1"/>
    <col min="15108" max="15108" width="9.5703125" style="86" customWidth="1"/>
    <col min="15109" max="15109" width="1.85546875" style="86" customWidth="1"/>
    <col min="15110" max="15110" width="2.7109375" style="86" customWidth="1"/>
    <col min="15111" max="15111" width="34.42578125" style="86" customWidth="1"/>
    <col min="15112" max="15356" width="9.140625" style="86" customWidth="1"/>
    <col min="15357" max="15358" width="8.85546875" style="86"/>
    <col min="15359" max="15359" width="9.140625" style="86" customWidth="1"/>
    <col min="15360" max="15360" width="12" style="86" customWidth="1"/>
    <col min="15361" max="15361" width="58.28515625" style="86" customWidth="1"/>
    <col min="15362" max="15362" width="8.7109375" style="86" customWidth="1"/>
    <col min="15363" max="15363" width="9" style="86" customWidth="1"/>
    <col min="15364" max="15364" width="9.5703125" style="86" customWidth="1"/>
    <col min="15365" max="15365" width="1.85546875" style="86" customWidth="1"/>
    <col min="15366" max="15366" width="2.7109375" style="86" customWidth="1"/>
    <col min="15367" max="15367" width="34.42578125" style="86" customWidth="1"/>
    <col min="15368" max="15612" width="9.140625" style="86" customWidth="1"/>
    <col min="15613" max="15614" width="8.85546875" style="86"/>
    <col min="15615" max="15615" width="9.140625" style="86" customWidth="1"/>
    <col min="15616" max="15616" width="12" style="86" customWidth="1"/>
    <col min="15617" max="15617" width="58.28515625" style="86" customWidth="1"/>
    <col min="15618" max="15618" width="8.7109375" style="86" customWidth="1"/>
    <col min="15619" max="15619" width="9" style="86" customWidth="1"/>
    <col min="15620" max="15620" width="9.5703125" style="86" customWidth="1"/>
    <col min="15621" max="15621" width="1.85546875" style="86" customWidth="1"/>
    <col min="15622" max="15622" width="2.7109375" style="86" customWidth="1"/>
    <col min="15623" max="15623" width="34.42578125" style="86" customWidth="1"/>
    <col min="15624" max="15868" width="9.140625" style="86" customWidth="1"/>
    <col min="15869" max="15870" width="8.85546875" style="86"/>
    <col min="15871" max="15871" width="9.140625" style="86" customWidth="1"/>
    <col min="15872" max="15872" width="12" style="86" customWidth="1"/>
    <col min="15873" max="15873" width="58.28515625" style="86" customWidth="1"/>
    <col min="15874" max="15874" width="8.7109375" style="86" customWidth="1"/>
    <col min="15875" max="15875" width="9" style="86" customWidth="1"/>
    <col min="15876" max="15876" width="9.5703125" style="86" customWidth="1"/>
    <col min="15877" max="15877" width="1.85546875" style="86" customWidth="1"/>
    <col min="15878" max="15878" width="2.7109375" style="86" customWidth="1"/>
    <col min="15879" max="15879" width="34.42578125" style="86" customWidth="1"/>
    <col min="15880" max="16124" width="9.140625" style="86" customWidth="1"/>
    <col min="16125" max="16126" width="8.85546875" style="86"/>
    <col min="16127" max="16127" width="9.140625" style="86" customWidth="1"/>
    <col min="16128" max="16128" width="12" style="86" customWidth="1"/>
    <col min="16129" max="16129" width="58.28515625" style="86" customWidth="1"/>
    <col min="16130" max="16130" width="8.7109375" style="86" customWidth="1"/>
    <col min="16131" max="16131" width="9" style="86" customWidth="1"/>
    <col min="16132" max="16132" width="9.5703125" style="86" customWidth="1"/>
    <col min="16133" max="16133" width="1.85546875" style="86" customWidth="1"/>
    <col min="16134" max="16134" width="2.7109375" style="86" customWidth="1"/>
    <col min="16135" max="16135" width="34.42578125" style="86" customWidth="1"/>
    <col min="16136" max="16380" width="9.140625" style="86" customWidth="1"/>
    <col min="16381" max="16384" width="8.85546875" style="86"/>
  </cols>
  <sheetData>
    <row r="2" spans="2:250" ht="35.25">
      <c r="B2" s="809" t="s">
        <v>15841</v>
      </c>
      <c r="C2" s="809"/>
      <c r="D2" s="83"/>
      <c r="E2" s="83"/>
      <c r="F2" s="83"/>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c r="HC2" s="84"/>
      <c r="HD2" s="84"/>
      <c r="HE2" s="84"/>
      <c r="HF2" s="84"/>
      <c r="HG2" s="84"/>
      <c r="HH2" s="84"/>
      <c r="HI2" s="84"/>
      <c r="HJ2" s="84"/>
      <c r="HK2" s="84"/>
      <c r="HL2" s="84"/>
      <c r="HM2" s="84"/>
      <c r="HN2" s="84"/>
      <c r="HO2" s="84"/>
      <c r="HP2" s="84"/>
      <c r="HQ2" s="84"/>
      <c r="HR2" s="84"/>
      <c r="HS2" s="84"/>
      <c r="HT2" s="84"/>
      <c r="HU2" s="84"/>
      <c r="HV2" s="84"/>
      <c r="HW2" s="84"/>
      <c r="HX2" s="84"/>
      <c r="HY2" s="84"/>
      <c r="HZ2" s="84"/>
      <c r="IA2" s="84"/>
      <c r="IB2" s="84"/>
      <c r="IC2" s="84"/>
      <c r="ID2" s="84"/>
      <c r="IE2" s="84"/>
      <c r="IF2" s="84"/>
      <c r="IG2" s="84"/>
      <c r="IH2" s="84"/>
      <c r="II2" s="84"/>
      <c r="IJ2" s="84"/>
      <c r="IK2" s="84"/>
      <c r="IL2" s="84"/>
      <c r="IM2" s="84"/>
      <c r="IN2" s="84"/>
      <c r="IO2" s="84"/>
      <c r="IP2" s="84"/>
    </row>
    <row r="3" spans="2:250" ht="18.75">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row>
    <row r="4" spans="2:250" ht="15.75">
      <c r="B4" s="87" t="s">
        <v>26500</v>
      </c>
      <c r="C4" s="87"/>
      <c r="D4" s="88"/>
      <c r="E4" s="89"/>
      <c r="F4" s="89"/>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c r="CA4" s="87"/>
      <c r="CB4" s="87"/>
      <c r="CC4" s="87"/>
      <c r="CD4" s="87"/>
      <c r="CE4" s="87"/>
      <c r="CF4" s="87"/>
      <c r="CG4" s="87"/>
      <c r="CH4" s="87"/>
      <c r="CI4" s="87"/>
      <c r="CJ4" s="87"/>
      <c r="CK4" s="87"/>
      <c r="CL4" s="87"/>
      <c r="CM4" s="87"/>
      <c r="CN4" s="87"/>
      <c r="CO4" s="87"/>
      <c r="CP4" s="87"/>
      <c r="CQ4" s="87"/>
      <c r="CR4" s="87"/>
      <c r="CS4" s="87"/>
      <c r="CT4" s="87"/>
      <c r="CU4" s="87"/>
      <c r="CV4" s="87"/>
      <c r="CW4" s="87"/>
      <c r="CX4" s="87"/>
      <c r="CY4" s="87"/>
      <c r="CZ4" s="87"/>
      <c r="DA4" s="87"/>
      <c r="DB4" s="87"/>
      <c r="DC4" s="87"/>
      <c r="DD4" s="87"/>
      <c r="DE4" s="87"/>
      <c r="DF4" s="87"/>
      <c r="DG4" s="87"/>
      <c r="DH4" s="87"/>
      <c r="DI4" s="87"/>
      <c r="DJ4" s="87"/>
      <c r="DK4" s="87"/>
      <c r="DL4" s="87"/>
      <c r="DM4" s="87"/>
      <c r="DN4" s="87"/>
      <c r="DO4" s="87"/>
      <c r="DP4" s="87"/>
      <c r="DQ4" s="87"/>
      <c r="DR4" s="87"/>
      <c r="DS4" s="87"/>
      <c r="DT4" s="87"/>
      <c r="DU4" s="87"/>
      <c r="DV4" s="87"/>
      <c r="DW4" s="87"/>
      <c r="DX4" s="87"/>
      <c r="DY4" s="87"/>
      <c r="DZ4" s="87"/>
      <c r="EA4" s="87"/>
      <c r="EB4" s="87"/>
      <c r="EC4" s="87"/>
      <c r="ED4" s="87"/>
      <c r="EE4" s="87"/>
      <c r="EF4" s="87"/>
      <c r="EG4" s="87"/>
      <c r="EH4" s="87"/>
      <c r="EI4" s="87"/>
      <c r="EJ4" s="87"/>
      <c r="EK4" s="87"/>
      <c r="EL4" s="87"/>
      <c r="EM4" s="87"/>
      <c r="EN4" s="87"/>
      <c r="EO4" s="87"/>
      <c r="EP4" s="87"/>
      <c r="EQ4" s="87"/>
      <c r="ER4" s="87"/>
      <c r="ES4" s="87"/>
      <c r="ET4" s="87"/>
      <c r="EU4" s="87"/>
      <c r="EV4" s="87"/>
      <c r="EW4" s="87"/>
      <c r="EX4" s="87"/>
      <c r="EY4" s="87"/>
      <c r="EZ4" s="87"/>
      <c r="FA4" s="87"/>
      <c r="FB4" s="87"/>
      <c r="FC4" s="87"/>
      <c r="FD4" s="87"/>
      <c r="FE4" s="87"/>
      <c r="FF4" s="87"/>
      <c r="FG4" s="87"/>
      <c r="FH4" s="87"/>
      <c r="FI4" s="87"/>
      <c r="FJ4" s="87"/>
      <c r="FK4" s="87"/>
      <c r="FL4" s="87"/>
      <c r="FM4" s="87"/>
      <c r="FN4" s="87"/>
      <c r="FO4" s="87"/>
      <c r="FP4" s="87"/>
      <c r="FQ4" s="87"/>
      <c r="FR4" s="87"/>
      <c r="FS4" s="87"/>
      <c r="FT4" s="87"/>
      <c r="FU4" s="87"/>
      <c r="FV4" s="87"/>
      <c r="FW4" s="87"/>
      <c r="FX4" s="87"/>
      <c r="FY4" s="87"/>
      <c r="FZ4" s="87"/>
      <c r="GA4" s="87"/>
      <c r="GB4" s="87"/>
      <c r="GC4" s="87"/>
      <c r="GD4" s="87"/>
      <c r="GE4" s="87"/>
      <c r="GF4" s="87"/>
      <c r="GG4" s="87"/>
      <c r="GH4" s="87"/>
      <c r="GI4" s="87"/>
      <c r="GJ4" s="87"/>
      <c r="GK4" s="87"/>
      <c r="GL4" s="87"/>
      <c r="GM4" s="87"/>
      <c r="GN4" s="87"/>
      <c r="GO4" s="87"/>
      <c r="GP4" s="87"/>
      <c r="GQ4" s="87"/>
      <c r="GR4" s="87"/>
      <c r="GS4" s="87"/>
      <c r="GT4" s="87"/>
      <c r="GU4" s="87"/>
      <c r="GV4" s="87"/>
      <c r="GW4" s="87"/>
      <c r="GX4" s="87"/>
      <c r="GY4" s="87"/>
      <c r="GZ4" s="87"/>
      <c r="HA4" s="87"/>
      <c r="HB4" s="87"/>
      <c r="HC4" s="87"/>
      <c r="HD4" s="87"/>
      <c r="HE4" s="87"/>
      <c r="HF4" s="87"/>
      <c r="HG4" s="87"/>
      <c r="HH4" s="87"/>
      <c r="HI4" s="87"/>
      <c r="HJ4" s="87"/>
      <c r="HK4" s="87"/>
      <c r="HL4" s="87"/>
      <c r="HM4" s="87"/>
      <c r="HN4" s="87"/>
      <c r="HO4" s="87"/>
      <c r="HP4" s="87"/>
      <c r="HQ4" s="87"/>
      <c r="HR4" s="87"/>
      <c r="HS4" s="87"/>
      <c r="HT4" s="87"/>
      <c r="HU4" s="87"/>
      <c r="HV4" s="87"/>
      <c r="HW4" s="87"/>
      <c r="HX4" s="87"/>
      <c r="HY4" s="87"/>
      <c r="HZ4" s="87"/>
      <c r="IA4" s="87"/>
      <c r="IB4" s="87"/>
      <c r="IC4" s="87"/>
      <c r="ID4" s="87"/>
      <c r="IE4" s="87"/>
      <c r="IF4" s="87"/>
      <c r="IG4" s="87"/>
      <c r="IH4" s="87"/>
      <c r="II4" s="87"/>
      <c r="IJ4" s="87"/>
      <c r="IK4" s="87"/>
      <c r="IL4" s="87"/>
      <c r="IM4" s="87"/>
      <c r="IN4" s="87"/>
      <c r="IO4" s="87"/>
      <c r="IP4" s="87"/>
    </row>
    <row r="5" spans="2:250" ht="15.75">
      <c r="B5" s="87"/>
      <c r="C5" s="87"/>
      <c r="D5" s="88"/>
      <c r="E5" s="89"/>
      <c r="F5" s="89"/>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87"/>
      <c r="AT5" s="87"/>
      <c r="AU5" s="87"/>
      <c r="AV5" s="87"/>
      <c r="AW5" s="87"/>
      <c r="AX5" s="87"/>
      <c r="AY5" s="87"/>
      <c r="AZ5" s="87"/>
      <c r="BA5" s="87"/>
      <c r="BB5" s="87"/>
      <c r="BC5" s="87"/>
      <c r="BD5" s="87"/>
      <c r="BE5" s="87"/>
      <c r="BF5" s="87"/>
      <c r="BG5" s="87"/>
      <c r="BH5" s="87"/>
      <c r="BI5" s="87"/>
      <c r="BJ5" s="87"/>
      <c r="BK5" s="87"/>
      <c r="BL5" s="87"/>
      <c r="BM5" s="87"/>
      <c r="BN5" s="87"/>
      <c r="BO5" s="87"/>
      <c r="BP5" s="87"/>
      <c r="BQ5" s="87"/>
      <c r="BR5" s="87"/>
      <c r="BS5" s="87"/>
      <c r="BT5" s="87"/>
      <c r="BU5" s="87"/>
      <c r="BV5" s="87"/>
      <c r="BW5" s="87"/>
      <c r="BX5" s="87"/>
      <c r="BY5" s="87"/>
      <c r="BZ5" s="87"/>
      <c r="CA5" s="87"/>
      <c r="CB5" s="87"/>
      <c r="CC5" s="87"/>
      <c r="CD5" s="87"/>
      <c r="CE5" s="87"/>
      <c r="CF5" s="87"/>
      <c r="CG5" s="87"/>
      <c r="CH5" s="87"/>
      <c r="CI5" s="87"/>
      <c r="CJ5" s="87"/>
      <c r="CK5" s="87"/>
      <c r="CL5" s="87"/>
      <c r="CM5" s="87"/>
      <c r="CN5" s="87"/>
      <c r="CO5" s="87"/>
      <c r="CP5" s="87"/>
      <c r="CQ5" s="87"/>
      <c r="CR5" s="87"/>
      <c r="CS5" s="87"/>
      <c r="CT5" s="87"/>
      <c r="CU5" s="87"/>
      <c r="CV5" s="87"/>
      <c r="CW5" s="87"/>
      <c r="CX5" s="87"/>
      <c r="CY5" s="87"/>
      <c r="CZ5" s="87"/>
      <c r="DA5" s="87"/>
      <c r="DB5" s="87"/>
      <c r="DC5" s="87"/>
      <c r="DD5" s="87"/>
      <c r="DE5" s="87"/>
      <c r="DF5" s="87"/>
      <c r="DG5" s="87"/>
      <c r="DH5" s="87"/>
      <c r="DI5" s="87"/>
      <c r="DJ5" s="87"/>
      <c r="DK5" s="87"/>
      <c r="DL5" s="87"/>
      <c r="DM5" s="87"/>
      <c r="DN5" s="87"/>
      <c r="DO5" s="87"/>
      <c r="DP5" s="87"/>
      <c r="DQ5" s="87"/>
      <c r="DR5" s="87"/>
      <c r="DS5" s="87"/>
      <c r="DT5" s="87"/>
      <c r="DU5" s="87"/>
      <c r="DV5" s="87"/>
      <c r="DW5" s="87"/>
      <c r="DX5" s="87"/>
      <c r="DY5" s="87"/>
      <c r="DZ5" s="87"/>
      <c r="EA5" s="87"/>
      <c r="EB5" s="87"/>
      <c r="EC5" s="87"/>
      <c r="ED5" s="87"/>
      <c r="EE5" s="87"/>
      <c r="EF5" s="87"/>
      <c r="EG5" s="87"/>
      <c r="EH5" s="87"/>
      <c r="EI5" s="87"/>
      <c r="EJ5" s="87"/>
      <c r="EK5" s="87"/>
      <c r="EL5" s="87"/>
      <c r="EM5" s="87"/>
      <c r="EN5" s="87"/>
      <c r="EO5" s="87"/>
      <c r="EP5" s="87"/>
      <c r="EQ5" s="87"/>
      <c r="ER5" s="87"/>
      <c r="ES5" s="87"/>
      <c r="ET5" s="87"/>
      <c r="EU5" s="87"/>
      <c r="EV5" s="87"/>
      <c r="EW5" s="87"/>
      <c r="EX5" s="87"/>
      <c r="EY5" s="87"/>
      <c r="EZ5" s="87"/>
      <c r="FA5" s="87"/>
      <c r="FB5" s="87"/>
      <c r="FC5" s="87"/>
      <c r="FD5" s="87"/>
      <c r="FE5" s="87"/>
      <c r="FF5" s="87"/>
      <c r="FG5" s="87"/>
      <c r="FH5" s="87"/>
      <c r="FI5" s="87"/>
      <c r="FJ5" s="87"/>
      <c r="FK5" s="87"/>
      <c r="FL5" s="87"/>
      <c r="FM5" s="87"/>
      <c r="FN5" s="87"/>
      <c r="FO5" s="87"/>
      <c r="FP5" s="87"/>
      <c r="FQ5" s="87"/>
      <c r="FR5" s="87"/>
      <c r="FS5" s="87"/>
      <c r="FT5" s="87"/>
      <c r="FU5" s="87"/>
      <c r="FV5" s="87"/>
      <c r="FW5" s="87"/>
      <c r="FX5" s="87"/>
      <c r="FY5" s="87"/>
      <c r="FZ5" s="87"/>
      <c r="GA5" s="87"/>
      <c r="GB5" s="87"/>
      <c r="GC5" s="87"/>
      <c r="GD5" s="87"/>
      <c r="GE5" s="87"/>
      <c r="GF5" s="87"/>
      <c r="GG5" s="87"/>
      <c r="GH5" s="87"/>
      <c r="GI5" s="87"/>
      <c r="GJ5" s="87"/>
      <c r="GK5" s="87"/>
      <c r="GL5" s="87"/>
      <c r="GM5" s="87"/>
      <c r="GN5" s="87"/>
      <c r="GO5" s="87"/>
      <c r="GP5" s="87"/>
      <c r="GQ5" s="87"/>
      <c r="GR5" s="87"/>
      <c r="GS5" s="87"/>
      <c r="GT5" s="87"/>
      <c r="GU5" s="87"/>
      <c r="GV5" s="87"/>
      <c r="GW5" s="87"/>
      <c r="GX5" s="87"/>
      <c r="GY5" s="87"/>
      <c r="GZ5" s="87"/>
      <c r="HA5" s="87"/>
      <c r="HB5" s="87"/>
      <c r="HC5" s="87"/>
      <c r="HD5" s="87"/>
      <c r="HE5" s="87"/>
      <c r="HF5" s="87"/>
      <c r="HG5" s="87"/>
      <c r="HH5" s="87"/>
      <c r="HI5" s="87"/>
      <c r="HJ5" s="87"/>
      <c r="HK5" s="87"/>
      <c r="HL5" s="87"/>
      <c r="HM5" s="87"/>
      <c r="HN5" s="87"/>
      <c r="HO5" s="87"/>
      <c r="HP5" s="87"/>
      <c r="HQ5" s="87"/>
      <c r="HR5" s="87"/>
      <c r="HS5" s="87"/>
      <c r="HT5" s="87"/>
      <c r="HU5" s="87"/>
      <c r="HV5" s="87"/>
      <c r="HW5" s="87"/>
      <c r="HX5" s="87"/>
      <c r="HY5" s="87"/>
      <c r="HZ5" s="87"/>
      <c r="IA5" s="87"/>
      <c r="IB5" s="87"/>
      <c r="IC5" s="87"/>
      <c r="ID5" s="87"/>
      <c r="IE5" s="87"/>
      <c r="IF5" s="87"/>
      <c r="IG5" s="87"/>
      <c r="IH5" s="87"/>
      <c r="II5" s="87"/>
      <c r="IJ5" s="87"/>
      <c r="IK5" s="87"/>
      <c r="IL5" s="87"/>
      <c r="IM5" s="87"/>
      <c r="IN5" s="87"/>
      <c r="IO5" s="87"/>
      <c r="IP5" s="87"/>
    </row>
    <row r="6" spans="2:250" ht="16.5">
      <c r="B6" s="90" t="s">
        <v>15846</v>
      </c>
      <c r="C6" s="87"/>
      <c r="D6" s="88"/>
      <c r="E6" s="89"/>
      <c r="F6" s="89"/>
      <c r="G6" s="87"/>
      <c r="H6" s="87"/>
      <c r="I6" s="87"/>
      <c r="J6" s="87"/>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87"/>
      <c r="BN6" s="87"/>
      <c r="BO6" s="87"/>
      <c r="BP6" s="87"/>
      <c r="BQ6" s="87"/>
      <c r="BR6" s="87"/>
      <c r="BS6" s="87"/>
      <c r="BT6" s="87"/>
      <c r="BU6" s="87"/>
      <c r="BV6" s="87"/>
      <c r="BW6" s="87"/>
      <c r="BX6" s="87"/>
      <c r="BY6" s="87"/>
      <c r="BZ6" s="87"/>
      <c r="CA6" s="87"/>
      <c r="CB6" s="87"/>
      <c r="CC6" s="87"/>
      <c r="CD6" s="87"/>
      <c r="CE6" s="87"/>
      <c r="CF6" s="87"/>
      <c r="CG6" s="87"/>
      <c r="CH6" s="87"/>
      <c r="CI6" s="87"/>
      <c r="CJ6" s="87"/>
      <c r="CK6" s="87"/>
      <c r="CL6" s="87"/>
      <c r="CM6" s="87"/>
      <c r="CN6" s="87"/>
      <c r="CO6" s="87"/>
      <c r="CP6" s="87"/>
      <c r="CQ6" s="87"/>
      <c r="CR6" s="87"/>
      <c r="CS6" s="87"/>
      <c r="CT6" s="87"/>
      <c r="CU6" s="87"/>
      <c r="CV6" s="87"/>
      <c r="CW6" s="87"/>
      <c r="CX6" s="87"/>
      <c r="CY6" s="87"/>
      <c r="CZ6" s="87"/>
      <c r="DA6" s="87"/>
      <c r="DB6" s="87"/>
      <c r="DC6" s="87"/>
      <c r="DD6" s="87"/>
      <c r="DE6" s="87"/>
      <c r="DF6" s="87"/>
      <c r="DG6" s="87"/>
      <c r="DH6" s="87"/>
      <c r="DI6" s="87"/>
      <c r="DJ6" s="87"/>
      <c r="DK6" s="87"/>
      <c r="DL6" s="87"/>
      <c r="DM6" s="87"/>
      <c r="DN6" s="87"/>
      <c r="DO6" s="87"/>
      <c r="DP6" s="87"/>
      <c r="DQ6" s="87"/>
      <c r="DR6" s="87"/>
      <c r="DS6" s="87"/>
      <c r="DT6" s="87"/>
      <c r="DU6" s="87"/>
      <c r="DV6" s="87"/>
      <c r="DW6" s="87"/>
      <c r="DX6" s="87"/>
      <c r="DY6" s="87"/>
      <c r="DZ6" s="87"/>
      <c r="EA6" s="87"/>
      <c r="EB6" s="87"/>
      <c r="EC6" s="87"/>
      <c r="ED6" s="87"/>
      <c r="EE6" s="87"/>
      <c r="EF6" s="87"/>
      <c r="EG6" s="87"/>
      <c r="EH6" s="87"/>
      <c r="EI6" s="87"/>
      <c r="EJ6" s="87"/>
      <c r="EK6" s="87"/>
      <c r="EL6" s="87"/>
      <c r="EM6" s="87"/>
      <c r="EN6" s="87"/>
      <c r="EO6" s="87"/>
      <c r="EP6" s="87"/>
      <c r="EQ6" s="87"/>
      <c r="ER6" s="87"/>
      <c r="ES6" s="87"/>
      <c r="ET6" s="87"/>
      <c r="EU6" s="87"/>
      <c r="EV6" s="87"/>
      <c r="EW6" s="87"/>
      <c r="EX6" s="87"/>
      <c r="EY6" s="87"/>
      <c r="EZ6" s="87"/>
      <c r="FA6" s="87"/>
      <c r="FB6" s="87"/>
      <c r="FC6" s="87"/>
      <c r="FD6" s="87"/>
      <c r="FE6" s="87"/>
      <c r="FF6" s="87"/>
      <c r="FG6" s="87"/>
      <c r="FH6" s="87"/>
      <c r="FI6" s="87"/>
      <c r="FJ6" s="87"/>
      <c r="FK6" s="87"/>
      <c r="FL6" s="87"/>
      <c r="FM6" s="87"/>
      <c r="FN6" s="87"/>
      <c r="FO6" s="87"/>
      <c r="FP6" s="87"/>
      <c r="FQ6" s="87"/>
      <c r="FR6" s="87"/>
      <c r="FS6" s="87"/>
      <c r="FT6" s="87"/>
      <c r="FU6" s="87"/>
      <c r="FV6" s="87"/>
      <c r="FW6" s="87"/>
      <c r="FX6" s="87"/>
      <c r="FY6" s="87"/>
      <c r="FZ6" s="87"/>
      <c r="GA6" s="87"/>
      <c r="GB6" s="87"/>
      <c r="GC6" s="87"/>
      <c r="GD6" s="87"/>
      <c r="GE6" s="87"/>
      <c r="GF6" s="87"/>
      <c r="GG6" s="87"/>
      <c r="GH6" s="87"/>
      <c r="GI6" s="87"/>
      <c r="GJ6" s="87"/>
      <c r="GK6" s="87"/>
      <c r="GL6" s="87"/>
      <c r="GM6" s="87"/>
      <c r="GN6" s="87"/>
      <c r="GO6" s="87"/>
      <c r="GP6" s="87"/>
      <c r="GQ6" s="87"/>
      <c r="GR6" s="87"/>
      <c r="GS6" s="87"/>
      <c r="GT6" s="87"/>
      <c r="GU6" s="87"/>
      <c r="GV6" s="87"/>
      <c r="GW6" s="87"/>
      <c r="GX6" s="87"/>
      <c r="GY6" s="87"/>
      <c r="GZ6" s="87"/>
      <c r="HA6" s="87"/>
      <c r="HB6" s="87"/>
      <c r="HC6" s="87"/>
      <c r="HD6" s="87"/>
      <c r="HE6" s="87"/>
      <c r="HF6" s="87"/>
      <c r="HG6" s="87"/>
      <c r="HH6" s="87"/>
      <c r="HI6" s="87"/>
      <c r="HJ6" s="87"/>
      <c r="HK6" s="87"/>
      <c r="HL6" s="87"/>
      <c r="HM6" s="87"/>
      <c r="HN6" s="87"/>
      <c r="HO6" s="87"/>
      <c r="HP6" s="87"/>
      <c r="HQ6" s="87"/>
      <c r="HR6" s="87"/>
      <c r="HS6" s="87"/>
      <c r="HT6" s="87"/>
      <c r="HU6" s="87"/>
      <c r="HV6" s="87"/>
      <c r="HW6" s="87"/>
      <c r="HX6" s="87"/>
      <c r="HY6" s="87"/>
      <c r="HZ6" s="87"/>
      <c r="IA6" s="87"/>
      <c r="IB6" s="87"/>
      <c r="IC6" s="87"/>
      <c r="ID6" s="87"/>
      <c r="IE6" s="87"/>
      <c r="IF6" s="87"/>
      <c r="IG6" s="87"/>
      <c r="IH6" s="87"/>
      <c r="II6" s="87"/>
      <c r="IJ6" s="87"/>
      <c r="IK6" s="87"/>
      <c r="IL6" s="87"/>
      <c r="IM6" s="87"/>
      <c r="IN6" s="87"/>
      <c r="IO6" s="87"/>
      <c r="IP6" s="87"/>
    </row>
    <row r="7" spans="2:250" ht="16.5">
      <c r="B7" s="90" t="s">
        <v>26249</v>
      </c>
      <c r="C7" s="91"/>
      <c r="D7" s="91"/>
      <c r="E7" s="91"/>
      <c r="F7" s="91"/>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c r="CV7" s="91"/>
      <c r="CW7" s="91"/>
      <c r="CX7" s="91"/>
      <c r="CY7" s="91"/>
      <c r="CZ7" s="91"/>
      <c r="DA7" s="91"/>
      <c r="DB7" s="91"/>
      <c r="DC7" s="91"/>
      <c r="DD7" s="91"/>
      <c r="DE7" s="91"/>
      <c r="DF7" s="91"/>
      <c r="DG7" s="91"/>
      <c r="DH7" s="91"/>
      <c r="DI7" s="91"/>
      <c r="DJ7" s="91"/>
      <c r="DK7" s="91"/>
      <c r="DL7" s="91"/>
      <c r="DM7" s="91"/>
      <c r="DN7" s="91"/>
      <c r="DO7" s="91"/>
      <c r="DP7" s="91"/>
      <c r="DQ7" s="91"/>
      <c r="DR7" s="91"/>
      <c r="DS7" s="91"/>
      <c r="DT7" s="91"/>
      <c r="DU7" s="91"/>
      <c r="DV7" s="91"/>
      <c r="DW7" s="91"/>
      <c r="DX7" s="91"/>
      <c r="DY7" s="91"/>
      <c r="DZ7" s="91"/>
      <c r="EA7" s="91"/>
      <c r="EB7" s="91"/>
      <c r="EC7" s="91"/>
      <c r="ED7" s="91"/>
      <c r="EE7" s="91"/>
      <c r="EF7" s="91"/>
      <c r="EG7" s="91"/>
      <c r="EH7" s="91"/>
      <c r="EI7" s="91"/>
      <c r="EJ7" s="91"/>
      <c r="EK7" s="91"/>
      <c r="EL7" s="91"/>
      <c r="EM7" s="91"/>
      <c r="EN7" s="91"/>
      <c r="EO7" s="91"/>
      <c r="EP7" s="91"/>
      <c r="EQ7" s="91"/>
      <c r="ER7" s="91"/>
      <c r="ES7" s="91"/>
      <c r="ET7" s="91"/>
      <c r="EU7" s="91"/>
      <c r="EV7" s="91"/>
      <c r="EW7" s="91"/>
      <c r="EX7" s="91"/>
      <c r="EY7" s="91"/>
      <c r="EZ7" s="91"/>
      <c r="FA7" s="91"/>
      <c r="FB7" s="91"/>
      <c r="FC7" s="91"/>
      <c r="FD7" s="91"/>
      <c r="FE7" s="91"/>
      <c r="FF7" s="91"/>
      <c r="FG7" s="91"/>
      <c r="FH7" s="91"/>
      <c r="FI7" s="91"/>
      <c r="FJ7" s="91"/>
      <c r="FK7" s="91"/>
      <c r="FL7" s="91"/>
      <c r="FM7" s="91"/>
      <c r="FN7" s="91"/>
      <c r="FO7" s="91"/>
      <c r="FP7" s="91"/>
      <c r="FQ7" s="91"/>
      <c r="FR7" s="91"/>
      <c r="FS7" s="91"/>
      <c r="FT7" s="91"/>
      <c r="FU7" s="91"/>
      <c r="FV7" s="91"/>
      <c r="FW7" s="91"/>
      <c r="FX7" s="91"/>
      <c r="FY7" s="91"/>
      <c r="FZ7" s="91"/>
      <c r="GA7" s="91"/>
      <c r="GB7" s="91"/>
      <c r="GC7" s="91"/>
      <c r="GD7" s="91"/>
      <c r="GE7" s="91"/>
      <c r="GF7" s="91"/>
      <c r="GG7" s="91"/>
      <c r="GH7" s="91"/>
      <c r="GI7" s="91"/>
      <c r="GJ7" s="91"/>
      <c r="GK7" s="91"/>
      <c r="GL7" s="91"/>
      <c r="GM7" s="91"/>
      <c r="GN7" s="91"/>
      <c r="GO7" s="91"/>
      <c r="GP7" s="91"/>
      <c r="GQ7" s="91"/>
      <c r="GR7" s="91"/>
      <c r="GS7" s="91"/>
      <c r="GT7" s="91"/>
      <c r="GU7" s="91"/>
      <c r="GV7" s="91"/>
      <c r="GW7" s="91"/>
      <c r="GX7" s="91"/>
      <c r="GY7" s="91"/>
      <c r="GZ7" s="91"/>
      <c r="HA7" s="91"/>
      <c r="HB7" s="91"/>
      <c r="HC7" s="91"/>
      <c r="HD7" s="91"/>
      <c r="HE7" s="91"/>
      <c r="HF7" s="91"/>
      <c r="HG7" s="91"/>
      <c r="HH7" s="91"/>
      <c r="HI7" s="91"/>
      <c r="HJ7" s="91"/>
      <c r="HK7" s="91"/>
      <c r="HL7" s="91"/>
      <c r="HM7" s="91"/>
      <c r="HN7" s="91"/>
      <c r="HO7" s="91"/>
      <c r="HP7" s="91"/>
      <c r="HQ7" s="91"/>
      <c r="HR7" s="91"/>
      <c r="HS7" s="91"/>
      <c r="HT7" s="91"/>
      <c r="HU7" s="91"/>
      <c r="HV7" s="91"/>
      <c r="HW7" s="91"/>
      <c r="HX7" s="91"/>
      <c r="HY7" s="91"/>
      <c r="HZ7" s="91"/>
      <c r="IA7" s="91"/>
      <c r="IB7" s="91"/>
      <c r="IC7" s="91"/>
      <c r="ID7" s="91"/>
      <c r="IE7" s="91"/>
      <c r="IF7" s="91"/>
      <c r="IG7" s="91"/>
      <c r="IH7" s="91"/>
      <c r="II7" s="91"/>
      <c r="IJ7" s="91"/>
      <c r="IK7" s="91"/>
      <c r="IL7" s="91"/>
      <c r="IM7" s="91"/>
      <c r="IN7" s="91"/>
      <c r="IO7" s="91"/>
      <c r="IP7" s="91"/>
    </row>
    <row r="8" spans="2:250" ht="15.75">
      <c r="E8" s="92"/>
      <c r="F8" s="92"/>
      <c r="G8" s="92"/>
      <c r="H8" s="92"/>
    </row>
    <row r="9" spans="2:250" ht="15.75">
      <c r="E9" s="92"/>
      <c r="F9" s="92"/>
      <c r="G9" s="92"/>
      <c r="H9" s="92"/>
    </row>
    <row r="10" spans="2:250" ht="152.44999999999999" customHeight="1">
      <c r="B10" s="810" t="s">
        <v>26498</v>
      </c>
      <c r="C10" s="810"/>
      <c r="D10" s="93"/>
      <c r="E10" s="94"/>
      <c r="F10" s="94"/>
      <c r="G10" s="94"/>
      <c r="H10" s="94"/>
      <c r="I10" s="94"/>
      <c r="J10" s="94"/>
      <c r="K10" s="94"/>
      <c r="L10" s="94"/>
      <c r="M10" s="94"/>
      <c r="N10" s="94"/>
      <c r="O10" s="94"/>
      <c r="P10" s="94"/>
      <c r="Q10" s="94"/>
      <c r="R10" s="94"/>
      <c r="S10" s="94"/>
      <c r="T10" s="94"/>
    </row>
    <row r="11" spans="2:250" ht="15.75">
      <c r="B11" s="94"/>
      <c r="C11" s="94"/>
      <c r="D11" s="94"/>
      <c r="E11" s="92"/>
      <c r="F11" s="92"/>
      <c r="G11" s="94"/>
      <c r="H11" s="94"/>
      <c r="I11" s="94"/>
      <c r="J11" s="94"/>
      <c r="K11" s="94"/>
      <c r="L11" s="94"/>
      <c r="M11" s="94"/>
    </row>
    <row r="12" spans="2:250" ht="26.25">
      <c r="B12" s="811" t="s">
        <v>15850</v>
      </c>
      <c r="C12" s="811"/>
      <c r="D12" s="95"/>
      <c r="E12" s="96"/>
      <c r="F12" s="96"/>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c r="GC12" s="84"/>
      <c r="GD12" s="84"/>
      <c r="GE12" s="84"/>
      <c r="GF12" s="84"/>
      <c r="GG12" s="84"/>
      <c r="GH12" s="84"/>
      <c r="GI12" s="84"/>
      <c r="GJ12" s="84"/>
      <c r="GK12" s="84"/>
      <c r="GL12" s="84"/>
      <c r="GM12" s="84"/>
      <c r="GN12" s="84"/>
      <c r="GO12" s="84"/>
      <c r="GP12" s="84"/>
      <c r="GQ12" s="84"/>
      <c r="GR12" s="84"/>
      <c r="GS12" s="84"/>
      <c r="GT12" s="84"/>
      <c r="GU12" s="84"/>
      <c r="GV12" s="84"/>
      <c r="GW12" s="84"/>
      <c r="GX12" s="84"/>
      <c r="GY12" s="84"/>
      <c r="GZ12" s="84"/>
      <c r="HA12" s="84"/>
      <c r="HB12" s="84"/>
      <c r="HC12" s="84"/>
      <c r="HD12" s="84"/>
      <c r="HE12" s="84"/>
      <c r="HF12" s="84"/>
      <c r="HG12" s="84"/>
      <c r="HH12" s="84"/>
      <c r="HI12" s="84"/>
      <c r="HJ12" s="84"/>
      <c r="HK12" s="84"/>
      <c r="HL12" s="84"/>
      <c r="HM12" s="84"/>
      <c r="HN12" s="84"/>
      <c r="HO12" s="84"/>
      <c r="HP12" s="84"/>
      <c r="HQ12" s="84"/>
      <c r="HR12" s="84"/>
      <c r="HS12" s="84"/>
      <c r="HT12" s="84"/>
      <c r="HU12" s="84"/>
      <c r="HV12" s="84"/>
      <c r="HW12" s="84"/>
      <c r="HX12" s="84"/>
      <c r="HY12" s="84"/>
      <c r="HZ12" s="84"/>
      <c r="IA12" s="84"/>
      <c r="IB12" s="84"/>
      <c r="IC12" s="84"/>
      <c r="ID12" s="84"/>
      <c r="IE12" s="84"/>
      <c r="IF12" s="84"/>
      <c r="IG12" s="84"/>
      <c r="IH12" s="84"/>
      <c r="II12" s="84"/>
      <c r="IJ12" s="84"/>
      <c r="IK12" s="84"/>
      <c r="IL12" s="84"/>
      <c r="IM12" s="84"/>
      <c r="IN12" s="84"/>
      <c r="IO12" s="84"/>
      <c r="IP12" s="84"/>
    </row>
    <row r="13" spans="2:250" ht="18.75">
      <c r="B13" s="97"/>
      <c r="C13" s="97"/>
      <c r="D13" s="98"/>
      <c r="E13" s="99"/>
      <c r="F13" s="99"/>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c r="HW13" s="84"/>
      <c r="HX13" s="84"/>
      <c r="HY13" s="84"/>
      <c r="HZ13" s="84"/>
      <c r="IA13" s="84"/>
      <c r="IB13" s="84"/>
      <c r="IC13" s="84"/>
      <c r="ID13" s="84"/>
      <c r="IE13" s="84"/>
      <c r="IF13" s="84"/>
      <c r="IG13" s="84"/>
      <c r="IH13" s="84"/>
      <c r="II13" s="84"/>
      <c r="IJ13" s="84"/>
      <c r="IK13" s="84"/>
      <c r="IL13" s="84"/>
      <c r="IM13" s="84"/>
      <c r="IN13" s="84"/>
      <c r="IO13" s="84"/>
      <c r="IP13" s="84"/>
    </row>
    <row r="14" spans="2:250" ht="18.75">
      <c r="B14" s="100"/>
      <c r="C14" s="101"/>
      <c r="D14" s="84"/>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c r="GC14" s="84"/>
      <c r="GD14" s="84"/>
      <c r="GE14" s="84"/>
      <c r="GF14" s="84"/>
      <c r="GG14" s="84"/>
      <c r="GH14" s="84"/>
      <c r="GI14" s="84"/>
      <c r="GJ14" s="84"/>
      <c r="GK14" s="84"/>
      <c r="GL14" s="84"/>
      <c r="GM14" s="84"/>
      <c r="GN14" s="84"/>
      <c r="GO14" s="84"/>
      <c r="GP14" s="84"/>
      <c r="GQ14" s="84"/>
      <c r="GR14" s="84"/>
      <c r="GS14" s="84"/>
      <c r="GT14" s="84"/>
      <c r="GU14" s="84"/>
      <c r="GV14" s="84"/>
      <c r="GW14" s="84"/>
      <c r="GX14" s="84"/>
      <c r="GY14" s="84"/>
      <c r="GZ14" s="84"/>
      <c r="HA14" s="84"/>
      <c r="HB14" s="84"/>
      <c r="HC14" s="84"/>
      <c r="HD14" s="84"/>
      <c r="HE14" s="84"/>
      <c r="HF14" s="84"/>
      <c r="HG14" s="84"/>
      <c r="HH14" s="84"/>
      <c r="HI14" s="84"/>
      <c r="HJ14" s="84"/>
      <c r="HK14" s="84"/>
      <c r="HL14" s="84"/>
      <c r="HM14" s="84"/>
      <c r="HN14" s="84"/>
      <c r="HO14" s="84"/>
      <c r="HP14" s="84"/>
      <c r="HQ14" s="84"/>
      <c r="HR14" s="84"/>
      <c r="HS14" s="84"/>
      <c r="HT14" s="84"/>
      <c r="HU14" s="84"/>
      <c r="HV14" s="84"/>
      <c r="HW14" s="84"/>
      <c r="HX14" s="84"/>
      <c r="HY14" s="84"/>
      <c r="HZ14" s="84"/>
      <c r="IA14" s="84"/>
      <c r="IB14" s="84"/>
      <c r="IC14" s="84"/>
      <c r="ID14" s="84"/>
      <c r="IE14" s="84"/>
      <c r="IF14" s="84"/>
      <c r="IG14" s="84"/>
      <c r="IH14" s="84"/>
      <c r="II14" s="84"/>
      <c r="IJ14" s="84"/>
      <c r="IK14" s="84"/>
      <c r="IL14" s="84"/>
      <c r="IM14" s="84"/>
      <c r="IN14" s="84"/>
      <c r="IO14" s="84"/>
      <c r="IP14" s="84"/>
    </row>
    <row r="15" spans="2:250" ht="18.75">
      <c r="B15" s="100"/>
      <c r="C15" s="101"/>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c r="CP15" s="84"/>
      <c r="CQ15" s="84"/>
      <c r="CR15" s="84"/>
      <c r="CS15" s="84"/>
      <c r="CT15" s="84"/>
      <c r="CU15" s="84"/>
      <c r="CV15" s="84"/>
      <c r="CW15" s="84"/>
      <c r="CX15" s="84"/>
      <c r="CY15" s="84"/>
      <c r="CZ15" s="84"/>
      <c r="DA15" s="84"/>
      <c r="DB15" s="84"/>
      <c r="DC15" s="84"/>
      <c r="DD15" s="84"/>
      <c r="DE15" s="84"/>
      <c r="DF15" s="84"/>
      <c r="DG15" s="84"/>
      <c r="DH15" s="84"/>
      <c r="DI15" s="84"/>
      <c r="DJ15" s="84"/>
      <c r="DK15" s="84"/>
      <c r="DL15" s="84"/>
      <c r="DM15" s="84"/>
      <c r="DN15" s="84"/>
      <c r="DO15" s="84"/>
      <c r="DP15" s="84"/>
      <c r="DQ15" s="84"/>
      <c r="DR15" s="84"/>
      <c r="DS15" s="84"/>
      <c r="DT15" s="84"/>
      <c r="DU15" s="84"/>
      <c r="DV15" s="84"/>
      <c r="DW15" s="84"/>
      <c r="DX15" s="84"/>
      <c r="DY15" s="84"/>
      <c r="DZ15" s="84"/>
      <c r="EA15" s="84"/>
      <c r="EB15" s="84"/>
      <c r="EC15" s="84"/>
      <c r="ED15" s="84"/>
      <c r="EE15" s="84"/>
      <c r="EF15" s="84"/>
      <c r="EG15" s="84"/>
      <c r="EH15" s="84"/>
      <c r="EI15" s="84"/>
      <c r="EJ15" s="84"/>
      <c r="EK15" s="84"/>
      <c r="EL15" s="84"/>
      <c r="EM15" s="84"/>
      <c r="EN15" s="84"/>
      <c r="EO15" s="84"/>
      <c r="EP15" s="84"/>
      <c r="EQ15" s="84"/>
      <c r="ER15" s="84"/>
      <c r="ES15" s="84"/>
      <c r="ET15" s="84"/>
      <c r="EU15" s="84"/>
      <c r="EV15" s="84"/>
      <c r="EW15" s="84"/>
      <c r="EX15" s="84"/>
      <c r="EY15" s="84"/>
      <c r="EZ15" s="84"/>
      <c r="FA15" s="84"/>
      <c r="FB15" s="84"/>
      <c r="FC15" s="84"/>
      <c r="FD15" s="84"/>
      <c r="FE15" s="84"/>
      <c r="FF15" s="84"/>
      <c r="FG15" s="84"/>
      <c r="FH15" s="84"/>
      <c r="FI15" s="84"/>
      <c r="FJ15" s="84"/>
      <c r="FK15" s="84"/>
      <c r="FL15" s="84"/>
      <c r="FM15" s="84"/>
      <c r="FN15" s="84"/>
      <c r="FO15" s="84"/>
      <c r="FP15" s="84"/>
      <c r="FQ15" s="84"/>
      <c r="FR15" s="84"/>
      <c r="FS15" s="84"/>
      <c r="FT15" s="84"/>
      <c r="FU15" s="84"/>
      <c r="FV15" s="84"/>
      <c r="FW15" s="84"/>
      <c r="FX15" s="84"/>
      <c r="FY15" s="84"/>
      <c r="FZ15" s="84"/>
      <c r="GA15" s="84"/>
      <c r="GB15" s="84"/>
      <c r="GC15" s="84"/>
      <c r="GD15" s="84"/>
      <c r="GE15" s="84"/>
      <c r="GF15" s="84"/>
      <c r="GG15" s="84"/>
      <c r="GH15" s="84"/>
      <c r="GI15" s="84"/>
      <c r="GJ15" s="84"/>
      <c r="GK15" s="84"/>
      <c r="GL15" s="84"/>
      <c r="GM15" s="84"/>
      <c r="GN15" s="84"/>
      <c r="GO15" s="84"/>
      <c r="GP15" s="84"/>
      <c r="GQ15" s="84"/>
      <c r="GR15" s="84"/>
      <c r="GS15" s="84"/>
      <c r="GT15" s="84"/>
      <c r="GU15" s="84"/>
      <c r="GV15" s="84"/>
      <c r="GW15" s="84"/>
      <c r="GX15" s="84"/>
      <c r="GY15" s="84"/>
      <c r="GZ15" s="84"/>
      <c r="HA15" s="84"/>
      <c r="HB15" s="84"/>
      <c r="HC15" s="84"/>
      <c r="HD15" s="84"/>
      <c r="HE15" s="84"/>
      <c r="HF15" s="84"/>
      <c r="HG15" s="84"/>
      <c r="HH15" s="84"/>
      <c r="HI15" s="84"/>
      <c r="HJ15" s="84"/>
      <c r="HK15" s="84"/>
      <c r="HL15" s="84"/>
      <c r="HM15" s="84"/>
      <c r="HN15" s="84"/>
      <c r="HO15" s="84"/>
      <c r="HP15" s="84"/>
      <c r="HQ15" s="84"/>
      <c r="HR15" s="84"/>
      <c r="HS15" s="84"/>
      <c r="HT15" s="84"/>
      <c r="HU15" s="84"/>
      <c r="HV15" s="84"/>
      <c r="HW15" s="84"/>
      <c r="HX15" s="84"/>
      <c r="HY15" s="84"/>
      <c r="HZ15" s="84"/>
      <c r="IA15" s="84"/>
      <c r="IB15" s="84"/>
      <c r="IC15" s="84"/>
      <c r="ID15" s="84"/>
      <c r="IE15" s="84"/>
      <c r="IF15" s="84"/>
      <c r="IG15" s="84"/>
      <c r="IH15" s="84"/>
      <c r="II15" s="84"/>
      <c r="IJ15" s="84"/>
      <c r="IK15" s="84"/>
      <c r="IL15" s="84"/>
      <c r="IM15" s="84"/>
      <c r="IN15" s="84"/>
      <c r="IO15" s="84"/>
      <c r="IP15" s="84"/>
    </row>
    <row r="16" spans="2:250" ht="18.75">
      <c r="B16" s="100"/>
      <c r="C16" s="101"/>
      <c r="D16" s="84"/>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84"/>
      <c r="DV16" s="84"/>
      <c r="DW16" s="84"/>
      <c r="DX16" s="84"/>
      <c r="DY16" s="84"/>
      <c r="DZ16" s="84"/>
      <c r="EA16" s="84"/>
      <c r="EB16" s="84"/>
      <c r="EC16" s="84"/>
      <c r="ED16" s="84"/>
      <c r="EE16" s="84"/>
      <c r="EF16" s="84"/>
      <c r="EG16" s="84"/>
      <c r="EH16" s="84"/>
      <c r="EI16" s="84"/>
      <c r="EJ16" s="84"/>
      <c r="EK16" s="84"/>
      <c r="EL16" s="84"/>
      <c r="EM16" s="84"/>
      <c r="EN16" s="84"/>
      <c r="EO16" s="84"/>
      <c r="EP16" s="84"/>
      <c r="EQ16" s="84"/>
      <c r="ER16" s="84"/>
      <c r="ES16" s="84"/>
      <c r="ET16" s="84"/>
      <c r="EU16" s="84"/>
      <c r="EV16" s="84"/>
      <c r="EW16" s="84"/>
      <c r="EX16" s="84"/>
      <c r="EY16" s="84"/>
      <c r="EZ16" s="84"/>
      <c r="FA16" s="84"/>
      <c r="FB16" s="84"/>
      <c r="FC16" s="84"/>
      <c r="FD16" s="84"/>
      <c r="FE16" s="84"/>
      <c r="FF16" s="84"/>
      <c r="FG16" s="84"/>
      <c r="FH16" s="84"/>
      <c r="FI16" s="84"/>
      <c r="FJ16" s="84"/>
      <c r="FK16" s="84"/>
      <c r="FL16" s="84"/>
      <c r="FM16" s="84"/>
      <c r="FN16" s="84"/>
      <c r="FO16" s="84"/>
      <c r="FP16" s="84"/>
      <c r="FQ16" s="84"/>
      <c r="FR16" s="84"/>
      <c r="FS16" s="84"/>
      <c r="FT16" s="84"/>
      <c r="FU16" s="84"/>
      <c r="FV16" s="84"/>
      <c r="FW16" s="84"/>
      <c r="FX16" s="84"/>
      <c r="FY16" s="84"/>
      <c r="FZ16" s="84"/>
      <c r="GA16" s="84"/>
      <c r="GB16" s="84"/>
      <c r="GC16" s="84"/>
      <c r="GD16" s="84"/>
      <c r="GE16" s="84"/>
      <c r="GF16" s="84"/>
      <c r="GG16" s="84"/>
      <c r="GH16" s="84"/>
      <c r="GI16" s="84"/>
      <c r="GJ16" s="84"/>
      <c r="GK16" s="84"/>
      <c r="GL16" s="84"/>
      <c r="GM16" s="84"/>
      <c r="GN16" s="84"/>
      <c r="GO16" s="84"/>
      <c r="GP16" s="84"/>
      <c r="GQ16" s="84"/>
      <c r="GR16" s="84"/>
      <c r="GS16" s="84"/>
      <c r="GT16" s="84"/>
      <c r="GU16" s="84"/>
      <c r="GV16" s="84"/>
      <c r="GW16" s="84"/>
      <c r="GX16" s="84"/>
      <c r="GY16" s="84"/>
      <c r="GZ16" s="84"/>
      <c r="HA16" s="84"/>
      <c r="HB16" s="84"/>
      <c r="HC16" s="84"/>
      <c r="HD16" s="84"/>
      <c r="HE16" s="84"/>
      <c r="HF16" s="84"/>
      <c r="HG16" s="84"/>
      <c r="HH16" s="84"/>
      <c r="HI16" s="84"/>
      <c r="HJ16" s="84"/>
      <c r="HK16" s="84"/>
      <c r="HL16" s="84"/>
      <c r="HM16" s="84"/>
      <c r="HN16" s="84"/>
      <c r="HO16" s="84"/>
      <c r="HP16" s="84"/>
      <c r="HQ16" s="84"/>
      <c r="HR16" s="84"/>
      <c r="HS16" s="84"/>
      <c r="HT16" s="84"/>
      <c r="HU16" s="84"/>
      <c r="HV16" s="84"/>
      <c r="HW16" s="84"/>
      <c r="HX16" s="84"/>
      <c r="HY16" s="84"/>
      <c r="HZ16" s="84"/>
      <c r="IA16" s="84"/>
      <c r="IB16" s="84"/>
      <c r="IC16" s="84"/>
      <c r="ID16" s="84"/>
      <c r="IE16" s="84"/>
      <c r="IF16" s="84"/>
      <c r="IG16" s="84"/>
      <c r="IH16" s="84"/>
      <c r="II16" s="84"/>
      <c r="IJ16" s="84"/>
      <c r="IK16" s="84"/>
      <c r="IL16" s="84"/>
      <c r="IM16" s="84"/>
      <c r="IN16" s="84"/>
      <c r="IO16" s="84"/>
      <c r="IP16" s="84"/>
    </row>
    <row r="17" spans="1:252" ht="18.75">
      <c r="B17" s="100"/>
      <c r="C17" s="101"/>
      <c r="D17" s="84"/>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c r="CS17" s="84"/>
      <c r="CT17" s="84"/>
      <c r="CU17" s="84"/>
      <c r="CV17" s="84"/>
      <c r="CW17" s="84"/>
      <c r="CX17" s="84"/>
      <c r="CY17" s="84"/>
      <c r="CZ17" s="84"/>
      <c r="DA17" s="84"/>
      <c r="DB17" s="84"/>
      <c r="DC17" s="84"/>
      <c r="DD17" s="84"/>
      <c r="DE17" s="84"/>
      <c r="DF17" s="84"/>
      <c r="DG17" s="84"/>
      <c r="DH17" s="84"/>
      <c r="DI17" s="84"/>
      <c r="DJ17" s="84"/>
      <c r="DK17" s="84"/>
      <c r="DL17" s="84"/>
      <c r="DM17" s="84"/>
      <c r="DN17" s="84"/>
      <c r="DO17" s="84"/>
      <c r="DP17" s="84"/>
      <c r="DQ17" s="84"/>
      <c r="DR17" s="84"/>
      <c r="DS17" s="84"/>
      <c r="DT17" s="84"/>
      <c r="DU17" s="84"/>
      <c r="DV17" s="84"/>
      <c r="DW17" s="84"/>
      <c r="DX17" s="84"/>
      <c r="DY17" s="84"/>
      <c r="DZ17" s="84"/>
      <c r="EA17" s="84"/>
      <c r="EB17" s="84"/>
      <c r="EC17" s="84"/>
      <c r="ED17" s="84"/>
      <c r="EE17" s="84"/>
      <c r="EF17" s="84"/>
      <c r="EG17" s="84"/>
      <c r="EH17" s="84"/>
      <c r="EI17" s="84"/>
      <c r="EJ17" s="84"/>
      <c r="EK17" s="84"/>
      <c r="EL17" s="84"/>
      <c r="EM17" s="84"/>
      <c r="EN17" s="84"/>
      <c r="EO17" s="84"/>
      <c r="EP17" s="84"/>
      <c r="EQ17" s="84"/>
      <c r="ER17" s="84"/>
      <c r="ES17" s="84"/>
      <c r="ET17" s="84"/>
      <c r="EU17" s="84"/>
      <c r="EV17" s="84"/>
      <c r="EW17" s="84"/>
      <c r="EX17" s="84"/>
      <c r="EY17" s="84"/>
      <c r="EZ17" s="84"/>
      <c r="FA17" s="84"/>
      <c r="FB17" s="84"/>
      <c r="FC17" s="84"/>
      <c r="FD17" s="84"/>
      <c r="FE17" s="84"/>
      <c r="FF17" s="84"/>
      <c r="FG17" s="84"/>
      <c r="FH17" s="84"/>
      <c r="FI17" s="84"/>
      <c r="FJ17" s="84"/>
      <c r="FK17" s="84"/>
      <c r="FL17" s="84"/>
      <c r="FM17" s="84"/>
      <c r="FN17" s="84"/>
      <c r="FO17" s="84"/>
      <c r="FP17" s="84"/>
      <c r="FQ17" s="84"/>
      <c r="FR17" s="84"/>
      <c r="FS17" s="84"/>
      <c r="FT17" s="84"/>
      <c r="FU17" s="84"/>
      <c r="FV17" s="84"/>
      <c r="FW17" s="84"/>
      <c r="FX17" s="84"/>
      <c r="FY17" s="84"/>
      <c r="FZ17" s="84"/>
      <c r="GA17" s="84"/>
      <c r="GB17" s="84"/>
      <c r="GC17" s="84"/>
      <c r="GD17" s="84"/>
      <c r="GE17" s="84"/>
      <c r="GF17" s="84"/>
      <c r="GG17" s="84"/>
      <c r="GH17" s="84"/>
      <c r="GI17" s="84"/>
      <c r="GJ17" s="84"/>
      <c r="GK17" s="84"/>
      <c r="GL17" s="84"/>
      <c r="GM17" s="84"/>
      <c r="GN17" s="84"/>
      <c r="GO17" s="84"/>
      <c r="GP17" s="84"/>
      <c r="GQ17" s="84"/>
      <c r="GR17" s="84"/>
      <c r="GS17" s="84"/>
      <c r="GT17" s="84"/>
      <c r="GU17" s="84"/>
      <c r="GV17" s="84"/>
      <c r="GW17" s="84"/>
      <c r="GX17" s="84"/>
      <c r="GY17" s="84"/>
      <c r="GZ17" s="84"/>
      <c r="HA17" s="84"/>
      <c r="HB17" s="84"/>
      <c r="HC17" s="84"/>
      <c r="HD17" s="84"/>
      <c r="HE17" s="84"/>
      <c r="HF17" s="84"/>
      <c r="HG17" s="84"/>
      <c r="HH17" s="84"/>
      <c r="HI17" s="84"/>
      <c r="HJ17" s="84"/>
      <c r="HK17" s="84"/>
      <c r="HL17" s="84"/>
      <c r="HM17" s="84"/>
      <c r="HN17" s="84"/>
      <c r="HO17" s="84"/>
      <c r="HP17" s="84"/>
      <c r="HQ17" s="84"/>
      <c r="HR17" s="84"/>
      <c r="HS17" s="84"/>
      <c r="HT17" s="84"/>
      <c r="HU17" s="84"/>
      <c r="HV17" s="84"/>
      <c r="HW17" s="84"/>
      <c r="HX17" s="84"/>
      <c r="HY17" s="84"/>
      <c r="HZ17" s="84"/>
      <c r="IA17" s="84"/>
      <c r="IB17" s="84"/>
      <c r="IC17" s="84"/>
      <c r="ID17" s="84"/>
      <c r="IE17" s="84"/>
      <c r="IF17" s="84"/>
      <c r="IG17" s="84"/>
      <c r="IH17" s="84"/>
      <c r="II17" s="84"/>
      <c r="IJ17" s="84"/>
      <c r="IK17" s="84"/>
      <c r="IL17" s="84"/>
      <c r="IM17" s="84"/>
      <c r="IN17" s="84"/>
      <c r="IO17" s="84"/>
      <c r="IP17" s="84"/>
    </row>
    <row r="18" spans="1:252" ht="15.75">
      <c r="A18" s="102"/>
      <c r="B18" s="812" t="s">
        <v>26105</v>
      </c>
      <c r="C18" s="812"/>
      <c r="D18" s="103"/>
      <c r="E18" s="103"/>
      <c r="F18" s="103"/>
      <c r="G18" s="103"/>
      <c r="H18" s="103"/>
      <c r="I18" s="103"/>
      <c r="J18" s="103"/>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103"/>
      <c r="BI18" s="103"/>
      <c r="BJ18" s="103"/>
      <c r="BK18" s="103"/>
      <c r="BL18" s="103"/>
      <c r="BM18" s="103"/>
      <c r="BN18" s="103"/>
      <c r="BO18" s="103"/>
      <c r="BP18" s="103"/>
      <c r="BQ18" s="103"/>
      <c r="BR18" s="103"/>
      <c r="BS18" s="103"/>
      <c r="BT18" s="103"/>
      <c r="BU18" s="103"/>
      <c r="BV18" s="103"/>
      <c r="BW18" s="103"/>
      <c r="BX18" s="103"/>
      <c r="BY18" s="103"/>
      <c r="BZ18" s="103"/>
      <c r="CA18" s="103"/>
      <c r="CB18" s="103"/>
      <c r="CC18" s="103"/>
      <c r="CD18" s="103"/>
      <c r="CE18" s="103"/>
      <c r="CF18" s="103"/>
      <c r="CG18" s="103"/>
      <c r="CH18" s="103"/>
      <c r="CI18" s="103"/>
      <c r="CJ18" s="103"/>
      <c r="CK18" s="103"/>
      <c r="CL18" s="103"/>
      <c r="CM18" s="103"/>
      <c r="CN18" s="103"/>
      <c r="CO18" s="103"/>
      <c r="CP18" s="103"/>
      <c r="CQ18" s="103"/>
      <c r="CR18" s="103"/>
      <c r="CS18" s="103"/>
      <c r="CT18" s="103"/>
      <c r="CU18" s="103"/>
      <c r="CV18" s="103"/>
      <c r="CW18" s="103"/>
      <c r="CX18" s="103"/>
      <c r="CY18" s="103"/>
      <c r="CZ18" s="103"/>
      <c r="DA18" s="103"/>
      <c r="DB18" s="103"/>
      <c r="DC18" s="103"/>
      <c r="DD18" s="103"/>
      <c r="DE18" s="103"/>
      <c r="DF18" s="103"/>
      <c r="DG18" s="103"/>
      <c r="DH18" s="103"/>
      <c r="DI18" s="103"/>
      <c r="DJ18" s="103"/>
      <c r="DK18" s="103"/>
      <c r="DL18" s="103"/>
      <c r="DM18" s="103"/>
      <c r="DN18" s="103"/>
      <c r="DO18" s="103"/>
      <c r="DP18" s="103"/>
      <c r="DQ18" s="103"/>
      <c r="DR18" s="103"/>
      <c r="DS18" s="103"/>
      <c r="DT18" s="103"/>
      <c r="DU18" s="103"/>
      <c r="DV18" s="103"/>
      <c r="DW18" s="103"/>
      <c r="DX18" s="103"/>
      <c r="DY18" s="103"/>
      <c r="DZ18" s="103"/>
      <c r="EA18" s="103"/>
      <c r="EB18" s="103"/>
      <c r="EC18" s="103"/>
      <c r="ED18" s="103"/>
      <c r="EE18" s="103"/>
      <c r="EF18" s="103"/>
      <c r="EG18" s="103"/>
      <c r="EH18" s="103"/>
      <c r="EI18" s="103"/>
      <c r="EJ18" s="103"/>
      <c r="EK18" s="103"/>
      <c r="EL18" s="103"/>
      <c r="EM18" s="103"/>
      <c r="EN18" s="103"/>
      <c r="EO18" s="103"/>
      <c r="EP18" s="103"/>
      <c r="EQ18" s="103"/>
      <c r="ER18" s="103"/>
      <c r="ES18" s="103"/>
      <c r="ET18" s="103"/>
      <c r="EU18" s="103"/>
      <c r="EV18" s="103"/>
      <c r="EW18" s="103"/>
      <c r="EX18" s="103"/>
      <c r="EY18" s="103"/>
      <c r="EZ18" s="103"/>
      <c r="FA18" s="103"/>
      <c r="FB18" s="103"/>
      <c r="FC18" s="103"/>
      <c r="FD18" s="103"/>
      <c r="FE18" s="103"/>
      <c r="FF18" s="103"/>
      <c r="FG18" s="103"/>
      <c r="FH18" s="103"/>
      <c r="FI18" s="103"/>
      <c r="FJ18" s="103"/>
      <c r="FK18" s="103"/>
      <c r="FL18" s="103"/>
      <c r="FM18" s="103"/>
      <c r="FN18" s="103"/>
      <c r="FO18" s="103"/>
      <c r="FP18" s="103"/>
      <c r="FQ18" s="103"/>
      <c r="FR18" s="103"/>
      <c r="FS18" s="103"/>
      <c r="FT18" s="103"/>
      <c r="FU18" s="103"/>
      <c r="FV18" s="103"/>
      <c r="FW18" s="103"/>
      <c r="FX18" s="103"/>
      <c r="FY18" s="103"/>
      <c r="FZ18" s="103"/>
      <c r="GA18" s="103"/>
      <c r="GB18" s="103"/>
      <c r="GC18" s="103"/>
      <c r="GD18" s="103"/>
      <c r="GE18" s="103"/>
      <c r="GF18" s="103"/>
      <c r="GG18" s="103"/>
      <c r="GH18" s="103"/>
      <c r="GI18" s="103"/>
      <c r="GJ18" s="103"/>
      <c r="GK18" s="103"/>
      <c r="GL18" s="103"/>
      <c r="GM18" s="103"/>
      <c r="GN18" s="103"/>
      <c r="GO18" s="103"/>
      <c r="GP18" s="103"/>
      <c r="GQ18" s="103"/>
      <c r="GR18" s="103"/>
      <c r="GS18" s="103"/>
      <c r="GT18" s="103"/>
      <c r="GU18" s="103"/>
      <c r="GV18" s="103"/>
      <c r="GW18" s="103"/>
      <c r="GX18" s="103"/>
      <c r="GY18" s="103"/>
      <c r="GZ18" s="103"/>
      <c r="HA18" s="103"/>
      <c r="HB18" s="103"/>
      <c r="HC18" s="103"/>
      <c r="HD18" s="103"/>
      <c r="HE18" s="103"/>
      <c r="HF18" s="103"/>
      <c r="HG18" s="103"/>
      <c r="HH18" s="103"/>
      <c r="HI18" s="103"/>
      <c r="HJ18" s="103"/>
      <c r="HK18" s="103"/>
      <c r="HL18" s="103"/>
      <c r="HM18" s="103"/>
      <c r="HN18" s="103"/>
      <c r="HO18" s="103"/>
      <c r="HP18" s="103"/>
      <c r="HQ18" s="103"/>
      <c r="HR18" s="103"/>
      <c r="HS18" s="103"/>
      <c r="HT18" s="103"/>
      <c r="HU18" s="103"/>
      <c r="HV18" s="103"/>
      <c r="HW18" s="103"/>
      <c r="HX18" s="103"/>
      <c r="HY18" s="103"/>
      <c r="HZ18" s="103"/>
      <c r="IA18" s="103"/>
      <c r="IB18" s="103"/>
      <c r="IC18" s="103"/>
      <c r="ID18" s="103"/>
      <c r="IE18" s="103"/>
      <c r="IF18" s="103"/>
      <c r="IG18" s="103"/>
      <c r="IH18" s="103"/>
      <c r="II18" s="103"/>
      <c r="IJ18" s="103"/>
      <c r="IK18" s="103"/>
      <c r="IL18" s="103"/>
      <c r="IM18" s="103"/>
      <c r="IN18" s="103"/>
      <c r="IO18" s="103"/>
      <c r="IP18" s="103"/>
      <c r="IQ18" s="104"/>
      <c r="IR18" s="104"/>
    </row>
    <row r="19" spans="1:252" ht="15.75">
      <c r="A19" s="102"/>
      <c r="B19" s="812" t="s">
        <v>15842</v>
      </c>
      <c r="C19" s="812"/>
      <c r="D19" s="103"/>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BZ19" s="103"/>
      <c r="CA19" s="103"/>
      <c r="CB19" s="103"/>
      <c r="CC19" s="103"/>
      <c r="CD19" s="103"/>
      <c r="CE19" s="103"/>
      <c r="CF19" s="103"/>
      <c r="CG19" s="103"/>
      <c r="CH19" s="103"/>
      <c r="CI19" s="103"/>
      <c r="CJ19" s="103"/>
      <c r="CK19" s="103"/>
      <c r="CL19" s="103"/>
      <c r="CM19" s="103"/>
      <c r="CN19" s="103"/>
      <c r="CO19" s="103"/>
      <c r="CP19" s="103"/>
      <c r="CQ19" s="103"/>
      <c r="CR19" s="103"/>
      <c r="CS19" s="103"/>
      <c r="CT19" s="103"/>
      <c r="CU19" s="103"/>
      <c r="CV19" s="103"/>
      <c r="CW19" s="103"/>
      <c r="CX19" s="103"/>
      <c r="CY19" s="103"/>
      <c r="CZ19" s="103"/>
      <c r="DA19" s="103"/>
      <c r="DB19" s="103"/>
      <c r="DC19" s="103"/>
      <c r="DD19" s="103"/>
      <c r="DE19" s="103"/>
      <c r="DF19" s="103"/>
      <c r="DG19" s="103"/>
      <c r="DH19" s="103"/>
      <c r="DI19" s="103"/>
      <c r="DJ19" s="103"/>
      <c r="DK19" s="103"/>
      <c r="DL19" s="103"/>
      <c r="DM19" s="103"/>
      <c r="DN19" s="103"/>
      <c r="DO19" s="103"/>
      <c r="DP19" s="103"/>
      <c r="DQ19" s="103"/>
      <c r="DR19" s="103"/>
      <c r="DS19" s="103"/>
      <c r="DT19" s="103"/>
      <c r="DU19" s="103"/>
      <c r="DV19" s="103"/>
      <c r="DW19" s="103"/>
      <c r="DX19" s="103"/>
      <c r="DY19" s="103"/>
      <c r="DZ19" s="103"/>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c r="FA19" s="103"/>
      <c r="FB19" s="103"/>
      <c r="FC19" s="103"/>
      <c r="FD19" s="103"/>
      <c r="FE19" s="103"/>
      <c r="FF19" s="103"/>
      <c r="FG19" s="103"/>
      <c r="FH19" s="103"/>
      <c r="FI19" s="103"/>
      <c r="FJ19" s="103"/>
      <c r="FK19" s="103"/>
      <c r="FL19" s="103"/>
      <c r="FM19" s="103"/>
      <c r="FN19" s="103"/>
      <c r="FO19" s="103"/>
      <c r="FP19" s="103"/>
      <c r="FQ19" s="103"/>
      <c r="FR19" s="103"/>
      <c r="FS19" s="103"/>
      <c r="FT19" s="103"/>
      <c r="FU19" s="103"/>
      <c r="FV19" s="103"/>
      <c r="FW19" s="103"/>
      <c r="FX19" s="103"/>
      <c r="FY19" s="103"/>
      <c r="FZ19" s="103"/>
      <c r="GA19" s="103"/>
      <c r="GB19" s="103"/>
      <c r="GC19" s="103"/>
      <c r="GD19" s="103"/>
      <c r="GE19" s="103"/>
      <c r="GF19" s="103"/>
      <c r="GG19" s="103"/>
      <c r="GH19" s="103"/>
      <c r="GI19" s="103"/>
      <c r="GJ19" s="103"/>
      <c r="GK19" s="103"/>
      <c r="GL19" s="103"/>
      <c r="GM19" s="103"/>
      <c r="GN19" s="103"/>
      <c r="GO19" s="103"/>
      <c r="GP19" s="103"/>
      <c r="GQ19" s="103"/>
      <c r="GR19" s="103"/>
      <c r="GS19" s="103"/>
      <c r="GT19" s="103"/>
      <c r="GU19" s="103"/>
      <c r="GV19" s="103"/>
      <c r="GW19" s="103"/>
      <c r="GX19" s="103"/>
      <c r="GY19" s="103"/>
      <c r="GZ19" s="103"/>
      <c r="HA19" s="103"/>
      <c r="HB19" s="103"/>
      <c r="HC19" s="103"/>
      <c r="HD19" s="103"/>
      <c r="HE19" s="103"/>
      <c r="HF19" s="103"/>
      <c r="HG19" s="103"/>
      <c r="HH19" s="103"/>
      <c r="HI19" s="103"/>
      <c r="HJ19" s="103"/>
      <c r="HK19" s="103"/>
      <c r="HL19" s="103"/>
      <c r="HM19" s="103"/>
      <c r="HN19" s="103"/>
      <c r="HO19" s="103"/>
      <c r="HP19" s="103"/>
      <c r="HQ19" s="103"/>
      <c r="HR19" s="103"/>
      <c r="HS19" s="103"/>
      <c r="HT19" s="103"/>
      <c r="HU19" s="103"/>
      <c r="HV19" s="103"/>
      <c r="HW19" s="103"/>
      <c r="HX19" s="103"/>
      <c r="HY19" s="103"/>
      <c r="HZ19" s="103"/>
      <c r="IA19" s="103"/>
      <c r="IB19" s="103"/>
      <c r="IC19" s="103"/>
      <c r="ID19" s="103"/>
      <c r="IE19" s="103"/>
      <c r="IF19" s="103"/>
      <c r="IG19" s="103"/>
      <c r="IH19" s="103"/>
      <c r="II19" s="103"/>
      <c r="IJ19" s="103"/>
      <c r="IK19" s="103"/>
      <c r="IL19" s="103"/>
      <c r="IM19" s="103"/>
      <c r="IN19" s="103"/>
      <c r="IO19" s="103"/>
      <c r="IP19" s="103"/>
      <c r="IQ19" s="104"/>
      <c r="IR19" s="104"/>
    </row>
    <row r="20" spans="1:252">
      <c r="A20" s="102"/>
      <c r="B20" s="808" t="s">
        <v>15843</v>
      </c>
      <c r="C20" s="808"/>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103"/>
      <c r="BL20" s="103"/>
      <c r="BM20" s="103"/>
      <c r="BN20" s="103"/>
      <c r="BO20" s="103"/>
      <c r="BP20" s="103"/>
      <c r="BQ20" s="103"/>
      <c r="BR20" s="103"/>
      <c r="BS20" s="103"/>
      <c r="BT20" s="103"/>
      <c r="BU20" s="103"/>
      <c r="BV20" s="103"/>
      <c r="BW20" s="103"/>
      <c r="BX20" s="103"/>
      <c r="BY20" s="103"/>
      <c r="BZ20" s="103"/>
      <c r="CA20" s="103"/>
      <c r="CB20" s="103"/>
      <c r="CC20" s="103"/>
      <c r="CD20" s="103"/>
      <c r="CE20" s="103"/>
      <c r="CF20" s="103"/>
      <c r="CG20" s="103"/>
      <c r="CH20" s="103"/>
      <c r="CI20" s="103"/>
      <c r="CJ20" s="103"/>
      <c r="CK20" s="103"/>
      <c r="CL20" s="103"/>
      <c r="CM20" s="103"/>
      <c r="CN20" s="103"/>
      <c r="CO20" s="103"/>
      <c r="CP20" s="103"/>
      <c r="CQ20" s="103"/>
      <c r="CR20" s="103"/>
      <c r="CS20" s="103"/>
      <c r="CT20" s="103"/>
      <c r="CU20" s="103"/>
      <c r="CV20" s="103"/>
      <c r="CW20" s="103"/>
      <c r="CX20" s="103"/>
      <c r="CY20" s="103"/>
      <c r="CZ20" s="103"/>
      <c r="DA20" s="103"/>
      <c r="DB20" s="103"/>
      <c r="DC20" s="103"/>
      <c r="DD20" s="103"/>
      <c r="DE20" s="103"/>
      <c r="DF20" s="103"/>
      <c r="DG20" s="103"/>
      <c r="DH20" s="103"/>
      <c r="DI20" s="103"/>
      <c r="DJ20" s="103"/>
      <c r="DK20" s="103"/>
      <c r="DL20" s="103"/>
      <c r="DM20" s="103"/>
      <c r="DN20" s="103"/>
      <c r="DO20" s="103"/>
      <c r="DP20" s="103"/>
      <c r="DQ20" s="103"/>
      <c r="DR20" s="103"/>
      <c r="DS20" s="103"/>
      <c r="DT20" s="103"/>
      <c r="DU20" s="103"/>
      <c r="DV20" s="103"/>
      <c r="DW20" s="103"/>
      <c r="DX20" s="103"/>
      <c r="DY20" s="103"/>
      <c r="DZ20" s="103"/>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c r="FA20" s="103"/>
      <c r="FB20" s="103"/>
      <c r="FC20" s="103"/>
      <c r="FD20" s="103"/>
      <c r="FE20" s="103"/>
      <c r="FF20" s="103"/>
      <c r="FG20" s="103"/>
      <c r="FH20" s="103"/>
      <c r="FI20" s="103"/>
      <c r="FJ20" s="103"/>
      <c r="FK20" s="103"/>
      <c r="FL20" s="103"/>
      <c r="FM20" s="103"/>
      <c r="FN20" s="103"/>
      <c r="FO20" s="103"/>
      <c r="FP20" s="103"/>
      <c r="FQ20" s="103"/>
      <c r="FR20" s="103"/>
      <c r="FS20" s="103"/>
      <c r="FT20" s="103"/>
      <c r="FU20" s="103"/>
      <c r="FV20" s="103"/>
      <c r="FW20" s="103"/>
      <c r="FX20" s="103"/>
      <c r="FY20" s="103"/>
      <c r="FZ20" s="103"/>
      <c r="GA20" s="103"/>
      <c r="GB20" s="103"/>
      <c r="GC20" s="103"/>
      <c r="GD20" s="103"/>
      <c r="GE20" s="103"/>
      <c r="GF20" s="103"/>
      <c r="GG20" s="103"/>
      <c r="GH20" s="103"/>
      <c r="GI20" s="103"/>
      <c r="GJ20" s="103"/>
      <c r="GK20" s="103"/>
      <c r="GL20" s="103"/>
      <c r="GM20" s="103"/>
      <c r="GN20" s="103"/>
      <c r="GO20" s="103"/>
      <c r="GP20" s="103"/>
      <c r="GQ20" s="103"/>
      <c r="GR20" s="103"/>
      <c r="GS20" s="103"/>
      <c r="GT20" s="103"/>
      <c r="GU20" s="103"/>
      <c r="GV20" s="103"/>
      <c r="GW20" s="103"/>
      <c r="GX20" s="103"/>
      <c r="GY20" s="103"/>
      <c r="GZ20" s="103"/>
      <c r="HA20" s="103"/>
      <c r="HB20" s="103"/>
      <c r="HC20" s="103"/>
      <c r="HD20" s="103"/>
      <c r="HE20" s="103"/>
      <c r="HF20" s="103"/>
      <c r="HG20" s="103"/>
      <c r="HH20" s="103"/>
      <c r="HI20" s="103"/>
      <c r="HJ20" s="103"/>
      <c r="HK20" s="103"/>
      <c r="HL20" s="103"/>
      <c r="HM20" s="103"/>
      <c r="HN20" s="103"/>
      <c r="HO20" s="103"/>
      <c r="HP20" s="103"/>
      <c r="HQ20" s="103"/>
      <c r="HR20" s="103"/>
      <c r="HS20" s="103"/>
      <c r="HT20" s="103"/>
      <c r="HU20" s="103"/>
      <c r="HV20" s="103"/>
      <c r="HW20" s="103"/>
      <c r="HX20" s="103"/>
      <c r="HY20" s="103"/>
      <c r="HZ20" s="103"/>
      <c r="IA20" s="103"/>
      <c r="IB20" s="103"/>
      <c r="IC20" s="103"/>
      <c r="ID20" s="103"/>
      <c r="IE20" s="103"/>
      <c r="IF20" s="103"/>
      <c r="IG20" s="103"/>
      <c r="IH20" s="103"/>
      <c r="II20" s="103"/>
      <c r="IJ20" s="103"/>
      <c r="IK20" s="103"/>
      <c r="IL20" s="103"/>
      <c r="IM20" s="103"/>
      <c r="IN20" s="103"/>
      <c r="IO20" s="103"/>
      <c r="IP20" s="103"/>
      <c r="IQ20" s="104"/>
      <c r="IR20" s="104"/>
    </row>
    <row r="21" spans="1:252">
      <c r="A21" s="102"/>
      <c r="B21" s="808" t="s">
        <v>15844</v>
      </c>
      <c r="C21" s="808"/>
      <c r="D21" s="103"/>
      <c r="E21" s="103"/>
      <c r="F21" s="103"/>
      <c r="G21" s="103"/>
      <c r="H21" s="103"/>
      <c r="I21" s="103"/>
      <c r="J21" s="103"/>
      <c r="K21" s="103"/>
      <c r="L21" s="103"/>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3"/>
      <c r="BD21" s="103"/>
      <c r="BE21" s="103"/>
      <c r="BF21" s="103"/>
      <c r="BG21" s="103"/>
      <c r="BH21" s="103"/>
      <c r="BI21" s="103"/>
      <c r="BJ21" s="103"/>
      <c r="BK21" s="103"/>
      <c r="BL21" s="103"/>
      <c r="BM21" s="103"/>
      <c r="BN21" s="103"/>
      <c r="BO21" s="103"/>
      <c r="BP21" s="103"/>
      <c r="BQ21" s="103"/>
      <c r="BR21" s="103"/>
      <c r="BS21" s="103"/>
      <c r="BT21" s="103"/>
      <c r="BU21" s="103"/>
      <c r="BV21" s="103"/>
      <c r="BW21" s="103"/>
      <c r="BX21" s="103"/>
      <c r="BY21" s="103"/>
      <c r="BZ21" s="103"/>
      <c r="CA21" s="103"/>
      <c r="CB21" s="103"/>
      <c r="CC21" s="103"/>
      <c r="CD21" s="103"/>
      <c r="CE21" s="103"/>
      <c r="CF21" s="103"/>
      <c r="CG21" s="103"/>
      <c r="CH21" s="103"/>
      <c r="CI21" s="103"/>
      <c r="CJ21" s="103"/>
      <c r="CK21" s="103"/>
      <c r="CL21" s="103"/>
      <c r="CM21" s="103"/>
      <c r="CN21" s="103"/>
      <c r="CO21" s="103"/>
      <c r="CP21" s="103"/>
      <c r="CQ21" s="103"/>
      <c r="CR21" s="103"/>
      <c r="CS21" s="103"/>
      <c r="CT21" s="103"/>
      <c r="CU21" s="103"/>
      <c r="CV21" s="103"/>
      <c r="CW21" s="103"/>
      <c r="CX21" s="103"/>
      <c r="CY21" s="103"/>
      <c r="CZ21" s="103"/>
      <c r="DA21" s="103"/>
      <c r="DB21" s="103"/>
      <c r="DC21" s="103"/>
      <c r="DD21" s="103"/>
      <c r="DE21" s="103"/>
      <c r="DF21" s="103"/>
      <c r="DG21" s="103"/>
      <c r="DH21" s="103"/>
      <c r="DI21" s="103"/>
      <c r="DJ21" s="103"/>
      <c r="DK21" s="103"/>
      <c r="DL21" s="103"/>
      <c r="DM21" s="103"/>
      <c r="DN21" s="103"/>
      <c r="DO21" s="103"/>
      <c r="DP21" s="103"/>
      <c r="DQ21" s="103"/>
      <c r="DR21" s="103"/>
      <c r="DS21" s="103"/>
      <c r="DT21" s="103"/>
      <c r="DU21" s="103"/>
      <c r="DV21" s="103"/>
      <c r="DW21" s="103"/>
      <c r="DX21" s="103"/>
      <c r="DY21" s="103"/>
      <c r="DZ21" s="103"/>
      <c r="EA21" s="103"/>
      <c r="EB21" s="103"/>
      <c r="EC21" s="103"/>
      <c r="ED21" s="103"/>
      <c r="EE21" s="103"/>
      <c r="EF21" s="103"/>
      <c r="EG21" s="103"/>
      <c r="EH21" s="103"/>
      <c r="EI21" s="103"/>
      <c r="EJ21" s="103"/>
      <c r="EK21" s="103"/>
      <c r="EL21" s="103"/>
      <c r="EM21" s="103"/>
      <c r="EN21" s="103"/>
      <c r="EO21" s="103"/>
      <c r="EP21" s="103"/>
      <c r="EQ21" s="103"/>
      <c r="ER21" s="103"/>
      <c r="ES21" s="103"/>
      <c r="ET21" s="103"/>
      <c r="EU21" s="103"/>
      <c r="EV21" s="103"/>
      <c r="EW21" s="103"/>
      <c r="EX21" s="103"/>
      <c r="EY21" s="103"/>
      <c r="EZ21" s="103"/>
      <c r="FA21" s="103"/>
      <c r="FB21" s="103"/>
      <c r="FC21" s="103"/>
      <c r="FD21" s="103"/>
      <c r="FE21" s="103"/>
      <c r="FF21" s="103"/>
      <c r="FG21" s="103"/>
      <c r="FH21" s="103"/>
      <c r="FI21" s="103"/>
      <c r="FJ21" s="103"/>
      <c r="FK21" s="103"/>
      <c r="FL21" s="103"/>
      <c r="FM21" s="103"/>
      <c r="FN21" s="103"/>
      <c r="FO21" s="103"/>
      <c r="FP21" s="103"/>
      <c r="FQ21" s="103"/>
      <c r="FR21" s="103"/>
      <c r="FS21" s="103"/>
      <c r="FT21" s="103"/>
      <c r="FU21" s="103"/>
      <c r="FV21" s="103"/>
      <c r="FW21" s="103"/>
      <c r="FX21" s="103"/>
      <c r="FY21" s="103"/>
      <c r="FZ21" s="103"/>
      <c r="GA21" s="103"/>
      <c r="GB21" s="103"/>
      <c r="GC21" s="103"/>
      <c r="GD21" s="103"/>
      <c r="GE21" s="103"/>
      <c r="GF21" s="103"/>
      <c r="GG21" s="103"/>
      <c r="GH21" s="103"/>
      <c r="GI21" s="103"/>
      <c r="GJ21" s="103"/>
      <c r="GK21" s="103"/>
      <c r="GL21" s="103"/>
      <c r="GM21" s="103"/>
      <c r="GN21" s="103"/>
      <c r="GO21" s="103"/>
      <c r="GP21" s="103"/>
      <c r="GQ21" s="103"/>
      <c r="GR21" s="103"/>
      <c r="GS21" s="103"/>
      <c r="GT21" s="103"/>
      <c r="GU21" s="103"/>
      <c r="GV21" s="103"/>
      <c r="GW21" s="103"/>
      <c r="GX21" s="103"/>
      <c r="GY21" s="103"/>
      <c r="GZ21" s="103"/>
      <c r="HA21" s="103"/>
      <c r="HB21" s="103"/>
      <c r="HC21" s="103"/>
      <c r="HD21" s="103"/>
      <c r="HE21" s="103"/>
      <c r="HF21" s="103"/>
      <c r="HG21" s="103"/>
      <c r="HH21" s="103"/>
      <c r="HI21" s="103"/>
      <c r="HJ21" s="103"/>
      <c r="HK21" s="103"/>
      <c r="HL21" s="103"/>
      <c r="HM21" s="103"/>
      <c r="HN21" s="103"/>
      <c r="HO21" s="103"/>
      <c r="HP21" s="103"/>
      <c r="HQ21" s="103"/>
      <c r="HR21" s="103"/>
      <c r="HS21" s="103"/>
      <c r="HT21" s="103"/>
      <c r="HU21" s="103"/>
      <c r="HV21" s="103"/>
      <c r="HW21" s="103"/>
      <c r="HX21" s="103"/>
      <c r="HY21" s="103"/>
      <c r="HZ21" s="103"/>
      <c r="IA21" s="103"/>
      <c r="IB21" s="103"/>
      <c r="IC21" s="103"/>
      <c r="ID21" s="103"/>
      <c r="IE21" s="103"/>
      <c r="IF21" s="103"/>
      <c r="IG21" s="103"/>
      <c r="IH21" s="103"/>
      <c r="II21" s="103"/>
      <c r="IJ21" s="103"/>
      <c r="IK21" s="103"/>
      <c r="IL21" s="103"/>
      <c r="IM21" s="103"/>
      <c r="IN21" s="103"/>
      <c r="IO21" s="103"/>
      <c r="IP21" s="103"/>
      <c r="IQ21" s="104"/>
      <c r="IR21" s="104"/>
    </row>
    <row r="22" spans="1:252">
      <c r="A22" s="102"/>
      <c r="B22" s="808" t="s">
        <v>15845</v>
      </c>
      <c r="C22" s="808"/>
      <c r="D22" s="103"/>
      <c r="E22" s="103"/>
      <c r="F22" s="103"/>
      <c r="G22" s="103"/>
      <c r="H22" s="103"/>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c r="BK22" s="103"/>
      <c r="BL22" s="103"/>
      <c r="BM22" s="103"/>
      <c r="BN22" s="103"/>
      <c r="BO22" s="103"/>
      <c r="BP22" s="103"/>
      <c r="BQ22" s="103"/>
      <c r="BR22" s="103"/>
      <c r="BS22" s="103"/>
      <c r="BT22" s="103"/>
      <c r="BU22" s="103"/>
      <c r="BV22" s="103"/>
      <c r="BW22" s="103"/>
      <c r="BX22" s="103"/>
      <c r="BY22" s="103"/>
      <c r="BZ22" s="103"/>
      <c r="CA22" s="103"/>
      <c r="CB22" s="103"/>
      <c r="CC22" s="103"/>
      <c r="CD22" s="103"/>
      <c r="CE22" s="103"/>
      <c r="CF22" s="103"/>
      <c r="CG22" s="103"/>
      <c r="CH22" s="103"/>
      <c r="CI22" s="103"/>
      <c r="CJ22" s="103"/>
      <c r="CK22" s="103"/>
      <c r="CL22" s="103"/>
      <c r="CM22" s="103"/>
      <c r="CN22" s="103"/>
      <c r="CO22" s="103"/>
      <c r="CP22" s="103"/>
      <c r="CQ22" s="103"/>
      <c r="CR22" s="103"/>
      <c r="CS22" s="103"/>
      <c r="CT22" s="103"/>
      <c r="CU22" s="103"/>
      <c r="CV22" s="103"/>
      <c r="CW22" s="103"/>
      <c r="CX22" s="103"/>
      <c r="CY22" s="103"/>
      <c r="CZ22" s="103"/>
      <c r="DA22" s="103"/>
      <c r="DB22" s="103"/>
      <c r="DC22" s="103"/>
      <c r="DD22" s="103"/>
      <c r="DE22" s="103"/>
      <c r="DF22" s="103"/>
      <c r="DG22" s="103"/>
      <c r="DH22" s="103"/>
      <c r="DI22" s="103"/>
      <c r="DJ22" s="103"/>
      <c r="DK22" s="103"/>
      <c r="DL22" s="103"/>
      <c r="DM22" s="103"/>
      <c r="DN22" s="103"/>
      <c r="DO22" s="103"/>
      <c r="DP22" s="103"/>
      <c r="DQ22" s="103"/>
      <c r="DR22" s="103"/>
      <c r="DS22" s="103"/>
      <c r="DT22" s="103"/>
      <c r="DU22" s="103"/>
      <c r="DV22" s="103"/>
      <c r="DW22" s="103"/>
      <c r="DX22" s="103"/>
      <c r="DY22" s="103"/>
      <c r="DZ22" s="103"/>
      <c r="EA22" s="103"/>
      <c r="EB22" s="103"/>
      <c r="EC22" s="103"/>
      <c r="ED22" s="103"/>
      <c r="EE22" s="103"/>
      <c r="EF22" s="103"/>
      <c r="EG22" s="103"/>
      <c r="EH22" s="103"/>
      <c r="EI22" s="103"/>
      <c r="EJ22" s="103"/>
      <c r="EK22" s="103"/>
      <c r="EL22" s="103"/>
      <c r="EM22" s="103"/>
      <c r="EN22" s="103"/>
      <c r="EO22" s="103"/>
      <c r="EP22" s="103"/>
      <c r="EQ22" s="103"/>
      <c r="ER22" s="103"/>
      <c r="ES22" s="103"/>
      <c r="ET22" s="103"/>
      <c r="EU22" s="103"/>
      <c r="EV22" s="103"/>
      <c r="EW22" s="103"/>
      <c r="EX22" s="103"/>
      <c r="EY22" s="103"/>
      <c r="EZ22" s="103"/>
      <c r="FA22" s="103"/>
      <c r="FB22" s="103"/>
      <c r="FC22" s="103"/>
      <c r="FD22" s="103"/>
      <c r="FE22" s="103"/>
      <c r="FF22" s="103"/>
      <c r="FG22" s="103"/>
      <c r="FH22" s="103"/>
      <c r="FI22" s="103"/>
      <c r="FJ22" s="103"/>
      <c r="FK22" s="103"/>
      <c r="FL22" s="103"/>
      <c r="FM22" s="103"/>
      <c r="FN22" s="103"/>
      <c r="FO22" s="103"/>
      <c r="FP22" s="103"/>
      <c r="FQ22" s="103"/>
      <c r="FR22" s="103"/>
      <c r="FS22" s="103"/>
      <c r="FT22" s="103"/>
      <c r="FU22" s="103"/>
      <c r="FV22" s="103"/>
      <c r="FW22" s="103"/>
      <c r="FX22" s="103"/>
      <c r="FY22" s="103"/>
      <c r="FZ22" s="103"/>
      <c r="GA22" s="103"/>
      <c r="GB22" s="103"/>
      <c r="GC22" s="103"/>
      <c r="GD22" s="103"/>
      <c r="GE22" s="103"/>
      <c r="GF22" s="103"/>
      <c r="GG22" s="103"/>
      <c r="GH22" s="103"/>
      <c r="GI22" s="103"/>
      <c r="GJ22" s="103"/>
      <c r="GK22" s="103"/>
      <c r="GL22" s="103"/>
      <c r="GM22" s="103"/>
      <c r="GN22" s="103"/>
      <c r="GO22" s="103"/>
      <c r="GP22" s="103"/>
      <c r="GQ22" s="103"/>
      <c r="GR22" s="103"/>
      <c r="GS22" s="103"/>
      <c r="GT22" s="103"/>
      <c r="GU22" s="103"/>
      <c r="GV22" s="103"/>
      <c r="GW22" s="103"/>
      <c r="GX22" s="103"/>
      <c r="GY22" s="103"/>
      <c r="GZ22" s="103"/>
      <c r="HA22" s="103"/>
      <c r="HB22" s="103"/>
      <c r="HC22" s="103"/>
      <c r="HD22" s="103"/>
      <c r="HE22" s="103"/>
      <c r="HF22" s="103"/>
      <c r="HG22" s="103"/>
      <c r="HH22" s="103"/>
      <c r="HI22" s="103"/>
      <c r="HJ22" s="103"/>
      <c r="HK22" s="103"/>
      <c r="HL22" s="103"/>
      <c r="HM22" s="103"/>
      <c r="HN22" s="103"/>
      <c r="HO22" s="103"/>
      <c r="HP22" s="103"/>
      <c r="HQ22" s="103"/>
      <c r="HR22" s="103"/>
      <c r="HS22" s="103"/>
      <c r="HT22" s="103"/>
      <c r="HU22" s="103"/>
      <c r="HV22" s="103"/>
      <c r="HW22" s="103"/>
      <c r="HX22" s="103"/>
      <c r="HY22" s="103"/>
      <c r="HZ22" s="103"/>
      <c r="IA22" s="103"/>
      <c r="IB22" s="103"/>
      <c r="IC22" s="103"/>
      <c r="ID22" s="103"/>
      <c r="IE22" s="103"/>
      <c r="IF22" s="103"/>
      <c r="IG22" s="103"/>
      <c r="IH22" s="103"/>
      <c r="II22" s="103"/>
      <c r="IJ22" s="103"/>
      <c r="IK22" s="103"/>
      <c r="IL22" s="103"/>
      <c r="IM22" s="103"/>
      <c r="IN22" s="103"/>
      <c r="IO22" s="103"/>
      <c r="IP22" s="103"/>
      <c r="IQ22" s="104"/>
      <c r="IR22" s="104"/>
    </row>
    <row r="23" spans="1:252">
      <c r="A23" s="102"/>
      <c r="B23" s="808"/>
      <c r="C23" s="808"/>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c r="BC23" s="103"/>
      <c r="BD23" s="103"/>
      <c r="BE23" s="103"/>
      <c r="BF23" s="103"/>
      <c r="BG23" s="103"/>
      <c r="BH23" s="103"/>
      <c r="BI23" s="103"/>
      <c r="BJ23" s="103"/>
      <c r="BK23" s="103"/>
      <c r="BL23" s="103"/>
      <c r="BM23" s="103"/>
      <c r="BN23" s="103"/>
      <c r="BO23" s="103"/>
      <c r="BP23" s="103"/>
      <c r="BQ23" s="103"/>
      <c r="BR23" s="103"/>
      <c r="BS23" s="103"/>
      <c r="BT23" s="103"/>
      <c r="BU23" s="103"/>
      <c r="BV23" s="103"/>
      <c r="BW23" s="103"/>
      <c r="BX23" s="103"/>
      <c r="BY23" s="103"/>
      <c r="BZ23" s="103"/>
      <c r="CA23" s="103"/>
      <c r="CB23" s="103"/>
      <c r="CC23" s="103"/>
      <c r="CD23" s="103"/>
      <c r="CE23" s="103"/>
      <c r="CF23" s="103"/>
      <c r="CG23" s="103"/>
      <c r="CH23" s="103"/>
      <c r="CI23" s="103"/>
      <c r="CJ23" s="103"/>
      <c r="CK23" s="103"/>
      <c r="CL23" s="103"/>
      <c r="CM23" s="103"/>
      <c r="CN23" s="103"/>
      <c r="CO23" s="103"/>
      <c r="CP23" s="103"/>
      <c r="CQ23" s="103"/>
      <c r="CR23" s="103"/>
      <c r="CS23" s="103"/>
      <c r="CT23" s="103"/>
      <c r="CU23" s="103"/>
      <c r="CV23" s="103"/>
      <c r="CW23" s="103"/>
      <c r="CX23" s="103"/>
      <c r="CY23" s="103"/>
      <c r="CZ23" s="103"/>
      <c r="DA23" s="103"/>
      <c r="DB23" s="103"/>
      <c r="DC23" s="103"/>
      <c r="DD23" s="103"/>
      <c r="DE23" s="103"/>
      <c r="DF23" s="103"/>
      <c r="DG23" s="103"/>
      <c r="DH23" s="103"/>
      <c r="DI23" s="103"/>
      <c r="DJ23" s="103"/>
      <c r="DK23" s="103"/>
      <c r="DL23" s="103"/>
      <c r="DM23" s="103"/>
      <c r="DN23" s="103"/>
      <c r="DO23" s="103"/>
      <c r="DP23" s="103"/>
      <c r="DQ23" s="103"/>
      <c r="DR23" s="103"/>
      <c r="DS23" s="103"/>
      <c r="DT23" s="103"/>
      <c r="DU23" s="103"/>
      <c r="DV23" s="103"/>
      <c r="DW23" s="103"/>
      <c r="DX23" s="103"/>
      <c r="DY23" s="103"/>
      <c r="DZ23" s="103"/>
      <c r="EA23" s="103"/>
      <c r="EB23" s="103"/>
      <c r="EC23" s="103"/>
      <c r="ED23" s="103"/>
      <c r="EE23" s="103"/>
      <c r="EF23" s="103"/>
      <c r="EG23" s="103"/>
      <c r="EH23" s="103"/>
      <c r="EI23" s="103"/>
      <c r="EJ23" s="103"/>
      <c r="EK23" s="103"/>
      <c r="EL23" s="103"/>
      <c r="EM23" s="103"/>
      <c r="EN23" s="103"/>
      <c r="EO23" s="103"/>
      <c r="EP23" s="103"/>
      <c r="EQ23" s="103"/>
      <c r="ER23" s="103"/>
      <c r="ES23" s="103"/>
      <c r="ET23" s="103"/>
      <c r="EU23" s="103"/>
      <c r="EV23" s="103"/>
      <c r="EW23" s="103"/>
      <c r="EX23" s="103"/>
      <c r="EY23" s="103"/>
      <c r="EZ23" s="103"/>
      <c r="FA23" s="103"/>
      <c r="FB23" s="103"/>
      <c r="FC23" s="103"/>
      <c r="FD23" s="103"/>
      <c r="FE23" s="103"/>
      <c r="FF23" s="103"/>
      <c r="FG23" s="103"/>
      <c r="FH23" s="103"/>
      <c r="FI23" s="103"/>
      <c r="FJ23" s="103"/>
      <c r="FK23" s="103"/>
      <c r="FL23" s="103"/>
      <c r="FM23" s="103"/>
      <c r="FN23" s="103"/>
      <c r="FO23" s="103"/>
      <c r="FP23" s="103"/>
      <c r="FQ23" s="103"/>
      <c r="FR23" s="103"/>
      <c r="FS23" s="103"/>
      <c r="FT23" s="103"/>
      <c r="FU23" s="103"/>
      <c r="FV23" s="103"/>
      <c r="FW23" s="103"/>
      <c r="FX23" s="103"/>
      <c r="FY23" s="103"/>
      <c r="FZ23" s="103"/>
      <c r="GA23" s="103"/>
      <c r="GB23" s="103"/>
      <c r="GC23" s="103"/>
      <c r="GD23" s="103"/>
      <c r="GE23" s="103"/>
      <c r="GF23" s="103"/>
      <c r="GG23" s="103"/>
      <c r="GH23" s="103"/>
      <c r="GI23" s="103"/>
      <c r="GJ23" s="103"/>
      <c r="GK23" s="103"/>
      <c r="GL23" s="103"/>
      <c r="GM23" s="103"/>
      <c r="GN23" s="103"/>
      <c r="GO23" s="103"/>
      <c r="GP23" s="103"/>
      <c r="GQ23" s="103"/>
      <c r="GR23" s="103"/>
      <c r="GS23" s="103"/>
      <c r="GT23" s="103"/>
      <c r="GU23" s="103"/>
      <c r="GV23" s="103"/>
      <c r="GW23" s="103"/>
      <c r="GX23" s="103"/>
      <c r="GY23" s="103"/>
      <c r="GZ23" s="103"/>
      <c r="HA23" s="103"/>
      <c r="HB23" s="103"/>
      <c r="HC23" s="103"/>
      <c r="HD23" s="103"/>
      <c r="HE23" s="103"/>
      <c r="HF23" s="103"/>
      <c r="HG23" s="103"/>
      <c r="HH23" s="103"/>
      <c r="HI23" s="103"/>
      <c r="HJ23" s="103"/>
      <c r="HK23" s="103"/>
      <c r="HL23" s="103"/>
      <c r="HM23" s="103"/>
      <c r="HN23" s="103"/>
      <c r="HO23" s="103"/>
      <c r="HP23" s="103"/>
      <c r="HQ23" s="103"/>
      <c r="HR23" s="103"/>
      <c r="HS23" s="103"/>
      <c r="HT23" s="103"/>
      <c r="HU23" s="103"/>
      <c r="HV23" s="103"/>
      <c r="HW23" s="103"/>
      <c r="HX23" s="103"/>
      <c r="HY23" s="103"/>
      <c r="HZ23" s="103"/>
      <c r="IA23" s="103"/>
      <c r="IB23" s="103"/>
      <c r="IC23" s="103"/>
      <c r="ID23" s="103"/>
      <c r="IE23" s="103"/>
      <c r="IF23" s="103"/>
      <c r="IG23" s="103"/>
      <c r="IH23" s="103"/>
      <c r="II23" s="103"/>
      <c r="IJ23" s="103"/>
      <c r="IK23" s="103"/>
      <c r="IL23" s="103"/>
      <c r="IM23" s="103"/>
      <c r="IN23" s="103"/>
      <c r="IO23" s="103"/>
      <c r="IP23" s="103"/>
      <c r="IQ23" s="104"/>
      <c r="IR23" s="104"/>
    </row>
    <row r="24" spans="1:252" ht="18.75">
      <c r="B24" s="100"/>
      <c r="C24" s="101"/>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c r="CM24" s="84"/>
      <c r="CN24" s="84"/>
      <c r="CO24" s="84"/>
      <c r="CP24" s="84"/>
      <c r="CQ24" s="84"/>
      <c r="CR24" s="84"/>
      <c r="CS24" s="84"/>
      <c r="CT24" s="84"/>
      <c r="CU24" s="84"/>
      <c r="CV24" s="84"/>
      <c r="CW24" s="84"/>
      <c r="CX24" s="84"/>
      <c r="CY24" s="84"/>
      <c r="CZ24" s="84"/>
      <c r="DA24" s="84"/>
      <c r="DB24" s="84"/>
      <c r="DC24" s="84"/>
      <c r="DD24" s="84"/>
      <c r="DE24" s="84"/>
      <c r="DF24" s="84"/>
      <c r="DG24" s="84"/>
      <c r="DH24" s="84"/>
      <c r="DI24" s="84"/>
      <c r="DJ24" s="84"/>
      <c r="DK24" s="84"/>
      <c r="DL24" s="84"/>
      <c r="DM24" s="84"/>
      <c r="DN24" s="84"/>
      <c r="DO24" s="84"/>
      <c r="DP24" s="84"/>
      <c r="DQ24" s="84"/>
      <c r="DR24" s="84"/>
      <c r="DS24" s="84"/>
      <c r="DT24" s="84"/>
      <c r="DU24" s="84"/>
      <c r="DV24" s="84"/>
      <c r="DW24" s="84"/>
      <c r="DX24" s="84"/>
      <c r="DY24" s="84"/>
      <c r="DZ24" s="84"/>
      <c r="EA24" s="84"/>
      <c r="EB24" s="84"/>
      <c r="EC24" s="84"/>
      <c r="ED24" s="84"/>
      <c r="EE24" s="84"/>
      <c r="EF24" s="84"/>
      <c r="EG24" s="84"/>
      <c r="EH24" s="84"/>
      <c r="EI24" s="84"/>
      <c r="EJ24" s="84"/>
      <c r="EK24" s="84"/>
      <c r="EL24" s="84"/>
      <c r="EM24" s="84"/>
      <c r="EN24" s="84"/>
      <c r="EO24" s="84"/>
      <c r="EP24" s="84"/>
      <c r="EQ24" s="84"/>
      <c r="ER24" s="84"/>
      <c r="ES24" s="84"/>
      <c r="ET24" s="84"/>
      <c r="EU24" s="84"/>
      <c r="EV24" s="84"/>
      <c r="EW24" s="84"/>
      <c r="EX24" s="84"/>
      <c r="EY24" s="84"/>
      <c r="EZ24" s="84"/>
      <c r="FA24" s="84"/>
      <c r="FB24" s="84"/>
      <c r="FC24" s="84"/>
      <c r="FD24" s="84"/>
      <c r="FE24" s="84"/>
      <c r="FF24" s="84"/>
      <c r="FG24" s="84"/>
      <c r="FH24" s="84"/>
      <c r="FI24" s="84"/>
      <c r="FJ24" s="84"/>
      <c r="FK24" s="84"/>
      <c r="FL24" s="84"/>
      <c r="FM24" s="84"/>
      <c r="FN24" s="84"/>
      <c r="FO24" s="84"/>
      <c r="FP24" s="84"/>
      <c r="FQ24" s="84"/>
      <c r="FR24" s="84"/>
      <c r="FS24" s="84"/>
      <c r="FT24" s="84"/>
      <c r="FU24" s="84"/>
      <c r="FV24" s="84"/>
      <c r="FW24" s="84"/>
      <c r="FX24" s="84"/>
      <c r="FY24" s="84"/>
      <c r="FZ24" s="84"/>
      <c r="GA24" s="84"/>
      <c r="GB24" s="84"/>
      <c r="GC24" s="84"/>
      <c r="GD24" s="84"/>
      <c r="GE24" s="84"/>
      <c r="GF24" s="84"/>
      <c r="GG24" s="84"/>
      <c r="GH24" s="84"/>
      <c r="GI24" s="84"/>
      <c r="GJ24" s="84"/>
      <c r="GK24" s="84"/>
      <c r="GL24" s="84"/>
      <c r="GM24" s="84"/>
      <c r="GN24" s="84"/>
      <c r="GO24" s="84"/>
      <c r="GP24" s="84"/>
      <c r="GQ24" s="84"/>
      <c r="GR24" s="84"/>
      <c r="GS24" s="84"/>
      <c r="GT24" s="84"/>
      <c r="GU24" s="84"/>
      <c r="GV24" s="84"/>
      <c r="GW24" s="84"/>
      <c r="GX24" s="84"/>
      <c r="GY24" s="84"/>
      <c r="GZ24" s="84"/>
      <c r="HA24" s="84"/>
      <c r="HB24" s="84"/>
      <c r="HC24" s="84"/>
      <c r="HD24" s="84"/>
      <c r="HE24" s="84"/>
      <c r="HF24" s="84"/>
      <c r="HG24" s="84"/>
      <c r="HH24" s="84"/>
      <c r="HI24" s="84"/>
      <c r="HJ24" s="84"/>
      <c r="HK24" s="84"/>
      <c r="HL24" s="84"/>
      <c r="HM24" s="84"/>
      <c r="HN24" s="84"/>
      <c r="HO24" s="84"/>
      <c r="HP24" s="84"/>
      <c r="HQ24" s="84"/>
      <c r="HR24" s="84"/>
      <c r="HS24" s="84"/>
      <c r="HT24" s="84"/>
      <c r="HU24" s="84"/>
      <c r="HV24" s="84"/>
      <c r="HW24" s="84"/>
      <c r="HX24" s="84"/>
      <c r="HY24" s="84"/>
      <c r="HZ24" s="84"/>
      <c r="IA24" s="84"/>
      <c r="IB24" s="84"/>
      <c r="IC24" s="84"/>
      <c r="ID24" s="84"/>
      <c r="IE24" s="84"/>
      <c r="IF24" s="84"/>
      <c r="IG24" s="84"/>
      <c r="IH24" s="84"/>
      <c r="II24" s="84"/>
      <c r="IJ24" s="84"/>
      <c r="IK24" s="84"/>
      <c r="IL24" s="84"/>
      <c r="IM24" s="84"/>
      <c r="IN24" s="84"/>
      <c r="IO24" s="84"/>
      <c r="IP24" s="84"/>
    </row>
    <row r="25" spans="1:252" ht="18.75">
      <c r="B25" s="100"/>
      <c r="C25" s="101"/>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c r="DF25" s="84"/>
      <c r="DG25" s="84"/>
      <c r="DH25" s="84"/>
      <c r="DI25" s="84"/>
      <c r="DJ25" s="84"/>
      <c r="DK25" s="84"/>
      <c r="DL25" s="84"/>
      <c r="DM25" s="84"/>
      <c r="DN25" s="84"/>
      <c r="DO25" s="84"/>
      <c r="DP25" s="84"/>
      <c r="DQ25" s="84"/>
      <c r="DR25" s="84"/>
      <c r="DS25" s="84"/>
      <c r="DT25" s="84"/>
      <c r="DU25" s="84"/>
      <c r="DV25" s="84"/>
      <c r="DW25" s="84"/>
      <c r="DX25" s="84"/>
      <c r="DY25" s="84"/>
      <c r="DZ25" s="84"/>
      <c r="EA25" s="84"/>
      <c r="EB25" s="84"/>
      <c r="EC25" s="84"/>
      <c r="ED25" s="84"/>
      <c r="EE25" s="84"/>
      <c r="EF25" s="84"/>
      <c r="EG25" s="84"/>
      <c r="EH25" s="84"/>
      <c r="EI25" s="84"/>
      <c r="EJ25" s="84"/>
      <c r="EK25" s="84"/>
      <c r="EL25" s="84"/>
      <c r="EM25" s="84"/>
      <c r="EN25" s="84"/>
      <c r="EO25" s="84"/>
      <c r="EP25" s="84"/>
      <c r="EQ25" s="84"/>
      <c r="ER25" s="84"/>
      <c r="ES25" s="84"/>
      <c r="ET25" s="84"/>
      <c r="EU25" s="84"/>
      <c r="EV25" s="84"/>
      <c r="EW25" s="84"/>
      <c r="EX25" s="84"/>
      <c r="EY25" s="84"/>
      <c r="EZ25" s="84"/>
      <c r="FA25" s="84"/>
      <c r="FB25" s="84"/>
      <c r="FC25" s="84"/>
      <c r="FD25" s="84"/>
      <c r="FE25" s="84"/>
      <c r="FF25" s="84"/>
      <c r="FG25" s="84"/>
      <c r="FH25" s="84"/>
      <c r="FI25" s="84"/>
      <c r="FJ25" s="84"/>
      <c r="FK25" s="84"/>
      <c r="FL25" s="84"/>
      <c r="FM25" s="84"/>
      <c r="FN25" s="84"/>
      <c r="FO25" s="84"/>
      <c r="FP25" s="84"/>
      <c r="FQ25" s="84"/>
      <c r="FR25" s="84"/>
      <c r="FS25" s="84"/>
      <c r="FT25" s="84"/>
      <c r="FU25" s="84"/>
      <c r="FV25" s="84"/>
      <c r="FW25" s="84"/>
      <c r="FX25" s="84"/>
      <c r="FY25" s="84"/>
      <c r="FZ25" s="84"/>
      <c r="GA25" s="84"/>
      <c r="GB25" s="84"/>
      <c r="GC25" s="84"/>
      <c r="GD25" s="84"/>
      <c r="GE25" s="84"/>
      <c r="GF25" s="84"/>
      <c r="GG25" s="84"/>
      <c r="GH25" s="84"/>
      <c r="GI25" s="84"/>
      <c r="GJ25" s="84"/>
      <c r="GK25" s="84"/>
      <c r="GL25" s="84"/>
      <c r="GM25" s="84"/>
      <c r="GN25" s="84"/>
      <c r="GO25" s="84"/>
      <c r="GP25" s="84"/>
      <c r="GQ25" s="84"/>
      <c r="GR25" s="84"/>
      <c r="GS25" s="84"/>
      <c r="GT25" s="84"/>
      <c r="GU25" s="84"/>
      <c r="GV25" s="84"/>
      <c r="GW25" s="84"/>
      <c r="GX25" s="84"/>
      <c r="GY25" s="84"/>
      <c r="GZ25" s="84"/>
      <c r="HA25" s="84"/>
      <c r="HB25" s="84"/>
      <c r="HC25" s="84"/>
      <c r="HD25" s="84"/>
      <c r="HE25" s="84"/>
      <c r="HF25" s="84"/>
      <c r="HG25" s="84"/>
      <c r="HH25" s="84"/>
      <c r="HI25" s="84"/>
      <c r="HJ25" s="84"/>
      <c r="HK25" s="84"/>
      <c r="HL25" s="84"/>
      <c r="HM25" s="84"/>
      <c r="HN25" s="84"/>
      <c r="HO25" s="84"/>
      <c r="HP25" s="84"/>
      <c r="HQ25" s="84"/>
      <c r="HR25" s="84"/>
      <c r="HS25" s="84"/>
      <c r="HT25" s="84"/>
      <c r="HU25" s="84"/>
      <c r="HV25" s="84"/>
      <c r="HW25" s="84"/>
      <c r="HX25" s="84"/>
      <c r="HY25" s="84"/>
      <c r="HZ25" s="84"/>
      <c r="IA25" s="84"/>
      <c r="IB25" s="84"/>
      <c r="IC25" s="84"/>
      <c r="ID25" s="84"/>
      <c r="IE25" s="84"/>
      <c r="IF25" s="84"/>
      <c r="IG25" s="84"/>
      <c r="IH25" s="84"/>
      <c r="II25" s="84"/>
      <c r="IJ25" s="84"/>
      <c r="IK25" s="84"/>
      <c r="IL25" s="84"/>
      <c r="IM25" s="84"/>
      <c r="IN25" s="84"/>
      <c r="IO25" s="84"/>
      <c r="IP25" s="84"/>
    </row>
    <row r="26" spans="1:252" ht="17.25">
      <c r="B26" s="106"/>
      <c r="C26" s="106"/>
      <c r="D26" s="106"/>
      <c r="E26" s="106"/>
      <c r="F26" s="106"/>
    </row>
    <row r="27" spans="1:252" ht="17.25">
      <c r="B27" s="106"/>
      <c r="C27" s="106"/>
      <c r="D27" s="106"/>
      <c r="E27" s="106"/>
      <c r="F27" s="106"/>
    </row>
    <row r="28" spans="1:252" ht="17.25">
      <c r="B28" s="107"/>
      <c r="C28" s="107"/>
      <c r="D28" s="107"/>
      <c r="E28" s="107"/>
      <c r="F28" s="107"/>
    </row>
    <row r="29" spans="1:252" ht="17.25">
      <c r="B29" s="106"/>
      <c r="C29" s="106"/>
      <c r="D29" s="106"/>
      <c r="E29" s="106"/>
      <c r="F29" s="106"/>
    </row>
    <row r="30" spans="1:252" ht="17.25">
      <c r="B30" s="106"/>
      <c r="C30" s="106"/>
      <c r="D30" s="106"/>
      <c r="E30" s="106"/>
      <c r="F30" s="106"/>
    </row>
  </sheetData>
  <mergeCells count="9">
    <mergeCell ref="B21:C21"/>
    <mergeCell ref="B22:C22"/>
    <mergeCell ref="B23:C23"/>
    <mergeCell ref="B2:C2"/>
    <mergeCell ref="B10:C10"/>
    <mergeCell ref="B12:C12"/>
    <mergeCell ref="B18:C18"/>
    <mergeCell ref="B19:C19"/>
    <mergeCell ref="B20:C20"/>
  </mergeCells>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DBCDF-7074-4348-B1F0-9B802768FA9A}">
  <sheetPr>
    <tabColor rgb="FFFFFF00"/>
  </sheetPr>
  <dimension ref="A1:E16839"/>
  <sheetViews>
    <sheetView workbookViewId="0">
      <selection activeCell="E16839" sqref="E16839"/>
    </sheetView>
  </sheetViews>
  <sheetFormatPr defaultColWidth="8.85546875" defaultRowHeight="13.5"/>
  <cols>
    <col min="1" max="1" width="8.85546875" style="250"/>
    <col min="2" max="2" width="93.7109375" style="244" customWidth="1"/>
    <col min="3" max="4" width="8.85546875" style="250"/>
    <col min="5" max="16384" width="8.85546875" style="249"/>
  </cols>
  <sheetData>
    <row r="1" spans="1:4">
      <c r="A1" s="248" t="s">
        <v>5328</v>
      </c>
      <c r="B1" s="243" t="s">
        <v>23209</v>
      </c>
      <c r="C1" s="248" t="s">
        <v>15898</v>
      </c>
      <c r="D1" s="248" t="s">
        <v>23016</v>
      </c>
    </row>
    <row r="2" spans="1:4" ht="27">
      <c r="A2" s="250">
        <v>104658</v>
      </c>
      <c r="B2" s="244" t="s">
        <v>5664</v>
      </c>
      <c r="C2" s="250" t="s">
        <v>149</v>
      </c>
      <c r="D2" s="250" t="s">
        <v>20929</v>
      </c>
    </row>
    <row r="3" spans="1:4" ht="27">
      <c r="A3" s="250">
        <v>105002</v>
      </c>
      <c r="B3" s="244" t="s">
        <v>21001</v>
      </c>
      <c r="C3" s="250" t="s">
        <v>6</v>
      </c>
      <c r="D3" s="250" t="s">
        <v>20929</v>
      </c>
    </row>
    <row r="4" spans="1:4" ht="27">
      <c r="A4" s="250">
        <v>105004</v>
      </c>
      <c r="B4" s="244" t="s">
        <v>21002</v>
      </c>
      <c r="C4" s="250" t="s">
        <v>149</v>
      </c>
      <c r="D4" s="250" t="s">
        <v>20929</v>
      </c>
    </row>
    <row r="5" spans="1:4" ht="27">
      <c r="A5" s="250">
        <v>105003</v>
      </c>
      <c r="B5" s="244" t="s">
        <v>21003</v>
      </c>
      <c r="C5" s="250" t="s">
        <v>6</v>
      </c>
      <c r="D5" s="250" t="s">
        <v>20929</v>
      </c>
    </row>
    <row r="6" spans="1:4" ht="27">
      <c r="A6" s="250">
        <v>105005</v>
      </c>
      <c r="B6" s="244" t="s">
        <v>21004</v>
      </c>
      <c r="C6" s="250" t="s">
        <v>149</v>
      </c>
      <c r="D6" s="250" t="s">
        <v>20929</v>
      </c>
    </row>
    <row r="7" spans="1:4" ht="27">
      <c r="A7" s="250">
        <v>105006</v>
      </c>
      <c r="B7" s="244" t="s">
        <v>23210</v>
      </c>
      <c r="C7" s="250" t="s">
        <v>6</v>
      </c>
      <c r="D7" s="250" t="s">
        <v>20929</v>
      </c>
    </row>
    <row r="8" spans="1:4" ht="27">
      <c r="A8" s="250">
        <v>104999</v>
      </c>
      <c r="B8" s="244" t="s">
        <v>23211</v>
      </c>
      <c r="C8" s="250" t="s">
        <v>6</v>
      </c>
      <c r="D8" s="250" t="s">
        <v>20929</v>
      </c>
    </row>
    <row r="9" spans="1:4" ht="40.5">
      <c r="A9" s="250">
        <v>105000</v>
      </c>
      <c r="B9" s="244" t="s">
        <v>5762</v>
      </c>
      <c r="C9" s="250" t="s">
        <v>1</v>
      </c>
      <c r="D9" s="250" t="s">
        <v>20929</v>
      </c>
    </row>
    <row r="10" spans="1:4" ht="40.5">
      <c r="A10" s="250">
        <v>105001</v>
      </c>
      <c r="B10" s="244" t="s">
        <v>5763</v>
      </c>
      <c r="C10" s="250" t="s">
        <v>1</v>
      </c>
      <c r="D10" s="250" t="s">
        <v>20929</v>
      </c>
    </row>
    <row r="11" spans="1:4" ht="40.5">
      <c r="A11" s="250">
        <v>89306</v>
      </c>
      <c r="B11" s="244" t="s">
        <v>4068</v>
      </c>
      <c r="C11" s="250" t="s">
        <v>149</v>
      </c>
      <c r="D11" s="250" t="s">
        <v>20929</v>
      </c>
    </row>
    <row r="12" spans="1:4" ht="40.5">
      <c r="A12" s="250">
        <v>89307</v>
      </c>
      <c r="B12" s="244" t="s">
        <v>4069</v>
      </c>
      <c r="C12" s="250" t="s">
        <v>149</v>
      </c>
      <c r="D12" s="250" t="s">
        <v>20929</v>
      </c>
    </row>
    <row r="13" spans="1:4" ht="40.5">
      <c r="A13" s="250">
        <v>89290</v>
      </c>
      <c r="B13" s="244" t="s">
        <v>4064</v>
      </c>
      <c r="C13" s="250" t="s">
        <v>149</v>
      </c>
      <c r="D13" s="250" t="s">
        <v>20929</v>
      </c>
    </row>
    <row r="14" spans="1:4" ht="27">
      <c r="A14" s="250">
        <v>89291</v>
      </c>
      <c r="B14" s="244" t="s">
        <v>4065</v>
      </c>
      <c r="C14" s="250" t="s">
        <v>149</v>
      </c>
      <c r="D14" s="250" t="s">
        <v>20929</v>
      </c>
    </row>
    <row r="15" spans="1:4" ht="40.5">
      <c r="A15" s="250">
        <v>89298</v>
      </c>
      <c r="B15" s="244" t="s">
        <v>4066</v>
      </c>
      <c r="C15" s="250" t="s">
        <v>149</v>
      </c>
      <c r="D15" s="250" t="s">
        <v>20929</v>
      </c>
    </row>
    <row r="16" spans="1:4" ht="40.5">
      <c r="A16" s="250">
        <v>89299</v>
      </c>
      <c r="B16" s="244" t="s">
        <v>4067</v>
      </c>
      <c r="C16" s="250" t="s">
        <v>149</v>
      </c>
      <c r="D16" s="250" t="s">
        <v>20929</v>
      </c>
    </row>
    <row r="17" spans="1:4" ht="40.5">
      <c r="A17" s="250">
        <v>89282</v>
      </c>
      <c r="B17" s="244" t="s">
        <v>4061</v>
      </c>
      <c r="C17" s="250" t="s">
        <v>149</v>
      </c>
      <c r="D17" s="250" t="s">
        <v>20929</v>
      </c>
    </row>
    <row r="18" spans="1:4" ht="27">
      <c r="A18" s="250">
        <v>89283</v>
      </c>
      <c r="B18" s="244" t="s">
        <v>4063</v>
      </c>
      <c r="C18" s="250" t="s">
        <v>149</v>
      </c>
      <c r="D18" s="250" t="s">
        <v>20929</v>
      </c>
    </row>
    <row r="19" spans="1:4" ht="27">
      <c r="A19" s="250">
        <v>89480</v>
      </c>
      <c r="B19" s="244" t="s">
        <v>4087</v>
      </c>
      <c r="C19" s="250" t="s">
        <v>149</v>
      </c>
      <c r="D19" s="250" t="s">
        <v>20929</v>
      </c>
    </row>
    <row r="20" spans="1:4" ht="27">
      <c r="A20" s="250">
        <v>89464</v>
      </c>
      <c r="B20" s="244" t="s">
        <v>4083</v>
      </c>
      <c r="C20" s="250" t="s">
        <v>149</v>
      </c>
      <c r="D20" s="250" t="s">
        <v>20929</v>
      </c>
    </row>
    <row r="21" spans="1:4" ht="27">
      <c r="A21" s="250">
        <v>89478</v>
      </c>
      <c r="B21" s="244" t="s">
        <v>4086</v>
      </c>
      <c r="C21" s="250" t="s">
        <v>149</v>
      </c>
      <c r="D21" s="250" t="s">
        <v>20929</v>
      </c>
    </row>
    <row r="22" spans="1:4" ht="27">
      <c r="A22" s="250">
        <v>89462</v>
      </c>
      <c r="B22" s="244" t="s">
        <v>4082</v>
      </c>
      <c r="C22" s="250" t="s">
        <v>149</v>
      </c>
      <c r="D22" s="250" t="s">
        <v>20929</v>
      </c>
    </row>
    <row r="23" spans="1:4" ht="27">
      <c r="A23" s="250">
        <v>104444</v>
      </c>
      <c r="B23" s="244" t="s">
        <v>23212</v>
      </c>
      <c r="C23" s="250" t="s">
        <v>149</v>
      </c>
      <c r="D23" s="250" t="s">
        <v>20929</v>
      </c>
    </row>
    <row r="24" spans="1:4" ht="27">
      <c r="A24" s="250">
        <v>104442</v>
      </c>
      <c r="B24" s="244" t="s">
        <v>23213</v>
      </c>
      <c r="C24" s="250" t="s">
        <v>149</v>
      </c>
      <c r="D24" s="250" t="s">
        <v>20929</v>
      </c>
    </row>
    <row r="25" spans="1:4" ht="27">
      <c r="A25" s="250">
        <v>89472</v>
      </c>
      <c r="B25" s="244" t="s">
        <v>4085</v>
      </c>
      <c r="C25" s="250" t="s">
        <v>149</v>
      </c>
      <c r="D25" s="250" t="s">
        <v>20929</v>
      </c>
    </row>
    <row r="26" spans="1:4" ht="27">
      <c r="A26" s="250">
        <v>89455</v>
      </c>
      <c r="B26" s="244" t="s">
        <v>4080</v>
      </c>
      <c r="C26" s="250" t="s">
        <v>149</v>
      </c>
      <c r="D26" s="250" t="s">
        <v>20929</v>
      </c>
    </row>
    <row r="27" spans="1:4" ht="27">
      <c r="A27" s="250">
        <v>89470</v>
      </c>
      <c r="B27" s="244" t="s">
        <v>4084</v>
      </c>
      <c r="C27" s="250" t="s">
        <v>149</v>
      </c>
      <c r="D27" s="250" t="s">
        <v>20929</v>
      </c>
    </row>
    <row r="28" spans="1:4" ht="27">
      <c r="A28" s="250">
        <v>89453</v>
      </c>
      <c r="B28" s="244" t="s">
        <v>162</v>
      </c>
      <c r="C28" s="250" t="s">
        <v>149</v>
      </c>
      <c r="D28" s="250" t="s">
        <v>20929</v>
      </c>
    </row>
    <row r="29" spans="1:4" ht="27">
      <c r="A29" s="250">
        <v>104443</v>
      </c>
      <c r="B29" s="244" t="s">
        <v>23214</v>
      </c>
      <c r="C29" s="250" t="s">
        <v>149</v>
      </c>
      <c r="D29" s="250" t="s">
        <v>20929</v>
      </c>
    </row>
    <row r="30" spans="1:4" ht="27">
      <c r="A30" s="250">
        <v>104441</v>
      </c>
      <c r="B30" s="244" t="s">
        <v>23215</v>
      </c>
      <c r="C30" s="250" t="s">
        <v>149</v>
      </c>
      <c r="D30" s="250" t="s">
        <v>20929</v>
      </c>
    </row>
    <row r="31" spans="1:4" ht="40.5">
      <c r="A31" s="250">
        <v>103354</v>
      </c>
      <c r="B31" s="244" t="s">
        <v>21005</v>
      </c>
      <c r="C31" s="250" t="s">
        <v>149</v>
      </c>
      <c r="D31" s="250" t="s">
        <v>20929</v>
      </c>
    </row>
    <row r="32" spans="1:4" ht="40.5">
      <c r="A32" s="250">
        <v>103355</v>
      </c>
      <c r="B32" s="244" t="s">
        <v>21006</v>
      </c>
      <c r="C32" s="250" t="s">
        <v>149</v>
      </c>
      <c r="D32" s="250" t="s">
        <v>20929</v>
      </c>
    </row>
    <row r="33" spans="1:4" ht="40.5">
      <c r="A33" s="250">
        <v>103330</v>
      </c>
      <c r="B33" s="244" t="s">
        <v>4051</v>
      </c>
      <c r="C33" s="250" t="s">
        <v>149</v>
      </c>
      <c r="D33" s="250" t="s">
        <v>20929</v>
      </c>
    </row>
    <row r="34" spans="1:4" ht="40.5">
      <c r="A34" s="250">
        <v>103331</v>
      </c>
      <c r="B34" s="244" t="s">
        <v>4052</v>
      </c>
      <c r="C34" s="250" t="s">
        <v>149</v>
      </c>
      <c r="D34" s="250" t="s">
        <v>20929</v>
      </c>
    </row>
    <row r="35" spans="1:4" ht="40.5">
      <c r="A35" s="250">
        <v>103358</v>
      </c>
      <c r="B35" s="244" t="s">
        <v>21007</v>
      </c>
      <c r="C35" s="250" t="s">
        <v>149</v>
      </c>
      <c r="D35" s="250" t="s">
        <v>20929</v>
      </c>
    </row>
    <row r="36" spans="1:4" ht="40.5">
      <c r="A36" s="250">
        <v>103359</v>
      </c>
      <c r="B36" s="244" t="s">
        <v>21008</v>
      </c>
      <c r="C36" s="250" t="s">
        <v>149</v>
      </c>
      <c r="D36" s="250" t="s">
        <v>20929</v>
      </c>
    </row>
    <row r="37" spans="1:4" ht="40.5">
      <c r="A37" s="250">
        <v>103366</v>
      </c>
      <c r="B37" s="244" t="s">
        <v>21009</v>
      </c>
      <c r="C37" s="250" t="s">
        <v>149</v>
      </c>
      <c r="D37" s="250" t="s">
        <v>20929</v>
      </c>
    </row>
    <row r="38" spans="1:4" ht="40.5">
      <c r="A38" s="250">
        <v>103367</v>
      </c>
      <c r="B38" s="244" t="s">
        <v>21010</v>
      </c>
      <c r="C38" s="250" t="s">
        <v>149</v>
      </c>
      <c r="D38" s="250" t="s">
        <v>20929</v>
      </c>
    </row>
    <row r="39" spans="1:4" ht="40.5">
      <c r="A39" s="250">
        <v>103360</v>
      </c>
      <c r="B39" s="244" t="s">
        <v>21011</v>
      </c>
      <c r="C39" s="250" t="s">
        <v>149</v>
      </c>
      <c r="D39" s="250" t="s">
        <v>20929</v>
      </c>
    </row>
    <row r="40" spans="1:4" ht="27">
      <c r="A40" s="250">
        <v>103361</v>
      </c>
      <c r="B40" s="244" t="s">
        <v>21012</v>
      </c>
      <c r="C40" s="250" t="s">
        <v>149</v>
      </c>
      <c r="D40" s="250" t="s">
        <v>20929</v>
      </c>
    </row>
    <row r="41" spans="1:4" ht="40.5">
      <c r="A41" s="250">
        <v>103368</v>
      </c>
      <c r="B41" s="244" t="s">
        <v>21013</v>
      </c>
      <c r="C41" s="250" t="s">
        <v>149</v>
      </c>
      <c r="D41" s="250" t="s">
        <v>20929</v>
      </c>
    </row>
    <row r="42" spans="1:4" ht="27">
      <c r="A42" s="250">
        <v>103369</v>
      </c>
      <c r="B42" s="244" t="s">
        <v>21014</v>
      </c>
      <c r="C42" s="250" t="s">
        <v>149</v>
      </c>
      <c r="D42" s="250" t="s">
        <v>20929</v>
      </c>
    </row>
    <row r="43" spans="1:4" ht="40.5">
      <c r="A43" s="250">
        <v>103334</v>
      </c>
      <c r="B43" s="244" t="s">
        <v>4055</v>
      </c>
      <c r="C43" s="250" t="s">
        <v>149</v>
      </c>
      <c r="D43" s="250" t="s">
        <v>20929</v>
      </c>
    </row>
    <row r="44" spans="1:4" ht="40.5">
      <c r="A44" s="250">
        <v>103335</v>
      </c>
      <c r="B44" s="244" t="s">
        <v>4056</v>
      </c>
      <c r="C44" s="250" t="s">
        <v>149</v>
      </c>
      <c r="D44" s="250" t="s">
        <v>20929</v>
      </c>
    </row>
    <row r="45" spans="1:4" ht="40.5">
      <c r="A45" s="250">
        <v>103362</v>
      </c>
      <c r="B45" s="244" t="s">
        <v>21015</v>
      </c>
      <c r="C45" s="250" t="s">
        <v>149</v>
      </c>
      <c r="D45" s="250" t="s">
        <v>20929</v>
      </c>
    </row>
    <row r="46" spans="1:4" ht="27">
      <c r="A46" s="250">
        <v>103363</v>
      </c>
      <c r="B46" s="244" t="s">
        <v>21016</v>
      </c>
      <c r="C46" s="250" t="s">
        <v>149</v>
      </c>
      <c r="D46" s="250" t="s">
        <v>20929</v>
      </c>
    </row>
    <row r="47" spans="1:4" ht="40.5">
      <c r="A47" s="250">
        <v>103370</v>
      </c>
      <c r="B47" s="244" t="s">
        <v>21017</v>
      </c>
      <c r="C47" s="250" t="s">
        <v>149</v>
      </c>
      <c r="D47" s="250" t="s">
        <v>20929</v>
      </c>
    </row>
    <row r="48" spans="1:4" ht="27">
      <c r="A48" s="250">
        <v>103371</v>
      </c>
      <c r="B48" s="244" t="s">
        <v>21018</v>
      </c>
      <c r="C48" s="250" t="s">
        <v>149</v>
      </c>
      <c r="D48" s="250" t="s">
        <v>20929</v>
      </c>
    </row>
    <row r="49" spans="1:4" ht="40.5">
      <c r="A49" s="250">
        <v>103332</v>
      </c>
      <c r="B49" s="244" t="s">
        <v>4053</v>
      </c>
      <c r="C49" s="250" t="s">
        <v>149</v>
      </c>
      <c r="D49" s="250" t="s">
        <v>20929</v>
      </c>
    </row>
    <row r="50" spans="1:4" ht="27">
      <c r="A50" s="250">
        <v>103333</v>
      </c>
      <c r="B50" s="244" t="s">
        <v>4054</v>
      </c>
      <c r="C50" s="250" t="s">
        <v>149</v>
      </c>
      <c r="D50" s="250" t="s">
        <v>20929</v>
      </c>
    </row>
    <row r="51" spans="1:4" ht="40.5">
      <c r="A51" s="250">
        <v>103352</v>
      </c>
      <c r="B51" s="244" t="s">
        <v>21019</v>
      </c>
      <c r="C51" s="250" t="s">
        <v>149</v>
      </c>
      <c r="D51" s="250" t="s">
        <v>20929</v>
      </c>
    </row>
    <row r="52" spans="1:4" ht="27">
      <c r="A52" s="250">
        <v>103353</v>
      </c>
      <c r="B52" s="244" t="s">
        <v>21020</v>
      </c>
      <c r="C52" s="250" t="s">
        <v>149</v>
      </c>
      <c r="D52" s="250" t="s">
        <v>20929</v>
      </c>
    </row>
    <row r="53" spans="1:4" ht="40.5">
      <c r="A53" s="250">
        <v>103328</v>
      </c>
      <c r="B53" s="244" t="s">
        <v>4049</v>
      </c>
      <c r="C53" s="250" t="s">
        <v>149</v>
      </c>
      <c r="D53" s="250" t="s">
        <v>20929</v>
      </c>
    </row>
    <row r="54" spans="1:4" ht="27">
      <c r="A54" s="250">
        <v>103329</v>
      </c>
      <c r="B54" s="244" t="s">
        <v>4050</v>
      </c>
      <c r="C54" s="250" t="s">
        <v>149</v>
      </c>
      <c r="D54" s="250" t="s">
        <v>20929</v>
      </c>
    </row>
    <row r="55" spans="1:4" ht="40.5">
      <c r="A55" s="250">
        <v>103356</v>
      </c>
      <c r="B55" s="244" t="s">
        <v>4059</v>
      </c>
      <c r="C55" s="250" t="s">
        <v>149</v>
      </c>
      <c r="D55" s="250" t="s">
        <v>20929</v>
      </c>
    </row>
    <row r="56" spans="1:4" ht="27">
      <c r="A56" s="250">
        <v>103357</v>
      </c>
      <c r="B56" s="244" t="s">
        <v>4060</v>
      </c>
      <c r="C56" s="250" t="s">
        <v>149</v>
      </c>
      <c r="D56" s="250" t="s">
        <v>20929</v>
      </c>
    </row>
    <row r="57" spans="1:4" ht="40.5">
      <c r="A57" s="250">
        <v>103364</v>
      </c>
      <c r="B57" s="244" t="s">
        <v>21021</v>
      </c>
      <c r="C57" s="250" t="s">
        <v>149</v>
      </c>
      <c r="D57" s="250" t="s">
        <v>20929</v>
      </c>
    </row>
    <row r="58" spans="1:4" ht="27">
      <c r="A58" s="250">
        <v>103365</v>
      </c>
      <c r="B58" s="244" t="s">
        <v>21022</v>
      </c>
      <c r="C58" s="250" t="s">
        <v>149</v>
      </c>
      <c r="D58" s="250" t="s">
        <v>20929</v>
      </c>
    </row>
    <row r="59" spans="1:4" ht="40.5">
      <c r="A59" s="250">
        <v>103350</v>
      </c>
      <c r="B59" s="244" t="s">
        <v>4057</v>
      </c>
      <c r="C59" s="250" t="s">
        <v>149</v>
      </c>
      <c r="D59" s="250" t="s">
        <v>20929</v>
      </c>
    </row>
    <row r="60" spans="1:4" ht="27">
      <c r="A60" s="250">
        <v>103351</v>
      </c>
      <c r="B60" s="244" t="s">
        <v>4058</v>
      </c>
      <c r="C60" s="250" t="s">
        <v>149</v>
      </c>
      <c r="D60" s="250" t="s">
        <v>20929</v>
      </c>
    </row>
    <row r="61" spans="1:4" ht="40.5">
      <c r="A61" s="250">
        <v>103344</v>
      </c>
      <c r="B61" s="244" t="s">
        <v>21023</v>
      </c>
      <c r="C61" s="250" t="s">
        <v>149</v>
      </c>
      <c r="D61" s="250" t="s">
        <v>20929</v>
      </c>
    </row>
    <row r="62" spans="1:4" ht="27">
      <c r="A62" s="250">
        <v>103345</v>
      </c>
      <c r="B62" s="244" t="s">
        <v>21024</v>
      </c>
      <c r="C62" s="250" t="s">
        <v>149</v>
      </c>
      <c r="D62" s="250" t="s">
        <v>20929</v>
      </c>
    </row>
    <row r="63" spans="1:4" ht="40.5">
      <c r="A63" s="250">
        <v>103348</v>
      </c>
      <c r="B63" s="244" t="s">
        <v>21025</v>
      </c>
      <c r="C63" s="250" t="s">
        <v>149</v>
      </c>
      <c r="D63" s="250" t="s">
        <v>20929</v>
      </c>
    </row>
    <row r="64" spans="1:4" ht="27">
      <c r="A64" s="250">
        <v>103349</v>
      </c>
      <c r="B64" s="244" t="s">
        <v>21026</v>
      </c>
      <c r="C64" s="250" t="s">
        <v>149</v>
      </c>
      <c r="D64" s="250" t="s">
        <v>20929</v>
      </c>
    </row>
    <row r="65" spans="1:4" ht="40.5">
      <c r="A65" s="250">
        <v>103346</v>
      </c>
      <c r="B65" s="244" t="s">
        <v>21027</v>
      </c>
      <c r="C65" s="250" t="s">
        <v>149</v>
      </c>
      <c r="D65" s="250" t="s">
        <v>20929</v>
      </c>
    </row>
    <row r="66" spans="1:4" ht="27">
      <c r="A66" s="250">
        <v>103347</v>
      </c>
      <c r="B66" s="244" t="s">
        <v>21028</v>
      </c>
      <c r="C66" s="250" t="s">
        <v>149</v>
      </c>
      <c r="D66" s="250" t="s">
        <v>20929</v>
      </c>
    </row>
    <row r="67" spans="1:4" ht="40.5">
      <c r="A67" s="250">
        <v>103324</v>
      </c>
      <c r="B67" s="244" t="s">
        <v>4045</v>
      </c>
      <c r="C67" s="250" t="s">
        <v>149</v>
      </c>
      <c r="D67" s="250" t="s">
        <v>20929</v>
      </c>
    </row>
    <row r="68" spans="1:4" ht="27">
      <c r="A68" s="250">
        <v>103325</v>
      </c>
      <c r="B68" s="244" t="s">
        <v>4046</v>
      </c>
      <c r="C68" s="250" t="s">
        <v>149</v>
      </c>
      <c r="D68" s="250" t="s">
        <v>20929</v>
      </c>
    </row>
    <row r="69" spans="1:4" ht="40.5">
      <c r="A69" s="250">
        <v>103326</v>
      </c>
      <c r="B69" s="244" t="s">
        <v>4047</v>
      </c>
      <c r="C69" s="250" t="s">
        <v>149</v>
      </c>
      <c r="D69" s="250" t="s">
        <v>20929</v>
      </c>
    </row>
    <row r="70" spans="1:4" ht="27">
      <c r="A70" s="250">
        <v>103327</v>
      </c>
      <c r="B70" s="244" t="s">
        <v>4048</v>
      </c>
      <c r="C70" s="250" t="s">
        <v>149</v>
      </c>
      <c r="D70" s="250" t="s">
        <v>20929</v>
      </c>
    </row>
    <row r="71" spans="1:4" ht="40.5">
      <c r="A71" s="250">
        <v>103322</v>
      </c>
      <c r="B71" s="244" t="s">
        <v>4042</v>
      </c>
      <c r="C71" s="250" t="s">
        <v>149</v>
      </c>
      <c r="D71" s="250" t="s">
        <v>20929</v>
      </c>
    </row>
    <row r="72" spans="1:4" ht="27">
      <c r="A72" s="250">
        <v>103323</v>
      </c>
      <c r="B72" s="244" t="s">
        <v>4043</v>
      </c>
      <c r="C72" s="250" t="s">
        <v>149</v>
      </c>
      <c r="D72" s="250" t="s">
        <v>20929</v>
      </c>
    </row>
    <row r="73" spans="1:4" ht="40.5">
      <c r="A73" s="250">
        <v>103338</v>
      </c>
      <c r="B73" s="244" t="s">
        <v>23216</v>
      </c>
      <c r="C73" s="250" t="s">
        <v>149</v>
      </c>
      <c r="D73" s="250" t="s">
        <v>20929</v>
      </c>
    </row>
    <row r="74" spans="1:4" ht="27">
      <c r="A74" s="250">
        <v>103339</v>
      </c>
      <c r="B74" s="244" t="s">
        <v>23217</v>
      </c>
      <c r="C74" s="250" t="s">
        <v>149</v>
      </c>
      <c r="D74" s="250" t="s">
        <v>20929</v>
      </c>
    </row>
    <row r="75" spans="1:4" ht="40.5">
      <c r="A75" s="250">
        <v>103340</v>
      </c>
      <c r="B75" s="244" t="s">
        <v>23218</v>
      </c>
      <c r="C75" s="250" t="s">
        <v>149</v>
      </c>
      <c r="D75" s="250" t="s">
        <v>20929</v>
      </c>
    </row>
    <row r="76" spans="1:4" ht="27">
      <c r="A76" s="250">
        <v>103341</v>
      </c>
      <c r="B76" s="244" t="s">
        <v>23219</v>
      </c>
      <c r="C76" s="250" t="s">
        <v>149</v>
      </c>
      <c r="D76" s="250" t="s">
        <v>20929</v>
      </c>
    </row>
    <row r="77" spans="1:4" ht="40.5">
      <c r="A77" s="250">
        <v>103336</v>
      </c>
      <c r="B77" s="244" t="s">
        <v>23220</v>
      </c>
      <c r="C77" s="250" t="s">
        <v>149</v>
      </c>
      <c r="D77" s="250" t="s">
        <v>20929</v>
      </c>
    </row>
    <row r="78" spans="1:4" ht="27">
      <c r="A78" s="250">
        <v>103337</v>
      </c>
      <c r="B78" s="244" t="s">
        <v>23221</v>
      </c>
      <c r="C78" s="250" t="s">
        <v>149</v>
      </c>
      <c r="D78" s="250" t="s">
        <v>20929</v>
      </c>
    </row>
    <row r="79" spans="1:4" ht="27">
      <c r="A79" s="250">
        <v>103342</v>
      </c>
      <c r="B79" s="244" t="s">
        <v>23222</v>
      </c>
      <c r="C79" s="250" t="s">
        <v>149</v>
      </c>
      <c r="D79" s="250" t="s">
        <v>20929</v>
      </c>
    </row>
    <row r="80" spans="1:4" ht="27">
      <c r="A80" s="250">
        <v>103343</v>
      </c>
      <c r="B80" s="244" t="s">
        <v>23223</v>
      </c>
      <c r="C80" s="250" t="s">
        <v>149</v>
      </c>
      <c r="D80" s="250" t="s">
        <v>20929</v>
      </c>
    </row>
    <row r="81" spans="1:4" ht="27">
      <c r="A81" s="250">
        <v>103318</v>
      </c>
      <c r="B81" s="244" t="s">
        <v>23224</v>
      </c>
      <c r="C81" s="250" t="s">
        <v>149</v>
      </c>
      <c r="D81" s="250" t="s">
        <v>20929</v>
      </c>
    </row>
    <row r="82" spans="1:4" ht="27">
      <c r="A82" s="250">
        <v>103319</v>
      </c>
      <c r="B82" s="244" t="s">
        <v>4076</v>
      </c>
      <c r="C82" s="250" t="s">
        <v>149</v>
      </c>
      <c r="D82" s="250" t="s">
        <v>20929</v>
      </c>
    </row>
    <row r="83" spans="1:4" ht="27">
      <c r="A83" s="250">
        <v>103320</v>
      </c>
      <c r="B83" s="244" t="s">
        <v>4077</v>
      </c>
      <c r="C83" s="250" t="s">
        <v>149</v>
      </c>
      <c r="D83" s="250" t="s">
        <v>20929</v>
      </c>
    </row>
    <row r="84" spans="1:4" ht="27">
      <c r="A84" s="250">
        <v>103321</v>
      </c>
      <c r="B84" s="244" t="s">
        <v>4078</v>
      </c>
      <c r="C84" s="250" t="s">
        <v>149</v>
      </c>
      <c r="D84" s="250" t="s">
        <v>20929</v>
      </c>
    </row>
    <row r="85" spans="1:4" ht="27">
      <c r="A85" s="250">
        <v>103316</v>
      </c>
      <c r="B85" s="244" t="s">
        <v>4074</v>
      </c>
      <c r="C85" s="250" t="s">
        <v>149</v>
      </c>
      <c r="D85" s="250" t="s">
        <v>20929</v>
      </c>
    </row>
    <row r="86" spans="1:4" ht="27">
      <c r="A86" s="250">
        <v>103317</v>
      </c>
      <c r="B86" s="244" t="s">
        <v>4075</v>
      </c>
      <c r="C86" s="250" t="s">
        <v>149</v>
      </c>
      <c r="D86" s="250" t="s">
        <v>20929</v>
      </c>
    </row>
    <row r="87" spans="1:4" ht="27">
      <c r="A87" s="250">
        <v>101166</v>
      </c>
      <c r="B87" s="244" t="s">
        <v>2115</v>
      </c>
      <c r="C87" s="250" t="s">
        <v>34</v>
      </c>
      <c r="D87" s="250" t="s">
        <v>20929</v>
      </c>
    </row>
    <row r="88" spans="1:4" ht="27">
      <c r="A88" s="250">
        <v>101165</v>
      </c>
      <c r="B88" s="244" t="s">
        <v>2113</v>
      </c>
      <c r="C88" s="250" t="s">
        <v>34</v>
      </c>
      <c r="D88" s="250" t="s">
        <v>20929</v>
      </c>
    </row>
    <row r="89" spans="1:4" ht="27">
      <c r="A89" s="250">
        <v>101163</v>
      </c>
      <c r="B89" s="244" t="s">
        <v>4089</v>
      </c>
      <c r="C89" s="250" t="s">
        <v>149</v>
      </c>
      <c r="D89" s="250" t="s">
        <v>20929</v>
      </c>
    </row>
    <row r="90" spans="1:4" ht="27">
      <c r="A90" s="250">
        <v>101164</v>
      </c>
      <c r="B90" s="244" t="s">
        <v>4090</v>
      </c>
      <c r="C90" s="250" t="s">
        <v>149</v>
      </c>
      <c r="D90" s="250" t="s">
        <v>20929</v>
      </c>
    </row>
    <row r="91" spans="1:4" ht="27">
      <c r="A91" s="250">
        <v>101162</v>
      </c>
      <c r="B91" s="244" t="s">
        <v>4072</v>
      </c>
      <c r="C91" s="250" t="s">
        <v>149</v>
      </c>
      <c r="D91" s="250" t="s">
        <v>20929</v>
      </c>
    </row>
    <row r="92" spans="1:4" ht="27">
      <c r="A92" s="250">
        <v>101161</v>
      </c>
      <c r="B92" s="244" t="s">
        <v>4088</v>
      </c>
      <c r="C92" s="250" t="s">
        <v>149</v>
      </c>
      <c r="D92" s="250" t="s">
        <v>20929</v>
      </c>
    </row>
    <row r="93" spans="1:4" ht="27">
      <c r="A93" s="250">
        <v>101160</v>
      </c>
      <c r="B93" s="244" t="s">
        <v>23225</v>
      </c>
      <c r="C93" s="250" t="s">
        <v>149</v>
      </c>
      <c r="D93" s="250" t="s">
        <v>20929</v>
      </c>
    </row>
    <row r="94" spans="1:4" ht="27">
      <c r="A94" s="250">
        <v>101159</v>
      </c>
      <c r="B94" s="244" t="s">
        <v>4041</v>
      </c>
      <c r="C94" s="250" t="s">
        <v>149</v>
      </c>
      <c r="D94" s="250" t="s">
        <v>20929</v>
      </c>
    </row>
    <row r="95" spans="1:4" ht="27">
      <c r="A95" s="250">
        <v>101154</v>
      </c>
      <c r="B95" s="244" t="s">
        <v>4120</v>
      </c>
      <c r="C95" s="250" t="s">
        <v>149</v>
      </c>
      <c r="D95" s="250" t="s">
        <v>20929</v>
      </c>
    </row>
    <row r="96" spans="1:4" ht="27">
      <c r="A96" s="250">
        <v>101155</v>
      </c>
      <c r="B96" s="244" t="s">
        <v>4121</v>
      </c>
      <c r="C96" s="250" t="s">
        <v>149</v>
      </c>
      <c r="D96" s="250" t="s">
        <v>20929</v>
      </c>
    </row>
    <row r="97" spans="1:4" ht="27">
      <c r="A97" s="250">
        <v>101156</v>
      </c>
      <c r="B97" s="244" t="s">
        <v>4122</v>
      </c>
      <c r="C97" s="250" t="s">
        <v>149</v>
      </c>
      <c r="D97" s="250" t="s">
        <v>20929</v>
      </c>
    </row>
    <row r="98" spans="1:4" ht="27">
      <c r="A98" s="250">
        <v>101158</v>
      </c>
      <c r="B98" s="244" t="s">
        <v>4071</v>
      </c>
      <c r="C98" s="250" t="s">
        <v>149</v>
      </c>
      <c r="D98" s="250" t="s">
        <v>20929</v>
      </c>
    </row>
    <row r="99" spans="1:4" ht="27">
      <c r="A99" s="250">
        <v>101157</v>
      </c>
      <c r="B99" s="244" t="s">
        <v>4070</v>
      </c>
      <c r="C99" s="250" t="s">
        <v>149</v>
      </c>
      <c r="D99" s="250" t="s">
        <v>20929</v>
      </c>
    </row>
    <row r="100" spans="1:4" ht="27">
      <c r="A100" s="250">
        <v>87382</v>
      </c>
      <c r="B100" s="244" t="s">
        <v>4680</v>
      </c>
      <c r="C100" s="250" t="s">
        <v>34</v>
      </c>
      <c r="D100" s="250" t="s">
        <v>20929</v>
      </c>
    </row>
    <row r="101" spans="1:4" ht="27">
      <c r="A101" s="250">
        <v>87383</v>
      </c>
      <c r="B101" s="244" t="s">
        <v>4681</v>
      </c>
      <c r="C101" s="250" t="s">
        <v>34</v>
      </c>
      <c r="D101" s="250" t="s">
        <v>20929</v>
      </c>
    </row>
    <row r="102" spans="1:4" ht="27">
      <c r="A102" s="250">
        <v>87384</v>
      </c>
      <c r="B102" s="244" t="s">
        <v>4682</v>
      </c>
      <c r="C102" s="250" t="s">
        <v>34</v>
      </c>
      <c r="D102" s="250" t="s">
        <v>20929</v>
      </c>
    </row>
    <row r="103" spans="1:4" ht="27">
      <c r="A103" s="250">
        <v>87398</v>
      </c>
      <c r="B103" s="244" t="s">
        <v>4691</v>
      </c>
      <c r="C103" s="250" t="s">
        <v>34</v>
      </c>
      <c r="D103" s="250" t="s">
        <v>20929</v>
      </c>
    </row>
    <row r="104" spans="1:4" ht="27">
      <c r="A104" s="250">
        <v>87395</v>
      </c>
      <c r="B104" s="244" t="s">
        <v>4689</v>
      </c>
      <c r="C104" s="250" t="s">
        <v>34</v>
      </c>
      <c r="D104" s="250" t="s">
        <v>20929</v>
      </c>
    </row>
    <row r="105" spans="1:4" ht="27">
      <c r="A105" s="250">
        <v>87396</v>
      </c>
      <c r="B105" s="244" t="s">
        <v>4452</v>
      </c>
      <c r="C105" s="250" t="s">
        <v>34</v>
      </c>
      <c r="D105" s="250" t="s">
        <v>20929</v>
      </c>
    </row>
    <row r="106" spans="1:4" ht="27">
      <c r="A106" s="250">
        <v>87397</v>
      </c>
      <c r="B106" s="244" t="s">
        <v>4690</v>
      </c>
      <c r="C106" s="250" t="s">
        <v>34</v>
      </c>
      <c r="D106" s="250" t="s">
        <v>20929</v>
      </c>
    </row>
    <row r="107" spans="1:4">
      <c r="A107" s="250">
        <v>87402</v>
      </c>
      <c r="B107" s="244" t="s">
        <v>4450</v>
      </c>
      <c r="C107" s="250" t="s">
        <v>34</v>
      </c>
      <c r="D107" s="250" t="s">
        <v>20929</v>
      </c>
    </row>
    <row r="108" spans="1:4" ht="27">
      <c r="A108" s="250">
        <v>87391</v>
      </c>
      <c r="B108" s="244" t="s">
        <v>4687</v>
      </c>
      <c r="C108" s="250" t="s">
        <v>34</v>
      </c>
      <c r="D108" s="250" t="s">
        <v>20929</v>
      </c>
    </row>
    <row r="109" spans="1:4" ht="27">
      <c r="A109" s="250">
        <v>87393</v>
      </c>
      <c r="B109" s="244" t="s">
        <v>4448</v>
      </c>
      <c r="C109" s="250" t="s">
        <v>34</v>
      </c>
      <c r="D109" s="250" t="s">
        <v>20929</v>
      </c>
    </row>
    <row r="110" spans="1:4" ht="27">
      <c r="A110" s="250">
        <v>87394</v>
      </c>
      <c r="B110" s="244" t="s">
        <v>4688</v>
      </c>
      <c r="C110" s="250" t="s">
        <v>34</v>
      </c>
      <c r="D110" s="250" t="s">
        <v>20929</v>
      </c>
    </row>
    <row r="111" spans="1:4">
      <c r="A111" s="250">
        <v>87401</v>
      </c>
      <c r="B111" s="244" t="s">
        <v>4446</v>
      </c>
      <c r="C111" s="250" t="s">
        <v>34</v>
      </c>
      <c r="D111" s="250" t="s">
        <v>20929</v>
      </c>
    </row>
    <row r="112" spans="1:4" ht="27">
      <c r="A112" s="250">
        <v>87407</v>
      </c>
      <c r="B112" s="244" t="s">
        <v>4473</v>
      </c>
      <c r="C112" s="250" t="s">
        <v>34</v>
      </c>
      <c r="D112" s="250" t="s">
        <v>20929</v>
      </c>
    </row>
    <row r="113" spans="1:4" ht="27">
      <c r="A113" s="250">
        <v>87408</v>
      </c>
      <c r="B113" s="244" t="s">
        <v>21029</v>
      </c>
      <c r="C113" s="250" t="s">
        <v>34</v>
      </c>
      <c r="D113" s="250" t="s">
        <v>20929</v>
      </c>
    </row>
    <row r="114" spans="1:4" ht="27">
      <c r="A114" s="250">
        <v>87404</v>
      </c>
      <c r="B114" s="244" t="s">
        <v>4516</v>
      </c>
      <c r="C114" s="250" t="s">
        <v>34</v>
      </c>
      <c r="D114" s="250" t="s">
        <v>20929</v>
      </c>
    </row>
    <row r="115" spans="1:4" ht="27">
      <c r="A115" s="250">
        <v>87405</v>
      </c>
      <c r="B115" s="244" t="s">
        <v>21030</v>
      </c>
      <c r="C115" s="250" t="s">
        <v>34</v>
      </c>
      <c r="D115" s="250" t="s">
        <v>20929</v>
      </c>
    </row>
    <row r="116" spans="1:4" ht="27">
      <c r="A116" s="250">
        <v>87388</v>
      </c>
      <c r="B116" s="244" t="s">
        <v>4685</v>
      </c>
      <c r="C116" s="250" t="s">
        <v>34</v>
      </c>
      <c r="D116" s="250" t="s">
        <v>20929</v>
      </c>
    </row>
    <row r="117" spans="1:4" ht="27">
      <c r="A117" s="250">
        <v>87389</v>
      </c>
      <c r="B117" s="244" t="s">
        <v>4515</v>
      </c>
      <c r="C117" s="250" t="s">
        <v>34</v>
      </c>
      <c r="D117" s="250" t="s">
        <v>20929</v>
      </c>
    </row>
    <row r="118" spans="1:4" ht="27">
      <c r="A118" s="250">
        <v>87390</v>
      </c>
      <c r="B118" s="244" t="s">
        <v>4686</v>
      </c>
      <c r="C118" s="250" t="s">
        <v>34</v>
      </c>
      <c r="D118" s="250" t="s">
        <v>20929</v>
      </c>
    </row>
    <row r="119" spans="1:4" ht="27">
      <c r="A119" s="250">
        <v>87385</v>
      </c>
      <c r="B119" s="244" t="s">
        <v>4683</v>
      </c>
      <c r="C119" s="250" t="s">
        <v>34</v>
      </c>
      <c r="D119" s="250" t="s">
        <v>20929</v>
      </c>
    </row>
    <row r="120" spans="1:4" ht="27">
      <c r="A120" s="250">
        <v>87386</v>
      </c>
      <c r="B120" s="244" t="s">
        <v>4380</v>
      </c>
      <c r="C120" s="250" t="s">
        <v>34</v>
      </c>
      <c r="D120" s="250" t="s">
        <v>20929</v>
      </c>
    </row>
    <row r="121" spans="1:4" ht="27">
      <c r="A121" s="250">
        <v>87387</v>
      </c>
      <c r="B121" s="244" t="s">
        <v>4684</v>
      </c>
      <c r="C121" s="250" t="s">
        <v>34</v>
      </c>
      <c r="D121" s="250" t="s">
        <v>20929</v>
      </c>
    </row>
    <row r="122" spans="1:4">
      <c r="A122" s="250">
        <v>87399</v>
      </c>
      <c r="B122" s="244" t="s">
        <v>4382</v>
      </c>
      <c r="C122" s="250" t="s">
        <v>34</v>
      </c>
      <c r="D122" s="250" t="s">
        <v>20929</v>
      </c>
    </row>
    <row r="123" spans="1:4" ht="27">
      <c r="A123" s="250">
        <v>88627</v>
      </c>
      <c r="B123" s="244" t="s">
        <v>1660</v>
      </c>
      <c r="C123" s="250" t="s">
        <v>34</v>
      </c>
      <c r="D123" s="250" t="s">
        <v>20929</v>
      </c>
    </row>
    <row r="124" spans="1:4" ht="27">
      <c r="A124" s="250">
        <v>100463</v>
      </c>
      <c r="B124" s="244" t="s">
        <v>23226</v>
      </c>
      <c r="C124" s="250" t="s">
        <v>34</v>
      </c>
      <c r="D124" s="250" t="s">
        <v>20929</v>
      </c>
    </row>
    <row r="125" spans="1:4" ht="27">
      <c r="A125" s="250">
        <v>88626</v>
      </c>
      <c r="B125" s="244" t="s">
        <v>4081</v>
      </c>
      <c r="C125" s="250" t="s">
        <v>34</v>
      </c>
      <c r="D125" s="250" t="s">
        <v>20929</v>
      </c>
    </row>
    <row r="126" spans="1:4" ht="27">
      <c r="A126" s="250">
        <v>100488</v>
      </c>
      <c r="B126" s="244" t="s">
        <v>4708</v>
      </c>
      <c r="C126" s="250" t="s">
        <v>34</v>
      </c>
      <c r="D126" s="250" t="s">
        <v>20929</v>
      </c>
    </row>
    <row r="127" spans="1:4" ht="27">
      <c r="A127" s="250">
        <v>100464</v>
      </c>
      <c r="B127" s="244" t="s">
        <v>23227</v>
      </c>
      <c r="C127" s="250" t="s">
        <v>34</v>
      </c>
      <c r="D127" s="250" t="s">
        <v>20929</v>
      </c>
    </row>
    <row r="128" spans="1:4" ht="27">
      <c r="A128" s="250">
        <v>100465</v>
      </c>
      <c r="B128" s="244" t="s">
        <v>23228</v>
      </c>
      <c r="C128" s="250" t="s">
        <v>34</v>
      </c>
      <c r="D128" s="250" t="s">
        <v>20929</v>
      </c>
    </row>
    <row r="129" spans="1:4" ht="27">
      <c r="A129" s="250">
        <v>100466</v>
      </c>
      <c r="B129" s="244" t="s">
        <v>23229</v>
      </c>
      <c r="C129" s="250" t="s">
        <v>34</v>
      </c>
      <c r="D129" s="250" t="s">
        <v>20929</v>
      </c>
    </row>
    <row r="130" spans="1:4" ht="40.5">
      <c r="A130" s="250">
        <v>87368</v>
      </c>
      <c r="B130" s="244" t="s">
        <v>4671</v>
      </c>
      <c r="C130" s="250" t="s">
        <v>34</v>
      </c>
      <c r="D130" s="250" t="s">
        <v>20929</v>
      </c>
    </row>
    <row r="131" spans="1:4" ht="40.5">
      <c r="A131" s="250">
        <v>100450</v>
      </c>
      <c r="B131" s="244" t="s">
        <v>23230</v>
      </c>
      <c r="C131" s="250" t="s">
        <v>34</v>
      </c>
      <c r="D131" s="250" t="s">
        <v>20929</v>
      </c>
    </row>
    <row r="132" spans="1:4" ht="40.5">
      <c r="A132" s="250">
        <v>87289</v>
      </c>
      <c r="B132" s="244" t="s">
        <v>4613</v>
      </c>
      <c r="C132" s="250" t="s">
        <v>34</v>
      </c>
      <c r="D132" s="250" t="s">
        <v>20929</v>
      </c>
    </row>
    <row r="133" spans="1:4" ht="40.5">
      <c r="A133" s="250">
        <v>87290</v>
      </c>
      <c r="B133" s="244" t="s">
        <v>4614</v>
      </c>
      <c r="C133" s="250" t="s">
        <v>34</v>
      </c>
      <c r="D133" s="250" t="s">
        <v>20929</v>
      </c>
    </row>
    <row r="134" spans="1:4" ht="40.5">
      <c r="A134" s="250">
        <v>87333</v>
      </c>
      <c r="B134" s="244" t="s">
        <v>4638</v>
      </c>
      <c r="C134" s="250" t="s">
        <v>34</v>
      </c>
      <c r="D134" s="250" t="s">
        <v>20929</v>
      </c>
    </row>
    <row r="135" spans="1:4" ht="40.5">
      <c r="A135" s="250">
        <v>87334</v>
      </c>
      <c r="B135" s="244" t="s">
        <v>4639</v>
      </c>
      <c r="C135" s="250" t="s">
        <v>34</v>
      </c>
      <c r="D135" s="250" t="s">
        <v>20929</v>
      </c>
    </row>
    <row r="136" spans="1:4" ht="40.5">
      <c r="A136" s="250">
        <v>105515</v>
      </c>
      <c r="B136" s="244" t="s">
        <v>21031</v>
      </c>
      <c r="C136" s="250" t="s">
        <v>34</v>
      </c>
      <c r="D136" s="250" t="s">
        <v>20929</v>
      </c>
    </row>
    <row r="137" spans="1:4" ht="40.5">
      <c r="A137" s="250">
        <v>87367</v>
      </c>
      <c r="B137" s="244" t="s">
        <v>2338</v>
      </c>
      <c r="C137" s="250" t="s">
        <v>34</v>
      </c>
      <c r="D137" s="250" t="s">
        <v>20929</v>
      </c>
    </row>
    <row r="138" spans="1:4" ht="40.5">
      <c r="A138" s="250">
        <v>100449</v>
      </c>
      <c r="B138" s="244" t="s">
        <v>23231</v>
      </c>
      <c r="C138" s="250" t="s">
        <v>34</v>
      </c>
      <c r="D138" s="250" t="s">
        <v>20929</v>
      </c>
    </row>
    <row r="139" spans="1:4" ht="40.5">
      <c r="A139" s="250">
        <v>87286</v>
      </c>
      <c r="B139" s="244" t="s">
        <v>4062</v>
      </c>
      <c r="C139" s="250" t="s">
        <v>34</v>
      </c>
      <c r="D139" s="250" t="s">
        <v>20929</v>
      </c>
    </row>
    <row r="140" spans="1:4" ht="40.5">
      <c r="A140" s="250">
        <v>87287</v>
      </c>
      <c r="B140" s="244" t="s">
        <v>4612</v>
      </c>
      <c r="C140" s="250" t="s">
        <v>34</v>
      </c>
      <c r="D140" s="250" t="s">
        <v>20929</v>
      </c>
    </row>
    <row r="141" spans="1:4" ht="40.5">
      <c r="A141" s="250">
        <v>87331</v>
      </c>
      <c r="B141" s="244" t="s">
        <v>4636</v>
      </c>
      <c r="C141" s="250" t="s">
        <v>34</v>
      </c>
      <c r="D141" s="250" t="s">
        <v>20929</v>
      </c>
    </row>
    <row r="142" spans="1:4" ht="40.5">
      <c r="A142" s="250">
        <v>87332</v>
      </c>
      <c r="B142" s="244" t="s">
        <v>4637</v>
      </c>
      <c r="C142" s="250" t="s">
        <v>34</v>
      </c>
      <c r="D142" s="250" t="s">
        <v>20929</v>
      </c>
    </row>
    <row r="143" spans="1:4" ht="40.5">
      <c r="A143" s="250">
        <v>87369</v>
      </c>
      <c r="B143" s="244" t="s">
        <v>4044</v>
      </c>
      <c r="C143" s="250" t="s">
        <v>34</v>
      </c>
      <c r="D143" s="250" t="s">
        <v>20929</v>
      </c>
    </row>
    <row r="144" spans="1:4" ht="40.5">
      <c r="A144" s="250">
        <v>100451</v>
      </c>
      <c r="B144" s="244" t="s">
        <v>23232</v>
      </c>
      <c r="C144" s="250" t="s">
        <v>34</v>
      </c>
      <c r="D144" s="250" t="s">
        <v>20929</v>
      </c>
    </row>
    <row r="145" spans="1:4" ht="40.5">
      <c r="A145" s="250">
        <v>87292</v>
      </c>
      <c r="B145" s="244" t="s">
        <v>2114</v>
      </c>
      <c r="C145" s="250" t="s">
        <v>34</v>
      </c>
      <c r="D145" s="250" t="s">
        <v>20929</v>
      </c>
    </row>
    <row r="146" spans="1:4" ht="40.5">
      <c r="A146" s="250">
        <v>87335</v>
      </c>
      <c r="B146" s="244" t="s">
        <v>4640</v>
      </c>
      <c r="C146" s="250" t="s">
        <v>34</v>
      </c>
      <c r="D146" s="250" t="s">
        <v>20929</v>
      </c>
    </row>
    <row r="147" spans="1:4" ht="40.5">
      <c r="A147" s="250">
        <v>87336</v>
      </c>
      <c r="B147" s="244" t="s">
        <v>4641</v>
      </c>
      <c r="C147" s="250" t="s">
        <v>34</v>
      </c>
      <c r="D147" s="250" t="s">
        <v>20929</v>
      </c>
    </row>
    <row r="148" spans="1:4" ht="40.5">
      <c r="A148" s="250">
        <v>87370</v>
      </c>
      <c r="B148" s="244" t="s">
        <v>4672</v>
      </c>
      <c r="C148" s="250" t="s">
        <v>34</v>
      </c>
      <c r="D148" s="250" t="s">
        <v>20929</v>
      </c>
    </row>
    <row r="149" spans="1:4" ht="40.5">
      <c r="A149" s="250">
        <v>100452</v>
      </c>
      <c r="B149" s="244" t="s">
        <v>23233</v>
      </c>
      <c r="C149" s="250" t="s">
        <v>34</v>
      </c>
      <c r="D149" s="250" t="s">
        <v>20929</v>
      </c>
    </row>
    <row r="150" spans="1:4" ht="40.5">
      <c r="A150" s="250">
        <v>88715</v>
      </c>
      <c r="B150" s="244" t="s">
        <v>4079</v>
      </c>
      <c r="C150" s="250" t="s">
        <v>34</v>
      </c>
      <c r="D150" s="250" t="s">
        <v>20929</v>
      </c>
    </row>
    <row r="151" spans="1:4" ht="40.5">
      <c r="A151" s="250">
        <v>87294</v>
      </c>
      <c r="B151" s="244" t="s">
        <v>2120</v>
      </c>
      <c r="C151" s="250" t="s">
        <v>34</v>
      </c>
      <c r="D151" s="250" t="s">
        <v>20929</v>
      </c>
    </row>
    <row r="152" spans="1:4" ht="40.5">
      <c r="A152" s="250">
        <v>87337</v>
      </c>
      <c r="B152" s="244" t="s">
        <v>1149</v>
      </c>
      <c r="C152" s="250" t="s">
        <v>34</v>
      </c>
      <c r="D152" s="250" t="s">
        <v>20929</v>
      </c>
    </row>
    <row r="153" spans="1:4" ht="40.5">
      <c r="A153" s="250">
        <v>100487</v>
      </c>
      <c r="B153" s="244" t="s">
        <v>4707</v>
      </c>
      <c r="C153" s="250" t="s">
        <v>34</v>
      </c>
      <c r="D153" s="250" t="s">
        <v>20929</v>
      </c>
    </row>
    <row r="154" spans="1:4" ht="27">
      <c r="A154" s="250">
        <v>87380</v>
      </c>
      <c r="B154" s="244" t="s">
        <v>4679</v>
      </c>
      <c r="C154" s="250" t="s">
        <v>34</v>
      </c>
      <c r="D154" s="250" t="s">
        <v>20929</v>
      </c>
    </row>
    <row r="155" spans="1:4" ht="40.5">
      <c r="A155" s="250">
        <v>100461</v>
      </c>
      <c r="B155" s="244" t="s">
        <v>23234</v>
      </c>
      <c r="C155" s="250" t="s">
        <v>34</v>
      </c>
      <c r="D155" s="250" t="s">
        <v>20929</v>
      </c>
    </row>
    <row r="156" spans="1:4" ht="40.5">
      <c r="A156" s="250">
        <v>87322</v>
      </c>
      <c r="B156" s="244" t="s">
        <v>4629</v>
      </c>
      <c r="C156" s="250" t="s">
        <v>34</v>
      </c>
      <c r="D156" s="250" t="s">
        <v>20929</v>
      </c>
    </row>
    <row r="157" spans="1:4" ht="40.5">
      <c r="A157" s="250">
        <v>87323</v>
      </c>
      <c r="B157" s="244" t="s">
        <v>4630</v>
      </c>
      <c r="C157" s="250" t="s">
        <v>34</v>
      </c>
      <c r="D157" s="250" t="s">
        <v>20929</v>
      </c>
    </row>
    <row r="158" spans="1:4" ht="40.5">
      <c r="A158" s="250">
        <v>87360</v>
      </c>
      <c r="B158" s="244" t="s">
        <v>4664</v>
      </c>
      <c r="C158" s="250" t="s">
        <v>34</v>
      </c>
      <c r="D158" s="250" t="s">
        <v>20929</v>
      </c>
    </row>
    <row r="159" spans="1:4" ht="40.5">
      <c r="A159" s="250">
        <v>87361</v>
      </c>
      <c r="B159" s="244" t="s">
        <v>4665</v>
      </c>
      <c r="C159" s="250" t="s">
        <v>34</v>
      </c>
      <c r="D159" s="250" t="s">
        <v>20929</v>
      </c>
    </row>
    <row r="160" spans="1:4" ht="40.5">
      <c r="A160" s="250">
        <v>87362</v>
      </c>
      <c r="B160" s="244" t="s">
        <v>4666</v>
      </c>
      <c r="C160" s="250" t="s">
        <v>34</v>
      </c>
      <c r="D160" s="250" t="s">
        <v>20929</v>
      </c>
    </row>
    <row r="161" spans="1:4" ht="27">
      <c r="A161" s="250">
        <v>87377</v>
      </c>
      <c r="B161" s="244" t="s">
        <v>4439</v>
      </c>
      <c r="C161" s="250" t="s">
        <v>34</v>
      </c>
      <c r="D161" s="250" t="s">
        <v>20929</v>
      </c>
    </row>
    <row r="162" spans="1:4" ht="27">
      <c r="A162" s="250">
        <v>100458</v>
      </c>
      <c r="B162" s="244" t="s">
        <v>23235</v>
      </c>
      <c r="C162" s="250" t="s">
        <v>34</v>
      </c>
      <c r="D162" s="250" t="s">
        <v>20929</v>
      </c>
    </row>
    <row r="163" spans="1:4" ht="27">
      <c r="A163" s="250">
        <v>87313</v>
      </c>
      <c r="B163" s="244" t="s">
        <v>4440</v>
      </c>
      <c r="C163" s="250" t="s">
        <v>34</v>
      </c>
      <c r="D163" s="250" t="s">
        <v>20929</v>
      </c>
    </row>
    <row r="164" spans="1:4" ht="27">
      <c r="A164" s="250">
        <v>87314</v>
      </c>
      <c r="B164" s="244" t="s">
        <v>4625</v>
      </c>
      <c r="C164" s="250" t="s">
        <v>34</v>
      </c>
      <c r="D164" s="250" t="s">
        <v>20929</v>
      </c>
    </row>
    <row r="165" spans="1:4" ht="40.5">
      <c r="A165" s="250">
        <v>87352</v>
      </c>
      <c r="B165" s="244" t="s">
        <v>4656</v>
      </c>
      <c r="C165" s="250" t="s">
        <v>34</v>
      </c>
      <c r="D165" s="250" t="s">
        <v>20929</v>
      </c>
    </row>
    <row r="166" spans="1:4" ht="40.5">
      <c r="A166" s="250">
        <v>87353</v>
      </c>
      <c r="B166" s="244" t="s">
        <v>4657</v>
      </c>
      <c r="C166" s="250" t="s">
        <v>34</v>
      </c>
      <c r="D166" s="250" t="s">
        <v>20929</v>
      </c>
    </row>
    <row r="167" spans="1:4" ht="40.5">
      <c r="A167" s="250">
        <v>87354</v>
      </c>
      <c r="B167" s="244" t="s">
        <v>4658</v>
      </c>
      <c r="C167" s="250" t="s">
        <v>34</v>
      </c>
      <c r="D167" s="250" t="s">
        <v>20929</v>
      </c>
    </row>
    <row r="168" spans="1:4" ht="27">
      <c r="A168" s="250">
        <v>100480</v>
      </c>
      <c r="B168" s="244" t="s">
        <v>4701</v>
      </c>
      <c r="C168" s="250" t="s">
        <v>34</v>
      </c>
      <c r="D168" s="250" t="s">
        <v>20929</v>
      </c>
    </row>
    <row r="169" spans="1:4" ht="27">
      <c r="A169" s="250">
        <v>100476</v>
      </c>
      <c r="B169" s="244" t="s">
        <v>23236</v>
      </c>
      <c r="C169" s="250" t="s">
        <v>34</v>
      </c>
      <c r="D169" s="250" t="s">
        <v>20929</v>
      </c>
    </row>
    <row r="170" spans="1:4" ht="27">
      <c r="A170" s="250">
        <v>100475</v>
      </c>
      <c r="B170" s="244" t="s">
        <v>1355</v>
      </c>
      <c r="C170" s="250" t="s">
        <v>34</v>
      </c>
      <c r="D170" s="250" t="s">
        <v>20929</v>
      </c>
    </row>
    <row r="171" spans="1:4" ht="27">
      <c r="A171" s="250">
        <v>100491</v>
      </c>
      <c r="B171" s="244" t="s">
        <v>4710</v>
      </c>
      <c r="C171" s="250" t="s">
        <v>34</v>
      </c>
      <c r="D171" s="250" t="s">
        <v>20929</v>
      </c>
    </row>
    <row r="172" spans="1:4" ht="40.5">
      <c r="A172" s="250">
        <v>100477</v>
      </c>
      <c r="B172" s="244" t="s">
        <v>4698</v>
      </c>
      <c r="C172" s="250" t="s">
        <v>34</v>
      </c>
      <c r="D172" s="250" t="s">
        <v>20929</v>
      </c>
    </row>
    <row r="173" spans="1:4" ht="40.5">
      <c r="A173" s="250">
        <v>100478</v>
      </c>
      <c r="B173" s="244" t="s">
        <v>4699</v>
      </c>
      <c r="C173" s="250" t="s">
        <v>34</v>
      </c>
      <c r="D173" s="250" t="s">
        <v>20929</v>
      </c>
    </row>
    <row r="174" spans="1:4" ht="40.5">
      <c r="A174" s="250">
        <v>100479</v>
      </c>
      <c r="B174" s="244" t="s">
        <v>4700</v>
      </c>
      <c r="C174" s="250" t="s">
        <v>34</v>
      </c>
      <c r="D174" s="250" t="s">
        <v>20929</v>
      </c>
    </row>
    <row r="175" spans="1:4" ht="27">
      <c r="A175" s="250">
        <v>87372</v>
      </c>
      <c r="B175" s="244" t="s">
        <v>2154</v>
      </c>
      <c r="C175" s="250" t="s">
        <v>34</v>
      </c>
      <c r="D175" s="250" t="s">
        <v>20929</v>
      </c>
    </row>
    <row r="176" spans="1:4" ht="27">
      <c r="A176" s="250">
        <v>100453</v>
      </c>
      <c r="B176" s="244" t="s">
        <v>23237</v>
      </c>
      <c r="C176" s="250" t="s">
        <v>34</v>
      </c>
      <c r="D176" s="250" t="s">
        <v>20929</v>
      </c>
    </row>
    <row r="177" spans="1:4" ht="27">
      <c r="A177" s="250">
        <v>87298</v>
      </c>
      <c r="B177" s="244" t="s">
        <v>2144</v>
      </c>
      <c r="C177" s="250" t="s">
        <v>34</v>
      </c>
      <c r="D177" s="250" t="s">
        <v>20929</v>
      </c>
    </row>
    <row r="178" spans="1:4" ht="27">
      <c r="A178" s="250">
        <v>87299</v>
      </c>
      <c r="B178" s="244" t="s">
        <v>4617</v>
      </c>
      <c r="C178" s="250" t="s">
        <v>34</v>
      </c>
      <c r="D178" s="250" t="s">
        <v>20929</v>
      </c>
    </row>
    <row r="179" spans="1:4" ht="40.5">
      <c r="A179" s="250">
        <v>87339</v>
      </c>
      <c r="B179" s="244" t="s">
        <v>4643</v>
      </c>
      <c r="C179" s="250" t="s">
        <v>34</v>
      </c>
      <c r="D179" s="250" t="s">
        <v>20929</v>
      </c>
    </row>
    <row r="180" spans="1:4" ht="40.5">
      <c r="A180" s="250">
        <v>87340</v>
      </c>
      <c r="B180" s="244" t="s">
        <v>4644</v>
      </c>
      <c r="C180" s="250" t="s">
        <v>34</v>
      </c>
      <c r="D180" s="250" t="s">
        <v>20929</v>
      </c>
    </row>
    <row r="181" spans="1:4" ht="40.5">
      <c r="A181" s="250">
        <v>87341</v>
      </c>
      <c r="B181" s="244" t="s">
        <v>4645</v>
      </c>
      <c r="C181" s="250" t="s">
        <v>34</v>
      </c>
      <c r="D181" s="250" t="s">
        <v>20929</v>
      </c>
    </row>
    <row r="182" spans="1:4" ht="27">
      <c r="A182" s="250">
        <v>88629</v>
      </c>
      <c r="B182" s="244" t="s">
        <v>33</v>
      </c>
      <c r="C182" s="250" t="s">
        <v>34</v>
      </c>
      <c r="D182" s="250" t="s">
        <v>20929</v>
      </c>
    </row>
    <row r="183" spans="1:4" ht="27">
      <c r="A183" s="250">
        <v>100467</v>
      </c>
      <c r="B183" s="244" t="s">
        <v>23238</v>
      </c>
      <c r="C183" s="250" t="s">
        <v>34</v>
      </c>
      <c r="D183" s="250" t="s">
        <v>20929</v>
      </c>
    </row>
    <row r="184" spans="1:4" ht="27">
      <c r="A184" s="250">
        <v>88628</v>
      </c>
      <c r="B184" s="244" t="s">
        <v>1330</v>
      </c>
      <c r="C184" s="250" t="s">
        <v>34</v>
      </c>
      <c r="D184" s="250" t="s">
        <v>20929</v>
      </c>
    </row>
    <row r="185" spans="1:4" ht="27">
      <c r="A185" s="250">
        <v>100489</v>
      </c>
      <c r="B185" s="244" t="s">
        <v>4073</v>
      </c>
      <c r="C185" s="250" t="s">
        <v>34</v>
      </c>
      <c r="D185" s="250" t="s">
        <v>20929</v>
      </c>
    </row>
    <row r="186" spans="1:4" ht="27">
      <c r="A186" s="250">
        <v>100468</v>
      </c>
      <c r="B186" s="244" t="s">
        <v>4692</v>
      </c>
      <c r="C186" s="250" t="s">
        <v>34</v>
      </c>
      <c r="D186" s="250" t="s">
        <v>20929</v>
      </c>
    </row>
    <row r="187" spans="1:4" ht="27">
      <c r="A187" s="250">
        <v>100469</v>
      </c>
      <c r="B187" s="244" t="s">
        <v>4693</v>
      </c>
      <c r="C187" s="250" t="s">
        <v>34</v>
      </c>
      <c r="D187" s="250" t="s">
        <v>20929</v>
      </c>
    </row>
    <row r="188" spans="1:4" ht="27">
      <c r="A188" s="250">
        <v>100470</v>
      </c>
      <c r="B188" s="244" t="s">
        <v>4694</v>
      </c>
      <c r="C188" s="250" t="s">
        <v>34</v>
      </c>
      <c r="D188" s="250" t="s">
        <v>20929</v>
      </c>
    </row>
    <row r="189" spans="1:4" ht="40.5">
      <c r="A189" s="250">
        <v>87371</v>
      </c>
      <c r="B189" s="244" t="s">
        <v>4673</v>
      </c>
      <c r="C189" s="250" t="s">
        <v>34</v>
      </c>
      <c r="D189" s="250" t="s">
        <v>20929</v>
      </c>
    </row>
    <row r="190" spans="1:4" ht="40.5">
      <c r="A190" s="250">
        <v>87295</v>
      </c>
      <c r="B190" s="244" t="s">
        <v>4615</v>
      </c>
      <c r="C190" s="250" t="s">
        <v>34</v>
      </c>
      <c r="D190" s="250" t="s">
        <v>20929</v>
      </c>
    </row>
    <row r="191" spans="1:4" ht="40.5">
      <c r="A191" s="250">
        <v>87296</v>
      </c>
      <c r="B191" s="244" t="s">
        <v>4616</v>
      </c>
      <c r="C191" s="250" t="s">
        <v>34</v>
      </c>
      <c r="D191" s="250" t="s">
        <v>20929</v>
      </c>
    </row>
    <row r="192" spans="1:4" ht="40.5">
      <c r="A192" s="250">
        <v>87338</v>
      </c>
      <c r="B192" s="244" t="s">
        <v>4642</v>
      </c>
      <c r="C192" s="250" t="s">
        <v>34</v>
      </c>
      <c r="D192" s="250" t="s">
        <v>20929</v>
      </c>
    </row>
    <row r="193" spans="1:4" ht="27">
      <c r="A193" s="250">
        <v>88630</v>
      </c>
      <c r="B193" s="244" t="s">
        <v>21032</v>
      </c>
      <c r="C193" s="250" t="s">
        <v>34</v>
      </c>
      <c r="D193" s="250" t="s">
        <v>20929</v>
      </c>
    </row>
    <row r="194" spans="1:4" ht="27">
      <c r="A194" s="250">
        <v>87381</v>
      </c>
      <c r="B194" s="244" t="s">
        <v>4442</v>
      </c>
      <c r="C194" s="250" t="s">
        <v>34</v>
      </c>
      <c r="D194" s="250" t="s">
        <v>20929</v>
      </c>
    </row>
    <row r="195" spans="1:4" ht="40.5">
      <c r="A195" s="250">
        <v>100462</v>
      </c>
      <c r="B195" s="244" t="s">
        <v>23239</v>
      </c>
      <c r="C195" s="250" t="s">
        <v>34</v>
      </c>
      <c r="D195" s="250" t="s">
        <v>20929</v>
      </c>
    </row>
    <row r="196" spans="1:4" ht="40.5">
      <c r="A196" s="250">
        <v>87325</v>
      </c>
      <c r="B196" s="244" t="s">
        <v>4444</v>
      </c>
      <c r="C196" s="250" t="s">
        <v>34</v>
      </c>
      <c r="D196" s="250" t="s">
        <v>20929</v>
      </c>
    </row>
    <row r="197" spans="1:4" ht="40.5">
      <c r="A197" s="250">
        <v>87326</v>
      </c>
      <c r="B197" s="244" t="s">
        <v>4631</v>
      </c>
      <c r="C197" s="250" t="s">
        <v>34</v>
      </c>
      <c r="D197" s="250" t="s">
        <v>20929</v>
      </c>
    </row>
    <row r="198" spans="1:4" ht="40.5">
      <c r="A198" s="250">
        <v>87363</v>
      </c>
      <c r="B198" s="244" t="s">
        <v>4667</v>
      </c>
      <c r="C198" s="250" t="s">
        <v>34</v>
      </c>
      <c r="D198" s="250" t="s">
        <v>20929</v>
      </c>
    </row>
    <row r="199" spans="1:4" ht="40.5">
      <c r="A199" s="250">
        <v>87364</v>
      </c>
      <c r="B199" s="244" t="s">
        <v>4668</v>
      </c>
      <c r="C199" s="250" t="s">
        <v>34</v>
      </c>
      <c r="D199" s="250" t="s">
        <v>20929</v>
      </c>
    </row>
    <row r="200" spans="1:4" ht="27">
      <c r="A200" s="250">
        <v>87378</v>
      </c>
      <c r="B200" s="244" t="s">
        <v>4677</v>
      </c>
      <c r="C200" s="250" t="s">
        <v>34</v>
      </c>
      <c r="D200" s="250" t="s">
        <v>20929</v>
      </c>
    </row>
    <row r="201" spans="1:4" ht="27">
      <c r="A201" s="250">
        <v>100459</v>
      </c>
      <c r="B201" s="244" t="s">
        <v>23240</v>
      </c>
      <c r="C201" s="250" t="s">
        <v>34</v>
      </c>
      <c r="D201" s="250" t="s">
        <v>20929</v>
      </c>
    </row>
    <row r="202" spans="1:4" ht="27">
      <c r="A202" s="250">
        <v>87316</v>
      </c>
      <c r="B202" s="244" t="s">
        <v>1329</v>
      </c>
      <c r="C202" s="250" t="s">
        <v>34</v>
      </c>
      <c r="D202" s="250" t="s">
        <v>20929</v>
      </c>
    </row>
    <row r="203" spans="1:4" ht="27">
      <c r="A203" s="250">
        <v>87317</v>
      </c>
      <c r="B203" s="244" t="s">
        <v>4626</v>
      </c>
      <c r="C203" s="250" t="s">
        <v>34</v>
      </c>
      <c r="D203" s="250" t="s">
        <v>20929</v>
      </c>
    </row>
    <row r="204" spans="1:4" ht="40.5">
      <c r="A204" s="250">
        <v>87355</v>
      </c>
      <c r="B204" s="244" t="s">
        <v>4659</v>
      </c>
      <c r="C204" s="250" t="s">
        <v>34</v>
      </c>
      <c r="D204" s="250" t="s">
        <v>20929</v>
      </c>
    </row>
    <row r="205" spans="1:4" ht="40.5">
      <c r="A205" s="250">
        <v>87356</v>
      </c>
      <c r="B205" s="244" t="s">
        <v>4660</v>
      </c>
      <c r="C205" s="250" t="s">
        <v>34</v>
      </c>
      <c r="D205" s="250" t="s">
        <v>20929</v>
      </c>
    </row>
    <row r="206" spans="1:4" ht="40.5">
      <c r="A206" s="250">
        <v>87357</v>
      </c>
      <c r="B206" s="244" t="s">
        <v>4661</v>
      </c>
      <c r="C206" s="250" t="s">
        <v>34</v>
      </c>
      <c r="D206" s="250" t="s">
        <v>20929</v>
      </c>
    </row>
    <row r="207" spans="1:4" ht="27">
      <c r="A207" s="250">
        <v>100486</v>
      </c>
      <c r="B207" s="244" t="s">
        <v>4706</v>
      </c>
      <c r="C207" s="250" t="s">
        <v>34</v>
      </c>
      <c r="D207" s="250" t="s">
        <v>20929</v>
      </c>
    </row>
    <row r="208" spans="1:4" ht="27">
      <c r="A208" s="250">
        <v>100482</v>
      </c>
      <c r="B208" s="244" t="s">
        <v>23241</v>
      </c>
      <c r="C208" s="250" t="s">
        <v>34</v>
      </c>
      <c r="D208" s="250" t="s">
        <v>20929</v>
      </c>
    </row>
    <row r="209" spans="1:4" ht="27">
      <c r="A209" s="250">
        <v>100481</v>
      </c>
      <c r="B209" s="244" t="s">
        <v>4702</v>
      </c>
      <c r="C209" s="250" t="s">
        <v>34</v>
      </c>
      <c r="D209" s="250" t="s">
        <v>20929</v>
      </c>
    </row>
    <row r="210" spans="1:4" ht="27">
      <c r="A210" s="250">
        <v>100492</v>
      </c>
      <c r="B210" s="244" t="s">
        <v>4711</v>
      </c>
      <c r="C210" s="250" t="s">
        <v>34</v>
      </c>
      <c r="D210" s="250" t="s">
        <v>20929</v>
      </c>
    </row>
    <row r="211" spans="1:4" ht="40.5">
      <c r="A211" s="250">
        <v>100483</v>
      </c>
      <c r="B211" s="244" t="s">
        <v>4703</v>
      </c>
      <c r="C211" s="250" t="s">
        <v>34</v>
      </c>
      <c r="D211" s="250" t="s">
        <v>20929</v>
      </c>
    </row>
    <row r="212" spans="1:4" ht="40.5">
      <c r="A212" s="250">
        <v>100484</v>
      </c>
      <c r="B212" s="244" t="s">
        <v>4704</v>
      </c>
      <c r="C212" s="250" t="s">
        <v>34</v>
      </c>
      <c r="D212" s="250" t="s">
        <v>20929</v>
      </c>
    </row>
    <row r="213" spans="1:4" ht="40.5">
      <c r="A213" s="250">
        <v>100485</v>
      </c>
      <c r="B213" s="244" t="s">
        <v>4705</v>
      </c>
      <c r="C213" s="250" t="s">
        <v>34</v>
      </c>
      <c r="D213" s="250" t="s">
        <v>20929</v>
      </c>
    </row>
    <row r="214" spans="1:4" ht="27">
      <c r="A214" s="250">
        <v>87373</v>
      </c>
      <c r="B214" s="244" t="s">
        <v>4378</v>
      </c>
      <c r="C214" s="250" t="s">
        <v>34</v>
      </c>
      <c r="D214" s="250" t="s">
        <v>20929</v>
      </c>
    </row>
    <row r="215" spans="1:4" ht="27">
      <c r="A215" s="250">
        <v>100454</v>
      </c>
      <c r="B215" s="244" t="s">
        <v>23242</v>
      </c>
      <c r="C215" s="250" t="s">
        <v>34</v>
      </c>
      <c r="D215" s="250" t="s">
        <v>20929</v>
      </c>
    </row>
    <row r="216" spans="1:4" ht="27">
      <c r="A216" s="250">
        <v>87301</v>
      </c>
      <c r="B216" s="244" t="s">
        <v>4376</v>
      </c>
      <c r="C216" s="250" t="s">
        <v>34</v>
      </c>
      <c r="D216" s="250" t="s">
        <v>20929</v>
      </c>
    </row>
    <row r="217" spans="1:4" ht="27">
      <c r="A217" s="250">
        <v>87302</v>
      </c>
      <c r="B217" s="244" t="s">
        <v>4618</v>
      </c>
      <c r="C217" s="250" t="s">
        <v>34</v>
      </c>
      <c r="D217" s="250" t="s">
        <v>20929</v>
      </c>
    </row>
    <row r="218" spans="1:4" ht="40.5">
      <c r="A218" s="250">
        <v>87342</v>
      </c>
      <c r="B218" s="244" t="s">
        <v>4646</v>
      </c>
      <c r="C218" s="250" t="s">
        <v>34</v>
      </c>
      <c r="D218" s="250" t="s">
        <v>20929</v>
      </c>
    </row>
    <row r="219" spans="1:4" ht="40.5">
      <c r="A219" s="250">
        <v>87343</v>
      </c>
      <c r="B219" s="244" t="s">
        <v>4647</v>
      </c>
      <c r="C219" s="250" t="s">
        <v>34</v>
      </c>
      <c r="D219" s="250" t="s">
        <v>20929</v>
      </c>
    </row>
    <row r="220" spans="1:4" ht="40.5">
      <c r="A220" s="250">
        <v>87344</v>
      </c>
      <c r="B220" s="244" t="s">
        <v>4648</v>
      </c>
      <c r="C220" s="250" t="s">
        <v>34</v>
      </c>
      <c r="D220" s="250" t="s">
        <v>20929</v>
      </c>
    </row>
    <row r="221" spans="1:4" ht="27">
      <c r="A221" s="250">
        <v>88631</v>
      </c>
      <c r="B221" s="244" t="s">
        <v>1439</v>
      </c>
      <c r="C221" s="250" t="s">
        <v>34</v>
      </c>
      <c r="D221" s="250" t="s">
        <v>20929</v>
      </c>
    </row>
    <row r="222" spans="1:4" ht="27">
      <c r="A222" s="250">
        <v>100471</v>
      </c>
      <c r="B222" s="244" t="s">
        <v>23243</v>
      </c>
      <c r="C222" s="250" t="s">
        <v>34</v>
      </c>
      <c r="D222" s="250" t="s">
        <v>20929</v>
      </c>
    </row>
    <row r="223" spans="1:4" ht="27">
      <c r="A223" s="250">
        <v>100490</v>
      </c>
      <c r="B223" s="244" t="s">
        <v>4709</v>
      </c>
      <c r="C223" s="250" t="s">
        <v>34</v>
      </c>
      <c r="D223" s="250" t="s">
        <v>20929</v>
      </c>
    </row>
    <row r="224" spans="1:4" ht="27">
      <c r="A224" s="250">
        <v>100472</v>
      </c>
      <c r="B224" s="244" t="s">
        <v>4695</v>
      </c>
      <c r="C224" s="250" t="s">
        <v>34</v>
      </c>
      <c r="D224" s="250" t="s">
        <v>20929</v>
      </c>
    </row>
    <row r="225" spans="1:4" ht="27">
      <c r="A225" s="250">
        <v>100473</v>
      </c>
      <c r="B225" s="244" t="s">
        <v>4696</v>
      </c>
      <c r="C225" s="250" t="s">
        <v>34</v>
      </c>
      <c r="D225" s="250" t="s">
        <v>20929</v>
      </c>
    </row>
    <row r="226" spans="1:4" ht="27">
      <c r="A226" s="250">
        <v>100474</v>
      </c>
      <c r="B226" s="244" t="s">
        <v>4697</v>
      </c>
      <c r="C226" s="250" t="s">
        <v>34</v>
      </c>
      <c r="D226" s="250" t="s">
        <v>20929</v>
      </c>
    </row>
    <row r="227" spans="1:4" ht="27">
      <c r="A227" s="250">
        <v>87379</v>
      </c>
      <c r="B227" s="244" t="s">
        <v>4678</v>
      </c>
      <c r="C227" s="250" t="s">
        <v>34</v>
      </c>
      <c r="D227" s="250" t="s">
        <v>20929</v>
      </c>
    </row>
    <row r="228" spans="1:4" ht="40.5">
      <c r="A228" s="250">
        <v>100460</v>
      </c>
      <c r="B228" s="244" t="s">
        <v>23244</v>
      </c>
      <c r="C228" s="250" t="s">
        <v>34</v>
      </c>
      <c r="D228" s="250" t="s">
        <v>20929</v>
      </c>
    </row>
    <row r="229" spans="1:4" ht="40.5">
      <c r="A229" s="250">
        <v>87319</v>
      </c>
      <c r="B229" s="244" t="s">
        <v>4627</v>
      </c>
      <c r="C229" s="250" t="s">
        <v>34</v>
      </c>
      <c r="D229" s="250" t="s">
        <v>20929</v>
      </c>
    </row>
    <row r="230" spans="1:4" ht="40.5">
      <c r="A230" s="250">
        <v>87320</v>
      </c>
      <c r="B230" s="244" t="s">
        <v>4628</v>
      </c>
      <c r="C230" s="250" t="s">
        <v>34</v>
      </c>
      <c r="D230" s="250" t="s">
        <v>20929</v>
      </c>
    </row>
    <row r="231" spans="1:4" ht="40.5">
      <c r="A231" s="250">
        <v>87358</v>
      </c>
      <c r="B231" s="244" t="s">
        <v>4662</v>
      </c>
      <c r="C231" s="250" t="s">
        <v>34</v>
      </c>
      <c r="D231" s="250" t="s">
        <v>20929</v>
      </c>
    </row>
    <row r="232" spans="1:4" ht="40.5">
      <c r="A232" s="250">
        <v>87359</v>
      </c>
      <c r="B232" s="244" t="s">
        <v>4663</v>
      </c>
      <c r="C232" s="250" t="s">
        <v>34</v>
      </c>
      <c r="D232" s="250" t="s">
        <v>20929</v>
      </c>
    </row>
    <row r="233" spans="1:4" ht="27">
      <c r="A233" s="250">
        <v>87376</v>
      </c>
      <c r="B233" s="244" t="s">
        <v>4676</v>
      </c>
      <c r="C233" s="250" t="s">
        <v>34</v>
      </c>
      <c r="D233" s="250" t="s">
        <v>20929</v>
      </c>
    </row>
    <row r="234" spans="1:4" ht="27">
      <c r="A234" s="250">
        <v>100457</v>
      </c>
      <c r="B234" s="244" t="s">
        <v>23245</v>
      </c>
      <c r="C234" s="250" t="s">
        <v>34</v>
      </c>
      <c r="D234" s="250" t="s">
        <v>20929</v>
      </c>
    </row>
    <row r="235" spans="1:4" ht="27">
      <c r="A235" s="250">
        <v>87310</v>
      </c>
      <c r="B235" s="244" t="s">
        <v>4623</v>
      </c>
      <c r="C235" s="250" t="s">
        <v>34</v>
      </c>
      <c r="D235" s="250" t="s">
        <v>20929</v>
      </c>
    </row>
    <row r="236" spans="1:4" ht="27">
      <c r="A236" s="250">
        <v>87311</v>
      </c>
      <c r="B236" s="244" t="s">
        <v>4624</v>
      </c>
      <c r="C236" s="250" t="s">
        <v>34</v>
      </c>
      <c r="D236" s="250" t="s">
        <v>20929</v>
      </c>
    </row>
    <row r="237" spans="1:4" ht="40.5">
      <c r="A237" s="250">
        <v>87350</v>
      </c>
      <c r="B237" s="244" t="s">
        <v>4654</v>
      </c>
      <c r="C237" s="250" t="s">
        <v>34</v>
      </c>
      <c r="D237" s="250" t="s">
        <v>20929</v>
      </c>
    </row>
    <row r="238" spans="1:4" ht="40.5">
      <c r="A238" s="250">
        <v>87351</v>
      </c>
      <c r="B238" s="244" t="s">
        <v>4655</v>
      </c>
      <c r="C238" s="250" t="s">
        <v>34</v>
      </c>
      <c r="D238" s="250" t="s">
        <v>20929</v>
      </c>
    </row>
    <row r="239" spans="1:4" ht="27">
      <c r="A239" s="250">
        <v>87374</v>
      </c>
      <c r="B239" s="244" t="s">
        <v>4674</v>
      </c>
      <c r="C239" s="250" t="s">
        <v>34</v>
      </c>
      <c r="D239" s="250" t="s">
        <v>20929</v>
      </c>
    </row>
    <row r="240" spans="1:4" ht="27">
      <c r="A240" s="250">
        <v>100455</v>
      </c>
      <c r="B240" s="244" t="s">
        <v>23246</v>
      </c>
      <c r="C240" s="250" t="s">
        <v>34</v>
      </c>
      <c r="D240" s="250" t="s">
        <v>20929</v>
      </c>
    </row>
    <row r="241" spans="1:4" ht="27">
      <c r="A241" s="250">
        <v>87304</v>
      </c>
      <c r="B241" s="244" t="s">
        <v>4619</v>
      </c>
      <c r="C241" s="250" t="s">
        <v>34</v>
      </c>
      <c r="D241" s="250" t="s">
        <v>20929</v>
      </c>
    </row>
    <row r="242" spans="1:4" ht="27">
      <c r="A242" s="250">
        <v>87305</v>
      </c>
      <c r="B242" s="244" t="s">
        <v>4620</v>
      </c>
      <c r="C242" s="250" t="s">
        <v>34</v>
      </c>
      <c r="D242" s="250" t="s">
        <v>20929</v>
      </c>
    </row>
    <row r="243" spans="1:4" ht="40.5">
      <c r="A243" s="250">
        <v>87345</v>
      </c>
      <c r="B243" s="244" t="s">
        <v>4649</v>
      </c>
      <c r="C243" s="250" t="s">
        <v>34</v>
      </c>
      <c r="D243" s="250" t="s">
        <v>20929</v>
      </c>
    </row>
    <row r="244" spans="1:4" ht="40.5">
      <c r="A244" s="250">
        <v>87346</v>
      </c>
      <c r="B244" s="244" t="s">
        <v>4650</v>
      </c>
      <c r="C244" s="250" t="s">
        <v>34</v>
      </c>
      <c r="D244" s="250" t="s">
        <v>20929</v>
      </c>
    </row>
    <row r="245" spans="1:4" ht="40.5">
      <c r="A245" s="250">
        <v>87347</v>
      </c>
      <c r="B245" s="244" t="s">
        <v>4651</v>
      </c>
      <c r="C245" s="250" t="s">
        <v>34</v>
      </c>
      <c r="D245" s="250" t="s">
        <v>20929</v>
      </c>
    </row>
    <row r="246" spans="1:4" ht="40.5">
      <c r="A246" s="250">
        <v>87366</v>
      </c>
      <c r="B246" s="244" t="s">
        <v>4670</v>
      </c>
      <c r="C246" s="250" t="s">
        <v>34</v>
      </c>
      <c r="D246" s="250" t="s">
        <v>20929</v>
      </c>
    </row>
    <row r="247" spans="1:4" ht="40.5">
      <c r="A247" s="250">
        <v>100448</v>
      </c>
      <c r="B247" s="244" t="s">
        <v>23247</v>
      </c>
      <c r="C247" s="250" t="s">
        <v>34</v>
      </c>
      <c r="D247" s="250" t="s">
        <v>20929</v>
      </c>
    </row>
    <row r="248" spans="1:4" ht="40.5">
      <c r="A248" s="250">
        <v>87283</v>
      </c>
      <c r="B248" s="244" t="s">
        <v>4592</v>
      </c>
      <c r="C248" s="250" t="s">
        <v>34</v>
      </c>
      <c r="D248" s="250" t="s">
        <v>20929</v>
      </c>
    </row>
    <row r="249" spans="1:4" ht="40.5">
      <c r="A249" s="250">
        <v>87284</v>
      </c>
      <c r="B249" s="244" t="s">
        <v>4611</v>
      </c>
      <c r="C249" s="250" t="s">
        <v>34</v>
      </c>
      <c r="D249" s="250" t="s">
        <v>20929</v>
      </c>
    </row>
    <row r="250" spans="1:4" ht="40.5">
      <c r="A250" s="250">
        <v>87329</v>
      </c>
      <c r="B250" s="244" t="s">
        <v>4634</v>
      </c>
      <c r="C250" s="250" t="s">
        <v>34</v>
      </c>
      <c r="D250" s="250" t="s">
        <v>20929</v>
      </c>
    </row>
    <row r="251" spans="1:4" ht="40.5">
      <c r="A251" s="250">
        <v>87330</v>
      </c>
      <c r="B251" s="244" t="s">
        <v>4635</v>
      </c>
      <c r="C251" s="250" t="s">
        <v>34</v>
      </c>
      <c r="D251" s="250" t="s">
        <v>20929</v>
      </c>
    </row>
    <row r="252" spans="1:4" ht="27">
      <c r="A252" s="250">
        <v>87375</v>
      </c>
      <c r="B252" s="244" t="s">
        <v>4675</v>
      </c>
      <c r="C252" s="250" t="s">
        <v>34</v>
      </c>
      <c r="D252" s="250" t="s">
        <v>20929</v>
      </c>
    </row>
    <row r="253" spans="1:4" ht="27">
      <c r="A253" s="250">
        <v>100456</v>
      </c>
      <c r="B253" s="244" t="s">
        <v>23248</v>
      </c>
      <c r="C253" s="250" t="s">
        <v>34</v>
      </c>
      <c r="D253" s="250" t="s">
        <v>20929</v>
      </c>
    </row>
    <row r="254" spans="1:4" ht="27">
      <c r="A254" s="250">
        <v>87307</v>
      </c>
      <c r="B254" s="244" t="s">
        <v>4621</v>
      </c>
      <c r="C254" s="250" t="s">
        <v>34</v>
      </c>
      <c r="D254" s="250" t="s">
        <v>20929</v>
      </c>
    </row>
    <row r="255" spans="1:4" ht="27">
      <c r="A255" s="250">
        <v>87308</v>
      </c>
      <c r="B255" s="244" t="s">
        <v>4622</v>
      </c>
      <c r="C255" s="250" t="s">
        <v>34</v>
      </c>
      <c r="D255" s="250" t="s">
        <v>20929</v>
      </c>
    </row>
    <row r="256" spans="1:4" ht="40.5">
      <c r="A256" s="250">
        <v>87348</v>
      </c>
      <c r="B256" s="244" t="s">
        <v>4652</v>
      </c>
      <c r="C256" s="250" t="s">
        <v>34</v>
      </c>
      <c r="D256" s="250" t="s">
        <v>20929</v>
      </c>
    </row>
    <row r="257" spans="1:4" ht="40.5">
      <c r="A257" s="250">
        <v>87349</v>
      </c>
      <c r="B257" s="244" t="s">
        <v>4653</v>
      </c>
      <c r="C257" s="250" t="s">
        <v>34</v>
      </c>
      <c r="D257" s="250" t="s">
        <v>20929</v>
      </c>
    </row>
    <row r="258" spans="1:4" ht="40.5">
      <c r="A258" s="250">
        <v>87365</v>
      </c>
      <c r="B258" s="244" t="s">
        <v>4669</v>
      </c>
      <c r="C258" s="250" t="s">
        <v>34</v>
      </c>
      <c r="D258" s="250" t="s">
        <v>20929</v>
      </c>
    </row>
    <row r="259" spans="1:4" ht="40.5">
      <c r="A259" s="250">
        <v>100447</v>
      </c>
      <c r="B259" s="244" t="s">
        <v>23249</v>
      </c>
      <c r="C259" s="250" t="s">
        <v>34</v>
      </c>
      <c r="D259" s="250" t="s">
        <v>20929</v>
      </c>
    </row>
    <row r="260" spans="1:4" ht="40.5">
      <c r="A260" s="250">
        <v>87280</v>
      </c>
      <c r="B260" s="244" t="s">
        <v>4609</v>
      </c>
      <c r="C260" s="250" t="s">
        <v>34</v>
      </c>
      <c r="D260" s="250" t="s">
        <v>20929</v>
      </c>
    </row>
    <row r="261" spans="1:4" ht="40.5">
      <c r="A261" s="250">
        <v>87281</v>
      </c>
      <c r="B261" s="244" t="s">
        <v>4610</v>
      </c>
      <c r="C261" s="250" t="s">
        <v>34</v>
      </c>
      <c r="D261" s="250" t="s">
        <v>20929</v>
      </c>
    </row>
    <row r="262" spans="1:4" ht="40.5">
      <c r="A262" s="250">
        <v>87327</v>
      </c>
      <c r="B262" s="244" t="s">
        <v>4632</v>
      </c>
      <c r="C262" s="250" t="s">
        <v>34</v>
      </c>
      <c r="D262" s="250" t="s">
        <v>20929</v>
      </c>
    </row>
    <row r="263" spans="1:4" ht="40.5">
      <c r="A263" s="250">
        <v>87328</v>
      </c>
      <c r="B263" s="244" t="s">
        <v>4633</v>
      </c>
      <c r="C263" s="250" t="s">
        <v>34</v>
      </c>
      <c r="D263" s="250" t="s">
        <v>20929</v>
      </c>
    </row>
    <row r="264" spans="1:4" ht="27">
      <c r="A264" s="250">
        <v>87410</v>
      </c>
      <c r="B264" s="244" t="s">
        <v>4469</v>
      </c>
      <c r="C264" s="250" t="s">
        <v>34</v>
      </c>
      <c r="D264" s="250" t="s">
        <v>20929</v>
      </c>
    </row>
    <row r="265" spans="1:4">
      <c r="A265" s="250">
        <v>95577</v>
      </c>
      <c r="B265" s="244" t="s">
        <v>2029</v>
      </c>
      <c r="C265" s="250" t="s">
        <v>19</v>
      </c>
      <c r="D265" s="250" t="s">
        <v>20929</v>
      </c>
    </row>
    <row r="266" spans="1:4">
      <c r="A266" s="250">
        <v>95578</v>
      </c>
      <c r="B266" s="244" t="s">
        <v>1743</v>
      </c>
      <c r="C266" s="250" t="s">
        <v>19</v>
      </c>
      <c r="D266" s="250" t="s">
        <v>20929</v>
      </c>
    </row>
    <row r="267" spans="1:4">
      <c r="A267" s="250">
        <v>95579</v>
      </c>
      <c r="B267" s="244" t="s">
        <v>1723</v>
      </c>
      <c r="C267" s="250" t="s">
        <v>19</v>
      </c>
      <c r="D267" s="250" t="s">
        <v>20929</v>
      </c>
    </row>
    <row r="268" spans="1:4">
      <c r="A268" s="250">
        <v>95580</v>
      </c>
      <c r="B268" s="244" t="s">
        <v>1727</v>
      </c>
      <c r="C268" s="250" t="s">
        <v>19</v>
      </c>
      <c r="D268" s="250" t="s">
        <v>20929</v>
      </c>
    </row>
    <row r="269" spans="1:4">
      <c r="A269" s="250">
        <v>95581</v>
      </c>
      <c r="B269" s="244" t="s">
        <v>2030</v>
      </c>
      <c r="C269" s="250" t="s">
        <v>19</v>
      </c>
      <c r="D269" s="250" t="s">
        <v>20929</v>
      </c>
    </row>
    <row r="270" spans="1:4">
      <c r="A270" s="250">
        <v>95582</v>
      </c>
      <c r="B270" s="244" t="s">
        <v>2031</v>
      </c>
      <c r="C270" s="250" t="s">
        <v>19</v>
      </c>
      <c r="D270" s="250" t="s">
        <v>20929</v>
      </c>
    </row>
    <row r="271" spans="1:4">
      <c r="A271" s="250">
        <v>95576</v>
      </c>
      <c r="B271" s="244" t="s">
        <v>1722</v>
      </c>
      <c r="C271" s="250" t="s">
        <v>19</v>
      </c>
      <c r="D271" s="250" t="s">
        <v>20929</v>
      </c>
    </row>
    <row r="272" spans="1:4" ht="27">
      <c r="A272" s="250">
        <v>95583</v>
      </c>
      <c r="B272" s="244" t="s">
        <v>1747</v>
      </c>
      <c r="C272" s="250" t="s">
        <v>19</v>
      </c>
      <c r="D272" s="250" t="s">
        <v>20929</v>
      </c>
    </row>
    <row r="273" spans="1:4" ht="27">
      <c r="A273" s="250">
        <v>95584</v>
      </c>
      <c r="B273" s="244" t="s">
        <v>1735</v>
      </c>
      <c r="C273" s="250" t="s">
        <v>19</v>
      </c>
      <c r="D273" s="250" t="s">
        <v>20929</v>
      </c>
    </row>
    <row r="274" spans="1:4" ht="27">
      <c r="A274" s="250">
        <v>95593</v>
      </c>
      <c r="B274" s="244" t="s">
        <v>2033</v>
      </c>
      <c r="C274" s="250" t="s">
        <v>19</v>
      </c>
      <c r="D274" s="250" t="s">
        <v>20929</v>
      </c>
    </row>
    <row r="275" spans="1:4" ht="27">
      <c r="A275" s="250">
        <v>95592</v>
      </c>
      <c r="B275" s="244" t="s">
        <v>2032</v>
      </c>
      <c r="C275" s="250" t="s">
        <v>19</v>
      </c>
      <c r="D275" s="250" t="s">
        <v>20929</v>
      </c>
    </row>
    <row r="276" spans="1:4" ht="27">
      <c r="A276" s="250">
        <v>92919</v>
      </c>
      <c r="B276" s="244" t="s">
        <v>2024</v>
      </c>
      <c r="C276" s="250" t="s">
        <v>19</v>
      </c>
      <c r="D276" s="250" t="s">
        <v>20929</v>
      </c>
    </row>
    <row r="277" spans="1:4" ht="27">
      <c r="A277" s="250">
        <v>92921</v>
      </c>
      <c r="B277" s="244" t="s">
        <v>2025</v>
      </c>
      <c r="C277" s="250" t="s">
        <v>19</v>
      </c>
      <c r="D277" s="250" t="s">
        <v>20929</v>
      </c>
    </row>
    <row r="278" spans="1:4" ht="27">
      <c r="A278" s="250">
        <v>92922</v>
      </c>
      <c r="B278" s="244" t="s">
        <v>2026</v>
      </c>
      <c r="C278" s="250" t="s">
        <v>19</v>
      </c>
      <c r="D278" s="250" t="s">
        <v>20929</v>
      </c>
    </row>
    <row r="279" spans="1:4" ht="27">
      <c r="A279" s="250">
        <v>92923</v>
      </c>
      <c r="B279" s="244" t="s">
        <v>2027</v>
      </c>
      <c r="C279" s="250" t="s">
        <v>19</v>
      </c>
      <c r="D279" s="250" t="s">
        <v>20929</v>
      </c>
    </row>
    <row r="280" spans="1:4" ht="27">
      <c r="A280" s="250">
        <v>92924</v>
      </c>
      <c r="B280" s="244" t="s">
        <v>2028</v>
      </c>
      <c r="C280" s="250" t="s">
        <v>19</v>
      </c>
      <c r="D280" s="250" t="s">
        <v>20929</v>
      </c>
    </row>
    <row r="281" spans="1:4" ht="27">
      <c r="A281" s="250">
        <v>104104</v>
      </c>
      <c r="B281" s="244" t="s">
        <v>2045</v>
      </c>
      <c r="C281" s="250" t="s">
        <v>19</v>
      </c>
      <c r="D281" s="250" t="s">
        <v>20929</v>
      </c>
    </row>
    <row r="282" spans="1:4" ht="27">
      <c r="A282" s="250">
        <v>92916</v>
      </c>
      <c r="B282" s="244" t="s">
        <v>2022</v>
      </c>
      <c r="C282" s="250" t="s">
        <v>19</v>
      </c>
      <c r="D282" s="250" t="s">
        <v>20929</v>
      </c>
    </row>
    <row r="283" spans="1:4" ht="27">
      <c r="A283" s="250">
        <v>92917</v>
      </c>
      <c r="B283" s="244" t="s">
        <v>2023</v>
      </c>
      <c r="C283" s="250" t="s">
        <v>19</v>
      </c>
      <c r="D283" s="250" t="s">
        <v>20929</v>
      </c>
    </row>
    <row r="284" spans="1:4" ht="27">
      <c r="A284" s="250">
        <v>92915</v>
      </c>
      <c r="B284" s="244" t="s">
        <v>2021</v>
      </c>
      <c r="C284" s="250" t="s">
        <v>19</v>
      </c>
      <c r="D284" s="250" t="s">
        <v>20929</v>
      </c>
    </row>
    <row r="285" spans="1:4" ht="27">
      <c r="A285" s="250">
        <v>92771</v>
      </c>
      <c r="B285" s="244" t="s">
        <v>2003</v>
      </c>
      <c r="C285" s="250" t="s">
        <v>19</v>
      </c>
      <c r="D285" s="250" t="s">
        <v>20929</v>
      </c>
    </row>
    <row r="286" spans="1:4" ht="27">
      <c r="A286" s="250">
        <v>92772</v>
      </c>
      <c r="B286" s="244" t="s">
        <v>2004</v>
      </c>
      <c r="C286" s="250" t="s">
        <v>19</v>
      </c>
      <c r="D286" s="250" t="s">
        <v>20929</v>
      </c>
    </row>
    <row r="287" spans="1:4" ht="27">
      <c r="A287" s="250">
        <v>92773</v>
      </c>
      <c r="B287" s="244" t="s">
        <v>2005</v>
      </c>
      <c r="C287" s="250" t="s">
        <v>19</v>
      </c>
      <c r="D287" s="250" t="s">
        <v>20929</v>
      </c>
    </row>
    <row r="288" spans="1:4" ht="27">
      <c r="A288" s="250">
        <v>92774</v>
      </c>
      <c r="B288" s="244" t="s">
        <v>2006</v>
      </c>
      <c r="C288" s="250" t="s">
        <v>19</v>
      </c>
      <c r="D288" s="250" t="s">
        <v>20929</v>
      </c>
    </row>
    <row r="289" spans="1:4" ht="27">
      <c r="A289" s="250">
        <v>92769</v>
      </c>
      <c r="B289" s="244" t="s">
        <v>2001</v>
      </c>
      <c r="C289" s="250" t="s">
        <v>19</v>
      </c>
      <c r="D289" s="250" t="s">
        <v>20929</v>
      </c>
    </row>
    <row r="290" spans="1:4" ht="27">
      <c r="A290" s="250">
        <v>92770</v>
      </c>
      <c r="B290" s="244" t="s">
        <v>2002</v>
      </c>
      <c r="C290" s="250" t="s">
        <v>19</v>
      </c>
      <c r="D290" s="250" t="s">
        <v>20929</v>
      </c>
    </row>
    <row r="291" spans="1:4" ht="27">
      <c r="A291" s="250">
        <v>92767</v>
      </c>
      <c r="B291" s="244" t="s">
        <v>1357</v>
      </c>
      <c r="C291" s="250" t="s">
        <v>19</v>
      </c>
      <c r="D291" s="250" t="s">
        <v>20929</v>
      </c>
    </row>
    <row r="292" spans="1:4" ht="27">
      <c r="A292" s="250">
        <v>92768</v>
      </c>
      <c r="B292" s="244" t="s">
        <v>2000</v>
      </c>
      <c r="C292" s="250" t="s">
        <v>19</v>
      </c>
      <c r="D292" s="250" t="s">
        <v>20929</v>
      </c>
    </row>
    <row r="293" spans="1:4" ht="27">
      <c r="A293" s="250">
        <v>92762</v>
      </c>
      <c r="B293" s="244" t="s">
        <v>1994</v>
      </c>
      <c r="C293" s="250" t="s">
        <v>19</v>
      </c>
      <c r="D293" s="250" t="s">
        <v>20929</v>
      </c>
    </row>
    <row r="294" spans="1:4" ht="27">
      <c r="A294" s="250">
        <v>92763</v>
      </c>
      <c r="B294" s="244" t="s">
        <v>1995</v>
      </c>
      <c r="C294" s="250" t="s">
        <v>19</v>
      </c>
      <c r="D294" s="250" t="s">
        <v>20929</v>
      </c>
    </row>
    <row r="295" spans="1:4" ht="27">
      <c r="A295" s="250">
        <v>92764</v>
      </c>
      <c r="B295" s="244" t="s">
        <v>1996</v>
      </c>
      <c r="C295" s="250" t="s">
        <v>19</v>
      </c>
      <c r="D295" s="250" t="s">
        <v>20929</v>
      </c>
    </row>
    <row r="296" spans="1:4" ht="27">
      <c r="A296" s="250">
        <v>92765</v>
      </c>
      <c r="B296" s="244" t="s">
        <v>1997</v>
      </c>
      <c r="C296" s="250" t="s">
        <v>19</v>
      </c>
      <c r="D296" s="250" t="s">
        <v>20929</v>
      </c>
    </row>
    <row r="297" spans="1:4" ht="27">
      <c r="A297" s="250">
        <v>92766</v>
      </c>
      <c r="B297" s="244" t="s">
        <v>1998</v>
      </c>
      <c r="C297" s="250" t="s">
        <v>19</v>
      </c>
      <c r="D297" s="250" t="s">
        <v>20929</v>
      </c>
    </row>
    <row r="298" spans="1:4" ht="27">
      <c r="A298" s="250">
        <v>104105</v>
      </c>
      <c r="B298" s="244" t="s">
        <v>2046</v>
      </c>
      <c r="C298" s="250" t="s">
        <v>19</v>
      </c>
      <c r="D298" s="250" t="s">
        <v>20929</v>
      </c>
    </row>
    <row r="299" spans="1:4" ht="27">
      <c r="A299" s="250">
        <v>92760</v>
      </c>
      <c r="B299" s="244" t="s">
        <v>1992</v>
      </c>
      <c r="C299" s="250" t="s">
        <v>19</v>
      </c>
      <c r="D299" s="250" t="s">
        <v>20929</v>
      </c>
    </row>
    <row r="300" spans="1:4" ht="27">
      <c r="A300" s="250">
        <v>92761</v>
      </c>
      <c r="B300" s="244" t="s">
        <v>1993</v>
      </c>
      <c r="C300" s="250" t="s">
        <v>19</v>
      </c>
      <c r="D300" s="250" t="s">
        <v>20929</v>
      </c>
    </row>
    <row r="301" spans="1:4" ht="27">
      <c r="A301" s="250">
        <v>92759</v>
      </c>
      <c r="B301" s="244" t="s">
        <v>1991</v>
      </c>
      <c r="C301" s="250" t="s">
        <v>19</v>
      </c>
      <c r="D301" s="250" t="s">
        <v>20929</v>
      </c>
    </row>
    <row r="302" spans="1:4" ht="27">
      <c r="A302" s="250">
        <v>104108</v>
      </c>
      <c r="B302" s="244" t="s">
        <v>2049</v>
      </c>
      <c r="C302" s="250" t="s">
        <v>19</v>
      </c>
      <c r="D302" s="250" t="s">
        <v>20929</v>
      </c>
    </row>
    <row r="303" spans="1:4" ht="27">
      <c r="A303" s="250">
        <v>104107</v>
      </c>
      <c r="B303" s="244" t="s">
        <v>2048</v>
      </c>
      <c r="C303" s="250" t="s">
        <v>19</v>
      </c>
      <c r="D303" s="250" t="s">
        <v>20929</v>
      </c>
    </row>
    <row r="304" spans="1:4" ht="27">
      <c r="A304" s="250">
        <v>104106</v>
      </c>
      <c r="B304" s="244" t="s">
        <v>2047</v>
      </c>
      <c r="C304" s="250" t="s">
        <v>19</v>
      </c>
      <c r="D304" s="250" t="s">
        <v>20929</v>
      </c>
    </row>
    <row r="305" spans="1:4" ht="27">
      <c r="A305" s="250">
        <v>104110</v>
      </c>
      <c r="B305" s="244" t="s">
        <v>2051</v>
      </c>
      <c r="C305" s="250" t="s">
        <v>19</v>
      </c>
      <c r="D305" s="250" t="s">
        <v>20929</v>
      </c>
    </row>
    <row r="306" spans="1:4" ht="27">
      <c r="A306" s="250">
        <v>104109</v>
      </c>
      <c r="B306" s="244" t="s">
        <v>2050</v>
      </c>
      <c r="C306" s="250" t="s">
        <v>19</v>
      </c>
      <c r="D306" s="250" t="s">
        <v>20929</v>
      </c>
    </row>
    <row r="307" spans="1:4" ht="27">
      <c r="A307" s="250">
        <v>104111</v>
      </c>
      <c r="B307" s="244" t="s">
        <v>2052</v>
      </c>
      <c r="C307" s="250" t="s">
        <v>19</v>
      </c>
      <c r="D307" s="250" t="s">
        <v>20929</v>
      </c>
    </row>
    <row r="308" spans="1:4">
      <c r="A308" s="250">
        <v>92884</v>
      </c>
      <c r="B308" s="244" t="s">
        <v>2016</v>
      </c>
      <c r="C308" s="250" t="s">
        <v>19</v>
      </c>
      <c r="D308" s="250" t="s">
        <v>20929</v>
      </c>
    </row>
    <row r="309" spans="1:4">
      <c r="A309" s="250">
        <v>92885</v>
      </c>
      <c r="B309" s="244" t="s">
        <v>2017</v>
      </c>
      <c r="C309" s="250" t="s">
        <v>19</v>
      </c>
      <c r="D309" s="250" t="s">
        <v>20929</v>
      </c>
    </row>
    <row r="310" spans="1:4">
      <c r="A310" s="250">
        <v>92886</v>
      </c>
      <c r="B310" s="244" t="s">
        <v>2018</v>
      </c>
      <c r="C310" s="250" t="s">
        <v>19</v>
      </c>
      <c r="D310" s="250" t="s">
        <v>20929</v>
      </c>
    </row>
    <row r="311" spans="1:4">
      <c r="A311" s="250">
        <v>92887</v>
      </c>
      <c r="B311" s="244" t="s">
        <v>2019</v>
      </c>
      <c r="C311" s="250" t="s">
        <v>19</v>
      </c>
      <c r="D311" s="250" t="s">
        <v>20929</v>
      </c>
    </row>
    <row r="312" spans="1:4">
      <c r="A312" s="250">
        <v>92888</v>
      </c>
      <c r="B312" s="244" t="s">
        <v>2020</v>
      </c>
      <c r="C312" s="250" t="s">
        <v>19</v>
      </c>
      <c r="D312" s="250" t="s">
        <v>20929</v>
      </c>
    </row>
    <row r="313" spans="1:4">
      <c r="A313" s="250">
        <v>92882</v>
      </c>
      <c r="B313" s="244" t="s">
        <v>2014</v>
      </c>
      <c r="C313" s="250" t="s">
        <v>19</v>
      </c>
      <c r="D313" s="250" t="s">
        <v>20929</v>
      </c>
    </row>
    <row r="314" spans="1:4">
      <c r="A314" s="250">
        <v>92883</v>
      </c>
      <c r="B314" s="244" t="s">
        <v>2015</v>
      </c>
      <c r="C314" s="250" t="s">
        <v>19</v>
      </c>
      <c r="D314" s="250" t="s">
        <v>20929</v>
      </c>
    </row>
    <row r="315" spans="1:4">
      <c r="A315" s="250">
        <v>92877</v>
      </c>
      <c r="B315" s="244" t="s">
        <v>2009</v>
      </c>
      <c r="C315" s="250" t="s">
        <v>19</v>
      </c>
      <c r="D315" s="250" t="s">
        <v>20929</v>
      </c>
    </row>
    <row r="316" spans="1:4">
      <c r="A316" s="250">
        <v>92878</v>
      </c>
      <c r="B316" s="244" t="s">
        <v>2010</v>
      </c>
      <c r="C316" s="250" t="s">
        <v>19</v>
      </c>
      <c r="D316" s="250" t="s">
        <v>20929</v>
      </c>
    </row>
    <row r="317" spans="1:4">
      <c r="A317" s="250">
        <v>92879</v>
      </c>
      <c r="B317" s="244" t="s">
        <v>2011</v>
      </c>
      <c r="C317" s="250" t="s">
        <v>19</v>
      </c>
      <c r="D317" s="250" t="s">
        <v>20929</v>
      </c>
    </row>
    <row r="318" spans="1:4">
      <c r="A318" s="250">
        <v>92880</v>
      </c>
      <c r="B318" s="244" t="s">
        <v>2012</v>
      </c>
      <c r="C318" s="250" t="s">
        <v>19</v>
      </c>
      <c r="D318" s="250" t="s">
        <v>20929</v>
      </c>
    </row>
    <row r="319" spans="1:4">
      <c r="A319" s="250">
        <v>92881</v>
      </c>
      <c r="B319" s="244" t="s">
        <v>2013</v>
      </c>
      <c r="C319" s="250" t="s">
        <v>19</v>
      </c>
      <c r="D319" s="250" t="s">
        <v>20929</v>
      </c>
    </row>
    <row r="320" spans="1:4">
      <c r="A320" s="250">
        <v>92875</v>
      </c>
      <c r="B320" s="244" t="s">
        <v>2007</v>
      </c>
      <c r="C320" s="250" t="s">
        <v>19</v>
      </c>
      <c r="D320" s="250" t="s">
        <v>20929</v>
      </c>
    </row>
    <row r="321" spans="1:4">
      <c r="A321" s="250">
        <v>92876</v>
      </c>
      <c r="B321" s="244" t="s">
        <v>2008</v>
      </c>
      <c r="C321" s="250" t="s">
        <v>19</v>
      </c>
      <c r="D321" s="250" t="s">
        <v>20929</v>
      </c>
    </row>
    <row r="322" spans="1:4">
      <c r="A322" s="250">
        <v>92803</v>
      </c>
      <c r="B322" s="244" t="s">
        <v>1291</v>
      </c>
      <c r="C322" s="250" t="s">
        <v>19</v>
      </c>
      <c r="D322" s="250" t="s">
        <v>20929</v>
      </c>
    </row>
    <row r="323" spans="1:4">
      <c r="A323" s="250">
        <v>92804</v>
      </c>
      <c r="B323" s="244" t="s">
        <v>1292</v>
      </c>
      <c r="C323" s="250" t="s">
        <v>19</v>
      </c>
      <c r="D323" s="250" t="s">
        <v>20929</v>
      </c>
    </row>
    <row r="324" spans="1:4">
      <c r="A324" s="250">
        <v>92805</v>
      </c>
      <c r="B324" s="244" t="s">
        <v>1293</v>
      </c>
      <c r="C324" s="250" t="s">
        <v>19</v>
      </c>
      <c r="D324" s="250" t="s">
        <v>20929</v>
      </c>
    </row>
    <row r="325" spans="1:4">
      <c r="A325" s="250">
        <v>92806</v>
      </c>
      <c r="B325" s="244" t="s">
        <v>1294</v>
      </c>
      <c r="C325" s="250" t="s">
        <v>19</v>
      </c>
      <c r="D325" s="250" t="s">
        <v>20929</v>
      </c>
    </row>
    <row r="326" spans="1:4">
      <c r="A326" s="250">
        <v>92798</v>
      </c>
      <c r="B326" s="244" t="s">
        <v>1295</v>
      </c>
      <c r="C326" s="250" t="s">
        <v>19</v>
      </c>
      <c r="D326" s="250" t="s">
        <v>20929</v>
      </c>
    </row>
    <row r="327" spans="1:4">
      <c r="A327" s="250">
        <v>95448</v>
      </c>
      <c r="B327" s="244" t="s">
        <v>21033</v>
      </c>
      <c r="C327" s="250" t="s">
        <v>19</v>
      </c>
      <c r="D327" s="250" t="s">
        <v>20929</v>
      </c>
    </row>
    <row r="328" spans="1:4">
      <c r="A328" s="250">
        <v>92801</v>
      </c>
      <c r="B328" s="244" t="s">
        <v>1289</v>
      </c>
      <c r="C328" s="250" t="s">
        <v>19</v>
      </c>
      <c r="D328" s="250" t="s">
        <v>20929</v>
      </c>
    </row>
    <row r="329" spans="1:4">
      <c r="A329" s="250">
        <v>92802</v>
      </c>
      <c r="B329" s="244" t="s">
        <v>1290</v>
      </c>
      <c r="C329" s="250" t="s">
        <v>19</v>
      </c>
      <c r="D329" s="250" t="s">
        <v>20929</v>
      </c>
    </row>
    <row r="330" spans="1:4">
      <c r="A330" s="250">
        <v>92799</v>
      </c>
      <c r="B330" s="244" t="s">
        <v>1999</v>
      </c>
      <c r="C330" s="250" t="s">
        <v>19</v>
      </c>
      <c r="D330" s="250" t="s">
        <v>20929</v>
      </c>
    </row>
    <row r="331" spans="1:4">
      <c r="A331" s="250">
        <v>92800</v>
      </c>
      <c r="B331" s="244" t="s">
        <v>1894</v>
      </c>
      <c r="C331" s="250" t="s">
        <v>19</v>
      </c>
      <c r="D331" s="250" t="s">
        <v>20929</v>
      </c>
    </row>
    <row r="332" spans="1:4" ht="27">
      <c r="A332" s="250">
        <v>95605</v>
      </c>
      <c r="B332" s="244" t="s">
        <v>1734</v>
      </c>
      <c r="C332" s="250" t="s">
        <v>6</v>
      </c>
      <c r="D332" s="250" t="s">
        <v>20929</v>
      </c>
    </row>
    <row r="333" spans="1:4" ht="27">
      <c r="A333" s="250">
        <v>95602</v>
      </c>
      <c r="B333" s="244" t="s">
        <v>1731</v>
      </c>
      <c r="C333" s="250" t="s">
        <v>6</v>
      </c>
      <c r="D333" s="250" t="s">
        <v>20929</v>
      </c>
    </row>
    <row r="334" spans="1:4" ht="27">
      <c r="A334" s="250">
        <v>95603</v>
      </c>
      <c r="B334" s="244" t="s">
        <v>1732</v>
      </c>
      <c r="C334" s="250" t="s">
        <v>6</v>
      </c>
      <c r="D334" s="250" t="s">
        <v>20929</v>
      </c>
    </row>
    <row r="335" spans="1:4" ht="27">
      <c r="A335" s="250">
        <v>95604</v>
      </c>
      <c r="B335" s="244" t="s">
        <v>1733</v>
      </c>
      <c r="C335" s="250" t="s">
        <v>6</v>
      </c>
      <c r="D335" s="250" t="s">
        <v>20929</v>
      </c>
    </row>
    <row r="336" spans="1:4" ht="27">
      <c r="A336" s="250">
        <v>95601</v>
      </c>
      <c r="B336" s="244" t="s">
        <v>1730</v>
      </c>
      <c r="C336" s="250" t="s">
        <v>6</v>
      </c>
      <c r="D336" s="250" t="s">
        <v>20929</v>
      </c>
    </row>
    <row r="337" spans="1:4" ht="27">
      <c r="A337" s="250">
        <v>102521</v>
      </c>
      <c r="B337" s="244" t="s">
        <v>1748</v>
      </c>
      <c r="C337" s="250" t="s">
        <v>6</v>
      </c>
      <c r="D337" s="250" t="s">
        <v>20929</v>
      </c>
    </row>
    <row r="338" spans="1:4" ht="27">
      <c r="A338" s="250">
        <v>102522</v>
      </c>
      <c r="B338" s="244" t="s">
        <v>1749</v>
      </c>
      <c r="C338" s="250" t="s">
        <v>6</v>
      </c>
      <c r="D338" s="250" t="s">
        <v>20929</v>
      </c>
    </row>
    <row r="339" spans="1:4" ht="27">
      <c r="A339" s="250">
        <v>102523</v>
      </c>
      <c r="B339" s="244" t="s">
        <v>1750</v>
      </c>
      <c r="C339" s="250" t="s">
        <v>6</v>
      </c>
      <c r="D339" s="250" t="s">
        <v>20929</v>
      </c>
    </row>
    <row r="340" spans="1:4" ht="27">
      <c r="A340" s="250">
        <v>95608</v>
      </c>
      <c r="B340" s="244" t="s">
        <v>23250</v>
      </c>
      <c r="C340" s="250" t="s">
        <v>6</v>
      </c>
      <c r="D340" s="250" t="s">
        <v>20929</v>
      </c>
    </row>
    <row r="341" spans="1:4" ht="27">
      <c r="A341" s="250">
        <v>95609</v>
      </c>
      <c r="B341" s="244" t="s">
        <v>23251</v>
      </c>
      <c r="C341" s="250" t="s">
        <v>6</v>
      </c>
      <c r="D341" s="250" t="s">
        <v>20929</v>
      </c>
    </row>
    <row r="342" spans="1:4" ht="27">
      <c r="A342" s="250">
        <v>95607</v>
      </c>
      <c r="B342" s="244" t="s">
        <v>23252</v>
      </c>
      <c r="C342" s="250" t="s">
        <v>6</v>
      </c>
      <c r="D342" s="250" t="s">
        <v>20929</v>
      </c>
    </row>
    <row r="343" spans="1:4" ht="27">
      <c r="A343" s="250">
        <v>95996</v>
      </c>
      <c r="B343" s="244" t="s">
        <v>4230</v>
      </c>
      <c r="C343" s="250" t="s">
        <v>34</v>
      </c>
      <c r="D343" s="250" t="s">
        <v>20929</v>
      </c>
    </row>
    <row r="344" spans="1:4" ht="27">
      <c r="A344" s="250">
        <v>95995</v>
      </c>
      <c r="B344" s="244" t="s">
        <v>4228</v>
      </c>
      <c r="C344" s="250" t="s">
        <v>34</v>
      </c>
      <c r="D344" s="250" t="s">
        <v>20929</v>
      </c>
    </row>
    <row r="345" spans="1:4" ht="27">
      <c r="A345" s="250">
        <v>104372</v>
      </c>
      <c r="B345" s="244" t="s">
        <v>23253</v>
      </c>
      <c r="C345" s="250" t="s">
        <v>34</v>
      </c>
      <c r="D345" s="250" t="s">
        <v>20929</v>
      </c>
    </row>
    <row r="346" spans="1:4" ht="27">
      <c r="A346" s="250">
        <v>104371</v>
      </c>
      <c r="B346" s="244" t="s">
        <v>23254</v>
      </c>
      <c r="C346" s="250" t="s">
        <v>34</v>
      </c>
      <c r="D346" s="250" t="s">
        <v>20929</v>
      </c>
    </row>
    <row r="347" spans="1:4" ht="27">
      <c r="A347" s="250">
        <v>96001</v>
      </c>
      <c r="B347" s="244" t="s">
        <v>4231</v>
      </c>
      <c r="C347" s="250" t="s">
        <v>149</v>
      </c>
      <c r="D347" s="250" t="s">
        <v>20929</v>
      </c>
    </row>
    <row r="348" spans="1:4" ht="40.5">
      <c r="A348" s="250">
        <v>94880</v>
      </c>
      <c r="B348" s="244" t="s">
        <v>61</v>
      </c>
      <c r="C348" s="250" t="s">
        <v>1</v>
      </c>
      <c r="D348" s="250" t="s">
        <v>20929</v>
      </c>
    </row>
    <row r="349" spans="1:4" ht="40.5">
      <c r="A349" s="250">
        <v>94882</v>
      </c>
      <c r="B349" s="244" t="s">
        <v>63</v>
      </c>
      <c r="C349" s="250" t="s">
        <v>1</v>
      </c>
      <c r="D349" s="250" t="s">
        <v>20929</v>
      </c>
    </row>
    <row r="350" spans="1:4" ht="40.5">
      <c r="A350" s="250">
        <v>94884</v>
      </c>
      <c r="B350" s="244" t="s">
        <v>64</v>
      </c>
      <c r="C350" s="250" t="s">
        <v>1</v>
      </c>
      <c r="D350" s="250" t="s">
        <v>20929</v>
      </c>
    </row>
    <row r="351" spans="1:4" ht="40.5">
      <c r="A351" s="250">
        <v>94870</v>
      </c>
      <c r="B351" s="244" t="s">
        <v>56</v>
      </c>
      <c r="C351" s="250" t="s">
        <v>1</v>
      </c>
      <c r="D351" s="250" t="s">
        <v>20929</v>
      </c>
    </row>
    <row r="352" spans="1:4" ht="40.5">
      <c r="A352" s="250">
        <v>94872</v>
      </c>
      <c r="B352" s="244" t="s">
        <v>23255</v>
      </c>
      <c r="C352" s="250" t="s">
        <v>1</v>
      </c>
      <c r="D352" s="250" t="s">
        <v>20929</v>
      </c>
    </row>
    <row r="353" spans="1:4" ht="40.5">
      <c r="A353" s="250">
        <v>90746</v>
      </c>
      <c r="B353" s="244" t="s">
        <v>53</v>
      </c>
      <c r="C353" s="250" t="s">
        <v>1</v>
      </c>
      <c r="D353" s="250" t="s">
        <v>20929</v>
      </c>
    </row>
    <row r="354" spans="1:4" ht="40.5">
      <c r="A354" s="250">
        <v>90747</v>
      </c>
      <c r="B354" s="244" t="s">
        <v>54</v>
      </c>
      <c r="C354" s="250" t="s">
        <v>1</v>
      </c>
      <c r="D354" s="250" t="s">
        <v>20929</v>
      </c>
    </row>
    <row r="355" spans="1:4" ht="40.5">
      <c r="A355" s="250">
        <v>94876</v>
      </c>
      <c r="B355" s="244" t="s">
        <v>23256</v>
      </c>
      <c r="C355" s="250" t="s">
        <v>1</v>
      </c>
      <c r="D355" s="250" t="s">
        <v>20929</v>
      </c>
    </row>
    <row r="356" spans="1:4" ht="40.5">
      <c r="A356" s="250">
        <v>94878</v>
      </c>
      <c r="B356" s="244" t="s">
        <v>59</v>
      </c>
      <c r="C356" s="250" t="s">
        <v>1</v>
      </c>
      <c r="D356" s="250" t="s">
        <v>20929</v>
      </c>
    </row>
    <row r="357" spans="1:4" ht="27">
      <c r="A357" s="250">
        <v>90740</v>
      </c>
      <c r="B357" s="244" t="s">
        <v>48</v>
      </c>
      <c r="C357" s="250" t="s">
        <v>1</v>
      </c>
      <c r="D357" s="250" t="s">
        <v>20929</v>
      </c>
    </row>
    <row r="358" spans="1:4" ht="27">
      <c r="A358" s="250">
        <v>90741</v>
      </c>
      <c r="B358" s="244" t="s">
        <v>49</v>
      </c>
      <c r="C358" s="250" t="s">
        <v>1</v>
      </c>
      <c r="D358" s="250" t="s">
        <v>20929</v>
      </c>
    </row>
    <row r="359" spans="1:4" ht="27">
      <c r="A359" s="250">
        <v>90742</v>
      </c>
      <c r="B359" s="244" t="s">
        <v>50</v>
      </c>
      <c r="C359" s="250" t="s">
        <v>1</v>
      </c>
      <c r="D359" s="250" t="s">
        <v>20929</v>
      </c>
    </row>
    <row r="360" spans="1:4" ht="27">
      <c r="A360" s="250">
        <v>90743</v>
      </c>
      <c r="B360" s="244" t="s">
        <v>51</v>
      </c>
      <c r="C360" s="250" t="s">
        <v>1</v>
      </c>
      <c r="D360" s="250" t="s">
        <v>20929</v>
      </c>
    </row>
    <row r="361" spans="1:4" ht="27">
      <c r="A361" s="250">
        <v>90744</v>
      </c>
      <c r="B361" s="244" t="s">
        <v>52</v>
      </c>
      <c r="C361" s="250" t="s">
        <v>1</v>
      </c>
      <c r="D361" s="250" t="s">
        <v>20929</v>
      </c>
    </row>
    <row r="362" spans="1:4" ht="27">
      <c r="A362" s="250">
        <v>90745</v>
      </c>
      <c r="B362" s="244" t="s">
        <v>23257</v>
      </c>
      <c r="C362" s="250" t="s">
        <v>1</v>
      </c>
      <c r="D362" s="250" t="s">
        <v>20929</v>
      </c>
    </row>
    <row r="363" spans="1:4" ht="27">
      <c r="A363" s="250">
        <v>90733</v>
      </c>
      <c r="B363" s="244" t="s">
        <v>43</v>
      </c>
      <c r="C363" s="250" t="s">
        <v>1</v>
      </c>
      <c r="D363" s="250" t="s">
        <v>20929</v>
      </c>
    </row>
    <row r="364" spans="1:4" ht="27">
      <c r="A364" s="250">
        <v>90734</v>
      </c>
      <c r="B364" s="244" t="s">
        <v>23258</v>
      </c>
      <c r="C364" s="250" t="s">
        <v>1</v>
      </c>
      <c r="D364" s="250" t="s">
        <v>20929</v>
      </c>
    </row>
    <row r="365" spans="1:4" ht="27">
      <c r="A365" s="250">
        <v>90735</v>
      </c>
      <c r="B365" s="244" t="s">
        <v>44</v>
      </c>
      <c r="C365" s="250" t="s">
        <v>1</v>
      </c>
      <c r="D365" s="250" t="s">
        <v>20929</v>
      </c>
    </row>
    <row r="366" spans="1:4" ht="27">
      <c r="A366" s="250">
        <v>90736</v>
      </c>
      <c r="B366" s="244" t="s">
        <v>45</v>
      </c>
      <c r="C366" s="250" t="s">
        <v>1</v>
      </c>
      <c r="D366" s="250" t="s">
        <v>20929</v>
      </c>
    </row>
    <row r="367" spans="1:4" ht="27">
      <c r="A367" s="250">
        <v>90737</v>
      </c>
      <c r="B367" s="244" t="s">
        <v>23259</v>
      </c>
      <c r="C367" s="250" t="s">
        <v>1</v>
      </c>
      <c r="D367" s="250" t="s">
        <v>20929</v>
      </c>
    </row>
    <row r="368" spans="1:4" ht="27">
      <c r="A368" s="250">
        <v>90738</v>
      </c>
      <c r="B368" s="244" t="s">
        <v>46</v>
      </c>
      <c r="C368" s="250" t="s">
        <v>1</v>
      </c>
      <c r="D368" s="250" t="s">
        <v>20929</v>
      </c>
    </row>
    <row r="369" spans="1:4" ht="27">
      <c r="A369" s="250">
        <v>90739</v>
      </c>
      <c r="B369" s="244" t="s">
        <v>47</v>
      </c>
      <c r="C369" s="250" t="s">
        <v>1</v>
      </c>
      <c r="D369" s="250" t="s">
        <v>20929</v>
      </c>
    </row>
    <row r="370" spans="1:4" ht="27">
      <c r="A370" s="250">
        <v>90724</v>
      </c>
      <c r="B370" s="244" t="s">
        <v>32</v>
      </c>
      <c r="C370" s="250" t="s">
        <v>6</v>
      </c>
      <c r="D370" s="250" t="s">
        <v>20929</v>
      </c>
    </row>
    <row r="371" spans="1:4" ht="27">
      <c r="A371" s="250">
        <v>102267</v>
      </c>
      <c r="B371" s="244" t="s">
        <v>68</v>
      </c>
      <c r="C371" s="250" t="s">
        <v>6</v>
      </c>
      <c r="D371" s="250" t="s">
        <v>20929</v>
      </c>
    </row>
    <row r="372" spans="1:4" ht="27">
      <c r="A372" s="250">
        <v>102268</v>
      </c>
      <c r="B372" s="244" t="s">
        <v>69</v>
      </c>
      <c r="C372" s="250" t="s">
        <v>6</v>
      </c>
      <c r="D372" s="250" t="s">
        <v>20929</v>
      </c>
    </row>
    <row r="373" spans="1:4" ht="27">
      <c r="A373" s="250">
        <v>90725</v>
      </c>
      <c r="B373" s="244" t="s">
        <v>35</v>
      </c>
      <c r="C373" s="250" t="s">
        <v>6</v>
      </c>
      <c r="D373" s="250" t="s">
        <v>20929</v>
      </c>
    </row>
    <row r="374" spans="1:4" ht="27">
      <c r="A374" s="250">
        <v>102269</v>
      </c>
      <c r="B374" s="244" t="s">
        <v>70</v>
      </c>
      <c r="C374" s="250" t="s">
        <v>6</v>
      </c>
      <c r="D374" s="250" t="s">
        <v>20929</v>
      </c>
    </row>
    <row r="375" spans="1:4" ht="27">
      <c r="A375" s="250">
        <v>90726</v>
      </c>
      <c r="B375" s="244" t="s">
        <v>36</v>
      </c>
      <c r="C375" s="250" t="s">
        <v>6</v>
      </c>
      <c r="D375" s="250" t="s">
        <v>20929</v>
      </c>
    </row>
    <row r="376" spans="1:4" ht="27">
      <c r="A376" s="250">
        <v>90727</v>
      </c>
      <c r="B376" s="244" t="s">
        <v>37</v>
      </c>
      <c r="C376" s="250" t="s">
        <v>6</v>
      </c>
      <c r="D376" s="250" t="s">
        <v>20929</v>
      </c>
    </row>
    <row r="377" spans="1:4" ht="27">
      <c r="A377" s="250">
        <v>90728</v>
      </c>
      <c r="B377" s="244" t="s">
        <v>38</v>
      </c>
      <c r="C377" s="250" t="s">
        <v>6</v>
      </c>
      <c r="D377" s="250" t="s">
        <v>20929</v>
      </c>
    </row>
    <row r="378" spans="1:4" ht="27">
      <c r="A378" s="250">
        <v>90729</v>
      </c>
      <c r="B378" s="244" t="s">
        <v>39</v>
      </c>
      <c r="C378" s="250" t="s">
        <v>6</v>
      </c>
      <c r="D378" s="250" t="s">
        <v>20929</v>
      </c>
    </row>
    <row r="379" spans="1:4" ht="27">
      <c r="A379" s="250">
        <v>90730</v>
      </c>
      <c r="B379" s="244" t="s">
        <v>40</v>
      </c>
      <c r="C379" s="250" t="s">
        <v>6</v>
      </c>
      <c r="D379" s="250" t="s">
        <v>20929</v>
      </c>
    </row>
    <row r="380" spans="1:4" ht="27">
      <c r="A380" s="250">
        <v>90731</v>
      </c>
      <c r="B380" s="244" t="s">
        <v>41</v>
      </c>
      <c r="C380" s="250" t="s">
        <v>6</v>
      </c>
      <c r="D380" s="250" t="s">
        <v>20929</v>
      </c>
    </row>
    <row r="381" spans="1:4" ht="27">
      <c r="A381" s="250">
        <v>90732</v>
      </c>
      <c r="B381" s="244" t="s">
        <v>42</v>
      </c>
      <c r="C381" s="250" t="s">
        <v>6</v>
      </c>
      <c r="D381" s="250" t="s">
        <v>20929</v>
      </c>
    </row>
    <row r="382" spans="1:4" ht="27">
      <c r="A382" s="250">
        <v>102265</v>
      </c>
      <c r="B382" s="244" t="s">
        <v>66</v>
      </c>
      <c r="C382" s="250" t="s">
        <v>6</v>
      </c>
      <c r="D382" s="250" t="s">
        <v>20929</v>
      </c>
    </row>
    <row r="383" spans="1:4" ht="27">
      <c r="A383" s="250">
        <v>102266</v>
      </c>
      <c r="B383" s="244" t="s">
        <v>67</v>
      </c>
      <c r="C383" s="250" t="s">
        <v>6</v>
      </c>
      <c r="D383" s="250" t="s">
        <v>20929</v>
      </c>
    </row>
    <row r="384" spans="1:4" ht="27">
      <c r="A384" s="250">
        <v>94879</v>
      </c>
      <c r="B384" s="244" t="s">
        <v>60</v>
      </c>
      <c r="C384" s="250" t="s">
        <v>1</v>
      </c>
      <c r="D384" s="250" t="s">
        <v>20929</v>
      </c>
    </row>
    <row r="385" spans="1:4" ht="27">
      <c r="A385" s="250">
        <v>94881</v>
      </c>
      <c r="B385" s="244" t="s">
        <v>62</v>
      </c>
      <c r="C385" s="250" t="s">
        <v>1</v>
      </c>
      <c r="D385" s="250" t="s">
        <v>20929</v>
      </c>
    </row>
    <row r="386" spans="1:4" ht="27">
      <c r="A386" s="250">
        <v>94869</v>
      </c>
      <c r="B386" s="244" t="s">
        <v>55</v>
      </c>
      <c r="C386" s="250" t="s">
        <v>1</v>
      </c>
      <c r="D386" s="250" t="s">
        <v>20929</v>
      </c>
    </row>
    <row r="387" spans="1:4" ht="27">
      <c r="A387" s="250">
        <v>94871</v>
      </c>
      <c r="B387" s="244" t="s">
        <v>57</v>
      </c>
      <c r="C387" s="250" t="s">
        <v>1</v>
      </c>
      <c r="D387" s="250" t="s">
        <v>20929</v>
      </c>
    </row>
    <row r="388" spans="1:4" ht="27">
      <c r="A388" s="250">
        <v>90708</v>
      </c>
      <c r="B388" s="244" t="s">
        <v>31</v>
      </c>
      <c r="C388" s="250" t="s">
        <v>1</v>
      </c>
      <c r="D388" s="250" t="s">
        <v>20929</v>
      </c>
    </row>
    <row r="389" spans="1:4" ht="27">
      <c r="A389" s="250">
        <v>94875</v>
      </c>
      <c r="B389" s="244" t="s">
        <v>58</v>
      </c>
      <c r="C389" s="250" t="s">
        <v>1</v>
      </c>
      <c r="D389" s="250" t="s">
        <v>20929</v>
      </c>
    </row>
    <row r="390" spans="1:4" ht="27">
      <c r="A390" s="250">
        <v>102264</v>
      </c>
      <c r="B390" s="244" t="s">
        <v>65</v>
      </c>
      <c r="C390" s="250" t="s">
        <v>1</v>
      </c>
      <c r="D390" s="250" t="s">
        <v>20929</v>
      </c>
    </row>
    <row r="391" spans="1:4" ht="27">
      <c r="A391" s="250">
        <v>90701</v>
      </c>
      <c r="B391" s="244" t="s">
        <v>25</v>
      </c>
      <c r="C391" s="250" t="s">
        <v>1</v>
      </c>
      <c r="D391" s="250" t="s">
        <v>20929</v>
      </c>
    </row>
    <row r="392" spans="1:4" ht="27">
      <c r="A392" s="250">
        <v>90702</v>
      </c>
      <c r="B392" s="244" t="s">
        <v>26</v>
      </c>
      <c r="C392" s="250" t="s">
        <v>1</v>
      </c>
      <c r="D392" s="250" t="s">
        <v>20929</v>
      </c>
    </row>
    <row r="393" spans="1:4" ht="27">
      <c r="A393" s="250">
        <v>90703</v>
      </c>
      <c r="B393" s="244" t="s">
        <v>27</v>
      </c>
      <c r="C393" s="250" t="s">
        <v>1</v>
      </c>
      <c r="D393" s="250" t="s">
        <v>20929</v>
      </c>
    </row>
    <row r="394" spans="1:4" ht="27">
      <c r="A394" s="250">
        <v>90704</v>
      </c>
      <c r="B394" s="244" t="s">
        <v>28</v>
      </c>
      <c r="C394" s="250" t="s">
        <v>1</v>
      </c>
      <c r="D394" s="250" t="s">
        <v>20929</v>
      </c>
    </row>
    <row r="395" spans="1:4" ht="27">
      <c r="A395" s="250">
        <v>90705</v>
      </c>
      <c r="B395" s="244" t="s">
        <v>29</v>
      </c>
      <c r="C395" s="250" t="s">
        <v>1</v>
      </c>
      <c r="D395" s="250" t="s">
        <v>20929</v>
      </c>
    </row>
    <row r="396" spans="1:4" ht="27">
      <c r="A396" s="250">
        <v>90706</v>
      </c>
      <c r="B396" s="244" t="s">
        <v>30</v>
      </c>
      <c r="C396" s="250" t="s">
        <v>1</v>
      </c>
      <c r="D396" s="250" t="s">
        <v>20929</v>
      </c>
    </row>
    <row r="397" spans="1:4" ht="27">
      <c r="A397" s="250">
        <v>90694</v>
      </c>
      <c r="B397" s="244" t="s">
        <v>23</v>
      </c>
      <c r="C397" s="250" t="s">
        <v>1</v>
      </c>
      <c r="D397" s="250" t="s">
        <v>20929</v>
      </c>
    </row>
    <row r="398" spans="1:4" ht="27">
      <c r="A398" s="250">
        <v>90695</v>
      </c>
      <c r="B398" s="244" t="s">
        <v>23260</v>
      </c>
      <c r="C398" s="250" t="s">
        <v>1</v>
      </c>
      <c r="D398" s="250" t="s">
        <v>20929</v>
      </c>
    </row>
    <row r="399" spans="1:4" ht="27">
      <c r="A399" s="250">
        <v>90696</v>
      </c>
      <c r="B399" s="244" t="s">
        <v>24</v>
      </c>
      <c r="C399" s="250" t="s">
        <v>1</v>
      </c>
      <c r="D399" s="250" t="s">
        <v>20929</v>
      </c>
    </row>
    <row r="400" spans="1:4" ht="27">
      <c r="A400" s="250">
        <v>90697</v>
      </c>
      <c r="B400" s="244" t="s">
        <v>23261</v>
      </c>
      <c r="C400" s="250" t="s">
        <v>1</v>
      </c>
      <c r="D400" s="250" t="s">
        <v>20929</v>
      </c>
    </row>
    <row r="401" spans="1:4" ht="27">
      <c r="A401" s="250">
        <v>90698</v>
      </c>
      <c r="B401" s="244" t="s">
        <v>23262</v>
      </c>
      <c r="C401" s="250" t="s">
        <v>1</v>
      </c>
      <c r="D401" s="250" t="s">
        <v>20929</v>
      </c>
    </row>
    <row r="402" spans="1:4" ht="27">
      <c r="A402" s="250">
        <v>90699</v>
      </c>
      <c r="B402" s="244" t="s">
        <v>23263</v>
      </c>
      <c r="C402" s="250" t="s">
        <v>1</v>
      </c>
      <c r="D402" s="250" t="s">
        <v>20929</v>
      </c>
    </row>
    <row r="403" spans="1:4" ht="27">
      <c r="A403" s="250">
        <v>90700</v>
      </c>
      <c r="B403" s="244" t="s">
        <v>23264</v>
      </c>
      <c r="C403" s="250" t="s">
        <v>1</v>
      </c>
      <c r="D403" s="250" t="s">
        <v>20929</v>
      </c>
    </row>
    <row r="404" spans="1:4" ht="40.5">
      <c r="A404" s="250">
        <v>105378</v>
      </c>
      <c r="B404" s="244" t="s">
        <v>21034</v>
      </c>
      <c r="C404" s="250" t="s">
        <v>6</v>
      </c>
      <c r="D404" s="250" t="s">
        <v>20929</v>
      </c>
    </row>
    <row r="405" spans="1:4" ht="40.5">
      <c r="A405" s="250">
        <v>105373</v>
      </c>
      <c r="B405" s="244" t="s">
        <v>21035</v>
      </c>
      <c r="C405" s="250" t="s">
        <v>6</v>
      </c>
      <c r="D405" s="250" t="s">
        <v>20929</v>
      </c>
    </row>
    <row r="406" spans="1:4" ht="40.5">
      <c r="A406" s="250">
        <v>105380</v>
      </c>
      <c r="B406" s="244" t="s">
        <v>21036</v>
      </c>
      <c r="C406" s="250" t="s">
        <v>6</v>
      </c>
      <c r="D406" s="250" t="s">
        <v>20929</v>
      </c>
    </row>
    <row r="407" spans="1:4" ht="40.5">
      <c r="A407" s="250">
        <v>105267</v>
      </c>
      <c r="B407" s="244" t="s">
        <v>21037</v>
      </c>
      <c r="C407" s="250" t="s">
        <v>6</v>
      </c>
      <c r="D407" s="250" t="s">
        <v>20929</v>
      </c>
    </row>
    <row r="408" spans="1:4" ht="40.5">
      <c r="A408" s="250">
        <v>105249</v>
      </c>
      <c r="B408" s="244" t="s">
        <v>21038</v>
      </c>
      <c r="C408" s="250" t="s">
        <v>6</v>
      </c>
      <c r="D408" s="250" t="s">
        <v>20929</v>
      </c>
    </row>
    <row r="409" spans="1:4" ht="40.5">
      <c r="A409" s="250">
        <v>105268</v>
      </c>
      <c r="B409" s="244" t="s">
        <v>21039</v>
      </c>
      <c r="C409" s="250" t="s">
        <v>6</v>
      </c>
      <c r="D409" s="250" t="s">
        <v>20929</v>
      </c>
    </row>
    <row r="410" spans="1:4" ht="40.5">
      <c r="A410" s="250">
        <v>105379</v>
      </c>
      <c r="B410" s="244" t="s">
        <v>21040</v>
      </c>
      <c r="C410" s="250" t="s">
        <v>6</v>
      </c>
      <c r="D410" s="250" t="s">
        <v>20929</v>
      </c>
    </row>
    <row r="411" spans="1:4" ht="40.5">
      <c r="A411" s="250">
        <v>105388</v>
      </c>
      <c r="B411" s="244" t="s">
        <v>21041</v>
      </c>
      <c r="C411" s="250" t="s">
        <v>6</v>
      </c>
      <c r="D411" s="250" t="s">
        <v>20929</v>
      </c>
    </row>
    <row r="412" spans="1:4" ht="40.5">
      <c r="A412" s="250">
        <v>105392</v>
      </c>
      <c r="B412" s="244" t="s">
        <v>21042</v>
      </c>
      <c r="C412" s="250" t="s">
        <v>6</v>
      </c>
      <c r="D412" s="250" t="s">
        <v>20929</v>
      </c>
    </row>
    <row r="413" spans="1:4" ht="40.5">
      <c r="A413" s="250">
        <v>105389</v>
      </c>
      <c r="B413" s="244" t="s">
        <v>21043</v>
      </c>
      <c r="C413" s="250" t="s">
        <v>6</v>
      </c>
      <c r="D413" s="250" t="s">
        <v>20929</v>
      </c>
    </row>
    <row r="414" spans="1:4" ht="40.5">
      <c r="A414" s="250">
        <v>105393</v>
      </c>
      <c r="B414" s="244" t="s">
        <v>21044</v>
      </c>
      <c r="C414" s="250" t="s">
        <v>6</v>
      </c>
      <c r="D414" s="250" t="s">
        <v>20929</v>
      </c>
    </row>
    <row r="415" spans="1:4" ht="40.5">
      <c r="A415" s="250">
        <v>105316</v>
      </c>
      <c r="B415" s="244" t="s">
        <v>21045</v>
      </c>
      <c r="C415" s="250" t="s">
        <v>6</v>
      </c>
      <c r="D415" s="250" t="s">
        <v>20929</v>
      </c>
    </row>
    <row r="416" spans="1:4" ht="40.5">
      <c r="A416" s="250">
        <v>105394</v>
      </c>
      <c r="B416" s="244" t="s">
        <v>21046</v>
      </c>
      <c r="C416" s="250" t="s">
        <v>6</v>
      </c>
      <c r="D416" s="250" t="s">
        <v>20929</v>
      </c>
    </row>
    <row r="417" spans="1:4" ht="40.5">
      <c r="A417" s="250">
        <v>105317</v>
      </c>
      <c r="B417" s="244" t="s">
        <v>21047</v>
      </c>
      <c r="C417" s="250" t="s">
        <v>6</v>
      </c>
      <c r="D417" s="250" t="s">
        <v>20929</v>
      </c>
    </row>
    <row r="418" spans="1:4" ht="40.5">
      <c r="A418" s="250">
        <v>105395</v>
      </c>
      <c r="B418" s="244" t="s">
        <v>21048</v>
      </c>
      <c r="C418" s="250" t="s">
        <v>6</v>
      </c>
      <c r="D418" s="250" t="s">
        <v>20929</v>
      </c>
    </row>
    <row r="419" spans="1:4" ht="40.5">
      <c r="A419" s="250">
        <v>105318</v>
      </c>
      <c r="B419" s="244" t="s">
        <v>21049</v>
      </c>
      <c r="C419" s="250" t="s">
        <v>6</v>
      </c>
      <c r="D419" s="250" t="s">
        <v>20929</v>
      </c>
    </row>
    <row r="420" spans="1:4" ht="40.5">
      <c r="A420" s="250">
        <v>105396</v>
      </c>
      <c r="B420" s="244" t="s">
        <v>21050</v>
      </c>
      <c r="C420" s="250" t="s">
        <v>6</v>
      </c>
      <c r="D420" s="250" t="s">
        <v>20929</v>
      </c>
    </row>
    <row r="421" spans="1:4" ht="40.5">
      <c r="A421" s="250">
        <v>105258</v>
      </c>
      <c r="B421" s="244" t="s">
        <v>21051</v>
      </c>
      <c r="C421" s="250" t="s">
        <v>6</v>
      </c>
      <c r="D421" s="250" t="s">
        <v>20929</v>
      </c>
    </row>
    <row r="422" spans="1:4" ht="40.5">
      <c r="A422" s="250">
        <v>105397</v>
      </c>
      <c r="B422" s="244" t="s">
        <v>21052</v>
      </c>
      <c r="C422" s="250" t="s">
        <v>6</v>
      </c>
      <c r="D422" s="250" t="s">
        <v>20929</v>
      </c>
    </row>
    <row r="423" spans="1:4" ht="40.5">
      <c r="A423" s="250">
        <v>105261</v>
      </c>
      <c r="B423" s="244" t="s">
        <v>21053</v>
      </c>
      <c r="C423" s="250" t="s">
        <v>6</v>
      </c>
      <c r="D423" s="250" t="s">
        <v>20929</v>
      </c>
    </row>
    <row r="424" spans="1:4" ht="40.5">
      <c r="A424" s="250">
        <v>105398</v>
      </c>
      <c r="B424" s="244" t="s">
        <v>21054</v>
      </c>
      <c r="C424" s="250" t="s">
        <v>6</v>
      </c>
      <c r="D424" s="250" t="s">
        <v>20929</v>
      </c>
    </row>
    <row r="425" spans="1:4" ht="40.5">
      <c r="A425" s="250">
        <v>105262</v>
      </c>
      <c r="B425" s="244" t="s">
        <v>21055</v>
      </c>
      <c r="C425" s="250" t="s">
        <v>6</v>
      </c>
      <c r="D425" s="250" t="s">
        <v>20929</v>
      </c>
    </row>
    <row r="426" spans="1:4" ht="40.5">
      <c r="A426" s="250">
        <v>105399</v>
      </c>
      <c r="B426" s="244" t="s">
        <v>21056</v>
      </c>
      <c r="C426" s="250" t="s">
        <v>6</v>
      </c>
      <c r="D426" s="250" t="s">
        <v>20929</v>
      </c>
    </row>
    <row r="427" spans="1:4" ht="40.5">
      <c r="A427" s="250">
        <v>105263</v>
      </c>
      <c r="B427" s="244" t="s">
        <v>21057</v>
      </c>
      <c r="C427" s="250" t="s">
        <v>6</v>
      </c>
      <c r="D427" s="250" t="s">
        <v>20929</v>
      </c>
    </row>
    <row r="428" spans="1:4" ht="40.5">
      <c r="A428" s="250">
        <v>105400</v>
      </c>
      <c r="B428" s="244" t="s">
        <v>21058</v>
      </c>
      <c r="C428" s="250" t="s">
        <v>6</v>
      </c>
      <c r="D428" s="250" t="s">
        <v>20929</v>
      </c>
    </row>
    <row r="429" spans="1:4" ht="40.5">
      <c r="A429" s="250">
        <v>105264</v>
      </c>
      <c r="B429" s="244" t="s">
        <v>21059</v>
      </c>
      <c r="C429" s="250" t="s">
        <v>6</v>
      </c>
      <c r="D429" s="250" t="s">
        <v>20929</v>
      </c>
    </row>
    <row r="430" spans="1:4" ht="40.5">
      <c r="A430" s="250">
        <v>105297</v>
      </c>
      <c r="B430" s="244" t="s">
        <v>21060</v>
      </c>
      <c r="C430" s="250" t="s">
        <v>6</v>
      </c>
      <c r="D430" s="250" t="s">
        <v>20929</v>
      </c>
    </row>
    <row r="431" spans="1:4" ht="40.5">
      <c r="A431" s="250">
        <v>105372</v>
      </c>
      <c r="B431" s="244" t="s">
        <v>21061</v>
      </c>
      <c r="C431" s="250" t="s">
        <v>6</v>
      </c>
      <c r="D431" s="250" t="s">
        <v>20929</v>
      </c>
    </row>
    <row r="432" spans="1:4" ht="40.5">
      <c r="A432" s="250">
        <v>105401</v>
      </c>
      <c r="B432" s="244" t="s">
        <v>21062</v>
      </c>
      <c r="C432" s="250" t="s">
        <v>6</v>
      </c>
      <c r="D432" s="250" t="s">
        <v>20929</v>
      </c>
    </row>
    <row r="433" spans="1:4" ht="40.5">
      <c r="A433" s="250">
        <v>105265</v>
      </c>
      <c r="B433" s="244" t="s">
        <v>21063</v>
      </c>
      <c r="C433" s="250" t="s">
        <v>6</v>
      </c>
      <c r="D433" s="250" t="s">
        <v>20929</v>
      </c>
    </row>
    <row r="434" spans="1:4" ht="40.5">
      <c r="A434" s="250">
        <v>105402</v>
      </c>
      <c r="B434" s="244" t="s">
        <v>21064</v>
      </c>
      <c r="C434" s="250" t="s">
        <v>6</v>
      </c>
      <c r="D434" s="250" t="s">
        <v>20929</v>
      </c>
    </row>
    <row r="435" spans="1:4" ht="40.5">
      <c r="A435" s="250">
        <v>105266</v>
      </c>
      <c r="B435" s="244" t="s">
        <v>21065</v>
      </c>
      <c r="C435" s="250" t="s">
        <v>6</v>
      </c>
      <c r="D435" s="250" t="s">
        <v>20929</v>
      </c>
    </row>
    <row r="436" spans="1:4" ht="40.5">
      <c r="A436" s="250">
        <v>105361</v>
      </c>
      <c r="B436" s="244" t="s">
        <v>21066</v>
      </c>
      <c r="C436" s="250" t="s">
        <v>6</v>
      </c>
      <c r="D436" s="250" t="s">
        <v>20929</v>
      </c>
    </row>
    <row r="437" spans="1:4" ht="40.5">
      <c r="A437" s="250">
        <v>105382</v>
      </c>
      <c r="B437" s="244" t="s">
        <v>21067</v>
      </c>
      <c r="C437" s="250" t="s">
        <v>6</v>
      </c>
      <c r="D437" s="250" t="s">
        <v>20929</v>
      </c>
    </row>
    <row r="438" spans="1:4" ht="40.5">
      <c r="A438" s="250">
        <v>105359</v>
      </c>
      <c r="B438" s="244" t="s">
        <v>21068</v>
      </c>
      <c r="C438" s="250" t="s">
        <v>6</v>
      </c>
      <c r="D438" s="250" t="s">
        <v>20929</v>
      </c>
    </row>
    <row r="439" spans="1:4" ht="40.5">
      <c r="A439" s="250">
        <v>105315</v>
      </c>
      <c r="B439" s="244" t="s">
        <v>21069</v>
      </c>
      <c r="C439" s="250" t="s">
        <v>6</v>
      </c>
      <c r="D439" s="250" t="s">
        <v>20929</v>
      </c>
    </row>
    <row r="440" spans="1:4" ht="40.5">
      <c r="A440" s="250">
        <v>105360</v>
      </c>
      <c r="B440" s="244" t="s">
        <v>21070</v>
      </c>
      <c r="C440" s="250" t="s">
        <v>6</v>
      </c>
      <c r="D440" s="250" t="s">
        <v>20929</v>
      </c>
    </row>
    <row r="441" spans="1:4" ht="40.5">
      <c r="A441" s="250">
        <v>105381</v>
      </c>
      <c r="B441" s="244" t="s">
        <v>21071</v>
      </c>
      <c r="C441" s="250" t="s">
        <v>6</v>
      </c>
      <c r="D441" s="250" t="s">
        <v>20929</v>
      </c>
    </row>
    <row r="442" spans="1:4" ht="40.5">
      <c r="A442" s="250">
        <v>105251</v>
      </c>
      <c r="B442" s="244" t="s">
        <v>21072</v>
      </c>
      <c r="C442" s="250" t="s">
        <v>6</v>
      </c>
      <c r="D442" s="250" t="s">
        <v>20929</v>
      </c>
    </row>
    <row r="443" spans="1:4" ht="40.5">
      <c r="A443" s="250">
        <v>105282</v>
      </c>
      <c r="B443" s="244" t="s">
        <v>21073</v>
      </c>
      <c r="C443" s="250" t="s">
        <v>6</v>
      </c>
      <c r="D443" s="250" t="s">
        <v>20929</v>
      </c>
    </row>
    <row r="444" spans="1:4" ht="40.5">
      <c r="A444" s="250">
        <v>105276</v>
      </c>
      <c r="B444" s="244" t="s">
        <v>21074</v>
      </c>
      <c r="C444" s="250" t="s">
        <v>6</v>
      </c>
      <c r="D444" s="250" t="s">
        <v>20929</v>
      </c>
    </row>
    <row r="445" spans="1:4" ht="40.5">
      <c r="A445" s="250">
        <v>105341</v>
      </c>
      <c r="B445" s="244" t="s">
        <v>21075</v>
      </c>
      <c r="C445" s="250" t="s">
        <v>6</v>
      </c>
      <c r="D445" s="250" t="s">
        <v>20929</v>
      </c>
    </row>
    <row r="446" spans="1:4" ht="40.5">
      <c r="A446" s="250">
        <v>105277</v>
      </c>
      <c r="B446" s="244" t="s">
        <v>21076</v>
      </c>
      <c r="C446" s="250" t="s">
        <v>6</v>
      </c>
      <c r="D446" s="250" t="s">
        <v>20929</v>
      </c>
    </row>
    <row r="447" spans="1:4" ht="40.5">
      <c r="A447" s="250">
        <v>105342</v>
      </c>
      <c r="B447" s="244" t="s">
        <v>21077</v>
      </c>
      <c r="C447" s="250" t="s">
        <v>6</v>
      </c>
      <c r="D447" s="250" t="s">
        <v>20929</v>
      </c>
    </row>
    <row r="448" spans="1:4" ht="40.5">
      <c r="A448" s="250">
        <v>105252</v>
      </c>
      <c r="B448" s="244" t="s">
        <v>21078</v>
      </c>
      <c r="C448" s="250" t="s">
        <v>6</v>
      </c>
      <c r="D448" s="250" t="s">
        <v>20929</v>
      </c>
    </row>
    <row r="449" spans="1:4" ht="40.5">
      <c r="A449" s="250">
        <v>105298</v>
      </c>
      <c r="B449" s="244" t="s">
        <v>21079</v>
      </c>
      <c r="C449" s="250" t="s">
        <v>6</v>
      </c>
      <c r="D449" s="250" t="s">
        <v>20929</v>
      </c>
    </row>
    <row r="450" spans="1:4" ht="40.5">
      <c r="A450" s="250">
        <v>105253</v>
      </c>
      <c r="B450" s="244" t="s">
        <v>21080</v>
      </c>
      <c r="C450" s="250" t="s">
        <v>6</v>
      </c>
      <c r="D450" s="250" t="s">
        <v>20929</v>
      </c>
    </row>
    <row r="451" spans="1:4" ht="40.5">
      <c r="A451" s="250">
        <v>105299</v>
      </c>
      <c r="B451" s="244" t="s">
        <v>21081</v>
      </c>
      <c r="C451" s="250" t="s">
        <v>6</v>
      </c>
      <c r="D451" s="250" t="s">
        <v>20929</v>
      </c>
    </row>
    <row r="452" spans="1:4" ht="40.5">
      <c r="A452" s="250">
        <v>105254</v>
      </c>
      <c r="B452" s="244" t="s">
        <v>21082</v>
      </c>
      <c r="C452" s="250" t="s">
        <v>6</v>
      </c>
      <c r="D452" s="250" t="s">
        <v>20929</v>
      </c>
    </row>
    <row r="453" spans="1:4" ht="40.5">
      <c r="A453" s="250">
        <v>105300</v>
      </c>
      <c r="B453" s="244" t="s">
        <v>21083</v>
      </c>
      <c r="C453" s="250" t="s">
        <v>6</v>
      </c>
      <c r="D453" s="250" t="s">
        <v>20929</v>
      </c>
    </row>
    <row r="454" spans="1:4" ht="40.5">
      <c r="A454" s="250">
        <v>105255</v>
      </c>
      <c r="B454" s="244" t="s">
        <v>21084</v>
      </c>
      <c r="C454" s="250" t="s">
        <v>6</v>
      </c>
      <c r="D454" s="250" t="s">
        <v>20929</v>
      </c>
    </row>
    <row r="455" spans="1:4" ht="40.5">
      <c r="A455" s="250">
        <v>105301</v>
      </c>
      <c r="B455" s="244" t="s">
        <v>21085</v>
      </c>
      <c r="C455" s="250" t="s">
        <v>6</v>
      </c>
      <c r="D455" s="250" t="s">
        <v>20929</v>
      </c>
    </row>
    <row r="456" spans="1:4" ht="40.5">
      <c r="A456" s="250">
        <v>105256</v>
      </c>
      <c r="B456" s="244" t="s">
        <v>21086</v>
      </c>
      <c r="C456" s="250" t="s">
        <v>6</v>
      </c>
      <c r="D456" s="250" t="s">
        <v>20929</v>
      </c>
    </row>
    <row r="457" spans="1:4" ht="40.5">
      <c r="A457" s="250">
        <v>105302</v>
      </c>
      <c r="B457" s="244" t="s">
        <v>21087</v>
      </c>
      <c r="C457" s="250" t="s">
        <v>6</v>
      </c>
      <c r="D457" s="250" t="s">
        <v>20929</v>
      </c>
    </row>
    <row r="458" spans="1:4" ht="40.5">
      <c r="A458" s="250">
        <v>105257</v>
      </c>
      <c r="B458" s="244" t="s">
        <v>21088</v>
      </c>
      <c r="C458" s="250" t="s">
        <v>6</v>
      </c>
      <c r="D458" s="250" t="s">
        <v>20929</v>
      </c>
    </row>
    <row r="459" spans="1:4" ht="40.5">
      <c r="A459" s="250">
        <v>105303</v>
      </c>
      <c r="B459" s="244" t="s">
        <v>21089</v>
      </c>
      <c r="C459" s="250" t="s">
        <v>6</v>
      </c>
      <c r="D459" s="250" t="s">
        <v>20929</v>
      </c>
    </row>
    <row r="460" spans="1:4" ht="40.5">
      <c r="A460" s="250">
        <v>105270</v>
      </c>
      <c r="B460" s="244" t="s">
        <v>21090</v>
      </c>
      <c r="C460" s="250" t="s">
        <v>6</v>
      </c>
      <c r="D460" s="250" t="s">
        <v>20929</v>
      </c>
    </row>
    <row r="461" spans="1:4" ht="40.5">
      <c r="A461" s="250">
        <v>105304</v>
      </c>
      <c r="B461" s="244" t="s">
        <v>21091</v>
      </c>
      <c r="C461" s="250" t="s">
        <v>6</v>
      </c>
      <c r="D461" s="250" t="s">
        <v>20929</v>
      </c>
    </row>
    <row r="462" spans="1:4" ht="40.5">
      <c r="A462" s="250">
        <v>105271</v>
      </c>
      <c r="B462" s="244" t="s">
        <v>21092</v>
      </c>
      <c r="C462" s="250" t="s">
        <v>6</v>
      </c>
      <c r="D462" s="250" t="s">
        <v>20929</v>
      </c>
    </row>
    <row r="463" spans="1:4" ht="40.5">
      <c r="A463" s="250">
        <v>105305</v>
      </c>
      <c r="B463" s="244" t="s">
        <v>21093</v>
      </c>
      <c r="C463" s="250" t="s">
        <v>6</v>
      </c>
      <c r="D463" s="250" t="s">
        <v>20929</v>
      </c>
    </row>
    <row r="464" spans="1:4" ht="40.5">
      <c r="A464" s="250">
        <v>105272</v>
      </c>
      <c r="B464" s="244" t="s">
        <v>21094</v>
      </c>
      <c r="C464" s="250" t="s">
        <v>6</v>
      </c>
      <c r="D464" s="250" t="s">
        <v>20929</v>
      </c>
    </row>
    <row r="465" spans="1:4" ht="40.5">
      <c r="A465" s="250">
        <v>105306</v>
      </c>
      <c r="B465" s="244" t="s">
        <v>21095</v>
      </c>
      <c r="C465" s="250" t="s">
        <v>6</v>
      </c>
      <c r="D465" s="250" t="s">
        <v>20929</v>
      </c>
    </row>
    <row r="466" spans="1:4" ht="40.5">
      <c r="A466" s="250">
        <v>105273</v>
      </c>
      <c r="B466" s="244" t="s">
        <v>21096</v>
      </c>
      <c r="C466" s="250" t="s">
        <v>6</v>
      </c>
      <c r="D466" s="250" t="s">
        <v>20929</v>
      </c>
    </row>
    <row r="467" spans="1:4" ht="40.5">
      <c r="A467" s="250">
        <v>105307</v>
      </c>
      <c r="B467" s="244" t="s">
        <v>21097</v>
      </c>
      <c r="C467" s="250" t="s">
        <v>6</v>
      </c>
      <c r="D467" s="250" t="s">
        <v>20929</v>
      </c>
    </row>
    <row r="468" spans="1:4" ht="40.5">
      <c r="A468" s="250">
        <v>105250</v>
      </c>
      <c r="B468" s="244" t="s">
        <v>21098</v>
      </c>
      <c r="C468" s="250" t="s">
        <v>6</v>
      </c>
      <c r="D468" s="250" t="s">
        <v>20929</v>
      </c>
    </row>
    <row r="469" spans="1:4" ht="40.5">
      <c r="A469" s="250">
        <v>105269</v>
      </c>
      <c r="B469" s="244" t="s">
        <v>21099</v>
      </c>
      <c r="C469" s="250" t="s">
        <v>6</v>
      </c>
      <c r="D469" s="250" t="s">
        <v>20929</v>
      </c>
    </row>
    <row r="470" spans="1:4" ht="40.5">
      <c r="A470" s="250">
        <v>105274</v>
      </c>
      <c r="B470" s="244" t="s">
        <v>21100</v>
      </c>
      <c r="C470" s="250" t="s">
        <v>6</v>
      </c>
      <c r="D470" s="250" t="s">
        <v>20929</v>
      </c>
    </row>
    <row r="471" spans="1:4" ht="40.5">
      <c r="A471" s="250">
        <v>105340</v>
      </c>
      <c r="B471" s="244" t="s">
        <v>21101</v>
      </c>
      <c r="C471" s="250" t="s">
        <v>6</v>
      </c>
      <c r="D471" s="250" t="s">
        <v>20929</v>
      </c>
    </row>
    <row r="472" spans="1:4" ht="40.5">
      <c r="A472" s="250">
        <v>105275</v>
      </c>
      <c r="B472" s="244" t="s">
        <v>21102</v>
      </c>
      <c r="C472" s="250" t="s">
        <v>6</v>
      </c>
      <c r="D472" s="250" t="s">
        <v>20929</v>
      </c>
    </row>
    <row r="473" spans="1:4" ht="40.5">
      <c r="A473" s="250">
        <v>105390</v>
      </c>
      <c r="B473" s="244" t="s">
        <v>21103</v>
      </c>
      <c r="C473" s="250" t="s">
        <v>6</v>
      </c>
      <c r="D473" s="250" t="s">
        <v>20929</v>
      </c>
    </row>
    <row r="474" spans="1:4" ht="40.5">
      <c r="A474" s="250">
        <v>105364</v>
      </c>
      <c r="B474" s="244" t="s">
        <v>21104</v>
      </c>
      <c r="C474" s="250" t="s">
        <v>6</v>
      </c>
      <c r="D474" s="250" t="s">
        <v>20929</v>
      </c>
    </row>
    <row r="475" spans="1:4" ht="40.5">
      <c r="A475" s="250">
        <v>105385</v>
      </c>
      <c r="B475" s="244" t="s">
        <v>21105</v>
      </c>
      <c r="C475" s="250" t="s">
        <v>6</v>
      </c>
      <c r="D475" s="250" t="s">
        <v>20929</v>
      </c>
    </row>
    <row r="476" spans="1:4" ht="40.5">
      <c r="A476" s="250">
        <v>105362</v>
      </c>
      <c r="B476" s="244" t="s">
        <v>21106</v>
      </c>
      <c r="C476" s="250" t="s">
        <v>6</v>
      </c>
      <c r="D476" s="250" t="s">
        <v>20929</v>
      </c>
    </row>
    <row r="477" spans="1:4" ht="40.5">
      <c r="A477" s="250">
        <v>105383</v>
      </c>
      <c r="B477" s="244" t="s">
        <v>21107</v>
      </c>
      <c r="C477" s="250" t="s">
        <v>6</v>
      </c>
      <c r="D477" s="250" t="s">
        <v>20929</v>
      </c>
    </row>
    <row r="478" spans="1:4" ht="40.5">
      <c r="A478" s="250">
        <v>105363</v>
      </c>
      <c r="B478" s="244" t="s">
        <v>21108</v>
      </c>
      <c r="C478" s="250" t="s">
        <v>6</v>
      </c>
      <c r="D478" s="250" t="s">
        <v>20929</v>
      </c>
    </row>
    <row r="479" spans="1:4" ht="40.5">
      <c r="A479" s="250">
        <v>105384</v>
      </c>
      <c r="B479" s="244" t="s">
        <v>21109</v>
      </c>
      <c r="C479" s="250" t="s">
        <v>6</v>
      </c>
      <c r="D479" s="250" t="s">
        <v>20929</v>
      </c>
    </row>
    <row r="480" spans="1:4" ht="40.5">
      <c r="A480" s="250">
        <v>105279</v>
      </c>
      <c r="B480" s="244" t="s">
        <v>21110</v>
      </c>
      <c r="C480" s="250" t="s">
        <v>6</v>
      </c>
      <c r="D480" s="250" t="s">
        <v>20929</v>
      </c>
    </row>
    <row r="481" spans="1:4" ht="40.5">
      <c r="A481" s="250">
        <v>105259</v>
      </c>
      <c r="B481" s="244" t="s">
        <v>21111</v>
      </c>
      <c r="C481" s="250" t="s">
        <v>6</v>
      </c>
      <c r="D481" s="250" t="s">
        <v>20929</v>
      </c>
    </row>
    <row r="482" spans="1:4" ht="40.5">
      <c r="A482" s="250">
        <v>105357</v>
      </c>
      <c r="B482" s="244" t="s">
        <v>21112</v>
      </c>
      <c r="C482" s="250" t="s">
        <v>6</v>
      </c>
      <c r="D482" s="250" t="s">
        <v>20929</v>
      </c>
    </row>
    <row r="483" spans="1:4" ht="40.5">
      <c r="A483" s="250">
        <v>105346</v>
      </c>
      <c r="B483" s="244" t="s">
        <v>21113</v>
      </c>
      <c r="C483" s="250" t="s">
        <v>6</v>
      </c>
      <c r="D483" s="250" t="s">
        <v>20929</v>
      </c>
    </row>
    <row r="484" spans="1:4" ht="40.5">
      <c r="A484" s="250">
        <v>105358</v>
      </c>
      <c r="B484" s="244" t="s">
        <v>21114</v>
      </c>
      <c r="C484" s="250" t="s">
        <v>6</v>
      </c>
      <c r="D484" s="250" t="s">
        <v>20929</v>
      </c>
    </row>
    <row r="485" spans="1:4" ht="40.5">
      <c r="A485" s="250">
        <v>105347</v>
      </c>
      <c r="B485" s="244" t="s">
        <v>21115</v>
      </c>
      <c r="C485" s="250" t="s">
        <v>6</v>
      </c>
      <c r="D485" s="250" t="s">
        <v>20929</v>
      </c>
    </row>
    <row r="486" spans="1:4" ht="40.5">
      <c r="A486" s="250">
        <v>105280</v>
      </c>
      <c r="B486" s="244" t="s">
        <v>21116</v>
      </c>
      <c r="C486" s="250" t="s">
        <v>6</v>
      </c>
      <c r="D486" s="250" t="s">
        <v>20929</v>
      </c>
    </row>
    <row r="487" spans="1:4" ht="40.5">
      <c r="A487" s="250">
        <v>105283</v>
      </c>
      <c r="B487" s="244" t="s">
        <v>21117</v>
      </c>
      <c r="C487" s="250" t="s">
        <v>6</v>
      </c>
      <c r="D487" s="250" t="s">
        <v>20929</v>
      </c>
    </row>
    <row r="488" spans="1:4" ht="40.5">
      <c r="A488" s="250">
        <v>105281</v>
      </c>
      <c r="B488" s="244" t="s">
        <v>21118</v>
      </c>
      <c r="C488" s="250" t="s">
        <v>6</v>
      </c>
      <c r="D488" s="250" t="s">
        <v>20929</v>
      </c>
    </row>
    <row r="489" spans="1:4" ht="40.5">
      <c r="A489" s="250">
        <v>105319</v>
      </c>
      <c r="B489" s="244" t="s">
        <v>21119</v>
      </c>
      <c r="C489" s="250" t="s">
        <v>6</v>
      </c>
      <c r="D489" s="250" t="s">
        <v>20929</v>
      </c>
    </row>
    <row r="490" spans="1:4" ht="40.5">
      <c r="A490" s="250">
        <v>105284</v>
      </c>
      <c r="B490" s="244" t="s">
        <v>21120</v>
      </c>
      <c r="C490" s="250" t="s">
        <v>6</v>
      </c>
      <c r="D490" s="250" t="s">
        <v>20929</v>
      </c>
    </row>
    <row r="491" spans="1:4" ht="40.5">
      <c r="A491" s="250">
        <v>105320</v>
      </c>
      <c r="B491" s="244" t="s">
        <v>21121</v>
      </c>
      <c r="C491" s="250" t="s">
        <v>6</v>
      </c>
      <c r="D491" s="250" t="s">
        <v>20929</v>
      </c>
    </row>
    <row r="492" spans="1:4" ht="40.5">
      <c r="A492" s="250">
        <v>105348</v>
      </c>
      <c r="B492" s="244" t="s">
        <v>21122</v>
      </c>
      <c r="C492" s="250" t="s">
        <v>6</v>
      </c>
      <c r="D492" s="250" t="s">
        <v>20929</v>
      </c>
    </row>
    <row r="493" spans="1:4" ht="40.5">
      <c r="A493" s="250">
        <v>105321</v>
      </c>
      <c r="B493" s="244" t="s">
        <v>21123</v>
      </c>
      <c r="C493" s="250" t="s">
        <v>6</v>
      </c>
      <c r="D493" s="250" t="s">
        <v>20929</v>
      </c>
    </row>
    <row r="494" spans="1:4" ht="40.5">
      <c r="A494" s="250">
        <v>105349</v>
      </c>
      <c r="B494" s="244" t="s">
        <v>21124</v>
      </c>
      <c r="C494" s="250" t="s">
        <v>6</v>
      </c>
      <c r="D494" s="250" t="s">
        <v>20929</v>
      </c>
    </row>
    <row r="495" spans="1:4" ht="40.5">
      <c r="A495" s="250">
        <v>105322</v>
      </c>
      <c r="B495" s="244" t="s">
        <v>21125</v>
      </c>
      <c r="C495" s="250" t="s">
        <v>6</v>
      </c>
      <c r="D495" s="250" t="s">
        <v>20929</v>
      </c>
    </row>
    <row r="496" spans="1:4" ht="40.5">
      <c r="A496" s="250">
        <v>105350</v>
      </c>
      <c r="B496" s="244" t="s">
        <v>21126</v>
      </c>
      <c r="C496" s="250" t="s">
        <v>6</v>
      </c>
      <c r="D496" s="250" t="s">
        <v>20929</v>
      </c>
    </row>
    <row r="497" spans="1:4" ht="40.5">
      <c r="A497" s="250">
        <v>105323</v>
      </c>
      <c r="B497" s="244" t="s">
        <v>21127</v>
      </c>
      <c r="C497" s="250" t="s">
        <v>6</v>
      </c>
      <c r="D497" s="250" t="s">
        <v>20929</v>
      </c>
    </row>
    <row r="498" spans="1:4" ht="40.5">
      <c r="A498" s="250">
        <v>105351</v>
      </c>
      <c r="B498" s="244" t="s">
        <v>21128</v>
      </c>
      <c r="C498" s="250" t="s">
        <v>6</v>
      </c>
      <c r="D498" s="250" t="s">
        <v>20929</v>
      </c>
    </row>
    <row r="499" spans="1:4" ht="40.5">
      <c r="A499" s="250">
        <v>105324</v>
      </c>
      <c r="B499" s="244" t="s">
        <v>21129</v>
      </c>
      <c r="C499" s="250" t="s">
        <v>6</v>
      </c>
      <c r="D499" s="250" t="s">
        <v>20929</v>
      </c>
    </row>
    <row r="500" spans="1:4" ht="40.5">
      <c r="A500" s="250">
        <v>105352</v>
      </c>
      <c r="B500" s="244" t="s">
        <v>21130</v>
      </c>
      <c r="C500" s="250" t="s">
        <v>6</v>
      </c>
      <c r="D500" s="250" t="s">
        <v>20929</v>
      </c>
    </row>
    <row r="501" spans="1:4" ht="40.5">
      <c r="A501" s="250">
        <v>105325</v>
      </c>
      <c r="B501" s="244" t="s">
        <v>21131</v>
      </c>
      <c r="C501" s="250" t="s">
        <v>6</v>
      </c>
      <c r="D501" s="250" t="s">
        <v>20929</v>
      </c>
    </row>
    <row r="502" spans="1:4" ht="40.5">
      <c r="A502" s="250">
        <v>105353</v>
      </c>
      <c r="B502" s="244" t="s">
        <v>21132</v>
      </c>
      <c r="C502" s="250" t="s">
        <v>6</v>
      </c>
      <c r="D502" s="250" t="s">
        <v>20929</v>
      </c>
    </row>
    <row r="503" spans="1:4" ht="40.5">
      <c r="A503" s="250">
        <v>105326</v>
      </c>
      <c r="B503" s="244" t="s">
        <v>21133</v>
      </c>
      <c r="C503" s="250" t="s">
        <v>6</v>
      </c>
      <c r="D503" s="250" t="s">
        <v>20929</v>
      </c>
    </row>
    <row r="504" spans="1:4" ht="40.5">
      <c r="A504" s="250">
        <v>105354</v>
      </c>
      <c r="B504" s="244" t="s">
        <v>21134</v>
      </c>
      <c r="C504" s="250" t="s">
        <v>6</v>
      </c>
      <c r="D504" s="250" t="s">
        <v>20929</v>
      </c>
    </row>
    <row r="505" spans="1:4" ht="40.5">
      <c r="A505" s="250">
        <v>105344</v>
      </c>
      <c r="B505" s="244" t="s">
        <v>21135</v>
      </c>
      <c r="C505" s="250" t="s">
        <v>6</v>
      </c>
      <c r="D505" s="250" t="s">
        <v>20929</v>
      </c>
    </row>
    <row r="506" spans="1:4" ht="40.5">
      <c r="A506" s="250">
        <v>105278</v>
      </c>
      <c r="B506" s="244" t="s">
        <v>21136</v>
      </c>
      <c r="C506" s="250" t="s">
        <v>6</v>
      </c>
      <c r="D506" s="250" t="s">
        <v>20929</v>
      </c>
    </row>
    <row r="507" spans="1:4" ht="40.5">
      <c r="A507" s="250">
        <v>105343</v>
      </c>
      <c r="B507" s="244" t="s">
        <v>21137</v>
      </c>
      <c r="C507" s="250" t="s">
        <v>6</v>
      </c>
      <c r="D507" s="250" t="s">
        <v>20929</v>
      </c>
    </row>
    <row r="508" spans="1:4" ht="40.5">
      <c r="A508" s="250">
        <v>105355</v>
      </c>
      <c r="B508" s="244" t="s">
        <v>21138</v>
      </c>
      <c r="C508" s="250" t="s">
        <v>6</v>
      </c>
      <c r="D508" s="250" t="s">
        <v>20929</v>
      </c>
    </row>
    <row r="509" spans="1:4" ht="40.5">
      <c r="A509" s="250">
        <v>105391</v>
      </c>
      <c r="B509" s="244" t="s">
        <v>21139</v>
      </c>
      <c r="C509" s="250" t="s">
        <v>6</v>
      </c>
      <c r="D509" s="250" t="s">
        <v>20929</v>
      </c>
    </row>
    <row r="510" spans="1:4" ht="40.5">
      <c r="A510" s="250">
        <v>105356</v>
      </c>
      <c r="B510" s="244" t="s">
        <v>21140</v>
      </c>
      <c r="C510" s="250" t="s">
        <v>6</v>
      </c>
      <c r="D510" s="250" t="s">
        <v>20929</v>
      </c>
    </row>
    <row r="511" spans="1:4" ht="40.5">
      <c r="A511" s="250">
        <v>105345</v>
      </c>
      <c r="B511" s="244" t="s">
        <v>21141</v>
      </c>
      <c r="C511" s="250" t="s">
        <v>6</v>
      </c>
      <c r="D511" s="250" t="s">
        <v>20929</v>
      </c>
    </row>
    <row r="512" spans="1:4" ht="40.5">
      <c r="A512" s="250">
        <v>105367</v>
      </c>
      <c r="B512" s="244" t="s">
        <v>21142</v>
      </c>
      <c r="C512" s="250" t="s">
        <v>6</v>
      </c>
      <c r="D512" s="250" t="s">
        <v>20929</v>
      </c>
    </row>
    <row r="513" spans="1:4" ht="40.5">
      <c r="A513" s="250">
        <v>105371</v>
      </c>
      <c r="B513" s="244" t="s">
        <v>21143</v>
      </c>
      <c r="C513" s="250" t="s">
        <v>6</v>
      </c>
      <c r="D513" s="250" t="s">
        <v>20929</v>
      </c>
    </row>
    <row r="514" spans="1:4" ht="40.5">
      <c r="A514" s="250">
        <v>105365</v>
      </c>
      <c r="B514" s="244" t="s">
        <v>21144</v>
      </c>
      <c r="C514" s="250" t="s">
        <v>6</v>
      </c>
      <c r="D514" s="250" t="s">
        <v>20929</v>
      </c>
    </row>
    <row r="515" spans="1:4" ht="40.5">
      <c r="A515" s="250">
        <v>105386</v>
      </c>
      <c r="B515" s="244" t="s">
        <v>21145</v>
      </c>
      <c r="C515" s="250" t="s">
        <v>6</v>
      </c>
      <c r="D515" s="250" t="s">
        <v>20929</v>
      </c>
    </row>
    <row r="516" spans="1:4" ht="40.5">
      <c r="A516" s="250">
        <v>105366</v>
      </c>
      <c r="B516" s="244" t="s">
        <v>21146</v>
      </c>
      <c r="C516" s="250" t="s">
        <v>6</v>
      </c>
      <c r="D516" s="250" t="s">
        <v>20929</v>
      </c>
    </row>
    <row r="517" spans="1:4" ht="40.5">
      <c r="A517" s="250">
        <v>105387</v>
      </c>
      <c r="B517" s="244" t="s">
        <v>21147</v>
      </c>
      <c r="C517" s="250" t="s">
        <v>6</v>
      </c>
      <c r="D517" s="250" t="s">
        <v>20929</v>
      </c>
    </row>
    <row r="518" spans="1:4" ht="40.5">
      <c r="A518" s="250">
        <v>97177</v>
      </c>
      <c r="B518" s="244" t="s">
        <v>21148</v>
      </c>
      <c r="C518" s="250" t="s">
        <v>1</v>
      </c>
      <c r="D518" s="250" t="s">
        <v>20929</v>
      </c>
    </row>
    <row r="519" spans="1:4" ht="40.5">
      <c r="A519" s="250">
        <v>97187</v>
      </c>
      <c r="B519" s="244" t="s">
        <v>21149</v>
      </c>
      <c r="C519" s="250" t="s">
        <v>1</v>
      </c>
      <c r="D519" s="250" t="s">
        <v>20929</v>
      </c>
    </row>
    <row r="520" spans="1:4" ht="40.5">
      <c r="A520" s="250">
        <v>97178</v>
      </c>
      <c r="B520" s="244" t="s">
        <v>21150</v>
      </c>
      <c r="C520" s="250" t="s">
        <v>1</v>
      </c>
      <c r="D520" s="250" t="s">
        <v>20929</v>
      </c>
    </row>
    <row r="521" spans="1:4" ht="40.5">
      <c r="A521" s="250">
        <v>97188</v>
      </c>
      <c r="B521" s="244" t="s">
        <v>21151</v>
      </c>
      <c r="C521" s="250" t="s">
        <v>1</v>
      </c>
      <c r="D521" s="250" t="s">
        <v>20929</v>
      </c>
    </row>
    <row r="522" spans="1:4" ht="40.5">
      <c r="A522" s="250">
        <v>97179</v>
      </c>
      <c r="B522" s="244" t="s">
        <v>21152</v>
      </c>
      <c r="C522" s="250" t="s">
        <v>1</v>
      </c>
      <c r="D522" s="250" t="s">
        <v>20929</v>
      </c>
    </row>
    <row r="523" spans="1:4" ht="40.5">
      <c r="A523" s="250">
        <v>97189</v>
      </c>
      <c r="B523" s="244" t="s">
        <v>21153</v>
      </c>
      <c r="C523" s="250" t="s">
        <v>1</v>
      </c>
      <c r="D523" s="250" t="s">
        <v>20929</v>
      </c>
    </row>
    <row r="524" spans="1:4" ht="40.5">
      <c r="A524" s="250">
        <v>97180</v>
      </c>
      <c r="B524" s="244" t="s">
        <v>21154</v>
      </c>
      <c r="C524" s="250" t="s">
        <v>1</v>
      </c>
      <c r="D524" s="250" t="s">
        <v>20929</v>
      </c>
    </row>
    <row r="525" spans="1:4" ht="40.5">
      <c r="A525" s="250">
        <v>97190</v>
      </c>
      <c r="B525" s="244" t="s">
        <v>21155</v>
      </c>
      <c r="C525" s="250" t="s">
        <v>1</v>
      </c>
      <c r="D525" s="250" t="s">
        <v>20929</v>
      </c>
    </row>
    <row r="526" spans="1:4" ht="40.5">
      <c r="A526" s="250">
        <v>97181</v>
      </c>
      <c r="B526" s="244" t="s">
        <v>21156</v>
      </c>
      <c r="C526" s="250" t="s">
        <v>1</v>
      </c>
      <c r="D526" s="250" t="s">
        <v>20929</v>
      </c>
    </row>
    <row r="527" spans="1:4" ht="40.5">
      <c r="A527" s="250">
        <v>97191</v>
      </c>
      <c r="B527" s="244" t="s">
        <v>21157</v>
      </c>
      <c r="C527" s="250" t="s">
        <v>1</v>
      </c>
      <c r="D527" s="250" t="s">
        <v>20929</v>
      </c>
    </row>
    <row r="528" spans="1:4" ht="40.5">
      <c r="A528" s="250">
        <v>97182</v>
      </c>
      <c r="B528" s="244" t="s">
        <v>21158</v>
      </c>
      <c r="C528" s="250" t="s">
        <v>1</v>
      </c>
      <c r="D528" s="250" t="s">
        <v>20929</v>
      </c>
    </row>
    <row r="529" spans="1:4" ht="40.5">
      <c r="A529" s="250">
        <v>97192</v>
      </c>
      <c r="B529" s="244" t="s">
        <v>21159</v>
      </c>
      <c r="C529" s="250" t="s">
        <v>1</v>
      </c>
      <c r="D529" s="250" t="s">
        <v>20929</v>
      </c>
    </row>
    <row r="530" spans="1:4" ht="40.5">
      <c r="A530" s="250">
        <v>97173</v>
      </c>
      <c r="B530" s="244" t="s">
        <v>21160</v>
      </c>
      <c r="C530" s="250" t="s">
        <v>1</v>
      </c>
      <c r="D530" s="250" t="s">
        <v>20929</v>
      </c>
    </row>
    <row r="531" spans="1:4" ht="40.5">
      <c r="A531" s="250">
        <v>97183</v>
      </c>
      <c r="B531" s="244" t="s">
        <v>21161</v>
      </c>
      <c r="C531" s="250" t="s">
        <v>1</v>
      </c>
      <c r="D531" s="250" t="s">
        <v>20929</v>
      </c>
    </row>
    <row r="532" spans="1:4" ht="40.5">
      <c r="A532" s="250">
        <v>97174</v>
      </c>
      <c r="B532" s="244" t="s">
        <v>21162</v>
      </c>
      <c r="C532" s="250" t="s">
        <v>1</v>
      </c>
      <c r="D532" s="250" t="s">
        <v>20929</v>
      </c>
    </row>
    <row r="533" spans="1:4" ht="40.5">
      <c r="A533" s="250">
        <v>97184</v>
      </c>
      <c r="B533" s="244" t="s">
        <v>21163</v>
      </c>
      <c r="C533" s="250" t="s">
        <v>1</v>
      </c>
      <c r="D533" s="250" t="s">
        <v>20929</v>
      </c>
    </row>
    <row r="534" spans="1:4" ht="40.5">
      <c r="A534" s="250">
        <v>97175</v>
      </c>
      <c r="B534" s="244" t="s">
        <v>21164</v>
      </c>
      <c r="C534" s="250" t="s">
        <v>1</v>
      </c>
      <c r="D534" s="250" t="s">
        <v>20929</v>
      </c>
    </row>
    <row r="535" spans="1:4" ht="40.5">
      <c r="A535" s="250">
        <v>97185</v>
      </c>
      <c r="B535" s="244" t="s">
        <v>21165</v>
      </c>
      <c r="C535" s="250" t="s">
        <v>1</v>
      </c>
      <c r="D535" s="250" t="s">
        <v>20929</v>
      </c>
    </row>
    <row r="536" spans="1:4" ht="40.5">
      <c r="A536" s="250">
        <v>97176</v>
      </c>
      <c r="B536" s="244" t="s">
        <v>21166</v>
      </c>
      <c r="C536" s="250" t="s">
        <v>1</v>
      </c>
      <c r="D536" s="250" t="s">
        <v>20929</v>
      </c>
    </row>
    <row r="537" spans="1:4" ht="40.5">
      <c r="A537" s="250">
        <v>97186</v>
      </c>
      <c r="B537" s="244" t="s">
        <v>21167</v>
      </c>
      <c r="C537" s="250" t="s">
        <v>1</v>
      </c>
      <c r="D537" s="250" t="s">
        <v>20929</v>
      </c>
    </row>
    <row r="538" spans="1:4" ht="40.5">
      <c r="A538" s="250">
        <v>97142</v>
      </c>
      <c r="B538" s="244" t="s">
        <v>21168</v>
      </c>
      <c r="C538" s="250" t="s">
        <v>1</v>
      </c>
      <c r="D538" s="250" t="s">
        <v>20929</v>
      </c>
    </row>
    <row r="539" spans="1:4" ht="40.5">
      <c r="A539" s="250">
        <v>97158</v>
      </c>
      <c r="B539" s="244" t="s">
        <v>21169</v>
      </c>
      <c r="C539" s="250" t="s">
        <v>1</v>
      </c>
      <c r="D539" s="250" t="s">
        <v>20929</v>
      </c>
    </row>
    <row r="540" spans="1:4" ht="40.5">
      <c r="A540" s="250">
        <v>97155</v>
      </c>
      <c r="B540" s="244" t="s">
        <v>21170</v>
      </c>
      <c r="C540" s="250" t="s">
        <v>1</v>
      </c>
      <c r="D540" s="250" t="s">
        <v>20929</v>
      </c>
    </row>
    <row r="541" spans="1:4" ht="40.5">
      <c r="A541" s="250">
        <v>97171</v>
      </c>
      <c r="B541" s="244" t="s">
        <v>21171</v>
      </c>
      <c r="C541" s="250" t="s">
        <v>1</v>
      </c>
      <c r="D541" s="250" t="s">
        <v>20929</v>
      </c>
    </row>
    <row r="542" spans="1:4" ht="40.5">
      <c r="A542" s="250">
        <v>97156</v>
      </c>
      <c r="B542" s="244" t="s">
        <v>21172</v>
      </c>
      <c r="C542" s="250" t="s">
        <v>1</v>
      </c>
      <c r="D542" s="250" t="s">
        <v>20929</v>
      </c>
    </row>
    <row r="543" spans="1:4" ht="40.5">
      <c r="A543" s="250">
        <v>97172</v>
      </c>
      <c r="B543" s="244" t="s">
        <v>21173</v>
      </c>
      <c r="C543" s="250" t="s">
        <v>1</v>
      </c>
      <c r="D543" s="250" t="s">
        <v>20929</v>
      </c>
    </row>
    <row r="544" spans="1:4" ht="40.5">
      <c r="A544" s="250">
        <v>97143</v>
      </c>
      <c r="B544" s="244" t="s">
        <v>21174</v>
      </c>
      <c r="C544" s="250" t="s">
        <v>1</v>
      </c>
      <c r="D544" s="250" t="s">
        <v>20929</v>
      </c>
    </row>
    <row r="545" spans="1:4" ht="40.5">
      <c r="A545" s="250">
        <v>97159</v>
      </c>
      <c r="B545" s="244" t="s">
        <v>21175</v>
      </c>
      <c r="C545" s="250" t="s">
        <v>1</v>
      </c>
      <c r="D545" s="250" t="s">
        <v>20929</v>
      </c>
    </row>
    <row r="546" spans="1:4" ht="40.5">
      <c r="A546" s="250">
        <v>97144</v>
      </c>
      <c r="B546" s="244" t="s">
        <v>21176</v>
      </c>
      <c r="C546" s="250" t="s">
        <v>1</v>
      </c>
      <c r="D546" s="250" t="s">
        <v>20929</v>
      </c>
    </row>
    <row r="547" spans="1:4" ht="40.5">
      <c r="A547" s="250">
        <v>97160</v>
      </c>
      <c r="B547" s="244" t="s">
        <v>21177</v>
      </c>
      <c r="C547" s="250" t="s">
        <v>1</v>
      </c>
      <c r="D547" s="250" t="s">
        <v>20929</v>
      </c>
    </row>
    <row r="548" spans="1:4" ht="40.5">
      <c r="A548" s="250">
        <v>97145</v>
      </c>
      <c r="B548" s="244" t="s">
        <v>21178</v>
      </c>
      <c r="C548" s="250" t="s">
        <v>1</v>
      </c>
      <c r="D548" s="250" t="s">
        <v>20929</v>
      </c>
    </row>
    <row r="549" spans="1:4" ht="40.5">
      <c r="A549" s="250">
        <v>97161</v>
      </c>
      <c r="B549" s="244" t="s">
        <v>21179</v>
      </c>
      <c r="C549" s="250" t="s">
        <v>1</v>
      </c>
      <c r="D549" s="250" t="s">
        <v>20929</v>
      </c>
    </row>
    <row r="550" spans="1:4" ht="40.5">
      <c r="A550" s="250">
        <v>97146</v>
      </c>
      <c r="B550" s="244" t="s">
        <v>21180</v>
      </c>
      <c r="C550" s="250" t="s">
        <v>1</v>
      </c>
      <c r="D550" s="250" t="s">
        <v>20929</v>
      </c>
    </row>
    <row r="551" spans="1:4" ht="40.5">
      <c r="A551" s="250">
        <v>97162</v>
      </c>
      <c r="B551" s="244" t="s">
        <v>21181</v>
      </c>
      <c r="C551" s="250" t="s">
        <v>1</v>
      </c>
      <c r="D551" s="250" t="s">
        <v>20929</v>
      </c>
    </row>
    <row r="552" spans="1:4" ht="40.5">
      <c r="A552" s="250">
        <v>97147</v>
      </c>
      <c r="B552" s="244" t="s">
        <v>21182</v>
      </c>
      <c r="C552" s="250" t="s">
        <v>1</v>
      </c>
      <c r="D552" s="250" t="s">
        <v>20929</v>
      </c>
    </row>
    <row r="553" spans="1:4" ht="40.5">
      <c r="A553" s="250">
        <v>97163</v>
      </c>
      <c r="B553" s="244" t="s">
        <v>21183</v>
      </c>
      <c r="C553" s="250" t="s">
        <v>1</v>
      </c>
      <c r="D553" s="250" t="s">
        <v>20929</v>
      </c>
    </row>
    <row r="554" spans="1:4" ht="40.5">
      <c r="A554" s="250">
        <v>97148</v>
      </c>
      <c r="B554" s="244" t="s">
        <v>21184</v>
      </c>
      <c r="C554" s="250" t="s">
        <v>1</v>
      </c>
      <c r="D554" s="250" t="s">
        <v>20929</v>
      </c>
    </row>
    <row r="555" spans="1:4" ht="40.5">
      <c r="A555" s="250">
        <v>97164</v>
      </c>
      <c r="B555" s="244" t="s">
        <v>21185</v>
      </c>
      <c r="C555" s="250" t="s">
        <v>1</v>
      </c>
      <c r="D555" s="250" t="s">
        <v>20929</v>
      </c>
    </row>
    <row r="556" spans="1:4" ht="40.5">
      <c r="A556" s="250">
        <v>97149</v>
      </c>
      <c r="B556" s="244" t="s">
        <v>21186</v>
      </c>
      <c r="C556" s="250" t="s">
        <v>1</v>
      </c>
      <c r="D556" s="250" t="s">
        <v>20929</v>
      </c>
    </row>
    <row r="557" spans="1:4" ht="40.5">
      <c r="A557" s="250">
        <v>97165</v>
      </c>
      <c r="B557" s="244" t="s">
        <v>21187</v>
      </c>
      <c r="C557" s="250" t="s">
        <v>1</v>
      </c>
      <c r="D557" s="250" t="s">
        <v>20929</v>
      </c>
    </row>
    <row r="558" spans="1:4" ht="40.5">
      <c r="A558" s="250">
        <v>97150</v>
      </c>
      <c r="B558" s="244" t="s">
        <v>21188</v>
      </c>
      <c r="C558" s="250" t="s">
        <v>1</v>
      </c>
      <c r="D558" s="250" t="s">
        <v>20929</v>
      </c>
    </row>
    <row r="559" spans="1:4" ht="40.5">
      <c r="A559" s="250">
        <v>97166</v>
      </c>
      <c r="B559" s="244" t="s">
        <v>21189</v>
      </c>
      <c r="C559" s="250" t="s">
        <v>1</v>
      </c>
      <c r="D559" s="250" t="s">
        <v>20929</v>
      </c>
    </row>
    <row r="560" spans="1:4" ht="40.5">
      <c r="A560" s="250">
        <v>97151</v>
      </c>
      <c r="B560" s="244" t="s">
        <v>21190</v>
      </c>
      <c r="C560" s="250" t="s">
        <v>1</v>
      </c>
      <c r="D560" s="250" t="s">
        <v>20929</v>
      </c>
    </row>
    <row r="561" spans="1:4" ht="40.5">
      <c r="A561" s="250">
        <v>97167</v>
      </c>
      <c r="B561" s="244" t="s">
        <v>21191</v>
      </c>
      <c r="C561" s="250" t="s">
        <v>1</v>
      </c>
      <c r="D561" s="250" t="s">
        <v>20929</v>
      </c>
    </row>
    <row r="562" spans="1:4" ht="40.5">
      <c r="A562" s="250">
        <v>97152</v>
      </c>
      <c r="B562" s="244" t="s">
        <v>21192</v>
      </c>
      <c r="C562" s="250" t="s">
        <v>1</v>
      </c>
      <c r="D562" s="250" t="s">
        <v>20929</v>
      </c>
    </row>
    <row r="563" spans="1:4" ht="40.5">
      <c r="A563" s="250">
        <v>97168</v>
      </c>
      <c r="B563" s="244" t="s">
        <v>21193</v>
      </c>
      <c r="C563" s="250" t="s">
        <v>1</v>
      </c>
      <c r="D563" s="250" t="s">
        <v>20929</v>
      </c>
    </row>
    <row r="564" spans="1:4" ht="40.5">
      <c r="A564" s="250">
        <v>97141</v>
      </c>
      <c r="B564" s="244" t="s">
        <v>21194</v>
      </c>
      <c r="C564" s="250" t="s">
        <v>1</v>
      </c>
      <c r="D564" s="250" t="s">
        <v>20929</v>
      </c>
    </row>
    <row r="565" spans="1:4" ht="40.5">
      <c r="A565" s="250">
        <v>97157</v>
      </c>
      <c r="B565" s="244" t="s">
        <v>21195</v>
      </c>
      <c r="C565" s="250" t="s">
        <v>1</v>
      </c>
      <c r="D565" s="250" t="s">
        <v>20929</v>
      </c>
    </row>
    <row r="566" spans="1:4" ht="40.5">
      <c r="A566" s="250">
        <v>97153</v>
      </c>
      <c r="B566" s="244" t="s">
        <v>21196</v>
      </c>
      <c r="C566" s="250" t="s">
        <v>1</v>
      </c>
      <c r="D566" s="250" t="s">
        <v>20929</v>
      </c>
    </row>
    <row r="567" spans="1:4" ht="40.5">
      <c r="A567" s="250">
        <v>97169</v>
      </c>
      <c r="B567" s="244" t="s">
        <v>21197</v>
      </c>
      <c r="C567" s="250" t="s">
        <v>1</v>
      </c>
      <c r="D567" s="250" t="s">
        <v>20929</v>
      </c>
    </row>
    <row r="568" spans="1:4" ht="40.5">
      <c r="A568" s="250">
        <v>97154</v>
      </c>
      <c r="B568" s="244" t="s">
        <v>21198</v>
      </c>
      <c r="C568" s="250" t="s">
        <v>1</v>
      </c>
      <c r="D568" s="250" t="s">
        <v>20929</v>
      </c>
    </row>
    <row r="569" spans="1:4" ht="40.5">
      <c r="A569" s="250">
        <v>97170</v>
      </c>
      <c r="B569" s="244" t="s">
        <v>21199</v>
      </c>
      <c r="C569" s="250" t="s">
        <v>1</v>
      </c>
      <c r="D569" s="250" t="s">
        <v>20929</v>
      </c>
    </row>
    <row r="570" spans="1:4" ht="40.5">
      <c r="A570" s="250">
        <v>105311</v>
      </c>
      <c r="B570" s="244" t="s">
        <v>21200</v>
      </c>
      <c r="C570" s="250" t="s">
        <v>1</v>
      </c>
      <c r="D570" s="250" t="s">
        <v>20929</v>
      </c>
    </row>
    <row r="571" spans="1:4" ht="40.5">
      <c r="A571" s="250">
        <v>105339</v>
      </c>
      <c r="B571" s="244" t="s">
        <v>21201</v>
      </c>
      <c r="C571" s="250" t="s">
        <v>1</v>
      </c>
      <c r="D571" s="250" t="s">
        <v>20929</v>
      </c>
    </row>
    <row r="572" spans="1:4" ht="40.5">
      <c r="A572" s="250">
        <v>97127</v>
      </c>
      <c r="B572" s="244" t="s">
        <v>21202</v>
      </c>
      <c r="C572" s="250" t="s">
        <v>1</v>
      </c>
      <c r="D572" s="250" t="s">
        <v>20929</v>
      </c>
    </row>
    <row r="573" spans="1:4" ht="40.5">
      <c r="A573" s="250">
        <v>97134</v>
      </c>
      <c r="B573" s="244" t="s">
        <v>21203</v>
      </c>
      <c r="C573" s="250" t="s">
        <v>1</v>
      </c>
      <c r="D573" s="250" t="s">
        <v>20929</v>
      </c>
    </row>
    <row r="574" spans="1:4" ht="40.5">
      <c r="A574" s="250">
        <v>97128</v>
      </c>
      <c r="B574" s="244" t="s">
        <v>21204</v>
      </c>
      <c r="C574" s="250" t="s">
        <v>1</v>
      </c>
      <c r="D574" s="250" t="s">
        <v>20929</v>
      </c>
    </row>
    <row r="575" spans="1:4" ht="40.5">
      <c r="A575" s="250">
        <v>97135</v>
      </c>
      <c r="B575" s="244" t="s">
        <v>21205</v>
      </c>
      <c r="C575" s="250" t="s">
        <v>1</v>
      </c>
      <c r="D575" s="250" t="s">
        <v>20929</v>
      </c>
    </row>
    <row r="576" spans="1:4" ht="40.5">
      <c r="A576" s="250">
        <v>97129</v>
      </c>
      <c r="B576" s="244" t="s">
        <v>21206</v>
      </c>
      <c r="C576" s="250" t="s">
        <v>1</v>
      </c>
      <c r="D576" s="250" t="s">
        <v>20929</v>
      </c>
    </row>
    <row r="577" spans="1:4" ht="40.5">
      <c r="A577" s="250">
        <v>97136</v>
      </c>
      <c r="B577" s="244" t="s">
        <v>21207</v>
      </c>
      <c r="C577" s="250" t="s">
        <v>1</v>
      </c>
      <c r="D577" s="250" t="s">
        <v>20929</v>
      </c>
    </row>
    <row r="578" spans="1:4" ht="40.5">
      <c r="A578" s="250">
        <v>97130</v>
      </c>
      <c r="B578" s="244" t="s">
        <v>21208</v>
      </c>
      <c r="C578" s="250" t="s">
        <v>1</v>
      </c>
      <c r="D578" s="250" t="s">
        <v>20929</v>
      </c>
    </row>
    <row r="579" spans="1:4" ht="40.5">
      <c r="A579" s="250">
        <v>97137</v>
      </c>
      <c r="B579" s="244" t="s">
        <v>21209</v>
      </c>
      <c r="C579" s="250" t="s">
        <v>1</v>
      </c>
      <c r="D579" s="250" t="s">
        <v>20929</v>
      </c>
    </row>
    <row r="580" spans="1:4" ht="40.5">
      <c r="A580" s="250">
        <v>97131</v>
      </c>
      <c r="B580" s="244" t="s">
        <v>21210</v>
      </c>
      <c r="C580" s="250" t="s">
        <v>1</v>
      </c>
      <c r="D580" s="250" t="s">
        <v>20929</v>
      </c>
    </row>
    <row r="581" spans="1:4" ht="40.5">
      <c r="A581" s="250">
        <v>97138</v>
      </c>
      <c r="B581" s="244" t="s">
        <v>21211</v>
      </c>
      <c r="C581" s="250" t="s">
        <v>1</v>
      </c>
      <c r="D581" s="250" t="s">
        <v>20929</v>
      </c>
    </row>
    <row r="582" spans="1:4" ht="40.5">
      <c r="A582" s="250">
        <v>97132</v>
      </c>
      <c r="B582" s="244" t="s">
        <v>21212</v>
      </c>
      <c r="C582" s="250" t="s">
        <v>1</v>
      </c>
      <c r="D582" s="250" t="s">
        <v>20929</v>
      </c>
    </row>
    <row r="583" spans="1:4" ht="40.5">
      <c r="A583" s="250">
        <v>97139</v>
      </c>
      <c r="B583" s="244" t="s">
        <v>21213</v>
      </c>
      <c r="C583" s="250" t="s">
        <v>1</v>
      </c>
      <c r="D583" s="250" t="s">
        <v>20929</v>
      </c>
    </row>
    <row r="584" spans="1:4" ht="40.5">
      <c r="A584" s="250">
        <v>97133</v>
      </c>
      <c r="B584" s="244" t="s">
        <v>21214</v>
      </c>
      <c r="C584" s="250" t="s">
        <v>1</v>
      </c>
      <c r="D584" s="250" t="s">
        <v>20929</v>
      </c>
    </row>
    <row r="585" spans="1:4" ht="40.5">
      <c r="A585" s="250">
        <v>97140</v>
      </c>
      <c r="B585" s="244" t="s">
        <v>21215</v>
      </c>
      <c r="C585" s="250" t="s">
        <v>1</v>
      </c>
      <c r="D585" s="250" t="s">
        <v>20929</v>
      </c>
    </row>
    <row r="586" spans="1:4" ht="40.5">
      <c r="A586" s="250">
        <v>97123</v>
      </c>
      <c r="B586" s="244" t="s">
        <v>21216</v>
      </c>
      <c r="C586" s="250" t="s">
        <v>1</v>
      </c>
      <c r="D586" s="250" t="s">
        <v>20929</v>
      </c>
    </row>
    <row r="587" spans="1:4" ht="40.5">
      <c r="A587" s="250">
        <v>97126</v>
      </c>
      <c r="B587" s="244" t="s">
        <v>21217</v>
      </c>
      <c r="C587" s="250" t="s">
        <v>1</v>
      </c>
      <c r="D587" s="250" t="s">
        <v>20929</v>
      </c>
    </row>
    <row r="588" spans="1:4" ht="40.5">
      <c r="A588" s="250">
        <v>105308</v>
      </c>
      <c r="B588" s="244" t="s">
        <v>21218</v>
      </c>
      <c r="C588" s="250" t="s">
        <v>1</v>
      </c>
      <c r="D588" s="250" t="s">
        <v>20929</v>
      </c>
    </row>
    <row r="589" spans="1:4" ht="40.5">
      <c r="A589" s="250">
        <v>105312</v>
      </c>
      <c r="B589" s="244" t="s">
        <v>21219</v>
      </c>
      <c r="C589" s="250" t="s">
        <v>1</v>
      </c>
      <c r="D589" s="250" t="s">
        <v>20929</v>
      </c>
    </row>
    <row r="590" spans="1:4" ht="40.5">
      <c r="A590" s="250">
        <v>105309</v>
      </c>
      <c r="B590" s="244" t="s">
        <v>21220</v>
      </c>
      <c r="C590" s="250" t="s">
        <v>1</v>
      </c>
      <c r="D590" s="250" t="s">
        <v>20929</v>
      </c>
    </row>
    <row r="591" spans="1:4" ht="40.5">
      <c r="A591" s="250">
        <v>105313</v>
      </c>
      <c r="B591" s="244" t="s">
        <v>21221</v>
      </c>
      <c r="C591" s="250" t="s">
        <v>1</v>
      </c>
      <c r="D591" s="250" t="s">
        <v>20929</v>
      </c>
    </row>
    <row r="592" spans="1:4" ht="40.5">
      <c r="A592" s="250">
        <v>105310</v>
      </c>
      <c r="B592" s="244" t="s">
        <v>21222</v>
      </c>
      <c r="C592" s="250" t="s">
        <v>1</v>
      </c>
      <c r="D592" s="250" t="s">
        <v>20929</v>
      </c>
    </row>
    <row r="593" spans="1:4" ht="40.5">
      <c r="A593" s="250">
        <v>105314</v>
      </c>
      <c r="B593" s="244" t="s">
        <v>21223</v>
      </c>
      <c r="C593" s="250" t="s">
        <v>1</v>
      </c>
      <c r="D593" s="250" t="s">
        <v>20929</v>
      </c>
    </row>
    <row r="594" spans="1:4" ht="40.5">
      <c r="A594" s="250">
        <v>97121</v>
      </c>
      <c r="B594" s="244" t="s">
        <v>21224</v>
      </c>
      <c r="C594" s="250" t="s">
        <v>1</v>
      </c>
      <c r="D594" s="250" t="s">
        <v>20929</v>
      </c>
    </row>
    <row r="595" spans="1:4" ht="40.5">
      <c r="A595" s="250">
        <v>97124</v>
      </c>
      <c r="B595" s="244" t="s">
        <v>21225</v>
      </c>
      <c r="C595" s="250" t="s">
        <v>1</v>
      </c>
      <c r="D595" s="250" t="s">
        <v>20929</v>
      </c>
    </row>
    <row r="596" spans="1:4" ht="40.5">
      <c r="A596" s="250">
        <v>97122</v>
      </c>
      <c r="B596" s="244" t="s">
        <v>21226</v>
      </c>
      <c r="C596" s="250" t="s">
        <v>1</v>
      </c>
      <c r="D596" s="250" t="s">
        <v>20929</v>
      </c>
    </row>
    <row r="597" spans="1:4" ht="40.5">
      <c r="A597" s="250">
        <v>97125</v>
      </c>
      <c r="B597" s="244" t="s">
        <v>21227</v>
      </c>
      <c r="C597" s="250" t="s">
        <v>1</v>
      </c>
      <c r="D597" s="250" t="s">
        <v>20929</v>
      </c>
    </row>
    <row r="598" spans="1:4" ht="40.5">
      <c r="A598" s="250">
        <v>105296</v>
      </c>
      <c r="B598" s="244" t="s">
        <v>21228</v>
      </c>
      <c r="C598" s="250" t="s">
        <v>6</v>
      </c>
      <c r="D598" s="250" t="s">
        <v>20929</v>
      </c>
    </row>
    <row r="599" spans="1:4" ht="40.5">
      <c r="A599" s="250">
        <v>105374</v>
      </c>
      <c r="B599" s="244" t="s">
        <v>21229</v>
      </c>
      <c r="C599" s="250" t="s">
        <v>6</v>
      </c>
      <c r="D599" s="250" t="s">
        <v>20929</v>
      </c>
    </row>
    <row r="600" spans="1:4" ht="40.5">
      <c r="A600" s="250">
        <v>105292</v>
      </c>
      <c r="B600" s="244" t="s">
        <v>21230</v>
      </c>
      <c r="C600" s="250" t="s">
        <v>6</v>
      </c>
      <c r="D600" s="250" t="s">
        <v>20929</v>
      </c>
    </row>
    <row r="601" spans="1:4" ht="40.5">
      <c r="A601" s="250">
        <v>105293</v>
      </c>
      <c r="B601" s="244" t="s">
        <v>21231</v>
      </c>
      <c r="C601" s="250" t="s">
        <v>6</v>
      </c>
      <c r="D601" s="250" t="s">
        <v>20929</v>
      </c>
    </row>
    <row r="602" spans="1:4" ht="40.5">
      <c r="A602" s="250">
        <v>105294</v>
      </c>
      <c r="B602" s="244" t="s">
        <v>21232</v>
      </c>
      <c r="C602" s="250" t="s">
        <v>6</v>
      </c>
      <c r="D602" s="250" t="s">
        <v>20929</v>
      </c>
    </row>
    <row r="603" spans="1:4" ht="40.5">
      <c r="A603" s="250">
        <v>105295</v>
      </c>
      <c r="B603" s="244" t="s">
        <v>21233</v>
      </c>
      <c r="C603" s="250" t="s">
        <v>6</v>
      </c>
      <c r="D603" s="250" t="s">
        <v>20929</v>
      </c>
    </row>
    <row r="604" spans="1:4" ht="40.5">
      <c r="A604" s="250">
        <v>105290</v>
      </c>
      <c r="B604" s="244" t="s">
        <v>21234</v>
      </c>
      <c r="C604" s="250" t="s">
        <v>6</v>
      </c>
      <c r="D604" s="250" t="s">
        <v>20929</v>
      </c>
    </row>
    <row r="605" spans="1:4" ht="40.5">
      <c r="A605" s="250">
        <v>105291</v>
      </c>
      <c r="B605" s="244" t="s">
        <v>21235</v>
      </c>
      <c r="C605" s="250" t="s">
        <v>6</v>
      </c>
      <c r="D605" s="250" t="s">
        <v>20929</v>
      </c>
    </row>
    <row r="606" spans="1:4" ht="40.5">
      <c r="A606" s="250">
        <v>105286</v>
      </c>
      <c r="B606" s="244" t="s">
        <v>21236</v>
      </c>
      <c r="C606" s="250" t="s">
        <v>6</v>
      </c>
      <c r="D606" s="250" t="s">
        <v>20929</v>
      </c>
    </row>
    <row r="607" spans="1:4" ht="40.5">
      <c r="A607" s="250">
        <v>105287</v>
      </c>
      <c r="B607" s="244" t="s">
        <v>21237</v>
      </c>
      <c r="C607" s="250" t="s">
        <v>6</v>
      </c>
      <c r="D607" s="250" t="s">
        <v>20929</v>
      </c>
    </row>
    <row r="608" spans="1:4" ht="40.5">
      <c r="A608" s="250">
        <v>105288</v>
      </c>
      <c r="B608" s="244" t="s">
        <v>21238</v>
      </c>
      <c r="C608" s="250" t="s">
        <v>6</v>
      </c>
      <c r="D608" s="250" t="s">
        <v>20929</v>
      </c>
    </row>
    <row r="609" spans="1:4" ht="40.5">
      <c r="A609" s="250">
        <v>105289</v>
      </c>
      <c r="B609" s="244" t="s">
        <v>21239</v>
      </c>
      <c r="C609" s="250" t="s">
        <v>6</v>
      </c>
      <c r="D609" s="250" t="s">
        <v>20929</v>
      </c>
    </row>
    <row r="610" spans="1:4" ht="40.5">
      <c r="A610" s="250">
        <v>105375</v>
      </c>
      <c r="B610" s="244" t="s">
        <v>21240</v>
      </c>
      <c r="C610" s="250" t="s">
        <v>6</v>
      </c>
      <c r="D610" s="250" t="s">
        <v>20929</v>
      </c>
    </row>
    <row r="611" spans="1:4" ht="40.5">
      <c r="A611" s="250">
        <v>105376</v>
      </c>
      <c r="B611" s="244" t="s">
        <v>21241</v>
      </c>
      <c r="C611" s="250" t="s">
        <v>6</v>
      </c>
      <c r="D611" s="250" t="s">
        <v>20929</v>
      </c>
    </row>
    <row r="612" spans="1:4" ht="40.5">
      <c r="A612" s="250">
        <v>105331</v>
      </c>
      <c r="B612" s="244" t="s">
        <v>21242</v>
      </c>
      <c r="C612" s="250" t="s">
        <v>1</v>
      </c>
      <c r="D612" s="250" t="s">
        <v>20929</v>
      </c>
    </row>
    <row r="613" spans="1:4" ht="40.5">
      <c r="A613" s="250">
        <v>105332</v>
      </c>
      <c r="B613" s="244" t="s">
        <v>21243</v>
      </c>
      <c r="C613" s="250" t="s">
        <v>1</v>
      </c>
      <c r="D613" s="250" t="s">
        <v>20929</v>
      </c>
    </row>
    <row r="614" spans="1:4" ht="40.5">
      <c r="A614" s="250">
        <v>105333</v>
      </c>
      <c r="B614" s="244" t="s">
        <v>21244</v>
      </c>
      <c r="C614" s="250" t="s">
        <v>1</v>
      </c>
      <c r="D614" s="250" t="s">
        <v>20929</v>
      </c>
    </row>
    <row r="615" spans="1:4" ht="40.5">
      <c r="A615" s="250">
        <v>105334</v>
      </c>
      <c r="B615" s="244" t="s">
        <v>21245</v>
      </c>
      <c r="C615" s="250" t="s">
        <v>1</v>
      </c>
      <c r="D615" s="250" t="s">
        <v>20929</v>
      </c>
    </row>
    <row r="616" spans="1:4" ht="40.5">
      <c r="A616" s="250">
        <v>105335</v>
      </c>
      <c r="B616" s="244" t="s">
        <v>21246</v>
      </c>
      <c r="C616" s="250" t="s">
        <v>1</v>
      </c>
      <c r="D616" s="250" t="s">
        <v>20929</v>
      </c>
    </row>
    <row r="617" spans="1:4" ht="40.5">
      <c r="A617" s="250">
        <v>105336</v>
      </c>
      <c r="B617" s="244" t="s">
        <v>21247</v>
      </c>
      <c r="C617" s="250" t="s">
        <v>1</v>
      </c>
      <c r="D617" s="250" t="s">
        <v>20929</v>
      </c>
    </row>
    <row r="618" spans="1:4" ht="40.5">
      <c r="A618" s="250">
        <v>105337</v>
      </c>
      <c r="B618" s="244" t="s">
        <v>21248</v>
      </c>
      <c r="C618" s="250" t="s">
        <v>1</v>
      </c>
      <c r="D618" s="250" t="s">
        <v>20929</v>
      </c>
    </row>
    <row r="619" spans="1:4" ht="40.5">
      <c r="A619" s="250">
        <v>105338</v>
      </c>
      <c r="B619" s="244" t="s">
        <v>21249</v>
      </c>
      <c r="C619" s="250" t="s">
        <v>1</v>
      </c>
      <c r="D619" s="250" t="s">
        <v>20929</v>
      </c>
    </row>
    <row r="620" spans="1:4" ht="40.5">
      <c r="A620" s="250">
        <v>105329</v>
      </c>
      <c r="B620" s="244" t="s">
        <v>21250</v>
      </c>
      <c r="C620" s="250" t="s">
        <v>6</v>
      </c>
      <c r="D620" s="250" t="s">
        <v>20929</v>
      </c>
    </row>
    <row r="621" spans="1:4" ht="40.5">
      <c r="A621" s="250">
        <v>105330</v>
      </c>
      <c r="B621" s="244" t="s">
        <v>21251</v>
      </c>
      <c r="C621" s="250" t="s">
        <v>6</v>
      </c>
      <c r="D621" s="250" t="s">
        <v>20929</v>
      </c>
    </row>
    <row r="622" spans="1:4" ht="40.5">
      <c r="A622" s="250">
        <v>105260</v>
      </c>
      <c r="B622" s="244" t="s">
        <v>21252</v>
      </c>
      <c r="C622" s="250" t="s">
        <v>6</v>
      </c>
      <c r="D622" s="250" t="s">
        <v>20929</v>
      </c>
    </row>
    <row r="623" spans="1:4" ht="40.5">
      <c r="A623" s="250">
        <v>105285</v>
      </c>
      <c r="B623" s="244" t="s">
        <v>21253</v>
      </c>
      <c r="C623" s="250" t="s">
        <v>6</v>
      </c>
      <c r="D623" s="250" t="s">
        <v>20929</v>
      </c>
    </row>
    <row r="624" spans="1:4" ht="40.5">
      <c r="A624" s="250">
        <v>105327</v>
      </c>
      <c r="B624" s="244" t="s">
        <v>21254</v>
      </c>
      <c r="C624" s="250" t="s">
        <v>6</v>
      </c>
      <c r="D624" s="250" t="s">
        <v>20929</v>
      </c>
    </row>
    <row r="625" spans="1:4" ht="40.5">
      <c r="A625" s="250">
        <v>105328</v>
      </c>
      <c r="B625" s="244" t="s">
        <v>21255</v>
      </c>
      <c r="C625" s="250" t="s">
        <v>6</v>
      </c>
      <c r="D625" s="250" t="s">
        <v>20929</v>
      </c>
    </row>
    <row r="626" spans="1:4" ht="40.5">
      <c r="A626" s="250">
        <v>105377</v>
      </c>
      <c r="B626" s="244" t="s">
        <v>21256</v>
      </c>
      <c r="C626" s="250" t="s">
        <v>6</v>
      </c>
      <c r="D626" s="250" t="s">
        <v>20929</v>
      </c>
    </row>
    <row r="627" spans="1:4" ht="40.5">
      <c r="A627" s="250">
        <v>105368</v>
      </c>
      <c r="B627" s="244" t="s">
        <v>21257</v>
      </c>
      <c r="C627" s="250" t="s">
        <v>6</v>
      </c>
      <c r="D627" s="250" t="s">
        <v>20929</v>
      </c>
    </row>
    <row r="628" spans="1:4" ht="40.5">
      <c r="A628" s="250">
        <v>105369</v>
      </c>
      <c r="B628" s="244" t="s">
        <v>21258</v>
      </c>
      <c r="C628" s="250" t="s">
        <v>6</v>
      </c>
      <c r="D628" s="250" t="s">
        <v>20929</v>
      </c>
    </row>
    <row r="629" spans="1:4" ht="40.5">
      <c r="A629" s="250">
        <v>105370</v>
      </c>
      <c r="B629" s="244" t="s">
        <v>21259</v>
      </c>
      <c r="C629" s="250" t="s">
        <v>6</v>
      </c>
      <c r="D629" s="250" t="s">
        <v>20929</v>
      </c>
    </row>
    <row r="630" spans="1:4" ht="40.5">
      <c r="A630" s="250">
        <v>92864</v>
      </c>
      <c r="B630" s="244" t="s">
        <v>5363</v>
      </c>
      <c r="C630" s="250" t="s">
        <v>1</v>
      </c>
      <c r="D630" s="250" t="s">
        <v>20929</v>
      </c>
    </row>
    <row r="631" spans="1:4" ht="40.5">
      <c r="A631" s="250">
        <v>92848</v>
      </c>
      <c r="B631" s="244" t="s">
        <v>5347</v>
      </c>
      <c r="C631" s="250" t="s">
        <v>1</v>
      </c>
      <c r="D631" s="250" t="s">
        <v>20929</v>
      </c>
    </row>
    <row r="632" spans="1:4" ht="40.5">
      <c r="A632" s="250">
        <v>104937</v>
      </c>
      <c r="B632" s="244" t="s">
        <v>23265</v>
      </c>
      <c r="C632" s="250" t="s">
        <v>1</v>
      </c>
      <c r="D632" s="250" t="s">
        <v>20929</v>
      </c>
    </row>
    <row r="633" spans="1:4" ht="40.5">
      <c r="A633" s="250">
        <v>104933</v>
      </c>
      <c r="B633" s="244" t="s">
        <v>23266</v>
      </c>
      <c r="C633" s="250" t="s">
        <v>1</v>
      </c>
      <c r="D633" s="250" t="s">
        <v>20929</v>
      </c>
    </row>
    <row r="634" spans="1:4" ht="40.5">
      <c r="A634" s="250">
        <v>104939</v>
      </c>
      <c r="B634" s="244" t="s">
        <v>23267</v>
      </c>
      <c r="C634" s="250" t="s">
        <v>1</v>
      </c>
      <c r="D634" s="250" t="s">
        <v>20929</v>
      </c>
    </row>
    <row r="635" spans="1:4" ht="40.5">
      <c r="A635" s="250">
        <v>104935</v>
      </c>
      <c r="B635" s="244" t="s">
        <v>23268</v>
      </c>
      <c r="C635" s="250" t="s">
        <v>1</v>
      </c>
      <c r="D635" s="250" t="s">
        <v>20929</v>
      </c>
    </row>
    <row r="636" spans="1:4" ht="40.5">
      <c r="A636" s="250">
        <v>92850</v>
      </c>
      <c r="B636" s="244" t="s">
        <v>5349</v>
      </c>
      <c r="C636" s="250" t="s">
        <v>1</v>
      </c>
      <c r="D636" s="250" t="s">
        <v>20929</v>
      </c>
    </row>
    <row r="637" spans="1:4" ht="40.5">
      <c r="A637" s="250">
        <v>92834</v>
      </c>
      <c r="B637" s="244" t="s">
        <v>5333</v>
      </c>
      <c r="C637" s="250" t="s">
        <v>1</v>
      </c>
      <c r="D637" s="250" t="s">
        <v>20929</v>
      </c>
    </row>
    <row r="638" spans="1:4" ht="40.5">
      <c r="A638" s="250">
        <v>92852</v>
      </c>
      <c r="B638" s="244" t="s">
        <v>5351</v>
      </c>
      <c r="C638" s="250" t="s">
        <v>1</v>
      </c>
      <c r="D638" s="250" t="s">
        <v>20929</v>
      </c>
    </row>
    <row r="639" spans="1:4" ht="40.5">
      <c r="A639" s="250">
        <v>92836</v>
      </c>
      <c r="B639" s="244" t="s">
        <v>5335</v>
      </c>
      <c r="C639" s="250" t="s">
        <v>1</v>
      </c>
      <c r="D639" s="250" t="s">
        <v>20929</v>
      </c>
    </row>
    <row r="640" spans="1:4" ht="40.5">
      <c r="A640" s="250">
        <v>92854</v>
      </c>
      <c r="B640" s="244" t="s">
        <v>5353</v>
      </c>
      <c r="C640" s="250" t="s">
        <v>1</v>
      </c>
      <c r="D640" s="250" t="s">
        <v>20929</v>
      </c>
    </row>
    <row r="641" spans="1:4" ht="40.5">
      <c r="A641" s="250">
        <v>92838</v>
      </c>
      <c r="B641" s="244" t="s">
        <v>5337</v>
      </c>
      <c r="C641" s="250" t="s">
        <v>1</v>
      </c>
      <c r="D641" s="250" t="s">
        <v>20929</v>
      </c>
    </row>
    <row r="642" spans="1:4" ht="40.5">
      <c r="A642" s="250">
        <v>92856</v>
      </c>
      <c r="B642" s="244" t="s">
        <v>5355</v>
      </c>
      <c r="C642" s="250" t="s">
        <v>1</v>
      </c>
      <c r="D642" s="250" t="s">
        <v>20929</v>
      </c>
    </row>
    <row r="643" spans="1:4" ht="40.5">
      <c r="A643" s="250">
        <v>92840</v>
      </c>
      <c r="B643" s="244" t="s">
        <v>5339</v>
      </c>
      <c r="C643" s="250" t="s">
        <v>1</v>
      </c>
      <c r="D643" s="250" t="s">
        <v>20929</v>
      </c>
    </row>
    <row r="644" spans="1:4" ht="40.5">
      <c r="A644" s="250">
        <v>92858</v>
      </c>
      <c r="B644" s="244" t="s">
        <v>5357</v>
      </c>
      <c r="C644" s="250" t="s">
        <v>1</v>
      </c>
      <c r="D644" s="250" t="s">
        <v>20929</v>
      </c>
    </row>
    <row r="645" spans="1:4" ht="40.5">
      <c r="A645" s="250">
        <v>92842</v>
      </c>
      <c r="B645" s="244" t="s">
        <v>5341</v>
      </c>
      <c r="C645" s="250" t="s">
        <v>1</v>
      </c>
      <c r="D645" s="250" t="s">
        <v>20929</v>
      </c>
    </row>
    <row r="646" spans="1:4" ht="40.5">
      <c r="A646" s="250">
        <v>92860</v>
      </c>
      <c r="B646" s="244" t="s">
        <v>5359</v>
      </c>
      <c r="C646" s="250" t="s">
        <v>1</v>
      </c>
      <c r="D646" s="250" t="s">
        <v>20929</v>
      </c>
    </row>
    <row r="647" spans="1:4" ht="40.5">
      <c r="A647" s="250">
        <v>92844</v>
      </c>
      <c r="B647" s="244" t="s">
        <v>5343</v>
      </c>
      <c r="C647" s="250" t="s">
        <v>1</v>
      </c>
      <c r="D647" s="250" t="s">
        <v>20929</v>
      </c>
    </row>
    <row r="648" spans="1:4" ht="40.5">
      <c r="A648" s="250">
        <v>92862</v>
      </c>
      <c r="B648" s="244" t="s">
        <v>5361</v>
      </c>
      <c r="C648" s="250" t="s">
        <v>1</v>
      </c>
      <c r="D648" s="250" t="s">
        <v>20929</v>
      </c>
    </row>
    <row r="649" spans="1:4" ht="40.5">
      <c r="A649" s="250">
        <v>92846</v>
      </c>
      <c r="B649" s="244" t="s">
        <v>5345</v>
      </c>
      <c r="C649" s="250" t="s">
        <v>1</v>
      </c>
      <c r="D649" s="250" t="s">
        <v>20929</v>
      </c>
    </row>
    <row r="650" spans="1:4" ht="40.5">
      <c r="A650" s="250">
        <v>92828</v>
      </c>
      <c r="B650" s="244" t="s">
        <v>5397</v>
      </c>
      <c r="C650" s="250" t="s">
        <v>1</v>
      </c>
      <c r="D650" s="250" t="s">
        <v>20929</v>
      </c>
    </row>
    <row r="651" spans="1:4" ht="40.5">
      <c r="A651" s="250">
        <v>92815</v>
      </c>
      <c r="B651" s="244" t="s">
        <v>5385</v>
      </c>
      <c r="C651" s="250" t="s">
        <v>1</v>
      </c>
      <c r="D651" s="250" t="s">
        <v>20929</v>
      </c>
    </row>
    <row r="652" spans="1:4" ht="40.5">
      <c r="A652" s="250">
        <v>92830</v>
      </c>
      <c r="B652" s="244" t="s">
        <v>5399</v>
      </c>
      <c r="C652" s="250" t="s">
        <v>1</v>
      </c>
      <c r="D652" s="250" t="s">
        <v>20929</v>
      </c>
    </row>
    <row r="653" spans="1:4" ht="40.5">
      <c r="A653" s="250">
        <v>92817</v>
      </c>
      <c r="B653" s="244" t="s">
        <v>5387</v>
      </c>
      <c r="C653" s="250" t="s">
        <v>1</v>
      </c>
      <c r="D653" s="250" t="s">
        <v>20929</v>
      </c>
    </row>
    <row r="654" spans="1:4" ht="40.5">
      <c r="A654" s="250">
        <v>92832</v>
      </c>
      <c r="B654" s="244" t="s">
        <v>5401</v>
      </c>
      <c r="C654" s="250" t="s">
        <v>1</v>
      </c>
      <c r="D654" s="250" t="s">
        <v>20929</v>
      </c>
    </row>
    <row r="655" spans="1:4" ht="40.5">
      <c r="A655" s="250">
        <v>92819</v>
      </c>
      <c r="B655" s="244" t="s">
        <v>5389</v>
      </c>
      <c r="C655" s="250" t="s">
        <v>1</v>
      </c>
      <c r="D655" s="250" t="s">
        <v>20929</v>
      </c>
    </row>
    <row r="656" spans="1:4" ht="40.5">
      <c r="A656" s="250">
        <v>92820</v>
      </c>
      <c r="B656" s="244" t="s">
        <v>5390</v>
      </c>
      <c r="C656" s="250" t="s">
        <v>1</v>
      </c>
      <c r="D656" s="250" t="s">
        <v>20929</v>
      </c>
    </row>
    <row r="657" spans="1:4" ht="40.5">
      <c r="A657" s="250">
        <v>92808</v>
      </c>
      <c r="B657" s="244" t="s">
        <v>5378</v>
      </c>
      <c r="C657" s="250" t="s">
        <v>1</v>
      </c>
      <c r="D657" s="250" t="s">
        <v>20929</v>
      </c>
    </row>
    <row r="658" spans="1:4" ht="40.5">
      <c r="A658" s="250">
        <v>92821</v>
      </c>
      <c r="B658" s="244" t="s">
        <v>5391</v>
      </c>
      <c r="C658" s="250" t="s">
        <v>1</v>
      </c>
      <c r="D658" s="250" t="s">
        <v>20929</v>
      </c>
    </row>
    <row r="659" spans="1:4" ht="40.5">
      <c r="A659" s="250">
        <v>92809</v>
      </c>
      <c r="B659" s="244" t="s">
        <v>5379</v>
      </c>
      <c r="C659" s="250" t="s">
        <v>1</v>
      </c>
      <c r="D659" s="250" t="s">
        <v>20929</v>
      </c>
    </row>
    <row r="660" spans="1:4" ht="40.5">
      <c r="A660" s="250">
        <v>92822</v>
      </c>
      <c r="B660" s="244" t="s">
        <v>5392</v>
      </c>
      <c r="C660" s="250" t="s">
        <v>1</v>
      </c>
      <c r="D660" s="250" t="s">
        <v>20929</v>
      </c>
    </row>
    <row r="661" spans="1:4" ht="40.5">
      <c r="A661" s="250">
        <v>92810</v>
      </c>
      <c r="B661" s="244" t="s">
        <v>5380</v>
      </c>
      <c r="C661" s="250" t="s">
        <v>1</v>
      </c>
      <c r="D661" s="250" t="s">
        <v>20929</v>
      </c>
    </row>
    <row r="662" spans="1:4" ht="40.5">
      <c r="A662" s="250">
        <v>92824</v>
      </c>
      <c r="B662" s="244" t="s">
        <v>5393</v>
      </c>
      <c r="C662" s="250" t="s">
        <v>1</v>
      </c>
      <c r="D662" s="250" t="s">
        <v>20929</v>
      </c>
    </row>
    <row r="663" spans="1:4" ht="40.5">
      <c r="A663" s="250">
        <v>92811</v>
      </c>
      <c r="B663" s="244" t="s">
        <v>5381</v>
      </c>
      <c r="C663" s="250" t="s">
        <v>1</v>
      </c>
      <c r="D663" s="250" t="s">
        <v>20929</v>
      </c>
    </row>
    <row r="664" spans="1:4" ht="40.5">
      <c r="A664" s="250">
        <v>92825</v>
      </c>
      <c r="B664" s="244" t="s">
        <v>5394</v>
      </c>
      <c r="C664" s="250" t="s">
        <v>1</v>
      </c>
      <c r="D664" s="250" t="s">
        <v>20929</v>
      </c>
    </row>
    <row r="665" spans="1:4" ht="40.5">
      <c r="A665" s="250">
        <v>92812</v>
      </c>
      <c r="B665" s="244" t="s">
        <v>5382</v>
      </c>
      <c r="C665" s="250" t="s">
        <v>1</v>
      </c>
      <c r="D665" s="250" t="s">
        <v>20929</v>
      </c>
    </row>
    <row r="666" spans="1:4" ht="40.5">
      <c r="A666" s="250">
        <v>92826</v>
      </c>
      <c r="B666" s="244" t="s">
        <v>5395</v>
      </c>
      <c r="C666" s="250" t="s">
        <v>1</v>
      </c>
      <c r="D666" s="250" t="s">
        <v>20929</v>
      </c>
    </row>
    <row r="667" spans="1:4" ht="40.5">
      <c r="A667" s="250">
        <v>92813</v>
      </c>
      <c r="B667" s="244" t="s">
        <v>5383</v>
      </c>
      <c r="C667" s="250" t="s">
        <v>1</v>
      </c>
      <c r="D667" s="250" t="s">
        <v>20929</v>
      </c>
    </row>
    <row r="668" spans="1:4" ht="40.5">
      <c r="A668" s="250">
        <v>92827</v>
      </c>
      <c r="B668" s="244" t="s">
        <v>5396</v>
      </c>
      <c r="C668" s="250" t="s">
        <v>1</v>
      </c>
      <c r="D668" s="250" t="s">
        <v>20929</v>
      </c>
    </row>
    <row r="669" spans="1:4" ht="40.5">
      <c r="A669" s="250">
        <v>92814</v>
      </c>
      <c r="B669" s="244" t="s">
        <v>5384</v>
      </c>
      <c r="C669" s="250" t="s">
        <v>1</v>
      </c>
      <c r="D669" s="250" t="s">
        <v>20929</v>
      </c>
    </row>
    <row r="670" spans="1:4" ht="40.5">
      <c r="A670" s="250">
        <v>95570</v>
      </c>
      <c r="B670" s="244" t="s">
        <v>5407</v>
      </c>
      <c r="C670" s="250" t="s">
        <v>1</v>
      </c>
      <c r="D670" s="250" t="s">
        <v>20929</v>
      </c>
    </row>
    <row r="671" spans="1:4" ht="40.5">
      <c r="A671" s="250">
        <v>95567</v>
      </c>
      <c r="B671" s="244" t="s">
        <v>5404</v>
      </c>
      <c r="C671" s="250" t="s">
        <v>1</v>
      </c>
      <c r="D671" s="250" t="s">
        <v>20929</v>
      </c>
    </row>
    <row r="672" spans="1:4" ht="40.5">
      <c r="A672" s="250">
        <v>95571</v>
      </c>
      <c r="B672" s="244" t="s">
        <v>5408</v>
      </c>
      <c r="C672" s="250" t="s">
        <v>1</v>
      </c>
      <c r="D672" s="250" t="s">
        <v>20929</v>
      </c>
    </row>
    <row r="673" spans="1:4" ht="40.5">
      <c r="A673" s="250">
        <v>95568</v>
      </c>
      <c r="B673" s="244" t="s">
        <v>5405</v>
      </c>
      <c r="C673" s="250" t="s">
        <v>1</v>
      </c>
      <c r="D673" s="250" t="s">
        <v>20929</v>
      </c>
    </row>
    <row r="674" spans="1:4" ht="40.5">
      <c r="A674" s="250">
        <v>95572</v>
      </c>
      <c r="B674" s="244" t="s">
        <v>5409</v>
      </c>
      <c r="C674" s="250" t="s">
        <v>1</v>
      </c>
      <c r="D674" s="250" t="s">
        <v>20929</v>
      </c>
    </row>
    <row r="675" spans="1:4" ht="40.5">
      <c r="A675" s="250">
        <v>95569</v>
      </c>
      <c r="B675" s="244" t="s">
        <v>5406</v>
      </c>
      <c r="C675" s="250" t="s">
        <v>1</v>
      </c>
      <c r="D675" s="250" t="s">
        <v>20929</v>
      </c>
    </row>
    <row r="676" spans="1:4" ht="40.5">
      <c r="A676" s="250">
        <v>92863</v>
      </c>
      <c r="B676" s="244" t="s">
        <v>5362</v>
      </c>
      <c r="C676" s="250" t="s">
        <v>1</v>
      </c>
      <c r="D676" s="250" t="s">
        <v>20929</v>
      </c>
    </row>
    <row r="677" spans="1:4" ht="40.5">
      <c r="A677" s="250">
        <v>92847</v>
      </c>
      <c r="B677" s="244" t="s">
        <v>5346</v>
      </c>
      <c r="C677" s="250" t="s">
        <v>1</v>
      </c>
      <c r="D677" s="250" t="s">
        <v>20929</v>
      </c>
    </row>
    <row r="678" spans="1:4" ht="40.5">
      <c r="A678" s="250">
        <v>104936</v>
      </c>
      <c r="B678" s="244" t="s">
        <v>23269</v>
      </c>
      <c r="C678" s="250" t="s">
        <v>1</v>
      </c>
      <c r="D678" s="250" t="s">
        <v>20929</v>
      </c>
    </row>
    <row r="679" spans="1:4" ht="40.5">
      <c r="A679" s="250">
        <v>104932</v>
      </c>
      <c r="B679" s="244" t="s">
        <v>23270</v>
      </c>
      <c r="C679" s="250" t="s">
        <v>1</v>
      </c>
      <c r="D679" s="250" t="s">
        <v>20929</v>
      </c>
    </row>
    <row r="680" spans="1:4" ht="40.5">
      <c r="A680" s="250">
        <v>104938</v>
      </c>
      <c r="B680" s="244" t="s">
        <v>23271</v>
      </c>
      <c r="C680" s="250" t="s">
        <v>1</v>
      </c>
      <c r="D680" s="250" t="s">
        <v>20929</v>
      </c>
    </row>
    <row r="681" spans="1:4" ht="40.5">
      <c r="A681" s="250">
        <v>104934</v>
      </c>
      <c r="B681" s="244" t="s">
        <v>23272</v>
      </c>
      <c r="C681" s="250" t="s">
        <v>1</v>
      </c>
      <c r="D681" s="250" t="s">
        <v>20929</v>
      </c>
    </row>
    <row r="682" spans="1:4" ht="40.5">
      <c r="A682" s="250">
        <v>92849</v>
      </c>
      <c r="B682" s="244" t="s">
        <v>5348</v>
      </c>
      <c r="C682" s="250" t="s">
        <v>1</v>
      </c>
      <c r="D682" s="250" t="s">
        <v>20929</v>
      </c>
    </row>
    <row r="683" spans="1:4" ht="40.5">
      <c r="A683" s="250">
        <v>92833</v>
      </c>
      <c r="B683" s="244" t="s">
        <v>5332</v>
      </c>
      <c r="C683" s="250" t="s">
        <v>1</v>
      </c>
      <c r="D683" s="250" t="s">
        <v>20929</v>
      </c>
    </row>
    <row r="684" spans="1:4" ht="40.5">
      <c r="A684" s="250">
        <v>92851</v>
      </c>
      <c r="B684" s="244" t="s">
        <v>5350</v>
      </c>
      <c r="C684" s="250" t="s">
        <v>1</v>
      </c>
      <c r="D684" s="250" t="s">
        <v>20929</v>
      </c>
    </row>
    <row r="685" spans="1:4" ht="40.5">
      <c r="A685" s="250">
        <v>92835</v>
      </c>
      <c r="B685" s="244" t="s">
        <v>5334</v>
      </c>
      <c r="C685" s="250" t="s">
        <v>1</v>
      </c>
      <c r="D685" s="250" t="s">
        <v>20929</v>
      </c>
    </row>
    <row r="686" spans="1:4" ht="40.5">
      <c r="A686" s="250">
        <v>92853</v>
      </c>
      <c r="B686" s="244" t="s">
        <v>5352</v>
      </c>
      <c r="C686" s="250" t="s">
        <v>1</v>
      </c>
      <c r="D686" s="250" t="s">
        <v>20929</v>
      </c>
    </row>
    <row r="687" spans="1:4" ht="40.5">
      <c r="A687" s="250">
        <v>92837</v>
      </c>
      <c r="B687" s="244" t="s">
        <v>5336</v>
      </c>
      <c r="C687" s="250" t="s">
        <v>1</v>
      </c>
      <c r="D687" s="250" t="s">
        <v>20929</v>
      </c>
    </row>
    <row r="688" spans="1:4" ht="40.5">
      <c r="A688" s="250">
        <v>92855</v>
      </c>
      <c r="B688" s="244" t="s">
        <v>5354</v>
      </c>
      <c r="C688" s="250" t="s">
        <v>1</v>
      </c>
      <c r="D688" s="250" t="s">
        <v>20929</v>
      </c>
    </row>
    <row r="689" spans="1:4" ht="40.5">
      <c r="A689" s="250">
        <v>92839</v>
      </c>
      <c r="B689" s="244" t="s">
        <v>5338</v>
      </c>
      <c r="C689" s="250" t="s">
        <v>1</v>
      </c>
      <c r="D689" s="250" t="s">
        <v>20929</v>
      </c>
    </row>
    <row r="690" spans="1:4" ht="40.5">
      <c r="A690" s="250">
        <v>92857</v>
      </c>
      <c r="B690" s="244" t="s">
        <v>5356</v>
      </c>
      <c r="C690" s="250" t="s">
        <v>1</v>
      </c>
      <c r="D690" s="250" t="s">
        <v>20929</v>
      </c>
    </row>
    <row r="691" spans="1:4" ht="40.5">
      <c r="A691" s="250">
        <v>92841</v>
      </c>
      <c r="B691" s="244" t="s">
        <v>5340</v>
      </c>
      <c r="C691" s="250" t="s">
        <v>1</v>
      </c>
      <c r="D691" s="250" t="s">
        <v>20929</v>
      </c>
    </row>
    <row r="692" spans="1:4" ht="40.5">
      <c r="A692" s="250">
        <v>92859</v>
      </c>
      <c r="B692" s="244" t="s">
        <v>5358</v>
      </c>
      <c r="C692" s="250" t="s">
        <v>1</v>
      </c>
      <c r="D692" s="250" t="s">
        <v>20929</v>
      </c>
    </row>
    <row r="693" spans="1:4" ht="40.5">
      <c r="A693" s="250">
        <v>92843</v>
      </c>
      <c r="B693" s="244" t="s">
        <v>5342</v>
      </c>
      <c r="C693" s="250" t="s">
        <v>1</v>
      </c>
      <c r="D693" s="250" t="s">
        <v>20929</v>
      </c>
    </row>
    <row r="694" spans="1:4" ht="40.5">
      <c r="A694" s="250">
        <v>92861</v>
      </c>
      <c r="B694" s="244" t="s">
        <v>5360</v>
      </c>
      <c r="C694" s="250" t="s">
        <v>1</v>
      </c>
      <c r="D694" s="250" t="s">
        <v>20929</v>
      </c>
    </row>
    <row r="695" spans="1:4" ht="40.5">
      <c r="A695" s="250">
        <v>92845</v>
      </c>
      <c r="B695" s="244" t="s">
        <v>5344</v>
      </c>
      <c r="C695" s="250" t="s">
        <v>1</v>
      </c>
      <c r="D695" s="250" t="s">
        <v>20929</v>
      </c>
    </row>
    <row r="696" spans="1:4" ht="40.5">
      <c r="A696" s="250">
        <v>92226</v>
      </c>
      <c r="B696" s="244" t="s">
        <v>5377</v>
      </c>
      <c r="C696" s="250" t="s">
        <v>1</v>
      </c>
      <c r="D696" s="250" t="s">
        <v>20929</v>
      </c>
    </row>
    <row r="697" spans="1:4" ht="40.5">
      <c r="A697" s="250">
        <v>92216</v>
      </c>
      <c r="B697" s="244" t="s">
        <v>5370</v>
      </c>
      <c r="C697" s="250" t="s">
        <v>1</v>
      </c>
      <c r="D697" s="250" t="s">
        <v>20929</v>
      </c>
    </row>
    <row r="698" spans="1:4" ht="40.5">
      <c r="A698" s="250">
        <v>92829</v>
      </c>
      <c r="B698" s="244" t="s">
        <v>5398</v>
      </c>
      <c r="C698" s="250" t="s">
        <v>1</v>
      </c>
      <c r="D698" s="250" t="s">
        <v>20929</v>
      </c>
    </row>
    <row r="699" spans="1:4" ht="40.5">
      <c r="A699" s="250">
        <v>92816</v>
      </c>
      <c r="B699" s="244" t="s">
        <v>5386</v>
      </c>
      <c r="C699" s="250" t="s">
        <v>1</v>
      </c>
      <c r="D699" s="250" t="s">
        <v>20929</v>
      </c>
    </row>
    <row r="700" spans="1:4" ht="40.5">
      <c r="A700" s="250">
        <v>92831</v>
      </c>
      <c r="B700" s="244" t="s">
        <v>5400</v>
      </c>
      <c r="C700" s="250" t="s">
        <v>1</v>
      </c>
      <c r="D700" s="250" t="s">
        <v>20929</v>
      </c>
    </row>
    <row r="701" spans="1:4" ht="40.5">
      <c r="A701" s="250">
        <v>92818</v>
      </c>
      <c r="B701" s="244" t="s">
        <v>5388</v>
      </c>
      <c r="C701" s="250" t="s">
        <v>1</v>
      </c>
      <c r="D701" s="250" t="s">
        <v>20929</v>
      </c>
    </row>
    <row r="702" spans="1:4" ht="40.5">
      <c r="A702" s="250">
        <v>95566</v>
      </c>
      <c r="B702" s="244" t="s">
        <v>5403</v>
      </c>
      <c r="C702" s="250" t="s">
        <v>1</v>
      </c>
      <c r="D702" s="250" t="s">
        <v>20929</v>
      </c>
    </row>
    <row r="703" spans="1:4" ht="40.5">
      <c r="A703" s="250">
        <v>95565</v>
      </c>
      <c r="B703" s="244" t="s">
        <v>5402</v>
      </c>
      <c r="C703" s="250" t="s">
        <v>1</v>
      </c>
      <c r="D703" s="250" t="s">
        <v>20929</v>
      </c>
    </row>
    <row r="704" spans="1:4" ht="40.5">
      <c r="A704" s="250">
        <v>92219</v>
      </c>
      <c r="B704" s="244" t="s">
        <v>5371</v>
      </c>
      <c r="C704" s="250" t="s">
        <v>1</v>
      </c>
      <c r="D704" s="250" t="s">
        <v>20929</v>
      </c>
    </row>
    <row r="705" spans="1:4" ht="40.5">
      <c r="A705" s="250">
        <v>92210</v>
      </c>
      <c r="B705" s="244" t="s">
        <v>5364</v>
      </c>
      <c r="C705" s="250" t="s">
        <v>1</v>
      </c>
      <c r="D705" s="250" t="s">
        <v>20929</v>
      </c>
    </row>
    <row r="706" spans="1:4" ht="40.5">
      <c r="A706" s="250">
        <v>92220</v>
      </c>
      <c r="B706" s="244" t="s">
        <v>5372</v>
      </c>
      <c r="C706" s="250" t="s">
        <v>1</v>
      </c>
      <c r="D706" s="250" t="s">
        <v>20929</v>
      </c>
    </row>
    <row r="707" spans="1:4" ht="40.5">
      <c r="A707" s="250">
        <v>92211</v>
      </c>
      <c r="B707" s="244" t="s">
        <v>5365</v>
      </c>
      <c r="C707" s="250" t="s">
        <v>1</v>
      </c>
      <c r="D707" s="250" t="s">
        <v>20929</v>
      </c>
    </row>
    <row r="708" spans="1:4" ht="40.5">
      <c r="A708" s="250">
        <v>92221</v>
      </c>
      <c r="B708" s="244" t="s">
        <v>5373</v>
      </c>
      <c r="C708" s="250" t="s">
        <v>1</v>
      </c>
      <c r="D708" s="250" t="s">
        <v>20929</v>
      </c>
    </row>
    <row r="709" spans="1:4" ht="40.5">
      <c r="A709" s="250">
        <v>92212</v>
      </c>
      <c r="B709" s="244" t="s">
        <v>5366</v>
      </c>
      <c r="C709" s="250" t="s">
        <v>1</v>
      </c>
      <c r="D709" s="250" t="s">
        <v>20929</v>
      </c>
    </row>
    <row r="710" spans="1:4" ht="40.5">
      <c r="A710" s="250">
        <v>92222</v>
      </c>
      <c r="B710" s="244" t="s">
        <v>5374</v>
      </c>
      <c r="C710" s="250" t="s">
        <v>1</v>
      </c>
      <c r="D710" s="250" t="s">
        <v>20929</v>
      </c>
    </row>
    <row r="711" spans="1:4" ht="40.5">
      <c r="A711" s="250">
        <v>92213</v>
      </c>
      <c r="B711" s="244" t="s">
        <v>5367</v>
      </c>
      <c r="C711" s="250" t="s">
        <v>1</v>
      </c>
      <c r="D711" s="250" t="s">
        <v>20929</v>
      </c>
    </row>
    <row r="712" spans="1:4" ht="40.5">
      <c r="A712" s="250">
        <v>92223</v>
      </c>
      <c r="B712" s="244" t="s">
        <v>5375</v>
      </c>
      <c r="C712" s="250" t="s">
        <v>1</v>
      </c>
      <c r="D712" s="250" t="s">
        <v>20929</v>
      </c>
    </row>
    <row r="713" spans="1:4" ht="40.5">
      <c r="A713" s="250">
        <v>92214</v>
      </c>
      <c r="B713" s="244" t="s">
        <v>5368</v>
      </c>
      <c r="C713" s="250" t="s">
        <v>1</v>
      </c>
      <c r="D713" s="250" t="s">
        <v>20929</v>
      </c>
    </row>
    <row r="714" spans="1:4" ht="40.5">
      <c r="A714" s="250">
        <v>92224</v>
      </c>
      <c r="B714" s="244" t="s">
        <v>5376</v>
      </c>
      <c r="C714" s="250" t="s">
        <v>1</v>
      </c>
      <c r="D714" s="250" t="s">
        <v>20929</v>
      </c>
    </row>
    <row r="715" spans="1:4" ht="40.5">
      <c r="A715" s="250">
        <v>92215</v>
      </c>
      <c r="B715" s="244" t="s">
        <v>5369</v>
      </c>
      <c r="C715" s="250" t="s">
        <v>1</v>
      </c>
      <c r="D715" s="250" t="s">
        <v>20929</v>
      </c>
    </row>
    <row r="716" spans="1:4">
      <c r="A716" s="250">
        <v>94342</v>
      </c>
      <c r="B716" s="244" t="s">
        <v>4017</v>
      </c>
      <c r="C716" s="250" t="s">
        <v>34</v>
      </c>
      <c r="D716" s="250" t="s">
        <v>20929</v>
      </c>
    </row>
    <row r="717" spans="1:4">
      <c r="A717" s="250">
        <v>94319</v>
      </c>
      <c r="B717" s="244" t="s">
        <v>4011</v>
      </c>
      <c r="C717" s="250" t="s">
        <v>34</v>
      </c>
      <c r="D717" s="250" t="s">
        <v>20929</v>
      </c>
    </row>
    <row r="718" spans="1:4" ht="40.5">
      <c r="A718" s="250">
        <v>94304</v>
      </c>
      <c r="B718" s="244" t="s">
        <v>4006</v>
      </c>
      <c r="C718" s="250" t="s">
        <v>34</v>
      </c>
      <c r="D718" s="250" t="s">
        <v>20929</v>
      </c>
    </row>
    <row r="719" spans="1:4" ht="40.5">
      <c r="A719" s="250">
        <v>94306</v>
      </c>
      <c r="B719" s="244" t="s">
        <v>4007</v>
      </c>
      <c r="C719" s="250" t="s">
        <v>34</v>
      </c>
      <c r="D719" s="250" t="s">
        <v>20929</v>
      </c>
    </row>
    <row r="720" spans="1:4" ht="40.5">
      <c r="A720" s="250">
        <v>94327</v>
      </c>
      <c r="B720" s="244" t="s">
        <v>4012</v>
      </c>
      <c r="C720" s="250" t="s">
        <v>34</v>
      </c>
      <c r="D720" s="250" t="s">
        <v>20929</v>
      </c>
    </row>
    <row r="721" spans="1:4" ht="40.5">
      <c r="A721" s="250">
        <v>94329</v>
      </c>
      <c r="B721" s="244" t="s">
        <v>4013</v>
      </c>
      <c r="C721" s="250" t="s">
        <v>34</v>
      </c>
      <c r="D721" s="250" t="s">
        <v>20929</v>
      </c>
    </row>
    <row r="722" spans="1:4" ht="40.5">
      <c r="A722" s="250">
        <v>94333</v>
      </c>
      <c r="B722" s="244" t="s">
        <v>4014</v>
      </c>
      <c r="C722" s="250" t="s">
        <v>34</v>
      </c>
      <c r="D722" s="250" t="s">
        <v>20929</v>
      </c>
    </row>
    <row r="723" spans="1:4" ht="40.5">
      <c r="A723" s="250">
        <v>94310</v>
      </c>
      <c r="B723" s="244" t="s">
        <v>4008</v>
      </c>
      <c r="C723" s="250" t="s">
        <v>34</v>
      </c>
      <c r="D723" s="250" t="s">
        <v>20929</v>
      </c>
    </row>
    <row r="724" spans="1:4" ht="27">
      <c r="A724" s="250">
        <v>104739</v>
      </c>
      <c r="B724" s="244" t="s">
        <v>4030</v>
      </c>
      <c r="C724" s="250" t="s">
        <v>34</v>
      </c>
      <c r="D724" s="250" t="s">
        <v>20929</v>
      </c>
    </row>
    <row r="725" spans="1:4" ht="27">
      <c r="A725" s="250">
        <v>104738</v>
      </c>
      <c r="B725" s="244" t="s">
        <v>4029</v>
      </c>
      <c r="C725" s="250" t="s">
        <v>34</v>
      </c>
      <c r="D725" s="250" t="s">
        <v>20929</v>
      </c>
    </row>
    <row r="726" spans="1:4" ht="40.5">
      <c r="A726" s="250">
        <v>94316</v>
      </c>
      <c r="B726" s="244" t="s">
        <v>4009</v>
      </c>
      <c r="C726" s="250" t="s">
        <v>34</v>
      </c>
      <c r="D726" s="250" t="s">
        <v>20929</v>
      </c>
    </row>
    <row r="727" spans="1:4" ht="40.5">
      <c r="A727" s="250">
        <v>94318</v>
      </c>
      <c r="B727" s="244" t="s">
        <v>4010</v>
      </c>
      <c r="C727" s="250" t="s">
        <v>34</v>
      </c>
      <c r="D727" s="250" t="s">
        <v>20929</v>
      </c>
    </row>
    <row r="728" spans="1:4" ht="40.5">
      <c r="A728" s="250">
        <v>94339</v>
      </c>
      <c r="B728" s="244" t="s">
        <v>4015</v>
      </c>
      <c r="C728" s="250" t="s">
        <v>34</v>
      </c>
      <c r="D728" s="250" t="s">
        <v>20929</v>
      </c>
    </row>
    <row r="729" spans="1:4" ht="40.5">
      <c r="A729" s="250">
        <v>94341</v>
      </c>
      <c r="B729" s="244" t="s">
        <v>4016</v>
      </c>
      <c r="C729" s="250" t="s">
        <v>34</v>
      </c>
      <c r="D729" s="250" t="s">
        <v>20929</v>
      </c>
    </row>
    <row r="730" spans="1:4">
      <c r="A730" s="250">
        <v>104742</v>
      </c>
      <c r="B730" s="244" t="s">
        <v>4033</v>
      </c>
      <c r="C730" s="250" t="s">
        <v>149</v>
      </c>
      <c r="D730" s="250" t="s">
        <v>20929</v>
      </c>
    </row>
    <row r="731" spans="1:4">
      <c r="A731" s="250">
        <v>93382</v>
      </c>
      <c r="B731" s="244" t="s">
        <v>1240</v>
      </c>
      <c r="C731" s="250" t="s">
        <v>34</v>
      </c>
      <c r="D731" s="250" t="s">
        <v>20929</v>
      </c>
    </row>
    <row r="732" spans="1:4">
      <c r="A732" s="250">
        <v>104737</v>
      </c>
      <c r="B732" s="244" t="s">
        <v>4028</v>
      </c>
      <c r="C732" s="250" t="s">
        <v>34</v>
      </c>
      <c r="D732" s="250" t="s">
        <v>20929</v>
      </c>
    </row>
    <row r="733" spans="1:4" ht="54">
      <c r="A733" s="250">
        <v>93369</v>
      </c>
      <c r="B733" s="244" t="s">
        <v>4020</v>
      </c>
      <c r="C733" s="250" t="s">
        <v>34</v>
      </c>
      <c r="D733" s="250" t="s">
        <v>20929</v>
      </c>
    </row>
    <row r="734" spans="1:4" ht="54">
      <c r="A734" s="250">
        <v>93373</v>
      </c>
      <c r="B734" s="244" t="s">
        <v>4022</v>
      </c>
      <c r="C734" s="250" t="s">
        <v>34</v>
      </c>
      <c r="D734" s="250" t="s">
        <v>20929</v>
      </c>
    </row>
    <row r="735" spans="1:4" ht="54">
      <c r="A735" s="250">
        <v>93368</v>
      </c>
      <c r="B735" s="244" t="s">
        <v>4019</v>
      </c>
      <c r="C735" s="250" t="s">
        <v>34</v>
      </c>
      <c r="D735" s="250" t="s">
        <v>20929</v>
      </c>
    </row>
    <row r="736" spans="1:4" ht="40.5">
      <c r="A736" s="250">
        <v>104729</v>
      </c>
      <c r="B736" s="244" t="s">
        <v>4024</v>
      </c>
      <c r="C736" s="250" t="s">
        <v>34</v>
      </c>
      <c r="D736" s="250" t="s">
        <v>20929</v>
      </c>
    </row>
    <row r="737" spans="1:4" ht="54">
      <c r="A737" s="250">
        <v>93372</v>
      </c>
      <c r="B737" s="244" t="s">
        <v>4021</v>
      </c>
      <c r="C737" s="250" t="s">
        <v>34</v>
      </c>
      <c r="D737" s="250" t="s">
        <v>20929</v>
      </c>
    </row>
    <row r="738" spans="1:4" ht="40.5">
      <c r="A738" s="250">
        <v>104731</v>
      </c>
      <c r="B738" s="244" t="s">
        <v>4026</v>
      </c>
      <c r="C738" s="250" t="s">
        <v>34</v>
      </c>
      <c r="D738" s="250" t="s">
        <v>20929</v>
      </c>
    </row>
    <row r="739" spans="1:4" ht="54">
      <c r="A739" s="250">
        <v>93367</v>
      </c>
      <c r="B739" s="244" t="s">
        <v>4018</v>
      </c>
      <c r="C739" s="250" t="s">
        <v>34</v>
      </c>
      <c r="D739" s="250" t="s">
        <v>20929</v>
      </c>
    </row>
    <row r="740" spans="1:4" ht="40.5">
      <c r="A740" s="250">
        <v>104728</v>
      </c>
      <c r="B740" s="244" t="s">
        <v>4023</v>
      </c>
      <c r="C740" s="250" t="s">
        <v>34</v>
      </c>
      <c r="D740" s="250" t="s">
        <v>20929</v>
      </c>
    </row>
    <row r="741" spans="1:4" ht="40.5">
      <c r="A741" s="250">
        <v>104730</v>
      </c>
      <c r="B741" s="244" t="s">
        <v>4025</v>
      </c>
      <c r="C741" s="250" t="s">
        <v>34</v>
      </c>
      <c r="D741" s="250" t="s">
        <v>20929</v>
      </c>
    </row>
    <row r="742" spans="1:4" ht="40.5">
      <c r="A742" s="250">
        <v>104732</v>
      </c>
      <c r="B742" s="244" t="s">
        <v>4027</v>
      </c>
      <c r="C742" s="250" t="s">
        <v>34</v>
      </c>
      <c r="D742" s="250" t="s">
        <v>20929</v>
      </c>
    </row>
    <row r="743" spans="1:4" ht="27">
      <c r="A743" s="250">
        <v>104740</v>
      </c>
      <c r="B743" s="244" t="s">
        <v>4031</v>
      </c>
      <c r="C743" s="250" t="s">
        <v>34</v>
      </c>
      <c r="D743" s="250" t="s">
        <v>20929</v>
      </c>
    </row>
    <row r="744" spans="1:4" ht="27">
      <c r="A744" s="250">
        <v>104741</v>
      </c>
      <c r="B744" s="244" t="s">
        <v>4032</v>
      </c>
      <c r="C744" s="250" t="s">
        <v>34</v>
      </c>
      <c r="D744" s="250" t="s">
        <v>20929</v>
      </c>
    </row>
    <row r="745" spans="1:4" ht="54">
      <c r="A745" s="250">
        <v>93381</v>
      </c>
      <c r="B745" s="244" t="s">
        <v>23273</v>
      </c>
      <c r="C745" s="250" t="s">
        <v>34</v>
      </c>
      <c r="D745" s="250" t="s">
        <v>20929</v>
      </c>
    </row>
    <row r="746" spans="1:4" ht="54">
      <c r="A746" s="250">
        <v>93379</v>
      </c>
      <c r="B746" s="244" t="s">
        <v>23274</v>
      </c>
      <c r="C746" s="250" t="s">
        <v>34</v>
      </c>
      <c r="D746" s="250" t="s">
        <v>20929</v>
      </c>
    </row>
    <row r="747" spans="1:4" ht="54">
      <c r="A747" s="250">
        <v>93380</v>
      </c>
      <c r="B747" s="244" t="s">
        <v>23275</v>
      </c>
      <c r="C747" s="250" t="s">
        <v>34</v>
      </c>
      <c r="D747" s="250" t="s">
        <v>20929</v>
      </c>
    </row>
    <row r="748" spans="1:4" ht="54">
      <c r="A748" s="250">
        <v>93378</v>
      </c>
      <c r="B748" s="244" t="s">
        <v>23276</v>
      </c>
      <c r="C748" s="250" t="s">
        <v>34</v>
      </c>
      <c r="D748" s="250" t="s">
        <v>20929</v>
      </c>
    </row>
    <row r="749" spans="1:4" ht="40.5">
      <c r="A749" s="250">
        <v>104733</v>
      </c>
      <c r="B749" s="244" t="s">
        <v>23277</v>
      </c>
      <c r="C749" s="250" t="s">
        <v>34</v>
      </c>
      <c r="D749" s="250" t="s">
        <v>20929</v>
      </c>
    </row>
    <row r="750" spans="1:4" ht="54">
      <c r="A750" s="250">
        <v>104735</v>
      </c>
      <c r="B750" s="244" t="s">
        <v>23278</v>
      </c>
      <c r="C750" s="250" t="s">
        <v>34</v>
      </c>
      <c r="D750" s="250" t="s">
        <v>20929</v>
      </c>
    </row>
    <row r="751" spans="1:4" ht="54">
      <c r="A751" s="250">
        <v>104734</v>
      </c>
      <c r="B751" s="244" t="s">
        <v>23279</v>
      </c>
      <c r="C751" s="250" t="s">
        <v>34</v>
      </c>
      <c r="D751" s="250" t="s">
        <v>20929</v>
      </c>
    </row>
    <row r="752" spans="1:4" ht="54">
      <c r="A752" s="250">
        <v>104736</v>
      </c>
      <c r="B752" s="244" t="s">
        <v>23280</v>
      </c>
      <c r="C752" s="250" t="s">
        <v>34</v>
      </c>
      <c r="D752" s="250" t="s">
        <v>20929</v>
      </c>
    </row>
    <row r="753" spans="1:4" ht="40.5">
      <c r="A753" s="250">
        <v>105732</v>
      </c>
      <c r="B753" s="244" t="s">
        <v>21260</v>
      </c>
      <c r="C753" s="250" t="s">
        <v>34</v>
      </c>
      <c r="D753" s="250" t="s">
        <v>20929</v>
      </c>
    </row>
    <row r="754" spans="1:4" ht="40.5">
      <c r="A754" s="250">
        <v>96397</v>
      </c>
      <c r="B754" s="244" t="s">
        <v>21261</v>
      </c>
      <c r="C754" s="250" t="s">
        <v>34</v>
      </c>
      <c r="D754" s="250" t="s">
        <v>20929</v>
      </c>
    </row>
    <row r="755" spans="1:4" ht="40.5">
      <c r="A755" s="250">
        <v>105735</v>
      </c>
      <c r="B755" s="244" t="s">
        <v>21262</v>
      </c>
      <c r="C755" s="250" t="s">
        <v>34</v>
      </c>
      <c r="D755" s="250" t="s">
        <v>20929</v>
      </c>
    </row>
    <row r="756" spans="1:4" ht="27">
      <c r="A756" s="250">
        <v>105727</v>
      </c>
      <c r="B756" s="244" t="s">
        <v>21263</v>
      </c>
      <c r="C756" s="250" t="s">
        <v>34</v>
      </c>
      <c r="D756" s="250" t="s">
        <v>20929</v>
      </c>
    </row>
    <row r="757" spans="1:4" ht="27">
      <c r="A757" s="250">
        <v>96396</v>
      </c>
      <c r="B757" s="244" t="s">
        <v>21264</v>
      </c>
      <c r="C757" s="250" t="s">
        <v>34</v>
      </c>
      <c r="D757" s="250" t="s">
        <v>20929</v>
      </c>
    </row>
    <row r="758" spans="1:4" ht="27">
      <c r="A758" s="250">
        <v>105730</v>
      </c>
      <c r="B758" s="244" t="s">
        <v>21265</v>
      </c>
      <c r="C758" s="250" t="s">
        <v>34</v>
      </c>
      <c r="D758" s="250" t="s">
        <v>20929</v>
      </c>
    </row>
    <row r="759" spans="1:4" ht="27">
      <c r="A759" s="250">
        <v>105737</v>
      </c>
      <c r="B759" s="244" t="s">
        <v>21266</v>
      </c>
      <c r="C759" s="250" t="s">
        <v>34</v>
      </c>
      <c r="D759" s="250" t="s">
        <v>20929</v>
      </c>
    </row>
    <row r="760" spans="1:4" ht="27">
      <c r="A760" s="250">
        <v>96398</v>
      </c>
      <c r="B760" s="244" t="s">
        <v>21267</v>
      </c>
      <c r="C760" s="250" t="s">
        <v>34</v>
      </c>
      <c r="D760" s="250" t="s">
        <v>20929</v>
      </c>
    </row>
    <row r="761" spans="1:4" ht="27">
      <c r="A761" s="250">
        <v>105740</v>
      </c>
      <c r="B761" s="244" t="s">
        <v>21268</v>
      </c>
      <c r="C761" s="250" t="s">
        <v>34</v>
      </c>
      <c r="D761" s="250" t="s">
        <v>20929</v>
      </c>
    </row>
    <row r="762" spans="1:4" ht="27">
      <c r="A762" s="250">
        <v>105749</v>
      </c>
      <c r="B762" s="244" t="s">
        <v>21269</v>
      </c>
      <c r="C762" s="250" t="s">
        <v>34</v>
      </c>
      <c r="D762" s="250" t="s">
        <v>20929</v>
      </c>
    </row>
    <row r="763" spans="1:4" ht="27">
      <c r="A763" s="250">
        <v>96400</v>
      </c>
      <c r="B763" s="244" t="s">
        <v>21270</v>
      </c>
      <c r="C763" s="250" t="s">
        <v>34</v>
      </c>
      <c r="D763" s="250" t="s">
        <v>20929</v>
      </c>
    </row>
    <row r="764" spans="1:4" ht="27">
      <c r="A764" s="250">
        <v>105752</v>
      </c>
      <c r="B764" s="244" t="s">
        <v>21271</v>
      </c>
      <c r="C764" s="250" t="s">
        <v>34</v>
      </c>
      <c r="D764" s="250" t="s">
        <v>20929</v>
      </c>
    </row>
    <row r="765" spans="1:4" ht="27">
      <c r="A765" s="250">
        <v>105754</v>
      </c>
      <c r="B765" s="244" t="s">
        <v>21272</v>
      </c>
      <c r="C765" s="250" t="s">
        <v>34</v>
      </c>
      <c r="D765" s="250" t="s">
        <v>20929</v>
      </c>
    </row>
    <row r="766" spans="1:4" ht="27">
      <c r="A766" s="250">
        <v>105742</v>
      </c>
      <c r="B766" s="244" t="s">
        <v>21273</v>
      </c>
      <c r="C766" s="250" t="s">
        <v>34</v>
      </c>
      <c r="D766" s="250" t="s">
        <v>20929</v>
      </c>
    </row>
    <row r="767" spans="1:4" ht="27">
      <c r="A767" s="250">
        <v>96399</v>
      </c>
      <c r="B767" s="244" t="s">
        <v>21274</v>
      </c>
      <c r="C767" s="250" t="s">
        <v>34</v>
      </c>
      <c r="D767" s="250" t="s">
        <v>20929</v>
      </c>
    </row>
    <row r="768" spans="1:4" ht="27">
      <c r="A768" s="250">
        <v>105745</v>
      </c>
      <c r="B768" s="244" t="s">
        <v>21275</v>
      </c>
      <c r="C768" s="250" t="s">
        <v>34</v>
      </c>
      <c r="D768" s="250" t="s">
        <v>20929</v>
      </c>
    </row>
    <row r="769" spans="1:4" ht="27">
      <c r="A769" s="250">
        <v>105747</v>
      </c>
      <c r="B769" s="244" t="s">
        <v>21276</v>
      </c>
      <c r="C769" s="250" t="s">
        <v>34</v>
      </c>
      <c r="D769" s="250" t="s">
        <v>20929</v>
      </c>
    </row>
    <row r="770" spans="1:4" ht="40.5">
      <c r="A770" s="250">
        <v>105657</v>
      </c>
      <c r="B770" s="244" t="s">
        <v>21277</v>
      </c>
      <c r="C770" s="250" t="s">
        <v>34</v>
      </c>
      <c r="D770" s="250" t="s">
        <v>20929</v>
      </c>
    </row>
    <row r="771" spans="1:4" ht="40.5">
      <c r="A771" s="250">
        <v>100566</v>
      </c>
      <c r="B771" s="244" t="s">
        <v>21278</v>
      </c>
      <c r="C771" s="250" t="s">
        <v>34</v>
      </c>
      <c r="D771" s="250" t="s">
        <v>20929</v>
      </c>
    </row>
    <row r="772" spans="1:4" ht="40.5">
      <c r="A772" s="250">
        <v>105666</v>
      </c>
      <c r="B772" s="244" t="s">
        <v>21279</v>
      </c>
      <c r="C772" s="250" t="s">
        <v>34</v>
      </c>
      <c r="D772" s="250" t="s">
        <v>20929</v>
      </c>
    </row>
    <row r="773" spans="1:4" ht="40.5">
      <c r="A773" s="250">
        <v>105639</v>
      </c>
      <c r="B773" s="244" t="s">
        <v>23281</v>
      </c>
      <c r="C773" s="250" t="s">
        <v>34</v>
      </c>
      <c r="D773" s="250" t="s">
        <v>20929</v>
      </c>
    </row>
    <row r="774" spans="1:4" ht="40.5">
      <c r="A774" s="250">
        <v>105645</v>
      </c>
      <c r="B774" s="244" t="s">
        <v>23282</v>
      </c>
      <c r="C774" s="250" t="s">
        <v>34</v>
      </c>
      <c r="D774" s="250" t="s">
        <v>20929</v>
      </c>
    </row>
    <row r="775" spans="1:4" ht="40.5">
      <c r="A775" s="250">
        <v>105651</v>
      </c>
      <c r="B775" s="244" t="s">
        <v>23283</v>
      </c>
      <c r="C775" s="250" t="s">
        <v>34</v>
      </c>
      <c r="D775" s="250" t="s">
        <v>20929</v>
      </c>
    </row>
    <row r="776" spans="1:4" ht="40.5">
      <c r="A776" s="250">
        <v>105658</v>
      </c>
      <c r="B776" s="244" t="s">
        <v>21280</v>
      </c>
      <c r="C776" s="250" t="s">
        <v>34</v>
      </c>
      <c r="D776" s="250" t="s">
        <v>20929</v>
      </c>
    </row>
    <row r="777" spans="1:4" ht="40.5">
      <c r="A777" s="250">
        <v>100567</v>
      </c>
      <c r="B777" s="244" t="s">
        <v>21281</v>
      </c>
      <c r="C777" s="250" t="s">
        <v>34</v>
      </c>
      <c r="D777" s="250" t="s">
        <v>20929</v>
      </c>
    </row>
    <row r="778" spans="1:4" ht="40.5">
      <c r="A778" s="250">
        <v>105667</v>
      </c>
      <c r="B778" s="244" t="s">
        <v>21282</v>
      </c>
      <c r="C778" s="250" t="s">
        <v>34</v>
      </c>
      <c r="D778" s="250" t="s">
        <v>20929</v>
      </c>
    </row>
    <row r="779" spans="1:4" ht="40.5">
      <c r="A779" s="250">
        <v>105640</v>
      </c>
      <c r="B779" s="244" t="s">
        <v>23284</v>
      </c>
      <c r="C779" s="250" t="s">
        <v>34</v>
      </c>
      <c r="D779" s="250" t="s">
        <v>20929</v>
      </c>
    </row>
    <row r="780" spans="1:4" ht="40.5">
      <c r="A780" s="250">
        <v>105646</v>
      </c>
      <c r="B780" s="244" t="s">
        <v>23285</v>
      </c>
      <c r="C780" s="250" t="s">
        <v>34</v>
      </c>
      <c r="D780" s="250" t="s">
        <v>20929</v>
      </c>
    </row>
    <row r="781" spans="1:4" ht="40.5">
      <c r="A781" s="250">
        <v>105652</v>
      </c>
      <c r="B781" s="244" t="s">
        <v>23286</v>
      </c>
      <c r="C781" s="250" t="s">
        <v>34</v>
      </c>
      <c r="D781" s="250" t="s">
        <v>20929</v>
      </c>
    </row>
    <row r="782" spans="1:4" ht="40.5">
      <c r="A782" s="250">
        <v>105659</v>
      </c>
      <c r="B782" s="244" t="s">
        <v>21283</v>
      </c>
      <c r="C782" s="250" t="s">
        <v>34</v>
      </c>
      <c r="D782" s="250" t="s">
        <v>20929</v>
      </c>
    </row>
    <row r="783" spans="1:4" ht="40.5">
      <c r="A783" s="250">
        <v>100568</v>
      </c>
      <c r="B783" s="244" t="s">
        <v>21284</v>
      </c>
      <c r="C783" s="250" t="s">
        <v>34</v>
      </c>
      <c r="D783" s="250" t="s">
        <v>20929</v>
      </c>
    </row>
    <row r="784" spans="1:4" ht="40.5">
      <c r="A784" s="250">
        <v>105668</v>
      </c>
      <c r="B784" s="244" t="s">
        <v>21285</v>
      </c>
      <c r="C784" s="250" t="s">
        <v>34</v>
      </c>
      <c r="D784" s="250" t="s">
        <v>20929</v>
      </c>
    </row>
    <row r="785" spans="1:4" ht="40.5">
      <c r="A785" s="250">
        <v>105641</v>
      </c>
      <c r="B785" s="244" t="s">
        <v>23287</v>
      </c>
      <c r="C785" s="250" t="s">
        <v>34</v>
      </c>
      <c r="D785" s="250" t="s">
        <v>20929</v>
      </c>
    </row>
    <row r="786" spans="1:4" ht="40.5">
      <c r="A786" s="250">
        <v>105647</v>
      </c>
      <c r="B786" s="244" t="s">
        <v>23288</v>
      </c>
      <c r="C786" s="250" t="s">
        <v>34</v>
      </c>
      <c r="D786" s="250" t="s">
        <v>20929</v>
      </c>
    </row>
    <row r="787" spans="1:4" ht="40.5">
      <c r="A787" s="250">
        <v>105653</v>
      </c>
      <c r="B787" s="244" t="s">
        <v>23289</v>
      </c>
      <c r="C787" s="250" t="s">
        <v>34</v>
      </c>
      <c r="D787" s="250" t="s">
        <v>20929</v>
      </c>
    </row>
    <row r="788" spans="1:4" ht="40.5">
      <c r="A788" s="250">
        <v>105710</v>
      </c>
      <c r="B788" s="244" t="s">
        <v>21286</v>
      </c>
      <c r="C788" s="250" t="s">
        <v>34</v>
      </c>
      <c r="D788" s="250" t="s">
        <v>20929</v>
      </c>
    </row>
    <row r="789" spans="1:4" ht="40.5">
      <c r="A789" s="250">
        <v>100564</v>
      </c>
      <c r="B789" s="244" t="s">
        <v>21287</v>
      </c>
      <c r="C789" s="250" t="s">
        <v>34</v>
      </c>
      <c r="D789" s="250" t="s">
        <v>20929</v>
      </c>
    </row>
    <row r="790" spans="1:4" ht="40.5">
      <c r="A790" s="250">
        <v>105711</v>
      </c>
      <c r="B790" s="244" t="s">
        <v>21288</v>
      </c>
      <c r="C790" s="250" t="s">
        <v>34</v>
      </c>
      <c r="D790" s="250" t="s">
        <v>20929</v>
      </c>
    </row>
    <row r="791" spans="1:4" ht="40.5">
      <c r="A791" s="250">
        <v>105705</v>
      </c>
      <c r="B791" s="244" t="s">
        <v>23290</v>
      </c>
      <c r="C791" s="250" t="s">
        <v>34</v>
      </c>
      <c r="D791" s="250" t="s">
        <v>20929</v>
      </c>
    </row>
    <row r="792" spans="1:4" ht="40.5">
      <c r="A792" s="250">
        <v>105706</v>
      </c>
      <c r="B792" s="244" t="s">
        <v>23291</v>
      </c>
      <c r="C792" s="250" t="s">
        <v>34</v>
      </c>
      <c r="D792" s="250" t="s">
        <v>20929</v>
      </c>
    </row>
    <row r="793" spans="1:4" ht="40.5">
      <c r="A793" s="250">
        <v>105708</v>
      </c>
      <c r="B793" s="244" t="s">
        <v>23292</v>
      </c>
      <c r="C793" s="250" t="s">
        <v>34</v>
      </c>
      <c r="D793" s="250" t="s">
        <v>20929</v>
      </c>
    </row>
    <row r="794" spans="1:4" ht="40.5">
      <c r="A794" s="250">
        <v>105690</v>
      </c>
      <c r="B794" s="244" t="s">
        <v>21289</v>
      </c>
      <c r="C794" s="250" t="s">
        <v>34</v>
      </c>
      <c r="D794" s="250" t="s">
        <v>20929</v>
      </c>
    </row>
    <row r="795" spans="1:4" ht="40.5">
      <c r="A795" s="250">
        <v>100569</v>
      </c>
      <c r="B795" s="244" t="s">
        <v>21290</v>
      </c>
      <c r="C795" s="250" t="s">
        <v>34</v>
      </c>
      <c r="D795" s="250" t="s">
        <v>20929</v>
      </c>
    </row>
    <row r="796" spans="1:4" ht="40.5">
      <c r="A796" s="250">
        <v>105699</v>
      </c>
      <c r="B796" s="244" t="s">
        <v>21291</v>
      </c>
      <c r="C796" s="250" t="s">
        <v>34</v>
      </c>
      <c r="D796" s="250" t="s">
        <v>20929</v>
      </c>
    </row>
    <row r="797" spans="1:4" ht="40.5">
      <c r="A797" s="250">
        <v>105672</v>
      </c>
      <c r="B797" s="244" t="s">
        <v>23293</v>
      </c>
      <c r="C797" s="250" t="s">
        <v>34</v>
      </c>
      <c r="D797" s="250" t="s">
        <v>20929</v>
      </c>
    </row>
    <row r="798" spans="1:4" ht="40.5">
      <c r="A798" s="250">
        <v>105678</v>
      </c>
      <c r="B798" s="244" t="s">
        <v>23294</v>
      </c>
      <c r="C798" s="250" t="s">
        <v>34</v>
      </c>
      <c r="D798" s="250" t="s">
        <v>20929</v>
      </c>
    </row>
    <row r="799" spans="1:4" ht="40.5">
      <c r="A799" s="250">
        <v>105684</v>
      </c>
      <c r="B799" s="244" t="s">
        <v>23295</v>
      </c>
      <c r="C799" s="250" t="s">
        <v>34</v>
      </c>
      <c r="D799" s="250" t="s">
        <v>20929</v>
      </c>
    </row>
    <row r="800" spans="1:4" ht="40.5">
      <c r="A800" s="250">
        <v>105691</v>
      </c>
      <c r="B800" s="244" t="s">
        <v>21292</v>
      </c>
      <c r="C800" s="250" t="s">
        <v>34</v>
      </c>
      <c r="D800" s="250" t="s">
        <v>20929</v>
      </c>
    </row>
    <row r="801" spans="1:4" ht="40.5">
      <c r="A801" s="250">
        <v>100570</v>
      </c>
      <c r="B801" s="244" t="s">
        <v>21293</v>
      </c>
      <c r="C801" s="250" t="s">
        <v>34</v>
      </c>
      <c r="D801" s="250" t="s">
        <v>20929</v>
      </c>
    </row>
    <row r="802" spans="1:4" ht="40.5">
      <c r="A802" s="250">
        <v>105700</v>
      </c>
      <c r="B802" s="244" t="s">
        <v>21294</v>
      </c>
      <c r="C802" s="250" t="s">
        <v>34</v>
      </c>
      <c r="D802" s="250" t="s">
        <v>20929</v>
      </c>
    </row>
    <row r="803" spans="1:4" ht="40.5">
      <c r="A803" s="250">
        <v>105673</v>
      </c>
      <c r="B803" s="244" t="s">
        <v>23296</v>
      </c>
      <c r="C803" s="250" t="s">
        <v>34</v>
      </c>
      <c r="D803" s="250" t="s">
        <v>20929</v>
      </c>
    </row>
    <row r="804" spans="1:4" ht="40.5">
      <c r="A804" s="250">
        <v>105679</v>
      </c>
      <c r="B804" s="244" t="s">
        <v>23297</v>
      </c>
      <c r="C804" s="250" t="s">
        <v>34</v>
      </c>
      <c r="D804" s="250" t="s">
        <v>20929</v>
      </c>
    </row>
    <row r="805" spans="1:4" ht="40.5">
      <c r="A805" s="250">
        <v>105685</v>
      </c>
      <c r="B805" s="244" t="s">
        <v>23298</v>
      </c>
      <c r="C805" s="250" t="s">
        <v>34</v>
      </c>
      <c r="D805" s="250" t="s">
        <v>20929</v>
      </c>
    </row>
    <row r="806" spans="1:4" ht="40.5">
      <c r="A806" s="250">
        <v>105692</v>
      </c>
      <c r="B806" s="244" t="s">
        <v>21295</v>
      </c>
      <c r="C806" s="250" t="s">
        <v>34</v>
      </c>
      <c r="D806" s="250" t="s">
        <v>20929</v>
      </c>
    </row>
    <row r="807" spans="1:4" ht="40.5">
      <c r="A807" s="250">
        <v>100571</v>
      </c>
      <c r="B807" s="244" t="s">
        <v>21296</v>
      </c>
      <c r="C807" s="250" t="s">
        <v>34</v>
      </c>
      <c r="D807" s="250" t="s">
        <v>20929</v>
      </c>
    </row>
    <row r="808" spans="1:4" ht="40.5">
      <c r="A808" s="250">
        <v>105701</v>
      </c>
      <c r="B808" s="244" t="s">
        <v>21297</v>
      </c>
      <c r="C808" s="250" t="s">
        <v>34</v>
      </c>
      <c r="D808" s="250" t="s">
        <v>20929</v>
      </c>
    </row>
    <row r="809" spans="1:4" ht="40.5">
      <c r="A809" s="250">
        <v>105674</v>
      </c>
      <c r="B809" s="244" t="s">
        <v>23299</v>
      </c>
      <c r="C809" s="250" t="s">
        <v>34</v>
      </c>
      <c r="D809" s="250" t="s">
        <v>20929</v>
      </c>
    </row>
    <row r="810" spans="1:4" ht="40.5">
      <c r="A810" s="250">
        <v>105680</v>
      </c>
      <c r="B810" s="244" t="s">
        <v>23300</v>
      </c>
      <c r="C810" s="250" t="s">
        <v>34</v>
      </c>
      <c r="D810" s="250" t="s">
        <v>20929</v>
      </c>
    </row>
    <row r="811" spans="1:4" ht="40.5">
      <c r="A811" s="250">
        <v>105686</v>
      </c>
      <c r="B811" s="244" t="s">
        <v>23301</v>
      </c>
      <c r="C811" s="250" t="s">
        <v>34</v>
      </c>
      <c r="D811" s="250" t="s">
        <v>20929</v>
      </c>
    </row>
    <row r="812" spans="1:4" ht="40.5">
      <c r="A812" s="250">
        <v>105718</v>
      </c>
      <c r="B812" s="244" t="s">
        <v>21298</v>
      </c>
      <c r="C812" s="250" t="s">
        <v>34</v>
      </c>
      <c r="D812" s="250" t="s">
        <v>20929</v>
      </c>
    </row>
    <row r="813" spans="1:4" ht="40.5">
      <c r="A813" s="250">
        <v>100565</v>
      </c>
      <c r="B813" s="244" t="s">
        <v>21299</v>
      </c>
      <c r="C813" s="250" t="s">
        <v>34</v>
      </c>
      <c r="D813" s="250" t="s">
        <v>20929</v>
      </c>
    </row>
    <row r="814" spans="1:4" ht="40.5">
      <c r="A814" s="250">
        <v>105581</v>
      </c>
      <c r="B814" s="244" t="s">
        <v>21300</v>
      </c>
      <c r="C814" s="250" t="s">
        <v>34</v>
      </c>
      <c r="D814" s="250" t="s">
        <v>20929</v>
      </c>
    </row>
    <row r="815" spans="1:4" ht="40.5">
      <c r="A815" s="250">
        <v>105713</v>
      </c>
      <c r="B815" s="244" t="s">
        <v>23302</v>
      </c>
      <c r="C815" s="250" t="s">
        <v>34</v>
      </c>
      <c r="D815" s="250" t="s">
        <v>20929</v>
      </c>
    </row>
    <row r="816" spans="1:4" ht="40.5">
      <c r="A816" s="250">
        <v>105714</v>
      </c>
      <c r="B816" s="244" t="s">
        <v>23303</v>
      </c>
      <c r="C816" s="250" t="s">
        <v>34</v>
      </c>
      <c r="D816" s="250" t="s">
        <v>20929</v>
      </c>
    </row>
    <row r="817" spans="1:4" ht="40.5">
      <c r="A817" s="250">
        <v>105716</v>
      </c>
      <c r="B817" s="244" t="s">
        <v>23304</v>
      </c>
      <c r="C817" s="250" t="s">
        <v>34</v>
      </c>
      <c r="D817" s="250" t="s">
        <v>20929</v>
      </c>
    </row>
    <row r="818" spans="1:4" ht="40.5">
      <c r="A818" s="250">
        <v>105624</v>
      </c>
      <c r="B818" s="244" t="s">
        <v>21301</v>
      </c>
      <c r="C818" s="250" t="s">
        <v>34</v>
      </c>
      <c r="D818" s="250" t="s">
        <v>20929</v>
      </c>
    </row>
    <row r="819" spans="1:4" ht="40.5">
      <c r="A819" s="250">
        <v>96391</v>
      </c>
      <c r="B819" s="244" t="s">
        <v>21302</v>
      </c>
      <c r="C819" s="250" t="s">
        <v>34</v>
      </c>
      <c r="D819" s="250" t="s">
        <v>20929</v>
      </c>
    </row>
    <row r="820" spans="1:4" ht="40.5">
      <c r="A820" s="250">
        <v>105632</v>
      </c>
      <c r="B820" s="244" t="s">
        <v>21303</v>
      </c>
      <c r="C820" s="250" t="s">
        <v>34</v>
      </c>
      <c r="D820" s="250" t="s">
        <v>20929</v>
      </c>
    </row>
    <row r="821" spans="1:4" ht="40.5">
      <c r="A821" s="250">
        <v>105601</v>
      </c>
      <c r="B821" s="244" t="s">
        <v>23305</v>
      </c>
      <c r="C821" s="250" t="s">
        <v>34</v>
      </c>
      <c r="D821" s="250" t="s">
        <v>20929</v>
      </c>
    </row>
    <row r="822" spans="1:4" ht="40.5">
      <c r="A822" s="250">
        <v>105609</v>
      </c>
      <c r="B822" s="244" t="s">
        <v>23306</v>
      </c>
      <c r="C822" s="250" t="s">
        <v>34</v>
      </c>
      <c r="D822" s="250" t="s">
        <v>20929</v>
      </c>
    </row>
    <row r="823" spans="1:4" ht="40.5">
      <c r="A823" s="250">
        <v>105617</v>
      </c>
      <c r="B823" s="244" t="s">
        <v>23307</v>
      </c>
      <c r="C823" s="250" t="s">
        <v>34</v>
      </c>
      <c r="D823" s="250" t="s">
        <v>20929</v>
      </c>
    </row>
    <row r="824" spans="1:4" ht="40.5">
      <c r="A824" s="250">
        <v>105625</v>
      </c>
      <c r="B824" s="244" t="s">
        <v>21304</v>
      </c>
      <c r="C824" s="250" t="s">
        <v>34</v>
      </c>
      <c r="D824" s="250" t="s">
        <v>20929</v>
      </c>
    </row>
    <row r="825" spans="1:4" ht="40.5">
      <c r="A825" s="250">
        <v>96392</v>
      </c>
      <c r="B825" s="244" t="s">
        <v>21305</v>
      </c>
      <c r="C825" s="250" t="s">
        <v>34</v>
      </c>
      <c r="D825" s="250" t="s">
        <v>20929</v>
      </c>
    </row>
    <row r="826" spans="1:4" ht="40.5">
      <c r="A826" s="250">
        <v>105633</v>
      </c>
      <c r="B826" s="244" t="s">
        <v>21306</v>
      </c>
      <c r="C826" s="250" t="s">
        <v>34</v>
      </c>
      <c r="D826" s="250" t="s">
        <v>20929</v>
      </c>
    </row>
    <row r="827" spans="1:4" ht="40.5">
      <c r="A827" s="250">
        <v>105602</v>
      </c>
      <c r="B827" s="244" t="s">
        <v>23308</v>
      </c>
      <c r="C827" s="250" t="s">
        <v>34</v>
      </c>
      <c r="D827" s="250" t="s">
        <v>20929</v>
      </c>
    </row>
    <row r="828" spans="1:4" ht="40.5">
      <c r="A828" s="250">
        <v>105610</v>
      </c>
      <c r="B828" s="244" t="s">
        <v>23309</v>
      </c>
      <c r="C828" s="250" t="s">
        <v>34</v>
      </c>
      <c r="D828" s="250" t="s">
        <v>20929</v>
      </c>
    </row>
    <row r="829" spans="1:4" ht="40.5">
      <c r="A829" s="250">
        <v>105618</v>
      </c>
      <c r="B829" s="244" t="s">
        <v>23310</v>
      </c>
      <c r="C829" s="250" t="s">
        <v>34</v>
      </c>
      <c r="D829" s="250" t="s">
        <v>20929</v>
      </c>
    </row>
    <row r="830" spans="1:4" ht="40.5">
      <c r="A830" s="250">
        <v>105571</v>
      </c>
      <c r="B830" s="244" t="s">
        <v>21307</v>
      </c>
      <c r="C830" s="250" t="s">
        <v>34</v>
      </c>
      <c r="D830" s="250" t="s">
        <v>20929</v>
      </c>
    </row>
    <row r="831" spans="1:4" ht="40.5">
      <c r="A831" s="250">
        <v>96389</v>
      </c>
      <c r="B831" s="244" t="s">
        <v>21308</v>
      </c>
      <c r="C831" s="250" t="s">
        <v>34</v>
      </c>
      <c r="D831" s="250" t="s">
        <v>20929</v>
      </c>
    </row>
    <row r="832" spans="1:4" ht="40.5">
      <c r="A832" s="250">
        <v>105575</v>
      </c>
      <c r="B832" s="244" t="s">
        <v>21309</v>
      </c>
      <c r="C832" s="250" t="s">
        <v>34</v>
      </c>
      <c r="D832" s="250" t="s">
        <v>20929</v>
      </c>
    </row>
    <row r="833" spans="1:4" ht="40.5">
      <c r="A833" s="250">
        <v>105599</v>
      </c>
      <c r="B833" s="244" t="s">
        <v>23311</v>
      </c>
      <c r="C833" s="250" t="s">
        <v>34</v>
      </c>
      <c r="D833" s="250" t="s">
        <v>20929</v>
      </c>
    </row>
    <row r="834" spans="1:4" ht="40.5">
      <c r="A834" s="250">
        <v>105607</v>
      </c>
      <c r="B834" s="244" t="s">
        <v>23312</v>
      </c>
      <c r="C834" s="250" t="s">
        <v>34</v>
      </c>
      <c r="D834" s="250" t="s">
        <v>20929</v>
      </c>
    </row>
    <row r="835" spans="1:4" ht="40.5">
      <c r="A835" s="250">
        <v>105615</v>
      </c>
      <c r="B835" s="244" t="s">
        <v>23313</v>
      </c>
      <c r="C835" s="250" t="s">
        <v>34</v>
      </c>
      <c r="D835" s="250" t="s">
        <v>20929</v>
      </c>
    </row>
    <row r="836" spans="1:4" ht="40.5">
      <c r="A836" s="250">
        <v>105623</v>
      </c>
      <c r="B836" s="244" t="s">
        <v>21310</v>
      </c>
      <c r="C836" s="250" t="s">
        <v>34</v>
      </c>
      <c r="D836" s="250" t="s">
        <v>20929</v>
      </c>
    </row>
    <row r="837" spans="1:4" ht="40.5">
      <c r="A837" s="250">
        <v>96390</v>
      </c>
      <c r="B837" s="244" t="s">
        <v>21311</v>
      </c>
      <c r="C837" s="250" t="s">
        <v>34</v>
      </c>
      <c r="D837" s="250" t="s">
        <v>20929</v>
      </c>
    </row>
    <row r="838" spans="1:4" ht="40.5">
      <c r="A838" s="250">
        <v>105631</v>
      </c>
      <c r="B838" s="244" t="s">
        <v>21312</v>
      </c>
      <c r="C838" s="250" t="s">
        <v>34</v>
      </c>
      <c r="D838" s="250" t="s">
        <v>20929</v>
      </c>
    </row>
    <row r="839" spans="1:4" ht="40.5">
      <c r="A839" s="250">
        <v>105600</v>
      </c>
      <c r="B839" s="244" t="s">
        <v>23314</v>
      </c>
      <c r="C839" s="250" t="s">
        <v>34</v>
      </c>
      <c r="D839" s="250" t="s">
        <v>20929</v>
      </c>
    </row>
    <row r="840" spans="1:4" ht="40.5">
      <c r="A840" s="250">
        <v>105608</v>
      </c>
      <c r="B840" s="244" t="s">
        <v>23315</v>
      </c>
      <c r="C840" s="250" t="s">
        <v>34</v>
      </c>
      <c r="D840" s="250" t="s">
        <v>20929</v>
      </c>
    </row>
    <row r="841" spans="1:4" ht="40.5">
      <c r="A841" s="250">
        <v>105616</v>
      </c>
      <c r="B841" s="244" t="s">
        <v>23316</v>
      </c>
      <c r="C841" s="250" t="s">
        <v>34</v>
      </c>
      <c r="D841" s="250" t="s">
        <v>20929</v>
      </c>
    </row>
    <row r="842" spans="1:4" ht="40.5">
      <c r="A842" s="250">
        <v>105585</v>
      </c>
      <c r="B842" s="244" t="s">
        <v>21313</v>
      </c>
      <c r="C842" s="250" t="s">
        <v>34</v>
      </c>
      <c r="D842" s="250" t="s">
        <v>20929</v>
      </c>
    </row>
    <row r="843" spans="1:4" ht="40.5">
      <c r="A843" s="250">
        <v>100572</v>
      </c>
      <c r="B843" s="244" t="s">
        <v>21314</v>
      </c>
      <c r="C843" s="250" t="s">
        <v>34</v>
      </c>
      <c r="D843" s="250" t="s">
        <v>20929</v>
      </c>
    </row>
    <row r="844" spans="1:4" ht="40.5">
      <c r="A844" s="250">
        <v>105588</v>
      </c>
      <c r="B844" s="244" t="s">
        <v>21315</v>
      </c>
      <c r="C844" s="250" t="s">
        <v>34</v>
      </c>
      <c r="D844" s="250" t="s">
        <v>20929</v>
      </c>
    </row>
    <row r="845" spans="1:4" ht="40.5">
      <c r="A845" s="250">
        <v>105583</v>
      </c>
      <c r="B845" s="244" t="s">
        <v>23317</v>
      </c>
      <c r="C845" s="250" t="s">
        <v>34</v>
      </c>
      <c r="D845" s="250" t="s">
        <v>20929</v>
      </c>
    </row>
    <row r="846" spans="1:4" ht="40.5">
      <c r="A846" s="250">
        <v>105719</v>
      </c>
      <c r="B846" s="244" t="s">
        <v>23318</v>
      </c>
      <c r="C846" s="250" t="s">
        <v>34</v>
      </c>
      <c r="D846" s="250" t="s">
        <v>20929</v>
      </c>
    </row>
    <row r="847" spans="1:4" ht="40.5">
      <c r="A847" s="250">
        <v>105721</v>
      </c>
      <c r="B847" s="244" t="s">
        <v>23319</v>
      </c>
      <c r="C847" s="250" t="s">
        <v>34</v>
      </c>
      <c r="D847" s="250" t="s">
        <v>20929</v>
      </c>
    </row>
    <row r="848" spans="1:4" ht="40.5">
      <c r="A848" s="250">
        <v>105592</v>
      </c>
      <c r="B848" s="244" t="s">
        <v>21316</v>
      </c>
      <c r="C848" s="250" t="s">
        <v>34</v>
      </c>
      <c r="D848" s="250" t="s">
        <v>20929</v>
      </c>
    </row>
    <row r="849" spans="1:4" ht="40.5">
      <c r="A849" s="250">
        <v>100573</v>
      </c>
      <c r="B849" s="244" t="s">
        <v>21317</v>
      </c>
      <c r="C849" s="250" t="s">
        <v>34</v>
      </c>
      <c r="D849" s="250" t="s">
        <v>20929</v>
      </c>
    </row>
    <row r="850" spans="1:4" ht="40.5">
      <c r="A850" s="250">
        <v>105595</v>
      </c>
      <c r="B850" s="244" t="s">
        <v>21318</v>
      </c>
      <c r="C850" s="250" t="s">
        <v>34</v>
      </c>
      <c r="D850" s="250" t="s">
        <v>20929</v>
      </c>
    </row>
    <row r="851" spans="1:4" ht="40.5">
      <c r="A851" s="250">
        <v>105590</v>
      </c>
      <c r="B851" s="244" t="s">
        <v>23320</v>
      </c>
      <c r="C851" s="250" t="s">
        <v>34</v>
      </c>
      <c r="D851" s="250" t="s">
        <v>20929</v>
      </c>
    </row>
    <row r="852" spans="1:4" ht="40.5">
      <c r="A852" s="250">
        <v>105723</v>
      </c>
      <c r="B852" s="244" t="s">
        <v>23321</v>
      </c>
      <c r="C852" s="250" t="s">
        <v>34</v>
      </c>
      <c r="D852" s="250" t="s">
        <v>20929</v>
      </c>
    </row>
    <row r="853" spans="1:4" ht="40.5">
      <c r="A853" s="250">
        <v>105725</v>
      </c>
      <c r="B853" s="244" t="s">
        <v>23322</v>
      </c>
      <c r="C853" s="250" t="s">
        <v>34</v>
      </c>
      <c r="D853" s="250" t="s">
        <v>20929</v>
      </c>
    </row>
    <row r="854" spans="1:4" ht="40.5">
      <c r="A854" s="250">
        <v>105566</v>
      </c>
      <c r="B854" s="244" t="s">
        <v>21319</v>
      </c>
      <c r="C854" s="250" t="s">
        <v>34</v>
      </c>
      <c r="D854" s="250" t="s">
        <v>20929</v>
      </c>
    </row>
    <row r="855" spans="1:4" ht="40.5">
      <c r="A855" s="250">
        <v>96388</v>
      </c>
      <c r="B855" s="244" t="s">
        <v>21320</v>
      </c>
      <c r="C855" s="250" t="s">
        <v>34</v>
      </c>
      <c r="D855" s="250" t="s">
        <v>20929</v>
      </c>
    </row>
    <row r="856" spans="1:4" ht="40.5">
      <c r="A856" s="250">
        <v>105569</v>
      </c>
      <c r="B856" s="244" t="s">
        <v>21321</v>
      </c>
      <c r="C856" s="250" t="s">
        <v>34</v>
      </c>
      <c r="D856" s="250" t="s">
        <v>20929</v>
      </c>
    </row>
    <row r="857" spans="1:4" ht="40.5">
      <c r="A857" s="250">
        <v>101767</v>
      </c>
      <c r="B857" s="244" t="s">
        <v>21322</v>
      </c>
      <c r="C857" s="250" t="s">
        <v>34</v>
      </c>
      <c r="D857" s="250" t="s">
        <v>20929</v>
      </c>
    </row>
    <row r="858" spans="1:4" ht="40.5">
      <c r="A858" s="250">
        <v>101768</v>
      </c>
      <c r="B858" s="244" t="s">
        <v>21323</v>
      </c>
      <c r="C858" s="250" t="s">
        <v>34</v>
      </c>
      <c r="D858" s="250" t="s">
        <v>20929</v>
      </c>
    </row>
    <row r="859" spans="1:4">
      <c r="A859" s="250">
        <v>100574</v>
      </c>
      <c r="B859" s="244" t="s">
        <v>21324</v>
      </c>
      <c r="C859" s="250" t="s">
        <v>34</v>
      </c>
      <c r="D859" s="250" t="s">
        <v>20929</v>
      </c>
    </row>
    <row r="860" spans="1:4" ht="27">
      <c r="A860" s="250">
        <v>102470</v>
      </c>
      <c r="B860" s="244" t="s">
        <v>23323</v>
      </c>
      <c r="C860" s="250" t="s">
        <v>149</v>
      </c>
      <c r="D860" s="250" t="s">
        <v>20929</v>
      </c>
    </row>
    <row r="861" spans="1:4" ht="27">
      <c r="A861" s="250">
        <v>105756</v>
      </c>
      <c r="B861" s="244" t="s">
        <v>23324</v>
      </c>
      <c r="C861" s="250" t="s">
        <v>149</v>
      </c>
      <c r="D861" s="250" t="s">
        <v>20929</v>
      </c>
    </row>
    <row r="862" spans="1:4" ht="27">
      <c r="A862" s="250">
        <v>104375</v>
      </c>
      <c r="B862" s="244" t="s">
        <v>23325</v>
      </c>
      <c r="C862" s="250" t="s">
        <v>149</v>
      </c>
      <c r="D862" s="250" t="s">
        <v>20929</v>
      </c>
    </row>
    <row r="863" spans="1:4" ht="27">
      <c r="A863" s="250">
        <v>105757</v>
      </c>
      <c r="B863" s="244" t="s">
        <v>23326</v>
      </c>
      <c r="C863" s="250" t="s">
        <v>149</v>
      </c>
      <c r="D863" s="250" t="s">
        <v>20929</v>
      </c>
    </row>
    <row r="864" spans="1:4" ht="40.5">
      <c r="A864" s="250">
        <v>105562</v>
      </c>
      <c r="B864" s="244" t="s">
        <v>21325</v>
      </c>
      <c r="C864" s="250" t="s">
        <v>34</v>
      </c>
      <c r="D864" s="250" t="s">
        <v>20929</v>
      </c>
    </row>
    <row r="865" spans="1:4" ht="40.5">
      <c r="A865" s="250">
        <v>105563</v>
      </c>
      <c r="B865" s="244" t="s">
        <v>21326</v>
      </c>
      <c r="C865" s="250" t="s">
        <v>34</v>
      </c>
      <c r="D865" s="250" t="s">
        <v>20929</v>
      </c>
    </row>
    <row r="866" spans="1:4" ht="40.5">
      <c r="A866" s="250">
        <v>105565</v>
      </c>
      <c r="B866" s="244" t="s">
        <v>21327</v>
      </c>
      <c r="C866" s="250" t="s">
        <v>34</v>
      </c>
      <c r="D866" s="250" t="s">
        <v>20929</v>
      </c>
    </row>
    <row r="867" spans="1:4" ht="40.5">
      <c r="A867" s="250">
        <v>105557</v>
      </c>
      <c r="B867" s="244" t="s">
        <v>21328</v>
      </c>
      <c r="C867" s="250" t="s">
        <v>34</v>
      </c>
      <c r="D867" s="250" t="s">
        <v>20929</v>
      </c>
    </row>
    <row r="868" spans="1:4" ht="40.5">
      <c r="A868" s="250">
        <v>105558</v>
      </c>
      <c r="B868" s="244" t="s">
        <v>21329</v>
      </c>
      <c r="C868" s="250" t="s">
        <v>34</v>
      </c>
      <c r="D868" s="250" t="s">
        <v>20929</v>
      </c>
    </row>
    <row r="869" spans="1:4" ht="40.5">
      <c r="A869" s="250">
        <v>105560</v>
      </c>
      <c r="B869" s="244" t="s">
        <v>21330</v>
      </c>
      <c r="C869" s="250" t="s">
        <v>34</v>
      </c>
      <c r="D869" s="250" t="s">
        <v>20929</v>
      </c>
    </row>
    <row r="870" spans="1:4" ht="40.5">
      <c r="A870" s="250">
        <v>96386</v>
      </c>
      <c r="B870" s="244" t="s">
        <v>21331</v>
      </c>
      <c r="C870" s="250" t="s">
        <v>34</v>
      </c>
      <c r="D870" s="250" t="s">
        <v>20929</v>
      </c>
    </row>
    <row r="871" spans="1:4" ht="40.5">
      <c r="A871" s="250">
        <v>105564</v>
      </c>
      <c r="B871" s="244" t="s">
        <v>21332</v>
      </c>
      <c r="C871" s="250" t="s">
        <v>34</v>
      </c>
      <c r="D871" s="250" t="s">
        <v>20929</v>
      </c>
    </row>
    <row r="872" spans="1:4" ht="40.5">
      <c r="A872" s="250">
        <v>105561</v>
      </c>
      <c r="B872" s="244" t="s">
        <v>21333</v>
      </c>
      <c r="C872" s="250" t="s">
        <v>34</v>
      </c>
      <c r="D872" s="250" t="s">
        <v>20929</v>
      </c>
    </row>
    <row r="873" spans="1:4" ht="40.5">
      <c r="A873" s="250">
        <v>96385</v>
      </c>
      <c r="B873" s="244" t="s">
        <v>21334</v>
      </c>
      <c r="C873" s="250" t="s">
        <v>34</v>
      </c>
      <c r="D873" s="250" t="s">
        <v>20929</v>
      </c>
    </row>
    <row r="874" spans="1:4" ht="40.5">
      <c r="A874" s="250">
        <v>105556</v>
      </c>
      <c r="B874" s="244" t="s">
        <v>21335</v>
      </c>
      <c r="C874" s="250" t="s">
        <v>34</v>
      </c>
      <c r="D874" s="250" t="s">
        <v>20929</v>
      </c>
    </row>
    <row r="875" spans="1:4" ht="40.5">
      <c r="A875" s="250">
        <v>105559</v>
      </c>
      <c r="B875" s="244" t="s">
        <v>21336</v>
      </c>
      <c r="C875" s="250" t="s">
        <v>34</v>
      </c>
      <c r="D875" s="250" t="s">
        <v>20929</v>
      </c>
    </row>
    <row r="876" spans="1:4" ht="40.5">
      <c r="A876" s="250">
        <v>105733</v>
      </c>
      <c r="B876" s="244" t="s">
        <v>21337</v>
      </c>
      <c r="C876" s="250" t="s">
        <v>34</v>
      </c>
      <c r="D876" s="250" t="s">
        <v>20929</v>
      </c>
    </row>
    <row r="877" spans="1:4" ht="40.5">
      <c r="A877" s="250">
        <v>105734</v>
      </c>
      <c r="B877" s="244" t="s">
        <v>21338</v>
      </c>
      <c r="C877" s="250" t="s">
        <v>34</v>
      </c>
      <c r="D877" s="250" t="s">
        <v>20929</v>
      </c>
    </row>
    <row r="878" spans="1:4" ht="40.5">
      <c r="A878" s="250">
        <v>105736</v>
      </c>
      <c r="B878" s="244" t="s">
        <v>21339</v>
      </c>
      <c r="C878" s="250" t="s">
        <v>34</v>
      </c>
      <c r="D878" s="250" t="s">
        <v>20929</v>
      </c>
    </row>
    <row r="879" spans="1:4" ht="27">
      <c r="A879" s="250">
        <v>105728</v>
      </c>
      <c r="B879" s="244" t="s">
        <v>21340</v>
      </c>
      <c r="C879" s="250" t="s">
        <v>34</v>
      </c>
      <c r="D879" s="250" t="s">
        <v>20929</v>
      </c>
    </row>
    <row r="880" spans="1:4" ht="27">
      <c r="A880" s="250">
        <v>105729</v>
      </c>
      <c r="B880" s="244" t="s">
        <v>21341</v>
      </c>
      <c r="C880" s="250" t="s">
        <v>34</v>
      </c>
      <c r="D880" s="250" t="s">
        <v>20929</v>
      </c>
    </row>
    <row r="881" spans="1:4" ht="27">
      <c r="A881" s="250">
        <v>105731</v>
      </c>
      <c r="B881" s="244" t="s">
        <v>21342</v>
      </c>
      <c r="C881" s="250" t="s">
        <v>34</v>
      </c>
      <c r="D881" s="250" t="s">
        <v>20929</v>
      </c>
    </row>
    <row r="882" spans="1:4" ht="27">
      <c r="A882" s="250">
        <v>105738</v>
      </c>
      <c r="B882" s="244" t="s">
        <v>21343</v>
      </c>
      <c r="C882" s="250" t="s">
        <v>34</v>
      </c>
      <c r="D882" s="250" t="s">
        <v>20929</v>
      </c>
    </row>
    <row r="883" spans="1:4" ht="27">
      <c r="A883" s="250">
        <v>105739</v>
      </c>
      <c r="B883" s="244" t="s">
        <v>21344</v>
      </c>
      <c r="C883" s="250" t="s">
        <v>34</v>
      </c>
      <c r="D883" s="250" t="s">
        <v>20929</v>
      </c>
    </row>
    <row r="884" spans="1:4" ht="27">
      <c r="A884" s="250">
        <v>105741</v>
      </c>
      <c r="B884" s="244" t="s">
        <v>21345</v>
      </c>
      <c r="C884" s="250" t="s">
        <v>34</v>
      </c>
      <c r="D884" s="250" t="s">
        <v>20929</v>
      </c>
    </row>
    <row r="885" spans="1:4" ht="27">
      <c r="A885" s="250">
        <v>105750</v>
      </c>
      <c r="B885" s="244" t="s">
        <v>21346</v>
      </c>
      <c r="C885" s="250" t="s">
        <v>34</v>
      </c>
      <c r="D885" s="250" t="s">
        <v>20929</v>
      </c>
    </row>
    <row r="886" spans="1:4" ht="27">
      <c r="A886" s="250">
        <v>105751</v>
      </c>
      <c r="B886" s="244" t="s">
        <v>21347</v>
      </c>
      <c r="C886" s="250" t="s">
        <v>34</v>
      </c>
      <c r="D886" s="250" t="s">
        <v>20929</v>
      </c>
    </row>
    <row r="887" spans="1:4" ht="27">
      <c r="A887" s="250">
        <v>105753</v>
      </c>
      <c r="B887" s="244" t="s">
        <v>21348</v>
      </c>
      <c r="C887" s="250" t="s">
        <v>34</v>
      </c>
      <c r="D887" s="250" t="s">
        <v>20929</v>
      </c>
    </row>
    <row r="888" spans="1:4" ht="27">
      <c r="A888" s="250">
        <v>105755</v>
      </c>
      <c r="B888" s="244" t="s">
        <v>21349</v>
      </c>
      <c r="C888" s="250" t="s">
        <v>34</v>
      </c>
      <c r="D888" s="250" t="s">
        <v>20929</v>
      </c>
    </row>
    <row r="889" spans="1:4" ht="27">
      <c r="A889" s="250">
        <v>105743</v>
      </c>
      <c r="B889" s="244" t="s">
        <v>21350</v>
      </c>
      <c r="C889" s="250" t="s">
        <v>34</v>
      </c>
      <c r="D889" s="250" t="s">
        <v>20929</v>
      </c>
    </row>
    <row r="890" spans="1:4" ht="27">
      <c r="A890" s="250">
        <v>105744</v>
      </c>
      <c r="B890" s="244" t="s">
        <v>21351</v>
      </c>
      <c r="C890" s="250" t="s">
        <v>34</v>
      </c>
      <c r="D890" s="250" t="s">
        <v>20929</v>
      </c>
    </row>
    <row r="891" spans="1:4" ht="27">
      <c r="A891" s="250">
        <v>105746</v>
      </c>
      <c r="B891" s="244" t="s">
        <v>21352</v>
      </c>
      <c r="C891" s="250" t="s">
        <v>34</v>
      </c>
      <c r="D891" s="250" t="s">
        <v>20929</v>
      </c>
    </row>
    <row r="892" spans="1:4" ht="27">
      <c r="A892" s="250">
        <v>105748</v>
      </c>
      <c r="B892" s="244" t="s">
        <v>21353</v>
      </c>
      <c r="C892" s="250" t="s">
        <v>34</v>
      </c>
      <c r="D892" s="250" t="s">
        <v>20929</v>
      </c>
    </row>
    <row r="893" spans="1:4" ht="40.5">
      <c r="A893" s="250">
        <v>105660</v>
      </c>
      <c r="B893" s="244" t="s">
        <v>21354</v>
      </c>
      <c r="C893" s="250" t="s">
        <v>34</v>
      </c>
      <c r="D893" s="250" t="s">
        <v>20929</v>
      </c>
    </row>
    <row r="894" spans="1:4" ht="40.5">
      <c r="A894" s="250">
        <v>105663</v>
      </c>
      <c r="B894" s="244" t="s">
        <v>21355</v>
      </c>
      <c r="C894" s="250" t="s">
        <v>34</v>
      </c>
      <c r="D894" s="250" t="s">
        <v>20929</v>
      </c>
    </row>
    <row r="895" spans="1:4" ht="40.5">
      <c r="A895" s="250">
        <v>105669</v>
      </c>
      <c r="B895" s="244" t="s">
        <v>21356</v>
      </c>
      <c r="C895" s="250" t="s">
        <v>34</v>
      </c>
      <c r="D895" s="250" t="s">
        <v>20929</v>
      </c>
    </row>
    <row r="896" spans="1:4" ht="40.5">
      <c r="A896" s="250">
        <v>105642</v>
      </c>
      <c r="B896" s="244" t="s">
        <v>23327</v>
      </c>
      <c r="C896" s="250" t="s">
        <v>34</v>
      </c>
      <c r="D896" s="250" t="s">
        <v>20929</v>
      </c>
    </row>
    <row r="897" spans="1:4" ht="40.5">
      <c r="A897" s="250">
        <v>105648</v>
      </c>
      <c r="B897" s="244" t="s">
        <v>23328</v>
      </c>
      <c r="C897" s="250" t="s">
        <v>34</v>
      </c>
      <c r="D897" s="250" t="s">
        <v>20929</v>
      </c>
    </row>
    <row r="898" spans="1:4" ht="40.5">
      <c r="A898" s="250">
        <v>105654</v>
      </c>
      <c r="B898" s="244" t="s">
        <v>23329</v>
      </c>
      <c r="C898" s="250" t="s">
        <v>34</v>
      </c>
      <c r="D898" s="250" t="s">
        <v>20929</v>
      </c>
    </row>
    <row r="899" spans="1:4" ht="40.5">
      <c r="A899" s="250">
        <v>105661</v>
      </c>
      <c r="B899" s="244" t="s">
        <v>21357</v>
      </c>
      <c r="C899" s="250" t="s">
        <v>34</v>
      </c>
      <c r="D899" s="250" t="s">
        <v>20929</v>
      </c>
    </row>
    <row r="900" spans="1:4" ht="40.5">
      <c r="A900" s="250">
        <v>105664</v>
      </c>
      <c r="B900" s="244" t="s">
        <v>21358</v>
      </c>
      <c r="C900" s="250" t="s">
        <v>34</v>
      </c>
      <c r="D900" s="250" t="s">
        <v>20929</v>
      </c>
    </row>
    <row r="901" spans="1:4" ht="40.5">
      <c r="A901" s="250">
        <v>105670</v>
      </c>
      <c r="B901" s="244" t="s">
        <v>21359</v>
      </c>
      <c r="C901" s="250" t="s">
        <v>34</v>
      </c>
      <c r="D901" s="250" t="s">
        <v>20929</v>
      </c>
    </row>
    <row r="902" spans="1:4" ht="40.5">
      <c r="A902" s="250">
        <v>105643</v>
      </c>
      <c r="B902" s="244" t="s">
        <v>23330</v>
      </c>
      <c r="C902" s="250" t="s">
        <v>34</v>
      </c>
      <c r="D902" s="250" t="s">
        <v>20929</v>
      </c>
    </row>
    <row r="903" spans="1:4" ht="40.5">
      <c r="A903" s="250">
        <v>105649</v>
      </c>
      <c r="B903" s="244" t="s">
        <v>23331</v>
      </c>
      <c r="C903" s="250" t="s">
        <v>34</v>
      </c>
      <c r="D903" s="250" t="s">
        <v>20929</v>
      </c>
    </row>
    <row r="904" spans="1:4" ht="40.5">
      <c r="A904" s="250">
        <v>105655</v>
      </c>
      <c r="B904" s="244" t="s">
        <v>23332</v>
      </c>
      <c r="C904" s="250" t="s">
        <v>34</v>
      </c>
      <c r="D904" s="250" t="s">
        <v>20929</v>
      </c>
    </row>
    <row r="905" spans="1:4" ht="40.5">
      <c r="A905" s="250">
        <v>105662</v>
      </c>
      <c r="B905" s="244" t="s">
        <v>21360</v>
      </c>
      <c r="C905" s="250" t="s">
        <v>34</v>
      </c>
      <c r="D905" s="250" t="s">
        <v>20929</v>
      </c>
    </row>
    <row r="906" spans="1:4" ht="40.5">
      <c r="A906" s="250">
        <v>105665</v>
      </c>
      <c r="B906" s="244" t="s">
        <v>21361</v>
      </c>
      <c r="C906" s="250" t="s">
        <v>34</v>
      </c>
      <c r="D906" s="250" t="s">
        <v>20929</v>
      </c>
    </row>
    <row r="907" spans="1:4" ht="40.5">
      <c r="A907" s="250">
        <v>105671</v>
      </c>
      <c r="B907" s="244" t="s">
        <v>21362</v>
      </c>
      <c r="C907" s="250" t="s">
        <v>34</v>
      </c>
      <c r="D907" s="250" t="s">
        <v>20929</v>
      </c>
    </row>
    <row r="908" spans="1:4" ht="40.5">
      <c r="A908" s="250">
        <v>105644</v>
      </c>
      <c r="B908" s="244" t="s">
        <v>23333</v>
      </c>
      <c r="C908" s="250" t="s">
        <v>34</v>
      </c>
      <c r="D908" s="250" t="s">
        <v>20929</v>
      </c>
    </row>
    <row r="909" spans="1:4" ht="40.5">
      <c r="A909" s="250">
        <v>105650</v>
      </c>
      <c r="B909" s="244" t="s">
        <v>23334</v>
      </c>
      <c r="C909" s="250" t="s">
        <v>34</v>
      </c>
      <c r="D909" s="250" t="s">
        <v>20929</v>
      </c>
    </row>
    <row r="910" spans="1:4" ht="40.5">
      <c r="A910" s="250">
        <v>105656</v>
      </c>
      <c r="B910" s="244" t="s">
        <v>23335</v>
      </c>
      <c r="C910" s="250" t="s">
        <v>34</v>
      </c>
      <c r="D910" s="250" t="s">
        <v>20929</v>
      </c>
    </row>
    <row r="911" spans="1:4" ht="40.5">
      <c r="A911" s="250">
        <v>105577</v>
      </c>
      <c r="B911" s="244" t="s">
        <v>21363</v>
      </c>
      <c r="C911" s="250" t="s">
        <v>34</v>
      </c>
      <c r="D911" s="250" t="s">
        <v>20929</v>
      </c>
    </row>
    <row r="912" spans="1:4" ht="40.5">
      <c r="A912" s="250">
        <v>105578</v>
      </c>
      <c r="B912" s="244" t="s">
        <v>21364</v>
      </c>
      <c r="C912" s="250" t="s">
        <v>34</v>
      </c>
      <c r="D912" s="250" t="s">
        <v>20929</v>
      </c>
    </row>
    <row r="913" spans="1:4" ht="40.5">
      <c r="A913" s="250">
        <v>105712</v>
      </c>
      <c r="B913" s="244" t="s">
        <v>21365</v>
      </c>
      <c r="C913" s="250" t="s">
        <v>34</v>
      </c>
      <c r="D913" s="250" t="s">
        <v>20929</v>
      </c>
    </row>
    <row r="914" spans="1:4" ht="40.5">
      <c r="A914" s="250">
        <v>105637</v>
      </c>
      <c r="B914" s="244" t="s">
        <v>23336</v>
      </c>
      <c r="C914" s="250" t="s">
        <v>34</v>
      </c>
      <c r="D914" s="250" t="s">
        <v>20929</v>
      </c>
    </row>
    <row r="915" spans="1:4" ht="40.5">
      <c r="A915" s="250">
        <v>105707</v>
      </c>
      <c r="B915" s="244" t="s">
        <v>23337</v>
      </c>
      <c r="C915" s="250" t="s">
        <v>34</v>
      </c>
      <c r="D915" s="250" t="s">
        <v>20929</v>
      </c>
    </row>
    <row r="916" spans="1:4" ht="40.5">
      <c r="A916" s="250">
        <v>105709</v>
      </c>
      <c r="B916" s="244" t="s">
        <v>23338</v>
      </c>
      <c r="C916" s="250" t="s">
        <v>34</v>
      </c>
      <c r="D916" s="250" t="s">
        <v>20929</v>
      </c>
    </row>
    <row r="917" spans="1:4" ht="40.5">
      <c r="A917" s="250">
        <v>105693</v>
      </c>
      <c r="B917" s="244" t="s">
        <v>21366</v>
      </c>
      <c r="C917" s="250" t="s">
        <v>34</v>
      </c>
      <c r="D917" s="250" t="s">
        <v>20929</v>
      </c>
    </row>
    <row r="918" spans="1:4" ht="40.5">
      <c r="A918" s="250">
        <v>105696</v>
      </c>
      <c r="B918" s="244" t="s">
        <v>21367</v>
      </c>
      <c r="C918" s="250" t="s">
        <v>34</v>
      </c>
      <c r="D918" s="250" t="s">
        <v>20929</v>
      </c>
    </row>
    <row r="919" spans="1:4" ht="40.5">
      <c r="A919" s="250">
        <v>105702</v>
      </c>
      <c r="B919" s="244" t="s">
        <v>21368</v>
      </c>
      <c r="C919" s="250" t="s">
        <v>34</v>
      </c>
      <c r="D919" s="250" t="s">
        <v>20929</v>
      </c>
    </row>
    <row r="920" spans="1:4" ht="40.5">
      <c r="A920" s="250">
        <v>105675</v>
      </c>
      <c r="B920" s="244" t="s">
        <v>23339</v>
      </c>
      <c r="C920" s="250" t="s">
        <v>34</v>
      </c>
      <c r="D920" s="250" t="s">
        <v>20929</v>
      </c>
    </row>
    <row r="921" spans="1:4" ht="40.5">
      <c r="A921" s="250">
        <v>105681</v>
      </c>
      <c r="B921" s="244" t="s">
        <v>23340</v>
      </c>
      <c r="C921" s="250" t="s">
        <v>34</v>
      </c>
      <c r="D921" s="250" t="s">
        <v>20929</v>
      </c>
    </row>
    <row r="922" spans="1:4" ht="40.5">
      <c r="A922" s="250">
        <v>105687</v>
      </c>
      <c r="B922" s="244" t="s">
        <v>23341</v>
      </c>
      <c r="C922" s="250" t="s">
        <v>34</v>
      </c>
      <c r="D922" s="250" t="s">
        <v>20929</v>
      </c>
    </row>
    <row r="923" spans="1:4" ht="40.5">
      <c r="A923" s="250">
        <v>105694</v>
      </c>
      <c r="B923" s="244" t="s">
        <v>21369</v>
      </c>
      <c r="C923" s="250" t="s">
        <v>34</v>
      </c>
      <c r="D923" s="250" t="s">
        <v>20929</v>
      </c>
    </row>
    <row r="924" spans="1:4" ht="40.5">
      <c r="A924" s="250">
        <v>105697</v>
      </c>
      <c r="B924" s="244" t="s">
        <v>21370</v>
      </c>
      <c r="C924" s="250" t="s">
        <v>34</v>
      </c>
      <c r="D924" s="250" t="s">
        <v>20929</v>
      </c>
    </row>
    <row r="925" spans="1:4" ht="40.5">
      <c r="A925" s="250">
        <v>105703</v>
      </c>
      <c r="B925" s="244" t="s">
        <v>21371</v>
      </c>
      <c r="C925" s="250" t="s">
        <v>34</v>
      </c>
      <c r="D925" s="250" t="s">
        <v>20929</v>
      </c>
    </row>
    <row r="926" spans="1:4" ht="40.5">
      <c r="A926" s="250">
        <v>105676</v>
      </c>
      <c r="B926" s="244" t="s">
        <v>23342</v>
      </c>
      <c r="C926" s="250" t="s">
        <v>34</v>
      </c>
      <c r="D926" s="250" t="s">
        <v>20929</v>
      </c>
    </row>
    <row r="927" spans="1:4" ht="40.5">
      <c r="A927" s="250">
        <v>105682</v>
      </c>
      <c r="B927" s="244" t="s">
        <v>23343</v>
      </c>
      <c r="C927" s="250" t="s">
        <v>34</v>
      </c>
      <c r="D927" s="250" t="s">
        <v>20929</v>
      </c>
    </row>
    <row r="928" spans="1:4" ht="40.5">
      <c r="A928" s="250">
        <v>105688</v>
      </c>
      <c r="B928" s="244" t="s">
        <v>23344</v>
      </c>
      <c r="C928" s="250" t="s">
        <v>34</v>
      </c>
      <c r="D928" s="250" t="s">
        <v>20929</v>
      </c>
    </row>
    <row r="929" spans="1:4" ht="40.5">
      <c r="A929" s="250">
        <v>105695</v>
      </c>
      <c r="B929" s="244" t="s">
        <v>21372</v>
      </c>
      <c r="C929" s="250" t="s">
        <v>34</v>
      </c>
      <c r="D929" s="250" t="s">
        <v>20929</v>
      </c>
    </row>
    <row r="930" spans="1:4" ht="40.5">
      <c r="A930" s="250">
        <v>105698</v>
      </c>
      <c r="B930" s="244" t="s">
        <v>21373</v>
      </c>
      <c r="C930" s="250" t="s">
        <v>34</v>
      </c>
      <c r="D930" s="250" t="s">
        <v>20929</v>
      </c>
    </row>
    <row r="931" spans="1:4" ht="40.5">
      <c r="A931" s="250">
        <v>105704</v>
      </c>
      <c r="B931" s="244" t="s">
        <v>21374</v>
      </c>
      <c r="C931" s="250" t="s">
        <v>34</v>
      </c>
      <c r="D931" s="250" t="s">
        <v>20929</v>
      </c>
    </row>
    <row r="932" spans="1:4" ht="40.5">
      <c r="A932" s="250">
        <v>105677</v>
      </c>
      <c r="B932" s="244" t="s">
        <v>23345</v>
      </c>
      <c r="C932" s="250" t="s">
        <v>34</v>
      </c>
      <c r="D932" s="250" t="s">
        <v>20929</v>
      </c>
    </row>
    <row r="933" spans="1:4" ht="40.5">
      <c r="A933" s="250">
        <v>105683</v>
      </c>
      <c r="B933" s="244" t="s">
        <v>23346</v>
      </c>
      <c r="C933" s="250" t="s">
        <v>34</v>
      </c>
      <c r="D933" s="250" t="s">
        <v>20929</v>
      </c>
    </row>
    <row r="934" spans="1:4" ht="40.5">
      <c r="A934" s="250">
        <v>105689</v>
      </c>
      <c r="B934" s="244" t="s">
        <v>23347</v>
      </c>
      <c r="C934" s="250" t="s">
        <v>34</v>
      </c>
      <c r="D934" s="250" t="s">
        <v>20929</v>
      </c>
    </row>
    <row r="935" spans="1:4" ht="40.5">
      <c r="A935" s="250">
        <v>105579</v>
      </c>
      <c r="B935" s="244" t="s">
        <v>21375</v>
      </c>
      <c r="C935" s="250" t="s">
        <v>34</v>
      </c>
      <c r="D935" s="250" t="s">
        <v>20929</v>
      </c>
    </row>
    <row r="936" spans="1:4" ht="40.5">
      <c r="A936" s="250">
        <v>105580</v>
      </c>
      <c r="B936" s="244" t="s">
        <v>21376</v>
      </c>
      <c r="C936" s="250" t="s">
        <v>34</v>
      </c>
      <c r="D936" s="250" t="s">
        <v>20929</v>
      </c>
    </row>
    <row r="937" spans="1:4" ht="40.5">
      <c r="A937" s="250">
        <v>105582</v>
      </c>
      <c r="B937" s="244" t="s">
        <v>21377</v>
      </c>
      <c r="C937" s="250" t="s">
        <v>34</v>
      </c>
      <c r="D937" s="250" t="s">
        <v>20929</v>
      </c>
    </row>
    <row r="938" spans="1:4" ht="40.5">
      <c r="A938" s="250">
        <v>105638</v>
      </c>
      <c r="B938" s="244" t="s">
        <v>23348</v>
      </c>
      <c r="C938" s="250" t="s">
        <v>34</v>
      </c>
      <c r="D938" s="250" t="s">
        <v>20929</v>
      </c>
    </row>
    <row r="939" spans="1:4" ht="40.5">
      <c r="A939" s="250">
        <v>105715</v>
      </c>
      <c r="B939" s="244" t="s">
        <v>23349</v>
      </c>
      <c r="C939" s="250" t="s">
        <v>34</v>
      </c>
      <c r="D939" s="250" t="s">
        <v>20929</v>
      </c>
    </row>
    <row r="940" spans="1:4" ht="40.5">
      <c r="A940" s="250">
        <v>105717</v>
      </c>
      <c r="B940" s="244" t="s">
        <v>23350</v>
      </c>
      <c r="C940" s="250" t="s">
        <v>34</v>
      </c>
      <c r="D940" s="250" t="s">
        <v>20929</v>
      </c>
    </row>
    <row r="941" spans="1:4" ht="40.5">
      <c r="A941" s="250">
        <v>105626</v>
      </c>
      <c r="B941" s="244" t="s">
        <v>21378</v>
      </c>
      <c r="C941" s="250" t="s">
        <v>34</v>
      </c>
      <c r="D941" s="250" t="s">
        <v>20929</v>
      </c>
    </row>
    <row r="942" spans="1:4" ht="40.5">
      <c r="A942" s="250">
        <v>105629</v>
      </c>
      <c r="B942" s="244" t="s">
        <v>21379</v>
      </c>
      <c r="C942" s="250" t="s">
        <v>34</v>
      </c>
      <c r="D942" s="250" t="s">
        <v>20929</v>
      </c>
    </row>
    <row r="943" spans="1:4" ht="40.5">
      <c r="A943" s="250">
        <v>105635</v>
      </c>
      <c r="B943" s="244" t="s">
        <v>21380</v>
      </c>
      <c r="C943" s="250" t="s">
        <v>34</v>
      </c>
      <c r="D943" s="250" t="s">
        <v>20929</v>
      </c>
    </row>
    <row r="944" spans="1:4" ht="40.5">
      <c r="A944" s="250">
        <v>105605</v>
      </c>
      <c r="B944" s="244" t="s">
        <v>23351</v>
      </c>
      <c r="C944" s="250" t="s">
        <v>34</v>
      </c>
      <c r="D944" s="250" t="s">
        <v>20929</v>
      </c>
    </row>
    <row r="945" spans="1:4" ht="40.5">
      <c r="A945" s="250">
        <v>105613</v>
      </c>
      <c r="B945" s="244" t="s">
        <v>23352</v>
      </c>
      <c r="C945" s="250" t="s">
        <v>34</v>
      </c>
      <c r="D945" s="250" t="s">
        <v>20929</v>
      </c>
    </row>
    <row r="946" spans="1:4" ht="40.5">
      <c r="A946" s="250">
        <v>105621</v>
      </c>
      <c r="B946" s="244" t="s">
        <v>23353</v>
      </c>
      <c r="C946" s="250" t="s">
        <v>34</v>
      </c>
      <c r="D946" s="250" t="s">
        <v>20929</v>
      </c>
    </row>
    <row r="947" spans="1:4" ht="40.5">
      <c r="A947" s="250">
        <v>105627</v>
      </c>
      <c r="B947" s="244" t="s">
        <v>21381</v>
      </c>
      <c r="C947" s="250" t="s">
        <v>34</v>
      </c>
      <c r="D947" s="250" t="s">
        <v>20929</v>
      </c>
    </row>
    <row r="948" spans="1:4" ht="40.5">
      <c r="A948" s="250">
        <v>105630</v>
      </c>
      <c r="B948" s="244" t="s">
        <v>21382</v>
      </c>
      <c r="C948" s="250" t="s">
        <v>34</v>
      </c>
      <c r="D948" s="250" t="s">
        <v>20929</v>
      </c>
    </row>
    <row r="949" spans="1:4" ht="40.5">
      <c r="A949" s="250">
        <v>105636</v>
      </c>
      <c r="B949" s="244" t="s">
        <v>21383</v>
      </c>
      <c r="C949" s="250" t="s">
        <v>34</v>
      </c>
      <c r="D949" s="250" t="s">
        <v>20929</v>
      </c>
    </row>
    <row r="950" spans="1:4" ht="40.5">
      <c r="A950" s="250">
        <v>105606</v>
      </c>
      <c r="B950" s="244" t="s">
        <v>23354</v>
      </c>
      <c r="C950" s="250" t="s">
        <v>34</v>
      </c>
      <c r="D950" s="250" t="s">
        <v>20929</v>
      </c>
    </row>
    <row r="951" spans="1:4" ht="40.5">
      <c r="A951" s="250">
        <v>105614</v>
      </c>
      <c r="B951" s="244" t="s">
        <v>23355</v>
      </c>
      <c r="C951" s="250" t="s">
        <v>34</v>
      </c>
      <c r="D951" s="250" t="s">
        <v>20929</v>
      </c>
    </row>
    <row r="952" spans="1:4" ht="40.5">
      <c r="A952" s="250">
        <v>105622</v>
      </c>
      <c r="B952" s="244" t="s">
        <v>23356</v>
      </c>
      <c r="C952" s="250" t="s">
        <v>34</v>
      </c>
      <c r="D952" s="250" t="s">
        <v>20929</v>
      </c>
    </row>
    <row r="953" spans="1:4" ht="40.5">
      <c r="A953" s="250">
        <v>105572</v>
      </c>
      <c r="B953" s="244" t="s">
        <v>21384</v>
      </c>
      <c r="C953" s="250" t="s">
        <v>34</v>
      </c>
      <c r="D953" s="250" t="s">
        <v>20929</v>
      </c>
    </row>
    <row r="954" spans="1:4" ht="40.5">
      <c r="A954" s="250">
        <v>105574</v>
      </c>
      <c r="B954" s="244" t="s">
        <v>21385</v>
      </c>
      <c r="C954" s="250" t="s">
        <v>34</v>
      </c>
      <c r="D954" s="250" t="s">
        <v>20929</v>
      </c>
    </row>
    <row r="955" spans="1:4" ht="40.5">
      <c r="A955" s="250">
        <v>105576</v>
      </c>
      <c r="B955" s="244" t="s">
        <v>21386</v>
      </c>
      <c r="C955" s="250" t="s">
        <v>34</v>
      </c>
      <c r="D955" s="250" t="s">
        <v>20929</v>
      </c>
    </row>
    <row r="956" spans="1:4" ht="40.5">
      <c r="A956" s="250">
        <v>105603</v>
      </c>
      <c r="B956" s="244" t="s">
        <v>23357</v>
      </c>
      <c r="C956" s="250" t="s">
        <v>34</v>
      </c>
      <c r="D956" s="250" t="s">
        <v>20929</v>
      </c>
    </row>
    <row r="957" spans="1:4" ht="40.5">
      <c r="A957" s="250">
        <v>105611</v>
      </c>
      <c r="B957" s="244" t="s">
        <v>23358</v>
      </c>
      <c r="C957" s="250" t="s">
        <v>34</v>
      </c>
      <c r="D957" s="250" t="s">
        <v>20929</v>
      </c>
    </row>
    <row r="958" spans="1:4" ht="40.5">
      <c r="A958" s="250">
        <v>105619</v>
      </c>
      <c r="B958" s="244" t="s">
        <v>23359</v>
      </c>
      <c r="C958" s="250" t="s">
        <v>34</v>
      </c>
      <c r="D958" s="250" t="s">
        <v>20929</v>
      </c>
    </row>
    <row r="959" spans="1:4" ht="40.5">
      <c r="A959" s="250">
        <v>105573</v>
      </c>
      <c r="B959" s="244" t="s">
        <v>21387</v>
      </c>
      <c r="C959" s="250" t="s">
        <v>34</v>
      </c>
      <c r="D959" s="250" t="s">
        <v>20929</v>
      </c>
    </row>
    <row r="960" spans="1:4" ht="40.5">
      <c r="A960" s="250">
        <v>105628</v>
      </c>
      <c r="B960" s="244" t="s">
        <v>21388</v>
      </c>
      <c r="C960" s="250" t="s">
        <v>34</v>
      </c>
      <c r="D960" s="250" t="s">
        <v>20929</v>
      </c>
    </row>
    <row r="961" spans="1:4" ht="40.5">
      <c r="A961" s="250">
        <v>105634</v>
      </c>
      <c r="B961" s="244" t="s">
        <v>21389</v>
      </c>
      <c r="C961" s="250" t="s">
        <v>34</v>
      </c>
      <c r="D961" s="250" t="s">
        <v>20929</v>
      </c>
    </row>
    <row r="962" spans="1:4" ht="40.5">
      <c r="A962" s="250">
        <v>105604</v>
      </c>
      <c r="B962" s="244" t="s">
        <v>23360</v>
      </c>
      <c r="C962" s="250" t="s">
        <v>34</v>
      </c>
      <c r="D962" s="250" t="s">
        <v>20929</v>
      </c>
    </row>
    <row r="963" spans="1:4" ht="40.5">
      <c r="A963" s="250">
        <v>105612</v>
      </c>
      <c r="B963" s="244" t="s">
        <v>23361</v>
      </c>
      <c r="C963" s="250" t="s">
        <v>34</v>
      </c>
      <c r="D963" s="250" t="s">
        <v>20929</v>
      </c>
    </row>
    <row r="964" spans="1:4" ht="40.5">
      <c r="A964" s="250">
        <v>105620</v>
      </c>
      <c r="B964" s="244" t="s">
        <v>23362</v>
      </c>
      <c r="C964" s="250" t="s">
        <v>34</v>
      </c>
      <c r="D964" s="250" t="s">
        <v>20929</v>
      </c>
    </row>
    <row r="965" spans="1:4" ht="40.5">
      <c r="A965" s="250">
        <v>105586</v>
      </c>
      <c r="B965" s="244" t="s">
        <v>21390</v>
      </c>
      <c r="C965" s="250" t="s">
        <v>34</v>
      </c>
      <c r="D965" s="250" t="s">
        <v>20929</v>
      </c>
    </row>
    <row r="966" spans="1:4" ht="40.5">
      <c r="A966" s="250">
        <v>105587</v>
      </c>
      <c r="B966" s="244" t="s">
        <v>21391</v>
      </c>
      <c r="C966" s="250" t="s">
        <v>34</v>
      </c>
      <c r="D966" s="250" t="s">
        <v>20929</v>
      </c>
    </row>
    <row r="967" spans="1:4" ht="40.5">
      <c r="A967" s="250">
        <v>105589</v>
      </c>
      <c r="B967" s="244" t="s">
        <v>21392</v>
      </c>
      <c r="C967" s="250" t="s">
        <v>34</v>
      </c>
      <c r="D967" s="250" t="s">
        <v>20929</v>
      </c>
    </row>
    <row r="968" spans="1:4" ht="40.5">
      <c r="A968" s="250">
        <v>105584</v>
      </c>
      <c r="B968" s="244" t="s">
        <v>23363</v>
      </c>
      <c r="C968" s="250" t="s">
        <v>34</v>
      </c>
      <c r="D968" s="250" t="s">
        <v>20929</v>
      </c>
    </row>
    <row r="969" spans="1:4" ht="40.5">
      <c r="A969" s="250">
        <v>105720</v>
      </c>
      <c r="B969" s="244" t="s">
        <v>23364</v>
      </c>
      <c r="C969" s="250" t="s">
        <v>34</v>
      </c>
      <c r="D969" s="250" t="s">
        <v>20929</v>
      </c>
    </row>
    <row r="970" spans="1:4" ht="40.5">
      <c r="A970" s="250">
        <v>105722</v>
      </c>
      <c r="B970" s="244" t="s">
        <v>23365</v>
      </c>
      <c r="C970" s="250" t="s">
        <v>34</v>
      </c>
      <c r="D970" s="250" t="s">
        <v>20929</v>
      </c>
    </row>
    <row r="971" spans="1:4" ht="40.5">
      <c r="A971" s="250">
        <v>105593</v>
      </c>
      <c r="B971" s="244" t="s">
        <v>21393</v>
      </c>
      <c r="C971" s="250" t="s">
        <v>34</v>
      </c>
      <c r="D971" s="250" t="s">
        <v>20929</v>
      </c>
    </row>
    <row r="972" spans="1:4" ht="40.5">
      <c r="A972" s="250">
        <v>105594</v>
      </c>
      <c r="B972" s="244" t="s">
        <v>21394</v>
      </c>
      <c r="C972" s="250" t="s">
        <v>34</v>
      </c>
      <c r="D972" s="250" t="s">
        <v>20929</v>
      </c>
    </row>
    <row r="973" spans="1:4" ht="40.5">
      <c r="A973" s="250">
        <v>105596</v>
      </c>
      <c r="B973" s="244" t="s">
        <v>21395</v>
      </c>
      <c r="C973" s="250" t="s">
        <v>34</v>
      </c>
      <c r="D973" s="250" t="s">
        <v>20929</v>
      </c>
    </row>
    <row r="974" spans="1:4" ht="40.5">
      <c r="A974" s="250">
        <v>105591</v>
      </c>
      <c r="B974" s="244" t="s">
        <v>23366</v>
      </c>
      <c r="C974" s="250" t="s">
        <v>34</v>
      </c>
      <c r="D974" s="250" t="s">
        <v>20929</v>
      </c>
    </row>
    <row r="975" spans="1:4" ht="40.5">
      <c r="A975" s="250">
        <v>105724</v>
      </c>
      <c r="B975" s="244" t="s">
        <v>23367</v>
      </c>
      <c r="C975" s="250" t="s">
        <v>34</v>
      </c>
      <c r="D975" s="250" t="s">
        <v>20929</v>
      </c>
    </row>
    <row r="976" spans="1:4" ht="40.5">
      <c r="A976" s="250">
        <v>105726</v>
      </c>
      <c r="B976" s="244" t="s">
        <v>23368</v>
      </c>
      <c r="C976" s="250" t="s">
        <v>34</v>
      </c>
      <c r="D976" s="250" t="s">
        <v>20929</v>
      </c>
    </row>
    <row r="977" spans="1:4" ht="40.5">
      <c r="A977" s="250">
        <v>105567</v>
      </c>
      <c r="B977" s="244" t="s">
        <v>21396</v>
      </c>
      <c r="C977" s="250" t="s">
        <v>34</v>
      </c>
      <c r="D977" s="250" t="s">
        <v>20929</v>
      </c>
    </row>
    <row r="978" spans="1:4" ht="40.5">
      <c r="A978" s="250">
        <v>105568</v>
      </c>
      <c r="B978" s="244" t="s">
        <v>21397</v>
      </c>
      <c r="C978" s="250" t="s">
        <v>34</v>
      </c>
      <c r="D978" s="250" t="s">
        <v>20929</v>
      </c>
    </row>
    <row r="979" spans="1:4" ht="40.5">
      <c r="A979" s="250">
        <v>105570</v>
      </c>
      <c r="B979" s="244" t="s">
        <v>21398</v>
      </c>
      <c r="C979" s="250" t="s">
        <v>34</v>
      </c>
      <c r="D979" s="250" t="s">
        <v>20929</v>
      </c>
    </row>
    <row r="980" spans="1:4">
      <c r="A980" s="250">
        <v>100575</v>
      </c>
      <c r="B980" s="244" t="s">
        <v>21399</v>
      </c>
      <c r="C980" s="250" t="s">
        <v>149</v>
      </c>
      <c r="D980" s="250" t="s">
        <v>20929</v>
      </c>
    </row>
    <row r="981" spans="1:4" ht="27">
      <c r="A981" s="250">
        <v>100577</v>
      </c>
      <c r="B981" s="244" t="s">
        <v>21400</v>
      </c>
      <c r="C981" s="250" t="s">
        <v>149</v>
      </c>
      <c r="D981" s="250" t="s">
        <v>20929</v>
      </c>
    </row>
    <row r="982" spans="1:4" ht="27">
      <c r="A982" s="250">
        <v>105598</v>
      </c>
      <c r="B982" s="244" t="s">
        <v>21401</v>
      </c>
      <c r="C982" s="250" t="s">
        <v>149</v>
      </c>
      <c r="D982" s="250" t="s">
        <v>20929</v>
      </c>
    </row>
    <row r="983" spans="1:4" ht="27">
      <c r="A983" s="250">
        <v>100576</v>
      </c>
      <c r="B983" s="244" t="s">
        <v>21402</v>
      </c>
      <c r="C983" s="250" t="s">
        <v>149</v>
      </c>
      <c r="D983" s="250" t="s">
        <v>20929</v>
      </c>
    </row>
    <row r="984" spans="1:4" ht="27">
      <c r="A984" s="250">
        <v>105597</v>
      </c>
      <c r="B984" s="244" t="s">
        <v>21403</v>
      </c>
      <c r="C984" s="250" t="s">
        <v>149</v>
      </c>
      <c r="D984" s="250" t="s">
        <v>20929</v>
      </c>
    </row>
    <row r="985" spans="1:4" ht="27">
      <c r="A985" s="250">
        <v>102730</v>
      </c>
      <c r="B985" s="244" t="s">
        <v>1455</v>
      </c>
      <c r="C985" s="250" t="s">
        <v>19</v>
      </c>
      <c r="D985" s="250" t="s">
        <v>20929</v>
      </c>
    </row>
    <row r="986" spans="1:4" ht="27">
      <c r="A986" s="250">
        <v>102731</v>
      </c>
      <c r="B986" s="244" t="s">
        <v>1456</v>
      </c>
      <c r="C986" s="250" t="s">
        <v>19</v>
      </c>
      <c r="D986" s="250" t="s">
        <v>20929</v>
      </c>
    </row>
    <row r="987" spans="1:4" ht="27">
      <c r="A987" s="250">
        <v>102732</v>
      </c>
      <c r="B987" s="244" t="s">
        <v>1457</v>
      </c>
      <c r="C987" s="250" t="s">
        <v>19</v>
      </c>
      <c r="D987" s="250" t="s">
        <v>20929</v>
      </c>
    </row>
    <row r="988" spans="1:4" ht="27">
      <c r="A988" s="250">
        <v>102733</v>
      </c>
      <c r="B988" s="244" t="s">
        <v>1458</v>
      </c>
      <c r="C988" s="250" t="s">
        <v>19</v>
      </c>
      <c r="D988" s="250" t="s">
        <v>20929</v>
      </c>
    </row>
    <row r="989" spans="1:4" ht="27">
      <c r="A989" s="250">
        <v>102728</v>
      </c>
      <c r="B989" s="244" t="s">
        <v>1452</v>
      </c>
      <c r="C989" s="250" t="s">
        <v>19</v>
      </c>
      <c r="D989" s="250" t="s">
        <v>20929</v>
      </c>
    </row>
    <row r="990" spans="1:4" ht="27">
      <c r="A990" s="250">
        <v>102729</v>
      </c>
      <c r="B990" s="244" t="s">
        <v>1454</v>
      </c>
      <c r="C990" s="250" t="s">
        <v>19</v>
      </c>
      <c r="D990" s="250" t="s">
        <v>20929</v>
      </c>
    </row>
    <row r="991" spans="1:4">
      <c r="A991" s="250">
        <v>102734</v>
      </c>
      <c r="B991" s="244" t="s">
        <v>1459</v>
      </c>
      <c r="C991" s="250" t="s">
        <v>19</v>
      </c>
      <c r="D991" s="250" t="s">
        <v>20929</v>
      </c>
    </row>
    <row r="992" spans="1:4">
      <c r="A992" s="250">
        <v>102735</v>
      </c>
      <c r="B992" s="244" t="s">
        <v>1460</v>
      </c>
      <c r="C992" s="250" t="s">
        <v>19</v>
      </c>
      <c r="D992" s="250" t="s">
        <v>20929</v>
      </c>
    </row>
    <row r="993" spans="1:4" ht="27">
      <c r="A993" s="250">
        <v>102765</v>
      </c>
      <c r="B993" s="244" t="s">
        <v>1491</v>
      </c>
      <c r="C993" s="250" t="s">
        <v>6</v>
      </c>
      <c r="D993" s="250" t="s">
        <v>20929</v>
      </c>
    </row>
    <row r="994" spans="1:4" ht="27">
      <c r="A994" s="250">
        <v>102795</v>
      </c>
      <c r="B994" s="244" t="s">
        <v>1521</v>
      </c>
      <c r="C994" s="250" t="s">
        <v>6</v>
      </c>
      <c r="D994" s="250" t="s">
        <v>20929</v>
      </c>
    </row>
    <row r="995" spans="1:4" ht="27">
      <c r="A995" s="250">
        <v>102766</v>
      </c>
      <c r="B995" s="244" t="s">
        <v>1492</v>
      </c>
      <c r="C995" s="250" t="s">
        <v>6</v>
      </c>
      <c r="D995" s="250" t="s">
        <v>20929</v>
      </c>
    </row>
    <row r="996" spans="1:4" ht="27">
      <c r="A996" s="250">
        <v>102796</v>
      </c>
      <c r="B996" s="244" t="s">
        <v>1522</v>
      </c>
      <c r="C996" s="250" t="s">
        <v>6</v>
      </c>
      <c r="D996" s="250" t="s">
        <v>20929</v>
      </c>
    </row>
    <row r="997" spans="1:4" ht="27">
      <c r="A997" s="250">
        <v>102767</v>
      </c>
      <c r="B997" s="244" t="s">
        <v>1493</v>
      </c>
      <c r="C997" s="250" t="s">
        <v>6</v>
      </c>
      <c r="D997" s="250" t="s">
        <v>20929</v>
      </c>
    </row>
    <row r="998" spans="1:4" ht="27">
      <c r="A998" s="250">
        <v>102797</v>
      </c>
      <c r="B998" s="244" t="s">
        <v>1523</v>
      </c>
      <c r="C998" s="250" t="s">
        <v>6</v>
      </c>
      <c r="D998" s="250" t="s">
        <v>20929</v>
      </c>
    </row>
    <row r="999" spans="1:4" ht="27">
      <c r="A999" s="250">
        <v>102768</v>
      </c>
      <c r="B999" s="244" t="s">
        <v>1494</v>
      </c>
      <c r="C999" s="250" t="s">
        <v>6</v>
      </c>
      <c r="D999" s="250" t="s">
        <v>20929</v>
      </c>
    </row>
    <row r="1000" spans="1:4" ht="27">
      <c r="A1000" s="250">
        <v>102798</v>
      </c>
      <c r="B1000" s="244" t="s">
        <v>1524</v>
      </c>
      <c r="C1000" s="250" t="s">
        <v>6</v>
      </c>
      <c r="D1000" s="250" t="s">
        <v>20929</v>
      </c>
    </row>
    <row r="1001" spans="1:4" ht="27">
      <c r="A1001" s="250">
        <v>102744</v>
      </c>
      <c r="B1001" s="244" t="s">
        <v>1470</v>
      </c>
      <c r="C1001" s="250" t="s">
        <v>6</v>
      </c>
      <c r="D1001" s="250" t="s">
        <v>20929</v>
      </c>
    </row>
    <row r="1002" spans="1:4" ht="27">
      <c r="A1002" s="250">
        <v>102755</v>
      </c>
      <c r="B1002" s="244" t="s">
        <v>1481</v>
      </c>
      <c r="C1002" s="250" t="s">
        <v>6</v>
      </c>
      <c r="D1002" s="250" t="s">
        <v>20929</v>
      </c>
    </row>
    <row r="1003" spans="1:4" ht="27">
      <c r="A1003" s="250">
        <v>102782</v>
      </c>
      <c r="B1003" s="244" t="s">
        <v>1508</v>
      </c>
      <c r="C1003" s="250" t="s">
        <v>6</v>
      </c>
      <c r="D1003" s="250" t="s">
        <v>20929</v>
      </c>
    </row>
    <row r="1004" spans="1:4" ht="27">
      <c r="A1004" s="250">
        <v>102745</v>
      </c>
      <c r="B1004" s="244" t="s">
        <v>1471</v>
      </c>
      <c r="C1004" s="250" t="s">
        <v>6</v>
      </c>
      <c r="D1004" s="250" t="s">
        <v>20929</v>
      </c>
    </row>
    <row r="1005" spans="1:4" ht="27">
      <c r="A1005" s="250">
        <v>102756</v>
      </c>
      <c r="B1005" s="244" t="s">
        <v>1482</v>
      </c>
      <c r="C1005" s="250" t="s">
        <v>6</v>
      </c>
      <c r="D1005" s="250" t="s">
        <v>20929</v>
      </c>
    </row>
    <row r="1006" spans="1:4" ht="27">
      <c r="A1006" s="250">
        <v>102783</v>
      </c>
      <c r="B1006" s="244" t="s">
        <v>1509</v>
      </c>
      <c r="C1006" s="250" t="s">
        <v>6</v>
      </c>
      <c r="D1006" s="250" t="s">
        <v>20929</v>
      </c>
    </row>
    <row r="1007" spans="1:4" ht="27">
      <c r="A1007" s="250">
        <v>102746</v>
      </c>
      <c r="B1007" s="244" t="s">
        <v>1472</v>
      </c>
      <c r="C1007" s="250" t="s">
        <v>6</v>
      </c>
      <c r="D1007" s="250" t="s">
        <v>20929</v>
      </c>
    </row>
    <row r="1008" spans="1:4" ht="27">
      <c r="A1008" s="250">
        <v>102757</v>
      </c>
      <c r="B1008" s="244" t="s">
        <v>1483</v>
      </c>
      <c r="C1008" s="250" t="s">
        <v>6</v>
      </c>
      <c r="D1008" s="250" t="s">
        <v>20929</v>
      </c>
    </row>
    <row r="1009" spans="1:4" ht="27">
      <c r="A1009" s="250">
        <v>102784</v>
      </c>
      <c r="B1009" s="244" t="s">
        <v>1510</v>
      </c>
      <c r="C1009" s="250" t="s">
        <v>6</v>
      </c>
      <c r="D1009" s="250" t="s">
        <v>20929</v>
      </c>
    </row>
    <row r="1010" spans="1:4" ht="27">
      <c r="A1010" s="250">
        <v>102779</v>
      </c>
      <c r="B1010" s="244" t="s">
        <v>1505</v>
      </c>
      <c r="C1010" s="250" t="s">
        <v>6</v>
      </c>
      <c r="D1010" s="250" t="s">
        <v>20929</v>
      </c>
    </row>
    <row r="1011" spans="1:4" ht="27">
      <c r="A1011" s="250">
        <v>102780</v>
      </c>
      <c r="B1011" s="244" t="s">
        <v>1506</v>
      </c>
      <c r="C1011" s="250" t="s">
        <v>6</v>
      </c>
      <c r="D1011" s="250" t="s">
        <v>20929</v>
      </c>
    </row>
    <row r="1012" spans="1:4" ht="27">
      <c r="A1012" s="250">
        <v>102743</v>
      </c>
      <c r="B1012" s="244" t="s">
        <v>1469</v>
      </c>
      <c r="C1012" s="250" t="s">
        <v>6</v>
      </c>
      <c r="D1012" s="250" t="s">
        <v>20929</v>
      </c>
    </row>
    <row r="1013" spans="1:4" ht="27">
      <c r="A1013" s="250">
        <v>102781</v>
      </c>
      <c r="B1013" s="244" t="s">
        <v>1507</v>
      </c>
      <c r="C1013" s="250" t="s">
        <v>6</v>
      </c>
      <c r="D1013" s="250" t="s">
        <v>20929</v>
      </c>
    </row>
    <row r="1014" spans="1:4" ht="27">
      <c r="A1014" s="250">
        <v>102761</v>
      </c>
      <c r="B1014" s="244" t="s">
        <v>1487</v>
      </c>
      <c r="C1014" s="250" t="s">
        <v>6</v>
      </c>
      <c r="D1014" s="250" t="s">
        <v>20929</v>
      </c>
    </row>
    <row r="1015" spans="1:4" ht="27">
      <c r="A1015" s="250">
        <v>102791</v>
      </c>
      <c r="B1015" s="244" t="s">
        <v>1517</v>
      </c>
      <c r="C1015" s="250" t="s">
        <v>6</v>
      </c>
      <c r="D1015" s="250" t="s">
        <v>20929</v>
      </c>
    </row>
    <row r="1016" spans="1:4" ht="27">
      <c r="A1016" s="250">
        <v>102762</v>
      </c>
      <c r="B1016" s="244" t="s">
        <v>1488</v>
      </c>
      <c r="C1016" s="250" t="s">
        <v>6</v>
      </c>
      <c r="D1016" s="250" t="s">
        <v>20929</v>
      </c>
    </row>
    <row r="1017" spans="1:4" ht="27">
      <c r="A1017" s="250">
        <v>102792</v>
      </c>
      <c r="B1017" s="244" t="s">
        <v>1518</v>
      </c>
      <c r="C1017" s="250" t="s">
        <v>6</v>
      </c>
      <c r="D1017" s="250" t="s">
        <v>20929</v>
      </c>
    </row>
    <row r="1018" spans="1:4" ht="27">
      <c r="A1018" s="250">
        <v>102763</v>
      </c>
      <c r="B1018" s="244" t="s">
        <v>1489</v>
      </c>
      <c r="C1018" s="250" t="s">
        <v>6</v>
      </c>
      <c r="D1018" s="250" t="s">
        <v>20929</v>
      </c>
    </row>
    <row r="1019" spans="1:4" ht="27">
      <c r="A1019" s="250">
        <v>102793</v>
      </c>
      <c r="B1019" s="244" t="s">
        <v>1519</v>
      </c>
      <c r="C1019" s="250" t="s">
        <v>6</v>
      </c>
      <c r="D1019" s="250" t="s">
        <v>20929</v>
      </c>
    </row>
    <row r="1020" spans="1:4" ht="27">
      <c r="A1020" s="250">
        <v>102764</v>
      </c>
      <c r="B1020" s="244" t="s">
        <v>1490</v>
      </c>
      <c r="C1020" s="250" t="s">
        <v>6</v>
      </c>
      <c r="D1020" s="250" t="s">
        <v>20929</v>
      </c>
    </row>
    <row r="1021" spans="1:4" ht="27">
      <c r="A1021" s="250">
        <v>102794</v>
      </c>
      <c r="B1021" s="244" t="s">
        <v>1520</v>
      </c>
      <c r="C1021" s="250" t="s">
        <v>6</v>
      </c>
      <c r="D1021" s="250" t="s">
        <v>20929</v>
      </c>
    </row>
    <row r="1022" spans="1:4" ht="27">
      <c r="A1022" s="250">
        <v>102740</v>
      </c>
      <c r="B1022" s="244" t="s">
        <v>1466</v>
      </c>
      <c r="C1022" s="250" t="s">
        <v>6</v>
      </c>
      <c r="D1022" s="250" t="s">
        <v>20929</v>
      </c>
    </row>
    <row r="1023" spans="1:4" ht="27">
      <c r="A1023" s="250">
        <v>102752</v>
      </c>
      <c r="B1023" s="244" t="s">
        <v>1478</v>
      </c>
      <c r="C1023" s="250" t="s">
        <v>6</v>
      </c>
      <c r="D1023" s="250" t="s">
        <v>20929</v>
      </c>
    </row>
    <row r="1024" spans="1:4" ht="27">
      <c r="A1024" s="250">
        <v>102776</v>
      </c>
      <c r="B1024" s="244" t="s">
        <v>1502</v>
      </c>
      <c r="C1024" s="250" t="s">
        <v>6</v>
      </c>
      <c r="D1024" s="250" t="s">
        <v>20929</v>
      </c>
    </row>
    <row r="1025" spans="1:4" ht="27">
      <c r="A1025" s="250">
        <v>102741</v>
      </c>
      <c r="B1025" s="244" t="s">
        <v>1467</v>
      </c>
      <c r="C1025" s="250" t="s">
        <v>6</v>
      </c>
      <c r="D1025" s="250" t="s">
        <v>20929</v>
      </c>
    </row>
    <row r="1026" spans="1:4" ht="27">
      <c r="A1026" s="250">
        <v>102753</v>
      </c>
      <c r="B1026" s="244" t="s">
        <v>1479</v>
      </c>
      <c r="C1026" s="250" t="s">
        <v>6</v>
      </c>
      <c r="D1026" s="250" t="s">
        <v>20929</v>
      </c>
    </row>
    <row r="1027" spans="1:4" ht="27">
      <c r="A1027" s="250">
        <v>102777</v>
      </c>
      <c r="B1027" s="244" t="s">
        <v>1503</v>
      </c>
      <c r="C1027" s="250" t="s">
        <v>6</v>
      </c>
      <c r="D1027" s="250" t="s">
        <v>20929</v>
      </c>
    </row>
    <row r="1028" spans="1:4" ht="27">
      <c r="A1028" s="250">
        <v>102742</v>
      </c>
      <c r="B1028" s="244" t="s">
        <v>1468</v>
      </c>
      <c r="C1028" s="250" t="s">
        <v>6</v>
      </c>
      <c r="D1028" s="250" t="s">
        <v>20929</v>
      </c>
    </row>
    <row r="1029" spans="1:4" ht="27">
      <c r="A1029" s="250">
        <v>102754</v>
      </c>
      <c r="B1029" s="244" t="s">
        <v>1480</v>
      </c>
      <c r="C1029" s="250" t="s">
        <v>6</v>
      </c>
      <c r="D1029" s="250" t="s">
        <v>20929</v>
      </c>
    </row>
    <row r="1030" spans="1:4" ht="27">
      <c r="A1030" s="250">
        <v>102778</v>
      </c>
      <c r="B1030" s="244" t="s">
        <v>1504</v>
      </c>
      <c r="C1030" s="250" t="s">
        <v>6</v>
      </c>
      <c r="D1030" s="250" t="s">
        <v>20929</v>
      </c>
    </row>
    <row r="1031" spans="1:4" ht="27">
      <c r="A1031" s="250">
        <v>102737</v>
      </c>
      <c r="B1031" s="244" t="s">
        <v>1462</v>
      </c>
      <c r="C1031" s="250" t="s">
        <v>6</v>
      </c>
      <c r="D1031" s="250" t="s">
        <v>20929</v>
      </c>
    </row>
    <row r="1032" spans="1:4" ht="27">
      <c r="A1032" s="250">
        <v>102773</v>
      </c>
      <c r="B1032" s="244" t="s">
        <v>1499</v>
      </c>
      <c r="C1032" s="250" t="s">
        <v>6</v>
      </c>
      <c r="D1032" s="250" t="s">
        <v>20929</v>
      </c>
    </row>
    <row r="1033" spans="1:4" ht="27">
      <c r="A1033" s="250">
        <v>102738</v>
      </c>
      <c r="B1033" s="244" t="s">
        <v>1464</v>
      </c>
      <c r="C1033" s="250" t="s">
        <v>6</v>
      </c>
      <c r="D1033" s="250" t="s">
        <v>20929</v>
      </c>
    </row>
    <row r="1034" spans="1:4" ht="27">
      <c r="A1034" s="250">
        <v>102750</v>
      </c>
      <c r="B1034" s="244" t="s">
        <v>1476</v>
      </c>
      <c r="C1034" s="250" t="s">
        <v>6</v>
      </c>
      <c r="D1034" s="250" t="s">
        <v>20929</v>
      </c>
    </row>
    <row r="1035" spans="1:4" ht="27">
      <c r="A1035" s="250">
        <v>102774</v>
      </c>
      <c r="B1035" s="244" t="s">
        <v>1500</v>
      </c>
      <c r="C1035" s="250" t="s">
        <v>6</v>
      </c>
      <c r="D1035" s="250" t="s">
        <v>20929</v>
      </c>
    </row>
    <row r="1036" spans="1:4" ht="27">
      <c r="A1036" s="250">
        <v>102739</v>
      </c>
      <c r="B1036" s="244" t="s">
        <v>1465</v>
      </c>
      <c r="C1036" s="250" t="s">
        <v>6</v>
      </c>
      <c r="D1036" s="250" t="s">
        <v>20929</v>
      </c>
    </row>
    <row r="1037" spans="1:4" ht="27">
      <c r="A1037" s="250">
        <v>102751</v>
      </c>
      <c r="B1037" s="244" t="s">
        <v>1477</v>
      </c>
      <c r="C1037" s="250" t="s">
        <v>6</v>
      </c>
      <c r="D1037" s="250" t="s">
        <v>20929</v>
      </c>
    </row>
    <row r="1038" spans="1:4" ht="27">
      <c r="A1038" s="250">
        <v>102775</v>
      </c>
      <c r="B1038" s="244" t="s">
        <v>1501</v>
      </c>
      <c r="C1038" s="250" t="s">
        <v>6</v>
      </c>
      <c r="D1038" s="250" t="s">
        <v>20929</v>
      </c>
    </row>
    <row r="1039" spans="1:4" ht="27">
      <c r="A1039" s="250">
        <v>102769</v>
      </c>
      <c r="B1039" s="244" t="s">
        <v>1495</v>
      </c>
      <c r="C1039" s="250" t="s">
        <v>6</v>
      </c>
      <c r="D1039" s="250" t="s">
        <v>20929</v>
      </c>
    </row>
    <row r="1040" spans="1:4" ht="27">
      <c r="A1040" s="250">
        <v>102799</v>
      </c>
      <c r="B1040" s="244" t="s">
        <v>1525</v>
      </c>
      <c r="C1040" s="250" t="s">
        <v>6</v>
      </c>
      <c r="D1040" s="250" t="s">
        <v>20929</v>
      </c>
    </row>
    <row r="1041" spans="1:4" ht="27">
      <c r="A1041" s="250">
        <v>102770</v>
      </c>
      <c r="B1041" s="244" t="s">
        <v>1496</v>
      </c>
      <c r="C1041" s="250" t="s">
        <v>6</v>
      </c>
      <c r="D1041" s="250" t="s">
        <v>20929</v>
      </c>
    </row>
    <row r="1042" spans="1:4" ht="27">
      <c r="A1042" s="250">
        <v>102800</v>
      </c>
      <c r="B1042" s="244" t="s">
        <v>1526</v>
      </c>
      <c r="C1042" s="250" t="s">
        <v>6</v>
      </c>
      <c r="D1042" s="250" t="s">
        <v>20929</v>
      </c>
    </row>
    <row r="1043" spans="1:4" ht="27">
      <c r="A1043" s="250">
        <v>102771</v>
      </c>
      <c r="B1043" s="244" t="s">
        <v>1497</v>
      </c>
      <c r="C1043" s="250" t="s">
        <v>6</v>
      </c>
      <c r="D1043" s="250" t="s">
        <v>20929</v>
      </c>
    </row>
    <row r="1044" spans="1:4" ht="27">
      <c r="A1044" s="250">
        <v>102801</v>
      </c>
      <c r="B1044" s="244" t="s">
        <v>1527</v>
      </c>
      <c r="C1044" s="250" t="s">
        <v>6</v>
      </c>
      <c r="D1044" s="250" t="s">
        <v>20929</v>
      </c>
    </row>
    <row r="1045" spans="1:4" ht="27">
      <c r="A1045" s="250">
        <v>102772</v>
      </c>
      <c r="B1045" s="244" t="s">
        <v>1498</v>
      </c>
      <c r="C1045" s="250" t="s">
        <v>6</v>
      </c>
      <c r="D1045" s="250" t="s">
        <v>20929</v>
      </c>
    </row>
    <row r="1046" spans="1:4" ht="27">
      <c r="A1046" s="250">
        <v>102802</v>
      </c>
      <c r="B1046" s="244" t="s">
        <v>1528</v>
      </c>
      <c r="C1046" s="250" t="s">
        <v>6</v>
      </c>
      <c r="D1046" s="250" t="s">
        <v>20929</v>
      </c>
    </row>
    <row r="1047" spans="1:4" ht="27">
      <c r="A1047" s="250">
        <v>102747</v>
      </c>
      <c r="B1047" s="244" t="s">
        <v>1473</v>
      </c>
      <c r="C1047" s="250" t="s">
        <v>6</v>
      </c>
      <c r="D1047" s="250" t="s">
        <v>20929</v>
      </c>
    </row>
    <row r="1048" spans="1:4" ht="27">
      <c r="A1048" s="250">
        <v>102758</v>
      </c>
      <c r="B1048" s="244" t="s">
        <v>1484</v>
      </c>
      <c r="C1048" s="250" t="s">
        <v>6</v>
      </c>
      <c r="D1048" s="250" t="s">
        <v>20929</v>
      </c>
    </row>
    <row r="1049" spans="1:4" ht="27">
      <c r="A1049" s="250">
        <v>102788</v>
      </c>
      <c r="B1049" s="244" t="s">
        <v>1514</v>
      </c>
      <c r="C1049" s="250" t="s">
        <v>6</v>
      </c>
      <c r="D1049" s="250" t="s">
        <v>20929</v>
      </c>
    </row>
    <row r="1050" spans="1:4" ht="27">
      <c r="A1050" s="250">
        <v>102748</v>
      </c>
      <c r="B1050" s="244" t="s">
        <v>1474</v>
      </c>
      <c r="C1050" s="250" t="s">
        <v>6</v>
      </c>
      <c r="D1050" s="250" t="s">
        <v>20929</v>
      </c>
    </row>
    <row r="1051" spans="1:4" ht="27">
      <c r="A1051" s="250">
        <v>102759</v>
      </c>
      <c r="B1051" s="244" t="s">
        <v>1485</v>
      </c>
      <c r="C1051" s="250" t="s">
        <v>6</v>
      </c>
      <c r="D1051" s="250" t="s">
        <v>20929</v>
      </c>
    </row>
    <row r="1052" spans="1:4" ht="27">
      <c r="A1052" s="250">
        <v>102789</v>
      </c>
      <c r="B1052" s="244" t="s">
        <v>1515</v>
      </c>
      <c r="C1052" s="250" t="s">
        <v>6</v>
      </c>
      <c r="D1052" s="250" t="s">
        <v>20929</v>
      </c>
    </row>
    <row r="1053" spans="1:4" ht="27">
      <c r="A1053" s="250">
        <v>102749</v>
      </c>
      <c r="B1053" s="244" t="s">
        <v>1475</v>
      </c>
      <c r="C1053" s="250" t="s">
        <v>6</v>
      </c>
      <c r="D1053" s="250" t="s">
        <v>20929</v>
      </c>
    </row>
    <row r="1054" spans="1:4" ht="27">
      <c r="A1054" s="250">
        <v>102760</v>
      </c>
      <c r="B1054" s="244" t="s">
        <v>1486</v>
      </c>
      <c r="C1054" s="250" t="s">
        <v>6</v>
      </c>
      <c r="D1054" s="250" t="s">
        <v>20929</v>
      </c>
    </row>
    <row r="1055" spans="1:4" ht="27">
      <c r="A1055" s="250">
        <v>102790</v>
      </c>
      <c r="B1055" s="244" t="s">
        <v>1516</v>
      </c>
      <c r="C1055" s="250" t="s">
        <v>6</v>
      </c>
      <c r="D1055" s="250" t="s">
        <v>20929</v>
      </c>
    </row>
    <row r="1056" spans="1:4" ht="27">
      <c r="A1056" s="250">
        <v>102785</v>
      </c>
      <c r="B1056" s="244" t="s">
        <v>1511</v>
      </c>
      <c r="C1056" s="250" t="s">
        <v>6</v>
      </c>
      <c r="D1056" s="250" t="s">
        <v>20929</v>
      </c>
    </row>
    <row r="1057" spans="1:4" ht="27">
      <c r="A1057" s="250">
        <v>102786</v>
      </c>
      <c r="B1057" s="244" t="s">
        <v>1512</v>
      </c>
      <c r="C1057" s="250" t="s">
        <v>6</v>
      </c>
      <c r="D1057" s="250" t="s">
        <v>20929</v>
      </c>
    </row>
    <row r="1058" spans="1:4" ht="27">
      <c r="A1058" s="250">
        <v>102787</v>
      </c>
      <c r="B1058" s="244" t="s">
        <v>1513</v>
      </c>
      <c r="C1058" s="250" t="s">
        <v>6</v>
      </c>
      <c r="D1058" s="250" t="s">
        <v>20929</v>
      </c>
    </row>
    <row r="1059" spans="1:4" ht="27">
      <c r="A1059" s="250">
        <v>102736</v>
      </c>
      <c r="B1059" s="244" t="s">
        <v>1461</v>
      </c>
      <c r="C1059" s="250" t="s">
        <v>34</v>
      </c>
      <c r="D1059" s="250" t="s">
        <v>20929</v>
      </c>
    </row>
    <row r="1060" spans="1:4" ht="27">
      <c r="A1060" s="250">
        <v>102727</v>
      </c>
      <c r="B1060" s="244" t="s">
        <v>1451</v>
      </c>
      <c r="C1060" s="250" t="s">
        <v>149</v>
      </c>
      <c r="D1060" s="250" t="s">
        <v>20929</v>
      </c>
    </row>
    <row r="1061" spans="1:4" ht="27">
      <c r="A1061" s="250">
        <v>102112</v>
      </c>
      <c r="B1061" s="244" t="s">
        <v>3846</v>
      </c>
      <c r="C1061" s="250" t="s">
        <v>6</v>
      </c>
      <c r="D1061" s="250" t="s">
        <v>20929</v>
      </c>
    </row>
    <row r="1062" spans="1:4" ht="27">
      <c r="A1062" s="250">
        <v>102111</v>
      </c>
      <c r="B1062" s="244" t="s">
        <v>3845</v>
      </c>
      <c r="C1062" s="250" t="s">
        <v>6</v>
      </c>
      <c r="D1062" s="250" t="s">
        <v>20929</v>
      </c>
    </row>
    <row r="1063" spans="1:4" ht="27">
      <c r="A1063" s="250">
        <v>102114</v>
      </c>
      <c r="B1063" s="244" t="s">
        <v>3848</v>
      </c>
      <c r="C1063" s="250" t="s">
        <v>6</v>
      </c>
      <c r="D1063" s="250" t="s">
        <v>20929</v>
      </c>
    </row>
    <row r="1064" spans="1:4" ht="27">
      <c r="A1064" s="250">
        <v>102113</v>
      </c>
      <c r="B1064" s="244" t="s">
        <v>3847</v>
      </c>
      <c r="C1064" s="250" t="s">
        <v>6</v>
      </c>
      <c r="D1064" s="250" t="s">
        <v>20929</v>
      </c>
    </row>
    <row r="1065" spans="1:4" ht="27">
      <c r="A1065" s="250">
        <v>102117</v>
      </c>
      <c r="B1065" s="244" t="s">
        <v>3851</v>
      </c>
      <c r="C1065" s="250" t="s">
        <v>6</v>
      </c>
      <c r="D1065" s="250" t="s">
        <v>20929</v>
      </c>
    </row>
    <row r="1066" spans="1:4" ht="27">
      <c r="A1066" s="250">
        <v>102116</v>
      </c>
      <c r="B1066" s="244" t="s">
        <v>3850</v>
      </c>
      <c r="C1066" s="250" t="s">
        <v>6</v>
      </c>
      <c r="D1066" s="250" t="s">
        <v>20929</v>
      </c>
    </row>
    <row r="1067" spans="1:4" ht="40.5">
      <c r="A1067" s="250">
        <v>102132</v>
      </c>
      <c r="B1067" s="244" t="s">
        <v>23369</v>
      </c>
      <c r="C1067" s="250" t="s">
        <v>6</v>
      </c>
      <c r="D1067" s="250" t="s">
        <v>20929</v>
      </c>
    </row>
    <row r="1068" spans="1:4" ht="27">
      <c r="A1068" s="250">
        <v>102115</v>
      </c>
      <c r="B1068" s="244" t="s">
        <v>3849</v>
      </c>
      <c r="C1068" s="250" t="s">
        <v>6</v>
      </c>
      <c r="D1068" s="250" t="s">
        <v>20929</v>
      </c>
    </row>
    <row r="1069" spans="1:4" ht="27">
      <c r="A1069" s="250">
        <v>102123</v>
      </c>
      <c r="B1069" s="244" t="s">
        <v>3856</v>
      </c>
      <c r="C1069" s="250" t="s">
        <v>6</v>
      </c>
      <c r="D1069" s="250" t="s">
        <v>20929</v>
      </c>
    </row>
    <row r="1070" spans="1:4" ht="27">
      <c r="A1070" s="250">
        <v>102122</v>
      </c>
      <c r="B1070" s="244" t="s">
        <v>3855</v>
      </c>
      <c r="C1070" s="250" t="s">
        <v>6</v>
      </c>
      <c r="D1070" s="250" t="s">
        <v>20929</v>
      </c>
    </row>
    <row r="1071" spans="1:4" ht="27">
      <c r="A1071" s="250">
        <v>102119</v>
      </c>
      <c r="B1071" s="244" t="s">
        <v>3853</v>
      </c>
      <c r="C1071" s="250" t="s">
        <v>6</v>
      </c>
      <c r="D1071" s="250" t="s">
        <v>20929</v>
      </c>
    </row>
    <row r="1072" spans="1:4" ht="27">
      <c r="A1072" s="250">
        <v>102118</v>
      </c>
      <c r="B1072" s="244" t="s">
        <v>3852</v>
      </c>
      <c r="C1072" s="250" t="s">
        <v>6</v>
      </c>
      <c r="D1072" s="250" t="s">
        <v>20929</v>
      </c>
    </row>
    <row r="1073" spans="1:4" ht="27">
      <c r="A1073" s="250">
        <v>102133</v>
      </c>
      <c r="B1073" s="244" t="s">
        <v>23370</v>
      </c>
      <c r="C1073" s="250" t="s">
        <v>6</v>
      </c>
      <c r="D1073" s="250" t="s">
        <v>20929</v>
      </c>
    </row>
    <row r="1074" spans="1:4" ht="27">
      <c r="A1074" s="250">
        <v>102127</v>
      </c>
      <c r="B1074" s="244" t="s">
        <v>23371</v>
      </c>
      <c r="C1074" s="250" t="s">
        <v>6</v>
      </c>
      <c r="D1074" s="250" t="s">
        <v>20929</v>
      </c>
    </row>
    <row r="1075" spans="1:4" ht="27">
      <c r="A1075" s="250">
        <v>102126</v>
      </c>
      <c r="B1075" s="244" t="s">
        <v>23372</v>
      </c>
      <c r="C1075" s="250" t="s">
        <v>6</v>
      </c>
      <c r="D1075" s="250" t="s">
        <v>20929</v>
      </c>
    </row>
    <row r="1076" spans="1:4" ht="27">
      <c r="A1076" s="250">
        <v>102137</v>
      </c>
      <c r="B1076" s="244" t="s">
        <v>3858</v>
      </c>
      <c r="C1076" s="250" t="s">
        <v>6</v>
      </c>
      <c r="D1076" s="250" t="s">
        <v>20929</v>
      </c>
    </row>
    <row r="1077" spans="1:4" ht="27">
      <c r="A1077" s="250">
        <v>102136</v>
      </c>
      <c r="B1077" s="244" t="s">
        <v>3857</v>
      </c>
      <c r="C1077" s="250" t="s">
        <v>6</v>
      </c>
      <c r="D1077" s="250" t="s">
        <v>20929</v>
      </c>
    </row>
    <row r="1078" spans="1:4" ht="27">
      <c r="A1078" s="250">
        <v>102121</v>
      </c>
      <c r="B1078" s="244" t="s">
        <v>3854</v>
      </c>
      <c r="C1078" s="250" t="s">
        <v>6</v>
      </c>
      <c r="D1078" s="250" t="s">
        <v>20929</v>
      </c>
    </row>
    <row r="1079" spans="1:4" ht="27">
      <c r="A1079" s="250">
        <v>102120</v>
      </c>
      <c r="B1079" s="244" t="s">
        <v>23373</v>
      </c>
      <c r="C1079" s="250" t="s">
        <v>6</v>
      </c>
      <c r="D1079" s="250" t="s">
        <v>20929</v>
      </c>
    </row>
    <row r="1080" spans="1:4" ht="27">
      <c r="A1080" s="250">
        <v>102138</v>
      </c>
      <c r="B1080" s="244" t="s">
        <v>3859</v>
      </c>
      <c r="C1080" s="250" t="s">
        <v>6</v>
      </c>
      <c r="D1080" s="250" t="s">
        <v>20929</v>
      </c>
    </row>
    <row r="1081" spans="1:4" ht="27">
      <c r="A1081" s="250">
        <v>102334</v>
      </c>
      <c r="B1081" s="244" t="s">
        <v>23374</v>
      </c>
      <c r="C1081" s="250" t="s">
        <v>6</v>
      </c>
      <c r="D1081" s="250" t="s">
        <v>20929</v>
      </c>
    </row>
    <row r="1082" spans="1:4" ht="27">
      <c r="A1082" s="250">
        <v>102129</v>
      </c>
      <c r="B1082" s="244" t="s">
        <v>23375</v>
      </c>
      <c r="C1082" s="250" t="s">
        <v>6</v>
      </c>
      <c r="D1082" s="250" t="s">
        <v>20929</v>
      </c>
    </row>
    <row r="1083" spans="1:4" ht="27">
      <c r="A1083" s="250">
        <v>102128</v>
      </c>
      <c r="B1083" s="244" t="s">
        <v>23376</v>
      </c>
      <c r="C1083" s="250" t="s">
        <v>6</v>
      </c>
      <c r="D1083" s="250" t="s">
        <v>20929</v>
      </c>
    </row>
    <row r="1084" spans="1:4" ht="27">
      <c r="A1084" s="250">
        <v>102131</v>
      </c>
      <c r="B1084" s="244" t="s">
        <v>23377</v>
      </c>
      <c r="C1084" s="250" t="s">
        <v>6</v>
      </c>
      <c r="D1084" s="250" t="s">
        <v>20929</v>
      </c>
    </row>
    <row r="1085" spans="1:4" ht="27">
      <c r="A1085" s="250">
        <v>102130</v>
      </c>
      <c r="B1085" s="244" t="s">
        <v>23378</v>
      </c>
      <c r="C1085" s="250" t="s">
        <v>6</v>
      </c>
      <c r="D1085" s="250" t="s">
        <v>20929</v>
      </c>
    </row>
    <row r="1086" spans="1:4" ht="27">
      <c r="A1086" s="250">
        <v>102134</v>
      </c>
      <c r="B1086" s="244" t="s">
        <v>23379</v>
      </c>
      <c r="C1086" s="250" t="s">
        <v>6</v>
      </c>
      <c r="D1086" s="250" t="s">
        <v>20929</v>
      </c>
    </row>
    <row r="1087" spans="1:4" ht="27">
      <c r="A1087" s="250">
        <v>102135</v>
      </c>
      <c r="B1087" s="244" t="s">
        <v>23380</v>
      </c>
      <c r="C1087" s="250" t="s">
        <v>6</v>
      </c>
      <c r="D1087" s="250" t="s">
        <v>20929</v>
      </c>
    </row>
    <row r="1088" spans="1:4" ht="27">
      <c r="A1088" s="250">
        <v>104941</v>
      </c>
      <c r="B1088" s="244" t="s">
        <v>23381</v>
      </c>
      <c r="C1088" s="250" t="s">
        <v>149</v>
      </c>
      <c r="D1088" s="250" t="s">
        <v>20929</v>
      </c>
    </row>
    <row r="1089" spans="1:4" ht="40.5">
      <c r="A1089" s="250">
        <v>104942</v>
      </c>
      <c r="B1089" s="244" t="s">
        <v>23382</v>
      </c>
      <c r="C1089" s="250" t="s">
        <v>149</v>
      </c>
      <c r="D1089" s="250" t="s">
        <v>20929</v>
      </c>
    </row>
    <row r="1090" spans="1:4" ht="40.5">
      <c r="A1090" s="250">
        <v>104940</v>
      </c>
      <c r="B1090" s="244" t="s">
        <v>23383</v>
      </c>
      <c r="C1090" s="250" t="s">
        <v>6</v>
      </c>
      <c r="D1090" s="250" t="s">
        <v>20929</v>
      </c>
    </row>
    <row r="1091" spans="1:4" ht="40.5">
      <c r="A1091" s="250">
        <v>104943</v>
      </c>
      <c r="B1091" s="244" t="s">
        <v>23384</v>
      </c>
      <c r="C1091" s="250" t="s">
        <v>149</v>
      </c>
      <c r="D1091" s="250" t="s">
        <v>20929</v>
      </c>
    </row>
    <row r="1092" spans="1:4" ht="27">
      <c r="A1092" s="250">
        <v>101801</v>
      </c>
      <c r="B1092" s="244" t="s">
        <v>1433</v>
      </c>
      <c r="C1092" s="250" t="s">
        <v>6</v>
      </c>
      <c r="D1092" s="250" t="s">
        <v>20929</v>
      </c>
    </row>
    <row r="1093" spans="1:4" ht="27">
      <c r="A1093" s="250">
        <v>101800</v>
      </c>
      <c r="B1093" s="244" t="s">
        <v>1432</v>
      </c>
      <c r="C1093" s="250" t="s">
        <v>6</v>
      </c>
      <c r="D1093" s="250" t="s">
        <v>20929</v>
      </c>
    </row>
    <row r="1094" spans="1:4" ht="40.5">
      <c r="A1094" s="250">
        <v>98108</v>
      </c>
      <c r="B1094" s="244" t="s">
        <v>3590</v>
      </c>
      <c r="C1094" s="250" t="s">
        <v>6</v>
      </c>
      <c r="D1094" s="250" t="s">
        <v>20929</v>
      </c>
    </row>
    <row r="1095" spans="1:4" ht="40.5">
      <c r="A1095" s="250">
        <v>98105</v>
      </c>
      <c r="B1095" s="244" t="s">
        <v>3587</v>
      </c>
      <c r="C1095" s="250" t="s">
        <v>6</v>
      </c>
      <c r="D1095" s="250" t="s">
        <v>20929</v>
      </c>
    </row>
    <row r="1096" spans="1:4" ht="40.5">
      <c r="A1096" s="250">
        <v>98109</v>
      </c>
      <c r="B1096" s="244" t="s">
        <v>3734</v>
      </c>
      <c r="C1096" s="250" t="s">
        <v>6</v>
      </c>
      <c r="D1096" s="250" t="s">
        <v>20929</v>
      </c>
    </row>
    <row r="1097" spans="1:4" ht="40.5">
      <c r="A1097" s="250">
        <v>98106</v>
      </c>
      <c r="B1097" s="244" t="s">
        <v>3588</v>
      </c>
      <c r="C1097" s="250" t="s">
        <v>6</v>
      </c>
      <c r="D1097" s="250" t="s">
        <v>20929</v>
      </c>
    </row>
    <row r="1098" spans="1:4" ht="27">
      <c r="A1098" s="250">
        <v>98110</v>
      </c>
      <c r="B1098" s="244" t="s">
        <v>3735</v>
      </c>
      <c r="C1098" s="250" t="s">
        <v>6</v>
      </c>
      <c r="D1098" s="250" t="s">
        <v>20929</v>
      </c>
    </row>
    <row r="1099" spans="1:4" ht="40.5">
      <c r="A1099" s="250">
        <v>98107</v>
      </c>
      <c r="B1099" s="244" t="s">
        <v>3589</v>
      </c>
      <c r="C1099" s="250" t="s">
        <v>6</v>
      </c>
      <c r="D1099" s="250" t="s">
        <v>20929</v>
      </c>
    </row>
    <row r="1100" spans="1:4" ht="40.5">
      <c r="A1100" s="250">
        <v>98104</v>
      </c>
      <c r="B1100" s="244" t="s">
        <v>3586</v>
      </c>
      <c r="C1100" s="250" t="s">
        <v>6</v>
      </c>
      <c r="D1100" s="250" t="s">
        <v>20929</v>
      </c>
    </row>
    <row r="1101" spans="1:4" ht="27">
      <c r="A1101" s="250">
        <v>98102</v>
      </c>
      <c r="B1101" s="244" t="s">
        <v>3585</v>
      </c>
      <c r="C1101" s="250" t="s">
        <v>6</v>
      </c>
      <c r="D1101" s="250" t="s">
        <v>20929</v>
      </c>
    </row>
    <row r="1102" spans="1:4" ht="27">
      <c r="A1102" s="250">
        <v>98111</v>
      </c>
      <c r="B1102" s="244" t="s">
        <v>3736</v>
      </c>
      <c r="C1102" s="250" t="s">
        <v>6</v>
      </c>
      <c r="D1102" s="250" t="s">
        <v>20929</v>
      </c>
    </row>
    <row r="1103" spans="1:4" ht="27">
      <c r="A1103" s="250">
        <v>97891</v>
      </c>
      <c r="B1103" s="244" t="s">
        <v>2324</v>
      </c>
      <c r="C1103" s="250" t="s">
        <v>6</v>
      </c>
      <c r="D1103" s="250" t="s">
        <v>20929</v>
      </c>
    </row>
    <row r="1104" spans="1:4" ht="27">
      <c r="A1104" s="250">
        <v>97892</v>
      </c>
      <c r="B1104" s="244" t="s">
        <v>2325</v>
      </c>
      <c r="C1104" s="250" t="s">
        <v>6</v>
      </c>
      <c r="D1104" s="250" t="s">
        <v>20929</v>
      </c>
    </row>
    <row r="1105" spans="1:4" ht="27">
      <c r="A1105" s="250">
        <v>97893</v>
      </c>
      <c r="B1105" s="244" t="s">
        <v>2326</v>
      </c>
      <c r="C1105" s="250" t="s">
        <v>6</v>
      </c>
      <c r="D1105" s="250" t="s">
        <v>20929</v>
      </c>
    </row>
    <row r="1106" spans="1:4" ht="27">
      <c r="A1106" s="250">
        <v>97894</v>
      </c>
      <c r="B1106" s="244" t="s">
        <v>2327</v>
      </c>
      <c r="C1106" s="250" t="s">
        <v>6</v>
      </c>
      <c r="D1106" s="250" t="s">
        <v>20929</v>
      </c>
    </row>
    <row r="1107" spans="1:4" ht="27">
      <c r="A1107" s="250">
        <v>97886</v>
      </c>
      <c r="B1107" s="244" t="s">
        <v>2319</v>
      </c>
      <c r="C1107" s="250" t="s">
        <v>6</v>
      </c>
      <c r="D1107" s="250" t="s">
        <v>20929</v>
      </c>
    </row>
    <row r="1108" spans="1:4" ht="27">
      <c r="A1108" s="250">
        <v>97887</v>
      </c>
      <c r="B1108" s="244" t="s">
        <v>2320</v>
      </c>
      <c r="C1108" s="250" t="s">
        <v>6</v>
      </c>
      <c r="D1108" s="250" t="s">
        <v>20929</v>
      </c>
    </row>
    <row r="1109" spans="1:4" ht="27">
      <c r="A1109" s="250">
        <v>97888</v>
      </c>
      <c r="B1109" s="244" t="s">
        <v>2321</v>
      </c>
      <c r="C1109" s="250" t="s">
        <v>6</v>
      </c>
      <c r="D1109" s="250" t="s">
        <v>20929</v>
      </c>
    </row>
    <row r="1110" spans="1:4" ht="27">
      <c r="A1110" s="250">
        <v>97889</v>
      </c>
      <c r="B1110" s="244" t="s">
        <v>2322</v>
      </c>
      <c r="C1110" s="250" t="s">
        <v>6</v>
      </c>
      <c r="D1110" s="250" t="s">
        <v>20929</v>
      </c>
    </row>
    <row r="1111" spans="1:4" ht="27">
      <c r="A1111" s="250">
        <v>97890</v>
      </c>
      <c r="B1111" s="244" t="s">
        <v>2323</v>
      </c>
      <c r="C1111" s="250" t="s">
        <v>6</v>
      </c>
      <c r="D1111" s="250" t="s">
        <v>20929</v>
      </c>
    </row>
    <row r="1112" spans="1:4" ht="27">
      <c r="A1112" s="250">
        <v>97881</v>
      </c>
      <c r="B1112" s="244" t="s">
        <v>2313</v>
      </c>
      <c r="C1112" s="250" t="s">
        <v>6</v>
      </c>
      <c r="D1112" s="250" t="s">
        <v>20929</v>
      </c>
    </row>
    <row r="1113" spans="1:4" ht="27">
      <c r="A1113" s="250">
        <v>97882</v>
      </c>
      <c r="B1113" s="244" t="s">
        <v>2315</v>
      </c>
      <c r="C1113" s="250" t="s">
        <v>6</v>
      </c>
      <c r="D1113" s="250" t="s">
        <v>20929</v>
      </c>
    </row>
    <row r="1114" spans="1:4" ht="27">
      <c r="A1114" s="250">
        <v>97883</v>
      </c>
      <c r="B1114" s="244" t="s">
        <v>2316</v>
      </c>
      <c r="C1114" s="250" t="s">
        <v>6</v>
      </c>
      <c r="D1114" s="250" t="s">
        <v>20929</v>
      </c>
    </row>
    <row r="1115" spans="1:4" ht="27">
      <c r="A1115" s="250">
        <v>97884</v>
      </c>
      <c r="B1115" s="244" t="s">
        <v>2317</v>
      </c>
      <c r="C1115" s="250" t="s">
        <v>6</v>
      </c>
      <c r="D1115" s="250" t="s">
        <v>20929</v>
      </c>
    </row>
    <row r="1116" spans="1:4" ht="27">
      <c r="A1116" s="250">
        <v>97885</v>
      </c>
      <c r="B1116" s="244" t="s">
        <v>2318</v>
      </c>
      <c r="C1116" s="250" t="s">
        <v>6</v>
      </c>
      <c r="D1116" s="250" t="s">
        <v>20929</v>
      </c>
    </row>
    <row r="1117" spans="1:4" ht="27">
      <c r="A1117" s="250">
        <v>99250</v>
      </c>
      <c r="B1117" s="244" t="s">
        <v>3591</v>
      </c>
      <c r="C1117" s="250" t="s">
        <v>6</v>
      </c>
      <c r="D1117" s="250" t="s">
        <v>20929</v>
      </c>
    </row>
    <row r="1118" spans="1:4" ht="27">
      <c r="A1118" s="250">
        <v>97900</v>
      </c>
      <c r="B1118" s="244" t="s">
        <v>3576</v>
      </c>
      <c r="C1118" s="250" t="s">
        <v>6</v>
      </c>
      <c r="D1118" s="250" t="s">
        <v>20929</v>
      </c>
    </row>
    <row r="1119" spans="1:4" ht="27">
      <c r="A1119" s="250">
        <v>99251</v>
      </c>
      <c r="B1119" s="244" t="s">
        <v>3592</v>
      </c>
      <c r="C1119" s="250" t="s">
        <v>6</v>
      </c>
      <c r="D1119" s="250" t="s">
        <v>20929</v>
      </c>
    </row>
    <row r="1120" spans="1:4" ht="27">
      <c r="A1120" s="250">
        <v>97901</v>
      </c>
      <c r="B1120" s="244" t="s">
        <v>3577</v>
      </c>
      <c r="C1120" s="250" t="s">
        <v>6</v>
      </c>
      <c r="D1120" s="250" t="s">
        <v>20929</v>
      </c>
    </row>
    <row r="1121" spans="1:4" ht="27">
      <c r="A1121" s="250">
        <v>99253</v>
      </c>
      <c r="B1121" s="244" t="s">
        <v>3593</v>
      </c>
      <c r="C1121" s="250" t="s">
        <v>6</v>
      </c>
      <c r="D1121" s="250" t="s">
        <v>20929</v>
      </c>
    </row>
    <row r="1122" spans="1:4" ht="27">
      <c r="A1122" s="250">
        <v>97902</v>
      </c>
      <c r="B1122" s="244" t="s">
        <v>3578</v>
      </c>
      <c r="C1122" s="250" t="s">
        <v>6</v>
      </c>
      <c r="D1122" s="250" t="s">
        <v>20929</v>
      </c>
    </row>
    <row r="1123" spans="1:4" ht="27">
      <c r="A1123" s="250">
        <v>99255</v>
      </c>
      <c r="B1123" s="244" t="s">
        <v>3594</v>
      </c>
      <c r="C1123" s="250" t="s">
        <v>6</v>
      </c>
      <c r="D1123" s="250" t="s">
        <v>20929</v>
      </c>
    </row>
    <row r="1124" spans="1:4" ht="27">
      <c r="A1124" s="250">
        <v>97903</v>
      </c>
      <c r="B1124" s="244" t="s">
        <v>3579</v>
      </c>
      <c r="C1124" s="250" t="s">
        <v>6</v>
      </c>
      <c r="D1124" s="250" t="s">
        <v>20929</v>
      </c>
    </row>
    <row r="1125" spans="1:4" ht="27">
      <c r="A1125" s="250">
        <v>99257</v>
      </c>
      <c r="B1125" s="244" t="s">
        <v>3595</v>
      </c>
      <c r="C1125" s="250" t="s">
        <v>6</v>
      </c>
      <c r="D1125" s="250" t="s">
        <v>20929</v>
      </c>
    </row>
    <row r="1126" spans="1:4" ht="27">
      <c r="A1126" s="250">
        <v>97904</v>
      </c>
      <c r="B1126" s="244" t="s">
        <v>3580</v>
      </c>
      <c r="C1126" s="250" t="s">
        <v>6</v>
      </c>
      <c r="D1126" s="250" t="s">
        <v>20929</v>
      </c>
    </row>
    <row r="1127" spans="1:4" ht="27">
      <c r="A1127" s="250">
        <v>99258</v>
      </c>
      <c r="B1127" s="244" t="s">
        <v>3596</v>
      </c>
      <c r="C1127" s="250" t="s">
        <v>6</v>
      </c>
      <c r="D1127" s="250" t="s">
        <v>20929</v>
      </c>
    </row>
    <row r="1128" spans="1:4" ht="27">
      <c r="A1128" s="250">
        <v>97905</v>
      </c>
      <c r="B1128" s="244" t="s">
        <v>3581</v>
      </c>
      <c r="C1128" s="250" t="s">
        <v>6</v>
      </c>
      <c r="D1128" s="250" t="s">
        <v>20929</v>
      </c>
    </row>
    <row r="1129" spans="1:4" ht="27">
      <c r="A1129" s="250">
        <v>99260</v>
      </c>
      <c r="B1129" s="244" t="s">
        <v>3597</v>
      </c>
      <c r="C1129" s="250" t="s">
        <v>6</v>
      </c>
      <c r="D1129" s="250" t="s">
        <v>20929</v>
      </c>
    </row>
    <row r="1130" spans="1:4" ht="27">
      <c r="A1130" s="250">
        <v>97906</v>
      </c>
      <c r="B1130" s="244" t="s">
        <v>3582</v>
      </c>
      <c r="C1130" s="250" t="s">
        <v>6</v>
      </c>
      <c r="D1130" s="250" t="s">
        <v>20929</v>
      </c>
    </row>
    <row r="1131" spans="1:4" ht="27">
      <c r="A1131" s="250">
        <v>99262</v>
      </c>
      <c r="B1131" s="244" t="s">
        <v>3598</v>
      </c>
      <c r="C1131" s="250" t="s">
        <v>6</v>
      </c>
      <c r="D1131" s="250" t="s">
        <v>20929</v>
      </c>
    </row>
    <row r="1132" spans="1:4" ht="27">
      <c r="A1132" s="250">
        <v>97907</v>
      </c>
      <c r="B1132" s="244" t="s">
        <v>3583</v>
      </c>
      <c r="C1132" s="250" t="s">
        <v>6</v>
      </c>
      <c r="D1132" s="250" t="s">
        <v>20929</v>
      </c>
    </row>
    <row r="1133" spans="1:4" ht="27">
      <c r="A1133" s="250">
        <v>99264</v>
      </c>
      <c r="B1133" s="244" t="s">
        <v>3599</v>
      </c>
      <c r="C1133" s="250" t="s">
        <v>6</v>
      </c>
      <c r="D1133" s="250" t="s">
        <v>20929</v>
      </c>
    </row>
    <row r="1134" spans="1:4" ht="27">
      <c r="A1134" s="250">
        <v>97908</v>
      </c>
      <c r="B1134" s="244" t="s">
        <v>3584</v>
      </c>
      <c r="C1134" s="250" t="s">
        <v>6</v>
      </c>
      <c r="D1134" s="250" t="s">
        <v>20929</v>
      </c>
    </row>
    <row r="1135" spans="1:4" ht="27">
      <c r="A1135" s="250">
        <v>97895</v>
      </c>
      <c r="B1135" s="244" t="s">
        <v>3571</v>
      </c>
      <c r="C1135" s="250" t="s">
        <v>6</v>
      </c>
      <c r="D1135" s="250" t="s">
        <v>20929</v>
      </c>
    </row>
    <row r="1136" spans="1:4" ht="27">
      <c r="A1136" s="250">
        <v>97896</v>
      </c>
      <c r="B1136" s="244" t="s">
        <v>3573</v>
      </c>
      <c r="C1136" s="250" t="s">
        <v>6</v>
      </c>
      <c r="D1136" s="250" t="s">
        <v>20929</v>
      </c>
    </row>
    <row r="1137" spans="1:4" ht="27">
      <c r="A1137" s="250">
        <v>97897</v>
      </c>
      <c r="B1137" s="244" t="s">
        <v>3574</v>
      </c>
      <c r="C1137" s="250" t="s">
        <v>6</v>
      </c>
      <c r="D1137" s="250" t="s">
        <v>20929</v>
      </c>
    </row>
    <row r="1138" spans="1:4" ht="27">
      <c r="A1138" s="250">
        <v>97898</v>
      </c>
      <c r="B1138" s="244" t="s">
        <v>3575</v>
      </c>
      <c r="C1138" s="250" t="s">
        <v>6</v>
      </c>
      <c r="D1138" s="250" t="s">
        <v>20929</v>
      </c>
    </row>
    <row r="1139" spans="1:4" ht="27">
      <c r="A1139" s="250">
        <v>97899</v>
      </c>
      <c r="B1139" s="244" t="s">
        <v>23385</v>
      </c>
      <c r="C1139" s="250" t="s">
        <v>6</v>
      </c>
      <c r="D1139" s="250" t="s">
        <v>20929</v>
      </c>
    </row>
    <row r="1140" spans="1:4" ht="40.5">
      <c r="A1140" s="250">
        <v>101795</v>
      </c>
      <c r="B1140" s="244" t="s">
        <v>2547</v>
      </c>
      <c r="C1140" s="250" t="s">
        <v>6</v>
      </c>
      <c r="D1140" s="250" t="s">
        <v>20929</v>
      </c>
    </row>
    <row r="1141" spans="1:4" ht="40.5">
      <c r="A1141" s="250">
        <v>101796</v>
      </c>
      <c r="B1141" s="244" t="s">
        <v>23386</v>
      </c>
      <c r="C1141" s="250" t="s">
        <v>6</v>
      </c>
      <c r="D1141" s="250" t="s">
        <v>20929</v>
      </c>
    </row>
    <row r="1142" spans="1:4" ht="27">
      <c r="A1142" s="250">
        <v>101797</v>
      </c>
      <c r="B1142" s="244" t="s">
        <v>23387</v>
      </c>
      <c r="C1142" s="250" t="s">
        <v>6</v>
      </c>
      <c r="D1142" s="250" t="s">
        <v>20929</v>
      </c>
    </row>
    <row r="1143" spans="1:4" ht="40.5">
      <c r="A1143" s="250">
        <v>101802</v>
      </c>
      <c r="B1143" s="244" t="s">
        <v>3841</v>
      </c>
      <c r="C1143" s="250" t="s">
        <v>6</v>
      </c>
      <c r="D1143" s="250" t="s">
        <v>20929</v>
      </c>
    </row>
    <row r="1144" spans="1:4" ht="27">
      <c r="A1144" s="250">
        <v>101803</v>
      </c>
      <c r="B1144" s="244" t="s">
        <v>3842</v>
      </c>
      <c r="C1144" s="250" t="s">
        <v>6</v>
      </c>
      <c r="D1144" s="250" t="s">
        <v>20929</v>
      </c>
    </row>
    <row r="1145" spans="1:4" ht="27">
      <c r="A1145" s="250">
        <v>101804</v>
      </c>
      <c r="B1145" s="244" t="s">
        <v>3843</v>
      </c>
      <c r="C1145" s="250" t="s">
        <v>6</v>
      </c>
      <c r="D1145" s="250" t="s">
        <v>20929</v>
      </c>
    </row>
    <row r="1146" spans="1:4" ht="40.5">
      <c r="A1146" s="250">
        <v>101805</v>
      </c>
      <c r="B1146" s="244" t="s">
        <v>3844</v>
      </c>
      <c r="C1146" s="250" t="s">
        <v>6</v>
      </c>
      <c r="D1146" s="250" t="s">
        <v>20929</v>
      </c>
    </row>
    <row r="1147" spans="1:4" ht="27">
      <c r="A1147" s="250">
        <v>98115</v>
      </c>
      <c r="B1147" s="244" t="s">
        <v>3739</v>
      </c>
      <c r="C1147" s="250" t="s">
        <v>6</v>
      </c>
      <c r="D1147" s="250" t="s">
        <v>20929</v>
      </c>
    </row>
    <row r="1148" spans="1:4" ht="27">
      <c r="A1148" s="250">
        <v>98114</v>
      </c>
      <c r="B1148" s="244" t="s">
        <v>3738</v>
      </c>
      <c r="C1148" s="250" t="s">
        <v>6</v>
      </c>
      <c r="D1148" s="250" t="s">
        <v>20929</v>
      </c>
    </row>
    <row r="1149" spans="1:4" ht="27">
      <c r="A1149" s="250">
        <v>98112</v>
      </c>
      <c r="B1149" s="244" t="s">
        <v>3737</v>
      </c>
      <c r="C1149" s="250" t="s">
        <v>6</v>
      </c>
      <c r="D1149" s="250" t="s">
        <v>20929</v>
      </c>
    </row>
    <row r="1150" spans="1:4" ht="27">
      <c r="A1150" s="250">
        <v>100128</v>
      </c>
      <c r="B1150" s="244" t="s">
        <v>3840</v>
      </c>
      <c r="C1150" s="250" t="s">
        <v>6</v>
      </c>
      <c r="D1150" s="250" t="s">
        <v>20929</v>
      </c>
    </row>
    <row r="1151" spans="1:4" ht="27">
      <c r="A1151" s="250">
        <v>102623</v>
      </c>
      <c r="B1151" s="244" t="s">
        <v>3631</v>
      </c>
      <c r="C1151" s="250" t="s">
        <v>6</v>
      </c>
      <c r="D1151" s="250" t="s">
        <v>20929</v>
      </c>
    </row>
    <row r="1152" spans="1:4" ht="27">
      <c r="A1152" s="250">
        <v>102607</v>
      </c>
      <c r="B1152" s="244" t="s">
        <v>3616</v>
      </c>
      <c r="C1152" s="250" t="s">
        <v>6</v>
      </c>
      <c r="D1152" s="250" t="s">
        <v>20929</v>
      </c>
    </row>
    <row r="1153" spans="1:4" ht="27">
      <c r="A1153" s="250">
        <v>102608</v>
      </c>
      <c r="B1153" s="244" t="s">
        <v>3617</v>
      </c>
      <c r="C1153" s="250" t="s">
        <v>6</v>
      </c>
      <c r="D1153" s="250" t="s">
        <v>20929</v>
      </c>
    </row>
    <row r="1154" spans="1:4" ht="27">
      <c r="A1154" s="250">
        <v>102609</v>
      </c>
      <c r="B1154" s="244" t="s">
        <v>250</v>
      </c>
      <c r="C1154" s="250" t="s">
        <v>6</v>
      </c>
      <c r="D1154" s="250" t="s">
        <v>20929</v>
      </c>
    </row>
    <row r="1155" spans="1:4" ht="27">
      <c r="A1155" s="250">
        <v>102610</v>
      </c>
      <c r="B1155" s="244" t="s">
        <v>3618</v>
      </c>
      <c r="C1155" s="250" t="s">
        <v>6</v>
      </c>
      <c r="D1155" s="250" t="s">
        <v>20929</v>
      </c>
    </row>
    <row r="1156" spans="1:4" ht="27">
      <c r="A1156" s="250">
        <v>102622</v>
      </c>
      <c r="B1156" s="244" t="s">
        <v>3629</v>
      </c>
      <c r="C1156" s="250" t="s">
        <v>6</v>
      </c>
      <c r="D1156" s="250" t="s">
        <v>20929</v>
      </c>
    </row>
    <row r="1157" spans="1:4" ht="27">
      <c r="A1157" s="250">
        <v>102605</v>
      </c>
      <c r="B1157" s="244" t="s">
        <v>3614</v>
      </c>
      <c r="C1157" s="250" t="s">
        <v>6</v>
      </c>
      <c r="D1157" s="250" t="s">
        <v>20929</v>
      </c>
    </row>
    <row r="1158" spans="1:4" ht="27">
      <c r="A1158" s="250">
        <v>102606</v>
      </c>
      <c r="B1158" s="244" t="s">
        <v>3615</v>
      </c>
      <c r="C1158" s="250" t="s">
        <v>6</v>
      </c>
      <c r="D1158" s="250" t="s">
        <v>20929</v>
      </c>
    </row>
    <row r="1159" spans="1:4" ht="27">
      <c r="A1159" s="250">
        <v>102613</v>
      </c>
      <c r="B1159" s="244" t="s">
        <v>3621</v>
      </c>
      <c r="C1159" s="250" t="s">
        <v>6</v>
      </c>
      <c r="D1159" s="250" t="s">
        <v>20929</v>
      </c>
    </row>
    <row r="1160" spans="1:4" ht="27">
      <c r="A1160" s="250">
        <v>102619</v>
      </c>
      <c r="B1160" s="244" t="s">
        <v>3626</v>
      </c>
      <c r="C1160" s="250" t="s">
        <v>6</v>
      </c>
      <c r="D1160" s="250" t="s">
        <v>20929</v>
      </c>
    </row>
    <row r="1161" spans="1:4" ht="27">
      <c r="A1161" s="250">
        <v>102614</v>
      </c>
      <c r="B1161" s="244" t="s">
        <v>3622</v>
      </c>
      <c r="C1161" s="250" t="s">
        <v>6</v>
      </c>
      <c r="D1161" s="250" t="s">
        <v>20929</v>
      </c>
    </row>
    <row r="1162" spans="1:4" ht="27">
      <c r="A1162" s="250">
        <v>102620</v>
      </c>
      <c r="B1162" s="244" t="s">
        <v>3627</v>
      </c>
      <c r="C1162" s="250" t="s">
        <v>6</v>
      </c>
      <c r="D1162" s="250" t="s">
        <v>20929</v>
      </c>
    </row>
    <row r="1163" spans="1:4" ht="27">
      <c r="A1163" s="250">
        <v>102615</v>
      </c>
      <c r="B1163" s="244" t="s">
        <v>3623</v>
      </c>
      <c r="C1163" s="250" t="s">
        <v>6</v>
      </c>
      <c r="D1163" s="250" t="s">
        <v>20929</v>
      </c>
    </row>
    <row r="1164" spans="1:4" ht="27">
      <c r="A1164" s="250">
        <v>102621</v>
      </c>
      <c r="B1164" s="244" t="s">
        <v>3628</v>
      </c>
      <c r="C1164" s="250" t="s">
        <v>6</v>
      </c>
      <c r="D1164" s="250" t="s">
        <v>20929</v>
      </c>
    </row>
    <row r="1165" spans="1:4" ht="27">
      <c r="A1165" s="250">
        <v>102616</v>
      </c>
      <c r="B1165" s="244" t="s">
        <v>3624</v>
      </c>
      <c r="C1165" s="250" t="s">
        <v>6</v>
      </c>
      <c r="D1165" s="250" t="s">
        <v>20929</v>
      </c>
    </row>
    <row r="1166" spans="1:4" ht="27">
      <c r="A1166" s="250">
        <v>102611</v>
      </c>
      <c r="B1166" s="244" t="s">
        <v>3619</v>
      </c>
      <c r="C1166" s="250" t="s">
        <v>6</v>
      </c>
      <c r="D1166" s="250" t="s">
        <v>20929</v>
      </c>
    </row>
    <row r="1167" spans="1:4" ht="27">
      <c r="A1167" s="250">
        <v>102617</v>
      </c>
      <c r="B1167" s="244" t="s">
        <v>3625</v>
      </c>
      <c r="C1167" s="250" t="s">
        <v>6</v>
      </c>
      <c r="D1167" s="250" t="s">
        <v>20929</v>
      </c>
    </row>
    <row r="1168" spans="1:4" ht="27">
      <c r="A1168" s="250">
        <v>102618</v>
      </c>
      <c r="B1168" s="244" t="s">
        <v>247</v>
      </c>
      <c r="C1168" s="250" t="s">
        <v>6</v>
      </c>
      <c r="D1168" s="250" t="s">
        <v>20929</v>
      </c>
    </row>
    <row r="1169" spans="1:4" ht="27">
      <c r="A1169" s="250">
        <v>102612</v>
      </c>
      <c r="B1169" s="244" t="s">
        <v>3620</v>
      </c>
      <c r="C1169" s="250" t="s">
        <v>6</v>
      </c>
      <c r="D1169" s="250" t="s">
        <v>20929</v>
      </c>
    </row>
    <row r="1170" spans="1:4" ht="27">
      <c r="A1170" s="250">
        <v>102603</v>
      </c>
      <c r="B1170" s="244" t="s">
        <v>3612</v>
      </c>
      <c r="C1170" s="250" t="s">
        <v>6</v>
      </c>
      <c r="D1170" s="250" t="s">
        <v>20929</v>
      </c>
    </row>
    <row r="1171" spans="1:4" ht="27">
      <c r="A1171" s="250">
        <v>102587</v>
      </c>
      <c r="B1171" s="244" t="s">
        <v>3600</v>
      </c>
      <c r="C1171" s="250" t="s">
        <v>6</v>
      </c>
      <c r="D1171" s="250" t="s">
        <v>20929</v>
      </c>
    </row>
    <row r="1172" spans="1:4" ht="27">
      <c r="A1172" s="250">
        <v>102589</v>
      </c>
      <c r="B1172" s="244" t="s">
        <v>3602</v>
      </c>
      <c r="C1172" s="250" t="s">
        <v>6</v>
      </c>
      <c r="D1172" s="250" t="s">
        <v>20929</v>
      </c>
    </row>
    <row r="1173" spans="1:4" ht="27">
      <c r="A1173" s="250">
        <v>102591</v>
      </c>
      <c r="B1173" s="244" t="s">
        <v>3604</v>
      </c>
      <c r="C1173" s="250" t="s">
        <v>6</v>
      </c>
      <c r="D1173" s="250" t="s">
        <v>20929</v>
      </c>
    </row>
    <row r="1174" spans="1:4" ht="27">
      <c r="A1174" s="250">
        <v>102593</v>
      </c>
      <c r="B1174" s="244" t="s">
        <v>244</v>
      </c>
      <c r="C1174" s="250" t="s">
        <v>6</v>
      </c>
      <c r="D1174" s="250" t="s">
        <v>20929</v>
      </c>
    </row>
    <row r="1175" spans="1:4" ht="27">
      <c r="A1175" s="250">
        <v>102595</v>
      </c>
      <c r="B1175" s="244" t="s">
        <v>245</v>
      </c>
      <c r="C1175" s="250" t="s">
        <v>6</v>
      </c>
      <c r="D1175" s="250" t="s">
        <v>20929</v>
      </c>
    </row>
    <row r="1176" spans="1:4" ht="27">
      <c r="A1176" s="250">
        <v>102597</v>
      </c>
      <c r="B1176" s="244" t="s">
        <v>246</v>
      </c>
      <c r="C1176" s="250" t="s">
        <v>6</v>
      </c>
      <c r="D1176" s="250" t="s">
        <v>20929</v>
      </c>
    </row>
    <row r="1177" spans="1:4" ht="27">
      <c r="A1177" s="250">
        <v>102599</v>
      </c>
      <c r="B1177" s="244" t="s">
        <v>3608</v>
      </c>
      <c r="C1177" s="250" t="s">
        <v>6</v>
      </c>
      <c r="D1177" s="250" t="s">
        <v>20929</v>
      </c>
    </row>
    <row r="1178" spans="1:4" ht="27">
      <c r="A1178" s="250">
        <v>102601</v>
      </c>
      <c r="B1178" s="244" t="s">
        <v>3610</v>
      </c>
      <c r="C1178" s="250" t="s">
        <v>6</v>
      </c>
      <c r="D1178" s="250" t="s">
        <v>20929</v>
      </c>
    </row>
    <row r="1179" spans="1:4" ht="27">
      <c r="A1179" s="250">
        <v>102604</v>
      </c>
      <c r="B1179" s="244" t="s">
        <v>3613</v>
      </c>
      <c r="C1179" s="250" t="s">
        <v>6</v>
      </c>
      <c r="D1179" s="250" t="s">
        <v>20929</v>
      </c>
    </row>
    <row r="1180" spans="1:4" ht="27">
      <c r="A1180" s="250">
        <v>102588</v>
      </c>
      <c r="B1180" s="244" t="s">
        <v>3601</v>
      </c>
      <c r="C1180" s="250" t="s">
        <v>6</v>
      </c>
      <c r="D1180" s="250" t="s">
        <v>20929</v>
      </c>
    </row>
    <row r="1181" spans="1:4" ht="27">
      <c r="A1181" s="250">
        <v>102590</v>
      </c>
      <c r="B1181" s="244" t="s">
        <v>3603</v>
      </c>
      <c r="C1181" s="250" t="s">
        <v>6</v>
      </c>
      <c r="D1181" s="250" t="s">
        <v>20929</v>
      </c>
    </row>
    <row r="1182" spans="1:4" ht="27">
      <c r="A1182" s="250">
        <v>102592</v>
      </c>
      <c r="B1182" s="244" t="s">
        <v>249</v>
      </c>
      <c r="C1182" s="250" t="s">
        <v>6</v>
      </c>
      <c r="D1182" s="250" t="s">
        <v>20929</v>
      </c>
    </row>
    <row r="1183" spans="1:4" ht="27">
      <c r="A1183" s="250">
        <v>102594</v>
      </c>
      <c r="B1183" s="244" t="s">
        <v>3605</v>
      </c>
      <c r="C1183" s="250" t="s">
        <v>6</v>
      </c>
      <c r="D1183" s="250" t="s">
        <v>20929</v>
      </c>
    </row>
    <row r="1184" spans="1:4" ht="27">
      <c r="A1184" s="250">
        <v>102596</v>
      </c>
      <c r="B1184" s="244" t="s">
        <v>3606</v>
      </c>
      <c r="C1184" s="250" t="s">
        <v>6</v>
      </c>
      <c r="D1184" s="250" t="s">
        <v>20929</v>
      </c>
    </row>
    <row r="1185" spans="1:4" ht="27">
      <c r="A1185" s="250">
        <v>102598</v>
      </c>
      <c r="B1185" s="244" t="s">
        <v>3607</v>
      </c>
      <c r="C1185" s="250" t="s">
        <v>6</v>
      </c>
      <c r="D1185" s="250" t="s">
        <v>20929</v>
      </c>
    </row>
    <row r="1186" spans="1:4" ht="27">
      <c r="A1186" s="250">
        <v>102600</v>
      </c>
      <c r="B1186" s="244" t="s">
        <v>3609</v>
      </c>
      <c r="C1186" s="250" t="s">
        <v>6</v>
      </c>
      <c r="D1186" s="250" t="s">
        <v>20929</v>
      </c>
    </row>
    <row r="1187" spans="1:4" ht="27">
      <c r="A1187" s="250">
        <v>102602</v>
      </c>
      <c r="B1187" s="244" t="s">
        <v>3611</v>
      </c>
      <c r="C1187" s="250" t="s">
        <v>6</v>
      </c>
      <c r="D1187" s="250" t="s">
        <v>20929</v>
      </c>
    </row>
    <row r="1188" spans="1:4" ht="27">
      <c r="A1188" s="250">
        <v>103005</v>
      </c>
      <c r="B1188" s="244" t="s">
        <v>23388</v>
      </c>
      <c r="C1188" s="250" t="s">
        <v>6</v>
      </c>
      <c r="D1188" s="250" t="s">
        <v>20929</v>
      </c>
    </row>
    <row r="1189" spans="1:4" ht="27">
      <c r="A1189" s="250">
        <v>103006</v>
      </c>
      <c r="B1189" s="244" t="s">
        <v>23389</v>
      </c>
      <c r="C1189" s="250" t="s">
        <v>6</v>
      </c>
      <c r="D1189" s="250" t="s">
        <v>20929</v>
      </c>
    </row>
    <row r="1190" spans="1:4" ht="27">
      <c r="A1190" s="250">
        <v>103007</v>
      </c>
      <c r="B1190" s="244" t="s">
        <v>23390</v>
      </c>
      <c r="C1190" s="250" t="s">
        <v>6</v>
      </c>
      <c r="D1190" s="250" t="s">
        <v>20929</v>
      </c>
    </row>
    <row r="1191" spans="1:4" ht="27">
      <c r="A1191" s="250">
        <v>103004</v>
      </c>
      <c r="B1191" s="244" t="s">
        <v>23391</v>
      </c>
      <c r="C1191" s="250" t="s">
        <v>1</v>
      </c>
      <c r="D1191" s="250" t="s">
        <v>20929</v>
      </c>
    </row>
    <row r="1192" spans="1:4" ht="27">
      <c r="A1192" s="250">
        <v>102989</v>
      </c>
      <c r="B1192" s="244" t="s">
        <v>23392</v>
      </c>
      <c r="C1192" s="250" t="s">
        <v>1</v>
      </c>
      <c r="D1192" s="250" t="s">
        <v>20929</v>
      </c>
    </row>
    <row r="1193" spans="1:4" ht="27">
      <c r="A1193" s="250">
        <v>102990</v>
      </c>
      <c r="B1193" s="244" t="s">
        <v>23393</v>
      </c>
      <c r="C1193" s="250" t="s">
        <v>1</v>
      </c>
      <c r="D1193" s="250" t="s">
        <v>20929</v>
      </c>
    </row>
    <row r="1194" spans="1:4" ht="27">
      <c r="A1194" s="250">
        <v>102991</v>
      </c>
      <c r="B1194" s="244" t="s">
        <v>23394</v>
      </c>
      <c r="C1194" s="250" t="s">
        <v>1</v>
      </c>
      <c r="D1194" s="250" t="s">
        <v>20929</v>
      </c>
    </row>
    <row r="1195" spans="1:4" ht="27">
      <c r="A1195" s="250">
        <v>102992</v>
      </c>
      <c r="B1195" s="244" t="s">
        <v>23395</v>
      </c>
      <c r="C1195" s="250" t="s">
        <v>1</v>
      </c>
      <c r="D1195" s="250" t="s">
        <v>20929</v>
      </c>
    </row>
    <row r="1196" spans="1:4" ht="27">
      <c r="A1196" s="250">
        <v>102993</v>
      </c>
      <c r="B1196" s="244" t="s">
        <v>23396</v>
      </c>
      <c r="C1196" s="250" t="s">
        <v>1</v>
      </c>
      <c r="D1196" s="250" t="s">
        <v>20929</v>
      </c>
    </row>
    <row r="1197" spans="1:4" ht="27">
      <c r="A1197" s="250">
        <v>102994</v>
      </c>
      <c r="B1197" s="244" t="s">
        <v>23397</v>
      </c>
      <c r="C1197" s="250" t="s">
        <v>1</v>
      </c>
      <c r="D1197" s="250" t="s">
        <v>20929</v>
      </c>
    </row>
    <row r="1198" spans="1:4" ht="40.5">
      <c r="A1198" s="250">
        <v>106017</v>
      </c>
      <c r="B1198" s="244" t="s">
        <v>23398</v>
      </c>
      <c r="C1198" s="250" t="s">
        <v>6</v>
      </c>
      <c r="D1198" s="250" t="s">
        <v>20929</v>
      </c>
    </row>
    <row r="1199" spans="1:4">
      <c r="A1199" s="250">
        <v>105944</v>
      </c>
      <c r="B1199" s="244" t="s">
        <v>23399</v>
      </c>
      <c r="C1199" s="250" t="s">
        <v>34</v>
      </c>
      <c r="D1199" s="250" t="s">
        <v>20929</v>
      </c>
    </row>
    <row r="1200" spans="1:4" ht="27">
      <c r="A1200" s="250">
        <v>106004</v>
      </c>
      <c r="B1200" s="244" t="s">
        <v>23400</v>
      </c>
      <c r="C1200" s="250" t="s">
        <v>1</v>
      </c>
      <c r="D1200" s="250" t="s">
        <v>20929</v>
      </c>
    </row>
    <row r="1201" spans="1:4" ht="27">
      <c r="A1201" s="250">
        <v>106005</v>
      </c>
      <c r="B1201" s="244" t="s">
        <v>23401</v>
      </c>
      <c r="C1201" s="250" t="s">
        <v>1</v>
      </c>
      <c r="D1201" s="250" t="s">
        <v>20929</v>
      </c>
    </row>
    <row r="1202" spans="1:4" ht="27">
      <c r="A1202" s="250">
        <v>106006</v>
      </c>
      <c r="B1202" s="244" t="s">
        <v>23402</v>
      </c>
      <c r="C1202" s="250" t="s">
        <v>1</v>
      </c>
      <c r="D1202" s="250" t="s">
        <v>20929</v>
      </c>
    </row>
    <row r="1203" spans="1:4" ht="27">
      <c r="A1203" s="250">
        <v>106007</v>
      </c>
      <c r="B1203" s="244" t="s">
        <v>23403</v>
      </c>
      <c r="C1203" s="250" t="s">
        <v>1</v>
      </c>
      <c r="D1203" s="250" t="s">
        <v>20929</v>
      </c>
    </row>
    <row r="1204" spans="1:4" ht="27">
      <c r="A1204" s="250">
        <v>106008</v>
      </c>
      <c r="B1204" s="244" t="s">
        <v>23404</v>
      </c>
      <c r="C1204" s="250" t="s">
        <v>1</v>
      </c>
      <c r="D1204" s="250" t="s">
        <v>20929</v>
      </c>
    </row>
    <row r="1205" spans="1:4" ht="27">
      <c r="A1205" s="250">
        <v>106009</v>
      </c>
      <c r="B1205" s="244" t="s">
        <v>23405</v>
      </c>
      <c r="C1205" s="250" t="s">
        <v>1</v>
      </c>
      <c r="D1205" s="250" t="s">
        <v>20929</v>
      </c>
    </row>
    <row r="1206" spans="1:4" ht="27">
      <c r="A1206" s="250">
        <v>106010</v>
      </c>
      <c r="B1206" s="244" t="s">
        <v>23406</v>
      </c>
      <c r="C1206" s="250" t="s">
        <v>1</v>
      </c>
      <c r="D1206" s="250" t="s">
        <v>20929</v>
      </c>
    </row>
    <row r="1207" spans="1:4" ht="40.5">
      <c r="A1207" s="250">
        <v>106011</v>
      </c>
      <c r="B1207" s="244" t="s">
        <v>23407</v>
      </c>
      <c r="C1207" s="250" t="s">
        <v>1</v>
      </c>
      <c r="D1207" s="250" t="s">
        <v>20929</v>
      </c>
    </row>
    <row r="1208" spans="1:4" ht="40.5">
      <c r="A1208" s="250">
        <v>106013</v>
      </c>
      <c r="B1208" s="244" t="s">
        <v>23408</v>
      </c>
      <c r="C1208" s="250" t="s">
        <v>1</v>
      </c>
      <c r="D1208" s="250" t="s">
        <v>20929</v>
      </c>
    </row>
    <row r="1209" spans="1:4" ht="40.5">
      <c r="A1209" s="250">
        <v>106012</v>
      </c>
      <c r="B1209" s="244" t="s">
        <v>23409</v>
      </c>
      <c r="C1209" s="250" t="s">
        <v>1</v>
      </c>
      <c r="D1209" s="250" t="s">
        <v>20929</v>
      </c>
    </row>
    <row r="1210" spans="1:4" ht="40.5">
      <c r="A1210" s="250">
        <v>106014</v>
      </c>
      <c r="B1210" s="244" t="s">
        <v>23410</v>
      </c>
      <c r="C1210" s="250" t="s">
        <v>1</v>
      </c>
      <c r="D1210" s="250" t="s">
        <v>20929</v>
      </c>
    </row>
    <row r="1211" spans="1:4" ht="40.5">
      <c r="A1211" s="250">
        <v>106015</v>
      </c>
      <c r="B1211" s="244" t="s">
        <v>23411</v>
      </c>
      <c r="C1211" s="250" t="s">
        <v>1</v>
      </c>
      <c r="D1211" s="250" t="s">
        <v>20929</v>
      </c>
    </row>
    <row r="1212" spans="1:4" ht="40.5">
      <c r="A1212" s="250">
        <v>106016</v>
      </c>
      <c r="B1212" s="244" t="s">
        <v>23412</v>
      </c>
      <c r="C1212" s="250" t="s">
        <v>1</v>
      </c>
      <c r="D1212" s="250" t="s">
        <v>20929</v>
      </c>
    </row>
    <row r="1213" spans="1:4" ht="40.5">
      <c r="A1213" s="250">
        <v>106003</v>
      </c>
      <c r="B1213" s="244" t="s">
        <v>23413</v>
      </c>
      <c r="C1213" s="250" t="s">
        <v>1</v>
      </c>
      <c r="D1213" s="250" t="s">
        <v>20929</v>
      </c>
    </row>
    <row r="1214" spans="1:4" ht="40.5">
      <c r="A1214" s="250">
        <v>105997</v>
      </c>
      <c r="B1214" s="244" t="s">
        <v>23414</v>
      </c>
      <c r="C1214" s="250" t="s">
        <v>1</v>
      </c>
      <c r="D1214" s="250" t="s">
        <v>20929</v>
      </c>
    </row>
    <row r="1215" spans="1:4" ht="40.5">
      <c r="A1215" s="250">
        <v>105998</v>
      </c>
      <c r="B1215" s="244" t="s">
        <v>23415</v>
      </c>
      <c r="C1215" s="250" t="s">
        <v>1</v>
      </c>
      <c r="D1215" s="250" t="s">
        <v>20929</v>
      </c>
    </row>
    <row r="1216" spans="1:4" ht="40.5">
      <c r="A1216" s="250">
        <v>105999</v>
      </c>
      <c r="B1216" s="244" t="s">
        <v>23416</v>
      </c>
      <c r="C1216" s="250" t="s">
        <v>1</v>
      </c>
      <c r="D1216" s="250" t="s">
        <v>20929</v>
      </c>
    </row>
    <row r="1217" spans="1:4" ht="40.5">
      <c r="A1217" s="250">
        <v>106000</v>
      </c>
      <c r="B1217" s="244" t="s">
        <v>23417</v>
      </c>
      <c r="C1217" s="250" t="s">
        <v>1</v>
      </c>
      <c r="D1217" s="250" t="s">
        <v>20929</v>
      </c>
    </row>
    <row r="1218" spans="1:4" ht="40.5">
      <c r="A1218" s="250">
        <v>106001</v>
      </c>
      <c r="B1218" s="244" t="s">
        <v>23418</v>
      </c>
      <c r="C1218" s="250" t="s">
        <v>1</v>
      </c>
      <c r="D1218" s="250" t="s">
        <v>20929</v>
      </c>
    </row>
    <row r="1219" spans="1:4" ht="40.5">
      <c r="A1219" s="250">
        <v>106002</v>
      </c>
      <c r="B1219" s="244" t="s">
        <v>23419</v>
      </c>
      <c r="C1219" s="250" t="s">
        <v>1</v>
      </c>
      <c r="D1219" s="250" t="s">
        <v>20929</v>
      </c>
    </row>
    <row r="1220" spans="1:4" ht="40.5">
      <c r="A1220" s="250">
        <v>105992</v>
      </c>
      <c r="B1220" s="244" t="s">
        <v>23420</v>
      </c>
      <c r="C1220" s="250" t="s">
        <v>1</v>
      </c>
      <c r="D1220" s="250" t="s">
        <v>20929</v>
      </c>
    </row>
    <row r="1221" spans="1:4" ht="40.5">
      <c r="A1221" s="250">
        <v>105993</v>
      </c>
      <c r="B1221" s="244" t="s">
        <v>23421</v>
      </c>
      <c r="C1221" s="250" t="s">
        <v>1</v>
      </c>
      <c r="D1221" s="250" t="s">
        <v>20929</v>
      </c>
    </row>
    <row r="1222" spans="1:4" ht="40.5">
      <c r="A1222" s="250">
        <v>105994</v>
      </c>
      <c r="B1222" s="244" t="s">
        <v>23422</v>
      </c>
      <c r="C1222" s="250" t="s">
        <v>1</v>
      </c>
      <c r="D1222" s="250" t="s">
        <v>20929</v>
      </c>
    </row>
    <row r="1223" spans="1:4" ht="40.5">
      <c r="A1223" s="250">
        <v>105995</v>
      </c>
      <c r="B1223" s="244" t="s">
        <v>23423</v>
      </c>
      <c r="C1223" s="250" t="s">
        <v>1</v>
      </c>
      <c r="D1223" s="250" t="s">
        <v>20929</v>
      </c>
    </row>
    <row r="1224" spans="1:4" ht="40.5">
      <c r="A1224" s="250">
        <v>105996</v>
      </c>
      <c r="B1224" s="244" t="s">
        <v>23424</v>
      </c>
      <c r="C1224" s="250" t="s">
        <v>1</v>
      </c>
      <c r="D1224" s="250" t="s">
        <v>20929</v>
      </c>
    </row>
    <row r="1225" spans="1:4" ht="27">
      <c r="A1225" s="250">
        <v>105988</v>
      </c>
      <c r="B1225" s="244" t="s">
        <v>23425</v>
      </c>
      <c r="C1225" s="250" t="s">
        <v>1</v>
      </c>
      <c r="D1225" s="250" t="s">
        <v>20929</v>
      </c>
    </row>
    <row r="1226" spans="1:4" ht="27">
      <c r="A1226" s="250">
        <v>105989</v>
      </c>
      <c r="B1226" s="244" t="s">
        <v>23426</v>
      </c>
      <c r="C1226" s="250" t="s">
        <v>1</v>
      </c>
      <c r="D1226" s="250" t="s">
        <v>20929</v>
      </c>
    </row>
    <row r="1227" spans="1:4" ht="27">
      <c r="A1227" s="250">
        <v>105990</v>
      </c>
      <c r="B1227" s="244" t="s">
        <v>23427</v>
      </c>
      <c r="C1227" s="250" t="s">
        <v>1</v>
      </c>
      <c r="D1227" s="250" t="s">
        <v>20929</v>
      </c>
    </row>
    <row r="1228" spans="1:4" ht="27">
      <c r="A1228" s="250">
        <v>105991</v>
      </c>
      <c r="B1228" s="244" t="s">
        <v>23428</v>
      </c>
      <c r="C1228" s="250" t="s">
        <v>1</v>
      </c>
      <c r="D1228" s="250" t="s">
        <v>20929</v>
      </c>
    </row>
    <row r="1229" spans="1:4" ht="27">
      <c r="A1229" s="250">
        <v>105987</v>
      </c>
      <c r="B1229" s="244" t="s">
        <v>23429</v>
      </c>
      <c r="C1229" s="250" t="s">
        <v>1</v>
      </c>
      <c r="D1229" s="250" t="s">
        <v>20929</v>
      </c>
    </row>
    <row r="1230" spans="1:4" ht="27">
      <c r="A1230" s="250">
        <v>105986</v>
      </c>
      <c r="B1230" s="244" t="s">
        <v>23430</v>
      </c>
      <c r="C1230" s="250" t="s">
        <v>1</v>
      </c>
      <c r="D1230" s="250" t="s">
        <v>20929</v>
      </c>
    </row>
    <row r="1231" spans="1:4" ht="27">
      <c r="A1231" s="250">
        <v>106019</v>
      </c>
      <c r="B1231" s="244" t="s">
        <v>23431</v>
      </c>
      <c r="C1231" s="250" t="s">
        <v>6</v>
      </c>
      <c r="D1231" s="250" t="s">
        <v>20929</v>
      </c>
    </row>
    <row r="1232" spans="1:4" ht="27">
      <c r="A1232" s="250">
        <v>103001</v>
      </c>
      <c r="B1232" s="244" t="s">
        <v>23432</v>
      </c>
      <c r="C1232" s="250" t="s">
        <v>6</v>
      </c>
      <c r="D1232" s="250" t="s">
        <v>20929</v>
      </c>
    </row>
    <row r="1233" spans="1:4" ht="27">
      <c r="A1233" s="250">
        <v>103002</v>
      </c>
      <c r="B1233" s="244" t="s">
        <v>23433</v>
      </c>
      <c r="C1233" s="250" t="s">
        <v>6</v>
      </c>
      <c r="D1233" s="250" t="s">
        <v>20929</v>
      </c>
    </row>
    <row r="1234" spans="1:4" ht="27">
      <c r="A1234" s="250">
        <v>103003</v>
      </c>
      <c r="B1234" s="244" t="s">
        <v>23434</v>
      </c>
      <c r="C1234" s="250" t="s">
        <v>6</v>
      </c>
      <c r="D1234" s="250" t="s">
        <v>20929</v>
      </c>
    </row>
    <row r="1235" spans="1:4">
      <c r="A1235" s="250">
        <v>106018</v>
      </c>
      <c r="B1235" s="244" t="s">
        <v>23435</v>
      </c>
      <c r="C1235" s="250" t="s">
        <v>6</v>
      </c>
      <c r="D1235" s="250" t="s">
        <v>20929</v>
      </c>
    </row>
    <row r="1236" spans="1:4" ht="27">
      <c r="A1236" s="250">
        <v>105945</v>
      </c>
      <c r="B1236" s="244" t="s">
        <v>23436</v>
      </c>
      <c r="C1236" s="250" t="s">
        <v>149</v>
      </c>
      <c r="D1236" s="250" t="s">
        <v>20929</v>
      </c>
    </row>
    <row r="1237" spans="1:4" ht="27">
      <c r="A1237" s="250">
        <v>98522</v>
      </c>
      <c r="B1237" s="244" t="s">
        <v>5025</v>
      </c>
      <c r="C1237" s="250" t="s">
        <v>1</v>
      </c>
      <c r="D1237" s="250" t="s">
        <v>20929</v>
      </c>
    </row>
    <row r="1238" spans="1:4" ht="27">
      <c r="A1238" s="250">
        <v>98523</v>
      </c>
      <c r="B1238" s="244" t="s">
        <v>23437</v>
      </c>
      <c r="C1238" s="250" t="s">
        <v>1</v>
      </c>
      <c r="D1238" s="250" t="s">
        <v>20929</v>
      </c>
    </row>
    <row r="1239" spans="1:4" ht="54">
      <c r="A1239" s="250">
        <v>102364</v>
      </c>
      <c r="B1239" s="244" t="s">
        <v>5760</v>
      </c>
      <c r="C1239" s="250" t="s">
        <v>149</v>
      </c>
      <c r="D1239" s="250" t="s">
        <v>20929</v>
      </c>
    </row>
    <row r="1240" spans="1:4" ht="54">
      <c r="A1240" s="250">
        <v>102363</v>
      </c>
      <c r="B1240" s="244" t="s">
        <v>5759</v>
      </c>
      <c r="C1240" s="250" t="s">
        <v>149</v>
      </c>
      <c r="D1240" s="250" t="s">
        <v>20929</v>
      </c>
    </row>
    <row r="1241" spans="1:4" ht="54">
      <c r="A1241" s="250">
        <v>102362</v>
      </c>
      <c r="B1241" s="244" t="s">
        <v>5758</v>
      </c>
      <c r="C1241" s="250" t="s">
        <v>149</v>
      </c>
      <c r="D1241" s="250" t="s">
        <v>20929</v>
      </c>
    </row>
    <row r="1242" spans="1:4" ht="40.5">
      <c r="A1242" s="250">
        <v>101196</v>
      </c>
      <c r="B1242" s="244" t="s">
        <v>23438</v>
      </c>
      <c r="C1242" s="250" t="s">
        <v>1</v>
      </c>
      <c r="D1242" s="250" t="s">
        <v>20929</v>
      </c>
    </row>
    <row r="1243" spans="1:4" ht="40.5">
      <c r="A1243" s="250">
        <v>101195</v>
      </c>
      <c r="B1243" s="244" t="s">
        <v>23439</v>
      </c>
      <c r="C1243" s="250" t="s">
        <v>1</v>
      </c>
      <c r="D1243" s="250" t="s">
        <v>20929</v>
      </c>
    </row>
    <row r="1244" spans="1:4" ht="40.5">
      <c r="A1244" s="250">
        <v>101193</v>
      </c>
      <c r="B1244" s="244" t="s">
        <v>5013</v>
      </c>
      <c r="C1244" s="250" t="s">
        <v>1</v>
      </c>
      <c r="D1244" s="250" t="s">
        <v>20929</v>
      </c>
    </row>
    <row r="1245" spans="1:4" ht="40.5">
      <c r="A1245" s="250">
        <v>101192</v>
      </c>
      <c r="B1245" s="244" t="s">
        <v>5012</v>
      </c>
      <c r="C1245" s="250" t="s">
        <v>1</v>
      </c>
      <c r="D1245" s="250" t="s">
        <v>20929</v>
      </c>
    </row>
    <row r="1246" spans="1:4" ht="27">
      <c r="A1246" s="250">
        <v>101194</v>
      </c>
      <c r="B1246" s="244" t="s">
        <v>5014</v>
      </c>
      <c r="C1246" s="250" t="s">
        <v>1</v>
      </c>
      <c r="D1246" s="250" t="s">
        <v>20929</v>
      </c>
    </row>
    <row r="1247" spans="1:4" ht="40.5">
      <c r="A1247" s="250">
        <v>101190</v>
      </c>
      <c r="B1247" s="244" t="s">
        <v>5010</v>
      </c>
      <c r="C1247" s="250" t="s">
        <v>1</v>
      </c>
      <c r="D1247" s="250" t="s">
        <v>20929</v>
      </c>
    </row>
    <row r="1248" spans="1:4" ht="40.5">
      <c r="A1248" s="250">
        <v>101189</v>
      </c>
      <c r="B1248" s="244" t="s">
        <v>5009</v>
      </c>
      <c r="C1248" s="250" t="s">
        <v>1</v>
      </c>
      <c r="D1248" s="250" t="s">
        <v>20929</v>
      </c>
    </row>
    <row r="1249" spans="1:4" ht="27">
      <c r="A1249" s="250">
        <v>101191</v>
      </c>
      <c r="B1249" s="244" t="s">
        <v>5011</v>
      </c>
      <c r="C1249" s="250" t="s">
        <v>1</v>
      </c>
      <c r="D1249" s="250" t="s">
        <v>20929</v>
      </c>
    </row>
    <row r="1250" spans="1:4" ht="40.5">
      <c r="A1250" s="250">
        <v>101198</v>
      </c>
      <c r="B1250" s="244" t="s">
        <v>5016</v>
      </c>
      <c r="C1250" s="250" t="s">
        <v>1</v>
      </c>
      <c r="D1250" s="250" t="s">
        <v>20929</v>
      </c>
    </row>
    <row r="1251" spans="1:4" ht="40.5">
      <c r="A1251" s="250">
        <v>101197</v>
      </c>
      <c r="B1251" s="244" t="s">
        <v>5015</v>
      </c>
      <c r="C1251" s="250" t="s">
        <v>1</v>
      </c>
      <c r="D1251" s="250" t="s">
        <v>20929</v>
      </c>
    </row>
    <row r="1252" spans="1:4" ht="40.5">
      <c r="A1252" s="250">
        <v>101199</v>
      </c>
      <c r="B1252" s="244" t="s">
        <v>5017</v>
      </c>
      <c r="C1252" s="250" t="s">
        <v>1</v>
      </c>
      <c r="D1252" s="250" t="s">
        <v>20929</v>
      </c>
    </row>
    <row r="1253" spans="1:4" ht="40.5">
      <c r="A1253" s="250">
        <v>101203</v>
      </c>
      <c r="B1253" s="244" t="s">
        <v>5021</v>
      </c>
      <c r="C1253" s="250" t="s">
        <v>1</v>
      </c>
      <c r="D1253" s="250" t="s">
        <v>20929</v>
      </c>
    </row>
    <row r="1254" spans="1:4" ht="40.5">
      <c r="A1254" s="250">
        <v>101202</v>
      </c>
      <c r="B1254" s="244" t="s">
        <v>5020</v>
      </c>
      <c r="C1254" s="250" t="s">
        <v>1</v>
      </c>
      <c r="D1254" s="250" t="s">
        <v>20929</v>
      </c>
    </row>
    <row r="1255" spans="1:4" ht="40.5">
      <c r="A1255" s="250">
        <v>101204</v>
      </c>
      <c r="B1255" s="244" t="s">
        <v>5022</v>
      </c>
      <c r="C1255" s="250" t="s">
        <v>1</v>
      </c>
      <c r="D1255" s="250" t="s">
        <v>20929</v>
      </c>
    </row>
    <row r="1256" spans="1:4" ht="40.5">
      <c r="A1256" s="250">
        <v>101200</v>
      </c>
      <c r="B1256" s="244" t="s">
        <v>5018</v>
      </c>
      <c r="C1256" s="250" t="s">
        <v>1</v>
      </c>
      <c r="D1256" s="250" t="s">
        <v>20929</v>
      </c>
    </row>
    <row r="1257" spans="1:4" ht="40.5">
      <c r="A1257" s="250">
        <v>101201</v>
      </c>
      <c r="B1257" s="244" t="s">
        <v>5019</v>
      </c>
      <c r="C1257" s="250" t="s">
        <v>1</v>
      </c>
      <c r="D1257" s="250" t="s">
        <v>20929</v>
      </c>
    </row>
    <row r="1258" spans="1:4" ht="40.5">
      <c r="A1258" s="250">
        <v>101205</v>
      </c>
      <c r="B1258" s="244" t="s">
        <v>5023</v>
      </c>
      <c r="C1258" s="250" t="s">
        <v>1</v>
      </c>
      <c r="D1258" s="250" t="s">
        <v>20929</v>
      </c>
    </row>
    <row r="1259" spans="1:4" ht="27">
      <c r="A1259" s="250">
        <v>101188</v>
      </c>
      <c r="B1259" s="244" t="s">
        <v>5008</v>
      </c>
      <c r="C1259" s="250" t="s">
        <v>1</v>
      </c>
      <c r="D1259" s="250" t="s">
        <v>20929</v>
      </c>
    </row>
    <row r="1260" spans="1:4" ht="40.5">
      <c r="A1260" s="250">
        <v>87905</v>
      </c>
      <c r="B1260" s="244" t="s">
        <v>23440</v>
      </c>
      <c r="C1260" s="250" t="s">
        <v>149</v>
      </c>
      <c r="D1260" s="250" t="s">
        <v>20929</v>
      </c>
    </row>
    <row r="1261" spans="1:4" ht="40.5">
      <c r="A1261" s="250">
        <v>87904</v>
      </c>
      <c r="B1261" s="244" t="s">
        <v>23441</v>
      </c>
      <c r="C1261" s="250" t="s">
        <v>149</v>
      </c>
      <c r="D1261" s="250" t="s">
        <v>20929</v>
      </c>
    </row>
    <row r="1262" spans="1:4" ht="40.5">
      <c r="A1262" s="250">
        <v>87908</v>
      </c>
      <c r="B1262" s="244" t="s">
        <v>23442</v>
      </c>
      <c r="C1262" s="250" t="s">
        <v>149</v>
      </c>
      <c r="D1262" s="250" t="s">
        <v>20929</v>
      </c>
    </row>
    <row r="1263" spans="1:4" ht="40.5">
      <c r="A1263" s="250">
        <v>87907</v>
      </c>
      <c r="B1263" s="244" t="s">
        <v>23443</v>
      </c>
      <c r="C1263" s="250" t="s">
        <v>149</v>
      </c>
      <c r="D1263" s="250" t="s">
        <v>20929</v>
      </c>
    </row>
    <row r="1264" spans="1:4" ht="40.5">
      <c r="A1264" s="250">
        <v>87903</v>
      </c>
      <c r="B1264" s="244" t="s">
        <v>23444</v>
      </c>
      <c r="C1264" s="250" t="s">
        <v>149</v>
      </c>
      <c r="D1264" s="250" t="s">
        <v>20929</v>
      </c>
    </row>
    <row r="1265" spans="1:4" ht="40.5">
      <c r="A1265" s="250">
        <v>87902</v>
      </c>
      <c r="B1265" s="244" t="s">
        <v>23445</v>
      </c>
      <c r="C1265" s="250" t="s">
        <v>149</v>
      </c>
      <c r="D1265" s="250" t="s">
        <v>20929</v>
      </c>
    </row>
    <row r="1266" spans="1:4" ht="40.5">
      <c r="A1266" s="250">
        <v>87900</v>
      </c>
      <c r="B1266" s="244" t="s">
        <v>23446</v>
      </c>
      <c r="C1266" s="250" t="s">
        <v>149</v>
      </c>
      <c r="D1266" s="250" t="s">
        <v>20929</v>
      </c>
    </row>
    <row r="1267" spans="1:4" ht="40.5">
      <c r="A1267" s="250">
        <v>87899</v>
      </c>
      <c r="B1267" s="244" t="s">
        <v>23447</v>
      </c>
      <c r="C1267" s="250" t="s">
        <v>149</v>
      </c>
      <c r="D1267" s="250" t="s">
        <v>20929</v>
      </c>
    </row>
    <row r="1268" spans="1:4" ht="40.5">
      <c r="A1268" s="250">
        <v>87894</v>
      </c>
      <c r="B1268" s="244" t="s">
        <v>23448</v>
      </c>
      <c r="C1268" s="250" t="s">
        <v>149</v>
      </c>
      <c r="D1268" s="250" t="s">
        <v>20929</v>
      </c>
    </row>
    <row r="1269" spans="1:4" ht="40.5">
      <c r="A1269" s="250">
        <v>87893</v>
      </c>
      <c r="B1269" s="244" t="s">
        <v>23449</v>
      </c>
      <c r="C1269" s="250" t="s">
        <v>149</v>
      </c>
      <c r="D1269" s="250" t="s">
        <v>20929</v>
      </c>
    </row>
    <row r="1270" spans="1:4" ht="40.5">
      <c r="A1270" s="250">
        <v>87897</v>
      </c>
      <c r="B1270" s="244" t="s">
        <v>23450</v>
      </c>
      <c r="C1270" s="250" t="s">
        <v>149</v>
      </c>
      <c r="D1270" s="250" t="s">
        <v>20929</v>
      </c>
    </row>
    <row r="1271" spans="1:4" ht="40.5">
      <c r="A1271" s="250">
        <v>87896</v>
      </c>
      <c r="B1271" s="244" t="s">
        <v>4454</v>
      </c>
      <c r="C1271" s="250" t="s">
        <v>149</v>
      </c>
      <c r="D1271" s="250" t="s">
        <v>20929</v>
      </c>
    </row>
    <row r="1272" spans="1:4" ht="40.5">
      <c r="A1272" s="250">
        <v>87892</v>
      </c>
      <c r="B1272" s="244" t="s">
        <v>23451</v>
      </c>
      <c r="C1272" s="250" t="s">
        <v>149</v>
      </c>
      <c r="D1272" s="250" t="s">
        <v>20929</v>
      </c>
    </row>
    <row r="1273" spans="1:4" ht="40.5">
      <c r="A1273" s="250">
        <v>87891</v>
      </c>
      <c r="B1273" s="244" t="s">
        <v>4453</v>
      </c>
      <c r="C1273" s="250" t="s">
        <v>149</v>
      </c>
      <c r="D1273" s="250" t="s">
        <v>20929</v>
      </c>
    </row>
    <row r="1274" spans="1:4" ht="40.5">
      <c r="A1274" s="250">
        <v>87889</v>
      </c>
      <c r="B1274" s="244" t="s">
        <v>23452</v>
      </c>
      <c r="C1274" s="250" t="s">
        <v>149</v>
      </c>
      <c r="D1274" s="250" t="s">
        <v>20929</v>
      </c>
    </row>
    <row r="1275" spans="1:4" ht="40.5">
      <c r="A1275" s="250">
        <v>87888</v>
      </c>
      <c r="B1275" s="244" t="s">
        <v>23453</v>
      </c>
      <c r="C1275" s="250" t="s">
        <v>149</v>
      </c>
      <c r="D1275" s="250" t="s">
        <v>20929</v>
      </c>
    </row>
    <row r="1276" spans="1:4" ht="40.5">
      <c r="A1276" s="250">
        <v>104411</v>
      </c>
      <c r="B1276" s="244" t="s">
        <v>23454</v>
      </c>
      <c r="C1276" s="250" t="s">
        <v>149</v>
      </c>
      <c r="D1276" s="250" t="s">
        <v>20929</v>
      </c>
    </row>
    <row r="1277" spans="1:4" ht="27">
      <c r="A1277" s="250">
        <v>104410</v>
      </c>
      <c r="B1277" s="244" t="s">
        <v>23455</v>
      </c>
      <c r="C1277" s="250" t="s">
        <v>149</v>
      </c>
      <c r="D1277" s="250" t="s">
        <v>20929</v>
      </c>
    </row>
    <row r="1278" spans="1:4" ht="27">
      <c r="A1278" s="250">
        <v>87879</v>
      </c>
      <c r="B1278" s="244" t="s">
        <v>23456</v>
      </c>
      <c r="C1278" s="250" t="s">
        <v>149</v>
      </c>
      <c r="D1278" s="250" t="s">
        <v>20929</v>
      </c>
    </row>
    <row r="1279" spans="1:4" ht="27">
      <c r="A1279" s="250">
        <v>87878</v>
      </c>
      <c r="B1279" s="244" t="s">
        <v>23457</v>
      </c>
      <c r="C1279" s="250" t="s">
        <v>149</v>
      </c>
      <c r="D1279" s="250" t="s">
        <v>20929</v>
      </c>
    </row>
    <row r="1280" spans="1:4" ht="40.5">
      <c r="A1280" s="250">
        <v>87885</v>
      </c>
      <c r="B1280" s="244" t="s">
        <v>4447</v>
      </c>
      <c r="C1280" s="250" t="s">
        <v>149</v>
      </c>
      <c r="D1280" s="250" t="s">
        <v>20929</v>
      </c>
    </row>
    <row r="1281" spans="1:4" ht="27">
      <c r="A1281" s="250">
        <v>87884</v>
      </c>
      <c r="B1281" s="244" t="s">
        <v>4445</v>
      </c>
      <c r="C1281" s="250" t="s">
        <v>149</v>
      </c>
      <c r="D1281" s="250" t="s">
        <v>20929</v>
      </c>
    </row>
    <row r="1282" spans="1:4" ht="40.5">
      <c r="A1282" s="250">
        <v>87882</v>
      </c>
      <c r="B1282" s="244" t="s">
        <v>4443</v>
      </c>
      <c r="C1282" s="250" t="s">
        <v>149</v>
      </c>
      <c r="D1282" s="250" t="s">
        <v>20929</v>
      </c>
    </row>
    <row r="1283" spans="1:4" ht="40.5">
      <c r="A1283" s="250">
        <v>87881</v>
      </c>
      <c r="B1283" s="244" t="s">
        <v>4441</v>
      </c>
      <c r="C1283" s="250" t="s">
        <v>149</v>
      </c>
      <c r="D1283" s="250" t="s">
        <v>20929</v>
      </c>
    </row>
    <row r="1284" spans="1:4" ht="27">
      <c r="A1284" s="250">
        <v>87887</v>
      </c>
      <c r="B1284" s="244" t="s">
        <v>4451</v>
      </c>
      <c r="C1284" s="250" t="s">
        <v>149</v>
      </c>
      <c r="D1284" s="250" t="s">
        <v>20929</v>
      </c>
    </row>
    <row r="1285" spans="1:4" ht="27">
      <c r="A1285" s="250">
        <v>87886</v>
      </c>
      <c r="B1285" s="244" t="s">
        <v>4449</v>
      </c>
      <c r="C1285" s="250" t="s">
        <v>149</v>
      </c>
      <c r="D1285" s="250" t="s">
        <v>20929</v>
      </c>
    </row>
    <row r="1286" spans="1:4" ht="40.5">
      <c r="A1286" s="250">
        <v>87911</v>
      </c>
      <c r="B1286" s="244" t="s">
        <v>4456</v>
      </c>
      <c r="C1286" s="250" t="s">
        <v>149</v>
      </c>
      <c r="D1286" s="250" t="s">
        <v>20929</v>
      </c>
    </row>
    <row r="1287" spans="1:4" ht="40.5">
      <c r="A1287" s="250">
        <v>87910</v>
      </c>
      <c r="B1287" s="244" t="s">
        <v>4455</v>
      </c>
      <c r="C1287" s="250" t="s">
        <v>149</v>
      </c>
      <c r="D1287" s="250" t="s">
        <v>20929</v>
      </c>
    </row>
    <row r="1288" spans="1:4" ht="27">
      <c r="A1288" s="250">
        <v>103686</v>
      </c>
      <c r="B1288" s="244" t="s">
        <v>2107</v>
      </c>
      <c r="C1288" s="250" t="s">
        <v>34</v>
      </c>
      <c r="D1288" s="250" t="s">
        <v>20929</v>
      </c>
    </row>
    <row r="1289" spans="1:4" ht="27">
      <c r="A1289" s="250">
        <v>103685</v>
      </c>
      <c r="B1289" s="244" t="s">
        <v>2106</v>
      </c>
      <c r="C1289" s="250" t="s">
        <v>34</v>
      </c>
      <c r="D1289" s="250" t="s">
        <v>20929</v>
      </c>
    </row>
    <row r="1290" spans="1:4" ht="27">
      <c r="A1290" s="250">
        <v>103669</v>
      </c>
      <c r="B1290" s="244" t="s">
        <v>23458</v>
      </c>
      <c r="C1290" s="250" t="s">
        <v>34</v>
      </c>
      <c r="D1290" s="250" t="s">
        <v>20929</v>
      </c>
    </row>
    <row r="1291" spans="1:4" ht="27">
      <c r="A1291" s="250">
        <v>103672</v>
      </c>
      <c r="B1291" s="244" t="s">
        <v>2096</v>
      </c>
      <c r="C1291" s="250" t="s">
        <v>34</v>
      </c>
      <c r="D1291" s="250" t="s">
        <v>20929</v>
      </c>
    </row>
    <row r="1292" spans="1:4" ht="27">
      <c r="A1292" s="250">
        <v>103671</v>
      </c>
      <c r="B1292" s="244" t="s">
        <v>2095</v>
      </c>
      <c r="C1292" s="250" t="s">
        <v>34</v>
      </c>
      <c r="D1292" s="250" t="s">
        <v>20929</v>
      </c>
    </row>
    <row r="1293" spans="1:4" ht="27">
      <c r="A1293" s="250">
        <v>103688</v>
      </c>
      <c r="B1293" s="244" t="s">
        <v>2109</v>
      </c>
      <c r="C1293" s="250" t="s">
        <v>34</v>
      </c>
      <c r="D1293" s="250" t="s">
        <v>20929</v>
      </c>
    </row>
    <row r="1294" spans="1:4" ht="27">
      <c r="A1294" s="250">
        <v>103687</v>
      </c>
      <c r="B1294" s="244" t="s">
        <v>2108</v>
      </c>
      <c r="C1294" s="250" t="s">
        <v>34</v>
      </c>
      <c r="D1294" s="250" t="s">
        <v>20929</v>
      </c>
    </row>
    <row r="1295" spans="1:4" ht="27">
      <c r="A1295" s="250">
        <v>103684</v>
      </c>
      <c r="B1295" s="244" t="s">
        <v>2105</v>
      </c>
      <c r="C1295" s="250" t="s">
        <v>34</v>
      </c>
      <c r="D1295" s="250" t="s">
        <v>20929</v>
      </c>
    </row>
    <row r="1296" spans="1:4" ht="40.5">
      <c r="A1296" s="250">
        <v>103681</v>
      </c>
      <c r="B1296" s="244" t="s">
        <v>2102</v>
      </c>
      <c r="C1296" s="250" t="s">
        <v>34</v>
      </c>
      <c r="D1296" s="250" t="s">
        <v>20929</v>
      </c>
    </row>
    <row r="1297" spans="1:4" ht="40.5">
      <c r="A1297" s="250">
        <v>103679</v>
      </c>
      <c r="B1297" s="244" t="s">
        <v>2100</v>
      </c>
      <c r="C1297" s="250" t="s">
        <v>34</v>
      </c>
      <c r="D1297" s="250" t="s">
        <v>20929</v>
      </c>
    </row>
    <row r="1298" spans="1:4" ht="40.5">
      <c r="A1298" s="250">
        <v>103677</v>
      </c>
      <c r="B1298" s="244" t="s">
        <v>23459</v>
      </c>
      <c r="C1298" s="250" t="s">
        <v>34</v>
      </c>
      <c r="D1298" s="250" t="s">
        <v>20929</v>
      </c>
    </row>
    <row r="1299" spans="1:4" ht="27">
      <c r="A1299" s="250">
        <v>103675</v>
      </c>
      <c r="B1299" s="244" t="s">
        <v>1978</v>
      </c>
      <c r="C1299" s="250" t="s">
        <v>34</v>
      </c>
      <c r="D1299" s="250" t="s">
        <v>20929</v>
      </c>
    </row>
    <row r="1300" spans="1:4" ht="40.5">
      <c r="A1300" s="250">
        <v>103680</v>
      </c>
      <c r="B1300" s="244" t="s">
        <v>2101</v>
      </c>
      <c r="C1300" s="250" t="s">
        <v>34</v>
      </c>
      <c r="D1300" s="250" t="s">
        <v>20929</v>
      </c>
    </row>
    <row r="1301" spans="1:4" ht="40.5">
      <c r="A1301" s="250">
        <v>103678</v>
      </c>
      <c r="B1301" s="244" t="s">
        <v>23460</v>
      </c>
      <c r="C1301" s="250" t="s">
        <v>34</v>
      </c>
      <c r="D1301" s="250" t="s">
        <v>20929</v>
      </c>
    </row>
    <row r="1302" spans="1:4" ht="40.5">
      <c r="A1302" s="250">
        <v>103676</v>
      </c>
      <c r="B1302" s="244" t="s">
        <v>2099</v>
      </c>
      <c r="C1302" s="250" t="s">
        <v>34</v>
      </c>
      <c r="D1302" s="250" t="s">
        <v>20929</v>
      </c>
    </row>
    <row r="1303" spans="1:4" ht="27">
      <c r="A1303" s="250">
        <v>103674</v>
      </c>
      <c r="B1303" s="244" t="s">
        <v>2098</v>
      </c>
      <c r="C1303" s="250" t="s">
        <v>34</v>
      </c>
      <c r="D1303" s="250" t="s">
        <v>20929</v>
      </c>
    </row>
    <row r="1304" spans="1:4" ht="40.5">
      <c r="A1304" s="250">
        <v>103683</v>
      </c>
      <c r="B1304" s="244" t="s">
        <v>2104</v>
      </c>
      <c r="C1304" s="250" t="s">
        <v>34</v>
      </c>
      <c r="D1304" s="250" t="s">
        <v>20929</v>
      </c>
    </row>
    <row r="1305" spans="1:4" ht="27">
      <c r="A1305" s="250">
        <v>103682</v>
      </c>
      <c r="B1305" s="244" t="s">
        <v>2103</v>
      </c>
      <c r="C1305" s="250" t="s">
        <v>34</v>
      </c>
      <c r="D1305" s="250" t="s">
        <v>20929</v>
      </c>
    </row>
    <row r="1306" spans="1:4" ht="27">
      <c r="A1306" s="250">
        <v>103670</v>
      </c>
      <c r="B1306" s="244" t="s">
        <v>2094</v>
      </c>
      <c r="C1306" s="250" t="s">
        <v>34</v>
      </c>
      <c r="D1306" s="250" t="s">
        <v>20929</v>
      </c>
    </row>
    <row r="1307" spans="1:4" ht="27">
      <c r="A1307" s="250">
        <v>103673</v>
      </c>
      <c r="B1307" s="244" t="s">
        <v>2097</v>
      </c>
      <c r="C1307" s="250" t="s">
        <v>34</v>
      </c>
      <c r="D1307" s="250" t="s">
        <v>20929</v>
      </c>
    </row>
    <row r="1308" spans="1:4" ht="40.5">
      <c r="A1308" s="250">
        <v>91084</v>
      </c>
      <c r="B1308" s="244" t="s">
        <v>21404</v>
      </c>
      <c r="C1308" s="250" t="s">
        <v>149</v>
      </c>
      <c r="D1308" s="250" t="s">
        <v>20929</v>
      </c>
    </row>
    <row r="1309" spans="1:4" ht="40.5">
      <c r="A1309" s="250">
        <v>91080</v>
      </c>
      <c r="B1309" s="244" t="s">
        <v>21405</v>
      </c>
      <c r="C1309" s="250" t="s">
        <v>149</v>
      </c>
      <c r="D1309" s="250" t="s">
        <v>20929</v>
      </c>
    </row>
    <row r="1310" spans="1:4" ht="40.5">
      <c r="A1310" s="250">
        <v>91101</v>
      </c>
      <c r="B1310" s="244" t="s">
        <v>21406</v>
      </c>
      <c r="C1310" s="250" t="s">
        <v>149</v>
      </c>
      <c r="D1310" s="250" t="s">
        <v>20929</v>
      </c>
    </row>
    <row r="1311" spans="1:4" ht="40.5">
      <c r="A1311" s="250">
        <v>91097</v>
      </c>
      <c r="B1311" s="244" t="s">
        <v>21407</v>
      </c>
      <c r="C1311" s="250" t="s">
        <v>149</v>
      </c>
      <c r="D1311" s="250" t="s">
        <v>20929</v>
      </c>
    </row>
    <row r="1312" spans="1:4" ht="40.5">
      <c r="A1312" s="250">
        <v>91082</v>
      </c>
      <c r="B1312" s="244" t="s">
        <v>21408</v>
      </c>
      <c r="C1312" s="250" t="s">
        <v>149</v>
      </c>
      <c r="D1312" s="250" t="s">
        <v>20929</v>
      </c>
    </row>
    <row r="1313" spans="1:4" ht="40.5">
      <c r="A1313" s="250">
        <v>91078</v>
      </c>
      <c r="B1313" s="244" t="s">
        <v>21409</v>
      </c>
      <c r="C1313" s="250" t="s">
        <v>149</v>
      </c>
      <c r="D1313" s="250" t="s">
        <v>20929</v>
      </c>
    </row>
    <row r="1314" spans="1:4" ht="40.5">
      <c r="A1314" s="250">
        <v>91099</v>
      </c>
      <c r="B1314" s="244" t="s">
        <v>21410</v>
      </c>
      <c r="C1314" s="250" t="s">
        <v>149</v>
      </c>
      <c r="D1314" s="250" t="s">
        <v>20929</v>
      </c>
    </row>
    <row r="1315" spans="1:4" ht="40.5">
      <c r="A1315" s="250">
        <v>91095</v>
      </c>
      <c r="B1315" s="244" t="s">
        <v>21411</v>
      </c>
      <c r="C1315" s="250" t="s">
        <v>149</v>
      </c>
      <c r="D1315" s="250" t="s">
        <v>20929</v>
      </c>
    </row>
    <row r="1316" spans="1:4" ht="40.5">
      <c r="A1316" s="250">
        <v>91076</v>
      </c>
      <c r="B1316" s="244" t="s">
        <v>21412</v>
      </c>
      <c r="C1316" s="250" t="s">
        <v>149</v>
      </c>
      <c r="D1316" s="250" t="s">
        <v>20929</v>
      </c>
    </row>
    <row r="1317" spans="1:4" ht="40.5">
      <c r="A1317" s="250">
        <v>91072</v>
      </c>
      <c r="B1317" s="244" t="s">
        <v>21413</v>
      </c>
      <c r="C1317" s="250" t="s">
        <v>149</v>
      </c>
      <c r="D1317" s="250" t="s">
        <v>20929</v>
      </c>
    </row>
    <row r="1318" spans="1:4" ht="40.5">
      <c r="A1318" s="250">
        <v>91093</v>
      </c>
      <c r="B1318" s="244" t="s">
        <v>21414</v>
      </c>
      <c r="C1318" s="250" t="s">
        <v>149</v>
      </c>
      <c r="D1318" s="250" t="s">
        <v>20929</v>
      </c>
    </row>
    <row r="1319" spans="1:4" ht="40.5">
      <c r="A1319" s="250">
        <v>91089</v>
      </c>
      <c r="B1319" s="244" t="s">
        <v>21415</v>
      </c>
      <c r="C1319" s="250" t="s">
        <v>149</v>
      </c>
      <c r="D1319" s="250" t="s">
        <v>20929</v>
      </c>
    </row>
    <row r="1320" spans="1:4" ht="40.5">
      <c r="A1320" s="250">
        <v>91074</v>
      </c>
      <c r="B1320" s="244" t="s">
        <v>21416</v>
      </c>
      <c r="C1320" s="250" t="s">
        <v>149</v>
      </c>
      <c r="D1320" s="250" t="s">
        <v>20929</v>
      </c>
    </row>
    <row r="1321" spans="1:4" ht="40.5">
      <c r="A1321" s="250">
        <v>91070</v>
      </c>
      <c r="B1321" s="244" t="s">
        <v>21417</v>
      </c>
      <c r="C1321" s="250" t="s">
        <v>149</v>
      </c>
      <c r="D1321" s="250" t="s">
        <v>20929</v>
      </c>
    </row>
    <row r="1322" spans="1:4" ht="40.5">
      <c r="A1322" s="250">
        <v>91091</v>
      </c>
      <c r="B1322" s="244" t="s">
        <v>21418</v>
      </c>
      <c r="C1322" s="250" t="s">
        <v>149</v>
      </c>
      <c r="D1322" s="250" t="s">
        <v>20929</v>
      </c>
    </row>
    <row r="1323" spans="1:4" ht="40.5">
      <c r="A1323" s="250">
        <v>91087</v>
      </c>
      <c r="B1323" s="244" t="s">
        <v>21419</v>
      </c>
      <c r="C1323" s="250" t="s">
        <v>149</v>
      </c>
      <c r="D1323" s="250" t="s">
        <v>20929</v>
      </c>
    </row>
    <row r="1324" spans="1:4" ht="40.5">
      <c r="A1324" s="250">
        <v>91083</v>
      </c>
      <c r="B1324" s="244" t="s">
        <v>21420</v>
      </c>
      <c r="C1324" s="250" t="s">
        <v>149</v>
      </c>
      <c r="D1324" s="250" t="s">
        <v>20929</v>
      </c>
    </row>
    <row r="1325" spans="1:4" ht="40.5">
      <c r="A1325" s="250">
        <v>91079</v>
      </c>
      <c r="B1325" s="244" t="s">
        <v>21421</v>
      </c>
      <c r="C1325" s="250" t="s">
        <v>149</v>
      </c>
      <c r="D1325" s="250" t="s">
        <v>20929</v>
      </c>
    </row>
    <row r="1326" spans="1:4" ht="40.5">
      <c r="A1326" s="250">
        <v>91100</v>
      </c>
      <c r="B1326" s="244" t="s">
        <v>21422</v>
      </c>
      <c r="C1326" s="250" t="s">
        <v>149</v>
      </c>
      <c r="D1326" s="250" t="s">
        <v>20929</v>
      </c>
    </row>
    <row r="1327" spans="1:4" ht="40.5">
      <c r="A1327" s="250">
        <v>91096</v>
      </c>
      <c r="B1327" s="244" t="s">
        <v>21423</v>
      </c>
      <c r="C1327" s="250" t="s">
        <v>149</v>
      </c>
      <c r="D1327" s="250" t="s">
        <v>20929</v>
      </c>
    </row>
    <row r="1328" spans="1:4" ht="40.5">
      <c r="A1328" s="250">
        <v>91081</v>
      </c>
      <c r="B1328" s="244" t="s">
        <v>21424</v>
      </c>
      <c r="C1328" s="250" t="s">
        <v>149</v>
      </c>
      <c r="D1328" s="250" t="s">
        <v>20929</v>
      </c>
    </row>
    <row r="1329" spans="1:4" ht="40.5">
      <c r="A1329" s="250">
        <v>91077</v>
      </c>
      <c r="B1329" s="244" t="s">
        <v>21425</v>
      </c>
      <c r="C1329" s="250" t="s">
        <v>149</v>
      </c>
      <c r="D1329" s="250" t="s">
        <v>20929</v>
      </c>
    </row>
    <row r="1330" spans="1:4" ht="40.5">
      <c r="A1330" s="250">
        <v>91098</v>
      </c>
      <c r="B1330" s="244" t="s">
        <v>21426</v>
      </c>
      <c r="C1330" s="250" t="s">
        <v>149</v>
      </c>
      <c r="D1330" s="250" t="s">
        <v>20929</v>
      </c>
    </row>
    <row r="1331" spans="1:4" ht="40.5">
      <c r="A1331" s="250">
        <v>91094</v>
      </c>
      <c r="B1331" s="244" t="s">
        <v>21427</v>
      </c>
      <c r="C1331" s="250" t="s">
        <v>149</v>
      </c>
      <c r="D1331" s="250" t="s">
        <v>20929</v>
      </c>
    </row>
    <row r="1332" spans="1:4" ht="40.5">
      <c r="A1332" s="250">
        <v>91075</v>
      </c>
      <c r="B1332" s="244" t="s">
        <v>21428</v>
      </c>
      <c r="C1332" s="250" t="s">
        <v>149</v>
      </c>
      <c r="D1332" s="250" t="s">
        <v>20929</v>
      </c>
    </row>
    <row r="1333" spans="1:4" ht="40.5">
      <c r="A1333" s="250">
        <v>91071</v>
      </c>
      <c r="B1333" s="244" t="s">
        <v>21429</v>
      </c>
      <c r="C1333" s="250" t="s">
        <v>149</v>
      </c>
      <c r="D1333" s="250" t="s">
        <v>20929</v>
      </c>
    </row>
    <row r="1334" spans="1:4" ht="40.5">
      <c r="A1334" s="250">
        <v>91092</v>
      </c>
      <c r="B1334" s="244" t="s">
        <v>21430</v>
      </c>
      <c r="C1334" s="250" t="s">
        <v>149</v>
      </c>
      <c r="D1334" s="250" t="s">
        <v>20929</v>
      </c>
    </row>
    <row r="1335" spans="1:4" ht="40.5">
      <c r="A1335" s="250">
        <v>91088</v>
      </c>
      <c r="B1335" s="244" t="s">
        <v>21431</v>
      </c>
      <c r="C1335" s="250" t="s">
        <v>149</v>
      </c>
      <c r="D1335" s="250" t="s">
        <v>20929</v>
      </c>
    </row>
    <row r="1336" spans="1:4" ht="40.5">
      <c r="A1336" s="250">
        <v>91073</v>
      </c>
      <c r="B1336" s="244" t="s">
        <v>21432</v>
      </c>
      <c r="C1336" s="250" t="s">
        <v>149</v>
      </c>
      <c r="D1336" s="250" t="s">
        <v>20929</v>
      </c>
    </row>
    <row r="1337" spans="1:4" ht="40.5">
      <c r="A1337" s="250">
        <v>91069</v>
      </c>
      <c r="B1337" s="244" t="s">
        <v>21433</v>
      </c>
      <c r="C1337" s="250" t="s">
        <v>149</v>
      </c>
      <c r="D1337" s="250" t="s">
        <v>20929</v>
      </c>
    </row>
    <row r="1338" spans="1:4" ht="40.5">
      <c r="A1338" s="250">
        <v>91090</v>
      </c>
      <c r="B1338" s="244" t="s">
        <v>21434</v>
      </c>
      <c r="C1338" s="250" t="s">
        <v>149</v>
      </c>
      <c r="D1338" s="250" t="s">
        <v>20929</v>
      </c>
    </row>
    <row r="1339" spans="1:4" ht="40.5">
      <c r="A1339" s="250">
        <v>91086</v>
      </c>
      <c r="B1339" s="244" t="s">
        <v>21435</v>
      </c>
      <c r="C1339" s="250" t="s">
        <v>149</v>
      </c>
      <c r="D1339" s="250" t="s">
        <v>20929</v>
      </c>
    </row>
    <row r="1340" spans="1:4" ht="27">
      <c r="A1340" s="250">
        <v>105522</v>
      </c>
      <c r="B1340" s="244" t="s">
        <v>23461</v>
      </c>
      <c r="C1340" s="250" t="s">
        <v>149</v>
      </c>
      <c r="D1340" s="250" t="s">
        <v>20929</v>
      </c>
    </row>
    <row r="1341" spans="1:4" ht="27">
      <c r="A1341" s="250">
        <v>104281</v>
      </c>
      <c r="B1341" s="244" t="s">
        <v>23462</v>
      </c>
      <c r="C1341" s="250" t="s">
        <v>6</v>
      </c>
      <c r="D1341" s="250" t="s">
        <v>20929</v>
      </c>
    </row>
    <row r="1342" spans="1:4" ht="27">
      <c r="A1342" s="250">
        <v>104287</v>
      </c>
      <c r="B1342" s="244" t="s">
        <v>23463</v>
      </c>
      <c r="C1342" s="250" t="s">
        <v>6</v>
      </c>
      <c r="D1342" s="250" t="s">
        <v>20929</v>
      </c>
    </row>
    <row r="1343" spans="1:4" ht="27">
      <c r="A1343" s="250">
        <v>104286</v>
      </c>
      <c r="B1343" s="244" t="s">
        <v>23464</v>
      </c>
      <c r="C1343" s="250" t="s">
        <v>6</v>
      </c>
      <c r="D1343" s="250" t="s">
        <v>20929</v>
      </c>
    </row>
    <row r="1344" spans="1:4" ht="27">
      <c r="A1344" s="250">
        <v>104292</v>
      </c>
      <c r="B1344" s="244" t="s">
        <v>23465</v>
      </c>
      <c r="C1344" s="250" t="s">
        <v>6</v>
      </c>
      <c r="D1344" s="250" t="s">
        <v>20929</v>
      </c>
    </row>
    <row r="1345" spans="1:4" ht="27">
      <c r="A1345" s="250">
        <v>104282</v>
      </c>
      <c r="B1345" s="244" t="s">
        <v>23466</v>
      </c>
      <c r="C1345" s="250" t="s">
        <v>6</v>
      </c>
      <c r="D1345" s="250" t="s">
        <v>20929</v>
      </c>
    </row>
    <row r="1346" spans="1:4" ht="27">
      <c r="A1346" s="250">
        <v>104288</v>
      </c>
      <c r="B1346" s="244" t="s">
        <v>23467</v>
      </c>
      <c r="C1346" s="250" t="s">
        <v>6</v>
      </c>
      <c r="D1346" s="250" t="s">
        <v>20929</v>
      </c>
    </row>
    <row r="1347" spans="1:4" ht="27">
      <c r="A1347" s="250">
        <v>104283</v>
      </c>
      <c r="B1347" s="244" t="s">
        <v>23468</v>
      </c>
      <c r="C1347" s="250" t="s">
        <v>6</v>
      </c>
      <c r="D1347" s="250" t="s">
        <v>20929</v>
      </c>
    </row>
    <row r="1348" spans="1:4" ht="27">
      <c r="A1348" s="250">
        <v>104289</v>
      </c>
      <c r="B1348" s="244" t="s">
        <v>23469</v>
      </c>
      <c r="C1348" s="250" t="s">
        <v>6</v>
      </c>
      <c r="D1348" s="250" t="s">
        <v>20929</v>
      </c>
    </row>
    <row r="1349" spans="1:4" ht="27">
      <c r="A1349" s="250">
        <v>104284</v>
      </c>
      <c r="B1349" s="244" t="s">
        <v>23470</v>
      </c>
      <c r="C1349" s="250" t="s">
        <v>6</v>
      </c>
      <c r="D1349" s="250" t="s">
        <v>20929</v>
      </c>
    </row>
    <row r="1350" spans="1:4" ht="27">
      <c r="A1350" s="250">
        <v>104290</v>
      </c>
      <c r="B1350" s="244" t="s">
        <v>23471</v>
      </c>
      <c r="C1350" s="250" t="s">
        <v>6</v>
      </c>
      <c r="D1350" s="250" t="s">
        <v>20929</v>
      </c>
    </row>
    <row r="1351" spans="1:4" ht="27">
      <c r="A1351" s="250">
        <v>104285</v>
      </c>
      <c r="B1351" s="244" t="s">
        <v>23472</v>
      </c>
      <c r="C1351" s="250" t="s">
        <v>6</v>
      </c>
      <c r="D1351" s="250" t="s">
        <v>20929</v>
      </c>
    </row>
    <row r="1352" spans="1:4" ht="27">
      <c r="A1352" s="250">
        <v>104291</v>
      </c>
      <c r="B1352" s="244" t="s">
        <v>23473</v>
      </c>
      <c r="C1352" s="250" t="s">
        <v>6</v>
      </c>
      <c r="D1352" s="250" t="s">
        <v>20929</v>
      </c>
    </row>
    <row r="1353" spans="1:4" ht="27">
      <c r="A1353" s="250">
        <v>104267</v>
      </c>
      <c r="B1353" s="244" t="s">
        <v>23474</v>
      </c>
      <c r="C1353" s="250" t="s">
        <v>6</v>
      </c>
      <c r="D1353" s="250" t="s">
        <v>20929</v>
      </c>
    </row>
    <row r="1354" spans="1:4" ht="27">
      <c r="A1354" s="250">
        <v>104268</v>
      </c>
      <c r="B1354" s="244" t="s">
        <v>23475</v>
      </c>
      <c r="C1354" s="250" t="s">
        <v>6</v>
      </c>
      <c r="D1354" s="250" t="s">
        <v>20929</v>
      </c>
    </row>
    <row r="1355" spans="1:4" ht="27">
      <c r="A1355" s="250">
        <v>104269</v>
      </c>
      <c r="B1355" s="244" t="s">
        <v>23476</v>
      </c>
      <c r="C1355" s="250" t="s">
        <v>6</v>
      </c>
      <c r="D1355" s="250" t="s">
        <v>20929</v>
      </c>
    </row>
    <row r="1356" spans="1:4" ht="27">
      <c r="A1356" s="250">
        <v>104270</v>
      </c>
      <c r="B1356" s="244" t="s">
        <v>23477</v>
      </c>
      <c r="C1356" s="250" t="s">
        <v>6</v>
      </c>
      <c r="D1356" s="250" t="s">
        <v>20929</v>
      </c>
    </row>
    <row r="1357" spans="1:4" ht="27">
      <c r="A1357" s="250">
        <v>104276</v>
      </c>
      <c r="B1357" s="244" t="s">
        <v>23478</v>
      </c>
      <c r="C1357" s="250" t="s">
        <v>6</v>
      </c>
      <c r="D1357" s="250" t="s">
        <v>20929</v>
      </c>
    </row>
    <row r="1358" spans="1:4" ht="27">
      <c r="A1358" s="250">
        <v>104280</v>
      </c>
      <c r="B1358" s="244" t="s">
        <v>23479</v>
      </c>
      <c r="C1358" s="250" t="s">
        <v>6</v>
      </c>
      <c r="D1358" s="250" t="s">
        <v>20929</v>
      </c>
    </row>
    <row r="1359" spans="1:4" ht="27">
      <c r="A1359" s="250">
        <v>104271</v>
      </c>
      <c r="B1359" s="244" t="s">
        <v>23480</v>
      </c>
      <c r="C1359" s="250" t="s">
        <v>6</v>
      </c>
      <c r="D1359" s="250" t="s">
        <v>20929</v>
      </c>
    </row>
    <row r="1360" spans="1:4" ht="27">
      <c r="A1360" s="250">
        <v>104272</v>
      </c>
      <c r="B1360" s="244" t="s">
        <v>23481</v>
      </c>
      <c r="C1360" s="250" t="s">
        <v>6</v>
      </c>
      <c r="D1360" s="250" t="s">
        <v>20929</v>
      </c>
    </row>
    <row r="1361" spans="1:4" ht="27">
      <c r="A1361" s="250">
        <v>104273</v>
      </c>
      <c r="B1361" s="244" t="s">
        <v>23482</v>
      </c>
      <c r="C1361" s="250" t="s">
        <v>6</v>
      </c>
      <c r="D1361" s="250" t="s">
        <v>20929</v>
      </c>
    </row>
    <row r="1362" spans="1:4" ht="27">
      <c r="A1362" s="250">
        <v>104277</v>
      </c>
      <c r="B1362" s="244" t="s">
        <v>23483</v>
      </c>
      <c r="C1362" s="250" t="s">
        <v>6</v>
      </c>
      <c r="D1362" s="250" t="s">
        <v>20929</v>
      </c>
    </row>
    <row r="1363" spans="1:4" ht="27">
      <c r="A1363" s="250">
        <v>104274</v>
      </c>
      <c r="B1363" s="244" t="s">
        <v>23484</v>
      </c>
      <c r="C1363" s="250" t="s">
        <v>6</v>
      </c>
      <c r="D1363" s="250" t="s">
        <v>20929</v>
      </c>
    </row>
    <row r="1364" spans="1:4" ht="27">
      <c r="A1364" s="250">
        <v>104278</v>
      </c>
      <c r="B1364" s="244" t="s">
        <v>23485</v>
      </c>
      <c r="C1364" s="250" t="s">
        <v>6</v>
      </c>
      <c r="D1364" s="250" t="s">
        <v>20929</v>
      </c>
    </row>
    <row r="1365" spans="1:4" ht="27">
      <c r="A1365" s="250">
        <v>104275</v>
      </c>
      <c r="B1365" s="244" t="s">
        <v>23486</v>
      </c>
      <c r="C1365" s="250" t="s">
        <v>6</v>
      </c>
      <c r="D1365" s="250" t="s">
        <v>20929</v>
      </c>
    </row>
    <row r="1366" spans="1:4" ht="27">
      <c r="A1366" s="250">
        <v>104279</v>
      </c>
      <c r="B1366" s="244" t="s">
        <v>23487</v>
      </c>
      <c r="C1366" s="250" t="s">
        <v>6</v>
      </c>
      <c r="D1366" s="250" t="s">
        <v>20929</v>
      </c>
    </row>
    <row r="1367" spans="1:4" ht="27">
      <c r="A1367" s="250">
        <v>104265</v>
      </c>
      <c r="B1367" s="244" t="s">
        <v>23488</v>
      </c>
      <c r="C1367" s="250" t="s">
        <v>6</v>
      </c>
      <c r="D1367" s="250" t="s">
        <v>20929</v>
      </c>
    </row>
    <row r="1368" spans="1:4" ht="27">
      <c r="A1368" s="250">
        <v>104266</v>
      </c>
      <c r="B1368" s="244" t="s">
        <v>23489</v>
      </c>
      <c r="C1368" s="250" t="s">
        <v>6</v>
      </c>
      <c r="D1368" s="250" t="s">
        <v>20929</v>
      </c>
    </row>
    <row r="1369" spans="1:4" ht="27">
      <c r="A1369" s="250">
        <v>104305</v>
      </c>
      <c r="B1369" s="244" t="s">
        <v>23490</v>
      </c>
      <c r="C1369" s="250" t="s">
        <v>1</v>
      </c>
      <c r="D1369" s="250" t="s">
        <v>20929</v>
      </c>
    </row>
    <row r="1370" spans="1:4" ht="27">
      <c r="A1370" s="250">
        <v>104306</v>
      </c>
      <c r="B1370" s="244" t="s">
        <v>23491</v>
      </c>
      <c r="C1370" s="250" t="s">
        <v>1</v>
      </c>
      <c r="D1370" s="250" t="s">
        <v>20929</v>
      </c>
    </row>
    <row r="1371" spans="1:4" ht="27">
      <c r="A1371" s="250">
        <v>104307</v>
      </c>
      <c r="B1371" s="244" t="s">
        <v>23492</v>
      </c>
      <c r="C1371" s="250" t="s">
        <v>1</v>
      </c>
      <c r="D1371" s="250" t="s">
        <v>20929</v>
      </c>
    </row>
    <row r="1372" spans="1:4" ht="27">
      <c r="A1372" s="250">
        <v>104308</v>
      </c>
      <c r="B1372" s="244" t="s">
        <v>23493</v>
      </c>
      <c r="C1372" s="250" t="s">
        <v>1</v>
      </c>
      <c r="D1372" s="250" t="s">
        <v>20929</v>
      </c>
    </row>
    <row r="1373" spans="1:4" ht="27">
      <c r="A1373" s="250">
        <v>104309</v>
      </c>
      <c r="B1373" s="244" t="s">
        <v>23494</v>
      </c>
      <c r="C1373" s="250" t="s">
        <v>1</v>
      </c>
      <c r="D1373" s="250" t="s">
        <v>20929</v>
      </c>
    </row>
    <row r="1374" spans="1:4" ht="27">
      <c r="A1374" s="250">
        <v>104310</v>
      </c>
      <c r="B1374" s="244" t="s">
        <v>23495</v>
      </c>
      <c r="C1374" s="250" t="s">
        <v>1</v>
      </c>
      <c r="D1374" s="250" t="s">
        <v>20929</v>
      </c>
    </row>
    <row r="1375" spans="1:4" ht="27">
      <c r="A1375" s="250">
        <v>104311</v>
      </c>
      <c r="B1375" s="244" t="s">
        <v>23496</v>
      </c>
      <c r="C1375" s="250" t="s">
        <v>1</v>
      </c>
      <c r="D1375" s="250" t="s">
        <v>20929</v>
      </c>
    </row>
    <row r="1376" spans="1:4" ht="27">
      <c r="A1376" s="250">
        <v>104301</v>
      </c>
      <c r="B1376" s="244" t="s">
        <v>23497</v>
      </c>
      <c r="C1376" s="250" t="s">
        <v>19</v>
      </c>
      <c r="D1376" s="250" t="s">
        <v>20929</v>
      </c>
    </row>
    <row r="1377" spans="1:4" ht="27">
      <c r="A1377" s="250">
        <v>104302</v>
      </c>
      <c r="B1377" s="244" t="s">
        <v>23498</v>
      </c>
      <c r="C1377" s="250" t="s">
        <v>19</v>
      </c>
      <c r="D1377" s="250" t="s">
        <v>20929</v>
      </c>
    </row>
    <row r="1378" spans="1:4" ht="27">
      <c r="A1378" s="250">
        <v>104303</v>
      </c>
      <c r="B1378" s="244" t="s">
        <v>23499</v>
      </c>
      <c r="C1378" s="250" t="s">
        <v>19</v>
      </c>
      <c r="D1378" s="250" t="s">
        <v>20929</v>
      </c>
    </row>
    <row r="1379" spans="1:4" ht="27">
      <c r="A1379" s="250">
        <v>104304</v>
      </c>
      <c r="B1379" s="244" t="s">
        <v>23500</v>
      </c>
      <c r="C1379" s="250" t="s">
        <v>19</v>
      </c>
      <c r="D1379" s="250" t="s">
        <v>20929</v>
      </c>
    </row>
    <row r="1380" spans="1:4" ht="27">
      <c r="A1380" s="250">
        <v>104293</v>
      </c>
      <c r="B1380" s="244" t="s">
        <v>23501</v>
      </c>
      <c r="C1380" s="250" t="s">
        <v>19</v>
      </c>
      <c r="D1380" s="250" t="s">
        <v>20929</v>
      </c>
    </row>
    <row r="1381" spans="1:4" ht="27">
      <c r="A1381" s="250">
        <v>104297</v>
      </c>
      <c r="B1381" s="244" t="s">
        <v>23502</v>
      </c>
      <c r="C1381" s="250" t="s">
        <v>19</v>
      </c>
      <c r="D1381" s="250" t="s">
        <v>20929</v>
      </c>
    </row>
    <row r="1382" spans="1:4" ht="27">
      <c r="A1382" s="250">
        <v>104295</v>
      </c>
      <c r="B1382" s="244" t="s">
        <v>23503</v>
      </c>
      <c r="C1382" s="250" t="s">
        <v>19</v>
      </c>
      <c r="D1382" s="250" t="s">
        <v>20929</v>
      </c>
    </row>
    <row r="1383" spans="1:4" ht="27">
      <c r="A1383" s="250">
        <v>104299</v>
      </c>
      <c r="B1383" s="244" t="s">
        <v>23504</v>
      </c>
      <c r="C1383" s="250" t="s">
        <v>19</v>
      </c>
      <c r="D1383" s="250" t="s">
        <v>20929</v>
      </c>
    </row>
    <row r="1384" spans="1:4" ht="27">
      <c r="A1384" s="250">
        <v>104294</v>
      </c>
      <c r="B1384" s="244" t="s">
        <v>23505</v>
      </c>
      <c r="C1384" s="250" t="s">
        <v>19</v>
      </c>
      <c r="D1384" s="250" t="s">
        <v>20929</v>
      </c>
    </row>
    <row r="1385" spans="1:4" ht="27">
      <c r="A1385" s="250">
        <v>104298</v>
      </c>
      <c r="B1385" s="244" t="s">
        <v>23506</v>
      </c>
      <c r="C1385" s="250" t="s">
        <v>19</v>
      </c>
      <c r="D1385" s="250" t="s">
        <v>20929</v>
      </c>
    </row>
    <row r="1386" spans="1:4" ht="27">
      <c r="A1386" s="250">
        <v>104296</v>
      </c>
      <c r="B1386" s="244" t="s">
        <v>23507</v>
      </c>
      <c r="C1386" s="250" t="s">
        <v>19</v>
      </c>
      <c r="D1386" s="250" t="s">
        <v>20929</v>
      </c>
    </row>
    <row r="1387" spans="1:4" ht="27">
      <c r="A1387" s="250">
        <v>104300</v>
      </c>
      <c r="B1387" s="244" t="s">
        <v>23508</v>
      </c>
      <c r="C1387" s="250" t="s">
        <v>19</v>
      </c>
      <c r="D1387" s="250" t="s">
        <v>20929</v>
      </c>
    </row>
    <row r="1388" spans="1:4" ht="27">
      <c r="A1388" s="250">
        <v>90944</v>
      </c>
      <c r="B1388" s="244" t="s">
        <v>4432</v>
      </c>
      <c r="C1388" s="250" t="s">
        <v>149</v>
      </c>
      <c r="D1388" s="250" t="s">
        <v>20929</v>
      </c>
    </row>
    <row r="1389" spans="1:4" ht="27">
      <c r="A1389" s="250">
        <v>90934</v>
      </c>
      <c r="B1389" s="244" t="s">
        <v>4428</v>
      </c>
      <c r="C1389" s="250" t="s">
        <v>149</v>
      </c>
      <c r="D1389" s="250" t="s">
        <v>20929</v>
      </c>
    </row>
    <row r="1390" spans="1:4" ht="27">
      <c r="A1390" s="250">
        <v>90954</v>
      </c>
      <c r="B1390" s="244" t="s">
        <v>4436</v>
      </c>
      <c r="C1390" s="250" t="s">
        <v>149</v>
      </c>
      <c r="D1390" s="250" t="s">
        <v>20929</v>
      </c>
    </row>
    <row r="1391" spans="1:4" ht="40.5">
      <c r="A1391" s="250">
        <v>90933</v>
      </c>
      <c r="B1391" s="244" t="s">
        <v>4427</v>
      </c>
      <c r="C1391" s="250" t="s">
        <v>149</v>
      </c>
      <c r="D1391" s="250" t="s">
        <v>20929</v>
      </c>
    </row>
    <row r="1392" spans="1:4" ht="40.5">
      <c r="A1392" s="250">
        <v>90943</v>
      </c>
      <c r="B1392" s="244" t="s">
        <v>4431</v>
      </c>
      <c r="C1392" s="250" t="s">
        <v>149</v>
      </c>
      <c r="D1392" s="250" t="s">
        <v>20929</v>
      </c>
    </row>
    <row r="1393" spans="1:4" ht="40.5">
      <c r="A1393" s="250">
        <v>90953</v>
      </c>
      <c r="B1393" s="244" t="s">
        <v>4435</v>
      </c>
      <c r="C1393" s="250" t="s">
        <v>149</v>
      </c>
      <c r="D1393" s="250" t="s">
        <v>20929</v>
      </c>
    </row>
    <row r="1394" spans="1:4" ht="27">
      <c r="A1394" s="250">
        <v>90932</v>
      </c>
      <c r="B1394" s="244" t="s">
        <v>4426</v>
      </c>
      <c r="C1394" s="250" t="s">
        <v>149</v>
      </c>
      <c r="D1394" s="250" t="s">
        <v>20929</v>
      </c>
    </row>
    <row r="1395" spans="1:4" ht="27">
      <c r="A1395" s="250">
        <v>90942</v>
      </c>
      <c r="B1395" s="244" t="s">
        <v>4430</v>
      </c>
      <c r="C1395" s="250" t="s">
        <v>149</v>
      </c>
      <c r="D1395" s="250" t="s">
        <v>20929</v>
      </c>
    </row>
    <row r="1396" spans="1:4" ht="27">
      <c r="A1396" s="250">
        <v>90952</v>
      </c>
      <c r="B1396" s="244" t="s">
        <v>4434</v>
      </c>
      <c r="C1396" s="250" t="s">
        <v>149</v>
      </c>
      <c r="D1396" s="250" t="s">
        <v>20929</v>
      </c>
    </row>
    <row r="1397" spans="1:4" ht="40.5">
      <c r="A1397" s="250">
        <v>90930</v>
      </c>
      <c r="B1397" s="244" t="s">
        <v>4425</v>
      </c>
      <c r="C1397" s="250" t="s">
        <v>149</v>
      </c>
      <c r="D1397" s="250" t="s">
        <v>20929</v>
      </c>
    </row>
    <row r="1398" spans="1:4" ht="40.5">
      <c r="A1398" s="250">
        <v>90940</v>
      </c>
      <c r="B1398" s="244" t="s">
        <v>4429</v>
      </c>
      <c r="C1398" s="250" t="s">
        <v>149</v>
      </c>
      <c r="D1398" s="250" t="s">
        <v>20929</v>
      </c>
    </row>
    <row r="1399" spans="1:4" ht="40.5">
      <c r="A1399" s="250">
        <v>90950</v>
      </c>
      <c r="B1399" s="244" t="s">
        <v>4433</v>
      </c>
      <c r="C1399" s="250" t="s">
        <v>149</v>
      </c>
      <c r="D1399" s="250" t="s">
        <v>20929</v>
      </c>
    </row>
    <row r="1400" spans="1:4" ht="27">
      <c r="A1400" s="250">
        <v>88476</v>
      </c>
      <c r="B1400" s="244" t="s">
        <v>4422</v>
      </c>
      <c r="C1400" s="250" t="s">
        <v>149</v>
      </c>
      <c r="D1400" s="250" t="s">
        <v>20929</v>
      </c>
    </row>
    <row r="1401" spans="1:4" ht="27">
      <c r="A1401" s="250">
        <v>88477</v>
      </c>
      <c r="B1401" s="244" t="s">
        <v>4423</v>
      </c>
      <c r="C1401" s="250" t="s">
        <v>149</v>
      </c>
      <c r="D1401" s="250" t="s">
        <v>20929</v>
      </c>
    </row>
    <row r="1402" spans="1:4" ht="27">
      <c r="A1402" s="250">
        <v>88478</v>
      </c>
      <c r="B1402" s="244" t="s">
        <v>4424</v>
      </c>
      <c r="C1402" s="250" t="s">
        <v>149</v>
      </c>
      <c r="D1402" s="250" t="s">
        <v>20929</v>
      </c>
    </row>
    <row r="1403" spans="1:4" ht="27">
      <c r="A1403" s="250">
        <v>88470</v>
      </c>
      <c r="B1403" s="244" t="s">
        <v>4419</v>
      </c>
      <c r="C1403" s="250" t="s">
        <v>149</v>
      </c>
      <c r="D1403" s="250" t="s">
        <v>20929</v>
      </c>
    </row>
    <row r="1404" spans="1:4" ht="27">
      <c r="A1404" s="250">
        <v>88471</v>
      </c>
      <c r="B1404" s="244" t="s">
        <v>4420</v>
      </c>
      <c r="C1404" s="250" t="s">
        <v>149</v>
      </c>
      <c r="D1404" s="250" t="s">
        <v>20929</v>
      </c>
    </row>
    <row r="1405" spans="1:4" ht="27">
      <c r="A1405" s="250">
        <v>88472</v>
      </c>
      <c r="B1405" s="244" t="s">
        <v>4421</v>
      </c>
      <c r="C1405" s="250" t="s">
        <v>149</v>
      </c>
      <c r="D1405" s="250" t="s">
        <v>20929</v>
      </c>
    </row>
    <row r="1406" spans="1:4" ht="27">
      <c r="A1406" s="250">
        <v>87759</v>
      </c>
      <c r="B1406" s="244" t="s">
        <v>4414</v>
      </c>
      <c r="C1406" s="250" t="s">
        <v>149</v>
      </c>
      <c r="D1406" s="250" t="s">
        <v>20929</v>
      </c>
    </row>
    <row r="1407" spans="1:4" ht="27">
      <c r="A1407" s="250">
        <v>87769</v>
      </c>
      <c r="B1407" s="244" t="s">
        <v>4418</v>
      </c>
      <c r="C1407" s="250" t="s">
        <v>149</v>
      </c>
      <c r="D1407" s="250" t="s">
        <v>20929</v>
      </c>
    </row>
    <row r="1408" spans="1:4" ht="27">
      <c r="A1408" s="250">
        <v>87739</v>
      </c>
      <c r="B1408" s="244" t="s">
        <v>4406</v>
      </c>
      <c r="C1408" s="250" t="s">
        <v>149</v>
      </c>
      <c r="D1408" s="250" t="s">
        <v>20929</v>
      </c>
    </row>
    <row r="1409" spans="1:4" ht="27">
      <c r="A1409" s="250">
        <v>87749</v>
      </c>
      <c r="B1409" s="244" t="s">
        <v>4410</v>
      </c>
      <c r="C1409" s="250" t="s">
        <v>149</v>
      </c>
      <c r="D1409" s="250" t="s">
        <v>20929</v>
      </c>
    </row>
    <row r="1410" spans="1:4" ht="27">
      <c r="A1410" s="250">
        <v>87624</v>
      </c>
      <c r="B1410" s="244" t="s">
        <v>4381</v>
      </c>
      <c r="C1410" s="250" t="s">
        <v>149</v>
      </c>
      <c r="D1410" s="250" t="s">
        <v>20929</v>
      </c>
    </row>
    <row r="1411" spans="1:4" ht="27">
      <c r="A1411" s="250">
        <v>87634</v>
      </c>
      <c r="B1411" s="244" t="s">
        <v>4386</v>
      </c>
      <c r="C1411" s="250" t="s">
        <v>149</v>
      </c>
      <c r="D1411" s="250" t="s">
        <v>20929</v>
      </c>
    </row>
    <row r="1412" spans="1:4" ht="27">
      <c r="A1412" s="250">
        <v>87644</v>
      </c>
      <c r="B1412" s="244" t="s">
        <v>4390</v>
      </c>
      <c r="C1412" s="250" t="s">
        <v>149</v>
      </c>
      <c r="D1412" s="250" t="s">
        <v>20929</v>
      </c>
    </row>
    <row r="1413" spans="1:4" ht="27">
      <c r="A1413" s="250">
        <v>87684</v>
      </c>
      <c r="B1413" s="244" t="s">
        <v>4394</v>
      </c>
      <c r="C1413" s="250" t="s">
        <v>149</v>
      </c>
      <c r="D1413" s="250" t="s">
        <v>20929</v>
      </c>
    </row>
    <row r="1414" spans="1:4" ht="27">
      <c r="A1414" s="250">
        <v>87694</v>
      </c>
      <c r="B1414" s="244" t="s">
        <v>4398</v>
      </c>
      <c r="C1414" s="250" t="s">
        <v>149</v>
      </c>
      <c r="D1414" s="250" t="s">
        <v>20929</v>
      </c>
    </row>
    <row r="1415" spans="1:4" ht="27">
      <c r="A1415" s="250">
        <v>87704</v>
      </c>
      <c r="B1415" s="244" t="s">
        <v>4402</v>
      </c>
      <c r="C1415" s="250" t="s">
        <v>149</v>
      </c>
      <c r="D1415" s="250" t="s">
        <v>20929</v>
      </c>
    </row>
    <row r="1416" spans="1:4" ht="40.5">
      <c r="A1416" s="250">
        <v>87758</v>
      </c>
      <c r="B1416" s="244" t="s">
        <v>4413</v>
      </c>
      <c r="C1416" s="250" t="s">
        <v>149</v>
      </c>
      <c r="D1416" s="250" t="s">
        <v>20929</v>
      </c>
    </row>
    <row r="1417" spans="1:4" ht="40.5">
      <c r="A1417" s="250">
        <v>87768</v>
      </c>
      <c r="B1417" s="244" t="s">
        <v>4417</v>
      </c>
      <c r="C1417" s="250" t="s">
        <v>149</v>
      </c>
      <c r="D1417" s="250" t="s">
        <v>20929</v>
      </c>
    </row>
    <row r="1418" spans="1:4" ht="40.5">
      <c r="A1418" s="250">
        <v>87738</v>
      </c>
      <c r="B1418" s="244" t="s">
        <v>4405</v>
      </c>
      <c r="C1418" s="250" t="s">
        <v>149</v>
      </c>
      <c r="D1418" s="250" t="s">
        <v>20929</v>
      </c>
    </row>
    <row r="1419" spans="1:4" ht="40.5">
      <c r="A1419" s="250">
        <v>87748</v>
      </c>
      <c r="B1419" s="244" t="s">
        <v>4409</v>
      </c>
      <c r="C1419" s="250" t="s">
        <v>149</v>
      </c>
      <c r="D1419" s="250" t="s">
        <v>20929</v>
      </c>
    </row>
    <row r="1420" spans="1:4" ht="40.5">
      <c r="A1420" s="250">
        <v>87623</v>
      </c>
      <c r="B1420" s="244" t="s">
        <v>4379</v>
      </c>
      <c r="C1420" s="250" t="s">
        <v>149</v>
      </c>
      <c r="D1420" s="250" t="s">
        <v>20929</v>
      </c>
    </row>
    <row r="1421" spans="1:4" ht="40.5">
      <c r="A1421" s="250">
        <v>87633</v>
      </c>
      <c r="B1421" s="244" t="s">
        <v>4385</v>
      </c>
      <c r="C1421" s="250" t="s">
        <v>149</v>
      </c>
      <c r="D1421" s="250" t="s">
        <v>20929</v>
      </c>
    </row>
    <row r="1422" spans="1:4" ht="40.5">
      <c r="A1422" s="250">
        <v>87643</v>
      </c>
      <c r="B1422" s="244" t="s">
        <v>4389</v>
      </c>
      <c r="C1422" s="250" t="s">
        <v>149</v>
      </c>
      <c r="D1422" s="250" t="s">
        <v>20929</v>
      </c>
    </row>
    <row r="1423" spans="1:4" ht="40.5">
      <c r="A1423" s="250">
        <v>87683</v>
      </c>
      <c r="B1423" s="244" t="s">
        <v>4393</v>
      </c>
      <c r="C1423" s="250" t="s">
        <v>149</v>
      </c>
      <c r="D1423" s="250" t="s">
        <v>20929</v>
      </c>
    </row>
    <row r="1424" spans="1:4" ht="40.5">
      <c r="A1424" s="250">
        <v>87703</v>
      </c>
      <c r="B1424" s="244" t="s">
        <v>4401</v>
      </c>
      <c r="C1424" s="250" t="s">
        <v>149</v>
      </c>
      <c r="D1424" s="250" t="s">
        <v>20929</v>
      </c>
    </row>
    <row r="1425" spans="1:4" ht="27">
      <c r="A1425" s="250">
        <v>87693</v>
      </c>
      <c r="B1425" s="244" t="s">
        <v>4397</v>
      </c>
      <c r="C1425" s="250" t="s">
        <v>149</v>
      </c>
      <c r="D1425" s="250" t="s">
        <v>20929</v>
      </c>
    </row>
    <row r="1426" spans="1:4" ht="40.5">
      <c r="A1426" s="250">
        <v>87757</v>
      </c>
      <c r="B1426" s="244" t="s">
        <v>4412</v>
      </c>
      <c r="C1426" s="250" t="s">
        <v>149</v>
      </c>
      <c r="D1426" s="250" t="s">
        <v>20929</v>
      </c>
    </row>
    <row r="1427" spans="1:4" ht="40.5">
      <c r="A1427" s="250">
        <v>87767</v>
      </c>
      <c r="B1427" s="244" t="s">
        <v>4416</v>
      </c>
      <c r="C1427" s="250" t="s">
        <v>149</v>
      </c>
      <c r="D1427" s="250" t="s">
        <v>20929</v>
      </c>
    </row>
    <row r="1428" spans="1:4" ht="40.5">
      <c r="A1428" s="250">
        <v>87737</v>
      </c>
      <c r="B1428" s="244" t="s">
        <v>4404</v>
      </c>
      <c r="C1428" s="250" t="s">
        <v>149</v>
      </c>
      <c r="D1428" s="250" t="s">
        <v>20929</v>
      </c>
    </row>
    <row r="1429" spans="1:4" ht="40.5">
      <c r="A1429" s="250">
        <v>87747</v>
      </c>
      <c r="B1429" s="244" t="s">
        <v>4408</v>
      </c>
      <c r="C1429" s="250" t="s">
        <v>149</v>
      </c>
      <c r="D1429" s="250" t="s">
        <v>20929</v>
      </c>
    </row>
    <row r="1430" spans="1:4" ht="40.5">
      <c r="A1430" s="250">
        <v>87622</v>
      </c>
      <c r="B1430" s="244" t="s">
        <v>4377</v>
      </c>
      <c r="C1430" s="250" t="s">
        <v>149</v>
      </c>
      <c r="D1430" s="250" t="s">
        <v>20929</v>
      </c>
    </row>
    <row r="1431" spans="1:4" ht="40.5">
      <c r="A1431" s="250">
        <v>87632</v>
      </c>
      <c r="B1431" s="244" t="s">
        <v>4384</v>
      </c>
      <c r="C1431" s="250" t="s">
        <v>149</v>
      </c>
      <c r="D1431" s="250" t="s">
        <v>20929</v>
      </c>
    </row>
    <row r="1432" spans="1:4" ht="40.5">
      <c r="A1432" s="250">
        <v>87642</v>
      </c>
      <c r="B1432" s="244" t="s">
        <v>4388</v>
      </c>
      <c r="C1432" s="250" t="s">
        <v>149</v>
      </c>
      <c r="D1432" s="250" t="s">
        <v>20929</v>
      </c>
    </row>
    <row r="1433" spans="1:4" ht="40.5">
      <c r="A1433" s="250">
        <v>87682</v>
      </c>
      <c r="B1433" s="244" t="s">
        <v>4392</v>
      </c>
      <c r="C1433" s="250" t="s">
        <v>149</v>
      </c>
      <c r="D1433" s="250" t="s">
        <v>20929</v>
      </c>
    </row>
    <row r="1434" spans="1:4" ht="40.5">
      <c r="A1434" s="250">
        <v>87692</v>
      </c>
      <c r="B1434" s="244" t="s">
        <v>4396</v>
      </c>
      <c r="C1434" s="250" t="s">
        <v>149</v>
      </c>
      <c r="D1434" s="250" t="s">
        <v>20929</v>
      </c>
    </row>
    <row r="1435" spans="1:4" ht="40.5">
      <c r="A1435" s="250">
        <v>87702</v>
      </c>
      <c r="B1435" s="244" t="s">
        <v>4400</v>
      </c>
      <c r="C1435" s="250" t="s">
        <v>149</v>
      </c>
      <c r="D1435" s="250" t="s">
        <v>20929</v>
      </c>
    </row>
    <row r="1436" spans="1:4" ht="40.5">
      <c r="A1436" s="250">
        <v>87755</v>
      </c>
      <c r="B1436" s="244" t="s">
        <v>4411</v>
      </c>
      <c r="C1436" s="250" t="s">
        <v>149</v>
      </c>
      <c r="D1436" s="250" t="s">
        <v>20929</v>
      </c>
    </row>
    <row r="1437" spans="1:4" ht="40.5">
      <c r="A1437" s="250">
        <v>87765</v>
      </c>
      <c r="B1437" s="244" t="s">
        <v>4415</v>
      </c>
      <c r="C1437" s="250" t="s">
        <v>149</v>
      </c>
      <c r="D1437" s="250" t="s">
        <v>20929</v>
      </c>
    </row>
    <row r="1438" spans="1:4" ht="40.5">
      <c r="A1438" s="250">
        <v>87735</v>
      </c>
      <c r="B1438" s="244" t="s">
        <v>4403</v>
      </c>
      <c r="C1438" s="250" t="s">
        <v>149</v>
      </c>
      <c r="D1438" s="250" t="s">
        <v>20929</v>
      </c>
    </row>
    <row r="1439" spans="1:4" ht="40.5">
      <c r="A1439" s="250">
        <v>87745</v>
      </c>
      <c r="B1439" s="244" t="s">
        <v>4407</v>
      </c>
      <c r="C1439" s="250" t="s">
        <v>149</v>
      </c>
      <c r="D1439" s="250" t="s">
        <v>20929</v>
      </c>
    </row>
    <row r="1440" spans="1:4" ht="40.5">
      <c r="A1440" s="250">
        <v>87620</v>
      </c>
      <c r="B1440" s="244" t="s">
        <v>4375</v>
      </c>
      <c r="C1440" s="250" t="s">
        <v>149</v>
      </c>
      <c r="D1440" s="250" t="s">
        <v>20929</v>
      </c>
    </row>
    <row r="1441" spans="1:4" ht="40.5">
      <c r="A1441" s="250">
        <v>87630</v>
      </c>
      <c r="B1441" s="244" t="s">
        <v>4383</v>
      </c>
      <c r="C1441" s="250" t="s">
        <v>149</v>
      </c>
      <c r="D1441" s="250" t="s">
        <v>20929</v>
      </c>
    </row>
    <row r="1442" spans="1:4" ht="40.5">
      <c r="A1442" s="250">
        <v>87640</v>
      </c>
      <c r="B1442" s="244" t="s">
        <v>4387</v>
      </c>
      <c r="C1442" s="250" t="s">
        <v>149</v>
      </c>
      <c r="D1442" s="250" t="s">
        <v>20929</v>
      </c>
    </row>
    <row r="1443" spans="1:4" ht="40.5">
      <c r="A1443" s="250">
        <v>87680</v>
      </c>
      <c r="B1443" s="244" t="s">
        <v>4391</v>
      </c>
      <c r="C1443" s="250" t="s">
        <v>149</v>
      </c>
      <c r="D1443" s="250" t="s">
        <v>20929</v>
      </c>
    </row>
    <row r="1444" spans="1:4" ht="40.5">
      <c r="A1444" s="250">
        <v>87690</v>
      </c>
      <c r="B1444" s="244" t="s">
        <v>4395</v>
      </c>
      <c r="C1444" s="250" t="s">
        <v>149</v>
      </c>
      <c r="D1444" s="250" t="s">
        <v>20929</v>
      </c>
    </row>
    <row r="1445" spans="1:4" ht="40.5">
      <c r="A1445" s="250">
        <v>87700</v>
      </c>
      <c r="B1445" s="244" t="s">
        <v>4399</v>
      </c>
      <c r="C1445" s="250" t="s">
        <v>149</v>
      </c>
      <c r="D1445" s="250" t="s">
        <v>20929</v>
      </c>
    </row>
    <row r="1446" spans="1:4">
      <c r="A1446" s="250">
        <v>102803</v>
      </c>
      <c r="B1446" s="244" t="s">
        <v>4437</v>
      </c>
      <c r="C1446" s="250" t="s">
        <v>149</v>
      </c>
      <c r="D1446" s="250" t="s">
        <v>20929</v>
      </c>
    </row>
    <row r="1447" spans="1:4" ht="27">
      <c r="A1447" s="250">
        <v>92717</v>
      </c>
      <c r="B1447" s="244" t="s">
        <v>1018</v>
      </c>
      <c r="C1447" s="250" t="s">
        <v>5</v>
      </c>
      <c r="D1447" s="250" t="s">
        <v>20929</v>
      </c>
    </row>
    <row r="1448" spans="1:4" ht="27">
      <c r="A1448" s="250">
        <v>92716</v>
      </c>
      <c r="B1448" s="244" t="s">
        <v>748</v>
      </c>
      <c r="C1448" s="250" t="s">
        <v>3</v>
      </c>
      <c r="D1448" s="250" t="s">
        <v>20929</v>
      </c>
    </row>
    <row r="1449" spans="1:4" ht="27">
      <c r="A1449" s="250">
        <v>103668</v>
      </c>
      <c r="B1449" s="244" t="s">
        <v>23509</v>
      </c>
      <c r="C1449" s="250" t="s">
        <v>5</v>
      </c>
      <c r="D1449" s="250" t="s">
        <v>20929</v>
      </c>
    </row>
    <row r="1450" spans="1:4" ht="27">
      <c r="A1450" s="250">
        <v>103667</v>
      </c>
      <c r="B1450" s="244" t="s">
        <v>23510</v>
      </c>
      <c r="C1450" s="250" t="s">
        <v>3</v>
      </c>
      <c r="D1450" s="250" t="s">
        <v>20929</v>
      </c>
    </row>
    <row r="1451" spans="1:4" ht="27">
      <c r="A1451" s="250">
        <v>89218</v>
      </c>
      <c r="B1451" s="244" t="s">
        <v>976</v>
      </c>
      <c r="C1451" s="250" t="s">
        <v>5</v>
      </c>
      <c r="D1451" s="250" t="s">
        <v>20929</v>
      </c>
    </row>
    <row r="1452" spans="1:4" ht="27">
      <c r="A1452" s="250">
        <v>89843</v>
      </c>
      <c r="B1452" s="244" t="s">
        <v>561</v>
      </c>
      <c r="C1452" s="250" t="s">
        <v>3</v>
      </c>
      <c r="D1452" s="250" t="s">
        <v>20929</v>
      </c>
    </row>
    <row r="1453" spans="1:4" ht="27">
      <c r="A1453" s="250">
        <v>87446</v>
      </c>
      <c r="B1453" s="244" t="s">
        <v>965</v>
      </c>
      <c r="C1453" s="250" t="s">
        <v>5</v>
      </c>
      <c r="D1453" s="250" t="s">
        <v>20929</v>
      </c>
    </row>
    <row r="1454" spans="1:4" ht="27">
      <c r="A1454" s="250">
        <v>87445</v>
      </c>
      <c r="B1454" s="244" t="s">
        <v>465</v>
      </c>
      <c r="C1454" s="250" t="s">
        <v>3</v>
      </c>
      <c r="D1454" s="250" t="s">
        <v>20929</v>
      </c>
    </row>
    <row r="1455" spans="1:4" ht="27">
      <c r="A1455" s="250">
        <v>93234</v>
      </c>
      <c r="B1455" s="244" t="s">
        <v>1021</v>
      </c>
      <c r="C1455" s="250" t="s">
        <v>5</v>
      </c>
      <c r="D1455" s="250" t="s">
        <v>20929</v>
      </c>
    </row>
    <row r="1456" spans="1:4" ht="27">
      <c r="A1456" s="250">
        <v>93233</v>
      </c>
      <c r="B1456" s="244" t="s">
        <v>762</v>
      </c>
      <c r="C1456" s="250" t="s">
        <v>3</v>
      </c>
      <c r="D1456" s="250" t="s">
        <v>20929</v>
      </c>
    </row>
    <row r="1457" spans="1:4" ht="27">
      <c r="A1457" s="250">
        <v>102953</v>
      </c>
      <c r="B1457" s="244" t="s">
        <v>23511</v>
      </c>
      <c r="C1457" s="250" t="s">
        <v>5</v>
      </c>
      <c r="D1457" s="250" t="s">
        <v>20929</v>
      </c>
    </row>
    <row r="1458" spans="1:4" ht="27">
      <c r="A1458" s="250">
        <v>102952</v>
      </c>
      <c r="B1458" s="244" t="s">
        <v>23512</v>
      </c>
      <c r="C1458" s="250" t="s">
        <v>3</v>
      </c>
      <c r="D1458" s="250" t="s">
        <v>20929</v>
      </c>
    </row>
    <row r="1459" spans="1:4" ht="27">
      <c r="A1459" s="250">
        <v>88831</v>
      </c>
      <c r="B1459" s="244" t="s">
        <v>971</v>
      </c>
      <c r="C1459" s="250" t="s">
        <v>5</v>
      </c>
      <c r="D1459" s="250" t="s">
        <v>20929</v>
      </c>
    </row>
    <row r="1460" spans="1:4" ht="27">
      <c r="A1460" s="250">
        <v>88830</v>
      </c>
      <c r="B1460" s="244" t="s">
        <v>495</v>
      </c>
      <c r="C1460" s="250" t="s">
        <v>3</v>
      </c>
      <c r="D1460" s="250" t="s">
        <v>20929</v>
      </c>
    </row>
    <row r="1461" spans="1:4" ht="27">
      <c r="A1461" s="250">
        <v>89226</v>
      </c>
      <c r="B1461" s="244" t="s">
        <v>977</v>
      </c>
      <c r="C1461" s="250" t="s">
        <v>5</v>
      </c>
      <c r="D1461" s="250" t="s">
        <v>20929</v>
      </c>
    </row>
    <row r="1462" spans="1:4" ht="27">
      <c r="A1462" s="250">
        <v>89225</v>
      </c>
      <c r="B1462" s="244" t="s">
        <v>524</v>
      </c>
      <c r="C1462" s="250" t="s">
        <v>3</v>
      </c>
      <c r="D1462" s="250" t="s">
        <v>20929</v>
      </c>
    </row>
    <row r="1463" spans="1:4" ht="27">
      <c r="A1463" s="250">
        <v>89279</v>
      </c>
      <c r="B1463" s="244" t="s">
        <v>983</v>
      </c>
      <c r="C1463" s="250" t="s">
        <v>5</v>
      </c>
      <c r="D1463" s="250" t="s">
        <v>20929</v>
      </c>
    </row>
    <row r="1464" spans="1:4" ht="27">
      <c r="A1464" s="250">
        <v>89278</v>
      </c>
      <c r="B1464" s="244" t="s">
        <v>556</v>
      </c>
      <c r="C1464" s="250" t="s">
        <v>3</v>
      </c>
      <c r="D1464" s="250" t="s">
        <v>20929</v>
      </c>
    </row>
    <row r="1465" spans="1:4" ht="40.5">
      <c r="A1465" s="250">
        <v>90651</v>
      </c>
      <c r="B1465" s="244" t="s">
        <v>991</v>
      </c>
      <c r="C1465" s="250" t="s">
        <v>5</v>
      </c>
      <c r="D1465" s="250" t="s">
        <v>20929</v>
      </c>
    </row>
    <row r="1466" spans="1:4" ht="40.5">
      <c r="A1466" s="250">
        <v>90650</v>
      </c>
      <c r="B1466" s="244" t="s">
        <v>605</v>
      </c>
      <c r="C1466" s="250" t="s">
        <v>3</v>
      </c>
      <c r="D1466" s="250" t="s">
        <v>20929</v>
      </c>
    </row>
    <row r="1467" spans="1:4" ht="27">
      <c r="A1467" s="250">
        <v>106101</v>
      </c>
      <c r="B1467" s="244" t="s">
        <v>23513</v>
      </c>
      <c r="C1467" s="250" t="s">
        <v>5</v>
      </c>
      <c r="D1467" s="250" t="s">
        <v>20929</v>
      </c>
    </row>
    <row r="1468" spans="1:4">
      <c r="A1468" s="250">
        <v>106100</v>
      </c>
      <c r="B1468" s="244" t="s">
        <v>23514</v>
      </c>
      <c r="C1468" s="250" t="s">
        <v>3</v>
      </c>
      <c r="D1468" s="250" t="s">
        <v>20929</v>
      </c>
    </row>
    <row r="1469" spans="1:4" ht="27">
      <c r="A1469" s="250">
        <v>90657</v>
      </c>
      <c r="B1469" s="244" t="s">
        <v>992</v>
      </c>
      <c r="C1469" s="250" t="s">
        <v>5</v>
      </c>
      <c r="D1469" s="250" t="s">
        <v>20929</v>
      </c>
    </row>
    <row r="1470" spans="1:4" ht="27">
      <c r="A1470" s="250">
        <v>90656</v>
      </c>
      <c r="B1470" s="244" t="s">
        <v>610</v>
      </c>
      <c r="C1470" s="250" t="s">
        <v>3</v>
      </c>
      <c r="D1470" s="250" t="s">
        <v>20929</v>
      </c>
    </row>
    <row r="1471" spans="1:4" ht="27">
      <c r="A1471" s="250">
        <v>90663</v>
      </c>
      <c r="B1471" s="244" t="s">
        <v>993</v>
      </c>
      <c r="C1471" s="250" t="s">
        <v>5</v>
      </c>
      <c r="D1471" s="250" t="s">
        <v>20929</v>
      </c>
    </row>
    <row r="1472" spans="1:4" ht="27">
      <c r="A1472" s="250">
        <v>90662</v>
      </c>
      <c r="B1472" s="244" t="s">
        <v>615</v>
      </c>
      <c r="C1472" s="250" t="s">
        <v>3</v>
      </c>
      <c r="D1472" s="250" t="s">
        <v>20929</v>
      </c>
    </row>
    <row r="1473" spans="1:4" ht="40.5">
      <c r="A1473" s="250">
        <v>89022</v>
      </c>
      <c r="B1473" s="244" t="s">
        <v>5435</v>
      </c>
      <c r="C1473" s="250" t="s">
        <v>5</v>
      </c>
      <c r="D1473" s="250" t="s">
        <v>20929</v>
      </c>
    </row>
    <row r="1474" spans="1:4" ht="40.5">
      <c r="A1474" s="250">
        <v>89021</v>
      </c>
      <c r="B1474" s="244" t="s">
        <v>5432</v>
      </c>
      <c r="C1474" s="250" t="s">
        <v>3</v>
      </c>
      <c r="D1474" s="250" t="s">
        <v>20929</v>
      </c>
    </row>
    <row r="1475" spans="1:4" ht="27">
      <c r="A1475" s="250">
        <v>90644</v>
      </c>
      <c r="B1475" s="244" t="s">
        <v>990</v>
      </c>
      <c r="C1475" s="250" t="s">
        <v>5</v>
      </c>
      <c r="D1475" s="250" t="s">
        <v>20929</v>
      </c>
    </row>
    <row r="1476" spans="1:4" ht="27">
      <c r="A1476" s="250">
        <v>90643</v>
      </c>
      <c r="B1476" s="244" t="s">
        <v>600</v>
      </c>
      <c r="C1476" s="250" t="s">
        <v>3</v>
      </c>
      <c r="D1476" s="250" t="s">
        <v>20929</v>
      </c>
    </row>
    <row r="1477" spans="1:4">
      <c r="A1477" s="250">
        <v>102811</v>
      </c>
      <c r="B1477" s="244" t="s">
        <v>23515</v>
      </c>
      <c r="C1477" s="250" t="s">
        <v>5</v>
      </c>
      <c r="D1477" s="250" t="s">
        <v>20929</v>
      </c>
    </row>
    <row r="1478" spans="1:4">
      <c r="A1478" s="250">
        <v>102810</v>
      </c>
      <c r="B1478" s="244" t="s">
        <v>23516</v>
      </c>
      <c r="C1478" s="250" t="s">
        <v>3</v>
      </c>
      <c r="D1478" s="250" t="s">
        <v>20929</v>
      </c>
    </row>
    <row r="1479" spans="1:4" ht="27">
      <c r="A1479" s="250">
        <v>92146</v>
      </c>
      <c r="B1479" s="244" t="s">
        <v>1016</v>
      </c>
      <c r="C1479" s="250" t="s">
        <v>5</v>
      </c>
      <c r="D1479" s="250" t="s">
        <v>20929</v>
      </c>
    </row>
    <row r="1480" spans="1:4" ht="27">
      <c r="A1480" s="250">
        <v>92145</v>
      </c>
      <c r="B1480" s="244" t="s">
        <v>736</v>
      </c>
      <c r="C1480" s="250" t="s">
        <v>3</v>
      </c>
      <c r="D1480" s="250" t="s">
        <v>20929</v>
      </c>
    </row>
    <row r="1481" spans="1:4" ht="27">
      <c r="A1481" s="250">
        <v>92139</v>
      </c>
      <c r="B1481" s="244" t="s">
        <v>1015</v>
      </c>
      <c r="C1481" s="250" t="s">
        <v>5</v>
      </c>
      <c r="D1481" s="250" t="s">
        <v>20929</v>
      </c>
    </row>
    <row r="1482" spans="1:4" ht="27">
      <c r="A1482" s="250">
        <v>92138</v>
      </c>
      <c r="B1482" s="244" t="s">
        <v>729</v>
      </c>
      <c r="C1482" s="250" t="s">
        <v>3</v>
      </c>
      <c r="D1482" s="250" t="s">
        <v>20929</v>
      </c>
    </row>
    <row r="1483" spans="1:4" ht="40.5">
      <c r="A1483" s="250">
        <v>91387</v>
      </c>
      <c r="B1483" s="244" t="s">
        <v>1006</v>
      </c>
      <c r="C1483" s="250" t="s">
        <v>5</v>
      </c>
      <c r="D1483" s="250" t="s">
        <v>20929</v>
      </c>
    </row>
    <row r="1484" spans="1:4" ht="40.5">
      <c r="A1484" s="250">
        <v>91386</v>
      </c>
      <c r="B1484" s="244" t="s">
        <v>682</v>
      </c>
      <c r="C1484" s="250" t="s">
        <v>3</v>
      </c>
      <c r="D1484" s="250" t="s">
        <v>20929</v>
      </c>
    </row>
    <row r="1485" spans="1:4" ht="27">
      <c r="A1485" s="250">
        <v>96036</v>
      </c>
      <c r="B1485" s="244" t="s">
        <v>1047</v>
      </c>
      <c r="C1485" s="250" t="s">
        <v>5</v>
      </c>
      <c r="D1485" s="250" t="s">
        <v>20929</v>
      </c>
    </row>
    <row r="1486" spans="1:4" ht="27">
      <c r="A1486" s="250">
        <v>96035</v>
      </c>
      <c r="B1486" s="244" t="s">
        <v>883</v>
      </c>
      <c r="C1486" s="250" t="s">
        <v>3</v>
      </c>
      <c r="D1486" s="250" t="s">
        <v>20929</v>
      </c>
    </row>
    <row r="1487" spans="1:4" ht="40.5">
      <c r="A1487" s="250">
        <v>89877</v>
      </c>
      <c r="B1487" s="244" t="s">
        <v>984</v>
      </c>
      <c r="C1487" s="250" t="s">
        <v>5</v>
      </c>
      <c r="D1487" s="250" t="s">
        <v>20929</v>
      </c>
    </row>
    <row r="1488" spans="1:4" ht="40.5">
      <c r="A1488" s="250">
        <v>89876</v>
      </c>
      <c r="B1488" s="244" t="s">
        <v>567</v>
      </c>
      <c r="C1488" s="250" t="s">
        <v>3</v>
      </c>
      <c r="D1488" s="250" t="s">
        <v>20929</v>
      </c>
    </row>
    <row r="1489" spans="1:4" ht="40.5">
      <c r="A1489" s="250">
        <v>89884</v>
      </c>
      <c r="B1489" s="244" t="s">
        <v>985</v>
      </c>
      <c r="C1489" s="250" t="s">
        <v>5</v>
      </c>
      <c r="D1489" s="250" t="s">
        <v>20929</v>
      </c>
    </row>
    <row r="1490" spans="1:4" ht="40.5">
      <c r="A1490" s="250">
        <v>89883</v>
      </c>
      <c r="B1490" s="244" t="s">
        <v>573</v>
      </c>
      <c r="C1490" s="250" t="s">
        <v>3</v>
      </c>
      <c r="D1490" s="250" t="s">
        <v>20929</v>
      </c>
    </row>
    <row r="1491" spans="1:4" ht="40.5">
      <c r="A1491" s="250">
        <v>67827</v>
      </c>
      <c r="B1491" s="244" t="s">
        <v>961</v>
      </c>
      <c r="C1491" s="250" t="s">
        <v>5</v>
      </c>
      <c r="D1491" s="250" t="s">
        <v>20929</v>
      </c>
    </row>
    <row r="1492" spans="1:4" ht="40.5">
      <c r="A1492" s="250">
        <v>67826</v>
      </c>
      <c r="B1492" s="244" t="s">
        <v>434</v>
      </c>
      <c r="C1492" s="250" t="s">
        <v>3</v>
      </c>
      <c r="D1492" s="250" t="s">
        <v>20929</v>
      </c>
    </row>
    <row r="1493" spans="1:4" ht="40.5">
      <c r="A1493" s="250">
        <v>5961</v>
      </c>
      <c r="B1493" s="244" t="s">
        <v>955</v>
      </c>
      <c r="C1493" s="250" t="s">
        <v>5</v>
      </c>
      <c r="D1493" s="250" t="s">
        <v>20929</v>
      </c>
    </row>
    <row r="1494" spans="1:4" ht="40.5">
      <c r="A1494" s="250">
        <v>5811</v>
      </c>
      <c r="B1494" s="244" t="s">
        <v>278</v>
      </c>
      <c r="C1494" s="250" t="s">
        <v>3</v>
      </c>
      <c r="D1494" s="250" t="s">
        <v>20929</v>
      </c>
    </row>
    <row r="1495" spans="1:4" ht="40.5">
      <c r="A1495" s="250">
        <v>92243</v>
      </c>
      <c r="B1495" s="244" t="s">
        <v>1017</v>
      </c>
      <c r="C1495" s="250" t="s">
        <v>5</v>
      </c>
      <c r="D1495" s="250" t="s">
        <v>20929</v>
      </c>
    </row>
    <row r="1496" spans="1:4" ht="40.5">
      <c r="A1496" s="250">
        <v>92242</v>
      </c>
      <c r="B1496" s="244" t="s">
        <v>742</v>
      </c>
      <c r="C1496" s="250" t="s">
        <v>3</v>
      </c>
      <c r="D1496" s="250" t="s">
        <v>20929</v>
      </c>
    </row>
    <row r="1497" spans="1:4" ht="40.5">
      <c r="A1497" s="250">
        <v>91646</v>
      </c>
      <c r="B1497" s="244" t="s">
        <v>1010</v>
      </c>
      <c r="C1497" s="250" t="s">
        <v>5</v>
      </c>
      <c r="D1497" s="250" t="s">
        <v>20929</v>
      </c>
    </row>
    <row r="1498" spans="1:4" ht="40.5">
      <c r="A1498" s="250">
        <v>91645</v>
      </c>
      <c r="B1498" s="244" t="s">
        <v>699</v>
      </c>
      <c r="C1498" s="250" t="s">
        <v>3</v>
      </c>
      <c r="D1498" s="250" t="s">
        <v>20929</v>
      </c>
    </row>
    <row r="1499" spans="1:4" ht="54">
      <c r="A1499" s="250">
        <v>92107</v>
      </c>
      <c r="B1499" s="244" t="s">
        <v>1012</v>
      </c>
      <c r="C1499" s="250" t="s">
        <v>5</v>
      </c>
      <c r="D1499" s="250" t="s">
        <v>20929</v>
      </c>
    </row>
    <row r="1500" spans="1:4" ht="54">
      <c r="A1500" s="250">
        <v>92106</v>
      </c>
      <c r="B1500" s="244" t="s">
        <v>714</v>
      </c>
      <c r="C1500" s="250" t="s">
        <v>3</v>
      </c>
      <c r="D1500" s="250" t="s">
        <v>20929</v>
      </c>
    </row>
    <row r="1501" spans="1:4" ht="40.5">
      <c r="A1501" s="250">
        <v>5903</v>
      </c>
      <c r="B1501" s="244" t="s">
        <v>947</v>
      </c>
      <c r="C1501" s="250" t="s">
        <v>5</v>
      </c>
      <c r="D1501" s="250" t="s">
        <v>20929</v>
      </c>
    </row>
    <row r="1502" spans="1:4" ht="40.5">
      <c r="A1502" s="250">
        <v>5901</v>
      </c>
      <c r="B1502" s="244" t="s">
        <v>365</v>
      </c>
      <c r="C1502" s="250" t="s">
        <v>3</v>
      </c>
      <c r="D1502" s="250" t="s">
        <v>20929</v>
      </c>
    </row>
    <row r="1503" spans="1:4" ht="40.5">
      <c r="A1503" s="250">
        <v>6260</v>
      </c>
      <c r="B1503" s="244" t="s">
        <v>956</v>
      </c>
      <c r="C1503" s="250" t="s">
        <v>5</v>
      </c>
      <c r="D1503" s="250" t="s">
        <v>20929</v>
      </c>
    </row>
    <row r="1504" spans="1:4" ht="40.5">
      <c r="A1504" s="250">
        <v>6259</v>
      </c>
      <c r="B1504" s="244" t="s">
        <v>408</v>
      </c>
      <c r="C1504" s="250" t="s">
        <v>3</v>
      </c>
      <c r="D1504" s="250" t="s">
        <v>20929</v>
      </c>
    </row>
    <row r="1505" spans="1:4" ht="40.5">
      <c r="A1505" s="250">
        <v>104705</v>
      </c>
      <c r="B1505" s="244" t="s">
        <v>23517</v>
      </c>
      <c r="C1505" s="250" t="s">
        <v>5</v>
      </c>
      <c r="D1505" s="250" t="s">
        <v>20929</v>
      </c>
    </row>
    <row r="1506" spans="1:4" ht="40.5">
      <c r="A1506" s="250">
        <v>104704</v>
      </c>
      <c r="B1506" s="244" t="s">
        <v>23518</v>
      </c>
      <c r="C1506" s="250" t="s">
        <v>3</v>
      </c>
      <c r="D1506" s="250" t="s">
        <v>20929</v>
      </c>
    </row>
    <row r="1507" spans="1:4" ht="54">
      <c r="A1507" s="250">
        <v>91395</v>
      </c>
      <c r="B1507" s="244" t="s">
        <v>1007</v>
      </c>
      <c r="C1507" s="250" t="s">
        <v>5</v>
      </c>
      <c r="D1507" s="250" t="s">
        <v>20929</v>
      </c>
    </row>
    <row r="1508" spans="1:4" ht="54">
      <c r="A1508" s="250">
        <v>73467</v>
      </c>
      <c r="B1508" s="244" t="s">
        <v>449</v>
      </c>
      <c r="C1508" s="250" t="s">
        <v>3</v>
      </c>
      <c r="D1508" s="250" t="s">
        <v>20929</v>
      </c>
    </row>
    <row r="1509" spans="1:4" ht="54">
      <c r="A1509" s="250">
        <v>5826</v>
      </c>
      <c r="B1509" s="244" t="s">
        <v>932</v>
      </c>
      <c r="C1509" s="250" t="s">
        <v>5</v>
      </c>
      <c r="D1509" s="250" t="s">
        <v>20929</v>
      </c>
    </row>
    <row r="1510" spans="1:4" ht="54">
      <c r="A1510" s="250">
        <v>5824</v>
      </c>
      <c r="B1510" s="244" t="s">
        <v>291</v>
      </c>
      <c r="C1510" s="250" t="s">
        <v>3</v>
      </c>
      <c r="D1510" s="250" t="s">
        <v>20929</v>
      </c>
    </row>
    <row r="1511" spans="1:4" ht="40.5">
      <c r="A1511" s="250">
        <v>5892</v>
      </c>
      <c r="B1511" s="244" t="s">
        <v>945</v>
      </c>
      <c r="C1511" s="250" t="s">
        <v>5</v>
      </c>
      <c r="D1511" s="250" t="s">
        <v>20929</v>
      </c>
    </row>
    <row r="1512" spans="1:4" ht="40.5">
      <c r="A1512" s="250">
        <v>5890</v>
      </c>
      <c r="B1512" s="244" t="s">
        <v>353</v>
      </c>
      <c r="C1512" s="250" t="s">
        <v>3</v>
      </c>
      <c r="D1512" s="250" t="s">
        <v>20929</v>
      </c>
    </row>
    <row r="1513" spans="1:4" ht="40.5">
      <c r="A1513" s="250">
        <v>5896</v>
      </c>
      <c r="B1513" s="244" t="s">
        <v>946</v>
      </c>
      <c r="C1513" s="250" t="s">
        <v>5</v>
      </c>
      <c r="D1513" s="250" t="s">
        <v>20929</v>
      </c>
    </row>
    <row r="1514" spans="1:4" ht="40.5">
      <c r="A1514" s="250">
        <v>5894</v>
      </c>
      <c r="B1514" s="244" t="s">
        <v>359</v>
      </c>
      <c r="C1514" s="250" t="s">
        <v>3</v>
      </c>
      <c r="D1514" s="250" t="s">
        <v>20929</v>
      </c>
    </row>
    <row r="1515" spans="1:4" ht="40.5">
      <c r="A1515" s="250">
        <v>91032</v>
      </c>
      <c r="B1515" s="244" t="s">
        <v>1003</v>
      </c>
      <c r="C1515" s="250" t="s">
        <v>5</v>
      </c>
      <c r="D1515" s="250" t="s">
        <v>20929</v>
      </c>
    </row>
    <row r="1516" spans="1:4" ht="40.5">
      <c r="A1516" s="250">
        <v>91031</v>
      </c>
      <c r="B1516" s="244" t="s">
        <v>666</v>
      </c>
      <c r="C1516" s="250" t="s">
        <v>3</v>
      </c>
      <c r="D1516" s="250" t="s">
        <v>20929</v>
      </c>
    </row>
    <row r="1517" spans="1:4" ht="40.5">
      <c r="A1517" s="250">
        <v>102817</v>
      </c>
      <c r="B1517" s="244" t="s">
        <v>23519</v>
      </c>
      <c r="C1517" s="250" t="s">
        <v>5</v>
      </c>
      <c r="D1517" s="250" t="s">
        <v>20929</v>
      </c>
    </row>
    <row r="1518" spans="1:4" ht="40.5">
      <c r="A1518" s="250">
        <v>102816</v>
      </c>
      <c r="B1518" s="244" t="s">
        <v>23520</v>
      </c>
      <c r="C1518" s="250" t="s">
        <v>3</v>
      </c>
      <c r="D1518" s="250" t="s">
        <v>20929</v>
      </c>
    </row>
    <row r="1519" spans="1:4" ht="27">
      <c r="A1519" s="250">
        <v>91534</v>
      </c>
      <c r="B1519" s="244" t="s">
        <v>1008</v>
      </c>
      <c r="C1519" s="250" t="s">
        <v>5</v>
      </c>
      <c r="D1519" s="250" t="s">
        <v>20929</v>
      </c>
    </row>
    <row r="1520" spans="1:4" ht="27">
      <c r="A1520" s="250">
        <v>91533</v>
      </c>
      <c r="B1520" s="244" t="s">
        <v>688</v>
      </c>
      <c r="C1520" s="250" t="s">
        <v>3</v>
      </c>
      <c r="D1520" s="250" t="s">
        <v>20929</v>
      </c>
    </row>
    <row r="1521" spans="1:4" ht="27">
      <c r="A1521" s="250">
        <v>95265</v>
      </c>
      <c r="B1521" s="244" t="s">
        <v>1037</v>
      </c>
      <c r="C1521" s="250" t="s">
        <v>5</v>
      </c>
      <c r="D1521" s="250" t="s">
        <v>20929</v>
      </c>
    </row>
    <row r="1522" spans="1:4" ht="27">
      <c r="A1522" s="250">
        <v>95264</v>
      </c>
      <c r="B1522" s="244" t="s">
        <v>835</v>
      </c>
      <c r="C1522" s="250" t="s">
        <v>3</v>
      </c>
      <c r="D1522" s="250" t="s">
        <v>20929</v>
      </c>
    </row>
    <row r="1523" spans="1:4" ht="27">
      <c r="A1523" s="250">
        <v>90973</v>
      </c>
      <c r="B1523" s="244" t="s">
        <v>1000</v>
      </c>
      <c r="C1523" s="250" t="s">
        <v>5</v>
      </c>
      <c r="D1523" s="250" t="s">
        <v>20929</v>
      </c>
    </row>
    <row r="1524" spans="1:4" ht="27">
      <c r="A1524" s="250">
        <v>90972</v>
      </c>
      <c r="B1524" s="244" t="s">
        <v>651</v>
      </c>
      <c r="C1524" s="250" t="s">
        <v>3</v>
      </c>
      <c r="D1524" s="250" t="s">
        <v>20929</v>
      </c>
    </row>
    <row r="1525" spans="1:4" ht="27">
      <c r="A1525" s="250">
        <v>91001</v>
      </c>
      <c r="B1525" s="244" t="s">
        <v>1002</v>
      </c>
      <c r="C1525" s="250" t="s">
        <v>5</v>
      </c>
      <c r="D1525" s="250" t="s">
        <v>20929</v>
      </c>
    </row>
    <row r="1526" spans="1:4" ht="27">
      <c r="A1526" s="250">
        <v>90999</v>
      </c>
      <c r="B1526" s="244" t="s">
        <v>661</v>
      </c>
      <c r="C1526" s="250" t="s">
        <v>3</v>
      </c>
      <c r="D1526" s="250" t="s">
        <v>20929</v>
      </c>
    </row>
    <row r="1527" spans="1:4" ht="27">
      <c r="A1527" s="250">
        <v>5954</v>
      </c>
      <c r="B1527" s="244" t="s">
        <v>954</v>
      </c>
      <c r="C1527" s="250" t="s">
        <v>5</v>
      </c>
      <c r="D1527" s="250" t="s">
        <v>20929</v>
      </c>
    </row>
    <row r="1528" spans="1:4" ht="27">
      <c r="A1528" s="250">
        <v>5953</v>
      </c>
      <c r="B1528" s="244" t="s">
        <v>403</v>
      </c>
      <c r="C1528" s="250" t="s">
        <v>3</v>
      </c>
      <c r="D1528" s="250" t="s">
        <v>20929</v>
      </c>
    </row>
    <row r="1529" spans="1:4" ht="27">
      <c r="A1529" s="250">
        <v>90982</v>
      </c>
      <c r="B1529" s="244" t="s">
        <v>1001</v>
      </c>
      <c r="C1529" s="250" t="s">
        <v>5</v>
      </c>
      <c r="D1529" s="250" t="s">
        <v>20929</v>
      </c>
    </row>
    <row r="1530" spans="1:4" ht="27">
      <c r="A1530" s="250">
        <v>90979</v>
      </c>
      <c r="B1530" s="244" t="s">
        <v>656</v>
      </c>
      <c r="C1530" s="250" t="s">
        <v>3</v>
      </c>
      <c r="D1530" s="250" t="s">
        <v>20929</v>
      </c>
    </row>
    <row r="1531" spans="1:4" ht="27">
      <c r="A1531" s="250">
        <v>90965</v>
      </c>
      <c r="B1531" s="244" t="s">
        <v>999</v>
      </c>
      <c r="C1531" s="250" t="s">
        <v>5</v>
      </c>
      <c r="D1531" s="250" t="s">
        <v>20929</v>
      </c>
    </row>
    <row r="1532" spans="1:4" ht="27">
      <c r="A1532" s="250">
        <v>90964</v>
      </c>
      <c r="B1532" s="244" t="s">
        <v>646</v>
      </c>
      <c r="C1532" s="250" t="s">
        <v>3</v>
      </c>
      <c r="D1532" s="250" t="s">
        <v>20929</v>
      </c>
    </row>
    <row r="1533" spans="1:4" ht="27">
      <c r="A1533" s="250">
        <v>102970</v>
      </c>
      <c r="B1533" s="244" t="s">
        <v>23521</v>
      </c>
      <c r="C1533" s="250" t="s">
        <v>5</v>
      </c>
      <c r="D1533" s="250" t="s">
        <v>20929</v>
      </c>
    </row>
    <row r="1534" spans="1:4" ht="27">
      <c r="A1534" s="250">
        <v>102971</v>
      </c>
      <c r="B1534" s="244" t="s">
        <v>23522</v>
      </c>
      <c r="C1534" s="250" t="s">
        <v>3</v>
      </c>
      <c r="D1534" s="250" t="s">
        <v>20929</v>
      </c>
    </row>
    <row r="1535" spans="1:4" ht="27">
      <c r="A1535" s="250">
        <v>102822</v>
      </c>
      <c r="B1535" s="244" t="s">
        <v>23523</v>
      </c>
      <c r="C1535" s="250" t="s">
        <v>5</v>
      </c>
      <c r="D1535" s="250" t="s">
        <v>20929</v>
      </c>
    </row>
    <row r="1536" spans="1:4" ht="27">
      <c r="A1536" s="250">
        <v>102821</v>
      </c>
      <c r="B1536" s="244" t="s">
        <v>23524</v>
      </c>
      <c r="C1536" s="250" t="s">
        <v>3</v>
      </c>
      <c r="D1536" s="250" t="s">
        <v>20929</v>
      </c>
    </row>
    <row r="1537" spans="1:4" ht="27">
      <c r="A1537" s="250">
        <v>102828</v>
      </c>
      <c r="B1537" s="244" t="s">
        <v>23525</v>
      </c>
      <c r="C1537" s="250" t="s">
        <v>5</v>
      </c>
      <c r="D1537" s="250" t="s">
        <v>20929</v>
      </c>
    </row>
    <row r="1538" spans="1:4" ht="27">
      <c r="A1538" s="250">
        <v>102827</v>
      </c>
      <c r="B1538" s="244" t="s">
        <v>23526</v>
      </c>
      <c r="C1538" s="250" t="s">
        <v>3</v>
      </c>
      <c r="D1538" s="250" t="s">
        <v>20929</v>
      </c>
    </row>
    <row r="1539" spans="1:4" ht="40.5">
      <c r="A1539" s="250">
        <v>103939</v>
      </c>
      <c r="B1539" s="244" t="s">
        <v>23527</v>
      </c>
      <c r="C1539" s="250" t="s">
        <v>5</v>
      </c>
      <c r="D1539" s="250" t="s">
        <v>20929</v>
      </c>
    </row>
    <row r="1540" spans="1:4" ht="40.5">
      <c r="A1540" s="250">
        <v>103938</v>
      </c>
      <c r="B1540" s="244" t="s">
        <v>23528</v>
      </c>
      <c r="C1540" s="250" t="s">
        <v>3</v>
      </c>
      <c r="D1540" s="250" t="s">
        <v>20929</v>
      </c>
    </row>
    <row r="1541" spans="1:4" ht="40.5">
      <c r="A1541" s="250">
        <v>103945</v>
      </c>
      <c r="B1541" s="244" t="s">
        <v>23529</v>
      </c>
      <c r="C1541" s="250" t="s">
        <v>5</v>
      </c>
      <c r="D1541" s="250" t="s">
        <v>20929</v>
      </c>
    </row>
    <row r="1542" spans="1:4" ht="40.5">
      <c r="A1542" s="250">
        <v>103944</v>
      </c>
      <c r="B1542" s="244" t="s">
        <v>23530</v>
      </c>
      <c r="C1542" s="250" t="s">
        <v>3</v>
      </c>
      <c r="D1542" s="250" t="s">
        <v>20929</v>
      </c>
    </row>
    <row r="1543" spans="1:4" ht="40.5">
      <c r="A1543" s="250">
        <v>91285</v>
      </c>
      <c r="B1543" s="244" t="s">
        <v>1005</v>
      </c>
      <c r="C1543" s="250" t="s">
        <v>5</v>
      </c>
      <c r="D1543" s="250" t="s">
        <v>20929</v>
      </c>
    </row>
    <row r="1544" spans="1:4" ht="40.5">
      <c r="A1544" s="250">
        <v>91283</v>
      </c>
      <c r="B1544" s="244" t="s">
        <v>677</v>
      </c>
      <c r="C1544" s="250" t="s">
        <v>3</v>
      </c>
      <c r="D1544" s="250" t="s">
        <v>20929</v>
      </c>
    </row>
    <row r="1545" spans="1:4" ht="27">
      <c r="A1545" s="250">
        <v>95283</v>
      </c>
      <c r="B1545" s="244" t="s">
        <v>1040</v>
      </c>
      <c r="C1545" s="250" t="s">
        <v>5</v>
      </c>
      <c r="D1545" s="250" t="s">
        <v>20929</v>
      </c>
    </row>
    <row r="1546" spans="1:4" ht="27">
      <c r="A1546" s="250">
        <v>95282</v>
      </c>
      <c r="B1546" s="244" t="s">
        <v>849</v>
      </c>
      <c r="C1546" s="250" t="s">
        <v>3</v>
      </c>
      <c r="D1546" s="250" t="s">
        <v>20929</v>
      </c>
    </row>
    <row r="1547" spans="1:4" ht="27">
      <c r="A1547" s="250">
        <v>95128</v>
      </c>
      <c r="B1547" s="244" t="s">
        <v>1033</v>
      </c>
      <c r="C1547" s="250" t="s">
        <v>5</v>
      </c>
      <c r="D1547" s="250" t="s">
        <v>20929</v>
      </c>
    </row>
    <row r="1548" spans="1:4" ht="27">
      <c r="A1548" s="250">
        <v>95127</v>
      </c>
      <c r="B1548" s="244" t="s">
        <v>816</v>
      </c>
      <c r="C1548" s="250" t="s">
        <v>3</v>
      </c>
      <c r="D1548" s="250" t="s">
        <v>20929</v>
      </c>
    </row>
    <row r="1549" spans="1:4" ht="27">
      <c r="A1549" s="250">
        <v>92044</v>
      </c>
      <c r="B1549" s="244" t="s">
        <v>1011</v>
      </c>
      <c r="C1549" s="250" t="s">
        <v>5</v>
      </c>
      <c r="D1549" s="250" t="s">
        <v>20929</v>
      </c>
    </row>
    <row r="1550" spans="1:4" ht="27">
      <c r="A1550" s="250">
        <v>92043</v>
      </c>
      <c r="B1550" s="244" t="s">
        <v>710</v>
      </c>
      <c r="C1550" s="250" t="s">
        <v>3</v>
      </c>
      <c r="D1550" s="250" t="s">
        <v>20929</v>
      </c>
    </row>
    <row r="1551" spans="1:4">
      <c r="A1551" s="250">
        <v>102834</v>
      </c>
      <c r="B1551" s="244" t="s">
        <v>23531</v>
      </c>
      <c r="C1551" s="250" t="s">
        <v>5</v>
      </c>
      <c r="D1551" s="250" t="s">
        <v>20929</v>
      </c>
    </row>
    <row r="1552" spans="1:4">
      <c r="A1552" s="250">
        <v>102833</v>
      </c>
      <c r="B1552" s="244" t="s">
        <v>23532</v>
      </c>
      <c r="C1552" s="250" t="s">
        <v>3</v>
      </c>
      <c r="D1552" s="250" t="s">
        <v>20929</v>
      </c>
    </row>
    <row r="1553" spans="1:4">
      <c r="A1553" s="250">
        <v>92119</v>
      </c>
      <c r="B1553" s="244" t="s">
        <v>1014</v>
      </c>
      <c r="C1553" s="250" t="s">
        <v>5</v>
      </c>
      <c r="D1553" s="250" t="s">
        <v>20929</v>
      </c>
    </row>
    <row r="1554" spans="1:4">
      <c r="A1554" s="250">
        <v>92118</v>
      </c>
      <c r="B1554" s="244" t="s">
        <v>725</v>
      </c>
      <c r="C1554" s="250" t="s">
        <v>3</v>
      </c>
      <c r="D1554" s="250" t="s">
        <v>20929</v>
      </c>
    </row>
    <row r="1555" spans="1:4">
      <c r="A1555" s="250">
        <v>102917</v>
      </c>
      <c r="B1555" s="244" t="s">
        <v>23533</v>
      </c>
      <c r="C1555" s="250" t="s">
        <v>5</v>
      </c>
      <c r="D1555" s="250" t="s">
        <v>20929</v>
      </c>
    </row>
    <row r="1556" spans="1:4">
      <c r="A1556" s="250">
        <v>102916</v>
      </c>
      <c r="B1556" s="244" t="s">
        <v>23534</v>
      </c>
      <c r="C1556" s="250" t="s">
        <v>3</v>
      </c>
      <c r="D1556" s="250" t="s">
        <v>20929</v>
      </c>
    </row>
    <row r="1557" spans="1:4" ht="40.5">
      <c r="A1557" s="250">
        <v>95721</v>
      </c>
      <c r="B1557" s="244" t="s">
        <v>1042</v>
      </c>
      <c r="C1557" s="250" t="s">
        <v>5</v>
      </c>
      <c r="D1557" s="250" t="s">
        <v>20929</v>
      </c>
    </row>
    <row r="1558" spans="1:4" ht="40.5">
      <c r="A1558" s="250">
        <v>95720</v>
      </c>
      <c r="B1558" s="244" t="s">
        <v>858</v>
      </c>
      <c r="C1558" s="250" t="s">
        <v>3</v>
      </c>
      <c r="D1558" s="250" t="s">
        <v>20929</v>
      </c>
    </row>
    <row r="1559" spans="1:4" ht="40.5">
      <c r="A1559" s="250">
        <v>104717</v>
      </c>
      <c r="B1559" s="244" t="s">
        <v>21436</v>
      </c>
      <c r="C1559" s="250" t="s">
        <v>5</v>
      </c>
      <c r="D1559" s="250" t="s">
        <v>20929</v>
      </c>
    </row>
    <row r="1560" spans="1:4" ht="40.5">
      <c r="A1560" s="250">
        <v>104716</v>
      </c>
      <c r="B1560" s="244" t="s">
        <v>23535</v>
      </c>
      <c r="C1560" s="250" t="s">
        <v>3</v>
      </c>
      <c r="D1560" s="250" t="s">
        <v>20929</v>
      </c>
    </row>
    <row r="1561" spans="1:4" ht="40.5">
      <c r="A1561" s="250">
        <v>102899</v>
      </c>
      <c r="B1561" s="244" t="s">
        <v>23536</v>
      </c>
      <c r="C1561" s="250" t="s">
        <v>5</v>
      </c>
      <c r="D1561" s="250" t="s">
        <v>20929</v>
      </c>
    </row>
    <row r="1562" spans="1:4" ht="40.5">
      <c r="A1562" s="250">
        <v>102898</v>
      </c>
      <c r="B1562" s="244" t="s">
        <v>23537</v>
      </c>
      <c r="C1562" s="250" t="s">
        <v>3</v>
      </c>
      <c r="D1562" s="250" t="s">
        <v>20929</v>
      </c>
    </row>
    <row r="1563" spans="1:4" ht="27">
      <c r="A1563" s="250">
        <v>5632</v>
      </c>
      <c r="B1563" s="244" t="s">
        <v>18</v>
      </c>
      <c r="C1563" s="250" t="s">
        <v>5</v>
      </c>
      <c r="D1563" s="250" t="s">
        <v>20929</v>
      </c>
    </row>
    <row r="1564" spans="1:4" ht="27">
      <c r="A1564" s="250">
        <v>5631</v>
      </c>
      <c r="B1564" s="244" t="s">
        <v>17</v>
      </c>
      <c r="C1564" s="250" t="s">
        <v>3</v>
      </c>
      <c r="D1564" s="250" t="s">
        <v>20929</v>
      </c>
    </row>
    <row r="1565" spans="1:4" ht="27">
      <c r="A1565" s="250">
        <v>88908</v>
      </c>
      <c r="B1565" s="244" t="s">
        <v>22</v>
      </c>
      <c r="C1565" s="250" t="s">
        <v>5</v>
      </c>
      <c r="D1565" s="250" t="s">
        <v>20929</v>
      </c>
    </row>
    <row r="1566" spans="1:4" ht="27">
      <c r="A1566" s="250">
        <v>88907</v>
      </c>
      <c r="B1566" s="244" t="s">
        <v>21</v>
      </c>
      <c r="C1566" s="250" t="s">
        <v>3</v>
      </c>
      <c r="D1566" s="250" t="s">
        <v>20929</v>
      </c>
    </row>
    <row r="1567" spans="1:4" ht="27">
      <c r="A1567" s="250">
        <v>5911</v>
      </c>
      <c r="B1567" s="244" t="s">
        <v>948</v>
      </c>
      <c r="C1567" s="250" t="s">
        <v>5</v>
      </c>
      <c r="D1567" s="250" t="s">
        <v>20929</v>
      </c>
    </row>
    <row r="1568" spans="1:4" ht="27">
      <c r="A1568" s="250">
        <v>5909</v>
      </c>
      <c r="B1568" s="244" t="s">
        <v>371</v>
      </c>
      <c r="C1568" s="250" t="s">
        <v>3</v>
      </c>
      <c r="D1568" s="250" t="s">
        <v>20929</v>
      </c>
    </row>
    <row r="1569" spans="1:4" ht="40.5">
      <c r="A1569" s="250">
        <v>91486</v>
      </c>
      <c r="B1569" s="244" t="s">
        <v>23538</v>
      </c>
      <c r="C1569" s="250" t="s">
        <v>5</v>
      </c>
      <c r="D1569" s="250" t="s">
        <v>20929</v>
      </c>
    </row>
    <row r="1570" spans="1:4" ht="40.5">
      <c r="A1570" s="250">
        <v>83362</v>
      </c>
      <c r="B1570" s="244" t="s">
        <v>23539</v>
      </c>
      <c r="C1570" s="250" t="s">
        <v>3</v>
      </c>
      <c r="D1570" s="250" t="s">
        <v>20929</v>
      </c>
    </row>
    <row r="1571" spans="1:4" ht="27">
      <c r="A1571" s="250">
        <v>102839</v>
      </c>
      <c r="B1571" s="244" t="s">
        <v>23540</v>
      </c>
      <c r="C1571" s="250" t="s">
        <v>5</v>
      </c>
      <c r="D1571" s="250" t="s">
        <v>20929</v>
      </c>
    </row>
    <row r="1572" spans="1:4" ht="27">
      <c r="A1572" s="250">
        <v>102838</v>
      </c>
      <c r="B1572" s="244" t="s">
        <v>23541</v>
      </c>
      <c r="C1572" s="250" t="s">
        <v>3</v>
      </c>
      <c r="D1572" s="250" t="s">
        <v>20929</v>
      </c>
    </row>
    <row r="1573" spans="1:4" ht="27">
      <c r="A1573" s="250">
        <v>89235</v>
      </c>
      <c r="B1573" s="244" t="s">
        <v>978</v>
      </c>
      <c r="C1573" s="250" t="s">
        <v>5</v>
      </c>
      <c r="D1573" s="250" t="s">
        <v>20929</v>
      </c>
    </row>
    <row r="1574" spans="1:4" ht="27">
      <c r="A1574" s="250">
        <v>89234</v>
      </c>
      <c r="B1574" s="244" t="s">
        <v>529</v>
      </c>
      <c r="C1574" s="250" t="s">
        <v>3</v>
      </c>
      <c r="D1574" s="250" t="s">
        <v>20929</v>
      </c>
    </row>
    <row r="1575" spans="1:4" ht="27">
      <c r="A1575" s="250">
        <v>89243</v>
      </c>
      <c r="B1575" s="244" t="s">
        <v>979</v>
      </c>
      <c r="C1575" s="250" t="s">
        <v>5</v>
      </c>
      <c r="D1575" s="250" t="s">
        <v>20929</v>
      </c>
    </row>
    <row r="1576" spans="1:4" ht="27">
      <c r="A1576" s="250">
        <v>89242</v>
      </c>
      <c r="B1576" s="244" t="s">
        <v>534</v>
      </c>
      <c r="C1576" s="250" t="s">
        <v>3</v>
      </c>
      <c r="D1576" s="250" t="s">
        <v>20929</v>
      </c>
    </row>
    <row r="1577" spans="1:4" ht="54">
      <c r="A1577" s="250">
        <v>102935</v>
      </c>
      <c r="B1577" s="244" t="s">
        <v>23542</v>
      </c>
      <c r="C1577" s="250" t="s">
        <v>5</v>
      </c>
      <c r="D1577" s="250" t="s">
        <v>20929</v>
      </c>
    </row>
    <row r="1578" spans="1:4" ht="54">
      <c r="A1578" s="250">
        <v>102934</v>
      </c>
      <c r="B1578" s="244" t="s">
        <v>23543</v>
      </c>
      <c r="C1578" s="250" t="s">
        <v>3</v>
      </c>
      <c r="D1578" s="250" t="s">
        <v>20929</v>
      </c>
    </row>
    <row r="1579" spans="1:4" ht="27">
      <c r="A1579" s="250">
        <v>93416</v>
      </c>
      <c r="B1579" s="244" t="s">
        <v>1027</v>
      </c>
      <c r="C1579" s="250" t="s">
        <v>5</v>
      </c>
      <c r="D1579" s="250" t="s">
        <v>20929</v>
      </c>
    </row>
    <row r="1580" spans="1:4" ht="27">
      <c r="A1580" s="250">
        <v>93415</v>
      </c>
      <c r="B1580" s="244" t="s">
        <v>786</v>
      </c>
      <c r="C1580" s="250" t="s">
        <v>3</v>
      </c>
      <c r="D1580" s="250" t="s">
        <v>20929</v>
      </c>
    </row>
    <row r="1581" spans="1:4" ht="27">
      <c r="A1581" s="250">
        <v>5689</v>
      </c>
      <c r="B1581" s="244" t="s">
        <v>272</v>
      </c>
      <c r="C1581" s="250" t="s">
        <v>3</v>
      </c>
      <c r="D1581" s="250" t="s">
        <v>20929</v>
      </c>
    </row>
    <row r="1582" spans="1:4" ht="27">
      <c r="A1582" s="250">
        <v>5690</v>
      </c>
      <c r="B1582" s="244" t="s">
        <v>5434</v>
      </c>
      <c r="C1582" s="250" t="s">
        <v>5</v>
      </c>
      <c r="D1582" s="250" t="s">
        <v>20929</v>
      </c>
    </row>
    <row r="1583" spans="1:4" ht="27">
      <c r="A1583" s="250">
        <v>5923</v>
      </c>
      <c r="B1583" s="244" t="s">
        <v>949</v>
      </c>
      <c r="C1583" s="250" t="s">
        <v>5</v>
      </c>
      <c r="D1583" s="250" t="s">
        <v>20929</v>
      </c>
    </row>
    <row r="1584" spans="1:4" ht="27">
      <c r="A1584" s="250">
        <v>5921</v>
      </c>
      <c r="B1584" s="244" t="s">
        <v>376</v>
      </c>
      <c r="C1584" s="250" t="s">
        <v>3</v>
      </c>
      <c r="D1584" s="250" t="s">
        <v>20929</v>
      </c>
    </row>
    <row r="1585" spans="1:4" ht="27">
      <c r="A1585" s="250">
        <v>95212</v>
      </c>
      <c r="B1585" s="244" t="s">
        <v>830</v>
      </c>
      <c r="C1585" s="250" t="s">
        <v>3</v>
      </c>
      <c r="D1585" s="250" t="s">
        <v>20929</v>
      </c>
    </row>
    <row r="1586" spans="1:4" ht="27">
      <c r="A1586" s="250">
        <v>95213</v>
      </c>
      <c r="B1586" s="244" t="s">
        <v>1035</v>
      </c>
      <c r="C1586" s="250" t="s">
        <v>5</v>
      </c>
      <c r="D1586" s="250" t="s">
        <v>20929</v>
      </c>
    </row>
    <row r="1587" spans="1:4" ht="27">
      <c r="A1587" s="250">
        <v>93272</v>
      </c>
      <c r="B1587" s="244" t="s">
        <v>767</v>
      </c>
      <c r="C1587" s="250" t="s">
        <v>3</v>
      </c>
      <c r="D1587" s="250" t="s">
        <v>20929</v>
      </c>
    </row>
    <row r="1588" spans="1:4" ht="27">
      <c r="A1588" s="250">
        <v>93274</v>
      </c>
      <c r="B1588" s="244" t="s">
        <v>1023</v>
      </c>
      <c r="C1588" s="250" t="s">
        <v>5</v>
      </c>
      <c r="D1588" s="250" t="s">
        <v>20929</v>
      </c>
    </row>
    <row r="1589" spans="1:4" ht="27">
      <c r="A1589" s="250">
        <v>83766</v>
      </c>
      <c r="B1589" s="244" t="s">
        <v>964</v>
      </c>
      <c r="C1589" s="250" t="s">
        <v>5</v>
      </c>
      <c r="D1589" s="250" t="s">
        <v>20929</v>
      </c>
    </row>
    <row r="1590" spans="1:4" ht="27">
      <c r="A1590" s="250">
        <v>83765</v>
      </c>
      <c r="B1590" s="244" t="s">
        <v>460</v>
      </c>
      <c r="C1590" s="250" t="s">
        <v>3</v>
      </c>
      <c r="D1590" s="250" t="s">
        <v>20929</v>
      </c>
    </row>
    <row r="1591" spans="1:4" ht="27">
      <c r="A1591" s="250">
        <v>95873</v>
      </c>
      <c r="B1591" s="244" t="s">
        <v>1043</v>
      </c>
      <c r="C1591" s="250" t="s">
        <v>5</v>
      </c>
      <c r="D1591" s="250" t="s">
        <v>20929</v>
      </c>
    </row>
    <row r="1592" spans="1:4" ht="27">
      <c r="A1592" s="250">
        <v>95872</v>
      </c>
      <c r="B1592" s="244" t="s">
        <v>863</v>
      </c>
      <c r="C1592" s="250" t="s">
        <v>3</v>
      </c>
      <c r="D1592" s="250" t="s">
        <v>20929</v>
      </c>
    </row>
    <row r="1593" spans="1:4" ht="27">
      <c r="A1593" s="250">
        <v>104689</v>
      </c>
      <c r="B1593" s="244" t="s">
        <v>23544</v>
      </c>
      <c r="C1593" s="250" t="s">
        <v>5</v>
      </c>
      <c r="D1593" s="250" t="s">
        <v>20929</v>
      </c>
    </row>
    <row r="1594" spans="1:4" ht="27">
      <c r="A1594" s="250">
        <v>104688</v>
      </c>
      <c r="B1594" s="244" t="s">
        <v>23545</v>
      </c>
      <c r="C1594" s="250" t="s">
        <v>3</v>
      </c>
      <c r="D1594" s="250" t="s">
        <v>20929</v>
      </c>
    </row>
    <row r="1595" spans="1:4" ht="27">
      <c r="A1595" s="250">
        <v>73395</v>
      </c>
      <c r="B1595" s="244" t="s">
        <v>962</v>
      </c>
      <c r="C1595" s="250" t="s">
        <v>5</v>
      </c>
      <c r="D1595" s="250" t="s">
        <v>20929</v>
      </c>
    </row>
    <row r="1596" spans="1:4" ht="27">
      <c r="A1596" s="250">
        <v>73417</v>
      </c>
      <c r="B1596" s="244" t="s">
        <v>440</v>
      </c>
      <c r="C1596" s="250" t="s">
        <v>3</v>
      </c>
      <c r="D1596" s="250" t="s">
        <v>20929</v>
      </c>
    </row>
    <row r="1597" spans="1:4" ht="27">
      <c r="A1597" s="250">
        <v>93428</v>
      </c>
      <c r="B1597" s="244" t="s">
        <v>1029</v>
      </c>
      <c r="C1597" s="250" t="s">
        <v>5</v>
      </c>
      <c r="D1597" s="250" t="s">
        <v>20929</v>
      </c>
    </row>
    <row r="1598" spans="1:4" ht="27">
      <c r="A1598" s="250">
        <v>93427</v>
      </c>
      <c r="B1598" s="244" t="s">
        <v>796</v>
      </c>
      <c r="C1598" s="250" t="s">
        <v>3</v>
      </c>
      <c r="D1598" s="250" t="s">
        <v>20929</v>
      </c>
    </row>
    <row r="1599" spans="1:4" ht="27">
      <c r="A1599" s="250">
        <v>93422</v>
      </c>
      <c r="B1599" s="244" t="s">
        <v>1028</v>
      </c>
      <c r="C1599" s="250" t="s">
        <v>5</v>
      </c>
      <c r="D1599" s="250" t="s">
        <v>20929</v>
      </c>
    </row>
    <row r="1600" spans="1:4" ht="27">
      <c r="A1600" s="250">
        <v>93421</v>
      </c>
      <c r="B1600" s="244" t="s">
        <v>791</v>
      </c>
      <c r="C1600" s="250" t="s">
        <v>3</v>
      </c>
      <c r="D1600" s="250" t="s">
        <v>20929</v>
      </c>
    </row>
    <row r="1601" spans="1:4" ht="27">
      <c r="A1601" s="250">
        <v>93282</v>
      </c>
      <c r="B1601" s="244" t="s">
        <v>1024</v>
      </c>
      <c r="C1601" s="250" t="s">
        <v>5</v>
      </c>
      <c r="D1601" s="250" t="s">
        <v>20929</v>
      </c>
    </row>
    <row r="1602" spans="1:4" ht="27">
      <c r="A1602" s="250">
        <v>93281</v>
      </c>
      <c r="B1602" s="244" t="s">
        <v>768</v>
      </c>
      <c r="C1602" s="250" t="s">
        <v>3</v>
      </c>
      <c r="D1602" s="250" t="s">
        <v>20929</v>
      </c>
    </row>
    <row r="1603" spans="1:4" ht="27">
      <c r="A1603" s="250">
        <v>104914</v>
      </c>
      <c r="B1603" s="244" t="s">
        <v>23546</v>
      </c>
      <c r="C1603" s="250" t="s">
        <v>5</v>
      </c>
      <c r="D1603" s="250" t="s">
        <v>20929</v>
      </c>
    </row>
    <row r="1604" spans="1:4" ht="27">
      <c r="A1604" s="250">
        <v>104913</v>
      </c>
      <c r="B1604" s="244" t="s">
        <v>23547</v>
      </c>
      <c r="C1604" s="250" t="s">
        <v>3</v>
      </c>
      <c r="D1604" s="250" t="s">
        <v>20929</v>
      </c>
    </row>
    <row r="1605" spans="1:4" ht="27">
      <c r="A1605" s="250">
        <v>102845</v>
      </c>
      <c r="B1605" s="244" t="s">
        <v>23548</v>
      </c>
      <c r="C1605" s="250" t="s">
        <v>5</v>
      </c>
      <c r="D1605" s="250" t="s">
        <v>20929</v>
      </c>
    </row>
    <row r="1606" spans="1:4" ht="27">
      <c r="A1606" s="250">
        <v>102844</v>
      </c>
      <c r="B1606" s="244" t="s">
        <v>23549</v>
      </c>
      <c r="C1606" s="250" t="s">
        <v>3</v>
      </c>
      <c r="D1606" s="250" t="s">
        <v>20929</v>
      </c>
    </row>
    <row r="1607" spans="1:4" ht="27">
      <c r="A1607" s="250">
        <v>89273</v>
      </c>
      <c r="B1607" s="244" t="s">
        <v>982</v>
      </c>
      <c r="C1607" s="250" t="s">
        <v>5</v>
      </c>
      <c r="D1607" s="250" t="s">
        <v>20929</v>
      </c>
    </row>
    <row r="1608" spans="1:4" ht="27">
      <c r="A1608" s="250">
        <v>89272</v>
      </c>
      <c r="B1608" s="244" t="s">
        <v>549</v>
      </c>
      <c r="C1608" s="250" t="s">
        <v>3</v>
      </c>
      <c r="D1608" s="250" t="s">
        <v>20929</v>
      </c>
    </row>
    <row r="1609" spans="1:4" ht="27">
      <c r="A1609" s="250">
        <v>93288</v>
      </c>
      <c r="B1609" s="244" t="s">
        <v>1025</v>
      </c>
      <c r="C1609" s="250" t="s">
        <v>5</v>
      </c>
      <c r="D1609" s="250" t="s">
        <v>20929</v>
      </c>
    </row>
    <row r="1610" spans="1:4" ht="27">
      <c r="A1610" s="250">
        <v>93287</v>
      </c>
      <c r="B1610" s="244" t="s">
        <v>774</v>
      </c>
      <c r="C1610" s="250" t="s">
        <v>3</v>
      </c>
      <c r="D1610" s="250" t="s">
        <v>20929</v>
      </c>
    </row>
    <row r="1611" spans="1:4" ht="40.5">
      <c r="A1611" s="250">
        <v>104711</v>
      </c>
      <c r="B1611" s="244" t="s">
        <v>23550</v>
      </c>
      <c r="C1611" s="250" t="s">
        <v>5</v>
      </c>
      <c r="D1611" s="250" t="s">
        <v>20929</v>
      </c>
    </row>
    <row r="1612" spans="1:4" ht="40.5">
      <c r="A1612" s="250">
        <v>104710</v>
      </c>
      <c r="B1612" s="244" t="s">
        <v>23551</v>
      </c>
      <c r="C1612" s="250" t="s">
        <v>3</v>
      </c>
      <c r="D1612" s="250" t="s">
        <v>20929</v>
      </c>
    </row>
    <row r="1613" spans="1:4" ht="27">
      <c r="A1613" s="250">
        <v>104908</v>
      </c>
      <c r="B1613" s="244" t="s">
        <v>23552</v>
      </c>
      <c r="C1613" s="250" t="s">
        <v>5</v>
      </c>
      <c r="D1613" s="250" t="s">
        <v>20929</v>
      </c>
    </row>
    <row r="1614" spans="1:4" ht="27">
      <c r="A1614" s="250">
        <v>104907</v>
      </c>
      <c r="B1614" s="244" t="s">
        <v>23553</v>
      </c>
      <c r="C1614" s="250" t="s">
        <v>3</v>
      </c>
      <c r="D1614" s="250" t="s">
        <v>20929</v>
      </c>
    </row>
    <row r="1615" spans="1:4" ht="27">
      <c r="A1615" s="250">
        <v>102851</v>
      </c>
      <c r="B1615" s="244" t="s">
        <v>23554</v>
      </c>
      <c r="C1615" s="250" t="s">
        <v>5</v>
      </c>
      <c r="D1615" s="250" t="s">
        <v>20929</v>
      </c>
    </row>
    <row r="1616" spans="1:4" ht="27">
      <c r="A1616" s="250">
        <v>102850</v>
      </c>
      <c r="B1616" s="244" t="s">
        <v>23555</v>
      </c>
      <c r="C1616" s="250" t="s">
        <v>3</v>
      </c>
      <c r="D1616" s="250" t="s">
        <v>20929</v>
      </c>
    </row>
    <row r="1617" spans="1:4" ht="27">
      <c r="A1617" s="250">
        <v>102857</v>
      </c>
      <c r="B1617" s="244" t="s">
        <v>23556</v>
      </c>
      <c r="C1617" s="250" t="s">
        <v>5</v>
      </c>
      <c r="D1617" s="250" t="s">
        <v>20929</v>
      </c>
    </row>
    <row r="1618" spans="1:4" ht="27">
      <c r="A1618" s="250">
        <v>102856</v>
      </c>
      <c r="B1618" s="244" t="s">
        <v>23557</v>
      </c>
      <c r="C1618" s="250" t="s">
        <v>3</v>
      </c>
      <c r="D1618" s="250" t="s">
        <v>20929</v>
      </c>
    </row>
    <row r="1619" spans="1:4" ht="40.5">
      <c r="A1619" s="250">
        <v>93403</v>
      </c>
      <c r="B1619" s="244" t="s">
        <v>1026</v>
      </c>
      <c r="C1619" s="250" t="s">
        <v>5</v>
      </c>
      <c r="D1619" s="250" t="s">
        <v>20929</v>
      </c>
    </row>
    <row r="1620" spans="1:4" ht="40.5">
      <c r="A1620" s="250">
        <v>93402</v>
      </c>
      <c r="B1620" s="244" t="s">
        <v>780</v>
      </c>
      <c r="C1620" s="250" t="s">
        <v>3</v>
      </c>
      <c r="D1620" s="250" t="s">
        <v>20929</v>
      </c>
    </row>
    <row r="1621" spans="1:4" ht="40.5">
      <c r="A1621" s="250">
        <v>5930</v>
      </c>
      <c r="B1621" s="244" t="s">
        <v>73</v>
      </c>
      <c r="C1621" s="250" t="s">
        <v>5</v>
      </c>
      <c r="D1621" s="250" t="s">
        <v>20929</v>
      </c>
    </row>
    <row r="1622" spans="1:4" ht="40.5">
      <c r="A1622" s="250">
        <v>5928</v>
      </c>
      <c r="B1622" s="244" t="s">
        <v>72</v>
      </c>
      <c r="C1622" s="250" t="s">
        <v>3</v>
      </c>
      <c r="D1622" s="250" t="s">
        <v>20929</v>
      </c>
    </row>
    <row r="1623" spans="1:4" ht="54">
      <c r="A1623" s="250">
        <v>105845</v>
      </c>
      <c r="B1623" s="244" t="s">
        <v>23558</v>
      </c>
      <c r="C1623" s="250" t="s">
        <v>5</v>
      </c>
      <c r="D1623" s="250" t="s">
        <v>20929</v>
      </c>
    </row>
    <row r="1624" spans="1:4" ht="54">
      <c r="A1624" s="250">
        <v>105844</v>
      </c>
      <c r="B1624" s="244" t="s">
        <v>23559</v>
      </c>
      <c r="C1624" s="250" t="s">
        <v>3</v>
      </c>
      <c r="D1624" s="250" t="s">
        <v>20929</v>
      </c>
    </row>
    <row r="1625" spans="1:4" ht="40.5">
      <c r="A1625" s="250">
        <v>91635</v>
      </c>
      <c r="B1625" s="244" t="s">
        <v>1009</v>
      </c>
      <c r="C1625" s="250" t="s">
        <v>5</v>
      </c>
      <c r="D1625" s="250" t="s">
        <v>20929</v>
      </c>
    </row>
    <row r="1626" spans="1:4" ht="40.5">
      <c r="A1626" s="250">
        <v>91634</v>
      </c>
      <c r="B1626" s="244" t="s">
        <v>693</v>
      </c>
      <c r="C1626" s="250" t="s">
        <v>3</v>
      </c>
      <c r="D1626" s="250" t="s">
        <v>20929</v>
      </c>
    </row>
    <row r="1627" spans="1:4" ht="54">
      <c r="A1627" s="250">
        <v>105985</v>
      </c>
      <c r="B1627" s="244" t="s">
        <v>23560</v>
      </c>
      <c r="C1627" s="250" t="s">
        <v>5</v>
      </c>
      <c r="D1627" s="250" t="s">
        <v>20929</v>
      </c>
    </row>
    <row r="1628" spans="1:4" ht="54">
      <c r="A1628" s="250">
        <v>105984</v>
      </c>
      <c r="B1628" s="244" t="s">
        <v>23561</v>
      </c>
      <c r="C1628" s="250" t="s">
        <v>3</v>
      </c>
      <c r="D1628" s="250" t="s">
        <v>20929</v>
      </c>
    </row>
    <row r="1629" spans="1:4" ht="40.5">
      <c r="A1629" s="250">
        <v>98765</v>
      </c>
      <c r="B1629" s="244" t="s">
        <v>23562</v>
      </c>
      <c r="C1629" s="250" t="s">
        <v>5</v>
      </c>
      <c r="D1629" s="250" t="s">
        <v>20929</v>
      </c>
    </row>
    <row r="1630" spans="1:4" ht="40.5">
      <c r="A1630" s="250">
        <v>98764</v>
      </c>
      <c r="B1630" s="244" t="s">
        <v>23563</v>
      </c>
      <c r="C1630" s="250" t="s">
        <v>3</v>
      </c>
      <c r="D1630" s="250" t="s">
        <v>20929</v>
      </c>
    </row>
    <row r="1631" spans="1:4" ht="40.5">
      <c r="A1631" s="250">
        <v>99834</v>
      </c>
      <c r="B1631" s="244" t="s">
        <v>1051</v>
      </c>
      <c r="C1631" s="250" t="s">
        <v>5</v>
      </c>
      <c r="D1631" s="250" t="s">
        <v>20929</v>
      </c>
    </row>
    <row r="1632" spans="1:4" ht="40.5">
      <c r="A1632" s="250">
        <v>99833</v>
      </c>
      <c r="B1632" s="244" t="s">
        <v>899</v>
      </c>
      <c r="C1632" s="250" t="s">
        <v>3</v>
      </c>
      <c r="D1632" s="250" t="s">
        <v>20929</v>
      </c>
    </row>
    <row r="1633" spans="1:4" ht="27">
      <c r="A1633" s="250">
        <v>104521</v>
      </c>
      <c r="B1633" s="244" t="s">
        <v>23564</v>
      </c>
      <c r="C1633" s="250" t="s">
        <v>5</v>
      </c>
      <c r="D1633" s="250" t="s">
        <v>20929</v>
      </c>
    </row>
    <row r="1634" spans="1:4" ht="27">
      <c r="A1634" s="250">
        <v>104520</v>
      </c>
      <c r="B1634" s="244" t="s">
        <v>23565</v>
      </c>
      <c r="C1634" s="250" t="s">
        <v>3</v>
      </c>
      <c r="D1634" s="250" t="s">
        <v>20929</v>
      </c>
    </row>
    <row r="1635" spans="1:4" ht="27">
      <c r="A1635" s="250">
        <v>90687</v>
      </c>
      <c r="B1635" s="244" t="s">
        <v>997</v>
      </c>
      <c r="C1635" s="250" t="s">
        <v>5</v>
      </c>
      <c r="D1635" s="250" t="s">
        <v>20929</v>
      </c>
    </row>
    <row r="1636" spans="1:4" ht="27">
      <c r="A1636" s="250">
        <v>90686</v>
      </c>
      <c r="B1636" s="244" t="s">
        <v>636</v>
      </c>
      <c r="C1636" s="250" t="s">
        <v>3</v>
      </c>
      <c r="D1636" s="250" t="s">
        <v>20929</v>
      </c>
    </row>
    <row r="1637" spans="1:4" ht="27">
      <c r="A1637" s="250">
        <v>5952</v>
      </c>
      <c r="B1637" s="244" t="s">
        <v>953</v>
      </c>
      <c r="C1637" s="250" t="s">
        <v>5</v>
      </c>
      <c r="D1637" s="250" t="s">
        <v>20929</v>
      </c>
    </row>
    <row r="1638" spans="1:4" ht="27">
      <c r="A1638" s="250">
        <v>5795</v>
      </c>
      <c r="B1638" s="244" t="s">
        <v>273</v>
      </c>
      <c r="C1638" s="250" t="s">
        <v>3</v>
      </c>
      <c r="D1638" s="250" t="s">
        <v>20929</v>
      </c>
    </row>
    <row r="1639" spans="1:4" ht="27">
      <c r="A1639" s="250">
        <v>104657</v>
      </c>
      <c r="B1639" s="244" t="s">
        <v>23566</v>
      </c>
      <c r="C1639" s="250" t="s">
        <v>5</v>
      </c>
      <c r="D1639" s="250" t="s">
        <v>20929</v>
      </c>
    </row>
    <row r="1640" spans="1:4" ht="27">
      <c r="A1640" s="250">
        <v>104656</v>
      </c>
      <c r="B1640" s="244" t="s">
        <v>23567</v>
      </c>
      <c r="C1640" s="250" t="s">
        <v>3</v>
      </c>
      <c r="D1640" s="250" t="s">
        <v>20929</v>
      </c>
    </row>
    <row r="1641" spans="1:4" ht="27">
      <c r="A1641" s="250">
        <v>102274</v>
      </c>
      <c r="B1641" s="244" t="s">
        <v>23568</v>
      </c>
      <c r="C1641" s="250" t="s">
        <v>5</v>
      </c>
      <c r="D1641" s="250" t="s">
        <v>20929</v>
      </c>
    </row>
    <row r="1642" spans="1:4" ht="27">
      <c r="A1642" s="250">
        <v>102275</v>
      </c>
      <c r="B1642" s="244" t="s">
        <v>914</v>
      </c>
      <c r="C1642" s="250" t="s">
        <v>3</v>
      </c>
      <c r="D1642" s="250" t="s">
        <v>20929</v>
      </c>
    </row>
    <row r="1643" spans="1:4">
      <c r="A1643" s="250">
        <v>95259</v>
      </c>
      <c r="B1643" s="244" t="s">
        <v>1036</v>
      </c>
      <c r="C1643" s="250" t="s">
        <v>5</v>
      </c>
      <c r="D1643" s="250" t="s">
        <v>20929</v>
      </c>
    </row>
    <row r="1644" spans="1:4">
      <c r="A1644" s="250">
        <v>95258</v>
      </c>
      <c r="B1644" s="244" t="s">
        <v>831</v>
      </c>
      <c r="C1644" s="250" t="s">
        <v>3</v>
      </c>
      <c r="D1644" s="250" t="s">
        <v>20929</v>
      </c>
    </row>
    <row r="1645" spans="1:4" ht="27">
      <c r="A1645" s="250">
        <v>105917</v>
      </c>
      <c r="B1645" s="244" t="s">
        <v>23569</v>
      </c>
      <c r="C1645" s="250" t="s">
        <v>5</v>
      </c>
      <c r="D1645" s="250" t="s">
        <v>20929</v>
      </c>
    </row>
    <row r="1646" spans="1:4" ht="27">
      <c r="A1646" s="250">
        <v>105916</v>
      </c>
      <c r="B1646" s="244" t="s">
        <v>23570</v>
      </c>
      <c r="C1646" s="250" t="s">
        <v>3</v>
      </c>
      <c r="D1646" s="250" t="s">
        <v>20929</v>
      </c>
    </row>
    <row r="1647" spans="1:4" ht="54">
      <c r="A1647" s="250">
        <v>103794</v>
      </c>
      <c r="B1647" s="244" t="s">
        <v>23571</v>
      </c>
      <c r="C1647" s="250" t="s">
        <v>5</v>
      </c>
      <c r="D1647" s="250" t="s">
        <v>20929</v>
      </c>
    </row>
    <row r="1648" spans="1:4" ht="54">
      <c r="A1648" s="250">
        <v>103793</v>
      </c>
      <c r="B1648" s="244" t="s">
        <v>23572</v>
      </c>
      <c r="C1648" s="250" t="s">
        <v>3</v>
      </c>
      <c r="D1648" s="250" t="s">
        <v>20929</v>
      </c>
    </row>
    <row r="1649" spans="1:4" ht="27">
      <c r="A1649" s="250">
        <v>96156</v>
      </c>
      <c r="B1649" s="244" t="s">
        <v>1049</v>
      </c>
      <c r="C1649" s="250" t="s">
        <v>5</v>
      </c>
      <c r="D1649" s="250" t="s">
        <v>20929</v>
      </c>
    </row>
    <row r="1650" spans="1:4" ht="27">
      <c r="A1650" s="250">
        <v>96158</v>
      </c>
      <c r="B1650" s="244" t="s">
        <v>894</v>
      </c>
      <c r="C1650" s="250" t="s">
        <v>3</v>
      </c>
      <c r="D1650" s="250" t="s">
        <v>20929</v>
      </c>
    </row>
    <row r="1651" spans="1:4" ht="27">
      <c r="A1651" s="250">
        <v>90693</v>
      </c>
      <c r="B1651" s="244" t="s">
        <v>998</v>
      </c>
      <c r="C1651" s="250" t="s">
        <v>5</v>
      </c>
      <c r="D1651" s="250" t="s">
        <v>20929</v>
      </c>
    </row>
    <row r="1652" spans="1:4" ht="27">
      <c r="A1652" s="250">
        <v>90692</v>
      </c>
      <c r="B1652" s="244" t="s">
        <v>641</v>
      </c>
      <c r="C1652" s="250" t="s">
        <v>3</v>
      </c>
      <c r="D1652" s="250" t="s">
        <v>20929</v>
      </c>
    </row>
    <row r="1653" spans="1:4" ht="27">
      <c r="A1653" s="250">
        <v>96246</v>
      </c>
      <c r="B1653" s="244" t="s">
        <v>21437</v>
      </c>
      <c r="C1653" s="250" t="s">
        <v>5</v>
      </c>
      <c r="D1653" s="250" t="s">
        <v>20929</v>
      </c>
    </row>
    <row r="1654" spans="1:4" ht="27">
      <c r="A1654" s="250">
        <v>96245</v>
      </c>
      <c r="B1654" s="244" t="s">
        <v>21438</v>
      </c>
      <c r="C1654" s="250" t="s">
        <v>3</v>
      </c>
      <c r="D1654" s="250" t="s">
        <v>20929</v>
      </c>
    </row>
    <row r="1655" spans="1:4" ht="27">
      <c r="A1655" s="250">
        <v>88404</v>
      </c>
      <c r="B1655" s="244" t="s">
        <v>968</v>
      </c>
      <c r="C1655" s="250" t="s">
        <v>5</v>
      </c>
      <c r="D1655" s="250" t="s">
        <v>20929</v>
      </c>
    </row>
    <row r="1656" spans="1:4" ht="27">
      <c r="A1656" s="250">
        <v>88399</v>
      </c>
      <c r="B1656" s="244" t="s">
        <v>480</v>
      </c>
      <c r="C1656" s="250" t="s">
        <v>3</v>
      </c>
      <c r="D1656" s="250" t="s">
        <v>20929</v>
      </c>
    </row>
    <row r="1657" spans="1:4" ht="27">
      <c r="A1657" s="250">
        <v>88392</v>
      </c>
      <c r="B1657" s="244" t="s">
        <v>966</v>
      </c>
      <c r="C1657" s="250" t="s">
        <v>5</v>
      </c>
      <c r="D1657" s="250" t="s">
        <v>20929</v>
      </c>
    </row>
    <row r="1658" spans="1:4" ht="27">
      <c r="A1658" s="250">
        <v>88386</v>
      </c>
      <c r="B1658" s="244" t="s">
        <v>470</v>
      </c>
      <c r="C1658" s="250" t="s">
        <v>3</v>
      </c>
      <c r="D1658" s="250" t="s">
        <v>20929</v>
      </c>
    </row>
    <row r="1659" spans="1:4" ht="27">
      <c r="A1659" s="250">
        <v>88398</v>
      </c>
      <c r="B1659" s="244" t="s">
        <v>967</v>
      </c>
      <c r="C1659" s="250" t="s">
        <v>5</v>
      </c>
      <c r="D1659" s="250" t="s">
        <v>20929</v>
      </c>
    </row>
    <row r="1660" spans="1:4" ht="27">
      <c r="A1660" s="250">
        <v>88393</v>
      </c>
      <c r="B1660" s="244" t="s">
        <v>475</v>
      </c>
      <c r="C1660" s="250" t="s">
        <v>3</v>
      </c>
      <c r="D1660" s="250" t="s">
        <v>20929</v>
      </c>
    </row>
    <row r="1661" spans="1:4" ht="40.5">
      <c r="A1661" s="250">
        <v>90638</v>
      </c>
      <c r="B1661" s="244" t="s">
        <v>989</v>
      </c>
      <c r="C1661" s="250" t="s">
        <v>5</v>
      </c>
      <c r="D1661" s="250" t="s">
        <v>20929</v>
      </c>
    </row>
    <row r="1662" spans="1:4" ht="40.5">
      <c r="A1662" s="250">
        <v>90637</v>
      </c>
      <c r="B1662" s="244" t="s">
        <v>595</v>
      </c>
      <c r="C1662" s="250" t="s">
        <v>3</v>
      </c>
      <c r="D1662" s="250" t="s">
        <v>20929</v>
      </c>
    </row>
    <row r="1663" spans="1:4" ht="40.5">
      <c r="A1663" s="250">
        <v>103243</v>
      </c>
      <c r="B1663" s="244" t="s">
        <v>23573</v>
      </c>
      <c r="C1663" s="250" t="s">
        <v>5</v>
      </c>
      <c r="D1663" s="250" t="s">
        <v>20929</v>
      </c>
    </row>
    <row r="1664" spans="1:4" ht="40.5">
      <c r="A1664" s="250">
        <v>103242</v>
      </c>
      <c r="B1664" s="244" t="s">
        <v>23574</v>
      </c>
      <c r="C1664" s="250" t="s">
        <v>3</v>
      </c>
      <c r="D1664" s="250" t="s">
        <v>20929</v>
      </c>
    </row>
    <row r="1665" spans="1:4" ht="40.5">
      <c r="A1665" s="250">
        <v>5806</v>
      </c>
      <c r="B1665" s="244" t="s">
        <v>931</v>
      </c>
      <c r="C1665" s="250" t="s">
        <v>5</v>
      </c>
      <c r="D1665" s="250" t="s">
        <v>20929</v>
      </c>
    </row>
    <row r="1666" spans="1:4" ht="40.5">
      <c r="A1666" s="250">
        <v>73536</v>
      </c>
      <c r="B1666" s="244" t="s">
        <v>455</v>
      </c>
      <c r="C1666" s="250" t="s">
        <v>3</v>
      </c>
      <c r="D1666" s="250" t="s">
        <v>20929</v>
      </c>
    </row>
    <row r="1667" spans="1:4" ht="40.5">
      <c r="A1667" s="250">
        <v>7043</v>
      </c>
      <c r="B1667" s="244" t="s">
        <v>959</v>
      </c>
      <c r="C1667" s="250" t="s">
        <v>5</v>
      </c>
      <c r="D1667" s="250" t="s">
        <v>20929</v>
      </c>
    </row>
    <row r="1668" spans="1:4" ht="40.5">
      <c r="A1668" s="250">
        <v>7042</v>
      </c>
      <c r="B1668" s="244" t="s">
        <v>424</v>
      </c>
      <c r="C1668" s="250" t="s">
        <v>3</v>
      </c>
      <c r="D1668" s="250" t="s">
        <v>20929</v>
      </c>
    </row>
    <row r="1669" spans="1:4" ht="27">
      <c r="A1669" s="250">
        <v>5934</v>
      </c>
      <c r="B1669" s="244" t="s">
        <v>950</v>
      </c>
      <c r="C1669" s="250" t="s">
        <v>5</v>
      </c>
      <c r="D1669" s="250" t="s">
        <v>20929</v>
      </c>
    </row>
    <row r="1670" spans="1:4" ht="27">
      <c r="A1670" s="250">
        <v>5932</v>
      </c>
      <c r="B1670" s="244" t="s">
        <v>386</v>
      </c>
      <c r="C1670" s="250" t="s">
        <v>3</v>
      </c>
      <c r="D1670" s="250" t="s">
        <v>20929</v>
      </c>
    </row>
    <row r="1671" spans="1:4" ht="27">
      <c r="A1671" s="250">
        <v>96159</v>
      </c>
      <c r="B1671" s="244" t="s">
        <v>1050</v>
      </c>
      <c r="C1671" s="250" t="s">
        <v>5</v>
      </c>
      <c r="D1671" s="250" t="s">
        <v>20929</v>
      </c>
    </row>
    <row r="1672" spans="1:4" ht="27">
      <c r="A1672" s="250">
        <v>95133</v>
      </c>
      <c r="B1672" s="244" t="s">
        <v>820</v>
      </c>
      <c r="C1672" s="250" t="s">
        <v>3</v>
      </c>
      <c r="D1672" s="250" t="s">
        <v>20929</v>
      </c>
    </row>
    <row r="1673" spans="1:4" ht="27">
      <c r="A1673" s="250">
        <v>102986</v>
      </c>
      <c r="B1673" s="244" t="s">
        <v>23575</v>
      </c>
      <c r="C1673" s="250" t="s">
        <v>5</v>
      </c>
      <c r="D1673" s="250" t="s">
        <v>20929</v>
      </c>
    </row>
    <row r="1674" spans="1:4" ht="27">
      <c r="A1674" s="250">
        <v>102987</v>
      </c>
      <c r="B1674" s="244" t="s">
        <v>23576</v>
      </c>
      <c r="C1674" s="250" t="s">
        <v>3</v>
      </c>
      <c r="D1674" s="250" t="s">
        <v>20929</v>
      </c>
    </row>
    <row r="1675" spans="1:4" ht="27">
      <c r="A1675" s="250">
        <v>92961</v>
      </c>
      <c r="B1675" s="244" t="s">
        <v>1019</v>
      </c>
      <c r="C1675" s="250" t="s">
        <v>5</v>
      </c>
      <c r="D1675" s="250" t="s">
        <v>20929</v>
      </c>
    </row>
    <row r="1676" spans="1:4" ht="27">
      <c r="A1676" s="250">
        <v>92960</v>
      </c>
      <c r="B1676" s="244" t="s">
        <v>753</v>
      </c>
      <c r="C1676" s="250" t="s">
        <v>3</v>
      </c>
      <c r="D1676" s="250" t="s">
        <v>20929</v>
      </c>
    </row>
    <row r="1677" spans="1:4" ht="27">
      <c r="A1677" s="250">
        <v>102863</v>
      </c>
      <c r="B1677" s="244" t="s">
        <v>23577</v>
      </c>
      <c r="C1677" s="250" t="s">
        <v>5</v>
      </c>
      <c r="D1677" s="250" t="s">
        <v>20929</v>
      </c>
    </row>
    <row r="1678" spans="1:4" ht="27">
      <c r="A1678" s="250">
        <v>102862</v>
      </c>
      <c r="B1678" s="244" t="s">
        <v>23578</v>
      </c>
      <c r="C1678" s="250" t="s">
        <v>3</v>
      </c>
      <c r="D1678" s="250" t="s">
        <v>20929</v>
      </c>
    </row>
    <row r="1679" spans="1:4" ht="54">
      <c r="A1679" s="250">
        <v>93409</v>
      </c>
      <c r="B1679" s="244" t="s">
        <v>23579</v>
      </c>
      <c r="C1679" s="250" t="s">
        <v>5</v>
      </c>
      <c r="D1679" s="250" t="s">
        <v>20929</v>
      </c>
    </row>
    <row r="1680" spans="1:4" ht="54">
      <c r="A1680" s="250">
        <v>93408</v>
      </c>
      <c r="B1680" s="244" t="s">
        <v>23580</v>
      </c>
      <c r="C1680" s="250" t="s">
        <v>3</v>
      </c>
      <c r="D1680" s="250" t="s">
        <v>20929</v>
      </c>
    </row>
    <row r="1681" spans="1:4">
      <c r="A1681" s="250">
        <v>102941</v>
      </c>
      <c r="B1681" s="244" t="s">
        <v>23581</v>
      </c>
      <c r="C1681" s="250" t="s">
        <v>5</v>
      </c>
      <c r="D1681" s="250" t="s">
        <v>20929</v>
      </c>
    </row>
    <row r="1682" spans="1:4">
      <c r="A1682" s="250">
        <v>102940</v>
      </c>
      <c r="B1682" s="244" t="s">
        <v>23582</v>
      </c>
      <c r="C1682" s="250" t="s">
        <v>3</v>
      </c>
      <c r="D1682" s="250" t="s">
        <v>20929</v>
      </c>
    </row>
    <row r="1683" spans="1:4" ht="40.5">
      <c r="A1683" s="250">
        <v>103164</v>
      </c>
      <c r="B1683" s="244" t="s">
        <v>23583</v>
      </c>
      <c r="C1683" s="250" t="s">
        <v>5</v>
      </c>
      <c r="D1683" s="250" t="s">
        <v>20929</v>
      </c>
    </row>
    <row r="1684" spans="1:4" ht="40.5">
      <c r="A1684" s="250">
        <v>103163</v>
      </c>
      <c r="B1684" s="244" t="s">
        <v>23584</v>
      </c>
      <c r="C1684" s="250" t="s">
        <v>3</v>
      </c>
      <c r="D1684" s="250" t="s">
        <v>20929</v>
      </c>
    </row>
    <row r="1685" spans="1:4" ht="40.5">
      <c r="A1685" s="250">
        <v>103158</v>
      </c>
      <c r="B1685" s="244" t="s">
        <v>23585</v>
      </c>
      <c r="C1685" s="250" t="s">
        <v>5</v>
      </c>
      <c r="D1685" s="250" t="s">
        <v>20929</v>
      </c>
    </row>
    <row r="1686" spans="1:4" ht="40.5">
      <c r="A1686" s="250">
        <v>103157</v>
      </c>
      <c r="B1686" s="244" t="s">
        <v>23586</v>
      </c>
      <c r="C1686" s="250" t="s">
        <v>3</v>
      </c>
      <c r="D1686" s="250" t="s">
        <v>20929</v>
      </c>
    </row>
    <row r="1687" spans="1:4" ht="40.5">
      <c r="A1687" s="250">
        <v>103176</v>
      </c>
      <c r="B1687" s="244" t="s">
        <v>23587</v>
      </c>
      <c r="C1687" s="250" t="s">
        <v>5</v>
      </c>
      <c r="D1687" s="250" t="s">
        <v>20929</v>
      </c>
    </row>
    <row r="1688" spans="1:4" ht="40.5">
      <c r="A1688" s="250">
        <v>103175</v>
      </c>
      <c r="B1688" s="244" t="s">
        <v>23588</v>
      </c>
      <c r="C1688" s="250" t="s">
        <v>3</v>
      </c>
      <c r="D1688" s="250" t="s">
        <v>20929</v>
      </c>
    </row>
    <row r="1689" spans="1:4" ht="40.5">
      <c r="A1689" s="250">
        <v>103182</v>
      </c>
      <c r="B1689" s="244" t="s">
        <v>23589</v>
      </c>
      <c r="C1689" s="250" t="s">
        <v>5</v>
      </c>
      <c r="D1689" s="250" t="s">
        <v>20929</v>
      </c>
    </row>
    <row r="1690" spans="1:4" ht="40.5">
      <c r="A1690" s="250">
        <v>103181</v>
      </c>
      <c r="B1690" s="244" t="s">
        <v>23590</v>
      </c>
      <c r="C1690" s="250" t="s">
        <v>3</v>
      </c>
      <c r="D1690" s="250" t="s">
        <v>20929</v>
      </c>
    </row>
    <row r="1691" spans="1:4" ht="40.5">
      <c r="A1691" s="250">
        <v>103170</v>
      </c>
      <c r="B1691" s="244" t="s">
        <v>23591</v>
      </c>
      <c r="C1691" s="250" t="s">
        <v>5</v>
      </c>
      <c r="D1691" s="250" t="s">
        <v>20929</v>
      </c>
    </row>
    <row r="1692" spans="1:4" ht="40.5">
      <c r="A1692" s="250">
        <v>103169</v>
      </c>
      <c r="B1692" s="244" t="s">
        <v>23592</v>
      </c>
      <c r="C1692" s="250" t="s">
        <v>3</v>
      </c>
      <c r="D1692" s="250" t="s">
        <v>20929</v>
      </c>
    </row>
    <row r="1693" spans="1:4" ht="27">
      <c r="A1693" s="250">
        <v>102869</v>
      </c>
      <c r="B1693" s="244" t="s">
        <v>23593</v>
      </c>
      <c r="C1693" s="250" t="s">
        <v>5</v>
      </c>
      <c r="D1693" s="250" t="s">
        <v>20929</v>
      </c>
    </row>
    <row r="1694" spans="1:4" ht="27">
      <c r="A1694" s="250">
        <v>102868</v>
      </c>
      <c r="B1694" s="244" t="s">
        <v>23594</v>
      </c>
      <c r="C1694" s="250" t="s">
        <v>3</v>
      </c>
      <c r="D1694" s="250" t="s">
        <v>20929</v>
      </c>
    </row>
    <row r="1695" spans="1:4" ht="27">
      <c r="A1695" s="250">
        <v>92113</v>
      </c>
      <c r="B1695" s="244" t="s">
        <v>1013</v>
      </c>
      <c r="C1695" s="250" t="s">
        <v>5</v>
      </c>
      <c r="D1695" s="250" t="s">
        <v>20929</v>
      </c>
    </row>
    <row r="1696" spans="1:4" ht="27">
      <c r="A1696" s="250">
        <v>92112</v>
      </c>
      <c r="B1696" s="244" t="s">
        <v>720</v>
      </c>
      <c r="C1696" s="250" t="s">
        <v>3</v>
      </c>
      <c r="D1696" s="250" t="s">
        <v>20929</v>
      </c>
    </row>
    <row r="1697" spans="1:4" ht="40.5">
      <c r="A1697" s="250">
        <v>90675</v>
      </c>
      <c r="B1697" s="244" t="s">
        <v>995</v>
      </c>
      <c r="C1697" s="250" t="s">
        <v>5</v>
      </c>
      <c r="D1697" s="250" t="s">
        <v>20929</v>
      </c>
    </row>
    <row r="1698" spans="1:4" ht="40.5">
      <c r="A1698" s="250">
        <v>90674</v>
      </c>
      <c r="B1698" s="244" t="s">
        <v>625</v>
      </c>
      <c r="C1698" s="250" t="s">
        <v>3</v>
      </c>
      <c r="D1698" s="250" t="s">
        <v>20929</v>
      </c>
    </row>
    <row r="1699" spans="1:4" ht="40.5">
      <c r="A1699" s="250">
        <v>93225</v>
      </c>
      <c r="B1699" s="244" t="s">
        <v>1020</v>
      </c>
      <c r="C1699" s="250" t="s">
        <v>5</v>
      </c>
      <c r="D1699" s="250" t="s">
        <v>20929</v>
      </c>
    </row>
    <row r="1700" spans="1:4" ht="40.5">
      <c r="A1700" s="250">
        <v>93224</v>
      </c>
      <c r="B1700" s="244" t="s">
        <v>758</v>
      </c>
      <c r="C1700" s="250" t="s">
        <v>3</v>
      </c>
      <c r="D1700" s="250" t="s">
        <v>20929</v>
      </c>
    </row>
    <row r="1701" spans="1:4" ht="27">
      <c r="A1701" s="250">
        <v>104696</v>
      </c>
      <c r="B1701" s="244" t="s">
        <v>21439</v>
      </c>
      <c r="C1701" s="250" t="s">
        <v>5</v>
      </c>
      <c r="D1701" s="250" t="s">
        <v>20929</v>
      </c>
    </row>
    <row r="1702" spans="1:4" ht="27">
      <c r="A1702" s="250">
        <v>104695</v>
      </c>
      <c r="B1702" s="244" t="s">
        <v>21440</v>
      </c>
      <c r="C1702" s="250" t="s">
        <v>3</v>
      </c>
      <c r="D1702" s="250" t="s">
        <v>20929</v>
      </c>
    </row>
    <row r="1703" spans="1:4" ht="40.5">
      <c r="A1703" s="250">
        <v>90681</v>
      </c>
      <c r="B1703" s="244" t="s">
        <v>996</v>
      </c>
      <c r="C1703" s="250" t="s">
        <v>5</v>
      </c>
      <c r="D1703" s="250" t="s">
        <v>20929</v>
      </c>
    </row>
    <row r="1704" spans="1:4" ht="40.5">
      <c r="A1704" s="250">
        <v>90680</v>
      </c>
      <c r="B1704" s="244" t="s">
        <v>630</v>
      </c>
      <c r="C1704" s="250" t="s">
        <v>3</v>
      </c>
      <c r="D1704" s="250" t="s">
        <v>20929</v>
      </c>
    </row>
    <row r="1705" spans="1:4" ht="40.5">
      <c r="A1705" s="250">
        <v>102875</v>
      </c>
      <c r="B1705" s="244" t="s">
        <v>21441</v>
      </c>
      <c r="C1705" s="250" t="s">
        <v>5</v>
      </c>
      <c r="D1705" s="250" t="s">
        <v>20929</v>
      </c>
    </row>
    <row r="1706" spans="1:4" ht="40.5">
      <c r="A1706" s="250">
        <v>102874</v>
      </c>
      <c r="B1706" s="244" t="s">
        <v>21442</v>
      </c>
      <c r="C1706" s="250" t="s">
        <v>3</v>
      </c>
      <c r="D1706" s="250" t="s">
        <v>20929</v>
      </c>
    </row>
    <row r="1707" spans="1:4" ht="40.5">
      <c r="A1707" s="250">
        <v>102965</v>
      </c>
      <c r="B1707" s="244" t="s">
        <v>21443</v>
      </c>
      <c r="C1707" s="250" t="s">
        <v>5</v>
      </c>
      <c r="D1707" s="250" t="s">
        <v>20929</v>
      </c>
    </row>
    <row r="1708" spans="1:4" ht="40.5">
      <c r="A1708" s="250">
        <v>102964</v>
      </c>
      <c r="B1708" s="244" t="s">
        <v>21444</v>
      </c>
      <c r="C1708" s="250" t="s">
        <v>3</v>
      </c>
      <c r="D1708" s="250" t="s">
        <v>20929</v>
      </c>
    </row>
    <row r="1709" spans="1:4" ht="27">
      <c r="A1709" s="250">
        <v>90626</v>
      </c>
      <c r="B1709" s="244" t="s">
        <v>987</v>
      </c>
      <c r="C1709" s="250" t="s">
        <v>5</v>
      </c>
      <c r="D1709" s="250" t="s">
        <v>20929</v>
      </c>
    </row>
    <row r="1710" spans="1:4" ht="27">
      <c r="A1710" s="250">
        <v>90625</v>
      </c>
      <c r="B1710" s="244" t="s">
        <v>584</v>
      </c>
      <c r="C1710" s="250" t="s">
        <v>3</v>
      </c>
      <c r="D1710" s="250" t="s">
        <v>20929</v>
      </c>
    </row>
    <row r="1711" spans="1:4" ht="27">
      <c r="A1711" s="250">
        <v>102881</v>
      </c>
      <c r="B1711" s="244" t="s">
        <v>21445</v>
      </c>
      <c r="C1711" s="250" t="s">
        <v>5</v>
      </c>
      <c r="D1711" s="250" t="s">
        <v>20929</v>
      </c>
    </row>
    <row r="1712" spans="1:4" ht="27">
      <c r="A1712" s="250">
        <v>102880</v>
      </c>
      <c r="B1712" s="244" t="s">
        <v>21446</v>
      </c>
      <c r="C1712" s="250" t="s">
        <v>3</v>
      </c>
      <c r="D1712" s="250" t="s">
        <v>20929</v>
      </c>
    </row>
    <row r="1713" spans="1:4" ht="40.5">
      <c r="A1713" s="250">
        <v>103225</v>
      </c>
      <c r="B1713" s="244" t="s">
        <v>21447</v>
      </c>
      <c r="C1713" s="250" t="s">
        <v>5</v>
      </c>
      <c r="D1713" s="250" t="s">
        <v>20929</v>
      </c>
    </row>
    <row r="1714" spans="1:4" ht="40.5">
      <c r="A1714" s="250">
        <v>103224</v>
      </c>
      <c r="B1714" s="244" t="s">
        <v>21448</v>
      </c>
      <c r="C1714" s="250" t="s">
        <v>3</v>
      </c>
      <c r="D1714" s="250" t="s">
        <v>20929</v>
      </c>
    </row>
    <row r="1715" spans="1:4" ht="40.5">
      <c r="A1715" s="250">
        <v>103237</v>
      </c>
      <c r="B1715" s="244" t="s">
        <v>21449</v>
      </c>
      <c r="C1715" s="250" t="s">
        <v>5</v>
      </c>
      <c r="D1715" s="250" t="s">
        <v>20929</v>
      </c>
    </row>
    <row r="1716" spans="1:4" ht="40.5">
      <c r="A1716" s="250">
        <v>103236</v>
      </c>
      <c r="B1716" s="244" t="s">
        <v>21450</v>
      </c>
      <c r="C1716" s="250" t="s">
        <v>3</v>
      </c>
      <c r="D1716" s="250" t="s">
        <v>20929</v>
      </c>
    </row>
    <row r="1717" spans="1:4" ht="40.5">
      <c r="A1717" s="250">
        <v>103231</v>
      </c>
      <c r="B1717" s="244" t="s">
        <v>21451</v>
      </c>
      <c r="C1717" s="250" t="s">
        <v>5</v>
      </c>
      <c r="D1717" s="250" t="s">
        <v>20929</v>
      </c>
    </row>
    <row r="1718" spans="1:4" ht="40.5">
      <c r="A1718" s="250">
        <v>103230</v>
      </c>
      <c r="B1718" s="244" t="s">
        <v>21452</v>
      </c>
      <c r="C1718" s="250" t="s">
        <v>3</v>
      </c>
      <c r="D1718" s="250" t="s">
        <v>20929</v>
      </c>
    </row>
    <row r="1719" spans="1:4" ht="27">
      <c r="A1719" s="250">
        <v>102975</v>
      </c>
      <c r="B1719" s="244" t="s">
        <v>21453</v>
      </c>
      <c r="C1719" s="250" t="s">
        <v>5</v>
      </c>
      <c r="D1719" s="250" t="s">
        <v>20929</v>
      </c>
    </row>
    <row r="1720" spans="1:4" ht="27">
      <c r="A1720" s="250">
        <v>102976</v>
      </c>
      <c r="B1720" s="244" t="s">
        <v>21454</v>
      </c>
      <c r="C1720" s="250" t="s">
        <v>3</v>
      </c>
      <c r="D1720" s="250" t="s">
        <v>20929</v>
      </c>
    </row>
    <row r="1721" spans="1:4" ht="27">
      <c r="A1721" s="250">
        <v>90632</v>
      </c>
      <c r="B1721" s="244" t="s">
        <v>988</v>
      </c>
      <c r="C1721" s="250" t="s">
        <v>5</v>
      </c>
      <c r="D1721" s="250" t="s">
        <v>20929</v>
      </c>
    </row>
    <row r="1722" spans="1:4" ht="27">
      <c r="A1722" s="250">
        <v>90631</v>
      </c>
      <c r="B1722" s="244" t="s">
        <v>589</v>
      </c>
      <c r="C1722" s="250" t="s">
        <v>3</v>
      </c>
      <c r="D1722" s="250" t="s">
        <v>20929</v>
      </c>
    </row>
    <row r="1723" spans="1:4" ht="27">
      <c r="A1723" s="250">
        <v>95709</v>
      </c>
      <c r="B1723" s="244" t="s">
        <v>5436</v>
      </c>
      <c r="C1723" s="250" t="s">
        <v>5</v>
      </c>
      <c r="D1723" s="250" t="s">
        <v>20929</v>
      </c>
    </row>
    <row r="1724" spans="1:4" ht="27">
      <c r="A1724" s="250">
        <v>95708</v>
      </c>
      <c r="B1724" s="244" t="s">
        <v>5433</v>
      </c>
      <c r="C1724" s="250" t="s">
        <v>3</v>
      </c>
      <c r="D1724" s="250" t="s">
        <v>20929</v>
      </c>
    </row>
    <row r="1725" spans="1:4" ht="27">
      <c r="A1725" s="250">
        <v>91278</v>
      </c>
      <c r="B1725" s="244" t="s">
        <v>1004</v>
      </c>
      <c r="C1725" s="250" t="s">
        <v>5</v>
      </c>
      <c r="D1725" s="250" t="s">
        <v>20929</v>
      </c>
    </row>
    <row r="1726" spans="1:4" ht="27">
      <c r="A1726" s="250">
        <v>91277</v>
      </c>
      <c r="B1726" s="244" t="s">
        <v>672</v>
      </c>
      <c r="C1726" s="250" t="s">
        <v>3</v>
      </c>
      <c r="D1726" s="250" t="s">
        <v>20929</v>
      </c>
    </row>
    <row r="1727" spans="1:4">
      <c r="A1727" s="250">
        <v>102887</v>
      </c>
      <c r="B1727" s="244" t="s">
        <v>23595</v>
      </c>
      <c r="C1727" s="250" t="s">
        <v>5</v>
      </c>
      <c r="D1727" s="250" t="s">
        <v>20929</v>
      </c>
    </row>
    <row r="1728" spans="1:4">
      <c r="A1728" s="250">
        <v>102886</v>
      </c>
      <c r="B1728" s="244" t="s">
        <v>23596</v>
      </c>
      <c r="C1728" s="250" t="s">
        <v>3</v>
      </c>
      <c r="D1728" s="250" t="s">
        <v>20929</v>
      </c>
    </row>
    <row r="1729" spans="1:4" ht="27">
      <c r="A1729" s="250">
        <v>95277</v>
      </c>
      <c r="B1729" s="244" t="s">
        <v>1039</v>
      </c>
      <c r="C1729" s="250" t="s">
        <v>5</v>
      </c>
      <c r="D1729" s="250" t="s">
        <v>20929</v>
      </c>
    </row>
    <row r="1730" spans="1:4" ht="27">
      <c r="A1730" s="250">
        <v>95276</v>
      </c>
      <c r="B1730" s="244" t="s">
        <v>844</v>
      </c>
      <c r="C1730" s="250" t="s">
        <v>3</v>
      </c>
      <c r="D1730" s="250" t="s">
        <v>20929</v>
      </c>
    </row>
    <row r="1731" spans="1:4" ht="27">
      <c r="A1731" s="250">
        <v>88430</v>
      </c>
      <c r="B1731" s="244" t="s">
        <v>969</v>
      </c>
      <c r="C1731" s="250" t="s">
        <v>5</v>
      </c>
      <c r="D1731" s="250" t="s">
        <v>20929</v>
      </c>
    </row>
    <row r="1732" spans="1:4" ht="27">
      <c r="A1732" s="250">
        <v>88418</v>
      </c>
      <c r="B1732" s="244" t="s">
        <v>485</v>
      </c>
      <c r="C1732" s="250" t="s">
        <v>3</v>
      </c>
      <c r="D1732" s="250" t="s">
        <v>20929</v>
      </c>
    </row>
    <row r="1733" spans="1:4" ht="27">
      <c r="A1733" s="250">
        <v>88438</v>
      </c>
      <c r="B1733" s="244" t="s">
        <v>970</v>
      </c>
      <c r="C1733" s="250" t="s">
        <v>5</v>
      </c>
      <c r="D1733" s="250" t="s">
        <v>20929</v>
      </c>
    </row>
    <row r="1734" spans="1:4" ht="27">
      <c r="A1734" s="250">
        <v>88433</v>
      </c>
      <c r="B1734" s="244" t="s">
        <v>490</v>
      </c>
      <c r="C1734" s="250" t="s">
        <v>3</v>
      </c>
      <c r="D1734" s="250" t="s">
        <v>20929</v>
      </c>
    </row>
    <row r="1735" spans="1:4" ht="40.5">
      <c r="A1735" s="250">
        <v>90669</v>
      </c>
      <c r="B1735" s="244" t="s">
        <v>994</v>
      </c>
      <c r="C1735" s="250" t="s">
        <v>5</v>
      </c>
      <c r="D1735" s="250" t="s">
        <v>20929</v>
      </c>
    </row>
    <row r="1736" spans="1:4" ht="40.5">
      <c r="A1736" s="250">
        <v>90668</v>
      </c>
      <c r="B1736" s="244" t="s">
        <v>620</v>
      </c>
      <c r="C1736" s="250" t="s">
        <v>3</v>
      </c>
      <c r="D1736" s="250" t="s">
        <v>20929</v>
      </c>
    </row>
    <row r="1737" spans="1:4" ht="27">
      <c r="A1737" s="250">
        <v>102980</v>
      </c>
      <c r="B1737" s="244" t="s">
        <v>23597</v>
      </c>
      <c r="C1737" s="250" t="s">
        <v>5</v>
      </c>
      <c r="D1737" s="250" t="s">
        <v>20929</v>
      </c>
    </row>
    <row r="1738" spans="1:4" ht="27">
      <c r="A1738" s="250">
        <v>102981</v>
      </c>
      <c r="B1738" s="244" t="s">
        <v>23598</v>
      </c>
      <c r="C1738" s="250" t="s">
        <v>3</v>
      </c>
      <c r="D1738" s="250" t="s">
        <v>20929</v>
      </c>
    </row>
    <row r="1739" spans="1:4" ht="27">
      <c r="A1739" s="250">
        <v>5946</v>
      </c>
      <c r="B1739" s="244" t="s">
        <v>952</v>
      </c>
      <c r="C1739" s="250" t="s">
        <v>5</v>
      </c>
      <c r="D1739" s="250" t="s">
        <v>20929</v>
      </c>
    </row>
    <row r="1740" spans="1:4" ht="27">
      <c r="A1740" s="250">
        <v>5944</v>
      </c>
      <c r="B1740" s="244" t="s">
        <v>398</v>
      </c>
      <c r="C1740" s="250" t="s">
        <v>3</v>
      </c>
      <c r="D1740" s="250" t="s">
        <v>20929</v>
      </c>
    </row>
    <row r="1741" spans="1:4" ht="27">
      <c r="A1741" s="250">
        <v>5942</v>
      </c>
      <c r="B1741" s="244" t="s">
        <v>951</v>
      </c>
      <c r="C1741" s="250" t="s">
        <v>5</v>
      </c>
      <c r="D1741" s="250" t="s">
        <v>20929</v>
      </c>
    </row>
    <row r="1742" spans="1:4" ht="27">
      <c r="A1742" s="250">
        <v>5940</v>
      </c>
      <c r="B1742" s="244" t="s">
        <v>392</v>
      </c>
      <c r="C1742" s="250" t="s">
        <v>3</v>
      </c>
      <c r="D1742" s="250" t="s">
        <v>20929</v>
      </c>
    </row>
    <row r="1743" spans="1:4" ht="27">
      <c r="A1743" s="250">
        <v>102893</v>
      </c>
      <c r="B1743" s="244" t="s">
        <v>23599</v>
      </c>
      <c r="C1743" s="250" t="s">
        <v>5</v>
      </c>
      <c r="D1743" s="250" t="s">
        <v>20929</v>
      </c>
    </row>
    <row r="1744" spans="1:4" ht="27">
      <c r="A1744" s="250">
        <v>102892</v>
      </c>
      <c r="B1744" s="244" t="s">
        <v>23600</v>
      </c>
      <c r="C1744" s="250" t="s">
        <v>3</v>
      </c>
      <c r="D1744" s="250" t="s">
        <v>20929</v>
      </c>
    </row>
    <row r="1745" spans="1:4" ht="27">
      <c r="A1745" s="250">
        <v>89251</v>
      </c>
      <c r="B1745" s="244" t="s">
        <v>980</v>
      </c>
      <c r="C1745" s="250" t="s">
        <v>5</v>
      </c>
      <c r="D1745" s="250" t="s">
        <v>20929</v>
      </c>
    </row>
    <row r="1746" spans="1:4" ht="27">
      <c r="A1746" s="250">
        <v>89250</v>
      </c>
      <c r="B1746" s="244" t="s">
        <v>539</v>
      </c>
      <c r="C1746" s="250" t="s">
        <v>3</v>
      </c>
      <c r="D1746" s="250" t="s">
        <v>20929</v>
      </c>
    </row>
    <row r="1747" spans="1:4" ht="40.5">
      <c r="A1747" s="250">
        <v>102959</v>
      </c>
      <c r="B1747" s="244" t="s">
        <v>23601</v>
      </c>
      <c r="C1747" s="250" t="s">
        <v>5</v>
      </c>
      <c r="D1747" s="250" t="s">
        <v>20929</v>
      </c>
    </row>
    <row r="1748" spans="1:4" ht="40.5">
      <c r="A1748" s="250">
        <v>102958</v>
      </c>
      <c r="B1748" s="244" t="s">
        <v>23602</v>
      </c>
      <c r="C1748" s="250" t="s">
        <v>3</v>
      </c>
      <c r="D1748" s="250" t="s">
        <v>20929</v>
      </c>
    </row>
    <row r="1749" spans="1:4" ht="54">
      <c r="A1749" s="250">
        <v>5681</v>
      </c>
      <c r="B1749" s="244" t="s">
        <v>929</v>
      </c>
      <c r="C1749" s="250" t="s">
        <v>5</v>
      </c>
      <c r="D1749" s="250" t="s">
        <v>20929</v>
      </c>
    </row>
    <row r="1750" spans="1:4" ht="54">
      <c r="A1750" s="250">
        <v>5680</v>
      </c>
      <c r="B1750" s="244" t="s">
        <v>261</v>
      </c>
      <c r="C1750" s="250" t="s">
        <v>3</v>
      </c>
      <c r="D1750" s="250" t="s">
        <v>20929</v>
      </c>
    </row>
    <row r="1751" spans="1:4" ht="54">
      <c r="A1751" s="250">
        <v>5877</v>
      </c>
      <c r="B1751" s="244" t="s">
        <v>942</v>
      </c>
      <c r="C1751" s="250" t="s">
        <v>5</v>
      </c>
      <c r="D1751" s="250" t="s">
        <v>20929</v>
      </c>
    </row>
    <row r="1752" spans="1:4" ht="54">
      <c r="A1752" s="250">
        <v>5875</v>
      </c>
      <c r="B1752" s="244" t="s">
        <v>338</v>
      </c>
      <c r="C1752" s="250" t="s">
        <v>3</v>
      </c>
      <c r="D1752" s="250" t="s">
        <v>20929</v>
      </c>
    </row>
    <row r="1753" spans="1:4" ht="54">
      <c r="A1753" s="250">
        <v>5679</v>
      </c>
      <c r="B1753" s="244" t="s">
        <v>4</v>
      </c>
      <c r="C1753" s="250" t="s">
        <v>5</v>
      </c>
      <c r="D1753" s="250" t="s">
        <v>20929</v>
      </c>
    </row>
    <row r="1754" spans="1:4" ht="54">
      <c r="A1754" s="250">
        <v>5678</v>
      </c>
      <c r="B1754" s="244" t="s">
        <v>2</v>
      </c>
      <c r="C1754" s="250" t="s">
        <v>3</v>
      </c>
      <c r="D1754" s="250" t="s">
        <v>20929</v>
      </c>
    </row>
    <row r="1755" spans="1:4" ht="27">
      <c r="A1755" s="250">
        <v>6880</v>
      </c>
      <c r="B1755" s="244" t="s">
        <v>957</v>
      </c>
      <c r="C1755" s="250" t="s">
        <v>5</v>
      </c>
      <c r="D1755" s="250" t="s">
        <v>20929</v>
      </c>
    </row>
    <row r="1756" spans="1:4" ht="27">
      <c r="A1756" s="250">
        <v>6879</v>
      </c>
      <c r="B1756" s="244" t="s">
        <v>414</v>
      </c>
      <c r="C1756" s="250" t="s">
        <v>3</v>
      </c>
      <c r="D1756" s="250" t="s">
        <v>20929</v>
      </c>
    </row>
    <row r="1757" spans="1:4" ht="27">
      <c r="A1757" s="250">
        <v>96464</v>
      </c>
      <c r="B1757" s="244" t="s">
        <v>21455</v>
      </c>
      <c r="C1757" s="250" t="s">
        <v>5</v>
      </c>
      <c r="D1757" s="250" t="s">
        <v>20929</v>
      </c>
    </row>
    <row r="1758" spans="1:4" ht="27">
      <c r="A1758" s="250">
        <v>96463</v>
      </c>
      <c r="B1758" s="244" t="s">
        <v>21456</v>
      </c>
      <c r="C1758" s="250" t="s">
        <v>3</v>
      </c>
      <c r="D1758" s="250" t="s">
        <v>20929</v>
      </c>
    </row>
    <row r="1759" spans="1:4" ht="40.5">
      <c r="A1759" s="250">
        <v>7050</v>
      </c>
      <c r="B1759" s="244" t="s">
        <v>960</v>
      </c>
      <c r="C1759" s="250" t="s">
        <v>5</v>
      </c>
      <c r="D1759" s="250" t="s">
        <v>20929</v>
      </c>
    </row>
    <row r="1760" spans="1:4" ht="40.5">
      <c r="A1760" s="250">
        <v>7049</v>
      </c>
      <c r="B1760" s="244" t="s">
        <v>429</v>
      </c>
      <c r="C1760" s="250" t="s">
        <v>3</v>
      </c>
      <c r="D1760" s="250" t="s">
        <v>20929</v>
      </c>
    </row>
    <row r="1761" spans="1:4" ht="27">
      <c r="A1761" s="250">
        <v>95632</v>
      </c>
      <c r="B1761" s="244" t="s">
        <v>1041</v>
      </c>
      <c r="C1761" s="250" t="s">
        <v>5</v>
      </c>
      <c r="D1761" s="250" t="s">
        <v>20929</v>
      </c>
    </row>
    <row r="1762" spans="1:4" ht="27">
      <c r="A1762" s="250">
        <v>95631</v>
      </c>
      <c r="B1762" s="244" t="s">
        <v>853</v>
      </c>
      <c r="C1762" s="250" t="s">
        <v>3</v>
      </c>
      <c r="D1762" s="250" t="s">
        <v>20929</v>
      </c>
    </row>
    <row r="1763" spans="1:4" ht="40.5">
      <c r="A1763" s="250">
        <v>5685</v>
      </c>
      <c r="B1763" s="244" t="s">
        <v>930</v>
      </c>
      <c r="C1763" s="250" t="s">
        <v>5</v>
      </c>
      <c r="D1763" s="250" t="s">
        <v>20929</v>
      </c>
    </row>
    <row r="1764" spans="1:4" ht="40.5">
      <c r="A1764" s="250">
        <v>5684</v>
      </c>
      <c r="B1764" s="244" t="s">
        <v>266</v>
      </c>
      <c r="C1764" s="250" t="s">
        <v>3</v>
      </c>
      <c r="D1764" s="250" t="s">
        <v>20929</v>
      </c>
    </row>
    <row r="1765" spans="1:4" ht="40.5">
      <c r="A1765" s="250">
        <v>93244</v>
      </c>
      <c r="B1765" s="244" t="s">
        <v>1022</v>
      </c>
      <c r="C1765" s="250" t="s">
        <v>5</v>
      </c>
      <c r="D1765" s="250" t="s">
        <v>20929</v>
      </c>
    </row>
    <row r="1766" spans="1:4" ht="40.5">
      <c r="A1766" s="250">
        <v>73436</v>
      </c>
      <c r="B1766" s="244" t="s">
        <v>444</v>
      </c>
      <c r="C1766" s="250" t="s">
        <v>3</v>
      </c>
      <c r="D1766" s="250" t="s">
        <v>20929</v>
      </c>
    </row>
    <row r="1767" spans="1:4" ht="40.5">
      <c r="A1767" s="250">
        <v>5881</v>
      </c>
      <c r="B1767" s="244" t="s">
        <v>943</v>
      </c>
      <c r="C1767" s="250" t="s">
        <v>5</v>
      </c>
      <c r="D1767" s="250" t="s">
        <v>20929</v>
      </c>
    </row>
    <row r="1768" spans="1:4" ht="40.5">
      <c r="A1768" s="250">
        <v>5879</v>
      </c>
      <c r="B1768" s="244" t="s">
        <v>343</v>
      </c>
      <c r="C1768" s="250" t="s">
        <v>3</v>
      </c>
      <c r="D1768" s="250" t="s">
        <v>20929</v>
      </c>
    </row>
    <row r="1769" spans="1:4" ht="40.5">
      <c r="A1769" s="250">
        <v>5865</v>
      </c>
      <c r="B1769" s="244" t="s">
        <v>940</v>
      </c>
      <c r="C1769" s="250" t="s">
        <v>5</v>
      </c>
      <c r="D1769" s="250" t="s">
        <v>20929</v>
      </c>
    </row>
    <row r="1770" spans="1:4" ht="40.5">
      <c r="A1770" s="250">
        <v>5863</v>
      </c>
      <c r="B1770" s="244" t="s">
        <v>329</v>
      </c>
      <c r="C1770" s="250" t="s">
        <v>3</v>
      </c>
      <c r="D1770" s="250" t="s">
        <v>20929</v>
      </c>
    </row>
    <row r="1771" spans="1:4" ht="27">
      <c r="A1771" s="250">
        <v>5869</v>
      </c>
      <c r="B1771" s="244" t="s">
        <v>941</v>
      </c>
      <c r="C1771" s="250" t="s">
        <v>5</v>
      </c>
      <c r="D1771" s="250" t="s">
        <v>20929</v>
      </c>
    </row>
    <row r="1772" spans="1:4" ht="27">
      <c r="A1772" s="250">
        <v>5867</v>
      </c>
      <c r="B1772" s="244" t="s">
        <v>333</v>
      </c>
      <c r="C1772" s="250" t="s">
        <v>3</v>
      </c>
      <c r="D1772" s="250" t="s">
        <v>20929</v>
      </c>
    </row>
    <row r="1773" spans="1:4" ht="27">
      <c r="A1773" s="250">
        <v>95271</v>
      </c>
      <c r="B1773" s="244" t="s">
        <v>1038</v>
      </c>
      <c r="C1773" s="250" t="s">
        <v>5</v>
      </c>
      <c r="D1773" s="250" t="s">
        <v>20929</v>
      </c>
    </row>
    <row r="1774" spans="1:4" ht="27">
      <c r="A1774" s="250">
        <v>95270</v>
      </c>
      <c r="B1774" s="244" t="s">
        <v>840</v>
      </c>
      <c r="C1774" s="250" t="s">
        <v>3</v>
      </c>
      <c r="D1774" s="250" t="s">
        <v>20929</v>
      </c>
    </row>
    <row r="1775" spans="1:4" ht="27">
      <c r="A1775" s="250">
        <v>91693</v>
      </c>
      <c r="B1775" s="244" t="s">
        <v>153</v>
      </c>
      <c r="C1775" s="250" t="s">
        <v>5</v>
      </c>
      <c r="D1775" s="250" t="s">
        <v>20929</v>
      </c>
    </row>
    <row r="1776" spans="1:4" ht="27">
      <c r="A1776" s="250">
        <v>91692</v>
      </c>
      <c r="B1776" s="244" t="s">
        <v>152</v>
      </c>
      <c r="C1776" s="250" t="s">
        <v>3</v>
      </c>
      <c r="D1776" s="250" t="s">
        <v>20929</v>
      </c>
    </row>
    <row r="1777" spans="1:4" ht="40.5">
      <c r="A1777" s="250">
        <v>102929</v>
      </c>
      <c r="B1777" s="244" t="s">
        <v>23603</v>
      </c>
      <c r="C1777" s="250" t="s">
        <v>5</v>
      </c>
      <c r="D1777" s="250" t="s">
        <v>20929</v>
      </c>
    </row>
    <row r="1778" spans="1:4" ht="40.5">
      <c r="A1778" s="250">
        <v>102928</v>
      </c>
      <c r="B1778" s="244" t="s">
        <v>23604</v>
      </c>
      <c r="C1778" s="250" t="s">
        <v>3</v>
      </c>
      <c r="D1778" s="250" t="s">
        <v>20929</v>
      </c>
    </row>
    <row r="1779" spans="1:4" ht="27">
      <c r="A1779" s="250">
        <v>95140</v>
      </c>
      <c r="B1779" s="244" t="s">
        <v>1034</v>
      </c>
      <c r="C1779" s="250" t="s">
        <v>5</v>
      </c>
      <c r="D1779" s="250" t="s">
        <v>20929</v>
      </c>
    </row>
    <row r="1780" spans="1:4" ht="27">
      <c r="A1780" s="250">
        <v>95139</v>
      </c>
      <c r="B1780" s="244" t="s">
        <v>826</v>
      </c>
      <c r="C1780" s="250" t="s">
        <v>3</v>
      </c>
      <c r="D1780" s="250" t="s">
        <v>20929</v>
      </c>
    </row>
    <row r="1781" spans="1:4" ht="27">
      <c r="A1781" s="250">
        <v>89027</v>
      </c>
      <c r="B1781" s="244" t="s">
        <v>973</v>
      </c>
      <c r="C1781" s="250" t="s">
        <v>5</v>
      </c>
      <c r="D1781" s="250" t="s">
        <v>20929</v>
      </c>
    </row>
    <row r="1782" spans="1:4" ht="27">
      <c r="A1782" s="250">
        <v>89028</v>
      </c>
      <c r="B1782" s="244" t="s">
        <v>509</v>
      </c>
      <c r="C1782" s="250" t="s">
        <v>3</v>
      </c>
      <c r="D1782" s="250" t="s">
        <v>20929</v>
      </c>
    </row>
    <row r="1783" spans="1:4" ht="27">
      <c r="A1783" s="250">
        <v>7031</v>
      </c>
      <c r="B1783" s="244" t="s">
        <v>958</v>
      </c>
      <c r="C1783" s="250" t="s">
        <v>5</v>
      </c>
      <c r="D1783" s="250" t="s">
        <v>20929</v>
      </c>
    </row>
    <row r="1784" spans="1:4" ht="27">
      <c r="A1784" s="250">
        <v>7030</v>
      </c>
      <c r="B1784" s="244" t="s">
        <v>419</v>
      </c>
      <c r="C1784" s="250" t="s">
        <v>3</v>
      </c>
      <c r="D1784" s="250" t="s">
        <v>20929</v>
      </c>
    </row>
    <row r="1785" spans="1:4" ht="40.5">
      <c r="A1785" s="250">
        <v>102947</v>
      </c>
      <c r="B1785" s="244" t="s">
        <v>23605</v>
      </c>
      <c r="C1785" s="250" t="s">
        <v>5</v>
      </c>
      <c r="D1785" s="250" t="s">
        <v>20929</v>
      </c>
    </row>
    <row r="1786" spans="1:4" ht="40.5">
      <c r="A1786" s="250">
        <v>102946</v>
      </c>
      <c r="B1786" s="244" t="s">
        <v>23606</v>
      </c>
      <c r="C1786" s="250" t="s">
        <v>3</v>
      </c>
      <c r="D1786" s="250" t="s">
        <v>20929</v>
      </c>
    </row>
    <row r="1787" spans="1:4" ht="27">
      <c r="A1787" s="250">
        <v>104092</v>
      </c>
      <c r="B1787" s="244" t="s">
        <v>1054</v>
      </c>
      <c r="C1787" s="250" t="s">
        <v>5</v>
      </c>
      <c r="D1787" s="250" t="s">
        <v>20929</v>
      </c>
    </row>
    <row r="1788" spans="1:4" ht="27">
      <c r="A1788" s="250">
        <v>104091</v>
      </c>
      <c r="B1788" s="244" t="s">
        <v>919</v>
      </c>
      <c r="C1788" s="250" t="s">
        <v>3</v>
      </c>
      <c r="D1788" s="250" t="s">
        <v>20929</v>
      </c>
    </row>
    <row r="1789" spans="1:4" ht="27">
      <c r="A1789" s="250">
        <v>104098</v>
      </c>
      <c r="B1789" s="244" t="s">
        <v>1055</v>
      </c>
      <c r="C1789" s="250" t="s">
        <v>5</v>
      </c>
      <c r="D1789" s="250" t="s">
        <v>20929</v>
      </c>
    </row>
    <row r="1790" spans="1:4" ht="27">
      <c r="A1790" s="250">
        <v>104097</v>
      </c>
      <c r="B1790" s="244" t="s">
        <v>924</v>
      </c>
      <c r="C1790" s="250" t="s">
        <v>3</v>
      </c>
      <c r="D1790" s="250" t="s">
        <v>20929</v>
      </c>
    </row>
    <row r="1791" spans="1:4" ht="27">
      <c r="A1791" s="250">
        <v>102905</v>
      </c>
      <c r="B1791" s="244" t="s">
        <v>23607</v>
      </c>
      <c r="C1791" s="250" t="s">
        <v>5</v>
      </c>
      <c r="D1791" s="250" t="s">
        <v>20929</v>
      </c>
    </row>
    <row r="1792" spans="1:4" ht="27">
      <c r="A1792" s="250">
        <v>102904</v>
      </c>
      <c r="B1792" s="244" t="s">
        <v>23608</v>
      </c>
      <c r="C1792" s="250" t="s">
        <v>3</v>
      </c>
      <c r="D1792" s="250" t="s">
        <v>20929</v>
      </c>
    </row>
    <row r="1793" spans="1:4" ht="27">
      <c r="A1793" s="250">
        <v>89031</v>
      </c>
      <c r="B1793" s="244" t="s">
        <v>974</v>
      </c>
      <c r="C1793" s="250" t="s">
        <v>5</v>
      </c>
      <c r="D1793" s="250" t="s">
        <v>20929</v>
      </c>
    </row>
    <row r="1794" spans="1:4" ht="27">
      <c r="A1794" s="250">
        <v>89032</v>
      </c>
      <c r="B1794" s="244" t="s">
        <v>514</v>
      </c>
      <c r="C1794" s="250" t="s">
        <v>3</v>
      </c>
      <c r="D1794" s="250" t="s">
        <v>20929</v>
      </c>
    </row>
    <row r="1795" spans="1:4" ht="27">
      <c r="A1795" s="250">
        <v>88844</v>
      </c>
      <c r="B1795" s="244" t="s">
        <v>972</v>
      </c>
      <c r="C1795" s="250" t="s">
        <v>5</v>
      </c>
      <c r="D1795" s="250" t="s">
        <v>20929</v>
      </c>
    </row>
    <row r="1796" spans="1:4" ht="27">
      <c r="A1796" s="250">
        <v>88843</v>
      </c>
      <c r="B1796" s="244" t="s">
        <v>500</v>
      </c>
      <c r="C1796" s="250" t="s">
        <v>3</v>
      </c>
      <c r="D1796" s="250" t="s">
        <v>20929</v>
      </c>
    </row>
    <row r="1797" spans="1:4" ht="27">
      <c r="A1797" s="250">
        <v>5853</v>
      </c>
      <c r="B1797" s="244" t="s">
        <v>938</v>
      </c>
      <c r="C1797" s="250" t="s">
        <v>5</v>
      </c>
      <c r="D1797" s="250" t="s">
        <v>20929</v>
      </c>
    </row>
    <row r="1798" spans="1:4" ht="27">
      <c r="A1798" s="250">
        <v>5851</v>
      </c>
      <c r="B1798" s="244" t="s">
        <v>319</v>
      </c>
      <c r="C1798" s="250" t="s">
        <v>3</v>
      </c>
      <c r="D1798" s="250" t="s">
        <v>20929</v>
      </c>
    </row>
    <row r="1799" spans="1:4" ht="27">
      <c r="A1799" s="250">
        <v>5849</v>
      </c>
      <c r="B1799" s="244" t="s">
        <v>937</v>
      </c>
      <c r="C1799" s="250" t="s">
        <v>5</v>
      </c>
      <c r="D1799" s="250" t="s">
        <v>20929</v>
      </c>
    </row>
    <row r="1800" spans="1:4" ht="27">
      <c r="A1800" s="250">
        <v>5847</v>
      </c>
      <c r="B1800" s="244" t="s">
        <v>314</v>
      </c>
      <c r="C1800" s="250" t="s">
        <v>3</v>
      </c>
      <c r="D1800" s="250" t="s">
        <v>20929</v>
      </c>
    </row>
    <row r="1801" spans="1:4" ht="27">
      <c r="A1801" s="250">
        <v>5857</v>
      </c>
      <c r="B1801" s="244" t="s">
        <v>939</v>
      </c>
      <c r="C1801" s="250" t="s">
        <v>5</v>
      </c>
      <c r="D1801" s="250" t="s">
        <v>20929</v>
      </c>
    </row>
    <row r="1802" spans="1:4" ht="27">
      <c r="A1802" s="250">
        <v>5855</v>
      </c>
      <c r="B1802" s="244" t="s">
        <v>324</v>
      </c>
      <c r="C1802" s="250" t="s">
        <v>3</v>
      </c>
      <c r="D1802" s="250" t="s">
        <v>20929</v>
      </c>
    </row>
    <row r="1803" spans="1:4" ht="27">
      <c r="A1803" s="250">
        <v>96021</v>
      </c>
      <c r="B1803" s="244" t="s">
        <v>1045</v>
      </c>
      <c r="C1803" s="250" t="s">
        <v>5</v>
      </c>
      <c r="D1803" s="250" t="s">
        <v>20929</v>
      </c>
    </row>
    <row r="1804" spans="1:4" ht="27">
      <c r="A1804" s="250">
        <v>96020</v>
      </c>
      <c r="B1804" s="244" t="s">
        <v>873</v>
      </c>
      <c r="C1804" s="250" t="s">
        <v>3</v>
      </c>
      <c r="D1804" s="250" t="s">
        <v>20929</v>
      </c>
    </row>
    <row r="1805" spans="1:4" ht="27">
      <c r="A1805" s="250">
        <v>96014</v>
      </c>
      <c r="B1805" s="244" t="s">
        <v>1044</v>
      </c>
      <c r="C1805" s="250" t="s">
        <v>5</v>
      </c>
      <c r="D1805" s="250" t="s">
        <v>20929</v>
      </c>
    </row>
    <row r="1806" spans="1:4" ht="27">
      <c r="A1806" s="250">
        <v>96013</v>
      </c>
      <c r="B1806" s="244" t="s">
        <v>868</v>
      </c>
      <c r="C1806" s="250" t="s">
        <v>3</v>
      </c>
      <c r="D1806" s="250" t="s">
        <v>20929</v>
      </c>
    </row>
    <row r="1807" spans="1:4" ht="27">
      <c r="A1807" s="250">
        <v>96029</v>
      </c>
      <c r="B1807" s="244" t="s">
        <v>1046</v>
      </c>
      <c r="C1807" s="250" t="s">
        <v>5</v>
      </c>
      <c r="D1807" s="250" t="s">
        <v>20929</v>
      </c>
    </row>
    <row r="1808" spans="1:4" ht="27">
      <c r="A1808" s="250">
        <v>96028</v>
      </c>
      <c r="B1808" s="244" t="s">
        <v>878</v>
      </c>
      <c r="C1808" s="250" t="s">
        <v>3</v>
      </c>
      <c r="D1808" s="250" t="s">
        <v>20929</v>
      </c>
    </row>
    <row r="1809" spans="1:4" ht="27">
      <c r="A1809" s="250">
        <v>96155</v>
      </c>
      <c r="B1809" s="244" t="s">
        <v>1048</v>
      </c>
      <c r="C1809" s="250" t="s">
        <v>5</v>
      </c>
      <c r="D1809" s="250" t="s">
        <v>20929</v>
      </c>
    </row>
    <row r="1810" spans="1:4" ht="27">
      <c r="A1810" s="250">
        <v>96157</v>
      </c>
      <c r="B1810" s="244" t="s">
        <v>889</v>
      </c>
      <c r="C1810" s="250" t="s">
        <v>3</v>
      </c>
      <c r="D1810" s="250" t="s">
        <v>20929</v>
      </c>
    </row>
    <row r="1811" spans="1:4" ht="27">
      <c r="A1811" s="250">
        <v>5845</v>
      </c>
      <c r="B1811" s="244" t="s">
        <v>936</v>
      </c>
      <c r="C1811" s="250" t="s">
        <v>5</v>
      </c>
      <c r="D1811" s="250" t="s">
        <v>20929</v>
      </c>
    </row>
    <row r="1812" spans="1:4" ht="27">
      <c r="A1812" s="250">
        <v>5843</v>
      </c>
      <c r="B1812" s="244" t="s">
        <v>308</v>
      </c>
      <c r="C1812" s="250" t="s">
        <v>3</v>
      </c>
      <c r="D1812" s="250" t="s">
        <v>20929</v>
      </c>
    </row>
    <row r="1813" spans="1:4" ht="27">
      <c r="A1813" s="250">
        <v>89036</v>
      </c>
      <c r="B1813" s="244" t="s">
        <v>975</v>
      </c>
      <c r="C1813" s="250" t="s">
        <v>5</v>
      </c>
      <c r="D1813" s="250" t="s">
        <v>20929</v>
      </c>
    </row>
    <row r="1814" spans="1:4" ht="27">
      <c r="A1814" s="250">
        <v>89035</v>
      </c>
      <c r="B1814" s="244" t="s">
        <v>519</v>
      </c>
      <c r="C1814" s="250" t="s">
        <v>3</v>
      </c>
      <c r="D1814" s="250" t="s">
        <v>20929</v>
      </c>
    </row>
    <row r="1815" spans="1:4">
      <c r="A1815" s="250">
        <v>102911</v>
      </c>
      <c r="B1815" s="244" t="s">
        <v>23609</v>
      </c>
      <c r="C1815" s="250" t="s">
        <v>5</v>
      </c>
      <c r="D1815" s="250" t="s">
        <v>20929</v>
      </c>
    </row>
    <row r="1816" spans="1:4">
      <c r="A1816" s="250">
        <v>102910</v>
      </c>
      <c r="B1816" s="244" t="s">
        <v>23610</v>
      </c>
      <c r="C1816" s="250" t="s">
        <v>3</v>
      </c>
      <c r="D1816" s="250" t="s">
        <v>20929</v>
      </c>
    </row>
    <row r="1817" spans="1:4" ht="27">
      <c r="A1817" s="250">
        <v>93440</v>
      </c>
      <c r="B1817" s="244" t="s">
        <v>1031</v>
      </c>
      <c r="C1817" s="250" t="s">
        <v>5</v>
      </c>
      <c r="D1817" s="250" t="s">
        <v>20929</v>
      </c>
    </row>
    <row r="1818" spans="1:4" ht="27">
      <c r="A1818" s="250">
        <v>93439</v>
      </c>
      <c r="B1818" s="244" t="s">
        <v>806</v>
      </c>
      <c r="C1818" s="250" t="s">
        <v>3</v>
      </c>
      <c r="D1818" s="250" t="s">
        <v>20929</v>
      </c>
    </row>
    <row r="1819" spans="1:4" ht="27">
      <c r="A1819" s="250">
        <v>100648</v>
      </c>
      <c r="B1819" s="244" t="s">
        <v>1053</v>
      </c>
      <c r="C1819" s="250" t="s">
        <v>5</v>
      </c>
      <c r="D1819" s="250" t="s">
        <v>20929</v>
      </c>
    </row>
    <row r="1820" spans="1:4" ht="27">
      <c r="A1820" s="250">
        <v>100647</v>
      </c>
      <c r="B1820" s="244" t="s">
        <v>909</v>
      </c>
      <c r="C1820" s="250" t="s">
        <v>3</v>
      </c>
      <c r="D1820" s="250" t="s">
        <v>20929</v>
      </c>
    </row>
    <row r="1821" spans="1:4" ht="27">
      <c r="A1821" s="250">
        <v>5829</v>
      </c>
      <c r="B1821" s="244" t="s">
        <v>933</v>
      </c>
      <c r="C1821" s="250" t="s">
        <v>5</v>
      </c>
      <c r="D1821" s="250" t="s">
        <v>20929</v>
      </c>
    </row>
    <row r="1822" spans="1:4" ht="27">
      <c r="A1822" s="250">
        <v>5823</v>
      </c>
      <c r="B1822" s="244" t="s">
        <v>285</v>
      </c>
      <c r="C1822" s="250" t="s">
        <v>3</v>
      </c>
      <c r="D1822" s="250" t="s">
        <v>20929</v>
      </c>
    </row>
    <row r="1823" spans="1:4" ht="40.5">
      <c r="A1823" s="250">
        <v>5884</v>
      </c>
      <c r="B1823" s="244" t="s">
        <v>944</v>
      </c>
      <c r="C1823" s="250" t="s">
        <v>5</v>
      </c>
      <c r="D1823" s="250" t="s">
        <v>20929</v>
      </c>
    </row>
    <row r="1824" spans="1:4" ht="40.5">
      <c r="A1824" s="250">
        <v>5882</v>
      </c>
      <c r="B1824" s="244" t="s">
        <v>348</v>
      </c>
      <c r="C1824" s="250" t="s">
        <v>3</v>
      </c>
      <c r="D1824" s="250" t="s">
        <v>20929</v>
      </c>
    </row>
    <row r="1825" spans="1:4" ht="67.5">
      <c r="A1825" s="250">
        <v>106095</v>
      </c>
      <c r="B1825" s="244" t="s">
        <v>23611</v>
      </c>
      <c r="C1825" s="250" t="s">
        <v>5</v>
      </c>
      <c r="D1825" s="250" t="s">
        <v>20929</v>
      </c>
    </row>
    <row r="1826" spans="1:4" ht="67.5">
      <c r="A1826" s="250">
        <v>106094</v>
      </c>
      <c r="B1826" s="244" t="s">
        <v>23612</v>
      </c>
      <c r="C1826" s="250" t="s">
        <v>3</v>
      </c>
      <c r="D1826" s="250" t="s">
        <v>20929</v>
      </c>
    </row>
    <row r="1827" spans="1:4" ht="27">
      <c r="A1827" s="250">
        <v>100642</v>
      </c>
      <c r="B1827" s="244" t="s">
        <v>1052</v>
      </c>
      <c r="C1827" s="250" t="s">
        <v>5</v>
      </c>
      <c r="D1827" s="250" t="s">
        <v>20929</v>
      </c>
    </row>
    <row r="1828" spans="1:4" ht="27">
      <c r="A1828" s="250">
        <v>100641</v>
      </c>
      <c r="B1828" s="244" t="s">
        <v>904</v>
      </c>
      <c r="C1828" s="250" t="s">
        <v>3</v>
      </c>
      <c r="D1828" s="250" t="s">
        <v>20929</v>
      </c>
    </row>
    <row r="1829" spans="1:4" ht="27">
      <c r="A1829" s="250">
        <v>93434</v>
      </c>
      <c r="B1829" s="244" t="s">
        <v>1030</v>
      </c>
      <c r="C1829" s="250" t="s">
        <v>5</v>
      </c>
      <c r="D1829" s="250" t="s">
        <v>20929</v>
      </c>
    </row>
    <row r="1830" spans="1:4" ht="27">
      <c r="A1830" s="250">
        <v>93433</v>
      </c>
      <c r="B1830" s="244" t="s">
        <v>801</v>
      </c>
      <c r="C1830" s="250" t="s">
        <v>3</v>
      </c>
      <c r="D1830" s="250" t="s">
        <v>20929</v>
      </c>
    </row>
    <row r="1831" spans="1:4" ht="27">
      <c r="A1831" s="250">
        <v>95122</v>
      </c>
      <c r="B1831" s="244" t="s">
        <v>1032</v>
      </c>
      <c r="C1831" s="250" t="s">
        <v>5</v>
      </c>
      <c r="D1831" s="250" t="s">
        <v>20929</v>
      </c>
    </row>
    <row r="1832" spans="1:4" ht="27">
      <c r="A1832" s="250">
        <v>95121</v>
      </c>
      <c r="B1832" s="244" t="s">
        <v>811</v>
      </c>
      <c r="C1832" s="250" t="s">
        <v>3</v>
      </c>
      <c r="D1832" s="250" t="s">
        <v>20929</v>
      </c>
    </row>
    <row r="1833" spans="1:4" ht="27">
      <c r="A1833" s="250">
        <v>103662</v>
      </c>
      <c r="B1833" s="244" t="s">
        <v>23613</v>
      </c>
      <c r="C1833" s="250" t="s">
        <v>5</v>
      </c>
      <c r="D1833" s="250" t="s">
        <v>20929</v>
      </c>
    </row>
    <row r="1834" spans="1:4" ht="27">
      <c r="A1834" s="250">
        <v>103661</v>
      </c>
      <c r="B1834" s="244" t="s">
        <v>23614</v>
      </c>
      <c r="C1834" s="250" t="s">
        <v>3</v>
      </c>
      <c r="D1834" s="250" t="s">
        <v>20929</v>
      </c>
    </row>
    <row r="1835" spans="1:4" ht="27">
      <c r="A1835" s="250">
        <v>5841</v>
      </c>
      <c r="B1835" s="244" t="s">
        <v>935</v>
      </c>
      <c r="C1835" s="250" t="s">
        <v>5</v>
      </c>
      <c r="D1835" s="250" t="s">
        <v>20929</v>
      </c>
    </row>
    <row r="1836" spans="1:4" ht="27">
      <c r="A1836" s="250">
        <v>5839</v>
      </c>
      <c r="B1836" s="244" t="s">
        <v>304</v>
      </c>
      <c r="C1836" s="250" t="s">
        <v>3</v>
      </c>
      <c r="D1836" s="250" t="s">
        <v>20929</v>
      </c>
    </row>
    <row r="1837" spans="1:4" ht="27">
      <c r="A1837" s="250">
        <v>90587</v>
      </c>
      <c r="B1837" s="244" t="s">
        <v>986</v>
      </c>
      <c r="C1837" s="250" t="s">
        <v>5</v>
      </c>
      <c r="D1837" s="250" t="s">
        <v>20929</v>
      </c>
    </row>
    <row r="1838" spans="1:4" ht="27">
      <c r="A1838" s="250">
        <v>90586</v>
      </c>
      <c r="B1838" s="244" t="s">
        <v>579</v>
      </c>
      <c r="C1838" s="250" t="s">
        <v>3</v>
      </c>
      <c r="D1838" s="250" t="s">
        <v>20929</v>
      </c>
    </row>
    <row r="1839" spans="1:4" ht="27">
      <c r="A1839" s="250">
        <v>5837</v>
      </c>
      <c r="B1839" s="244" t="s">
        <v>934</v>
      </c>
      <c r="C1839" s="250" t="s">
        <v>5</v>
      </c>
      <c r="D1839" s="250" t="s">
        <v>20929</v>
      </c>
    </row>
    <row r="1840" spans="1:4" ht="27">
      <c r="A1840" s="250">
        <v>5835</v>
      </c>
      <c r="B1840" s="244" t="s">
        <v>298</v>
      </c>
      <c r="C1840" s="250" t="s">
        <v>3</v>
      </c>
      <c r="D1840" s="250" t="s">
        <v>20929</v>
      </c>
    </row>
    <row r="1841" spans="1:4" ht="27">
      <c r="A1841" s="250">
        <v>89257</v>
      </c>
      <c r="B1841" s="244" t="s">
        <v>544</v>
      </c>
      <c r="C1841" s="250" t="s">
        <v>3</v>
      </c>
      <c r="D1841" s="250" t="s">
        <v>20929</v>
      </c>
    </row>
    <row r="1842" spans="1:4" ht="27">
      <c r="A1842" s="250">
        <v>89258</v>
      </c>
      <c r="B1842" s="244" t="s">
        <v>981</v>
      </c>
      <c r="C1842" s="250" t="s">
        <v>5</v>
      </c>
      <c r="D1842" s="250" t="s">
        <v>20929</v>
      </c>
    </row>
    <row r="1843" spans="1:4" ht="27">
      <c r="A1843" s="250">
        <v>97621</v>
      </c>
      <c r="B1843" s="244" t="s">
        <v>4835</v>
      </c>
      <c r="C1843" s="250" t="s">
        <v>34</v>
      </c>
      <c r="D1843" s="250" t="s">
        <v>20929</v>
      </c>
    </row>
    <row r="1844" spans="1:4" ht="27">
      <c r="A1844" s="250">
        <v>97622</v>
      </c>
      <c r="B1844" s="244" t="s">
        <v>4836</v>
      </c>
      <c r="C1844" s="250" t="s">
        <v>34</v>
      </c>
      <c r="D1844" s="250" t="s">
        <v>20929</v>
      </c>
    </row>
    <row r="1845" spans="1:4" ht="27">
      <c r="A1845" s="250">
        <v>97623</v>
      </c>
      <c r="B1845" s="244" t="s">
        <v>4837</v>
      </c>
      <c r="C1845" s="250" t="s">
        <v>34</v>
      </c>
      <c r="D1845" s="250" t="s">
        <v>20929</v>
      </c>
    </row>
    <row r="1846" spans="1:4" ht="27">
      <c r="A1846" s="250">
        <v>97624</v>
      </c>
      <c r="B1846" s="244" t="s">
        <v>4838</v>
      </c>
      <c r="C1846" s="250" t="s">
        <v>34</v>
      </c>
      <c r="D1846" s="250" t="s">
        <v>20929</v>
      </c>
    </row>
    <row r="1847" spans="1:4" ht="27">
      <c r="A1847" s="250">
        <v>97625</v>
      </c>
      <c r="B1847" s="244" t="s">
        <v>4839</v>
      </c>
      <c r="C1847" s="250" t="s">
        <v>34</v>
      </c>
      <c r="D1847" s="250" t="s">
        <v>20929</v>
      </c>
    </row>
    <row r="1848" spans="1:4" ht="27">
      <c r="A1848" s="250">
        <v>104791</v>
      </c>
      <c r="B1848" s="244" t="s">
        <v>4879</v>
      </c>
      <c r="C1848" s="250" t="s">
        <v>149</v>
      </c>
      <c r="D1848" s="250" t="s">
        <v>20929</v>
      </c>
    </row>
    <row r="1849" spans="1:4">
      <c r="A1849" s="250">
        <v>97631</v>
      </c>
      <c r="B1849" s="244" t="s">
        <v>4844</v>
      </c>
      <c r="C1849" s="250" t="s">
        <v>149</v>
      </c>
      <c r="D1849" s="250" t="s">
        <v>20929</v>
      </c>
    </row>
    <row r="1850" spans="1:4" ht="27">
      <c r="A1850" s="250">
        <v>97630</v>
      </c>
      <c r="B1850" s="244" t="s">
        <v>23615</v>
      </c>
      <c r="C1850" s="250" t="s">
        <v>34</v>
      </c>
      <c r="D1850" s="250" t="s">
        <v>20929</v>
      </c>
    </row>
    <row r="1851" spans="1:4" ht="27">
      <c r="A1851" s="250">
        <v>104796</v>
      </c>
      <c r="B1851" s="244" t="s">
        <v>4884</v>
      </c>
      <c r="C1851" s="250" t="s">
        <v>1</v>
      </c>
      <c r="D1851" s="250" t="s">
        <v>20929</v>
      </c>
    </row>
    <row r="1852" spans="1:4" ht="27">
      <c r="A1852" s="250">
        <v>97628</v>
      </c>
      <c r="B1852" s="244" t="s">
        <v>4842</v>
      </c>
      <c r="C1852" s="250" t="s">
        <v>34</v>
      </c>
      <c r="D1852" s="250" t="s">
        <v>20929</v>
      </c>
    </row>
    <row r="1853" spans="1:4" ht="27">
      <c r="A1853" s="250">
        <v>97629</v>
      </c>
      <c r="B1853" s="244" t="s">
        <v>4843</v>
      </c>
      <c r="C1853" s="250" t="s">
        <v>34</v>
      </c>
      <c r="D1853" s="250" t="s">
        <v>20929</v>
      </c>
    </row>
    <row r="1854" spans="1:4" ht="27">
      <c r="A1854" s="250">
        <v>97626</v>
      </c>
      <c r="B1854" s="244" t="s">
        <v>4840</v>
      </c>
      <c r="C1854" s="250" t="s">
        <v>34</v>
      </c>
      <c r="D1854" s="250" t="s">
        <v>20929</v>
      </c>
    </row>
    <row r="1855" spans="1:4" ht="27">
      <c r="A1855" s="250">
        <v>97627</v>
      </c>
      <c r="B1855" s="244" t="s">
        <v>4841</v>
      </c>
      <c r="C1855" s="250" t="s">
        <v>34</v>
      </c>
      <c r="D1855" s="250" t="s">
        <v>20929</v>
      </c>
    </row>
    <row r="1856" spans="1:4" ht="27">
      <c r="A1856" s="250">
        <v>104789</v>
      </c>
      <c r="B1856" s="244" t="s">
        <v>4877</v>
      </c>
      <c r="C1856" s="250" t="s">
        <v>34</v>
      </c>
      <c r="D1856" s="250" t="s">
        <v>20929</v>
      </c>
    </row>
    <row r="1857" spans="1:4" ht="27">
      <c r="A1857" s="250">
        <v>104790</v>
      </c>
      <c r="B1857" s="244" t="s">
        <v>4878</v>
      </c>
      <c r="C1857" s="250" t="s">
        <v>34</v>
      </c>
      <c r="D1857" s="250" t="s">
        <v>20929</v>
      </c>
    </row>
    <row r="1858" spans="1:4" ht="27">
      <c r="A1858" s="250">
        <v>97633</v>
      </c>
      <c r="B1858" s="244" t="s">
        <v>4846</v>
      </c>
      <c r="C1858" s="250" t="s">
        <v>149</v>
      </c>
      <c r="D1858" s="250" t="s">
        <v>20929</v>
      </c>
    </row>
    <row r="1859" spans="1:4" ht="27">
      <c r="A1859" s="250">
        <v>97634</v>
      </c>
      <c r="B1859" s="244" t="s">
        <v>4847</v>
      </c>
      <c r="C1859" s="250" t="s">
        <v>149</v>
      </c>
      <c r="D1859" s="250" t="s">
        <v>20929</v>
      </c>
    </row>
    <row r="1860" spans="1:4" ht="27">
      <c r="A1860" s="250">
        <v>97632</v>
      </c>
      <c r="B1860" s="244" t="s">
        <v>4845</v>
      </c>
      <c r="C1860" s="250" t="s">
        <v>1</v>
      </c>
      <c r="D1860" s="250" t="s">
        <v>20929</v>
      </c>
    </row>
    <row r="1861" spans="1:4" ht="27">
      <c r="A1861" s="250">
        <v>97636</v>
      </c>
      <c r="B1861" s="244" t="s">
        <v>4176</v>
      </c>
      <c r="C1861" s="250" t="s">
        <v>149</v>
      </c>
      <c r="D1861" s="250" t="s">
        <v>20929</v>
      </c>
    </row>
    <row r="1862" spans="1:4" ht="27">
      <c r="A1862" s="250">
        <v>104797</v>
      </c>
      <c r="B1862" s="244" t="s">
        <v>4885</v>
      </c>
      <c r="C1862" s="250" t="s">
        <v>1</v>
      </c>
      <c r="D1862" s="250" t="s">
        <v>20929</v>
      </c>
    </row>
    <row r="1863" spans="1:4">
      <c r="A1863" s="250">
        <v>104803</v>
      </c>
      <c r="B1863" s="244" t="s">
        <v>4891</v>
      </c>
      <c r="C1863" s="250" t="s">
        <v>1</v>
      </c>
      <c r="D1863" s="250" t="s">
        <v>20929</v>
      </c>
    </row>
    <row r="1864" spans="1:4">
      <c r="A1864" s="250">
        <v>97664</v>
      </c>
      <c r="B1864" s="244" t="s">
        <v>4874</v>
      </c>
      <c r="C1864" s="250" t="s">
        <v>6</v>
      </c>
      <c r="D1864" s="250" t="s">
        <v>20929</v>
      </c>
    </row>
    <row r="1865" spans="1:4" ht="40.5">
      <c r="A1865" s="250">
        <v>104801</v>
      </c>
      <c r="B1865" s="244" t="s">
        <v>4889</v>
      </c>
      <c r="C1865" s="250" t="s">
        <v>149</v>
      </c>
      <c r="D1865" s="250" t="s">
        <v>20929</v>
      </c>
    </row>
    <row r="1866" spans="1:4" ht="27">
      <c r="A1866" s="250">
        <v>97661</v>
      </c>
      <c r="B1866" s="244" t="s">
        <v>4871</v>
      </c>
      <c r="C1866" s="250" t="s">
        <v>1</v>
      </c>
      <c r="D1866" s="250" t="s">
        <v>20929</v>
      </c>
    </row>
    <row r="1867" spans="1:4" ht="27">
      <c r="A1867" s="250">
        <v>104794</v>
      </c>
      <c r="B1867" s="244" t="s">
        <v>4882</v>
      </c>
      <c r="C1867" s="250" t="s">
        <v>1</v>
      </c>
      <c r="D1867" s="250" t="s">
        <v>20929</v>
      </c>
    </row>
    <row r="1868" spans="1:4" ht="27">
      <c r="A1868" s="250">
        <v>104795</v>
      </c>
      <c r="B1868" s="244" t="s">
        <v>4883</v>
      </c>
      <c r="C1868" s="250" t="s">
        <v>1</v>
      </c>
      <c r="D1868" s="250" t="s">
        <v>20929</v>
      </c>
    </row>
    <row r="1869" spans="1:4" ht="27">
      <c r="A1869" s="250">
        <v>104792</v>
      </c>
      <c r="B1869" s="244" t="s">
        <v>4880</v>
      </c>
      <c r="C1869" s="250" t="s">
        <v>1</v>
      </c>
      <c r="D1869" s="250" t="s">
        <v>20929</v>
      </c>
    </row>
    <row r="1870" spans="1:4" ht="27">
      <c r="A1870" s="250">
        <v>104793</v>
      </c>
      <c r="B1870" s="244" t="s">
        <v>4881</v>
      </c>
      <c r="C1870" s="250" t="s">
        <v>1</v>
      </c>
      <c r="D1870" s="250" t="s">
        <v>20929</v>
      </c>
    </row>
    <row r="1871" spans="1:4">
      <c r="A1871" s="250">
        <v>104800</v>
      </c>
      <c r="B1871" s="244" t="s">
        <v>4888</v>
      </c>
      <c r="C1871" s="250" t="s">
        <v>1</v>
      </c>
      <c r="D1871" s="250" t="s">
        <v>20929</v>
      </c>
    </row>
    <row r="1872" spans="1:4" ht="27">
      <c r="A1872" s="250">
        <v>97638</v>
      </c>
      <c r="B1872" s="244" t="s">
        <v>4849</v>
      </c>
      <c r="C1872" s="250" t="s">
        <v>149</v>
      </c>
      <c r="D1872" s="250" t="s">
        <v>20929</v>
      </c>
    </row>
    <row r="1873" spans="1:4">
      <c r="A1873" s="250">
        <v>97641</v>
      </c>
      <c r="B1873" s="244" t="s">
        <v>4852</v>
      </c>
      <c r="C1873" s="250" t="s">
        <v>149</v>
      </c>
      <c r="D1873" s="250" t="s">
        <v>20929</v>
      </c>
    </row>
    <row r="1874" spans="1:4" ht="27">
      <c r="A1874" s="250">
        <v>97640</v>
      </c>
      <c r="B1874" s="244" t="s">
        <v>4851</v>
      </c>
      <c r="C1874" s="250" t="s">
        <v>149</v>
      </c>
      <c r="D1874" s="250" t="s">
        <v>20929</v>
      </c>
    </row>
    <row r="1875" spans="1:4" ht="27">
      <c r="A1875" s="250">
        <v>97660</v>
      </c>
      <c r="B1875" s="244" t="s">
        <v>4870</v>
      </c>
      <c r="C1875" s="250" t="s">
        <v>6</v>
      </c>
      <c r="D1875" s="250" t="s">
        <v>20929</v>
      </c>
    </row>
    <row r="1876" spans="1:4">
      <c r="A1876" s="250">
        <v>97645</v>
      </c>
      <c r="B1876" s="244" t="s">
        <v>4856</v>
      </c>
      <c r="C1876" s="250" t="s">
        <v>149</v>
      </c>
      <c r="D1876" s="250" t="s">
        <v>20929</v>
      </c>
    </row>
    <row r="1877" spans="1:4">
      <c r="A1877" s="250">
        <v>97663</v>
      </c>
      <c r="B1877" s="244" t="s">
        <v>4873</v>
      </c>
      <c r="C1877" s="250" t="s">
        <v>6</v>
      </c>
      <c r="D1877" s="250" t="s">
        <v>20929</v>
      </c>
    </row>
    <row r="1878" spans="1:4">
      <c r="A1878" s="250">
        <v>97665</v>
      </c>
      <c r="B1878" s="244" t="s">
        <v>4875</v>
      </c>
      <c r="C1878" s="250" t="s">
        <v>6</v>
      </c>
      <c r="D1878" s="250" t="s">
        <v>20929</v>
      </c>
    </row>
    <row r="1879" spans="1:4" ht="27">
      <c r="A1879" s="250">
        <v>97666</v>
      </c>
      <c r="B1879" s="244" t="s">
        <v>4876</v>
      </c>
      <c r="C1879" s="250" t="s">
        <v>6</v>
      </c>
      <c r="D1879" s="250" t="s">
        <v>20929</v>
      </c>
    </row>
    <row r="1880" spans="1:4" ht="27">
      <c r="A1880" s="250">
        <v>97635</v>
      </c>
      <c r="B1880" s="244" t="s">
        <v>4128</v>
      </c>
      <c r="C1880" s="250" t="s">
        <v>149</v>
      </c>
      <c r="D1880" s="250" t="s">
        <v>20929</v>
      </c>
    </row>
    <row r="1881" spans="1:4" ht="27">
      <c r="A1881" s="250">
        <v>97643</v>
      </c>
      <c r="B1881" s="244" t="s">
        <v>4854</v>
      </c>
      <c r="C1881" s="250" t="s">
        <v>149</v>
      </c>
      <c r="D1881" s="250" t="s">
        <v>20929</v>
      </c>
    </row>
    <row r="1882" spans="1:4" ht="27">
      <c r="A1882" s="250">
        <v>104799</v>
      </c>
      <c r="B1882" s="244" t="s">
        <v>4887</v>
      </c>
      <c r="C1882" s="250" t="s">
        <v>149</v>
      </c>
      <c r="D1882" s="250" t="s">
        <v>20929</v>
      </c>
    </row>
    <row r="1883" spans="1:4" ht="27">
      <c r="A1883" s="250">
        <v>97639</v>
      </c>
      <c r="B1883" s="244" t="s">
        <v>4850</v>
      </c>
      <c r="C1883" s="250" t="s">
        <v>149</v>
      </c>
      <c r="D1883" s="250" t="s">
        <v>20929</v>
      </c>
    </row>
    <row r="1884" spans="1:4">
      <c r="A1884" s="250">
        <v>97644</v>
      </c>
      <c r="B1884" s="244" t="s">
        <v>4855</v>
      </c>
      <c r="C1884" s="250" t="s">
        <v>149</v>
      </c>
      <c r="D1884" s="250" t="s">
        <v>20929</v>
      </c>
    </row>
    <row r="1885" spans="1:4" ht="27">
      <c r="A1885" s="250">
        <v>97648</v>
      </c>
      <c r="B1885" s="244" t="s">
        <v>4858</v>
      </c>
      <c r="C1885" s="250" t="s">
        <v>149</v>
      </c>
      <c r="D1885" s="250" t="s">
        <v>20929</v>
      </c>
    </row>
    <row r="1886" spans="1:4" ht="27">
      <c r="A1886" s="250">
        <v>104798</v>
      </c>
      <c r="B1886" s="244" t="s">
        <v>4886</v>
      </c>
      <c r="C1886" s="250" t="s">
        <v>6</v>
      </c>
      <c r="D1886" s="250" t="s">
        <v>20929</v>
      </c>
    </row>
    <row r="1887" spans="1:4" ht="27">
      <c r="A1887" s="250">
        <v>97637</v>
      </c>
      <c r="B1887" s="244" t="s">
        <v>4848</v>
      </c>
      <c r="C1887" s="250" t="s">
        <v>149</v>
      </c>
      <c r="D1887" s="250" t="s">
        <v>20929</v>
      </c>
    </row>
    <row r="1888" spans="1:4" ht="40.5">
      <c r="A1888" s="250">
        <v>104802</v>
      </c>
      <c r="B1888" s="244" t="s">
        <v>4890</v>
      </c>
      <c r="C1888" s="250" t="s">
        <v>149</v>
      </c>
      <c r="D1888" s="250" t="s">
        <v>20929</v>
      </c>
    </row>
    <row r="1889" spans="1:4" ht="27">
      <c r="A1889" s="250">
        <v>97647</v>
      </c>
      <c r="B1889" s="244" t="s">
        <v>4857</v>
      </c>
      <c r="C1889" s="250" t="s">
        <v>149</v>
      </c>
      <c r="D1889" s="250" t="s">
        <v>20929</v>
      </c>
    </row>
    <row r="1890" spans="1:4" ht="27">
      <c r="A1890" s="250">
        <v>97649</v>
      </c>
      <c r="B1890" s="244" t="s">
        <v>4859</v>
      </c>
      <c r="C1890" s="250" t="s">
        <v>149</v>
      </c>
      <c r="D1890" s="250" t="s">
        <v>20929</v>
      </c>
    </row>
    <row r="1891" spans="1:4" ht="27">
      <c r="A1891" s="250">
        <v>97652</v>
      </c>
      <c r="B1891" s="244" t="s">
        <v>4862</v>
      </c>
      <c r="C1891" s="250" t="s">
        <v>6</v>
      </c>
      <c r="D1891" s="250" t="s">
        <v>20929</v>
      </c>
    </row>
    <row r="1892" spans="1:4" ht="27">
      <c r="A1892" s="250">
        <v>97654</v>
      </c>
      <c r="B1892" s="244" t="s">
        <v>4864</v>
      </c>
      <c r="C1892" s="250" t="s">
        <v>6</v>
      </c>
      <c r="D1892" s="250" t="s">
        <v>20929</v>
      </c>
    </row>
    <row r="1893" spans="1:4" ht="27">
      <c r="A1893" s="250">
        <v>97651</v>
      </c>
      <c r="B1893" s="244" t="s">
        <v>4861</v>
      </c>
      <c r="C1893" s="250" t="s">
        <v>6</v>
      </c>
      <c r="D1893" s="250" t="s">
        <v>20929</v>
      </c>
    </row>
    <row r="1894" spans="1:4" ht="27">
      <c r="A1894" s="250">
        <v>97653</v>
      </c>
      <c r="B1894" s="244" t="s">
        <v>4863</v>
      </c>
      <c r="C1894" s="250" t="s">
        <v>6</v>
      </c>
      <c r="D1894" s="250" t="s">
        <v>20929</v>
      </c>
    </row>
    <row r="1895" spans="1:4" ht="27">
      <c r="A1895" s="250">
        <v>97657</v>
      </c>
      <c r="B1895" s="244" t="s">
        <v>4867</v>
      </c>
      <c r="C1895" s="250" t="s">
        <v>6</v>
      </c>
      <c r="D1895" s="250" t="s">
        <v>20929</v>
      </c>
    </row>
    <row r="1896" spans="1:4" ht="27">
      <c r="A1896" s="250">
        <v>97659</v>
      </c>
      <c r="B1896" s="244" t="s">
        <v>4869</v>
      </c>
      <c r="C1896" s="250" t="s">
        <v>6</v>
      </c>
      <c r="D1896" s="250" t="s">
        <v>20929</v>
      </c>
    </row>
    <row r="1897" spans="1:4" ht="27">
      <c r="A1897" s="250">
        <v>97656</v>
      </c>
      <c r="B1897" s="244" t="s">
        <v>4866</v>
      </c>
      <c r="C1897" s="250" t="s">
        <v>6</v>
      </c>
      <c r="D1897" s="250" t="s">
        <v>20929</v>
      </c>
    </row>
    <row r="1898" spans="1:4" ht="27">
      <c r="A1898" s="250">
        <v>97658</v>
      </c>
      <c r="B1898" s="244" t="s">
        <v>4868</v>
      </c>
      <c r="C1898" s="250" t="s">
        <v>6</v>
      </c>
      <c r="D1898" s="250" t="s">
        <v>20929</v>
      </c>
    </row>
    <row r="1899" spans="1:4" ht="27">
      <c r="A1899" s="250">
        <v>97650</v>
      </c>
      <c r="B1899" s="244" t="s">
        <v>4860</v>
      </c>
      <c r="C1899" s="250" t="s">
        <v>149</v>
      </c>
      <c r="D1899" s="250" t="s">
        <v>20929</v>
      </c>
    </row>
    <row r="1900" spans="1:4" ht="27">
      <c r="A1900" s="250">
        <v>97642</v>
      </c>
      <c r="B1900" s="244" t="s">
        <v>4853</v>
      </c>
      <c r="C1900" s="250" t="s">
        <v>149</v>
      </c>
      <c r="D1900" s="250" t="s">
        <v>20929</v>
      </c>
    </row>
    <row r="1901" spans="1:4" ht="27">
      <c r="A1901" s="250">
        <v>97655</v>
      </c>
      <c r="B1901" s="244" t="s">
        <v>4865</v>
      </c>
      <c r="C1901" s="250" t="s">
        <v>149</v>
      </c>
      <c r="D1901" s="250" t="s">
        <v>20929</v>
      </c>
    </row>
    <row r="1902" spans="1:4" ht="27">
      <c r="A1902" s="250">
        <v>97662</v>
      </c>
      <c r="B1902" s="244" t="s">
        <v>4872</v>
      </c>
      <c r="C1902" s="250" t="s">
        <v>1</v>
      </c>
      <c r="D1902" s="250" t="s">
        <v>20929</v>
      </c>
    </row>
    <row r="1903" spans="1:4" ht="27">
      <c r="A1903" s="250">
        <v>97646</v>
      </c>
      <c r="B1903" s="244" t="s">
        <v>23616</v>
      </c>
      <c r="C1903" s="250" t="s">
        <v>149</v>
      </c>
      <c r="D1903" s="250" t="s">
        <v>20929</v>
      </c>
    </row>
    <row r="1904" spans="1:4" ht="27">
      <c r="A1904" s="250">
        <v>92712</v>
      </c>
      <c r="B1904" s="244" t="s">
        <v>749</v>
      </c>
      <c r="C1904" s="250" t="s">
        <v>8</v>
      </c>
      <c r="D1904" s="250" t="s">
        <v>20929</v>
      </c>
    </row>
    <row r="1905" spans="1:4" ht="27">
      <c r="A1905" s="250">
        <v>92713</v>
      </c>
      <c r="B1905" s="244" t="s">
        <v>750</v>
      </c>
      <c r="C1905" s="250" t="s">
        <v>8</v>
      </c>
      <c r="D1905" s="250" t="s">
        <v>20929</v>
      </c>
    </row>
    <row r="1906" spans="1:4" ht="27">
      <c r="A1906" s="250">
        <v>92714</v>
      </c>
      <c r="B1906" s="244" t="s">
        <v>751</v>
      </c>
      <c r="C1906" s="250" t="s">
        <v>8</v>
      </c>
      <c r="D1906" s="250" t="s">
        <v>20929</v>
      </c>
    </row>
    <row r="1907" spans="1:4" ht="27">
      <c r="A1907" s="250">
        <v>92715</v>
      </c>
      <c r="B1907" s="244" t="s">
        <v>752</v>
      </c>
      <c r="C1907" s="250" t="s">
        <v>8</v>
      </c>
      <c r="D1907" s="250" t="s">
        <v>20929</v>
      </c>
    </row>
    <row r="1908" spans="1:4" ht="27">
      <c r="A1908" s="250">
        <v>103663</v>
      </c>
      <c r="B1908" s="244" t="s">
        <v>23617</v>
      </c>
      <c r="C1908" s="250" t="s">
        <v>8</v>
      </c>
      <c r="D1908" s="250" t="s">
        <v>20929</v>
      </c>
    </row>
    <row r="1909" spans="1:4" ht="40.5">
      <c r="A1909" s="250">
        <v>104390</v>
      </c>
      <c r="B1909" s="244" t="s">
        <v>23618</v>
      </c>
      <c r="C1909" s="250" t="s">
        <v>8</v>
      </c>
      <c r="D1909" s="250" t="s">
        <v>20929</v>
      </c>
    </row>
    <row r="1910" spans="1:4" ht="27">
      <c r="A1910" s="250">
        <v>103664</v>
      </c>
      <c r="B1910" s="244" t="s">
        <v>23619</v>
      </c>
      <c r="C1910" s="250" t="s">
        <v>8</v>
      </c>
      <c r="D1910" s="250" t="s">
        <v>20929</v>
      </c>
    </row>
    <row r="1911" spans="1:4" ht="27">
      <c r="A1911" s="250">
        <v>104451</v>
      </c>
      <c r="B1911" s="244" t="s">
        <v>23620</v>
      </c>
      <c r="C1911" s="250" t="s">
        <v>8</v>
      </c>
      <c r="D1911" s="250" t="s">
        <v>20929</v>
      </c>
    </row>
    <row r="1912" spans="1:4" ht="40.5">
      <c r="A1912" s="250">
        <v>103666</v>
      </c>
      <c r="B1912" s="244" t="s">
        <v>1091</v>
      </c>
      <c r="C1912" s="250" t="s">
        <v>8</v>
      </c>
      <c r="D1912" s="250" t="s">
        <v>20929</v>
      </c>
    </row>
    <row r="1913" spans="1:4" ht="27">
      <c r="A1913" s="250">
        <v>89212</v>
      </c>
      <c r="B1913" s="244" t="s">
        <v>563</v>
      </c>
      <c r="C1913" s="250" t="s">
        <v>8</v>
      </c>
      <c r="D1913" s="250" t="s">
        <v>20929</v>
      </c>
    </row>
    <row r="1914" spans="1:4" ht="27">
      <c r="A1914" s="250">
        <v>89213</v>
      </c>
      <c r="B1914" s="244" t="s">
        <v>564</v>
      </c>
      <c r="C1914" s="250" t="s">
        <v>8</v>
      </c>
      <c r="D1914" s="250" t="s">
        <v>20929</v>
      </c>
    </row>
    <row r="1915" spans="1:4" ht="27">
      <c r="A1915" s="250">
        <v>89214</v>
      </c>
      <c r="B1915" s="244" t="s">
        <v>565</v>
      </c>
      <c r="C1915" s="250" t="s">
        <v>8</v>
      </c>
      <c r="D1915" s="250" t="s">
        <v>20929</v>
      </c>
    </row>
    <row r="1916" spans="1:4" ht="27">
      <c r="A1916" s="250">
        <v>89215</v>
      </c>
      <c r="B1916" s="244" t="s">
        <v>566</v>
      </c>
      <c r="C1916" s="250" t="s">
        <v>8</v>
      </c>
      <c r="D1916" s="250" t="s">
        <v>20929</v>
      </c>
    </row>
    <row r="1917" spans="1:4" ht="27">
      <c r="A1917" s="250">
        <v>87441</v>
      </c>
      <c r="B1917" s="244" t="s">
        <v>466</v>
      </c>
      <c r="C1917" s="250" t="s">
        <v>8</v>
      </c>
      <c r="D1917" s="250" t="s">
        <v>20929</v>
      </c>
    </row>
    <row r="1918" spans="1:4" ht="27">
      <c r="A1918" s="250">
        <v>87442</v>
      </c>
      <c r="B1918" s="244" t="s">
        <v>467</v>
      </c>
      <c r="C1918" s="250" t="s">
        <v>8</v>
      </c>
      <c r="D1918" s="250" t="s">
        <v>20929</v>
      </c>
    </row>
    <row r="1919" spans="1:4" ht="27">
      <c r="A1919" s="250">
        <v>87443</v>
      </c>
      <c r="B1919" s="244" t="s">
        <v>468</v>
      </c>
      <c r="C1919" s="250" t="s">
        <v>8</v>
      </c>
      <c r="D1919" s="250" t="s">
        <v>20929</v>
      </c>
    </row>
    <row r="1920" spans="1:4" ht="27">
      <c r="A1920" s="250">
        <v>87444</v>
      </c>
      <c r="B1920" s="244" t="s">
        <v>469</v>
      </c>
      <c r="C1920" s="250" t="s">
        <v>8</v>
      </c>
      <c r="D1920" s="250" t="s">
        <v>20929</v>
      </c>
    </row>
    <row r="1921" spans="1:4" ht="27">
      <c r="A1921" s="250">
        <v>93229</v>
      </c>
      <c r="B1921" s="244" t="s">
        <v>763</v>
      </c>
      <c r="C1921" s="250" t="s">
        <v>8</v>
      </c>
      <c r="D1921" s="250" t="s">
        <v>20929</v>
      </c>
    </row>
    <row r="1922" spans="1:4" ht="27">
      <c r="A1922" s="250">
        <v>93230</v>
      </c>
      <c r="B1922" s="244" t="s">
        <v>764</v>
      </c>
      <c r="C1922" s="250" t="s">
        <v>8</v>
      </c>
      <c r="D1922" s="250" t="s">
        <v>20929</v>
      </c>
    </row>
    <row r="1923" spans="1:4" ht="27">
      <c r="A1923" s="250">
        <v>93231</v>
      </c>
      <c r="B1923" s="244" t="s">
        <v>765</v>
      </c>
      <c r="C1923" s="250" t="s">
        <v>8</v>
      </c>
      <c r="D1923" s="250" t="s">
        <v>20929</v>
      </c>
    </row>
    <row r="1924" spans="1:4" ht="27">
      <c r="A1924" s="250">
        <v>93232</v>
      </c>
      <c r="B1924" s="244" t="s">
        <v>766</v>
      </c>
      <c r="C1924" s="250" t="s">
        <v>8</v>
      </c>
      <c r="D1924" s="250" t="s">
        <v>20929</v>
      </c>
    </row>
    <row r="1925" spans="1:4" ht="27">
      <c r="A1925" s="250">
        <v>102948</v>
      </c>
      <c r="B1925" s="244" t="s">
        <v>23621</v>
      </c>
      <c r="C1925" s="250" t="s">
        <v>8</v>
      </c>
      <c r="D1925" s="250" t="s">
        <v>20929</v>
      </c>
    </row>
    <row r="1926" spans="1:4" ht="27">
      <c r="A1926" s="250">
        <v>102949</v>
      </c>
      <c r="B1926" s="244" t="s">
        <v>23622</v>
      </c>
      <c r="C1926" s="250" t="s">
        <v>8</v>
      </c>
      <c r="D1926" s="250" t="s">
        <v>20929</v>
      </c>
    </row>
    <row r="1927" spans="1:4" ht="27">
      <c r="A1927" s="250">
        <v>102950</v>
      </c>
      <c r="B1927" s="244" t="s">
        <v>23623</v>
      </c>
      <c r="C1927" s="250" t="s">
        <v>8</v>
      </c>
      <c r="D1927" s="250" t="s">
        <v>20929</v>
      </c>
    </row>
    <row r="1928" spans="1:4" ht="27">
      <c r="A1928" s="250">
        <v>102951</v>
      </c>
      <c r="B1928" s="244" t="s">
        <v>1077</v>
      </c>
      <c r="C1928" s="250" t="s">
        <v>8</v>
      </c>
      <c r="D1928" s="250" t="s">
        <v>20929</v>
      </c>
    </row>
    <row r="1929" spans="1:4" ht="27">
      <c r="A1929" s="250">
        <v>88826</v>
      </c>
      <c r="B1929" s="244" t="s">
        <v>496</v>
      </c>
      <c r="C1929" s="250" t="s">
        <v>8</v>
      </c>
      <c r="D1929" s="250" t="s">
        <v>20929</v>
      </c>
    </row>
    <row r="1930" spans="1:4" ht="27">
      <c r="A1930" s="250">
        <v>88827</v>
      </c>
      <c r="B1930" s="244" t="s">
        <v>497</v>
      </c>
      <c r="C1930" s="250" t="s">
        <v>8</v>
      </c>
      <c r="D1930" s="250" t="s">
        <v>20929</v>
      </c>
    </row>
    <row r="1931" spans="1:4" ht="27">
      <c r="A1931" s="250">
        <v>88828</v>
      </c>
      <c r="B1931" s="244" t="s">
        <v>498</v>
      </c>
      <c r="C1931" s="250" t="s">
        <v>8</v>
      </c>
      <c r="D1931" s="250" t="s">
        <v>20929</v>
      </c>
    </row>
    <row r="1932" spans="1:4" ht="40.5">
      <c r="A1932" s="250">
        <v>88829</v>
      </c>
      <c r="B1932" s="244" t="s">
        <v>499</v>
      </c>
      <c r="C1932" s="250" t="s">
        <v>8</v>
      </c>
      <c r="D1932" s="250" t="s">
        <v>20929</v>
      </c>
    </row>
    <row r="1933" spans="1:4" ht="27">
      <c r="A1933" s="250">
        <v>89221</v>
      </c>
      <c r="B1933" s="244" t="s">
        <v>525</v>
      </c>
      <c r="C1933" s="250" t="s">
        <v>8</v>
      </c>
      <c r="D1933" s="250" t="s">
        <v>20929</v>
      </c>
    </row>
    <row r="1934" spans="1:4" ht="27">
      <c r="A1934" s="250">
        <v>89222</v>
      </c>
      <c r="B1934" s="244" t="s">
        <v>526</v>
      </c>
      <c r="C1934" s="250" t="s">
        <v>8</v>
      </c>
      <c r="D1934" s="250" t="s">
        <v>20929</v>
      </c>
    </row>
    <row r="1935" spans="1:4" ht="27">
      <c r="A1935" s="250">
        <v>89223</v>
      </c>
      <c r="B1935" s="244" t="s">
        <v>527</v>
      </c>
      <c r="C1935" s="250" t="s">
        <v>8</v>
      </c>
      <c r="D1935" s="250" t="s">
        <v>20929</v>
      </c>
    </row>
    <row r="1936" spans="1:4" ht="40.5">
      <c r="A1936" s="250">
        <v>89224</v>
      </c>
      <c r="B1936" s="244" t="s">
        <v>528</v>
      </c>
      <c r="C1936" s="250" t="s">
        <v>8</v>
      </c>
      <c r="D1936" s="250" t="s">
        <v>20929</v>
      </c>
    </row>
    <row r="1937" spans="1:4" ht="27">
      <c r="A1937" s="250">
        <v>89274</v>
      </c>
      <c r="B1937" s="244" t="s">
        <v>557</v>
      </c>
      <c r="C1937" s="250" t="s">
        <v>8</v>
      </c>
      <c r="D1937" s="250" t="s">
        <v>20929</v>
      </c>
    </row>
    <row r="1938" spans="1:4" ht="27">
      <c r="A1938" s="250">
        <v>89275</v>
      </c>
      <c r="B1938" s="244" t="s">
        <v>558</v>
      </c>
      <c r="C1938" s="250" t="s">
        <v>8</v>
      </c>
      <c r="D1938" s="250" t="s">
        <v>20929</v>
      </c>
    </row>
    <row r="1939" spans="1:4" ht="27">
      <c r="A1939" s="250">
        <v>89276</v>
      </c>
      <c r="B1939" s="244" t="s">
        <v>559</v>
      </c>
      <c r="C1939" s="250" t="s">
        <v>8</v>
      </c>
      <c r="D1939" s="250" t="s">
        <v>20929</v>
      </c>
    </row>
    <row r="1940" spans="1:4" ht="27">
      <c r="A1940" s="250">
        <v>89277</v>
      </c>
      <c r="B1940" s="244" t="s">
        <v>560</v>
      </c>
      <c r="C1940" s="250" t="s">
        <v>8</v>
      </c>
      <c r="D1940" s="250" t="s">
        <v>20929</v>
      </c>
    </row>
    <row r="1941" spans="1:4" ht="40.5">
      <c r="A1941" s="250">
        <v>90646</v>
      </c>
      <c r="B1941" s="244" t="s">
        <v>606</v>
      </c>
      <c r="C1941" s="250" t="s">
        <v>8</v>
      </c>
      <c r="D1941" s="250" t="s">
        <v>20929</v>
      </c>
    </row>
    <row r="1942" spans="1:4" ht="40.5">
      <c r="A1942" s="250">
        <v>90647</v>
      </c>
      <c r="B1942" s="244" t="s">
        <v>607</v>
      </c>
      <c r="C1942" s="250" t="s">
        <v>8</v>
      </c>
      <c r="D1942" s="250" t="s">
        <v>20929</v>
      </c>
    </row>
    <row r="1943" spans="1:4" ht="40.5">
      <c r="A1943" s="250">
        <v>90648</v>
      </c>
      <c r="B1943" s="244" t="s">
        <v>608</v>
      </c>
      <c r="C1943" s="250" t="s">
        <v>8</v>
      </c>
      <c r="D1943" s="250" t="s">
        <v>20929</v>
      </c>
    </row>
    <row r="1944" spans="1:4" ht="40.5">
      <c r="A1944" s="250">
        <v>90649</v>
      </c>
      <c r="B1944" s="244" t="s">
        <v>609</v>
      </c>
      <c r="C1944" s="250" t="s">
        <v>8</v>
      </c>
      <c r="D1944" s="250" t="s">
        <v>20929</v>
      </c>
    </row>
    <row r="1945" spans="1:4" ht="27">
      <c r="A1945" s="250">
        <v>106096</v>
      </c>
      <c r="B1945" s="244" t="s">
        <v>23624</v>
      </c>
      <c r="C1945" s="250" t="s">
        <v>8</v>
      </c>
      <c r="D1945" s="250" t="s">
        <v>20929</v>
      </c>
    </row>
    <row r="1946" spans="1:4">
      <c r="A1946" s="250">
        <v>106097</v>
      </c>
      <c r="B1946" s="244" t="s">
        <v>23625</v>
      </c>
      <c r="C1946" s="250" t="s">
        <v>8</v>
      </c>
      <c r="D1946" s="250" t="s">
        <v>20929</v>
      </c>
    </row>
    <row r="1947" spans="1:4" ht="27">
      <c r="A1947" s="250">
        <v>106098</v>
      </c>
      <c r="B1947" s="244" t="s">
        <v>23626</v>
      </c>
      <c r="C1947" s="250" t="s">
        <v>8</v>
      </c>
      <c r="D1947" s="250" t="s">
        <v>20929</v>
      </c>
    </row>
    <row r="1948" spans="1:4" ht="27">
      <c r="A1948" s="250">
        <v>106099</v>
      </c>
      <c r="B1948" s="244" t="s">
        <v>23627</v>
      </c>
      <c r="C1948" s="250" t="s">
        <v>8</v>
      </c>
      <c r="D1948" s="250" t="s">
        <v>20929</v>
      </c>
    </row>
    <row r="1949" spans="1:4" ht="27">
      <c r="A1949" s="250">
        <v>90652</v>
      </c>
      <c r="B1949" s="244" t="s">
        <v>611</v>
      </c>
      <c r="C1949" s="250" t="s">
        <v>8</v>
      </c>
      <c r="D1949" s="250" t="s">
        <v>20929</v>
      </c>
    </row>
    <row r="1950" spans="1:4" ht="27">
      <c r="A1950" s="250">
        <v>90653</v>
      </c>
      <c r="B1950" s="244" t="s">
        <v>612</v>
      </c>
      <c r="C1950" s="250" t="s">
        <v>8</v>
      </c>
      <c r="D1950" s="250" t="s">
        <v>20929</v>
      </c>
    </row>
    <row r="1951" spans="1:4" ht="27">
      <c r="A1951" s="250">
        <v>90654</v>
      </c>
      <c r="B1951" s="244" t="s">
        <v>613</v>
      </c>
      <c r="C1951" s="250" t="s">
        <v>8</v>
      </c>
      <c r="D1951" s="250" t="s">
        <v>20929</v>
      </c>
    </row>
    <row r="1952" spans="1:4" ht="27">
      <c r="A1952" s="250">
        <v>90655</v>
      </c>
      <c r="B1952" s="244" t="s">
        <v>614</v>
      </c>
      <c r="C1952" s="250" t="s">
        <v>8</v>
      </c>
      <c r="D1952" s="250" t="s">
        <v>20929</v>
      </c>
    </row>
    <row r="1953" spans="1:4" ht="27">
      <c r="A1953" s="250">
        <v>90658</v>
      </c>
      <c r="B1953" s="244" t="s">
        <v>616</v>
      </c>
      <c r="C1953" s="250" t="s">
        <v>8</v>
      </c>
      <c r="D1953" s="250" t="s">
        <v>20929</v>
      </c>
    </row>
    <row r="1954" spans="1:4" ht="27">
      <c r="A1954" s="250">
        <v>90659</v>
      </c>
      <c r="B1954" s="244" t="s">
        <v>617</v>
      </c>
      <c r="C1954" s="250" t="s">
        <v>8</v>
      </c>
      <c r="D1954" s="250" t="s">
        <v>20929</v>
      </c>
    </row>
    <row r="1955" spans="1:4" ht="27">
      <c r="A1955" s="250">
        <v>90660</v>
      </c>
      <c r="B1955" s="244" t="s">
        <v>618</v>
      </c>
      <c r="C1955" s="250" t="s">
        <v>8</v>
      </c>
      <c r="D1955" s="250" t="s">
        <v>20929</v>
      </c>
    </row>
    <row r="1956" spans="1:4" ht="27">
      <c r="A1956" s="250">
        <v>90661</v>
      </c>
      <c r="B1956" s="244" t="s">
        <v>619</v>
      </c>
      <c r="C1956" s="250" t="s">
        <v>8</v>
      </c>
      <c r="D1956" s="250" t="s">
        <v>20929</v>
      </c>
    </row>
    <row r="1957" spans="1:4" ht="40.5">
      <c r="A1957" s="250">
        <v>89019</v>
      </c>
      <c r="B1957" s="244" t="s">
        <v>5442</v>
      </c>
      <c r="C1957" s="250" t="s">
        <v>8</v>
      </c>
      <c r="D1957" s="250" t="s">
        <v>20929</v>
      </c>
    </row>
    <row r="1958" spans="1:4" ht="40.5">
      <c r="A1958" s="250">
        <v>89020</v>
      </c>
      <c r="B1958" s="244" t="s">
        <v>5443</v>
      </c>
      <c r="C1958" s="250" t="s">
        <v>8</v>
      </c>
      <c r="D1958" s="250" t="s">
        <v>20929</v>
      </c>
    </row>
    <row r="1959" spans="1:4" ht="40.5">
      <c r="A1959" s="250">
        <v>5800</v>
      </c>
      <c r="B1959" s="244" t="s">
        <v>5438</v>
      </c>
      <c r="C1959" s="250" t="s">
        <v>8</v>
      </c>
      <c r="D1959" s="250" t="s">
        <v>20929</v>
      </c>
    </row>
    <row r="1960" spans="1:4" ht="40.5">
      <c r="A1960" s="250">
        <v>53866</v>
      </c>
      <c r="B1960" s="244" t="s">
        <v>5439</v>
      </c>
      <c r="C1960" s="250" t="s">
        <v>8</v>
      </c>
      <c r="D1960" s="250" t="s">
        <v>20929</v>
      </c>
    </row>
    <row r="1961" spans="1:4" ht="27">
      <c r="A1961" s="250">
        <v>90639</v>
      </c>
      <c r="B1961" s="244" t="s">
        <v>601</v>
      </c>
      <c r="C1961" s="250" t="s">
        <v>8</v>
      </c>
      <c r="D1961" s="250" t="s">
        <v>20929</v>
      </c>
    </row>
    <row r="1962" spans="1:4" ht="27">
      <c r="A1962" s="250">
        <v>90640</v>
      </c>
      <c r="B1962" s="244" t="s">
        <v>602</v>
      </c>
      <c r="C1962" s="250" t="s">
        <v>8</v>
      </c>
      <c r="D1962" s="250" t="s">
        <v>20929</v>
      </c>
    </row>
    <row r="1963" spans="1:4" ht="27">
      <c r="A1963" s="250">
        <v>90641</v>
      </c>
      <c r="B1963" s="244" t="s">
        <v>603</v>
      </c>
      <c r="C1963" s="250" t="s">
        <v>8</v>
      </c>
      <c r="D1963" s="250" t="s">
        <v>20929</v>
      </c>
    </row>
    <row r="1964" spans="1:4" ht="27">
      <c r="A1964" s="250">
        <v>90642</v>
      </c>
      <c r="B1964" s="244" t="s">
        <v>604</v>
      </c>
      <c r="C1964" s="250" t="s">
        <v>8</v>
      </c>
      <c r="D1964" s="250" t="s">
        <v>20929</v>
      </c>
    </row>
    <row r="1965" spans="1:4">
      <c r="A1965" s="250">
        <v>102806</v>
      </c>
      <c r="B1965" s="244" t="s">
        <v>23628</v>
      </c>
      <c r="C1965" s="250" t="s">
        <v>8</v>
      </c>
      <c r="D1965" s="250" t="s">
        <v>20929</v>
      </c>
    </row>
    <row r="1966" spans="1:4">
      <c r="A1966" s="250">
        <v>102807</v>
      </c>
      <c r="B1966" s="244" t="s">
        <v>23629</v>
      </c>
      <c r="C1966" s="250" t="s">
        <v>8</v>
      </c>
      <c r="D1966" s="250" t="s">
        <v>20929</v>
      </c>
    </row>
    <row r="1967" spans="1:4">
      <c r="A1967" s="250">
        <v>102808</v>
      </c>
      <c r="B1967" s="244" t="s">
        <v>23630</v>
      </c>
      <c r="C1967" s="250" t="s">
        <v>8</v>
      </c>
      <c r="D1967" s="250" t="s">
        <v>20929</v>
      </c>
    </row>
    <row r="1968" spans="1:4" ht="27">
      <c r="A1968" s="250">
        <v>102809</v>
      </c>
      <c r="B1968" s="244" t="s">
        <v>1059</v>
      </c>
      <c r="C1968" s="250" t="s">
        <v>8</v>
      </c>
      <c r="D1968" s="250" t="s">
        <v>20929</v>
      </c>
    </row>
    <row r="1969" spans="1:4" ht="27">
      <c r="A1969" s="250">
        <v>92140</v>
      </c>
      <c r="B1969" s="244" t="s">
        <v>737</v>
      </c>
      <c r="C1969" s="250" t="s">
        <v>8</v>
      </c>
      <c r="D1969" s="250" t="s">
        <v>20929</v>
      </c>
    </row>
    <row r="1970" spans="1:4" ht="27">
      <c r="A1970" s="250">
        <v>92142</v>
      </c>
      <c r="B1970" s="244" t="s">
        <v>739</v>
      </c>
      <c r="C1970" s="250" t="s">
        <v>8</v>
      </c>
      <c r="D1970" s="250" t="s">
        <v>20929</v>
      </c>
    </row>
    <row r="1971" spans="1:4" ht="27">
      <c r="A1971" s="250">
        <v>92141</v>
      </c>
      <c r="B1971" s="244" t="s">
        <v>738</v>
      </c>
      <c r="C1971" s="250" t="s">
        <v>8</v>
      </c>
      <c r="D1971" s="250" t="s">
        <v>20929</v>
      </c>
    </row>
    <row r="1972" spans="1:4" ht="27">
      <c r="A1972" s="250">
        <v>92143</v>
      </c>
      <c r="B1972" s="244" t="s">
        <v>740</v>
      </c>
      <c r="C1972" s="250" t="s">
        <v>8</v>
      </c>
      <c r="D1972" s="250" t="s">
        <v>20929</v>
      </c>
    </row>
    <row r="1973" spans="1:4" ht="27">
      <c r="A1973" s="250">
        <v>92144</v>
      </c>
      <c r="B1973" s="244" t="s">
        <v>741</v>
      </c>
      <c r="C1973" s="250" t="s">
        <v>8</v>
      </c>
      <c r="D1973" s="250" t="s">
        <v>20929</v>
      </c>
    </row>
    <row r="1974" spans="1:4" ht="27">
      <c r="A1974" s="250">
        <v>92133</v>
      </c>
      <c r="B1974" s="244" t="s">
        <v>731</v>
      </c>
      <c r="C1974" s="250" t="s">
        <v>8</v>
      </c>
      <c r="D1974" s="250" t="s">
        <v>20929</v>
      </c>
    </row>
    <row r="1975" spans="1:4" ht="27">
      <c r="A1975" s="250">
        <v>92135</v>
      </c>
      <c r="B1975" s="244" t="s">
        <v>733</v>
      </c>
      <c r="C1975" s="250" t="s">
        <v>8</v>
      </c>
      <c r="D1975" s="250" t="s">
        <v>20929</v>
      </c>
    </row>
    <row r="1976" spans="1:4" ht="27">
      <c r="A1976" s="250">
        <v>92134</v>
      </c>
      <c r="B1976" s="244" t="s">
        <v>732</v>
      </c>
      <c r="C1976" s="250" t="s">
        <v>8</v>
      </c>
      <c r="D1976" s="250" t="s">
        <v>20929</v>
      </c>
    </row>
    <row r="1977" spans="1:4" ht="27">
      <c r="A1977" s="250">
        <v>92136</v>
      </c>
      <c r="B1977" s="244" t="s">
        <v>734</v>
      </c>
      <c r="C1977" s="250" t="s">
        <v>8</v>
      </c>
      <c r="D1977" s="250" t="s">
        <v>20929</v>
      </c>
    </row>
    <row r="1978" spans="1:4" ht="27">
      <c r="A1978" s="250">
        <v>92137</v>
      </c>
      <c r="B1978" s="244" t="s">
        <v>735</v>
      </c>
      <c r="C1978" s="250" t="s">
        <v>8</v>
      </c>
      <c r="D1978" s="250" t="s">
        <v>20929</v>
      </c>
    </row>
    <row r="1979" spans="1:4" ht="40.5">
      <c r="A1979" s="250">
        <v>91380</v>
      </c>
      <c r="B1979" s="244" t="s">
        <v>683</v>
      </c>
      <c r="C1979" s="250" t="s">
        <v>8</v>
      </c>
      <c r="D1979" s="250" t="s">
        <v>20929</v>
      </c>
    </row>
    <row r="1980" spans="1:4" ht="40.5">
      <c r="A1980" s="250">
        <v>91382</v>
      </c>
      <c r="B1980" s="244" t="s">
        <v>685</v>
      </c>
      <c r="C1980" s="250" t="s">
        <v>8</v>
      </c>
      <c r="D1980" s="250" t="s">
        <v>20929</v>
      </c>
    </row>
    <row r="1981" spans="1:4" ht="40.5">
      <c r="A1981" s="250">
        <v>91381</v>
      </c>
      <c r="B1981" s="244" t="s">
        <v>684</v>
      </c>
      <c r="C1981" s="250" t="s">
        <v>8</v>
      </c>
      <c r="D1981" s="250" t="s">
        <v>20929</v>
      </c>
    </row>
    <row r="1982" spans="1:4" ht="40.5">
      <c r="A1982" s="250">
        <v>91383</v>
      </c>
      <c r="B1982" s="244" t="s">
        <v>686</v>
      </c>
      <c r="C1982" s="250" t="s">
        <v>8</v>
      </c>
      <c r="D1982" s="250" t="s">
        <v>20929</v>
      </c>
    </row>
    <row r="1983" spans="1:4" ht="40.5">
      <c r="A1983" s="250">
        <v>91384</v>
      </c>
      <c r="B1983" s="244" t="s">
        <v>687</v>
      </c>
      <c r="C1983" s="250" t="s">
        <v>8</v>
      </c>
      <c r="D1983" s="250" t="s">
        <v>20929</v>
      </c>
    </row>
    <row r="1984" spans="1:4" ht="27">
      <c r="A1984" s="250">
        <v>96030</v>
      </c>
      <c r="B1984" s="244" t="s">
        <v>884</v>
      </c>
      <c r="C1984" s="250" t="s">
        <v>8</v>
      </c>
      <c r="D1984" s="250" t="s">
        <v>20929</v>
      </c>
    </row>
    <row r="1985" spans="1:4" ht="40.5">
      <c r="A1985" s="250">
        <v>96032</v>
      </c>
      <c r="B1985" s="244" t="s">
        <v>886</v>
      </c>
      <c r="C1985" s="250" t="s">
        <v>8</v>
      </c>
      <c r="D1985" s="250" t="s">
        <v>20929</v>
      </c>
    </row>
    <row r="1986" spans="1:4" ht="27">
      <c r="A1986" s="250">
        <v>96031</v>
      </c>
      <c r="B1986" s="244" t="s">
        <v>885</v>
      </c>
      <c r="C1986" s="250" t="s">
        <v>8</v>
      </c>
      <c r="D1986" s="250" t="s">
        <v>20929</v>
      </c>
    </row>
    <row r="1987" spans="1:4" ht="27">
      <c r="A1987" s="250">
        <v>96033</v>
      </c>
      <c r="B1987" s="244" t="s">
        <v>887</v>
      </c>
      <c r="C1987" s="250" t="s">
        <v>8</v>
      </c>
      <c r="D1987" s="250" t="s">
        <v>20929</v>
      </c>
    </row>
    <row r="1988" spans="1:4" ht="40.5">
      <c r="A1988" s="250">
        <v>96034</v>
      </c>
      <c r="B1988" s="244" t="s">
        <v>888</v>
      </c>
      <c r="C1988" s="250" t="s">
        <v>8</v>
      </c>
      <c r="D1988" s="250" t="s">
        <v>20929</v>
      </c>
    </row>
    <row r="1989" spans="1:4" ht="40.5">
      <c r="A1989" s="250">
        <v>89870</v>
      </c>
      <c r="B1989" s="244" t="s">
        <v>568</v>
      </c>
      <c r="C1989" s="250" t="s">
        <v>8</v>
      </c>
      <c r="D1989" s="250" t="s">
        <v>20929</v>
      </c>
    </row>
    <row r="1990" spans="1:4" ht="40.5">
      <c r="A1990" s="250">
        <v>89872</v>
      </c>
      <c r="B1990" s="244" t="s">
        <v>570</v>
      </c>
      <c r="C1990" s="250" t="s">
        <v>8</v>
      </c>
      <c r="D1990" s="250" t="s">
        <v>20929</v>
      </c>
    </row>
    <row r="1991" spans="1:4" ht="40.5">
      <c r="A1991" s="250">
        <v>89871</v>
      </c>
      <c r="B1991" s="244" t="s">
        <v>569</v>
      </c>
      <c r="C1991" s="250" t="s">
        <v>8</v>
      </c>
      <c r="D1991" s="250" t="s">
        <v>20929</v>
      </c>
    </row>
    <row r="1992" spans="1:4" ht="40.5">
      <c r="A1992" s="250">
        <v>89873</v>
      </c>
      <c r="B1992" s="244" t="s">
        <v>571</v>
      </c>
      <c r="C1992" s="250" t="s">
        <v>8</v>
      </c>
      <c r="D1992" s="250" t="s">
        <v>20929</v>
      </c>
    </row>
    <row r="1993" spans="1:4" ht="40.5">
      <c r="A1993" s="250">
        <v>89874</v>
      </c>
      <c r="B1993" s="244" t="s">
        <v>572</v>
      </c>
      <c r="C1993" s="250" t="s">
        <v>8</v>
      </c>
      <c r="D1993" s="250" t="s">
        <v>20929</v>
      </c>
    </row>
    <row r="1994" spans="1:4" ht="40.5">
      <c r="A1994" s="250">
        <v>89878</v>
      </c>
      <c r="B1994" s="244" t="s">
        <v>574</v>
      </c>
      <c r="C1994" s="250" t="s">
        <v>8</v>
      </c>
      <c r="D1994" s="250" t="s">
        <v>20929</v>
      </c>
    </row>
    <row r="1995" spans="1:4" ht="40.5">
      <c r="A1995" s="250">
        <v>89880</v>
      </c>
      <c r="B1995" s="244" t="s">
        <v>576</v>
      </c>
      <c r="C1995" s="250" t="s">
        <v>8</v>
      </c>
      <c r="D1995" s="250" t="s">
        <v>20929</v>
      </c>
    </row>
    <row r="1996" spans="1:4" ht="40.5">
      <c r="A1996" s="250">
        <v>89879</v>
      </c>
      <c r="B1996" s="244" t="s">
        <v>575</v>
      </c>
      <c r="C1996" s="250" t="s">
        <v>8</v>
      </c>
      <c r="D1996" s="250" t="s">
        <v>20929</v>
      </c>
    </row>
    <row r="1997" spans="1:4" ht="40.5">
      <c r="A1997" s="250">
        <v>89881</v>
      </c>
      <c r="B1997" s="244" t="s">
        <v>577</v>
      </c>
      <c r="C1997" s="250" t="s">
        <v>8</v>
      </c>
      <c r="D1997" s="250" t="s">
        <v>20929</v>
      </c>
    </row>
    <row r="1998" spans="1:4" ht="40.5">
      <c r="A1998" s="250">
        <v>89882</v>
      </c>
      <c r="B1998" s="244" t="s">
        <v>578</v>
      </c>
      <c r="C1998" s="250" t="s">
        <v>8</v>
      </c>
      <c r="D1998" s="250" t="s">
        <v>20929</v>
      </c>
    </row>
    <row r="1999" spans="1:4" ht="40.5">
      <c r="A1999" s="250">
        <v>7058</v>
      </c>
      <c r="B1999" s="244" t="s">
        <v>435</v>
      </c>
      <c r="C1999" s="250" t="s">
        <v>8</v>
      </c>
      <c r="D1999" s="250" t="s">
        <v>20929</v>
      </c>
    </row>
    <row r="2000" spans="1:4" ht="40.5">
      <c r="A2000" s="250">
        <v>91402</v>
      </c>
      <c r="B2000" s="244" t="s">
        <v>439</v>
      </c>
      <c r="C2000" s="250" t="s">
        <v>8</v>
      </c>
      <c r="D2000" s="250" t="s">
        <v>20929</v>
      </c>
    </row>
    <row r="2001" spans="1:4" ht="40.5">
      <c r="A2001" s="250">
        <v>7059</v>
      </c>
      <c r="B2001" s="244" t="s">
        <v>436</v>
      </c>
      <c r="C2001" s="250" t="s">
        <v>8</v>
      </c>
      <c r="D2001" s="250" t="s">
        <v>20929</v>
      </c>
    </row>
    <row r="2002" spans="1:4" ht="40.5">
      <c r="A2002" s="250">
        <v>7060</v>
      </c>
      <c r="B2002" s="244" t="s">
        <v>437</v>
      </c>
      <c r="C2002" s="250" t="s">
        <v>8</v>
      </c>
      <c r="D2002" s="250" t="s">
        <v>20929</v>
      </c>
    </row>
    <row r="2003" spans="1:4" ht="40.5">
      <c r="A2003" s="250">
        <v>7061</v>
      </c>
      <c r="B2003" s="244" t="s">
        <v>438</v>
      </c>
      <c r="C2003" s="250" t="s">
        <v>8</v>
      </c>
      <c r="D2003" s="250" t="s">
        <v>20929</v>
      </c>
    </row>
    <row r="2004" spans="1:4" ht="40.5">
      <c r="A2004" s="250">
        <v>91367</v>
      </c>
      <c r="B2004" s="244" t="s">
        <v>282</v>
      </c>
      <c r="C2004" s="250" t="s">
        <v>8</v>
      </c>
      <c r="D2004" s="250" t="s">
        <v>20929</v>
      </c>
    </row>
    <row r="2005" spans="1:4" ht="40.5">
      <c r="A2005" s="250">
        <v>91369</v>
      </c>
      <c r="B2005" s="244" t="s">
        <v>284</v>
      </c>
      <c r="C2005" s="250" t="s">
        <v>8</v>
      </c>
      <c r="D2005" s="250" t="s">
        <v>20929</v>
      </c>
    </row>
    <row r="2006" spans="1:4" ht="40.5">
      <c r="A2006" s="250">
        <v>91368</v>
      </c>
      <c r="B2006" s="244" t="s">
        <v>283</v>
      </c>
      <c r="C2006" s="250" t="s">
        <v>8</v>
      </c>
      <c r="D2006" s="250" t="s">
        <v>20929</v>
      </c>
    </row>
    <row r="2007" spans="1:4" ht="40.5">
      <c r="A2007" s="250">
        <v>5695</v>
      </c>
      <c r="B2007" s="244" t="s">
        <v>279</v>
      </c>
      <c r="C2007" s="250" t="s">
        <v>8</v>
      </c>
      <c r="D2007" s="250" t="s">
        <v>20929</v>
      </c>
    </row>
    <row r="2008" spans="1:4" ht="40.5">
      <c r="A2008" s="250">
        <v>53792</v>
      </c>
      <c r="B2008" s="244" t="s">
        <v>280</v>
      </c>
      <c r="C2008" s="250" t="s">
        <v>8</v>
      </c>
      <c r="D2008" s="250" t="s">
        <v>20929</v>
      </c>
    </row>
    <row r="2009" spans="1:4" ht="40.5">
      <c r="A2009" s="250">
        <v>92237</v>
      </c>
      <c r="B2009" s="244" t="s">
        <v>743</v>
      </c>
      <c r="C2009" s="250" t="s">
        <v>8</v>
      </c>
      <c r="D2009" s="250" t="s">
        <v>20929</v>
      </c>
    </row>
    <row r="2010" spans="1:4" ht="40.5">
      <c r="A2010" s="250">
        <v>92239</v>
      </c>
      <c r="B2010" s="244" t="s">
        <v>745</v>
      </c>
      <c r="C2010" s="250" t="s">
        <v>8</v>
      </c>
      <c r="D2010" s="250" t="s">
        <v>20929</v>
      </c>
    </row>
    <row r="2011" spans="1:4" ht="40.5">
      <c r="A2011" s="250">
        <v>92238</v>
      </c>
      <c r="B2011" s="244" t="s">
        <v>744</v>
      </c>
      <c r="C2011" s="250" t="s">
        <v>8</v>
      </c>
      <c r="D2011" s="250" t="s">
        <v>20929</v>
      </c>
    </row>
    <row r="2012" spans="1:4" ht="40.5">
      <c r="A2012" s="250">
        <v>92240</v>
      </c>
      <c r="B2012" s="244" t="s">
        <v>746</v>
      </c>
      <c r="C2012" s="250" t="s">
        <v>8</v>
      </c>
      <c r="D2012" s="250" t="s">
        <v>20929</v>
      </c>
    </row>
    <row r="2013" spans="1:4" ht="40.5">
      <c r="A2013" s="250">
        <v>92241</v>
      </c>
      <c r="B2013" s="244" t="s">
        <v>747</v>
      </c>
      <c r="C2013" s="250" t="s">
        <v>8</v>
      </c>
      <c r="D2013" s="250" t="s">
        <v>20929</v>
      </c>
    </row>
    <row r="2014" spans="1:4" ht="40.5">
      <c r="A2014" s="250">
        <v>91640</v>
      </c>
      <c r="B2014" s="244" t="s">
        <v>701</v>
      </c>
      <c r="C2014" s="250" t="s">
        <v>8</v>
      </c>
      <c r="D2014" s="250" t="s">
        <v>20929</v>
      </c>
    </row>
    <row r="2015" spans="1:4" ht="40.5">
      <c r="A2015" s="250">
        <v>91642</v>
      </c>
      <c r="B2015" s="244" t="s">
        <v>703</v>
      </c>
      <c r="C2015" s="250" t="s">
        <v>8</v>
      </c>
      <c r="D2015" s="250" t="s">
        <v>20929</v>
      </c>
    </row>
    <row r="2016" spans="1:4" ht="40.5">
      <c r="A2016" s="250">
        <v>91641</v>
      </c>
      <c r="B2016" s="244" t="s">
        <v>702</v>
      </c>
      <c r="C2016" s="250" t="s">
        <v>8</v>
      </c>
      <c r="D2016" s="250" t="s">
        <v>20929</v>
      </c>
    </row>
    <row r="2017" spans="1:4" ht="40.5">
      <c r="A2017" s="250">
        <v>91643</v>
      </c>
      <c r="B2017" s="244" t="s">
        <v>704</v>
      </c>
      <c r="C2017" s="250" t="s">
        <v>8</v>
      </c>
      <c r="D2017" s="250" t="s">
        <v>20929</v>
      </c>
    </row>
    <row r="2018" spans="1:4" ht="40.5">
      <c r="A2018" s="250">
        <v>91644</v>
      </c>
      <c r="B2018" s="244" t="s">
        <v>705</v>
      </c>
      <c r="C2018" s="250" t="s">
        <v>8</v>
      </c>
      <c r="D2018" s="250" t="s">
        <v>20929</v>
      </c>
    </row>
    <row r="2019" spans="1:4" ht="54">
      <c r="A2019" s="250">
        <v>92105</v>
      </c>
      <c r="B2019" s="244" t="s">
        <v>719</v>
      </c>
      <c r="C2019" s="250" t="s">
        <v>8</v>
      </c>
      <c r="D2019" s="250" t="s">
        <v>20929</v>
      </c>
    </row>
    <row r="2020" spans="1:4" ht="54">
      <c r="A2020" s="250">
        <v>92101</v>
      </c>
      <c r="B2020" s="244" t="s">
        <v>715</v>
      </c>
      <c r="C2020" s="250" t="s">
        <v>8</v>
      </c>
      <c r="D2020" s="250" t="s">
        <v>20929</v>
      </c>
    </row>
    <row r="2021" spans="1:4" ht="54">
      <c r="A2021" s="250">
        <v>92103</v>
      </c>
      <c r="B2021" s="244" t="s">
        <v>717</v>
      </c>
      <c r="C2021" s="250" t="s">
        <v>8</v>
      </c>
      <c r="D2021" s="250" t="s">
        <v>20929</v>
      </c>
    </row>
    <row r="2022" spans="1:4" ht="54">
      <c r="A2022" s="250">
        <v>92102</v>
      </c>
      <c r="B2022" s="244" t="s">
        <v>716</v>
      </c>
      <c r="C2022" s="250" t="s">
        <v>8</v>
      </c>
      <c r="D2022" s="250" t="s">
        <v>20929</v>
      </c>
    </row>
    <row r="2023" spans="1:4" ht="54">
      <c r="A2023" s="250">
        <v>92104</v>
      </c>
      <c r="B2023" s="244" t="s">
        <v>718</v>
      </c>
      <c r="C2023" s="250" t="s">
        <v>8</v>
      </c>
      <c r="D2023" s="250" t="s">
        <v>20929</v>
      </c>
    </row>
    <row r="2024" spans="1:4" ht="40.5">
      <c r="A2024" s="250">
        <v>91396</v>
      </c>
      <c r="B2024" s="244" t="s">
        <v>368</v>
      </c>
      <c r="C2024" s="250" t="s">
        <v>8</v>
      </c>
      <c r="D2024" s="250" t="s">
        <v>20929</v>
      </c>
    </row>
    <row r="2025" spans="1:4" ht="40.5">
      <c r="A2025" s="250">
        <v>91398</v>
      </c>
      <c r="B2025" s="244" t="s">
        <v>370</v>
      </c>
      <c r="C2025" s="250" t="s">
        <v>8</v>
      </c>
      <c r="D2025" s="250" t="s">
        <v>20929</v>
      </c>
    </row>
    <row r="2026" spans="1:4" ht="40.5">
      <c r="A2026" s="250">
        <v>91397</v>
      </c>
      <c r="B2026" s="244" t="s">
        <v>369</v>
      </c>
      <c r="C2026" s="250" t="s">
        <v>8</v>
      </c>
      <c r="D2026" s="250" t="s">
        <v>20929</v>
      </c>
    </row>
    <row r="2027" spans="1:4" ht="40.5">
      <c r="A2027" s="250">
        <v>5763</v>
      </c>
      <c r="B2027" s="244" t="s">
        <v>366</v>
      </c>
      <c r="C2027" s="250" t="s">
        <v>8</v>
      </c>
      <c r="D2027" s="250" t="s">
        <v>20929</v>
      </c>
    </row>
    <row r="2028" spans="1:4" ht="40.5">
      <c r="A2028" s="250">
        <v>53831</v>
      </c>
      <c r="B2028" s="244" t="s">
        <v>367</v>
      </c>
      <c r="C2028" s="250" t="s">
        <v>8</v>
      </c>
      <c r="D2028" s="250" t="s">
        <v>20929</v>
      </c>
    </row>
    <row r="2029" spans="1:4" ht="40.5">
      <c r="A2029" s="250">
        <v>91359</v>
      </c>
      <c r="B2029" s="244" t="s">
        <v>411</v>
      </c>
      <c r="C2029" s="250" t="s">
        <v>8</v>
      </c>
      <c r="D2029" s="250" t="s">
        <v>20929</v>
      </c>
    </row>
    <row r="2030" spans="1:4" ht="40.5">
      <c r="A2030" s="250">
        <v>91361</v>
      </c>
      <c r="B2030" s="244" t="s">
        <v>413</v>
      </c>
      <c r="C2030" s="250" t="s">
        <v>8</v>
      </c>
      <c r="D2030" s="250" t="s">
        <v>20929</v>
      </c>
    </row>
    <row r="2031" spans="1:4" ht="40.5">
      <c r="A2031" s="250">
        <v>91360</v>
      </c>
      <c r="B2031" s="244" t="s">
        <v>412</v>
      </c>
      <c r="C2031" s="250" t="s">
        <v>8</v>
      </c>
      <c r="D2031" s="250" t="s">
        <v>20929</v>
      </c>
    </row>
    <row r="2032" spans="1:4" ht="40.5">
      <c r="A2032" s="250">
        <v>53882</v>
      </c>
      <c r="B2032" s="244" t="s">
        <v>410</v>
      </c>
      <c r="C2032" s="250" t="s">
        <v>8</v>
      </c>
      <c r="D2032" s="250" t="s">
        <v>20929</v>
      </c>
    </row>
    <row r="2033" spans="1:4" ht="40.5">
      <c r="A2033" s="250">
        <v>5747</v>
      </c>
      <c r="B2033" s="244" t="s">
        <v>409</v>
      </c>
      <c r="C2033" s="250" t="s">
        <v>8</v>
      </c>
      <c r="D2033" s="250" t="s">
        <v>20929</v>
      </c>
    </row>
    <row r="2034" spans="1:4" ht="40.5">
      <c r="A2034" s="250">
        <v>104699</v>
      </c>
      <c r="B2034" s="244" t="s">
        <v>23631</v>
      </c>
      <c r="C2034" s="250" t="s">
        <v>8</v>
      </c>
      <c r="D2034" s="250" t="s">
        <v>20929</v>
      </c>
    </row>
    <row r="2035" spans="1:4" ht="40.5">
      <c r="A2035" s="250">
        <v>104702</v>
      </c>
      <c r="B2035" s="244" t="s">
        <v>23632</v>
      </c>
      <c r="C2035" s="250" t="s">
        <v>8</v>
      </c>
      <c r="D2035" s="250" t="s">
        <v>20929</v>
      </c>
    </row>
    <row r="2036" spans="1:4" ht="40.5">
      <c r="A2036" s="250">
        <v>104700</v>
      </c>
      <c r="B2036" s="244" t="s">
        <v>23633</v>
      </c>
      <c r="C2036" s="250" t="s">
        <v>8</v>
      </c>
      <c r="D2036" s="250" t="s">
        <v>20929</v>
      </c>
    </row>
    <row r="2037" spans="1:4" ht="40.5">
      <c r="A2037" s="250">
        <v>104701</v>
      </c>
      <c r="B2037" s="244" t="s">
        <v>23634</v>
      </c>
      <c r="C2037" s="250" t="s">
        <v>8</v>
      </c>
      <c r="D2037" s="250" t="s">
        <v>20929</v>
      </c>
    </row>
    <row r="2038" spans="1:4" ht="40.5">
      <c r="A2038" s="250">
        <v>104703</v>
      </c>
      <c r="B2038" s="244" t="s">
        <v>1096</v>
      </c>
      <c r="C2038" s="250" t="s">
        <v>8</v>
      </c>
      <c r="D2038" s="250" t="s">
        <v>20929</v>
      </c>
    </row>
    <row r="2039" spans="1:4" ht="54">
      <c r="A2039" s="250">
        <v>91390</v>
      </c>
      <c r="B2039" s="244" t="s">
        <v>452</v>
      </c>
      <c r="C2039" s="250" t="s">
        <v>8</v>
      </c>
      <c r="D2039" s="250" t="s">
        <v>20929</v>
      </c>
    </row>
    <row r="2040" spans="1:4" ht="54">
      <c r="A2040" s="250">
        <v>91392</v>
      </c>
      <c r="B2040" s="244" t="s">
        <v>454</v>
      </c>
      <c r="C2040" s="250" t="s">
        <v>8</v>
      </c>
      <c r="D2040" s="250" t="s">
        <v>20929</v>
      </c>
    </row>
    <row r="2041" spans="1:4" ht="40.5">
      <c r="A2041" s="250">
        <v>91391</v>
      </c>
      <c r="B2041" s="244" t="s">
        <v>453</v>
      </c>
      <c r="C2041" s="250" t="s">
        <v>8</v>
      </c>
      <c r="D2041" s="250" t="s">
        <v>20929</v>
      </c>
    </row>
    <row r="2042" spans="1:4" ht="54">
      <c r="A2042" s="250">
        <v>73335</v>
      </c>
      <c r="B2042" s="244" t="s">
        <v>450</v>
      </c>
      <c r="C2042" s="250" t="s">
        <v>8</v>
      </c>
      <c r="D2042" s="250" t="s">
        <v>20929</v>
      </c>
    </row>
    <row r="2043" spans="1:4" ht="54">
      <c r="A2043" s="250">
        <v>73340</v>
      </c>
      <c r="B2043" s="244" t="s">
        <v>451</v>
      </c>
      <c r="C2043" s="250" t="s">
        <v>8</v>
      </c>
      <c r="D2043" s="250" t="s">
        <v>20929</v>
      </c>
    </row>
    <row r="2044" spans="1:4" ht="54">
      <c r="A2044" s="250">
        <v>89264</v>
      </c>
      <c r="B2044" s="244" t="s">
        <v>295</v>
      </c>
      <c r="C2044" s="250" t="s">
        <v>8</v>
      </c>
      <c r="D2044" s="250" t="s">
        <v>20929</v>
      </c>
    </row>
    <row r="2045" spans="1:4" ht="54">
      <c r="A2045" s="250">
        <v>89266</v>
      </c>
      <c r="B2045" s="244" t="s">
        <v>297</v>
      </c>
      <c r="C2045" s="250" t="s">
        <v>8</v>
      </c>
      <c r="D2045" s="250" t="s">
        <v>20929</v>
      </c>
    </row>
    <row r="2046" spans="1:4" ht="40.5">
      <c r="A2046" s="250">
        <v>89265</v>
      </c>
      <c r="B2046" s="244" t="s">
        <v>296</v>
      </c>
      <c r="C2046" s="250" t="s">
        <v>8</v>
      </c>
      <c r="D2046" s="250" t="s">
        <v>20929</v>
      </c>
    </row>
    <row r="2047" spans="1:4" ht="54">
      <c r="A2047" s="250">
        <v>5705</v>
      </c>
      <c r="B2047" s="244" t="s">
        <v>292</v>
      </c>
      <c r="C2047" s="250" t="s">
        <v>8</v>
      </c>
      <c r="D2047" s="250" t="s">
        <v>20929</v>
      </c>
    </row>
    <row r="2048" spans="1:4" ht="54">
      <c r="A2048" s="250">
        <v>53797</v>
      </c>
      <c r="B2048" s="244" t="s">
        <v>293</v>
      </c>
      <c r="C2048" s="250" t="s">
        <v>8</v>
      </c>
      <c r="D2048" s="250" t="s">
        <v>20929</v>
      </c>
    </row>
    <row r="2049" spans="1:4" ht="40.5">
      <c r="A2049" s="250">
        <v>91354</v>
      </c>
      <c r="B2049" s="244" t="s">
        <v>356</v>
      </c>
      <c r="C2049" s="250" t="s">
        <v>8</v>
      </c>
      <c r="D2049" s="250" t="s">
        <v>20929</v>
      </c>
    </row>
    <row r="2050" spans="1:4" ht="40.5">
      <c r="A2050" s="250">
        <v>91356</v>
      </c>
      <c r="B2050" s="244" t="s">
        <v>358</v>
      </c>
      <c r="C2050" s="250" t="s">
        <v>8</v>
      </c>
      <c r="D2050" s="250" t="s">
        <v>20929</v>
      </c>
    </row>
    <row r="2051" spans="1:4" ht="40.5">
      <c r="A2051" s="250">
        <v>91355</v>
      </c>
      <c r="B2051" s="244" t="s">
        <v>357</v>
      </c>
      <c r="C2051" s="250" t="s">
        <v>8</v>
      </c>
      <c r="D2051" s="250" t="s">
        <v>20929</v>
      </c>
    </row>
    <row r="2052" spans="1:4" ht="40.5">
      <c r="A2052" s="250">
        <v>5751</v>
      </c>
      <c r="B2052" s="244" t="s">
        <v>354</v>
      </c>
      <c r="C2052" s="250" t="s">
        <v>8</v>
      </c>
      <c r="D2052" s="250" t="s">
        <v>20929</v>
      </c>
    </row>
    <row r="2053" spans="1:4" ht="40.5">
      <c r="A2053" s="250">
        <v>53827</v>
      </c>
      <c r="B2053" s="244" t="s">
        <v>355</v>
      </c>
      <c r="C2053" s="250" t="s">
        <v>8</v>
      </c>
      <c r="D2053" s="250" t="s">
        <v>20929</v>
      </c>
    </row>
    <row r="2054" spans="1:4" ht="40.5">
      <c r="A2054" s="250">
        <v>91375</v>
      </c>
      <c r="B2054" s="244" t="s">
        <v>362</v>
      </c>
      <c r="C2054" s="250" t="s">
        <v>8</v>
      </c>
      <c r="D2054" s="250" t="s">
        <v>20929</v>
      </c>
    </row>
    <row r="2055" spans="1:4" ht="40.5">
      <c r="A2055" s="250">
        <v>91377</v>
      </c>
      <c r="B2055" s="244" t="s">
        <v>364</v>
      </c>
      <c r="C2055" s="250" t="s">
        <v>8</v>
      </c>
      <c r="D2055" s="250" t="s">
        <v>20929</v>
      </c>
    </row>
    <row r="2056" spans="1:4" ht="40.5">
      <c r="A2056" s="250">
        <v>91376</v>
      </c>
      <c r="B2056" s="244" t="s">
        <v>363</v>
      </c>
      <c r="C2056" s="250" t="s">
        <v>8</v>
      </c>
      <c r="D2056" s="250" t="s">
        <v>20929</v>
      </c>
    </row>
    <row r="2057" spans="1:4" ht="40.5">
      <c r="A2057" s="250">
        <v>5754</v>
      </c>
      <c r="B2057" s="244" t="s">
        <v>360</v>
      </c>
      <c r="C2057" s="250" t="s">
        <v>8</v>
      </c>
      <c r="D2057" s="250" t="s">
        <v>20929</v>
      </c>
    </row>
    <row r="2058" spans="1:4" ht="40.5">
      <c r="A2058" s="250">
        <v>53829</v>
      </c>
      <c r="B2058" s="244" t="s">
        <v>361</v>
      </c>
      <c r="C2058" s="250" t="s">
        <v>8</v>
      </c>
      <c r="D2058" s="250" t="s">
        <v>20929</v>
      </c>
    </row>
    <row r="2059" spans="1:4" ht="40.5">
      <c r="A2059" s="250">
        <v>91026</v>
      </c>
      <c r="B2059" s="244" t="s">
        <v>667</v>
      </c>
      <c r="C2059" s="250" t="s">
        <v>8</v>
      </c>
      <c r="D2059" s="250" t="s">
        <v>20929</v>
      </c>
    </row>
    <row r="2060" spans="1:4" ht="40.5">
      <c r="A2060" s="250">
        <v>91028</v>
      </c>
      <c r="B2060" s="244" t="s">
        <v>669</v>
      </c>
      <c r="C2060" s="250" t="s">
        <v>8</v>
      </c>
      <c r="D2060" s="250" t="s">
        <v>20929</v>
      </c>
    </row>
    <row r="2061" spans="1:4" ht="40.5">
      <c r="A2061" s="250">
        <v>91027</v>
      </c>
      <c r="B2061" s="244" t="s">
        <v>668</v>
      </c>
      <c r="C2061" s="250" t="s">
        <v>8</v>
      </c>
      <c r="D2061" s="250" t="s">
        <v>20929</v>
      </c>
    </row>
    <row r="2062" spans="1:4" ht="40.5">
      <c r="A2062" s="250">
        <v>91029</v>
      </c>
      <c r="B2062" s="244" t="s">
        <v>670</v>
      </c>
      <c r="C2062" s="250" t="s">
        <v>8</v>
      </c>
      <c r="D2062" s="250" t="s">
        <v>20929</v>
      </c>
    </row>
    <row r="2063" spans="1:4" ht="40.5">
      <c r="A2063" s="250">
        <v>91030</v>
      </c>
      <c r="B2063" s="244" t="s">
        <v>671</v>
      </c>
      <c r="C2063" s="250" t="s">
        <v>8</v>
      </c>
      <c r="D2063" s="250" t="s">
        <v>20929</v>
      </c>
    </row>
    <row r="2064" spans="1:4" ht="40.5">
      <c r="A2064" s="250">
        <v>102812</v>
      </c>
      <c r="B2064" s="244" t="s">
        <v>23635</v>
      </c>
      <c r="C2064" s="250" t="s">
        <v>8</v>
      </c>
      <c r="D2064" s="250" t="s">
        <v>20929</v>
      </c>
    </row>
    <row r="2065" spans="1:4" ht="40.5">
      <c r="A2065" s="250">
        <v>102813</v>
      </c>
      <c r="B2065" s="244" t="s">
        <v>23636</v>
      </c>
      <c r="C2065" s="250" t="s">
        <v>8</v>
      </c>
      <c r="D2065" s="250" t="s">
        <v>20929</v>
      </c>
    </row>
    <row r="2066" spans="1:4" ht="40.5">
      <c r="A2066" s="250">
        <v>102814</v>
      </c>
      <c r="B2066" s="244" t="s">
        <v>23637</v>
      </c>
      <c r="C2066" s="250" t="s">
        <v>8</v>
      </c>
      <c r="D2066" s="250" t="s">
        <v>20929</v>
      </c>
    </row>
    <row r="2067" spans="1:4" ht="40.5">
      <c r="A2067" s="250">
        <v>102815</v>
      </c>
      <c r="B2067" s="244" t="s">
        <v>1060</v>
      </c>
      <c r="C2067" s="250" t="s">
        <v>8</v>
      </c>
      <c r="D2067" s="250" t="s">
        <v>20929</v>
      </c>
    </row>
    <row r="2068" spans="1:4" ht="27">
      <c r="A2068" s="250">
        <v>91529</v>
      </c>
      <c r="B2068" s="244" t="s">
        <v>689</v>
      </c>
      <c r="C2068" s="250" t="s">
        <v>8</v>
      </c>
      <c r="D2068" s="250" t="s">
        <v>20929</v>
      </c>
    </row>
    <row r="2069" spans="1:4" ht="27">
      <c r="A2069" s="250">
        <v>91530</v>
      </c>
      <c r="B2069" s="244" t="s">
        <v>690</v>
      </c>
      <c r="C2069" s="250" t="s">
        <v>8</v>
      </c>
      <c r="D2069" s="250" t="s">
        <v>20929</v>
      </c>
    </row>
    <row r="2070" spans="1:4" ht="27">
      <c r="A2070" s="250">
        <v>91531</v>
      </c>
      <c r="B2070" s="244" t="s">
        <v>691</v>
      </c>
      <c r="C2070" s="250" t="s">
        <v>8</v>
      </c>
      <c r="D2070" s="250" t="s">
        <v>20929</v>
      </c>
    </row>
    <row r="2071" spans="1:4" ht="27">
      <c r="A2071" s="250">
        <v>91532</v>
      </c>
      <c r="B2071" s="244" t="s">
        <v>692</v>
      </c>
      <c r="C2071" s="250" t="s">
        <v>8</v>
      </c>
      <c r="D2071" s="250" t="s">
        <v>20929</v>
      </c>
    </row>
    <row r="2072" spans="1:4" ht="27">
      <c r="A2072" s="250">
        <v>95260</v>
      </c>
      <c r="B2072" s="244" t="s">
        <v>836</v>
      </c>
      <c r="C2072" s="250" t="s">
        <v>8</v>
      </c>
      <c r="D2072" s="250" t="s">
        <v>20929</v>
      </c>
    </row>
    <row r="2073" spans="1:4" ht="27">
      <c r="A2073" s="250">
        <v>95261</v>
      </c>
      <c r="B2073" s="244" t="s">
        <v>837</v>
      </c>
      <c r="C2073" s="250" t="s">
        <v>8</v>
      </c>
      <c r="D2073" s="250" t="s">
        <v>20929</v>
      </c>
    </row>
    <row r="2074" spans="1:4" ht="27">
      <c r="A2074" s="250">
        <v>95262</v>
      </c>
      <c r="B2074" s="244" t="s">
        <v>838</v>
      </c>
      <c r="C2074" s="250" t="s">
        <v>8</v>
      </c>
      <c r="D2074" s="250" t="s">
        <v>20929</v>
      </c>
    </row>
    <row r="2075" spans="1:4" ht="27">
      <c r="A2075" s="250">
        <v>95263</v>
      </c>
      <c r="B2075" s="244" t="s">
        <v>839</v>
      </c>
      <c r="C2075" s="250" t="s">
        <v>8</v>
      </c>
      <c r="D2075" s="250" t="s">
        <v>20929</v>
      </c>
    </row>
    <row r="2076" spans="1:4" ht="27">
      <c r="A2076" s="250">
        <v>90968</v>
      </c>
      <c r="B2076" s="244" t="s">
        <v>652</v>
      </c>
      <c r="C2076" s="250" t="s">
        <v>8</v>
      </c>
      <c r="D2076" s="250" t="s">
        <v>20929</v>
      </c>
    </row>
    <row r="2077" spans="1:4" ht="27">
      <c r="A2077" s="250">
        <v>90969</v>
      </c>
      <c r="B2077" s="244" t="s">
        <v>653</v>
      </c>
      <c r="C2077" s="250" t="s">
        <v>8</v>
      </c>
      <c r="D2077" s="250" t="s">
        <v>20929</v>
      </c>
    </row>
    <row r="2078" spans="1:4" ht="27">
      <c r="A2078" s="250">
        <v>90970</v>
      </c>
      <c r="B2078" s="244" t="s">
        <v>654</v>
      </c>
      <c r="C2078" s="250" t="s">
        <v>8</v>
      </c>
      <c r="D2078" s="250" t="s">
        <v>20929</v>
      </c>
    </row>
    <row r="2079" spans="1:4" ht="27">
      <c r="A2079" s="250">
        <v>90971</v>
      </c>
      <c r="B2079" s="244" t="s">
        <v>655</v>
      </c>
      <c r="C2079" s="250" t="s">
        <v>8</v>
      </c>
      <c r="D2079" s="250" t="s">
        <v>20929</v>
      </c>
    </row>
    <row r="2080" spans="1:4" ht="27">
      <c r="A2080" s="250">
        <v>90992</v>
      </c>
      <c r="B2080" s="244" t="s">
        <v>662</v>
      </c>
      <c r="C2080" s="250" t="s">
        <v>8</v>
      </c>
      <c r="D2080" s="250" t="s">
        <v>20929</v>
      </c>
    </row>
    <row r="2081" spans="1:4" ht="27">
      <c r="A2081" s="250">
        <v>90993</v>
      </c>
      <c r="B2081" s="244" t="s">
        <v>663</v>
      </c>
      <c r="C2081" s="250" t="s">
        <v>8</v>
      </c>
      <c r="D2081" s="250" t="s">
        <v>20929</v>
      </c>
    </row>
    <row r="2082" spans="1:4" ht="27">
      <c r="A2082" s="250">
        <v>90994</v>
      </c>
      <c r="B2082" s="244" t="s">
        <v>664</v>
      </c>
      <c r="C2082" s="250" t="s">
        <v>8</v>
      </c>
      <c r="D2082" s="250" t="s">
        <v>20929</v>
      </c>
    </row>
    <row r="2083" spans="1:4" ht="27">
      <c r="A2083" s="250">
        <v>90995</v>
      </c>
      <c r="B2083" s="244" t="s">
        <v>665</v>
      </c>
      <c r="C2083" s="250" t="s">
        <v>8</v>
      </c>
      <c r="D2083" s="250" t="s">
        <v>20929</v>
      </c>
    </row>
    <row r="2084" spans="1:4" ht="27">
      <c r="A2084" s="250">
        <v>90957</v>
      </c>
      <c r="B2084" s="244" t="s">
        <v>406</v>
      </c>
      <c r="C2084" s="250" t="s">
        <v>8</v>
      </c>
      <c r="D2084" s="250" t="s">
        <v>20929</v>
      </c>
    </row>
    <row r="2085" spans="1:4" ht="27">
      <c r="A2085" s="250">
        <v>90958</v>
      </c>
      <c r="B2085" s="244" t="s">
        <v>407</v>
      </c>
      <c r="C2085" s="250" t="s">
        <v>8</v>
      </c>
      <c r="D2085" s="250" t="s">
        <v>20929</v>
      </c>
    </row>
    <row r="2086" spans="1:4" ht="27">
      <c r="A2086" s="250">
        <v>5797</v>
      </c>
      <c r="B2086" s="244" t="s">
        <v>404</v>
      </c>
      <c r="C2086" s="250" t="s">
        <v>8</v>
      </c>
      <c r="D2086" s="250" t="s">
        <v>20929</v>
      </c>
    </row>
    <row r="2087" spans="1:4" ht="27">
      <c r="A2087" s="250">
        <v>53865</v>
      </c>
      <c r="B2087" s="244" t="s">
        <v>405</v>
      </c>
      <c r="C2087" s="250" t="s">
        <v>8</v>
      </c>
      <c r="D2087" s="250" t="s">
        <v>20929</v>
      </c>
    </row>
    <row r="2088" spans="1:4" ht="27">
      <c r="A2088" s="250">
        <v>90975</v>
      </c>
      <c r="B2088" s="244" t="s">
        <v>657</v>
      </c>
      <c r="C2088" s="250" t="s">
        <v>8</v>
      </c>
      <c r="D2088" s="250" t="s">
        <v>20929</v>
      </c>
    </row>
    <row r="2089" spans="1:4" ht="27">
      <c r="A2089" s="250">
        <v>90976</v>
      </c>
      <c r="B2089" s="244" t="s">
        <v>658</v>
      </c>
      <c r="C2089" s="250" t="s">
        <v>8</v>
      </c>
      <c r="D2089" s="250" t="s">
        <v>20929</v>
      </c>
    </row>
    <row r="2090" spans="1:4" ht="27">
      <c r="A2090" s="250">
        <v>90977</v>
      </c>
      <c r="B2090" s="244" t="s">
        <v>659</v>
      </c>
      <c r="C2090" s="250" t="s">
        <v>8</v>
      </c>
      <c r="D2090" s="250" t="s">
        <v>20929</v>
      </c>
    </row>
    <row r="2091" spans="1:4" ht="27">
      <c r="A2091" s="250">
        <v>90978</v>
      </c>
      <c r="B2091" s="244" t="s">
        <v>660</v>
      </c>
      <c r="C2091" s="250" t="s">
        <v>8</v>
      </c>
      <c r="D2091" s="250" t="s">
        <v>20929</v>
      </c>
    </row>
    <row r="2092" spans="1:4" ht="27">
      <c r="A2092" s="250">
        <v>90960</v>
      </c>
      <c r="B2092" s="244" t="s">
        <v>647</v>
      </c>
      <c r="C2092" s="250" t="s">
        <v>8</v>
      </c>
      <c r="D2092" s="250" t="s">
        <v>20929</v>
      </c>
    </row>
    <row r="2093" spans="1:4" ht="27">
      <c r="A2093" s="250">
        <v>90961</v>
      </c>
      <c r="B2093" s="244" t="s">
        <v>648</v>
      </c>
      <c r="C2093" s="250" t="s">
        <v>8</v>
      </c>
      <c r="D2093" s="250" t="s">
        <v>20929</v>
      </c>
    </row>
    <row r="2094" spans="1:4" ht="27">
      <c r="A2094" s="250">
        <v>90962</v>
      </c>
      <c r="B2094" s="244" t="s">
        <v>649</v>
      </c>
      <c r="C2094" s="250" t="s">
        <v>8</v>
      </c>
      <c r="D2094" s="250" t="s">
        <v>20929</v>
      </c>
    </row>
    <row r="2095" spans="1:4" ht="27">
      <c r="A2095" s="250">
        <v>90963</v>
      </c>
      <c r="B2095" s="244" t="s">
        <v>650</v>
      </c>
      <c r="C2095" s="250" t="s">
        <v>8</v>
      </c>
      <c r="D2095" s="250" t="s">
        <v>20929</v>
      </c>
    </row>
    <row r="2096" spans="1:4" ht="27">
      <c r="A2096" s="250">
        <v>102966</v>
      </c>
      <c r="B2096" s="244" t="s">
        <v>23638</v>
      </c>
      <c r="C2096" s="250" t="s">
        <v>8</v>
      </c>
      <c r="D2096" s="250" t="s">
        <v>20929</v>
      </c>
    </row>
    <row r="2097" spans="1:4" ht="27">
      <c r="A2097" s="250">
        <v>102967</v>
      </c>
      <c r="B2097" s="244" t="s">
        <v>23639</v>
      </c>
      <c r="C2097" s="250" t="s">
        <v>8</v>
      </c>
      <c r="D2097" s="250" t="s">
        <v>20929</v>
      </c>
    </row>
    <row r="2098" spans="1:4" ht="27">
      <c r="A2098" s="250">
        <v>102968</v>
      </c>
      <c r="B2098" s="244" t="s">
        <v>23640</v>
      </c>
      <c r="C2098" s="250" t="s">
        <v>8</v>
      </c>
      <c r="D2098" s="250" t="s">
        <v>20929</v>
      </c>
    </row>
    <row r="2099" spans="1:4" ht="40.5">
      <c r="A2099" s="250">
        <v>102969</v>
      </c>
      <c r="B2099" s="244" t="s">
        <v>1079</v>
      </c>
      <c r="C2099" s="250" t="s">
        <v>8</v>
      </c>
      <c r="D2099" s="250" t="s">
        <v>20929</v>
      </c>
    </row>
    <row r="2100" spans="1:4" ht="27">
      <c r="A2100" s="250">
        <v>102818</v>
      </c>
      <c r="B2100" s="244" t="s">
        <v>23641</v>
      </c>
      <c r="C2100" s="250" t="s">
        <v>8</v>
      </c>
      <c r="D2100" s="250" t="s">
        <v>20929</v>
      </c>
    </row>
    <row r="2101" spans="1:4" ht="27">
      <c r="A2101" s="250">
        <v>102819</v>
      </c>
      <c r="B2101" s="244" t="s">
        <v>23642</v>
      </c>
      <c r="C2101" s="250" t="s">
        <v>8</v>
      </c>
      <c r="D2101" s="250" t="s">
        <v>20929</v>
      </c>
    </row>
    <row r="2102" spans="1:4" ht="27">
      <c r="A2102" s="250">
        <v>102820</v>
      </c>
      <c r="B2102" s="244" t="s">
        <v>23643</v>
      </c>
      <c r="C2102" s="250" t="s">
        <v>8</v>
      </c>
      <c r="D2102" s="250" t="s">
        <v>20929</v>
      </c>
    </row>
    <row r="2103" spans="1:4" ht="27">
      <c r="A2103" s="250">
        <v>102832</v>
      </c>
      <c r="B2103" s="244" t="s">
        <v>23644</v>
      </c>
      <c r="C2103" s="250" t="s">
        <v>8</v>
      </c>
      <c r="D2103" s="250" t="s">
        <v>20929</v>
      </c>
    </row>
    <row r="2104" spans="1:4" ht="27">
      <c r="A2104" s="250">
        <v>102823</v>
      </c>
      <c r="B2104" s="244" t="s">
        <v>23645</v>
      </c>
      <c r="C2104" s="250" t="s">
        <v>8</v>
      </c>
      <c r="D2104" s="250" t="s">
        <v>20929</v>
      </c>
    </row>
    <row r="2105" spans="1:4" ht="27">
      <c r="A2105" s="250">
        <v>102824</v>
      </c>
      <c r="B2105" s="244" t="s">
        <v>23646</v>
      </c>
      <c r="C2105" s="250" t="s">
        <v>8</v>
      </c>
      <c r="D2105" s="250" t="s">
        <v>20929</v>
      </c>
    </row>
    <row r="2106" spans="1:4" ht="27">
      <c r="A2106" s="250">
        <v>102825</v>
      </c>
      <c r="B2106" s="244" t="s">
        <v>23647</v>
      </c>
      <c r="C2106" s="250" t="s">
        <v>8</v>
      </c>
      <c r="D2106" s="250" t="s">
        <v>20929</v>
      </c>
    </row>
    <row r="2107" spans="1:4" ht="27">
      <c r="A2107" s="250">
        <v>102826</v>
      </c>
      <c r="B2107" s="244" t="s">
        <v>1061</v>
      </c>
      <c r="C2107" s="250" t="s">
        <v>8</v>
      </c>
      <c r="D2107" s="250" t="s">
        <v>20929</v>
      </c>
    </row>
    <row r="2108" spans="1:4" ht="40.5">
      <c r="A2108" s="250">
        <v>103934</v>
      </c>
      <c r="B2108" s="244" t="s">
        <v>23648</v>
      </c>
      <c r="C2108" s="250" t="s">
        <v>8</v>
      </c>
      <c r="D2108" s="250" t="s">
        <v>20929</v>
      </c>
    </row>
    <row r="2109" spans="1:4" ht="40.5">
      <c r="A2109" s="250">
        <v>103935</v>
      </c>
      <c r="B2109" s="244" t="s">
        <v>23649</v>
      </c>
      <c r="C2109" s="250" t="s">
        <v>8</v>
      </c>
      <c r="D2109" s="250" t="s">
        <v>20929</v>
      </c>
    </row>
    <row r="2110" spans="1:4" ht="40.5">
      <c r="A2110" s="250">
        <v>103936</v>
      </c>
      <c r="B2110" s="244" t="s">
        <v>23650</v>
      </c>
      <c r="C2110" s="250" t="s">
        <v>8</v>
      </c>
      <c r="D2110" s="250" t="s">
        <v>20929</v>
      </c>
    </row>
    <row r="2111" spans="1:4" ht="40.5">
      <c r="A2111" s="250">
        <v>103937</v>
      </c>
      <c r="B2111" s="244" t="s">
        <v>23651</v>
      </c>
      <c r="C2111" s="250" t="s">
        <v>8</v>
      </c>
      <c r="D2111" s="250" t="s">
        <v>20929</v>
      </c>
    </row>
    <row r="2112" spans="1:4" ht="40.5">
      <c r="A2112" s="250">
        <v>103940</v>
      </c>
      <c r="B2112" s="244" t="s">
        <v>23652</v>
      </c>
      <c r="C2112" s="250" t="s">
        <v>8</v>
      </c>
      <c r="D2112" s="250" t="s">
        <v>20929</v>
      </c>
    </row>
    <row r="2113" spans="1:4" ht="40.5">
      <c r="A2113" s="250">
        <v>103941</v>
      </c>
      <c r="B2113" s="244" t="s">
        <v>23653</v>
      </c>
      <c r="C2113" s="250" t="s">
        <v>8</v>
      </c>
      <c r="D2113" s="250" t="s">
        <v>20929</v>
      </c>
    </row>
    <row r="2114" spans="1:4" ht="40.5">
      <c r="A2114" s="250">
        <v>103942</v>
      </c>
      <c r="B2114" s="244" t="s">
        <v>23654</v>
      </c>
      <c r="C2114" s="250" t="s">
        <v>8</v>
      </c>
      <c r="D2114" s="250" t="s">
        <v>20929</v>
      </c>
    </row>
    <row r="2115" spans="1:4" ht="40.5">
      <c r="A2115" s="250">
        <v>103943</v>
      </c>
      <c r="B2115" s="244" t="s">
        <v>23655</v>
      </c>
      <c r="C2115" s="250" t="s">
        <v>8</v>
      </c>
      <c r="D2115" s="250" t="s">
        <v>20929</v>
      </c>
    </row>
    <row r="2116" spans="1:4" ht="40.5">
      <c r="A2116" s="250">
        <v>91279</v>
      </c>
      <c r="B2116" s="244" t="s">
        <v>678</v>
      </c>
      <c r="C2116" s="250" t="s">
        <v>8</v>
      </c>
      <c r="D2116" s="250" t="s">
        <v>20929</v>
      </c>
    </row>
    <row r="2117" spans="1:4" ht="40.5">
      <c r="A2117" s="250">
        <v>91280</v>
      </c>
      <c r="B2117" s="244" t="s">
        <v>679</v>
      </c>
      <c r="C2117" s="250" t="s">
        <v>8</v>
      </c>
      <c r="D2117" s="250" t="s">
        <v>20929</v>
      </c>
    </row>
    <row r="2118" spans="1:4" ht="40.5">
      <c r="A2118" s="250">
        <v>91281</v>
      </c>
      <c r="B2118" s="244" t="s">
        <v>680</v>
      </c>
      <c r="C2118" s="250" t="s">
        <v>8</v>
      </c>
      <c r="D2118" s="250" t="s">
        <v>20929</v>
      </c>
    </row>
    <row r="2119" spans="1:4" ht="40.5">
      <c r="A2119" s="250">
        <v>91282</v>
      </c>
      <c r="B2119" s="244" t="s">
        <v>681</v>
      </c>
      <c r="C2119" s="250" t="s">
        <v>8</v>
      </c>
      <c r="D2119" s="250" t="s">
        <v>20929</v>
      </c>
    </row>
    <row r="2120" spans="1:4" ht="27">
      <c r="A2120" s="250">
        <v>95278</v>
      </c>
      <c r="B2120" s="244" t="s">
        <v>850</v>
      </c>
      <c r="C2120" s="250" t="s">
        <v>8</v>
      </c>
      <c r="D2120" s="250" t="s">
        <v>20929</v>
      </c>
    </row>
    <row r="2121" spans="1:4" ht="27">
      <c r="A2121" s="250">
        <v>95279</v>
      </c>
      <c r="B2121" s="244" t="s">
        <v>851</v>
      </c>
      <c r="C2121" s="250" t="s">
        <v>8</v>
      </c>
      <c r="D2121" s="250" t="s">
        <v>20929</v>
      </c>
    </row>
    <row r="2122" spans="1:4" ht="27">
      <c r="A2122" s="250">
        <v>95280</v>
      </c>
      <c r="B2122" s="244" t="s">
        <v>852</v>
      </c>
      <c r="C2122" s="250" t="s">
        <v>8</v>
      </c>
      <c r="D2122" s="250" t="s">
        <v>20929</v>
      </c>
    </row>
    <row r="2123" spans="1:4" ht="27">
      <c r="A2123" s="250">
        <v>95281</v>
      </c>
      <c r="B2123" s="244" t="s">
        <v>23656</v>
      </c>
      <c r="C2123" s="250" t="s">
        <v>8</v>
      </c>
      <c r="D2123" s="250" t="s">
        <v>20929</v>
      </c>
    </row>
    <row r="2124" spans="1:4" ht="27">
      <c r="A2124" s="250">
        <v>95124</v>
      </c>
      <c r="B2124" s="244" t="s">
        <v>818</v>
      </c>
      <c r="C2124" s="250" t="s">
        <v>8</v>
      </c>
      <c r="D2124" s="250" t="s">
        <v>20929</v>
      </c>
    </row>
    <row r="2125" spans="1:4" ht="27">
      <c r="A2125" s="250">
        <v>95123</v>
      </c>
      <c r="B2125" s="244" t="s">
        <v>817</v>
      </c>
      <c r="C2125" s="250" t="s">
        <v>8</v>
      </c>
      <c r="D2125" s="250" t="s">
        <v>20929</v>
      </c>
    </row>
    <row r="2126" spans="1:4" ht="27">
      <c r="A2126" s="250">
        <v>95125</v>
      </c>
      <c r="B2126" s="244" t="s">
        <v>819</v>
      </c>
      <c r="C2126" s="250" t="s">
        <v>8</v>
      </c>
      <c r="D2126" s="250" t="s">
        <v>20929</v>
      </c>
    </row>
    <row r="2127" spans="1:4" ht="27">
      <c r="A2127" s="250">
        <v>95126</v>
      </c>
      <c r="B2127" s="244" t="s">
        <v>5446</v>
      </c>
      <c r="C2127" s="250" t="s">
        <v>8</v>
      </c>
      <c r="D2127" s="250" t="s">
        <v>20929</v>
      </c>
    </row>
    <row r="2128" spans="1:4" ht="27">
      <c r="A2128" s="250">
        <v>92040</v>
      </c>
      <c r="B2128" s="244" t="s">
        <v>711</v>
      </c>
      <c r="C2128" s="250" t="s">
        <v>8</v>
      </c>
      <c r="D2128" s="250" t="s">
        <v>20929</v>
      </c>
    </row>
    <row r="2129" spans="1:4" ht="27">
      <c r="A2129" s="250">
        <v>92041</v>
      </c>
      <c r="B2129" s="244" t="s">
        <v>712</v>
      </c>
      <c r="C2129" s="250" t="s">
        <v>8</v>
      </c>
      <c r="D2129" s="250" t="s">
        <v>20929</v>
      </c>
    </row>
    <row r="2130" spans="1:4" ht="27">
      <c r="A2130" s="250">
        <v>92042</v>
      </c>
      <c r="B2130" s="244" t="s">
        <v>713</v>
      </c>
      <c r="C2130" s="250" t="s">
        <v>8</v>
      </c>
      <c r="D2130" s="250" t="s">
        <v>20929</v>
      </c>
    </row>
    <row r="2131" spans="1:4">
      <c r="A2131" s="250">
        <v>102829</v>
      </c>
      <c r="B2131" s="244" t="s">
        <v>23657</v>
      </c>
      <c r="C2131" s="250" t="s">
        <v>8</v>
      </c>
      <c r="D2131" s="250" t="s">
        <v>20929</v>
      </c>
    </row>
    <row r="2132" spans="1:4">
      <c r="A2132" s="250">
        <v>102830</v>
      </c>
      <c r="B2132" s="244" t="s">
        <v>23658</v>
      </c>
      <c r="C2132" s="250" t="s">
        <v>8</v>
      </c>
      <c r="D2132" s="250" t="s">
        <v>20929</v>
      </c>
    </row>
    <row r="2133" spans="1:4">
      <c r="A2133" s="250">
        <v>102831</v>
      </c>
      <c r="B2133" s="244" t="s">
        <v>23659</v>
      </c>
      <c r="C2133" s="250" t="s">
        <v>8</v>
      </c>
      <c r="D2133" s="250" t="s">
        <v>20929</v>
      </c>
    </row>
    <row r="2134" spans="1:4">
      <c r="A2134" s="250">
        <v>92114</v>
      </c>
      <c r="B2134" s="244" t="s">
        <v>726</v>
      </c>
      <c r="C2134" s="250" t="s">
        <v>8</v>
      </c>
      <c r="D2134" s="250" t="s">
        <v>20929</v>
      </c>
    </row>
    <row r="2135" spans="1:4">
      <c r="A2135" s="250">
        <v>92115</v>
      </c>
      <c r="B2135" s="244" t="s">
        <v>727</v>
      </c>
      <c r="C2135" s="250" t="s">
        <v>8</v>
      </c>
      <c r="D2135" s="250" t="s">
        <v>20929</v>
      </c>
    </row>
    <row r="2136" spans="1:4">
      <c r="A2136" s="250">
        <v>92116</v>
      </c>
      <c r="B2136" s="244" t="s">
        <v>728</v>
      </c>
      <c r="C2136" s="250" t="s">
        <v>8</v>
      </c>
      <c r="D2136" s="250" t="s">
        <v>20929</v>
      </c>
    </row>
    <row r="2137" spans="1:4">
      <c r="A2137" s="250">
        <v>102912</v>
      </c>
      <c r="B2137" s="244" t="s">
        <v>23660</v>
      </c>
      <c r="C2137" s="250" t="s">
        <v>8</v>
      </c>
      <c r="D2137" s="250" t="s">
        <v>20929</v>
      </c>
    </row>
    <row r="2138" spans="1:4">
      <c r="A2138" s="250">
        <v>102913</v>
      </c>
      <c r="B2138" s="244" t="s">
        <v>23661</v>
      </c>
      <c r="C2138" s="250" t="s">
        <v>8</v>
      </c>
      <c r="D2138" s="250" t="s">
        <v>20929</v>
      </c>
    </row>
    <row r="2139" spans="1:4">
      <c r="A2139" s="250">
        <v>102914</v>
      </c>
      <c r="B2139" s="244" t="s">
        <v>23662</v>
      </c>
      <c r="C2139" s="250" t="s">
        <v>8</v>
      </c>
      <c r="D2139" s="250" t="s">
        <v>20929</v>
      </c>
    </row>
    <row r="2140" spans="1:4">
      <c r="A2140" s="250">
        <v>102915</v>
      </c>
      <c r="B2140" s="244" t="s">
        <v>1072</v>
      </c>
      <c r="C2140" s="250" t="s">
        <v>8</v>
      </c>
      <c r="D2140" s="250" t="s">
        <v>20929</v>
      </c>
    </row>
    <row r="2141" spans="1:4" ht="40.5">
      <c r="A2141" s="250">
        <v>95716</v>
      </c>
      <c r="B2141" s="244" t="s">
        <v>859</v>
      </c>
      <c r="C2141" s="250" t="s">
        <v>8</v>
      </c>
      <c r="D2141" s="250" t="s">
        <v>20929</v>
      </c>
    </row>
    <row r="2142" spans="1:4" ht="40.5">
      <c r="A2142" s="250">
        <v>95717</v>
      </c>
      <c r="B2142" s="244" t="s">
        <v>860</v>
      </c>
      <c r="C2142" s="250" t="s">
        <v>8</v>
      </c>
      <c r="D2142" s="250" t="s">
        <v>20929</v>
      </c>
    </row>
    <row r="2143" spans="1:4" ht="40.5">
      <c r="A2143" s="250">
        <v>95718</v>
      </c>
      <c r="B2143" s="244" t="s">
        <v>861</v>
      </c>
      <c r="C2143" s="250" t="s">
        <v>8</v>
      </c>
      <c r="D2143" s="250" t="s">
        <v>20929</v>
      </c>
    </row>
    <row r="2144" spans="1:4" ht="40.5">
      <c r="A2144" s="250">
        <v>95719</v>
      </c>
      <c r="B2144" s="244" t="s">
        <v>862</v>
      </c>
      <c r="C2144" s="250" t="s">
        <v>8</v>
      </c>
      <c r="D2144" s="250" t="s">
        <v>20929</v>
      </c>
    </row>
    <row r="2145" spans="1:4" ht="40.5">
      <c r="A2145" s="250">
        <v>104712</v>
      </c>
      <c r="B2145" s="244" t="s">
        <v>21457</v>
      </c>
      <c r="C2145" s="250" t="s">
        <v>8</v>
      </c>
      <c r="D2145" s="250" t="s">
        <v>20929</v>
      </c>
    </row>
    <row r="2146" spans="1:4" ht="27">
      <c r="A2146" s="250">
        <v>104713</v>
      </c>
      <c r="B2146" s="244" t="s">
        <v>21458</v>
      </c>
      <c r="C2146" s="250" t="s">
        <v>8</v>
      </c>
      <c r="D2146" s="250" t="s">
        <v>20929</v>
      </c>
    </row>
    <row r="2147" spans="1:4" ht="40.5">
      <c r="A2147" s="250">
        <v>104714</v>
      </c>
      <c r="B2147" s="244" t="s">
        <v>21459</v>
      </c>
      <c r="C2147" s="250" t="s">
        <v>8</v>
      </c>
      <c r="D2147" s="250" t="s">
        <v>20929</v>
      </c>
    </row>
    <row r="2148" spans="1:4" ht="40.5">
      <c r="A2148" s="250">
        <v>104715</v>
      </c>
      <c r="B2148" s="244" t="s">
        <v>23663</v>
      </c>
      <c r="C2148" s="250" t="s">
        <v>8</v>
      </c>
      <c r="D2148" s="250" t="s">
        <v>20929</v>
      </c>
    </row>
    <row r="2149" spans="1:4" ht="40.5">
      <c r="A2149" s="250">
        <v>102894</v>
      </c>
      <c r="B2149" s="244" t="s">
        <v>23664</v>
      </c>
      <c r="C2149" s="250" t="s">
        <v>8</v>
      </c>
      <c r="D2149" s="250" t="s">
        <v>20929</v>
      </c>
    </row>
    <row r="2150" spans="1:4" ht="40.5">
      <c r="A2150" s="250">
        <v>104161</v>
      </c>
      <c r="B2150" s="244" t="s">
        <v>23665</v>
      </c>
      <c r="C2150" s="250" t="s">
        <v>8</v>
      </c>
      <c r="D2150" s="250" t="s">
        <v>20929</v>
      </c>
    </row>
    <row r="2151" spans="1:4" ht="40.5">
      <c r="A2151" s="250">
        <v>102896</v>
      </c>
      <c r="B2151" s="244" t="s">
        <v>23666</v>
      </c>
      <c r="C2151" s="250" t="s">
        <v>8</v>
      </c>
      <c r="D2151" s="250" t="s">
        <v>20929</v>
      </c>
    </row>
    <row r="2152" spans="1:4" ht="40.5">
      <c r="A2152" s="250">
        <v>102897</v>
      </c>
      <c r="B2152" s="244" t="s">
        <v>1070</v>
      </c>
      <c r="C2152" s="250" t="s">
        <v>8</v>
      </c>
      <c r="D2152" s="250" t="s">
        <v>20929</v>
      </c>
    </row>
    <row r="2153" spans="1:4" ht="27">
      <c r="A2153" s="250">
        <v>5627</v>
      </c>
      <c r="B2153" s="244" t="s">
        <v>252</v>
      </c>
      <c r="C2153" s="250" t="s">
        <v>8</v>
      </c>
      <c r="D2153" s="250" t="s">
        <v>20929</v>
      </c>
    </row>
    <row r="2154" spans="1:4" ht="27">
      <c r="A2154" s="250">
        <v>5628</v>
      </c>
      <c r="B2154" s="244" t="s">
        <v>253</v>
      </c>
      <c r="C2154" s="250" t="s">
        <v>8</v>
      </c>
      <c r="D2154" s="250" t="s">
        <v>20929</v>
      </c>
    </row>
    <row r="2155" spans="1:4" ht="27">
      <c r="A2155" s="250">
        <v>5629</v>
      </c>
      <c r="B2155" s="244" t="s">
        <v>254</v>
      </c>
      <c r="C2155" s="250" t="s">
        <v>8</v>
      </c>
      <c r="D2155" s="250" t="s">
        <v>20929</v>
      </c>
    </row>
    <row r="2156" spans="1:4" ht="27">
      <c r="A2156" s="250">
        <v>5630</v>
      </c>
      <c r="B2156" s="244" t="s">
        <v>255</v>
      </c>
      <c r="C2156" s="250" t="s">
        <v>8</v>
      </c>
      <c r="D2156" s="250" t="s">
        <v>20929</v>
      </c>
    </row>
    <row r="2157" spans="1:4" ht="27">
      <c r="A2157" s="250">
        <v>88900</v>
      </c>
      <c r="B2157" s="244" t="s">
        <v>505</v>
      </c>
      <c r="C2157" s="250" t="s">
        <v>8</v>
      </c>
      <c r="D2157" s="250" t="s">
        <v>20929</v>
      </c>
    </row>
    <row r="2158" spans="1:4" ht="27">
      <c r="A2158" s="250">
        <v>88902</v>
      </c>
      <c r="B2158" s="244" t="s">
        <v>506</v>
      </c>
      <c r="C2158" s="250" t="s">
        <v>8</v>
      </c>
      <c r="D2158" s="250" t="s">
        <v>20929</v>
      </c>
    </row>
    <row r="2159" spans="1:4" ht="27">
      <c r="A2159" s="250">
        <v>88903</v>
      </c>
      <c r="B2159" s="244" t="s">
        <v>507</v>
      </c>
      <c r="C2159" s="250" t="s">
        <v>8</v>
      </c>
      <c r="D2159" s="250" t="s">
        <v>20929</v>
      </c>
    </row>
    <row r="2160" spans="1:4" ht="27">
      <c r="A2160" s="250">
        <v>88904</v>
      </c>
      <c r="B2160" s="244" t="s">
        <v>508</v>
      </c>
      <c r="C2160" s="250" t="s">
        <v>8</v>
      </c>
      <c r="D2160" s="250" t="s">
        <v>20929</v>
      </c>
    </row>
    <row r="2161" spans="1:4" ht="27">
      <c r="A2161" s="250">
        <v>88569</v>
      </c>
      <c r="B2161" s="244" t="s">
        <v>374</v>
      </c>
      <c r="C2161" s="250" t="s">
        <v>8</v>
      </c>
      <c r="D2161" s="250" t="s">
        <v>20929</v>
      </c>
    </row>
    <row r="2162" spans="1:4" ht="27">
      <c r="A2162" s="250">
        <v>88570</v>
      </c>
      <c r="B2162" s="244" t="s">
        <v>375</v>
      </c>
      <c r="C2162" s="250" t="s">
        <v>8</v>
      </c>
      <c r="D2162" s="250" t="s">
        <v>20929</v>
      </c>
    </row>
    <row r="2163" spans="1:4" ht="27">
      <c r="A2163" s="250">
        <v>5765</v>
      </c>
      <c r="B2163" s="244" t="s">
        <v>372</v>
      </c>
      <c r="C2163" s="250" t="s">
        <v>8</v>
      </c>
      <c r="D2163" s="250" t="s">
        <v>20929</v>
      </c>
    </row>
    <row r="2164" spans="1:4" ht="27">
      <c r="A2164" s="250">
        <v>5766</v>
      </c>
      <c r="B2164" s="244" t="s">
        <v>373</v>
      </c>
      <c r="C2164" s="250" t="s">
        <v>8</v>
      </c>
      <c r="D2164" s="250" t="s">
        <v>20929</v>
      </c>
    </row>
    <row r="2165" spans="1:4" ht="40.5">
      <c r="A2165" s="250">
        <v>91468</v>
      </c>
      <c r="B2165" s="244" t="s">
        <v>23667</v>
      </c>
      <c r="C2165" s="250" t="s">
        <v>8</v>
      </c>
      <c r="D2165" s="250" t="s">
        <v>20929</v>
      </c>
    </row>
    <row r="2166" spans="1:4" ht="40.5">
      <c r="A2166" s="250">
        <v>91484</v>
      </c>
      <c r="B2166" s="244" t="s">
        <v>23668</v>
      </c>
      <c r="C2166" s="250" t="s">
        <v>8</v>
      </c>
      <c r="D2166" s="250" t="s">
        <v>20929</v>
      </c>
    </row>
    <row r="2167" spans="1:4" ht="40.5">
      <c r="A2167" s="250">
        <v>91469</v>
      </c>
      <c r="B2167" s="244" t="s">
        <v>23669</v>
      </c>
      <c r="C2167" s="250" t="s">
        <v>8</v>
      </c>
      <c r="D2167" s="250" t="s">
        <v>20929</v>
      </c>
    </row>
    <row r="2168" spans="1:4" ht="40.5">
      <c r="A2168" s="250">
        <v>83361</v>
      </c>
      <c r="B2168" s="244" t="s">
        <v>23670</v>
      </c>
      <c r="C2168" s="250" t="s">
        <v>8</v>
      </c>
      <c r="D2168" s="250" t="s">
        <v>20929</v>
      </c>
    </row>
    <row r="2169" spans="1:4" ht="40.5">
      <c r="A2169" s="250">
        <v>91485</v>
      </c>
      <c r="B2169" s="244" t="s">
        <v>23671</v>
      </c>
      <c r="C2169" s="250" t="s">
        <v>8</v>
      </c>
      <c r="D2169" s="250" t="s">
        <v>20929</v>
      </c>
    </row>
    <row r="2170" spans="1:4" ht="27">
      <c r="A2170" s="250">
        <v>102835</v>
      </c>
      <c r="B2170" s="244" t="s">
        <v>23672</v>
      </c>
      <c r="C2170" s="250" t="s">
        <v>8</v>
      </c>
      <c r="D2170" s="250" t="s">
        <v>20929</v>
      </c>
    </row>
    <row r="2171" spans="1:4" ht="27">
      <c r="A2171" s="250">
        <v>102836</v>
      </c>
      <c r="B2171" s="244" t="s">
        <v>23673</v>
      </c>
      <c r="C2171" s="250" t="s">
        <v>8</v>
      </c>
      <c r="D2171" s="250" t="s">
        <v>20929</v>
      </c>
    </row>
    <row r="2172" spans="1:4" ht="27">
      <c r="A2172" s="250">
        <v>102837</v>
      </c>
      <c r="B2172" s="244" t="s">
        <v>23674</v>
      </c>
      <c r="C2172" s="250" t="s">
        <v>8</v>
      </c>
      <c r="D2172" s="250" t="s">
        <v>20929</v>
      </c>
    </row>
    <row r="2173" spans="1:4" ht="27">
      <c r="A2173" s="250">
        <v>89230</v>
      </c>
      <c r="B2173" s="244" t="s">
        <v>530</v>
      </c>
      <c r="C2173" s="250" t="s">
        <v>8</v>
      </c>
      <c r="D2173" s="250" t="s">
        <v>20929</v>
      </c>
    </row>
    <row r="2174" spans="1:4" ht="27">
      <c r="A2174" s="250">
        <v>89231</v>
      </c>
      <c r="B2174" s="244" t="s">
        <v>531</v>
      </c>
      <c r="C2174" s="250" t="s">
        <v>8</v>
      </c>
      <c r="D2174" s="250" t="s">
        <v>20929</v>
      </c>
    </row>
    <row r="2175" spans="1:4" ht="27">
      <c r="A2175" s="250">
        <v>89232</v>
      </c>
      <c r="B2175" s="244" t="s">
        <v>532</v>
      </c>
      <c r="C2175" s="250" t="s">
        <v>8</v>
      </c>
      <c r="D2175" s="250" t="s">
        <v>20929</v>
      </c>
    </row>
    <row r="2176" spans="1:4" ht="27">
      <c r="A2176" s="250">
        <v>89233</v>
      </c>
      <c r="B2176" s="244" t="s">
        <v>533</v>
      </c>
      <c r="C2176" s="250" t="s">
        <v>8</v>
      </c>
      <c r="D2176" s="250" t="s">
        <v>20929</v>
      </c>
    </row>
    <row r="2177" spans="1:4" ht="27">
      <c r="A2177" s="250">
        <v>89236</v>
      </c>
      <c r="B2177" s="244" t="s">
        <v>535</v>
      </c>
      <c r="C2177" s="250" t="s">
        <v>8</v>
      </c>
      <c r="D2177" s="250" t="s">
        <v>20929</v>
      </c>
    </row>
    <row r="2178" spans="1:4" ht="27">
      <c r="A2178" s="250">
        <v>89237</v>
      </c>
      <c r="B2178" s="244" t="s">
        <v>536</v>
      </c>
      <c r="C2178" s="250" t="s">
        <v>8</v>
      </c>
      <c r="D2178" s="250" t="s">
        <v>20929</v>
      </c>
    </row>
    <row r="2179" spans="1:4" ht="27">
      <c r="A2179" s="250">
        <v>89238</v>
      </c>
      <c r="B2179" s="244" t="s">
        <v>537</v>
      </c>
      <c r="C2179" s="250" t="s">
        <v>8</v>
      </c>
      <c r="D2179" s="250" t="s">
        <v>20929</v>
      </c>
    </row>
    <row r="2180" spans="1:4" ht="27">
      <c r="A2180" s="250">
        <v>89239</v>
      </c>
      <c r="B2180" s="244" t="s">
        <v>538</v>
      </c>
      <c r="C2180" s="250" t="s">
        <v>8</v>
      </c>
      <c r="D2180" s="250" t="s">
        <v>20929</v>
      </c>
    </row>
    <row r="2181" spans="1:4" ht="54">
      <c r="A2181" s="250">
        <v>102930</v>
      </c>
      <c r="B2181" s="244" t="s">
        <v>23675</v>
      </c>
      <c r="C2181" s="250" t="s">
        <v>8</v>
      </c>
      <c r="D2181" s="250" t="s">
        <v>20929</v>
      </c>
    </row>
    <row r="2182" spans="1:4" ht="40.5">
      <c r="A2182" s="250">
        <v>102931</v>
      </c>
      <c r="B2182" s="244" t="s">
        <v>23676</v>
      </c>
      <c r="C2182" s="250" t="s">
        <v>8</v>
      </c>
      <c r="D2182" s="250" t="s">
        <v>20929</v>
      </c>
    </row>
    <row r="2183" spans="1:4" ht="54">
      <c r="A2183" s="250">
        <v>102932</v>
      </c>
      <c r="B2183" s="244" t="s">
        <v>23677</v>
      </c>
      <c r="C2183" s="250" t="s">
        <v>8</v>
      </c>
      <c r="D2183" s="250" t="s">
        <v>20929</v>
      </c>
    </row>
    <row r="2184" spans="1:4" ht="54">
      <c r="A2184" s="250">
        <v>102933</v>
      </c>
      <c r="B2184" s="244" t="s">
        <v>1074</v>
      </c>
      <c r="C2184" s="250" t="s">
        <v>8</v>
      </c>
      <c r="D2184" s="250" t="s">
        <v>20929</v>
      </c>
    </row>
    <row r="2185" spans="1:4" ht="27">
      <c r="A2185" s="250">
        <v>93411</v>
      </c>
      <c r="B2185" s="244" t="s">
        <v>787</v>
      </c>
      <c r="C2185" s="250" t="s">
        <v>8</v>
      </c>
      <c r="D2185" s="250" t="s">
        <v>20929</v>
      </c>
    </row>
    <row r="2186" spans="1:4" ht="27">
      <c r="A2186" s="250">
        <v>93412</v>
      </c>
      <c r="B2186" s="244" t="s">
        <v>788</v>
      </c>
      <c r="C2186" s="250" t="s">
        <v>8</v>
      </c>
      <c r="D2186" s="250" t="s">
        <v>20929</v>
      </c>
    </row>
    <row r="2187" spans="1:4" ht="27">
      <c r="A2187" s="250">
        <v>93413</v>
      </c>
      <c r="B2187" s="244" t="s">
        <v>789</v>
      </c>
      <c r="C2187" s="250" t="s">
        <v>8</v>
      </c>
      <c r="D2187" s="250" t="s">
        <v>20929</v>
      </c>
    </row>
    <row r="2188" spans="1:4" ht="27">
      <c r="A2188" s="250">
        <v>93414</v>
      </c>
      <c r="B2188" s="244" t="s">
        <v>790</v>
      </c>
      <c r="C2188" s="250" t="s">
        <v>8</v>
      </c>
      <c r="D2188" s="250" t="s">
        <v>20929</v>
      </c>
    </row>
    <row r="2189" spans="1:4" ht="27">
      <c r="A2189" s="250">
        <v>88855</v>
      </c>
      <c r="B2189" s="244" t="s">
        <v>5440</v>
      </c>
      <c r="C2189" s="250" t="s">
        <v>8</v>
      </c>
      <c r="D2189" s="250" t="s">
        <v>20929</v>
      </c>
    </row>
    <row r="2190" spans="1:4" ht="27">
      <c r="A2190" s="250">
        <v>88856</v>
      </c>
      <c r="B2190" s="244" t="s">
        <v>5441</v>
      </c>
      <c r="C2190" s="250" t="s">
        <v>8</v>
      </c>
      <c r="D2190" s="250" t="s">
        <v>20929</v>
      </c>
    </row>
    <row r="2191" spans="1:4" ht="27">
      <c r="A2191" s="250">
        <v>5658</v>
      </c>
      <c r="B2191" s="244" t="s">
        <v>5437</v>
      </c>
      <c r="C2191" s="250" t="s">
        <v>8</v>
      </c>
      <c r="D2191" s="250" t="s">
        <v>20929</v>
      </c>
    </row>
    <row r="2192" spans="1:4" ht="27">
      <c r="A2192" s="250">
        <v>53840</v>
      </c>
      <c r="B2192" s="244" t="s">
        <v>377</v>
      </c>
      <c r="C2192" s="250" t="s">
        <v>8</v>
      </c>
      <c r="D2192" s="250" t="s">
        <v>20929</v>
      </c>
    </row>
    <row r="2193" spans="1:4" ht="27">
      <c r="A2193" s="250">
        <v>87026</v>
      </c>
      <c r="B2193" s="244" t="s">
        <v>379</v>
      </c>
      <c r="C2193" s="250" t="s">
        <v>8</v>
      </c>
      <c r="D2193" s="250" t="s">
        <v>20929</v>
      </c>
    </row>
    <row r="2194" spans="1:4" ht="27">
      <c r="A2194" s="250">
        <v>53841</v>
      </c>
      <c r="B2194" s="244" t="s">
        <v>378</v>
      </c>
      <c r="C2194" s="250" t="s">
        <v>8</v>
      </c>
      <c r="D2194" s="250" t="s">
        <v>20929</v>
      </c>
    </row>
    <row r="2195" spans="1:4" ht="27">
      <c r="A2195" s="250">
        <v>95209</v>
      </c>
      <c r="B2195" s="244" t="s">
        <v>23678</v>
      </c>
      <c r="C2195" s="250" t="s">
        <v>8</v>
      </c>
      <c r="D2195" s="250" t="s">
        <v>20929</v>
      </c>
    </row>
    <row r="2196" spans="1:4" ht="27">
      <c r="A2196" s="250">
        <v>95210</v>
      </c>
      <c r="B2196" s="244" t="s">
        <v>23679</v>
      </c>
      <c r="C2196" s="250" t="s">
        <v>8</v>
      </c>
      <c r="D2196" s="250" t="s">
        <v>20929</v>
      </c>
    </row>
    <row r="2197" spans="1:4" ht="27">
      <c r="A2197" s="250">
        <v>95211</v>
      </c>
      <c r="B2197" s="244" t="s">
        <v>23680</v>
      </c>
      <c r="C2197" s="250" t="s">
        <v>8</v>
      </c>
      <c r="D2197" s="250" t="s">
        <v>20929</v>
      </c>
    </row>
    <row r="2198" spans="1:4" ht="27">
      <c r="A2198" s="250">
        <v>93267</v>
      </c>
      <c r="B2198" s="244" t="s">
        <v>23681</v>
      </c>
      <c r="C2198" s="250" t="s">
        <v>8</v>
      </c>
      <c r="D2198" s="250" t="s">
        <v>20929</v>
      </c>
    </row>
    <row r="2199" spans="1:4" ht="27">
      <c r="A2199" s="250">
        <v>93269</v>
      </c>
      <c r="B2199" s="244" t="s">
        <v>23682</v>
      </c>
      <c r="C2199" s="250" t="s">
        <v>8</v>
      </c>
      <c r="D2199" s="250" t="s">
        <v>20929</v>
      </c>
    </row>
    <row r="2200" spans="1:4" ht="27">
      <c r="A2200" s="250">
        <v>93270</v>
      </c>
      <c r="B2200" s="244" t="s">
        <v>23683</v>
      </c>
      <c r="C2200" s="250" t="s">
        <v>8</v>
      </c>
      <c r="D2200" s="250" t="s">
        <v>20929</v>
      </c>
    </row>
    <row r="2201" spans="1:4" ht="27">
      <c r="A2201" s="250">
        <v>93271</v>
      </c>
      <c r="B2201" s="244" t="s">
        <v>23684</v>
      </c>
      <c r="C2201" s="250" t="s">
        <v>8</v>
      </c>
      <c r="D2201" s="250" t="s">
        <v>20929</v>
      </c>
    </row>
    <row r="2202" spans="1:4" ht="27">
      <c r="A2202" s="250">
        <v>95208</v>
      </c>
      <c r="B2202" s="244" t="s">
        <v>23685</v>
      </c>
      <c r="C2202" s="250" t="s">
        <v>8</v>
      </c>
      <c r="D2202" s="250" t="s">
        <v>20929</v>
      </c>
    </row>
    <row r="2203" spans="1:4" ht="27">
      <c r="A2203" s="250">
        <v>83761</v>
      </c>
      <c r="B2203" s="244" t="s">
        <v>461</v>
      </c>
      <c r="C2203" s="250" t="s">
        <v>8</v>
      </c>
      <c r="D2203" s="250" t="s">
        <v>20929</v>
      </c>
    </row>
    <row r="2204" spans="1:4" ht="27">
      <c r="A2204" s="250">
        <v>83764</v>
      </c>
      <c r="B2204" s="244" t="s">
        <v>464</v>
      </c>
      <c r="C2204" s="250" t="s">
        <v>8</v>
      </c>
      <c r="D2204" s="250" t="s">
        <v>20929</v>
      </c>
    </row>
    <row r="2205" spans="1:4" ht="27">
      <c r="A2205" s="250">
        <v>83762</v>
      </c>
      <c r="B2205" s="244" t="s">
        <v>462</v>
      </c>
      <c r="C2205" s="250" t="s">
        <v>8</v>
      </c>
      <c r="D2205" s="250" t="s">
        <v>20929</v>
      </c>
    </row>
    <row r="2206" spans="1:4" ht="27">
      <c r="A2206" s="250">
        <v>83763</v>
      </c>
      <c r="B2206" s="244" t="s">
        <v>463</v>
      </c>
      <c r="C2206" s="250" t="s">
        <v>8</v>
      </c>
      <c r="D2206" s="250" t="s">
        <v>20929</v>
      </c>
    </row>
    <row r="2207" spans="1:4" ht="27">
      <c r="A2207" s="250">
        <v>95874</v>
      </c>
      <c r="B2207" s="244" t="s">
        <v>867</v>
      </c>
      <c r="C2207" s="250" t="s">
        <v>8</v>
      </c>
      <c r="D2207" s="250" t="s">
        <v>20929</v>
      </c>
    </row>
    <row r="2208" spans="1:4" ht="27">
      <c r="A2208" s="250">
        <v>95869</v>
      </c>
      <c r="B2208" s="244" t="s">
        <v>864</v>
      </c>
      <c r="C2208" s="250" t="s">
        <v>8</v>
      </c>
      <c r="D2208" s="250" t="s">
        <v>20929</v>
      </c>
    </row>
    <row r="2209" spans="1:4" ht="27">
      <c r="A2209" s="250">
        <v>95870</v>
      </c>
      <c r="B2209" s="244" t="s">
        <v>865</v>
      </c>
      <c r="C2209" s="250" t="s">
        <v>8</v>
      </c>
      <c r="D2209" s="250" t="s">
        <v>20929</v>
      </c>
    </row>
    <row r="2210" spans="1:4" ht="27">
      <c r="A2210" s="250">
        <v>95871</v>
      </c>
      <c r="B2210" s="244" t="s">
        <v>866</v>
      </c>
      <c r="C2210" s="250" t="s">
        <v>8</v>
      </c>
      <c r="D2210" s="250" t="s">
        <v>20929</v>
      </c>
    </row>
    <row r="2211" spans="1:4" ht="27">
      <c r="A2211" s="250">
        <v>104684</v>
      </c>
      <c r="B2211" s="244" t="s">
        <v>23686</v>
      </c>
      <c r="C2211" s="250" t="s">
        <v>8</v>
      </c>
      <c r="D2211" s="250" t="s">
        <v>20929</v>
      </c>
    </row>
    <row r="2212" spans="1:4" ht="27">
      <c r="A2212" s="250">
        <v>104685</v>
      </c>
      <c r="B2212" s="244" t="s">
        <v>23687</v>
      </c>
      <c r="C2212" s="250" t="s">
        <v>8</v>
      </c>
      <c r="D2212" s="250" t="s">
        <v>20929</v>
      </c>
    </row>
    <row r="2213" spans="1:4" ht="27">
      <c r="A2213" s="250">
        <v>104686</v>
      </c>
      <c r="B2213" s="244" t="s">
        <v>23688</v>
      </c>
      <c r="C2213" s="250" t="s">
        <v>8</v>
      </c>
      <c r="D2213" s="250" t="s">
        <v>20929</v>
      </c>
    </row>
    <row r="2214" spans="1:4" ht="40.5">
      <c r="A2214" s="250">
        <v>104687</v>
      </c>
      <c r="B2214" s="244" t="s">
        <v>1094</v>
      </c>
      <c r="C2214" s="250" t="s">
        <v>8</v>
      </c>
      <c r="D2214" s="250" t="s">
        <v>20929</v>
      </c>
    </row>
    <row r="2215" spans="1:4" ht="27">
      <c r="A2215" s="250">
        <v>73303</v>
      </c>
      <c r="B2215" s="244" t="s">
        <v>441</v>
      </c>
      <c r="C2215" s="250" t="s">
        <v>8</v>
      </c>
      <c r="D2215" s="250" t="s">
        <v>20929</v>
      </c>
    </row>
    <row r="2216" spans="1:4">
      <c r="A2216" s="250">
        <v>93235</v>
      </c>
      <c r="B2216" s="244" t="s">
        <v>963</v>
      </c>
      <c r="C2216" s="250" t="s">
        <v>8</v>
      </c>
      <c r="D2216" s="250" t="s">
        <v>20929</v>
      </c>
    </row>
    <row r="2217" spans="1:4" ht="27">
      <c r="A2217" s="250">
        <v>73307</v>
      </c>
      <c r="B2217" s="244" t="s">
        <v>442</v>
      </c>
      <c r="C2217" s="250" t="s">
        <v>8</v>
      </c>
      <c r="D2217" s="250" t="s">
        <v>20929</v>
      </c>
    </row>
    <row r="2218" spans="1:4" ht="27">
      <c r="A2218" s="250">
        <v>73311</v>
      </c>
      <c r="B2218" s="244" t="s">
        <v>443</v>
      </c>
      <c r="C2218" s="250" t="s">
        <v>8</v>
      </c>
      <c r="D2218" s="250" t="s">
        <v>20929</v>
      </c>
    </row>
    <row r="2219" spans="1:4" ht="27">
      <c r="A2219" s="250">
        <v>93423</v>
      </c>
      <c r="B2219" s="244" t="s">
        <v>797</v>
      </c>
      <c r="C2219" s="250" t="s">
        <v>8</v>
      </c>
      <c r="D2219" s="250" t="s">
        <v>20929</v>
      </c>
    </row>
    <row r="2220" spans="1:4" ht="27">
      <c r="A2220" s="250">
        <v>93424</v>
      </c>
      <c r="B2220" s="244" t="s">
        <v>798</v>
      </c>
      <c r="C2220" s="250" t="s">
        <v>8</v>
      </c>
      <c r="D2220" s="250" t="s">
        <v>20929</v>
      </c>
    </row>
    <row r="2221" spans="1:4" ht="27">
      <c r="A2221" s="250">
        <v>93425</v>
      </c>
      <c r="B2221" s="244" t="s">
        <v>799</v>
      </c>
      <c r="C2221" s="250" t="s">
        <v>8</v>
      </c>
      <c r="D2221" s="250" t="s">
        <v>20929</v>
      </c>
    </row>
    <row r="2222" spans="1:4" ht="27">
      <c r="A2222" s="250">
        <v>93426</v>
      </c>
      <c r="B2222" s="244" t="s">
        <v>800</v>
      </c>
      <c r="C2222" s="250" t="s">
        <v>8</v>
      </c>
      <c r="D2222" s="250" t="s">
        <v>20929</v>
      </c>
    </row>
    <row r="2223" spans="1:4" ht="27">
      <c r="A2223" s="250">
        <v>93417</v>
      </c>
      <c r="B2223" s="244" t="s">
        <v>792</v>
      </c>
      <c r="C2223" s="250" t="s">
        <v>8</v>
      </c>
      <c r="D2223" s="250" t="s">
        <v>20929</v>
      </c>
    </row>
    <row r="2224" spans="1:4">
      <c r="A2224" s="250">
        <v>93418</v>
      </c>
      <c r="B2224" s="244" t="s">
        <v>793</v>
      </c>
      <c r="C2224" s="250" t="s">
        <v>8</v>
      </c>
      <c r="D2224" s="250" t="s">
        <v>20929</v>
      </c>
    </row>
    <row r="2225" spans="1:4" ht="27">
      <c r="A2225" s="250">
        <v>93419</v>
      </c>
      <c r="B2225" s="244" t="s">
        <v>794</v>
      </c>
      <c r="C2225" s="250" t="s">
        <v>8</v>
      </c>
      <c r="D2225" s="250" t="s">
        <v>20929</v>
      </c>
    </row>
    <row r="2226" spans="1:4" ht="27">
      <c r="A2226" s="250">
        <v>93420</v>
      </c>
      <c r="B2226" s="244" t="s">
        <v>795</v>
      </c>
      <c r="C2226" s="250" t="s">
        <v>8</v>
      </c>
      <c r="D2226" s="250" t="s">
        <v>20929</v>
      </c>
    </row>
    <row r="2227" spans="1:4" ht="27">
      <c r="A2227" s="250">
        <v>93277</v>
      </c>
      <c r="B2227" s="244" t="s">
        <v>770</v>
      </c>
      <c r="C2227" s="250" t="s">
        <v>8</v>
      </c>
      <c r="D2227" s="250" t="s">
        <v>20929</v>
      </c>
    </row>
    <row r="2228" spans="1:4" ht="27">
      <c r="A2228" s="250">
        <v>93278</v>
      </c>
      <c r="B2228" s="244" t="s">
        <v>771</v>
      </c>
      <c r="C2228" s="250" t="s">
        <v>8</v>
      </c>
      <c r="D2228" s="250" t="s">
        <v>20929</v>
      </c>
    </row>
    <row r="2229" spans="1:4" ht="27">
      <c r="A2229" s="250">
        <v>93279</v>
      </c>
      <c r="B2229" s="244" t="s">
        <v>772</v>
      </c>
      <c r="C2229" s="250" t="s">
        <v>8</v>
      </c>
      <c r="D2229" s="250" t="s">
        <v>20929</v>
      </c>
    </row>
    <row r="2230" spans="1:4" ht="27">
      <c r="A2230" s="250">
        <v>93280</v>
      </c>
      <c r="B2230" s="244" t="s">
        <v>773</v>
      </c>
      <c r="C2230" s="250" t="s">
        <v>8</v>
      </c>
      <c r="D2230" s="250" t="s">
        <v>20929</v>
      </c>
    </row>
    <row r="2231" spans="1:4" ht="27">
      <c r="A2231" s="250">
        <v>104909</v>
      </c>
      <c r="B2231" s="244" t="s">
        <v>23689</v>
      </c>
      <c r="C2231" s="250" t="s">
        <v>8</v>
      </c>
      <c r="D2231" s="250" t="s">
        <v>20929</v>
      </c>
    </row>
    <row r="2232" spans="1:4" ht="27">
      <c r="A2232" s="250">
        <v>104910</v>
      </c>
      <c r="B2232" s="244" t="s">
        <v>23690</v>
      </c>
      <c r="C2232" s="250" t="s">
        <v>8</v>
      </c>
      <c r="D2232" s="250" t="s">
        <v>20929</v>
      </c>
    </row>
    <row r="2233" spans="1:4" ht="27">
      <c r="A2233" s="250">
        <v>104911</v>
      </c>
      <c r="B2233" s="244" t="s">
        <v>23691</v>
      </c>
      <c r="C2233" s="250" t="s">
        <v>8</v>
      </c>
      <c r="D2233" s="250" t="s">
        <v>20929</v>
      </c>
    </row>
    <row r="2234" spans="1:4" ht="27">
      <c r="A2234" s="250">
        <v>104912</v>
      </c>
      <c r="B2234" s="244" t="s">
        <v>1099</v>
      </c>
      <c r="C2234" s="250" t="s">
        <v>8</v>
      </c>
      <c r="D2234" s="250" t="s">
        <v>20929</v>
      </c>
    </row>
    <row r="2235" spans="1:4" ht="27">
      <c r="A2235" s="250">
        <v>102840</v>
      </c>
      <c r="B2235" s="244" t="s">
        <v>23692</v>
      </c>
      <c r="C2235" s="250" t="s">
        <v>8</v>
      </c>
      <c r="D2235" s="250" t="s">
        <v>20929</v>
      </c>
    </row>
    <row r="2236" spans="1:4" ht="27">
      <c r="A2236" s="250">
        <v>102841</v>
      </c>
      <c r="B2236" s="244" t="s">
        <v>23693</v>
      </c>
      <c r="C2236" s="250" t="s">
        <v>8</v>
      </c>
      <c r="D2236" s="250" t="s">
        <v>20929</v>
      </c>
    </row>
    <row r="2237" spans="1:4" ht="27">
      <c r="A2237" s="250">
        <v>102842</v>
      </c>
      <c r="B2237" s="244" t="s">
        <v>23694</v>
      </c>
      <c r="C2237" s="250" t="s">
        <v>8</v>
      </c>
      <c r="D2237" s="250" t="s">
        <v>20929</v>
      </c>
    </row>
    <row r="2238" spans="1:4" ht="27">
      <c r="A2238" s="250">
        <v>102843</v>
      </c>
      <c r="B2238" s="244" t="s">
        <v>1062</v>
      </c>
      <c r="C2238" s="250" t="s">
        <v>8</v>
      </c>
      <c r="D2238" s="250" t="s">
        <v>20929</v>
      </c>
    </row>
    <row r="2239" spans="1:4" ht="27">
      <c r="A2239" s="250">
        <v>89267</v>
      </c>
      <c r="B2239" s="244" t="s">
        <v>551</v>
      </c>
      <c r="C2239" s="250" t="s">
        <v>8</v>
      </c>
      <c r="D2239" s="250" t="s">
        <v>20929</v>
      </c>
    </row>
    <row r="2240" spans="1:4" ht="27">
      <c r="A2240" s="250">
        <v>89269</v>
      </c>
      <c r="B2240" s="244" t="s">
        <v>553</v>
      </c>
      <c r="C2240" s="250" t="s">
        <v>8</v>
      </c>
      <c r="D2240" s="250" t="s">
        <v>20929</v>
      </c>
    </row>
    <row r="2241" spans="1:4" ht="27">
      <c r="A2241" s="250">
        <v>89268</v>
      </c>
      <c r="B2241" s="244" t="s">
        <v>552</v>
      </c>
      <c r="C2241" s="250" t="s">
        <v>8</v>
      </c>
      <c r="D2241" s="250" t="s">
        <v>20929</v>
      </c>
    </row>
    <row r="2242" spans="1:4" ht="27">
      <c r="A2242" s="250">
        <v>89270</v>
      </c>
      <c r="B2242" s="244" t="s">
        <v>554</v>
      </c>
      <c r="C2242" s="250" t="s">
        <v>8</v>
      </c>
      <c r="D2242" s="250" t="s">
        <v>20929</v>
      </c>
    </row>
    <row r="2243" spans="1:4" ht="27">
      <c r="A2243" s="250">
        <v>89271</v>
      </c>
      <c r="B2243" s="244" t="s">
        <v>555</v>
      </c>
      <c r="C2243" s="250" t="s">
        <v>8</v>
      </c>
      <c r="D2243" s="250" t="s">
        <v>20929</v>
      </c>
    </row>
    <row r="2244" spans="1:4" ht="27">
      <c r="A2244" s="250">
        <v>93283</v>
      </c>
      <c r="B2244" s="244" t="s">
        <v>775</v>
      </c>
      <c r="C2244" s="250" t="s">
        <v>8</v>
      </c>
      <c r="D2244" s="250" t="s">
        <v>20929</v>
      </c>
    </row>
    <row r="2245" spans="1:4" ht="27">
      <c r="A2245" s="250">
        <v>93296</v>
      </c>
      <c r="B2245" s="244" t="s">
        <v>779</v>
      </c>
      <c r="C2245" s="250" t="s">
        <v>8</v>
      </c>
      <c r="D2245" s="250" t="s">
        <v>20929</v>
      </c>
    </row>
    <row r="2246" spans="1:4" ht="27">
      <c r="A2246" s="250">
        <v>93284</v>
      </c>
      <c r="B2246" s="244" t="s">
        <v>776</v>
      </c>
      <c r="C2246" s="250" t="s">
        <v>8</v>
      </c>
      <c r="D2246" s="250" t="s">
        <v>20929</v>
      </c>
    </row>
    <row r="2247" spans="1:4" ht="27">
      <c r="A2247" s="250">
        <v>93285</v>
      </c>
      <c r="B2247" s="244" t="s">
        <v>777</v>
      </c>
      <c r="C2247" s="250" t="s">
        <v>8</v>
      </c>
      <c r="D2247" s="250" t="s">
        <v>20929</v>
      </c>
    </row>
    <row r="2248" spans="1:4" ht="27">
      <c r="A2248" s="250">
        <v>93286</v>
      </c>
      <c r="B2248" s="244" t="s">
        <v>778</v>
      </c>
      <c r="C2248" s="250" t="s">
        <v>8</v>
      </c>
      <c r="D2248" s="250" t="s">
        <v>20929</v>
      </c>
    </row>
    <row r="2249" spans="1:4" ht="40.5">
      <c r="A2249" s="250">
        <v>104706</v>
      </c>
      <c r="B2249" s="244" t="s">
        <v>23695</v>
      </c>
      <c r="C2249" s="250" t="s">
        <v>8</v>
      </c>
      <c r="D2249" s="250" t="s">
        <v>20929</v>
      </c>
    </row>
    <row r="2250" spans="1:4" ht="40.5">
      <c r="A2250" s="250">
        <v>104707</v>
      </c>
      <c r="B2250" s="244" t="s">
        <v>23696</v>
      </c>
      <c r="C2250" s="250" t="s">
        <v>8</v>
      </c>
      <c r="D2250" s="250" t="s">
        <v>20929</v>
      </c>
    </row>
    <row r="2251" spans="1:4" ht="40.5">
      <c r="A2251" s="250">
        <v>104708</v>
      </c>
      <c r="B2251" s="244" t="s">
        <v>23697</v>
      </c>
      <c r="C2251" s="250" t="s">
        <v>8</v>
      </c>
      <c r="D2251" s="250" t="s">
        <v>20929</v>
      </c>
    </row>
    <row r="2252" spans="1:4" ht="40.5">
      <c r="A2252" s="250">
        <v>104709</v>
      </c>
      <c r="B2252" s="244" t="s">
        <v>1097</v>
      </c>
      <c r="C2252" s="250" t="s">
        <v>8</v>
      </c>
      <c r="D2252" s="250" t="s">
        <v>20929</v>
      </c>
    </row>
    <row r="2253" spans="1:4" ht="40.5">
      <c r="A2253" s="250">
        <v>104903</v>
      </c>
      <c r="B2253" s="244" t="s">
        <v>23698</v>
      </c>
      <c r="C2253" s="250" t="s">
        <v>8</v>
      </c>
      <c r="D2253" s="250" t="s">
        <v>20929</v>
      </c>
    </row>
    <row r="2254" spans="1:4" ht="27">
      <c r="A2254" s="250">
        <v>104904</v>
      </c>
      <c r="B2254" s="244" t="s">
        <v>23699</v>
      </c>
      <c r="C2254" s="250" t="s">
        <v>8</v>
      </c>
      <c r="D2254" s="250" t="s">
        <v>20929</v>
      </c>
    </row>
    <row r="2255" spans="1:4" ht="27">
      <c r="A2255" s="250">
        <v>104905</v>
      </c>
      <c r="B2255" s="244" t="s">
        <v>23700</v>
      </c>
      <c r="C2255" s="250" t="s">
        <v>8</v>
      </c>
      <c r="D2255" s="250" t="s">
        <v>20929</v>
      </c>
    </row>
    <row r="2256" spans="1:4" ht="40.5">
      <c r="A2256" s="250">
        <v>104906</v>
      </c>
      <c r="B2256" s="244" t="s">
        <v>1098</v>
      </c>
      <c r="C2256" s="250" t="s">
        <v>8</v>
      </c>
      <c r="D2256" s="250" t="s">
        <v>20929</v>
      </c>
    </row>
    <row r="2257" spans="1:4" ht="27">
      <c r="A2257" s="250">
        <v>102846</v>
      </c>
      <c r="B2257" s="244" t="s">
        <v>23701</v>
      </c>
      <c r="C2257" s="250" t="s">
        <v>8</v>
      </c>
      <c r="D2257" s="250" t="s">
        <v>20929</v>
      </c>
    </row>
    <row r="2258" spans="1:4" ht="27">
      <c r="A2258" s="250">
        <v>102847</v>
      </c>
      <c r="B2258" s="244" t="s">
        <v>23702</v>
      </c>
      <c r="C2258" s="250" t="s">
        <v>8</v>
      </c>
      <c r="D2258" s="250" t="s">
        <v>20929</v>
      </c>
    </row>
    <row r="2259" spans="1:4" ht="27">
      <c r="A2259" s="250">
        <v>102848</v>
      </c>
      <c r="B2259" s="244" t="s">
        <v>23703</v>
      </c>
      <c r="C2259" s="250" t="s">
        <v>8</v>
      </c>
      <c r="D2259" s="250" t="s">
        <v>20929</v>
      </c>
    </row>
    <row r="2260" spans="1:4" ht="27">
      <c r="A2260" s="250">
        <v>102849</v>
      </c>
      <c r="B2260" s="244" t="s">
        <v>1063</v>
      </c>
      <c r="C2260" s="250" t="s">
        <v>8</v>
      </c>
      <c r="D2260" s="250" t="s">
        <v>20929</v>
      </c>
    </row>
    <row r="2261" spans="1:4" ht="27">
      <c r="A2261" s="250">
        <v>102852</v>
      </c>
      <c r="B2261" s="244" t="s">
        <v>23704</v>
      </c>
      <c r="C2261" s="250" t="s">
        <v>8</v>
      </c>
      <c r="D2261" s="250" t="s">
        <v>20929</v>
      </c>
    </row>
    <row r="2262" spans="1:4" ht="27">
      <c r="A2262" s="250">
        <v>102853</v>
      </c>
      <c r="B2262" s="244" t="s">
        <v>23705</v>
      </c>
      <c r="C2262" s="250" t="s">
        <v>8</v>
      </c>
      <c r="D2262" s="250" t="s">
        <v>20929</v>
      </c>
    </row>
    <row r="2263" spans="1:4" ht="27">
      <c r="A2263" s="250">
        <v>102854</v>
      </c>
      <c r="B2263" s="244" t="s">
        <v>23706</v>
      </c>
      <c r="C2263" s="250" t="s">
        <v>8</v>
      </c>
      <c r="D2263" s="250" t="s">
        <v>20929</v>
      </c>
    </row>
    <row r="2264" spans="1:4" ht="27">
      <c r="A2264" s="250">
        <v>102855</v>
      </c>
      <c r="B2264" s="244" t="s">
        <v>1064</v>
      </c>
      <c r="C2264" s="250" t="s">
        <v>8</v>
      </c>
      <c r="D2264" s="250" t="s">
        <v>20929</v>
      </c>
    </row>
    <row r="2265" spans="1:4" ht="40.5">
      <c r="A2265" s="250">
        <v>93397</v>
      </c>
      <c r="B2265" s="244" t="s">
        <v>781</v>
      </c>
      <c r="C2265" s="250" t="s">
        <v>8</v>
      </c>
      <c r="D2265" s="250" t="s">
        <v>20929</v>
      </c>
    </row>
    <row r="2266" spans="1:4" ht="40.5">
      <c r="A2266" s="250">
        <v>93399</v>
      </c>
      <c r="B2266" s="244" t="s">
        <v>5445</v>
      </c>
      <c r="C2266" s="250" t="s">
        <v>8</v>
      </c>
      <c r="D2266" s="250" t="s">
        <v>20929</v>
      </c>
    </row>
    <row r="2267" spans="1:4" ht="40.5">
      <c r="A2267" s="250">
        <v>93398</v>
      </c>
      <c r="B2267" s="244" t="s">
        <v>782</v>
      </c>
      <c r="C2267" s="250" t="s">
        <v>8</v>
      </c>
      <c r="D2267" s="250" t="s">
        <v>20929</v>
      </c>
    </row>
    <row r="2268" spans="1:4" ht="40.5">
      <c r="A2268" s="250">
        <v>93400</v>
      </c>
      <c r="B2268" s="244" t="s">
        <v>783</v>
      </c>
      <c r="C2268" s="250" t="s">
        <v>8</v>
      </c>
      <c r="D2268" s="250" t="s">
        <v>20929</v>
      </c>
    </row>
    <row r="2269" spans="1:4" ht="40.5">
      <c r="A2269" s="250">
        <v>93401</v>
      </c>
      <c r="B2269" s="244" t="s">
        <v>784</v>
      </c>
      <c r="C2269" s="250" t="s">
        <v>8</v>
      </c>
      <c r="D2269" s="250" t="s">
        <v>20929</v>
      </c>
    </row>
    <row r="2270" spans="1:4" ht="40.5">
      <c r="A2270" s="250">
        <v>89259</v>
      </c>
      <c r="B2270" s="244" t="s">
        <v>381</v>
      </c>
      <c r="C2270" s="250" t="s">
        <v>8</v>
      </c>
      <c r="D2270" s="250" t="s">
        <v>20929</v>
      </c>
    </row>
    <row r="2271" spans="1:4" ht="40.5">
      <c r="A2271" s="250">
        <v>91466</v>
      </c>
      <c r="B2271" s="244" t="s">
        <v>384</v>
      </c>
      <c r="C2271" s="250" t="s">
        <v>8</v>
      </c>
      <c r="D2271" s="250" t="s">
        <v>20929</v>
      </c>
    </row>
    <row r="2272" spans="1:4" ht="40.5">
      <c r="A2272" s="250">
        <v>89260</v>
      </c>
      <c r="B2272" s="244" t="s">
        <v>382</v>
      </c>
      <c r="C2272" s="250" t="s">
        <v>8</v>
      </c>
      <c r="D2272" s="250" t="s">
        <v>20929</v>
      </c>
    </row>
    <row r="2273" spans="1:4" ht="40.5">
      <c r="A2273" s="250">
        <v>89262</v>
      </c>
      <c r="B2273" s="244" t="s">
        <v>383</v>
      </c>
      <c r="C2273" s="250" t="s">
        <v>8</v>
      </c>
      <c r="D2273" s="250" t="s">
        <v>20929</v>
      </c>
    </row>
    <row r="2274" spans="1:4" ht="40.5">
      <c r="A2274" s="250">
        <v>91467</v>
      </c>
      <c r="B2274" s="244" t="s">
        <v>385</v>
      </c>
      <c r="C2274" s="250" t="s">
        <v>8</v>
      </c>
      <c r="D2274" s="250" t="s">
        <v>20929</v>
      </c>
    </row>
    <row r="2275" spans="1:4" ht="54">
      <c r="A2275" s="250">
        <v>105839</v>
      </c>
      <c r="B2275" s="244" t="s">
        <v>23707</v>
      </c>
      <c r="C2275" s="250" t="s">
        <v>8</v>
      </c>
      <c r="D2275" s="250" t="s">
        <v>20929</v>
      </c>
    </row>
    <row r="2276" spans="1:4" ht="54">
      <c r="A2276" s="250">
        <v>105842</v>
      </c>
      <c r="B2276" s="244" t="s">
        <v>23708</v>
      </c>
      <c r="C2276" s="250" t="s">
        <v>8</v>
      </c>
      <c r="D2276" s="250" t="s">
        <v>20929</v>
      </c>
    </row>
    <row r="2277" spans="1:4" ht="54">
      <c r="A2277" s="250">
        <v>105840</v>
      </c>
      <c r="B2277" s="244" t="s">
        <v>23709</v>
      </c>
      <c r="C2277" s="250" t="s">
        <v>8</v>
      </c>
      <c r="D2277" s="250" t="s">
        <v>20929</v>
      </c>
    </row>
    <row r="2278" spans="1:4" ht="54">
      <c r="A2278" s="250">
        <v>105841</v>
      </c>
      <c r="B2278" s="244" t="s">
        <v>23710</v>
      </c>
      <c r="C2278" s="250" t="s">
        <v>8</v>
      </c>
      <c r="D2278" s="250" t="s">
        <v>20929</v>
      </c>
    </row>
    <row r="2279" spans="1:4" ht="54">
      <c r="A2279" s="250">
        <v>105843</v>
      </c>
      <c r="B2279" s="244" t="s">
        <v>21460</v>
      </c>
      <c r="C2279" s="250" t="s">
        <v>8</v>
      </c>
      <c r="D2279" s="250" t="s">
        <v>20929</v>
      </c>
    </row>
    <row r="2280" spans="1:4" ht="40.5">
      <c r="A2280" s="250">
        <v>91629</v>
      </c>
      <c r="B2280" s="244" t="s">
        <v>694</v>
      </c>
      <c r="C2280" s="250" t="s">
        <v>8</v>
      </c>
      <c r="D2280" s="250" t="s">
        <v>20929</v>
      </c>
    </row>
    <row r="2281" spans="1:4" ht="40.5">
      <c r="A2281" s="250">
        <v>91631</v>
      </c>
      <c r="B2281" s="244" t="s">
        <v>696</v>
      </c>
      <c r="C2281" s="250" t="s">
        <v>8</v>
      </c>
      <c r="D2281" s="250" t="s">
        <v>20929</v>
      </c>
    </row>
    <row r="2282" spans="1:4" ht="40.5">
      <c r="A2282" s="250">
        <v>91630</v>
      </c>
      <c r="B2282" s="244" t="s">
        <v>695</v>
      </c>
      <c r="C2282" s="250" t="s">
        <v>8</v>
      </c>
      <c r="D2282" s="250" t="s">
        <v>20929</v>
      </c>
    </row>
    <row r="2283" spans="1:4" ht="40.5">
      <c r="A2283" s="250">
        <v>91632</v>
      </c>
      <c r="B2283" s="244" t="s">
        <v>697</v>
      </c>
      <c r="C2283" s="250" t="s">
        <v>8</v>
      </c>
      <c r="D2283" s="250" t="s">
        <v>20929</v>
      </c>
    </row>
    <row r="2284" spans="1:4" ht="40.5">
      <c r="A2284" s="250">
        <v>91633</v>
      </c>
      <c r="B2284" s="244" t="s">
        <v>698</v>
      </c>
      <c r="C2284" s="250" t="s">
        <v>8</v>
      </c>
      <c r="D2284" s="250" t="s">
        <v>20929</v>
      </c>
    </row>
    <row r="2285" spans="1:4" ht="54">
      <c r="A2285" s="250">
        <v>105979</v>
      </c>
      <c r="B2285" s="244" t="s">
        <v>23711</v>
      </c>
      <c r="C2285" s="250" t="s">
        <v>8</v>
      </c>
      <c r="D2285" s="250" t="s">
        <v>20929</v>
      </c>
    </row>
    <row r="2286" spans="1:4" ht="54">
      <c r="A2286" s="250">
        <v>105982</v>
      </c>
      <c r="B2286" s="244" t="s">
        <v>23712</v>
      </c>
      <c r="C2286" s="250" t="s">
        <v>8</v>
      </c>
      <c r="D2286" s="250" t="s">
        <v>20929</v>
      </c>
    </row>
    <row r="2287" spans="1:4" ht="54">
      <c r="A2287" s="250">
        <v>105980</v>
      </c>
      <c r="B2287" s="244" t="s">
        <v>23713</v>
      </c>
      <c r="C2287" s="250" t="s">
        <v>8</v>
      </c>
      <c r="D2287" s="250" t="s">
        <v>20929</v>
      </c>
    </row>
    <row r="2288" spans="1:4" ht="54">
      <c r="A2288" s="250">
        <v>105981</v>
      </c>
      <c r="B2288" s="244" t="s">
        <v>23714</v>
      </c>
      <c r="C2288" s="250" t="s">
        <v>8</v>
      </c>
      <c r="D2288" s="250" t="s">
        <v>20929</v>
      </c>
    </row>
    <row r="2289" spans="1:4" ht="54">
      <c r="A2289" s="250">
        <v>105983</v>
      </c>
      <c r="B2289" s="244" t="s">
        <v>23715</v>
      </c>
      <c r="C2289" s="250" t="s">
        <v>8</v>
      </c>
      <c r="D2289" s="250" t="s">
        <v>20929</v>
      </c>
    </row>
    <row r="2290" spans="1:4" ht="40.5">
      <c r="A2290" s="250">
        <v>98760</v>
      </c>
      <c r="B2290" s="244" t="s">
        <v>23716</v>
      </c>
      <c r="C2290" s="250" t="s">
        <v>8</v>
      </c>
      <c r="D2290" s="250" t="s">
        <v>20929</v>
      </c>
    </row>
    <row r="2291" spans="1:4" ht="40.5">
      <c r="A2291" s="250">
        <v>98761</v>
      </c>
      <c r="B2291" s="244" t="s">
        <v>23717</v>
      </c>
      <c r="C2291" s="250" t="s">
        <v>8</v>
      </c>
      <c r="D2291" s="250" t="s">
        <v>20929</v>
      </c>
    </row>
    <row r="2292" spans="1:4" ht="40.5">
      <c r="A2292" s="250">
        <v>98762</v>
      </c>
      <c r="B2292" s="244" t="s">
        <v>23718</v>
      </c>
      <c r="C2292" s="250" t="s">
        <v>8</v>
      </c>
      <c r="D2292" s="250" t="s">
        <v>20929</v>
      </c>
    </row>
    <row r="2293" spans="1:4" ht="40.5">
      <c r="A2293" s="250">
        <v>98763</v>
      </c>
      <c r="B2293" s="244" t="s">
        <v>23719</v>
      </c>
      <c r="C2293" s="250" t="s">
        <v>8</v>
      </c>
      <c r="D2293" s="250" t="s">
        <v>20929</v>
      </c>
    </row>
    <row r="2294" spans="1:4" ht="40.5">
      <c r="A2294" s="250">
        <v>99829</v>
      </c>
      <c r="B2294" s="244" t="s">
        <v>900</v>
      </c>
      <c r="C2294" s="250" t="s">
        <v>8</v>
      </c>
      <c r="D2294" s="250" t="s">
        <v>20929</v>
      </c>
    </row>
    <row r="2295" spans="1:4" ht="27">
      <c r="A2295" s="250">
        <v>99830</v>
      </c>
      <c r="B2295" s="244" t="s">
        <v>901</v>
      </c>
      <c r="C2295" s="250" t="s">
        <v>8</v>
      </c>
      <c r="D2295" s="250" t="s">
        <v>20929</v>
      </c>
    </row>
    <row r="2296" spans="1:4" ht="40.5">
      <c r="A2296" s="250">
        <v>99831</v>
      </c>
      <c r="B2296" s="244" t="s">
        <v>902</v>
      </c>
      <c r="C2296" s="250" t="s">
        <v>8</v>
      </c>
      <c r="D2296" s="250" t="s">
        <v>20929</v>
      </c>
    </row>
    <row r="2297" spans="1:4" ht="40.5">
      <c r="A2297" s="250">
        <v>99832</v>
      </c>
      <c r="B2297" s="244" t="s">
        <v>903</v>
      </c>
      <c r="C2297" s="250" t="s">
        <v>8</v>
      </c>
      <c r="D2297" s="250" t="s">
        <v>20929</v>
      </c>
    </row>
    <row r="2298" spans="1:4" ht="27">
      <c r="A2298" s="250">
        <v>104516</v>
      </c>
      <c r="B2298" s="244" t="s">
        <v>23720</v>
      </c>
      <c r="C2298" s="250" t="s">
        <v>8</v>
      </c>
      <c r="D2298" s="250" t="s">
        <v>20929</v>
      </c>
    </row>
    <row r="2299" spans="1:4" ht="27">
      <c r="A2299" s="250">
        <v>104517</v>
      </c>
      <c r="B2299" s="244" t="s">
        <v>23721</v>
      </c>
      <c r="C2299" s="250" t="s">
        <v>8</v>
      </c>
      <c r="D2299" s="250" t="s">
        <v>20929</v>
      </c>
    </row>
    <row r="2300" spans="1:4" ht="27">
      <c r="A2300" s="250">
        <v>104518</v>
      </c>
      <c r="B2300" s="244" t="s">
        <v>23722</v>
      </c>
      <c r="C2300" s="250" t="s">
        <v>8</v>
      </c>
      <c r="D2300" s="250" t="s">
        <v>20929</v>
      </c>
    </row>
    <row r="2301" spans="1:4" ht="27">
      <c r="A2301" s="250">
        <v>104519</v>
      </c>
      <c r="B2301" s="244" t="s">
        <v>1092</v>
      </c>
      <c r="C2301" s="250" t="s">
        <v>8</v>
      </c>
      <c r="D2301" s="250" t="s">
        <v>20929</v>
      </c>
    </row>
    <row r="2302" spans="1:4" ht="27">
      <c r="A2302" s="250">
        <v>90682</v>
      </c>
      <c r="B2302" s="244" t="s">
        <v>637</v>
      </c>
      <c r="C2302" s="250" t="s">
        <v>8</v>
      </c>
      <c r="D2302" s="250" t="s">
        <v>20929</v>
      </c>
    </row>
    <row r="2303" spans="1:4" ht="27">
      <c r="A2303" s="250">
        <v>90683</v>
      </c>
      <c r="B2303" s="244" t="s">
        <v>638</v>
      </c>
      <c r="C2303" s="250" t="s">
        <v>8</v>
      </c>
      <c r="D2303" s="250" t="s">
        <v>20929</v>
      </c>
    </row>
    <row r="2304" spans="1:4" ht="27">
      <c r="A2304" s="250">
        <v>90684</v>
      </c>
      <c r="B2304" s="244" t="s">
        <v>639</v>
      </c>
      <c r="C2304" s="250" t="s">
        <v>8</v>
      </c>
      <c r="D2304" s="250" t="s">
        <v>20929</v>
      </c>
    </row>
    <row r="2305" spans="1:4" ht="27">
      <c r="A2305" s="250">
        <v>90685</v>
      </c>
      <c r="B2305" s="244" t="s">
        <v>640</v>
      </c>
      <c r="C2305" s="250" t="s">
        <v>8</v>
      </c>
      <c r="D2305" s="250" t="s">
        <v>20929</v>
      </c>
    </row>
    <row r="2306" spans="1:4" ht="27">
      <c r="A2306" s="250">
        <v>95114</v>
      </c>
      <c r="B2306" s="244" t="s">
        <v>276</v>
      </c>
      <c r="C2306" s="250" t="s">
        <v>8</v>
      </c>
      <c r="D2306" s="250" t="s">
        <v>20929</v>
      </c>
    </row>
    <row r="2307" spans="1:4" ht="27">
      <c r="A2307" s="250">
        <v>95115</v>
      </c>
      <c r="B2307" s="244" t="s">
        <v>277</v>
      </c>
      <c r="C2307" s="250" t="s">
        <v>8</v>
      </c>
      <c r="D2307" s="250" t="s">
        <v>20929</v>
      </c>
    </row>
    <row r="2308" spans="1:4" ht="27">
      <c r="A2308" s="250">
        <v>53863</v>
      </c>
      <c r="B2308" s="244" t="s">
        <v>274</v>
      </c>
      <c r="C2308" s="250" t="s">
        <v>8</v>
      </c>
      <c r="D2308" s="250" t="s">
        <v>20929</v>
      </c>
    </row>
    <row r="2309" spans="1:4" ht="27">
      <c r="A2309" s="250">
        <v>104652</v>
      </c>
      <c r="B2309" s="244" t="s">
        <v>23723</v>
      </c>
      <c r="C2309" s="250" t="s">
        <v>8</v>
      </c>
      <c r="D2309" s="250" t="s">
        <v>20929</v>
      </c>
    </row>
    <row r="2310" spans="1:4" ht="27">
      <c r="A2310" s="250">
        <v>104653</v>
      </c>
      <c r="B2310" s="244" t="s">
        <v>23724</v>
      </c>
      <c r="C2310" s="250" t="s">
        <v>8</v>
      </c>
      <c r="D2310" s="250" t="s">
        <v>20929</v>
      </c>
    </row>
    <row r="2311" spans="1:4" ht="27">
      <c r="A2311" s="250">
        <v>104654</v>
      </c>
      <c r="B2311" s="244" t="s">
        <v>23725</v>
      </c>
      <c r="C2311" s="250" t="s">
        <v>8</v>
      </c>
      <c r="D2311" s="250" t="s">
        <v>20929</v>
      </c>
    </row>
    <row r="2312" spans="1:4" ht="27">
      <c r="A2312" s="250">
        <v>104655</v>
      </c>
      <c r="B2312" s="244" t="s">
        <v>1093</v>
      </c>
      <c r="C2312" s="250" t="s">
        <v>8</v>
      </c>
      <c r="D2312" s="250" t="s">
        <v>20929</v>
      </c>
    </row>
    <row r="2313" spans="1:4" ht="27">
      <c r="A2313" s="250">
        <v>102270</v>
      </c>
      <c r="B2313" s="244" t="s">
        <v>915</v>
      </c>
      <c r="C2313" s="250" t="s">
        <v>8</v>
      </c>
      <c r="D2313" s="250" t="s">
        <v>20929</v>
      </c>
    </row>
    <row r="2314" spans="1:4" ht="27">
      <c r="A2314" s="250">
        <v>102271</v>
      </c>
      <c r="B2314" s="244" t="s">
        <v>916</v>
      </c>
      <c r="C2314" s="250" t="s">
        <v>8</v>
      </c>
      <c r="D2314" s="250" t="s">
        <v>20929</v>
      </c>
    </row>
    <row r="2315" spans="1:4" ht="27">
      <c r="A2315" s="250">
        <v>102272</v>
      </c>
      <c r="B2315" s="244" t="s">
        <v>917</v>
      </c>
      <c r="C2315" s="250" t="s">
        <v>8</v>
      </c>
      <c r="D2315" s="250" t="s">
        <v>20929</v>
      </c>
    </row>
    <row r="2316" spans="1:4" ht="27">
      <c r="A2316" s="250">
        <v>102273</v>
      </c>
      <c r="B2316" s="244" t="s">
        <v>918</v>
      </c>
      <c r="C2316" s="250" t="s">
        <v>8</v>
      </c>
      <c r="D2316" s="250" t="s">
        <v>20929</v>
      </c>
    </row>
    <row r="2317" spans="1:4">
      <c r="A2317" s="250">
        <v>95255</v>
      </c>
      <c r="B2317" s="244" t="s">
        <v>832</v>
      </c>
      <c r="C2317" s="250" t="s">
        <v>8</v>
      </c>
      <c r="D2317" s="250" t="s">
        <v>20929</v>
      </c>
    </row>
    <row r="2318" spans="1:4">
      <c r="A2318" s="250">
        <v>95256</v>
      </c>
      <c r="B2318" s="244" t="s">
        <v>833</v>
      </c>
      <c r="C2318" s="250" t="s">
        <v>8</v>
      </c>
      <c r="D2318" s="250" t="s">
        <v>20929</v>
      </c>
    </row>
    <row r="2319" spans="1:4">
      <c r="A2319" s="250">
        <v>95257</v>
      </c>
      <c r="B2319" s="244" t="s">
        <v>834</v>
      </c>
      <c r="C2319" s="250" t="s">
        <v>8</v>
      </c>
      <c r="D2319" s="250" t="s">
        <v>20929</v>
      </c>
    </row>
    <row r="2320" spans="1:4" ht="27">
      <c r="A2320" s="250">
        <v>105913</v>
      </c>
      <c r="B2320" s="244" t="s">
        <v>23726</v>
      </c>
      <c r="C2320" s="250" t="s">
        <v>8</v>
      </c>
      <c r="D2320" s="250" t="s">
        <v>20929</v>
      </c>
    </row>
    <row r="2321" spans="1:4" ht="27">
      <c r="A2321" s="250">
        <v>105914</v>
      </c>
      <c r="B2321" s="244" t="s">
        <v>23727</v>
      </c>
      <c r="C2321" s="250" t="s">
        <v>8</v>
      </c>
      <c r="D2321" s="250" t="s">
        <v>20929</v>
      </c>
    </row>
    <row r="2322" spans="1:4" ht="27">
      <c r="A2322" s="250">
        <v>105915</v>
      </c>
      <c r="B2322" s="244" t="s">
        <v>23728</v>
      </c>
      <c r="C2322" s="250" t="s">
        <v>8</v>
      </c>
      <c r="D2322" s="250" t="s">
        <v>20929</v>
      </c>
    </row>
    <row r="2323" spans="1:4" ht="54">
      <c r="A2323" s="250">
        <v>103792</v>
      </c>
      <c r="B2323" s="244" t="s">
        <v>5452</v>
      </c>
      <c r="C2323" s="250" t="s">
        <v>8</v>
      </c>
      <c r="D2323" s="250" t="s">
        <v>20929</v>
      </c>
    </row>
    <row r="2324" spans="1:4" ht="54">
      <c r="A2324" s="250">
        <v>103789</v>
      </c>
      <c r="B2324" s="244" t="s">
        <v>23729</v>
      </c>
      <c r="C2324" s="250" t="s">
        <v>8</v>
      </c>
      <c r="D2324" s="250" t="s">
        <v>20929</v>
      </c>
    </row>
    <row r="2325" spans="1:4" ht="54">
      <c r="A2325" s="250">
        <v>103790</v>
      </c>
      <c r="B2325" s="244" t="s">
        <v>23730</v>
      </c>
      <c r="C2325" s="250" t="s">
        <v>8</v>
      </c>
      <c r="D2325" s="250" t="s">
        <v>20929</v>
      </c>
    </row>
    <row r="2326" spans="1:4" ht="54">
      <c r="A2326" s="250">
        <v>103791</v>
      </c>
      <c r="B2326" s="244" t="s">
        <v>23731</v>
      </c>
      <c r="C2326" s="250" t="s">
        <v>8</v>
      </c>
      <c r="D2326" s="250" t="s">
        <v>20929</v>
      </c>
    </row>
    <row r="2327" spans="1:4" ht="27">
      <c r="A2327" s="250">
        <v>96054</v>
      </c>
      <c r="B2327" s="244" t="s">
        <v>895</v>
      </c>
      <c r="C2327" s="250" t="s">
        <v>8</v>
      </c>
      <c r="D2327" s="250" t="s">
        <v>20929</v>
      </c>
    </row>
    <row r="2328" spans="1:4" ht="27">
      <c r="A2328" s="250">
        <v>96060</v>
      </c>
      <c r="B2328" s="244" t="s">
        <v>896</v>
      </c>
      <c r="C2328" s="250" t="s">
        <v>8</v>
      </c>
      <c r="D2328" s="250" t="s">
        <v>20929</v>
      </c>
    </row>
    <row r="2329" spans="1:4" ht="27">
      <c r="A2329" s="250">
        <v>96061</v>
      </c>
      <c r="B2329" s="244" t="s">
        <v>897</v>
      </c>
      <c r="C2329" s="250" t="s">
        <v>8</v>
      </c>
      <c r="D2329" s="250" t="s">
        <v>20929</v>
      </c>
    </row>
    <row r="2330" spans="1:4" ht="27">
      <c r="A2330" s="250">
        <v>96062</v>
      </c>
      <c r="B2330" s="244" t="s">
        <v>898</v>
      </c>
      <c r="C2330" s="250" t="s">
        <v>8</v>
      </c>
      <c r="D2330" s="250" t="s">
        <v>20929</v>
      </c>
    </row>
    <row r="2331" spans="1:4" ht="27">
      <c r="A2331" s="250">
        <v>90688</v>
      </c>
      <c r="B2331" s="244" t="s">
        <v>642</v>
      </c>
      <c r="C2331" s="250" t="s">
        <v>8</v>
      </c>
      <c r="D2331" s="250" t="s">
        <v>20929</v>
      </c>
    </row>
    <row r="2332" spans="1:4" ht="27">
      <c r="A2332" s="250">
        <v>90689</v>
      </c>
      <c r="B2332" s="244" t="s">
        <v>643</v>
      </c>
      <c r="C2332" s="250" t="s">
        <v>8</v>
      </c>
      <c r="D2332" s="250" t="s">
        <v>20929</v>
      </c>
    </row>
    <row r="2333" spans="1:4" ht="27">
      <c r="A2333" s="250">
        <v>90690</v>
      </c>
      <c r="B2333" s="244" t="s">
        <v>644</v>
      </c>
      <c r="C2333" s="250" t="s">
        <v>8</v>
      </c>
      <c r="D2333" s="250" t="s">
        <v>20929</v>
      </c>
    </row>
    <row r="2334" spans="1:4" ht="27">
      <c r="A2334" s="250">
        <v>90691</v>
      </c>
      <c r="B2334" s="244" t="s">
        <v>645</v>
      </c>
      <c r="C2334" s="250" t="s">
        <v>8</v>
      </c>
      <c r="D2334" s="250" t="s">
        <v>20929</v>
      </c>
    </row>
    <row r="2335" spans="1:4" ht="27">
      <c r="A2335" s="250">
        <v>96241</v>
      </c>
      <c r="B2335" s="244" t="s">
        <v>21461</v>
      </c>
      <c r="C2335" s="250" t="s">
        <v>8</v>
      </c>
      <c r="D2335" s="250" t="s">
        <v>20929</v>
      </c>
    </row>
    <row r="2336" spans="1:4" ht="27">
      <c r="A2336" s="250">
        <v>96242</v>
      </c>
      <c r="B2336" s="244" t="s">
        <v>21462</v>
      </c>
      <c r="C2336" s="250" t="s">
        <v>8</v>
      </c>
      <c r="D2336" s="250" t="s">
        <v>20929</v>
      </c>
    </row>
    <row r="2337" spans="1:4" ht="27">
      <c r="A2337" s="250">
        <v>96243</v>
      </c>
      <c r="B2337" s="244" t="s">
        <v>21463</v>
      </c>
      <c r="C2337" s="250" t="s">
        <v>8</v>
      </c>
      <c r="D2337" s="250" t="s">
        <v>20929</v>
      </c>
    </row>
    <row r="2338" spans="1:4" ht="27">
      <c r="A2338" s="250">
        <v>96244</v>
      </c>
      <c r="B2338" s="244" t="s">
        <v>21464</v>
      </c>
      <c r="C2338" s="250" t="s">
        <v>8</v>
      </c>
      <c r="D2338" s="250" t="s">
        <v>20929</v>
      </c>
    </row>
    <row r="2339" spans="1:4" ht="27">
      <c r="A2339" s="250">
        <v>88400</v>
      </c>
      <c r="B2339" s="244" t="s">
        <v>481</v>
      </c>
      <c r="C2339" s="250" t="s">
        <v>8</v>
      </c>
      <c r="D2339" s="250" t="s">
        <v>20929</v>
      </c>
    </row>
    <row r="2340" spans="1:4" ht="27">
      <c r="A2340" s="250">
        <v>88401</v>
      </c>
      <c r="B2340" s="244" t="s">
        <v>482</v>
      </c>
      <c r="C2340" s="250" t="s">
        <v>8</v>
      </c>
      <c r="D2340" s="250" t="s">
        <v>20929</v>
      </c>
    </row>
    <row r="2341" spans="1:4" ht="27">
      <c r="A2341" s="250">
        <v>88402</v>
      </c>
      <c r="B2341" s="244" t="s">
        <v>483</v>
      </c>
      <c r="C2341" s="250" t="s">
        <v>8</v>
      </c>
      <c r="D2341" s="250" t="s">
        <v>20929</v>
      </c>
    </row>
    <row r="2342" spans="1:4" ht="27">
      <c r="A2342" s="250">
        <v>88403</v>
      </c>
      <c r="B2342" s="244" t="s">
        <v>484</v>
      </c>
      <c r="C2342" s="250" t="s">
        <v>8</v>
      </c>
      <c r="D2342" s="250" t="s">
        <v>20929</v>
      </c>
    </row>
    <row r="2343" spans="1:4" ht="27">
      <c r="A2343" s="250">
        <v>88387</v>
      </c>
      <c r="B2343" s="244" t="s">
        <v>471</v>
      </c>
      <c r="C2343" s="250" t="s">
        <v>8</v>
      </c>
      <c r="D2343" s="250" t="s">
        <v>20929</v>
      </c>
    </row>
    <row r="2344" spans="1:4" ht="27">
      <c r="A2344" s="250">
        <v>88389</v>
      </c>
      <c r="B2344" s="244" t="s">
        <v>472</v>
      </c>
      <c r="C2344" s="250" t="s">
        <v>8</v>
      </c>
      <c r="D2344" s="250" t="s">
        <v>20929</v>
      </c>
    </row>
    <row r="2345" spans="1:4" ht="27">
      <c r="A2345" s="250">
        <v>88390</v>
      </c>
      <c r="B2345" s="244" t="s">
        <v>473</v>
      </c>
      <c r="C2345" s="250" t="s">
        <v>8</v>
      </c>
      <c r="D2345" s="250" t="s">
        <v>20929</v>
      </c>
    </row>
    <row r="2346" spans="1:4" ht="27">
      <c r="A2346" s="250">
        <v>88391</v>
      </c>
      <c r="B2346" s="244" t="s">
        <v>474</v>
      </c>
      <c r="C2346" s="250" t="s">
        <v>8</v>
      </c>
      <c r="D2346" s="250" t="s">
        <v>20929</v>
      </c>
    </row>
    <row r="2347" spans="1:4" ht="27">
      <c r="A2347" s="250">
        <v>88394</v>
      </c>
      <c r="B2347" s="244" t="s">
        <v>476</v>
      </c>
      <c r="C2347" s="250" t="s">
        <v>8</v>
      </c>
      <c r="D2347" s="250" t="s">
        <v>20929</v>
      </c>
    </row>
    <row r="2348" spans="1:4" ht="27">
      <c r="A2348" s="250">
        <v>88395</v>
      </c>
      <c r="B2348" s="244" t="s">
        <v>477</v>
      </c>
      <c r="C2348" s="250" t="s">
        <v>8</v>
      </c>
      <c r="D2348" s="250" t="s">
        <v>20929</v>
      </c>
    </row>
    <row r="2349" spans="1:4" ht="27">
      <c r="A2349" s="250">
        <v>88396</v>
      </c>
      <c r="B2349" s="244" t="s">
        <v>478</v>
      </c>
      <c r="C2349" s="250" t="s">
        <v>8</v>
      </c>
      <c r="D2349" s="250" t="s">
        <v>20929</v>
      </c>
    </row>
    <row r="2350" spans="1:4" ht="27">
      <c r="A2350" s="250">
        <v>88397</v>
      </c>
      <c r="B2350" s="244" t="s">
        <v>479</v>
      </c>
      <c r="C2350" s="250" t="s">
        <v>8</v>
      </c>
      <c r="D2350" s="250" t="s">
        <v>20929</v>
      </c>
    </row>
    <row r="2351" spans="1:4" ht="40.5">
      <c r="A2351" s="250">
        <v>90633</v>
      </c>
      <c r="B2351" s="244" t="s">
        <v>596</v>
      </c>
      <c r="C2351" s="250" t="s">
        <v>8</v>
      </c>
      <c r="D2351" s="250" t="s">
        <v>20929</v>
      </c>
    </row>
    <row r="2352" spans="1:4" ht="40.5">
      <c r="A2352" s="250">
        <v>90634</v>
      </c>
      <c r="B2352" s="244" t="s">
        <v>597</v>
      </c>
      <c r="C2352" s="250" t="s">
        <v>8</v>
      </c>
      <c r="D2352" s="250" t="s">
        <v>20929</v>
      </c>
    </row>
    <row r="2353" spans="1:4" ht="40.5">
      <c r="A2353" s="250">
        <v>90635</v>
      </c>
      <c r="B2353" s="244" t="s">
        <v>598</v>
      </c>
      <c r="C2353" s="250" t="s">
        <v>8</v>
      </c>
      <c r="D2353" s="250" t="s">
        <v>20929</v>
      </c>
    </row>
    <row r="2354" spans="1:4" ht="40.5">
      <c r="A2354" s="250">
        <v>90636</v>
      </c>
      <c r="B2354" s="244" t="s">
        <v>599</v>
      </c>
      <c r="C2354" s="250" t="s">
        <v>8</v>
      </c>
      <c r="D2354" s="250" t="s">
        <v>20929</v>
      </c>
    </row>
    <row r="2355" spans="1:4" ht="40.5">
      <c r="A2355" s="250">
        <v>103238</v>
      </c>
      <c r="B2355" s="244" t="s">
        <v>23732</v>
      </c>
      <c r="C2355" s="250" t="s">
        <v>8</v>
      </c>
      <c r="D2355" s="250" t="s">
        <v>20929</v>
      </c>
    </row>
    <row r="2356" spans="1:4" ht="40.5">
      <c r="A2356" s="250">
        <v>103239</v>
      </c>
      <c r="B2356" s="244" t="s">
        <v>23733</v>
      </c>
      <c r="C2356" s="250" t="s">
        <v>8</v>
      </c>
      <c r="D2356" s="250" t="s">
        <v>20929</v>
      </c>
    </row>
    <row r="2357" spans="1:4" ht="40.5">
      <c r="A2357" s="250">
        <v>103240</v>
      </c>
      <c r="B2357" s="244" t="s">
        <v>23734</v>
      </c>
      <c r="C2357" s="250" t="s">
        <v>8</v>
      </c>
      <c r="D2357" s="250" t="s">
        <v>20929</v>
      </c>
    </row>
    <row r="2358" spans="1:4" ht="40.5">
      <c r="A2358" s="250">
        <v>103241</v>
      </c>
      <c r="B2358" s="244" t="s">
        <v>1089</v>
      </c>
      <c r="C2358" s="250" t="s">
        <v>8</v>
      </c>
      <c r="D2358" s="250" t="s">
        <v>20929</v>
      </c>
    </row>
    <row r="2359" spans="1:4" ht="40.5">
      <c r="A2359" s="250">
        <v>88853</v>
      </c>
      <c r="B2359" s="244" t="s">
        <v>458</v>
      </c>
      <c r="C2359" s="250" t="s">
        <v>8</v>
      </c>
      <c r="D2359" s="250" t="s">
        <v>20929</v>
      </c>
    </row>
    <row r="2360" spans="1:4" ht="40.5">
      <c r="A2360" s="250">
        <v>88854</v>
      </c>
      <c r="B2360" s="244" t="s">
        <v>459</v>
      </c>
      <c r="C2360" s="250" t="s">
        <v>8</v>
      </c>
      <c r="D2360" s="250" t="s">
        <v>20929</v>
      </c>
    </row>
    <row r="2361" spans="1:4" ht="40.5">
      <c r="A2361" s="250">
        <v>5692</v>
      </c>
      <c r="B2361" s="244" t="s">
        <v>456</v>
      </c>
      <c r="C2361" s="250" t="s">
        <v>8</v>
      </c>
      <c r="D2361" s="250" t="s">
        <v>20929</v>
      </c>
    </row>
    <row r="2362" spans="1:4" ht="40.5">
      <c r="A2362" s="250">
        <v>5693</v>
      </c>
      <c r="B2362" s="244" t="s">
        <v>457</v>
      </c>
      <c r="C2362" s="250" t="s">
        <v>8</v>
      </c>
      <c r="D2362" s="250" t="s">
        <v>20929</v>
      </c>
    </row>
    <row r="2363" spans="1:4" ht="40.5">
      <c r="A2363" s="250">
        <v>7044</v>
      </c>
      <c r="B2363" s="244" t="s">
        <v>425</v>
      </c>
      <c r="C2363" s="250" t="s">
        <v>8</v>
      </c>
      <c r="D2363" s="250" t="s">
        <v>20929</v>
      </c>
    </row>
    <row r="2364" spans="1:4" ht="40.5">
      <c r="A2364" s="250">
        <v>7045</v>
      </c>
      <c r="B2364" s="244" t="s">
        <v>426</v>
      </c>
      <c r="C2364" s="250" t="s">
        <v>8</v>
      </c>
      <c r="D2364" s="250" t="s">
        <v>20929</v>
      </c>
    </row>
    <row r="2365" spans="1:4" ht="40.5">
      <c r="A2365" s="250">
        <v>7046</v>
      </c>
      <c r="B2365" s="244" t="s">
        <v>427</v>
      </c>
      <c r="C2365" s="250" t="s">
        <v>8</v>
      </c>
      <c r="D2365" s="250" t="s">
        <v>20929</v>
      </c>
    </row>
    <row r="2366" spans="1:4" ht="40.5">
      <c r="A2366" s="250">
        <v>7047</v>
      </c>
      <c r="B2366" s="244" t="s">
        <v>428</v>
      </c>
      <c r="C2366" s="250" t="s">
        <v>8</v>
      </c>
      <c r="D2366" s="250" t="s">
        <v>20929</v>
      </c>
    </row>
    <row r="2367" spans="1:4" ht="27">
      <c r="A2367" s="250">
        <v>89228</v>
      </c>
      <c r="B2367" s="244" t="s">
        <v>390</v>
      </c>
      <c r="C2367" s="250" t="s">
        <v>8</v>
      </c>
      <c r="D2367" s="250" t="s">
        <v>20929</v>
      </c>
    </row>
    <row r="2368" spans="1:4" ht="27">
      <c r="A2368" s="250">
        <v>89229</v>
      </c>
      <c r="B2368" s="244" t="s">
        <v>391</v>
      </c>
      <c r="C2368" s="250" t="s">
        <v>8</v>
      </c>
      <c r="D2368" s="250" t="s">
        <v>20929</v>
      </c>
    </row>
    <row r="2369" spans="1:4" ht="27">
      <c r="A2369" s="250">
        <v>5779</v>
      </c>
      <c r="B2369" s="244" t="s">
        <v>387</v>
      </c>
      <c r="C2369" s="250" t="s">
        <v>8</v>
      </c>
      <c r="D2369" s="250" t="s">
        <v>20929</v>
      </c>
    </row>
    <row r="2370" spans="1:4" ht="27">
      <c r="A2370" s="250">
        <v>53849</v>
      </c>
      <c r="B2370" s="244" t="s">
        <v>388</v>
      </c>
      <c r="C2370" s="250" t="s">
        <v>8</v>
      </c>
      <c r="D2370" s="250" t="s">
        <v>20929</v>
      </c>
    </row>
    <row r="2371" spans="1:4" ht="27">
      <c r="A2371" s="250">
        <v>95129</v>
      </c>
      <c r="B2371" s="244" t="s">
        <v>822</v>
      </c>
      <c r="C2371" s="250" t="s">
        <v>8</v>
      </c>
      <c r="D2371" s="250" t="s">
        <v>20929</v>
      </c>
    </row>
    <row r="2372" spans="1:4" ht="27">
      <c r="A2372" s="250">
        <v>95130</v>
      </c>
      <c r="B2372" s="244" t="s">
        <v>823</v>
      </c>
      <c r="C2372" s="250" t="s">
        <v>8</v>
      </c>
      <c r="D2372" s="250" t="s">
        <v>20929</v>
      </c>
    </row>
    <row r="2373" spans="1:4" ht="27">
      <c r="A2373" s="250">
        <v>95131</v>
      </c>
      <c r="B2373" s="244" t="s">
        <v>824</v>
      </c>
      <c r="C2373" s="250" t="s">
        <v>8</v>
      </c>
      <c r="D2373" s="250" t="s">
        <v>20929</v>
      </c>
    </row>
    <row r="2374" spans="1:4" ht="27">
      <c r="A2374" s="250">
        <v>95132</v>
      </c>
      <c r="B2374" s="244" t="s">
        <v>825</v>
      </c>
      <c r="C2374" s="250" t="s">
        <v>8</v>
      </c>
      <c r="D2374" s="250" t="s">
        <v>20929</v>
      </c>
    </row>
    <row r="2375" spans="1:4" ht="27">
      <c r="A2375" s="250">
        <v>102982</v>
      </c>
      <c r="B2375" s="244" t="s">
        <v>23735</v>
      </c>
      <c r="C2375" s="250" t="s">
        <v>8</v>
      </c>
      <c r="D2375" s="250" t="s">
        <v>20929</v>
      </c>
    </row>
    <row r="2376" spans="1:4" ht="27">
      <c r="A2376" s="250">
        <v>102983</v>
      </c>
      <c r="B2376" s="244" t="s">
        <v>23736</v>
      </c>
      <c r="C2376" s="250" t="s">
        <v>8</v>
      </c>
      <c r="D2376" s="250" t="s">
        <v>20929</v>
      </c>
    </row>
    <row r="2377" spans="1:4" ht="27">
      <c r="A2377" s="250">
        <v>102984</v>
      </c>
      <c r="B2377" s="244" t="s">
        <v>23737</v>
      </c>
      <c r="C2377" s="250" t="s">
        <v>8</v>
      </c>
      <c r="D2377" s="250" t="s">
        <v>20929</v>
      </c>
    </row>
    <row r="2378" spans="1:4" ht="27">
      <c r="A2378" s="250">
        <v>102985</v>
      </c>
      <c r="B2378" s="244" t="s">
        <v>1080</v>
      </c>
      <c r="C2378" s="250" t="s">
        <v>8</v>
      </c>
      <c r="D2378" s="250" t="s">
        <v>20929</v>
      </c>
    </row>
    <row r="2379" spans="1:4" ht="27">
      <c r="A2379" s="250">
        <v>92956</v>
      </c>
      <c r="B2379" s="244" t="s">
        <v>754</v>
      </c>
      <c r="C2379" s="250" t="s">
        <v>8</v>
      </c>
      <c r="D2379" s="250" t="s">
        <v>20929</v>
      </c>
    </row>
    <row r="2380" spans="1:4" ht="27">
      <c r="A2380" s="250">
        <v>92957</v>
      </c>
      <c r="B2380" s="244" t="s">
        <v>755</v>
      </c>
      <c r="C2380" s="250" t="s">
        <v>8</v>
      </c>
      <c r="D2380" s="250" t="s">
        <v>20929</v>
      </c>
    </row>
    <row r="2381" spans="1:4" ht="27">
      <c r="A2381" s="250">
        <v>92958</v>
      </c>
      <c r="B2381" s="244" t="s">
        <v>756</v>
      </c>
      <c r="C2381" s="250" t="s">
        <v>8</v>
      </c>
      <c r="D2381" s="250" t="s">
        <v>20929</v>
      </c>
    </row>
    <row r="2382" spans="1:4" ht="27">
      <c r="A2382" s="250">
        <v>92959</v>
      </c>
      <c r="B2382" s="244" t="s">
        <v>757</v>
      </c>
      <c r="C2382" s="250" t="s">
        <v>8</v>
      </c>
      <c r="D2382" s="250" t="s">
        <v>20929</v>
      </c>
    </row>
    <row r="2383" spans="1:4" ht="27">
      <c r="A2383" s="250">
        <v>102858</v>
      </c>
      <c r="B2383" s="244" t="s">
        <v>23738</v>
      </c>
      <c r="C2383" s="250" t="s">
        <v>8</v>
      </c>
      <c r="D2383" s="250" t="s">
        <v>20929</v>
      </c>
    </row>
    <row r="2384" spans="1:4" ht="27">
      <c r="A2384" s="250">
        <v>102859</v>
      </c>
      <c r="B2384" s="244" t="s">
        <v>23739</v>
      </c>
      <c r="C2384" s="250" t="s">
        <v>8</v>
      </c>
      <c r="D2384" s="250" t="s">
        <v>20929</v>
      </c>
    </row>
    <row r="2385" spans="1:4" ht="27">
      <c r="A2385" s="250">
        <v>102860</v>
      </c>
      <c r="B2385" s="244" t="s">
        <v>23740</v>
      </c>
      <c r="C2385" s="250" t="s">
        <v>8</v>
      </c>
      <c r="D2385" s="250" t="s">
        <v>20929</v>
      </c>
    </row>
    <row r="2386" spans="1:4" ht="27">
      <c r="A2386" s="250">
        <v>102861</v>
      </c>
      <c r="B2386" s="244" t="s">
        <v>1065</v>
      </c>
      <c r="C2386" s="250" t="s">
        <v>8</v>
      </c>
      <c r="D2386" s="250" t="s">
        <v>20929</v>
      </c>
    </row>
    <row r="2387" spans="1:4" ht="54">
      <c r="A2387" s="250">
        <v>93404</v>
      </c>
      <c r="B2387" s="244" t="s">
        <v>23741</v>
      </c>
      <c r="C2387" s="250" t="s">
        <v>8</v>
      </c>
      <c r="D2387" s="250" t="s">
        <v>20929</v>
      </c>
    </row>
    <row r="2388" spans="1:4" ht="40.5">
      <c r="A2388" s="250">
        <v>93405</v>
      </c>
      <c r="B2388" s="244" t="s">
        <v>23742</v>
      </c>
      <c r="C2388" s="250" t="s">
        <v>8</v>
      </c>
      <c r="D2388" s="250" t="s">
        <v>20929</v>
      </c>
    </row>
    <row r="2389" spans="1:4" ht="54">
      <c r="A2389" s="250">
        <v>93406</v>
      </c>
      <c r="B2389" s="244" t="s">
        <v>23743</v>
      </c>
      <c r="C2389" s="250" t="s">
        <v>8</v>
      </c>
      <c r="D2389" s="250" t="s">
        <v>20929</v>
      </c>
    </row>
    <row r="2390" spans="1:4" ht="54">
      <c r="A2390" s="250">
        <v>93407</v>
      </c>
      <c r="B2390" s="244" t="s">
        <v>23744</v>
      </c>
      <c r="C2390" s="250" t="s">
        <v>8</v>
      </c>
      <c r="D2390" s="250" t="s">
        <v>20929</v>
      </c>
    </row>
    <row r="2391" spans="1:4">
      <c r="A2391" s="250">
        <v>102936</v>
      </c>
      <c r="B2391" s="244" t="s">
        <v>23745</v>
      </c>
      <c r="C2391" s="250" t="s">
        <v>8</v>
      </c>
      <c r="D2391" s="250" t="s">
        <v>20929</v>
      </c>
    </row>
    <row r="2392" spans="1:4">
      <c r="A2392" s="250">
        <v>102937</v>
      </c>
      <c r="B2392" s="244" t="s">
        <v>23746</v>
      </c>
      <c r="C2392" s="250" t="s">
        <v>8</v>
      </c>
      <c r="D2392" s="250" t="s">
        <v>20929</v>
      </c>
    </row>
    <row r="2393" spans="1:4">
      <c r="A2393" s="250">
        <v>102938</v>
      </c>
      <c r="B2393" s="244" t="s">
        <v>23747</v>
      </c>
      <c r="C2393" s="250" t="s">
        <v>8</v>
      </c>
      <c r="D2393" s="250" t="s">
        <v>20929</v>
      </c>
    </row>
    <row r="2394" spans="1:4" ht="27">
      <c r="A2394" s="250">
        <v>102939</v>
      </c>
      <c r="B2394" s="244" t="s">
        <v>1075</v>
      </c>
      <c r="C2394" s="250" t="s">
        <v>8</v>
      </c>
      <c r="D2394" s="250" t="s">
        <v>20929</v>
      </c>
    </row>
    <row r="2395" spans="1:4" ht="40.5">
      <c r="A2395" s="250">
        <v>103159</v>
      </c>
      <c r="B2395" s="244" t="s">
        <v>23748</v>
      </c>
      <c r="C2395" s="250" t="s">
        <v>8</v>
      </c>
      <c r="D2395" s="250" t="s">
        <v>20929</v>
      </c>
    </row>
    <row r="2396" spans="1:4" ht="40.5">
      <c r="A2396" s="250">
        <v>103160</v>
      </c>
      <c r="B2396" s="244" t="s">
        <v>23749</v>
      </c>
      <c r="C2396" s="250" t="s">
        <v>8</v>
      </c>
      <c r="D2396" s="250" t="s">
        <v>20929</v>
      </c>
    </row>
    <row r="2397" spans="1:4" ht="40.5">
      <c r="A2397" s="250">
        <v>103161</v>
      </c>
      <c r="B2397" s="244" t="s">
        <v>23750</v>
      </c>
      <c r="C2397" s="250" t="s">
        <v>8</v>
      </c>
      <c r="D2397" s="250" t="s">
        <v>20929</v>
      </c>
    </row>
    <row r="2398" spans="1:4" ht="40.5">
      <c r="A2398" s="250">
        <v>103162</v>
      </c>
      <c r="B2398" s="244" t="s">
        <v>1082</v>
      </c>
      <c r="C2398" s="250" t="s">
        <v>8</v>
      </c>
      <c r="D2398" s="250" t="s">
        <v>20929</v>
      </c>
    </row>
    <row r="2399" spans="1:4" ht="40.5">
      <c r="A2399" s="250">
        <v>103153</v>
      </c>
      <c r="B2399" s="244" t="s">
        <v>23751</v>
      </c>
      <c r="C2399" s="250" t="s">
        <v>8</v>
      </c>
      <c r="D2399" s="250" t="s">
        <v>20929</v>
      </c>
    </row>
    <row r="2400" spans="1:4" ht="40.5">
      <c r="A2400" s="250">
        <v>103154</v>
      </c>
      <c r="B2400" s="244" t="s">
        <v>23752</v>
      </c>
      <c r="C2400" s="250" t="s">
        <v>8</v>
      </c>
      <c r="D2400" s="250" t="s">
        <v>20929</v>
      </c>
    </row>
    <row r="2401" spans="1:4" ht="40.5">
      <c r="A2401" s="250">
        <v>103155</v>
      </c>
      <c r="B2401" s="244" t="s">
        <v>23753</v>
      </c>
      <c r="C2401" s="250" t="s">
        <v>8</v>
      </c>
      <c r="D2401" s="250" t="s">
        <v>20929</v>
      </c>
    </row>
    <row r="2402" spans="1:4" ht="40.5">
      <c r="A2402" s="250">
        <v>103156</v>
      </c>
      <c r="B2402" s="244" t="s">
        <v>1081</v>
      </c>
      <c r="C2402" s="250" t="s">
        <v>8</v>
      </c>
      <c r="D2402" s="250" t="s">
        <v>20929</v>
      </c>
    </row>
    <row r="2403" spans="1:4" ht="40.5">
      <c r="A2403" s="250">
        <v>103171</v>
      </c>
      <c r="B2403" s="244" t="s">
        <v>23754</v>
      </c>
      <c r="C2403" s="250" t="s">
        <v>8</v>
      </c>
      <c r="D2403" s="250" t="s">
        <v>20929</v>
      </c>
    </row>
    <row r="2404" spans="1:4" ht="40.5">
      <c r="A2404" s="250">
        <v>103172</v>
      </c>
      <c r="B2404" s="244" t="s">
        <v>23755</v>
      </c>
      <c r="C2404" s="250" t="s">
        <v>8</v>
      </c>
      <c r="D2404" s="250" t="s">
        <v>20929</v>
      </c>
    </row>
    <row r="2405" spans="1:4" ht="40.5">
      <c r="A2405" s="250">
        <v>103173</v>
      </c>
      <c r="B2405" s="244" t="s">
        <v>23756</v>
      </c>
      <c r="C2405" s="250" t="s">
        <v>8</v>
      </c>
      <c r="D2405" s="250" t="s">
        <v>20929</v>
      </c>
    </row>
    <row r="2406" spans="1:4" ht="40.5">
      <c r="A2406" s="250">
        <v>103174</v>
      </c>
      <c r="B2406" s="244" t="s">
        <v>1084</v>
      </c>
      <c r="C2406" s="250" t="s">
        <v>8</v>
      </c>
      <c r="D2406" s="250" t="s">
        <v>20929</v>
      </c>
    </row>
    <row r="2407" spans="1:4" ht="40.5">
      <c r="A2407" s="250">
        <v>103177</v>
      </c>
      <c r="B2407" s="244" t="s">
        <v>23757</v>
      </c>
      <c r="C2407" s="250" t="s">
        <v>8</v>
      </c>
      <c r="D2407" s="250" t="s">
        <v>20929</v>
      </c>
    </row>
    <row r="2408" spans="1:4" ht="40.5">
      <c r="A2408" s="250">
        <v>103178</v>
      </c>
      <c r="B2408" s="244" t="s">
        <v>23758</v>
      </c>
      <c r="C2408" s="250" t="s">
        <v>8</v>
      </c>
      <c r="D2408" s="250" t="s">
        <v>20929</v>
      </c>
    </row>
    <row r="2409" spans="1:4" ht="40.5">
      <c r="A2409" s="250">
        <v>103179</v>
      </c>
      <c r="B2409" s="244" t="s">
        <v>23759</v>
      </c>
      <c r="C2409" s="250" t="s">
        <v>8</v>
      </c>
      <c r="D2409" s="250" t="s">
        <v>20929</v>
      </c>
    </row>
    <row r="2410" spans="1:4" ht="40.5">
      <c r="A2410" s="250">
        <v>103180</v>
      </c>
      <c r="B2410" s="244" t="s">
        <v>1085</v>
      </c>
      <c r="C2410" s="250" t="s">
        <v>8</v>
      </c>
      <c r="D2410" s="250" t="s">
        <v>20929</v>
      </c>
    </row>
    <row r="2411" spans="1:4" ht="40.5">
      <c r="A2411" s="250">
        <v>103165</v>
      </c>
      <c r="B2411" s="244" t="s">
        <v>23760</v>
      </c>
      <c r="C2411" s="250" t="s">
        <v>8</v>
      </c>
      <c r="D2411" s="250" t="s">
        <v>20929</v>
      </c>
    </row>
    <row r="2412" spans="1:4" ht="40.5">
      <c r="A2412" s="250">
        <v>103166</v>
      </c>
      <c r="B2412" s="244" t="s">
        <v>23761</v>
      </c>
      <c r="C2412" s="250" t="s">
        <v>8</v>
      </c>
      <c r="D2412" s="250" t="s">
        <v>20929</v>
      </c>
    </row>
    <row r="2413" spans="1:4" ht="40.5">
      <c r="A2413" s="250">
        <v>103167</v>
      </c>
      <c r="B2413" s="244" t="s">
        <v>23762</v>
      </c>
      <c r="C2413" s="250" t="s">
        <v>8</v>
      </c>
      <c r="D2413" s="250" t="s">
        <v>20929</v>
      </c>
    </row>
    <row r="2414" spans="1:4" ht="40.5">
      <c r="A2414" s="250">
        <v>103168</v>
      </c>
      <c r="B2414" s="244" t="s">
        <v>1083</v>
      </c>
      <c r="C2414" s="250" t="s">
        <v>8</v>
      </c>
      <c r="D2414" s="250" t="s">
        <v>20929</v>
      </c>
    </row>
    <row r="2415" spans="1:4" ht="27">
      <c r="A2415" s="250">
        <v>102864</v>
      </c>
      <c r="B2415" s="244" t="s">
        <v>23763</v>
      </c>
      <c r="C2415" s="250" t="s">
        <v>8</v>
      </c>
      <c r="D2415" s="250" t="s">
        <v>20929</v>
      </c>
    </row>
    <row r="2416" spans="1:4" ht="27">
      <c r="A2416" s="250">
        <v>102865</v>
      </c>
      <c r="B2416" s="244" t="s">
        <v>23764</v>
      </c>
      <c r="C2416" s="250" t="s">
        <v>8</v>
      </c>
      <c r="D2416" s="250" t="s">
        <v>20929</v>
      </c>
    </row>
    <row r="2417" spans="1:4" ht="27">
      <c r="A2417" s="250">
        <v>102866</v>
      </c>
      <c r="B2417" s="244" t="s">
        <v>23765</v>
      </c>
      <c r="C2417" s="250" t="s">
        <v>8</v>
      </c>
      <c r="D2417" s="250" t="s">
        <v>20929</v>
      </c>
    </row>
    <row r="2418" spans="1:4" ht="27">
      <c r="A2418" s="250">
        <v>102867</v>
      </c>
      <c r="B2418" s="244" t="s">
        <v>1066</v>
      </c>
      <c r="C2418" s="250" t="s">
        <v>8</v>
      </c>
      <c r="D2418" s="250" t="s">
        <v>20929</v>
      </c>
    </row>
    <row r="2419" spans="1:4" ht="27">
      <c r="A2419" s="250">
        <v>92108</v>
      </c>
      <c r="B2419" s="244" t="s">
        <v>721</v>
      </c>
      <c r="C2419" s="250" t="s">
        <v>8</v>
      </c>
      <c r="D2419" s="250" t="s">
        <v>20929</v>
      </c>
    </row>
    <row r="2420" spans="1:4" ht="27">
      <c r="A2420" s="250">
        <v>92109</v>
      </c>
      <c r="B2420" s="244" t="s">
        <v>722</v>
      </c>
      <c r="C2420" s="250" t="s">
        <v>8</v>
      </c>
      <c r="D2420" s="250" t="s">
        <v>20929</v>
      </c>
    </row>
    <row r="2421" spans="1:4" ht="27">
      <c r="A2421" s="250">
        <v>92110</v>
      </c>
      <c r="B2421" s="244" t="s">
        <v>723</v>
      </c>
      <c r="C2421" s="250" t="s">
        <v>8</v>
      </c>
      <c r="D2421" s="250" t="s">
        <v>20929</v>
      </c>
    </row>
    <row r="2422" spans="1:4" ht="27">
      <c r="A2422" s="250">
        <v>92111</v>
      </c>
      <c r="B2422" s="244" t="s">
        <v>724</v>
      </c>
      <c r="C2422" s="250" t="s">
        <v>8</v>
      </c>
      <c r="D2422" s="250" t="s">
        <v>20929</v>
      </c>
    </row>
    <row r="2423" spans="1:4" ht="40.5">
      <c r="A2423" s="250">
        <v>90670</v>
      </c>
      <c r="B2423" s="244" t="s">
        <v>626</v>
      </c>
      <c r="C2423" s="250" t="s">
        <v>8</v>
      </c>
      <c r="D2423" s="250" t="s">
        <v>20929</v>
      </c>
    </row>
    <row r="2424" spans="1:4" ht="40.5">
      <c r="A2424" s="250">
        <v>90671</v>
      </c>
      <c r="B2424" s="244" t="s">
        <v>627</v>
      </c>
      <c r="C2424" s="250" t="s">
        <v>8</v>
      </c>
      <c r="D2424" s="250" t="s">
        <v>20929</v>
      </c>
    </row>
    <row r="2425" spans="1:4" ht="40.5">
      <c r="A2425" s="250">
        <v>90672</v>
      </c>
      <c r="B2425" s="244" t="s">
        <v>628</v>
      </c>
      <c r="C2425" s="250" t="s">
        <v>8</v>
      </c>
      <c r="D2425" s="250" t="s">
        <v>20929</v>
      </c>
    </row>
    <row r="2426" spans="1:4" ht="54">
      <c r="A2426" s="250">
        <v>90673</v>
      </c>
      <c r="B2426" s="244" t="s">
        <v>629</v>
      </c>
      <c r="C2426" s="250" t="s">
        <v>8</v>
      </c>
      <c r="D2426" s="250" t="s">
        <v>20929</v>
      </c>
    </row>
    <row r="2427" spans="1:4" ht="40.5">
      <c r="A2427" s="250">
        <v>93220</v>
      </c>
      <c r="B2427" s="244" t="s">
        <v>759</v>
      </c>
      <c r="C2427" s="250" t="s">
        <v>8</v>
      </c>
      <c r="D2427" s="250" t="s">
        <v>20929</v>
      </c>
    </row>
    <row r="2428" spans="1:4" ht="40.5">
      <c r="A2428" s="250">
        <v>93221</v>
      </c>
      <c r="B2428" s="244" t="s">
        <v>760</v>
      </c>
      <c r="C2428" s="250" t="s">
        <v>8</v>
      </c>
      <c r="D2428" s="250" t="s">
        <v>20929</v>
      </c>
    </row>
    <row r="2429" spans="1:4" ht="40.5">
      <c r="A2429" s="250">
        <v>93222</v>
      </c>
      <c r="B2429" s="244" t="s">
        <v>761</v>
      </c>
      <c r="C2429" s="250" t="s">
        <v>8</v>
      </c>
      <c r="D2429" s="250" t="s">
        <v>20929</v>
      </c>
    </row>
    <row r="2430" spans="1:4" ht="54">
      <c r="A2430" s="250">
        <v>93223</v>
      </c>
      <c r="B2430" s="244" t="s">
        <v>5444</v>
      </c>
      <c r="C2430" s="250" t="s">
        <v>8</v>
      </c>
      <c r="D2430" s="250" t="s">
        <v>20929</v>
      </c>
    </row>
    <row r="2431" spans="1:4" ht="27">
      <c r="A2431" s="250">
        <v>104691</v>
      </c>
      <c r="B2431" s="244" t="s">
        <v>21465</v>
      </c>
      <c r="C2431" s="250" t="s">
        <v>8</v>
      </c>
      <c r="D2431" s="250" t="s">
        <v>20929</v>
      </c>
    </row>
    <row r="2432" spans="1:4" ht="27">
      <c r="A2432" s="250">
        <v>104692</v>
      </c>
      <c r="B2432" s="244" t="s">
        <v>21466</v>
      </c>
      <c r="C2432" s="250" t="s">
        <v>8</v>
      </c>
      <c r="D2432" s="250" t="s">
        <v>20929</v>
      </c>
    </row>
    <row r="2433" spans="1:4" ht="27">
      <c r="A2433" s="250">
        <v>104693</v>
      </c>
      <c r="B2433" s="244" t="s">
        <v>21467</v>
      </c>
      <c r="C2433" s="250" t="s">
        <v>8</v>
      </c>
      <c r="D2433" s="250" t="s">
        <v>20929</v>
      </c>
    </row>
    <row r="2434" spans="1:4" ht="27">
      <c r="A2434" s="250">
        <v>104694</v>
      </c>
      <c r="B2434" s="244" t="s">
        <v>1095</v>
      </c>
      <c r="C2434" s="250" t="s">
        <v>8</v>
      </c>
      <c r="D2434" s="250" t="s">
        <v>20929</v>
      </c>
    </row>
    <row r="2435" spans="1:4" ht="40.5">
      <c r="A2435" s="250">
        <v>90676</v>
      </c>
      <c r="B2435" s="244" t="s">
        <v>631</v>
      </c>
      <c r="C2435" s="250" t="s">
        <v>8</v>
      </c>
      <c r="D2435" s="250" t="s">
        <v>20929</v>
      </c>
    </row>
    <row r="2436" spans="1:4" ht="40.5">
      <c r="A2436" s="250">
        <v>91021</v>
      </c>
      <c r="B2436" s="244" t="s">
        <v>635</v>
      </c>
      <c r="C2436" s="250" t="s">
        <v>8</v>
      </c>
      <c r="D2436" s="250" t="s">
        <v>20929</v>
      </c>
    </row>
    <row r="2437" spans="1:4" ht="40.5">
      <c r="A2437" s="250">
        <v>90677</v>
      </c>
      <c r="B2437" s="244" t="s">
        <v>632</v>
      </c>
      <c r="C2437" s="250" t="s">
        <v>8</v>
      </c>
      <c r="D2437" s="250" t="s">
        <v>20929</v>
      </c>
    </row>
    <row r="2438" spans="1:4" ht="40.5">
      <c r="A2438" s="250">
        <v>90678</v>
      </c>
      <c r="B2438" s="244" t="s">
        <v>633</v>
      </c>
      <c r="C2438" s="250" t="s">
        <v>8</v>
      </c>
      <c r="D2438" s="250" t="s">
        <v>20929</v>
      </c>
    </row>
    <row r="2439" spans="1:4" ht="40.5">
      <c r="A2439" s="250">
        <v>90679</v>
      </c>
      <c r="B2439" s="244" t="s">
        <v>634</v>
      </c>
      <c r="C2439" s="250" t="s">
        <v>8</v>
      </c>
      <c r="D2439" s="250" t="s">
        <v>20929</v>
      </c>
    </row>
    <row r="2440" spans="1:4" ht="40.5">
      <c r="A2440" s="250">
        <v>102870</v>
      </c>
      <c r="B2440" s="244" t="s">
        <v>21468</v>
      </c>
      <c r="C2440" s="250" t="s">
        <v>8</v>
      </c>
      <c r="D2440" s="250" t="s">
        <v>20929</v>
      </c>
    </row>
    <row r="2441" spans="1:4" ht="40.5">
      <c r="A2441" s="250">
        <v>102871</v>
      </c>
      <c r="B2441" s="244" t="s">
        <v>21469</v>
      </c>
      <c r="C2441" s="250" t="s">
        <v>8</v>
      </c>
      <c r="D2441" s="250" t="s">
        <v>20929</v>
      </c>
    </row>
    <row r="2442" spans="1:4" ht="40.5">
      <c r="A2442" s="250">
        <v>102872</v>
      </c>
      <c r="B2442" s="244" t="s">
        <v>21470</v>
      </c>
      <c r="C2442" s="250" t="s">
        <v>8</v>
      </c>
      <c r="D2442" s="250" t="s">
        <v>20929</v>
      </c>
    </row>
    <row r="2443" spans="1:4" ht="40.5">
      <c r="A2443" s="250">
        <v>102873</v>
      </c>
      <c r="B2443" s="244" t="s">
        <v>1067</v>
      </c>
      <c r="C2443" s="250" t="s">
        <v>8</v>
      </c>
      <c r="D2443" s="250" t="s">
        <v>20929</v>
      </c>
    </row>
    <row r="2444" spans="1:4" ht="40.5">
      <c r="A2444" s="250">
        <v>102960</v>
      </c>
      <c r="B2444" s="244" t="s">
        <v>21471</v>
      </c>
      <c r="C2444" s="250" t="s">
        <v>8</v>
      </c>
      <c r="D2444" s="250" t="s">
        <v>20929</v>
      </c>
    </row>
    <row r="2445" spans="1:4" ht="27">
      <c r="A2445" s="250">
        <v>102961</v>
      </c>
      <c r="B2445" s="244" t="s">
        <v>21472</v>
      </c>
      <c r="C2445" s="250" t="s">
        <v>8</v>
      </c>
      <c r="D2445" s="250" t="s">
        <v>20929</v>
      </c>
    </row>
    <row r="2446" spans="1:4" ht="40.5">
      <c r="A2446" s="250">
        <v>102962</v>
      </c>
      <c r="B2446" s="244" t="s">
        <v>21473</v>
      </c>
      <c r="C2446" s="250" t="s">
        <v>8</v>
      </c>
      <c r="D2446" s="250" t="s">
        <v>20929</v>
      </c>
    </row>
    <row r="2447" spans="1:4" ht="40.5">
      <c r="A2447" s="250">
        <v>102963</v>
      </c>
      <c r="B2447" s="244" t="s">
        <v>1078</v>
      </c>
      <c r="C2447" s="250" t="s">
        <v>8</v>
      </c>
      <c r="D2447" s="250" t="s">
        <v>20929</v>
      </c>
    </row>
    <row r="2448" spans="1:4" ht="27">
      <c r="A2448" s="250">
        <v>90621</v>
      </c>
      <c r="B2448" s="244" t="s">
        <v>585</v>
      </c>
      <c r="C2448" s="250" t="s">
        <v>8</v>
      </c>
      <c r="D2448" s="250" t="s">
        <v>20929</v>
      </c>
    </row>
    <row r="2449" spans="1:4" ht="27">
      <c r="A2449" s="250">
        <v>90622</v>
      </c>
      <c r="B2449" s="244" t="s">
        <v>586</v>
      </c>
      <c r="C2449" s="250" t="s">
        <v>8</v>
      </c>
      <c r="D2449" s="250" t="s">
        <v>20929</v>
      </c>
    </row>
    <row r="2450" spans="1:4" ht="27">
      <c r="A2450" s="250">
        <v>90623</v>
      </c>
      <c r="B2450" s="244" t="s">
        <v>587</v>
      </c>
      <c r="C2450" s="250" t="s">
        <v>8</v>
      </c>
      <c r="D2450" s="250" t="s">
        <v>20929</v>
      </c>
    </row>
    <row r="2451" spans="1:4" ht="27">
      <c r="A2451" s="250">
        <v>90624</v>
      </c>
      <c r="B2451" s="244" t="s">
        <v>588</v>
      </c>
      <c r="C2451" s="250" t="s">
        <v>8</v>
      </c>
      <c r="D2451" s="250" t="s">
        <v>20929</v>
      </c>
    </row>
    <row r="2452" spans="1:4" ht="27">
      <c r="A2452" s="250">
        <v>102876</v>
      </c>
      <c r="B2452" s="244" t="s">
        <v>21474</v>
      </c>
      <c r="C2452" s="250" t="s">
        <v>8</v>
      </c>
      <c r="D2452" s="250" t="s">
        <v>20929</v>
      </c>
    </row>
    <row r="2453" spans="1:4" ht="27">
      <c r="A2453" s="250">
        <v>102877</v>
      </c>
      <c r="B2453" s="244" t="s">
        <v>21475</v>
      </c>
      <c r="C2453" s="250" t="s">
        <v>8</v>
      </c>
      <c r="D2453" s="250" t="s">
        <v>20929</v>
      </c>
    </row>
    <row r="2454" spans="1:4" ht="27">
      <c r="A2454" s="250">
        <v>102878</v>
      </c>
      <c r="B2454" s="244" t="s">
        <v>21476</v>
      </c>
      <c r="C2454" s="250" t="s">
        <v>8</v>
      </c>
      <c r="D2454" s="250" t="s">
        <v>20929</v>
      </c>
    </row>
    <row r="2455" spans="1:4" ht="27">
      <c r="A2455" s="250">
        <v>102879</v>
      </c>
      <c r="B2455" s="244" t="s">
        <v>1068</v>
      </c>
      <c r="C2455" s="250" t="s">
        <v>8</v>
      </c>
      <c r="D2455" s="250" t="s">
        <v>20929</v>
      </c>
    </row>
    <row r="2456" spans="1:4" ht="40.5">
      <c r="A2456" s="250">
        <v>103220</v>
      </c>
      <c r="B2456" s="244" t="s">
        <v>21477</v>
      </c>
      <c r="C2456" s="250" t="s">
        <v>8</v>
      </c>
      <c r="D2456" s="250" t="s">
        <v>20929</v>
      </c>
    </row>
    <row r="2457" spans="1:4" ht="40.5">
      <c r="A2457" s="250">
        <v>103221</v>
      </c>
      <c r="B2457" s="244" t="s">
        <v>21478</v>
      </c>
      <c r="C2457" s="250" t="s">
        <v>8</v>
      </c>
      <c r="D2457" s="250" t="s">
        <v>20929</v>
      </c>
    </row>
    <row r="2458" spans="1:4" ht="40.5">
      <c r="A2458" s="250">
        <v>103222</v>
      </c>
      <c r="B2458" s="244" t="s">
        <v>21479</v>
      </c>
      <c r="C2458" s="250" t="s">
        <v>8</v>
      </c>
      <c r="D2458" s="250" t="s">
        <v>20929</v>
      </c>
    </row>
    <row r="2459" spans="1:4" ht="40.5">
      <c r="A2459" s="250">
        <v>103223</v>
      </c>
      <c r="B2459" s="244" t="s">
        <v>1086</v>
      </c>
      <c r="C2459" s="250" t="s">
        <v>8</v>
      </c>
      <c r="D2459" s="250" t="s">
        <v>20929</v>
      </c>
    </row>
    <row r="2460" spans="1:4" ht="40.5">
      <c r="A2460" s="250">
        <v>103232</v>
      </c>
      <c r="B2460" s="244" t="s">
        <v>21480</v>
      </c>
      <c r="C2460" s="250" t="s">
        <v>8</v>
      </c>
      <c r="D2460" s="250" t="s">
        <v>20929</v>
      </c>
    </row>
    <row r="2461" spans="1:4" ht="40.5">
      <c r="A2461" s="250">
        <v>103233</v>
      </c>
      <c r="B2461" s="244" t="s">
        <v>21481</v>
      </c>
      <c r="C2461" s="250" t="s">
        <v>8</v>
      </c>
      <c r="D2461" s="250" t="s">
        <v>20929</v>
      </c>
    </row>
    <row r="2462" spans="1:4" ht="40.5">
      <c r="A2462" s="250">
        <v>103234</v>
      </c>
      <c r="B2462" s="244" t="s">
        <v>21482</v>
      </c>
      <c r="C2462" s="250" t="s">
        <v>8</v>
      </c>
      <c r="D2462" s="250" t="s">
        <v>20929</v>
      </c>
    </row>
    <row r="2463" spans="1:4" ht="40.5">
      <c r="A2463" s="250">
        <v>103235</v>
      </c>
      <c r="B2463" s="244" t="s">
        <v>1088</v>
      </c>
      <c r="C2463" s="250" t="s">
        <v>8</v>
      </c>
      <c r="D2463" s="250" t="s">
        <v>20929</v>
      </c>
    </row>
    <row r="2464" spans="1:4" ht="40.5">
      <c r="A2464" s="250">
        <v>103228</v>
      </c>
      <c r="B2464" s="244" t="s">
        <v>21483</v>
      </c>
      <c r="C2464" s="250" t="s">
        <v>8</v>
      </c>
      <c r="D2464" s="250" t="s">
        <v>20929</v>
      </c>
    </row>
    <row r="2465" spans="1:4" ht="40.5">
      <c r="A2465" s="250">
        <v>103226</v>
      </c>
      <c r="B2465" s="244" t="s">
        <v>21484</v>
      </c>
      <c r="C2465" s="250" t="s">
        <v>8</v>
      </c>
      <c r="D2465" s="250" t="s">
        <v>20929</v>
      </c>
    </row>
    <row r="2466" spans="1:4" ht="40.5">
      <c r="A2466" s="250">
        <v>103227</v>
      </c>
      <c r="B2466" s="244" t="s">
        <v>21485</v>
      </c>
      <c r="C2466" s="250" t="s">
        <v>8</v>
      </c>
      <c r="D2466" s="250" t="s">
        <v>20929</v>
      </c>
    </row>
    <row r="2467" spans="1:4" ht="40.5">
      <c r="A2467" s="250">
        <v>103229</v>
      </c>
      <c r="B2467" s="244" t="s">
        <v>1087</v>
      </c>
      <c r="C2467" s="250" t="s">
        <v>8</v>
      </c>
      <c r="D2467" s="250" t="s">
        <v>20929</v>
      </c>
    </row>
    <row r="2468" spans="1:4" ht="27">
      <c r="A2468" s="250">
        <v>102972</v>
      </c>
      <c r="B2468" s="244" t="s">
        <v>21486</v>
      </c>
      <c r="C2468" s="250" t="s">
        <v>8</v>
      </c>
      <c r="D2468" s="250" t="s">
        <v>20929</v>
      </c>
    </row>
    <row r="2469" spans="1:4" ht="27">
      <c r="A2469" s="250">
        <v>102973</v>
      </c>
      <c r="B2469" s="244" t="s">
        <v>21487</v>
      </c>
      <c r="C2469" s="250" t="s">
        <v>8</v>
      </c>
      <c r="D2469" s="250" t="s">
        <v>20929</v>
      </c>
    </row>
    <row r="2470" spans="1:4" ht="27">
      <c r="A2470" s="250">
        <v>102974</v>
      </c>
      <c r="B2470" s="244" t="s">
        <v>21488</v>
      </c>
      <c r="C2470" s="250" t="s">
        <v>8</v>
      </c>
      <c r="D2470" s="250" t="s">
        <v>20929</v>
      </c>
    </row>
    <row r="2471" spans="1:4" ht="27">
      <c r="A2471" s="250">
        <v>96301</v>
      </c>
      <c r="B2471" s="244" t="s">
        <v>1058</v>
      </c>
      <c r="C2471" s="250" t="s">
        <v>8</v>
      </c>
      <c r="D2471" s="250" t="s">
        <v>20929</v>
      </c>
    </row>
    <row r="2472" spans="1:4" ht="27">
      <c r="A2472" s="250">
        <v>90627</v>
      </c>
      <c r="B2472" s="244" t="s">
        <v>591</v>
      </c>
      <c r="C2472" s="250" t="s">
        <v>8</v>
      </c>
      <c r="D2472" s="250" t="s">
        <v>20929</v>
      </c>
    </row>
    <row r="2473" spans="1:4" ht="27">
      <c r="A2473" s="250">
        <v>90628</v>
      </c>
      <c r="B2473" s="244" t="s">
        <v>592</v>
      </c>
      <c r="C2473" s="250" t="s">
        <v>8</v>
      </c>
      <c r="D2473" s="250" t="s">
        <v>20929</v>
      </c>
    </row>
    <row r="2474" spans="1:4" ht="27">
      <c r="A2474" s="250">
        <v>90629</v>
      </c>
      <c r="B2474" s="244" t="s">
        <v>593</v>
      </c>
      <c r="C2474" s="250" t="s">
        <v>8</v>
      </c>
      <c r="D2474" s="250" t="s">
        <v>20929</v>
      </c>
    </row>
    <row r="2475" spans="1:4" ht="27">
      <c r="A2475" s="250">
        <v>90630</v>
      </c>
      <c r="B2475" s="244" t="s">
        <v>594</v>
      </c>
      <c r="C2475" s="250" t="s">
        <v>8</v>
      </c>
      <c r="D2475" s="250" t="s">
        <v>20929</v>
      </c>
    </row>
    <row r="2476" spans="1:4" ht="27">
      <c r="A2476" s="250">
        <v>95704</v>
      </c>
      <c r="B2476" s="244" t="s">
        <v>5448</v>
      </c>
      <c r="C2476" s="250" t="s">
        <v>8</v>
      </c>
      <c r="D2476" s="250" t="s">
        <v>20929</v>
      </c>
    </row>
    <row r="2477" spans="1:4" ht="27">
      <c r="A2477" s="250">
        <v>95705</v>
      </c>
      <c r="B2477" s="244" t="s">
        <v>5449</v>
      </c>
      <c r="C2477" s="250" t="s">
        <v>8</v>
      </c>
      <c r="D2477" s="250" t="s">
        <v>20929</v>
      </c>
    </row>
    <row r="2478" spans="1:4" ht="27">
      <c r="A2478" s="250">
        <v>95706</v>
      </c>
      <c r="B2478" s="244" t="s">
        <v>5450</v>
      </c>
      <c r="C2478" s="250" t="s">
        <v>8</v>
      </c>
      <c r="D2478" s="250" t="s">
        <v>20929</v>
      </c>
    </row>
    <row r="2479" spans="1:4" ht="27">
      <c r="A2479" s="250">
        <v>95707</v>
      </c>
      <c r="B2479" s="244" t="s">
        <v>5451</v>
      </c>
      <c r="C2479" s="250" t="s">
        <v>8</v>
      </c>
      <c r="D2479" s="250" t="s">
        <v>20929</v>
      </c>
    </row>
    <row r="2480" spans="1:4" ht="27">
      <c r="A2480" s="250">
        <v>91273</v>
      </c>
      <c r="B2480" s="244" t="s">
        <v>673</v>
      </c>
      <c r="C2480" s="250" t="s">
        <v>8</v>
      </c>
      <c r="D2480" s="250" t="s">
        <v>20929</v>
      </c>
    </row>
    <row r="2481" spans="1:4" ht="27">
      <c r="A2481" s="250">
        <v>91274</v>
      </c>
      <c r="B2481" s="244" t="s">
        <v>674</v>
      </c>
      <c r="C2481" s="250" t="s">
        <v>8</v>
      </c>
      <c r="D2481" s="250" t="s">
        <v>20929</v>
      </c>
    </row>
    <row r="2482" spans="1:4" ht="27">
      <c r="A2482" s="250">
        <v>91275</v>
      </c>
      <c r="B2482" s="244" t="s">
        <v>675</v>
      </c>
      <c r="C2482" s="250" t="s">
        <v>8</v>
      </c>
      <c r="D2482" s="250" t="s">
        <v>20929</v>
      </c>
    </row>
    <row r="2483" spans="1:4" ht="27">
      <c r="A2483" s="250">
        <v>91276</v>
      </c>
      <c r="B2483" s="244" t="s">
        <v>676</v>
      </c>
      <c r="C2483" s="250" t="s">
        <v>8</v>
      </c>
      <c r="D2483" s="250" t="s">
        <v>20929</v>
      </c>
    </row>
    <row r="2484" spans="1:4">
      <c r="A2484" s="250">
        <v>102882</v>
      </c>
      <c r="B2484" s="244" t="s">
        <v>23766</v>
      </c>
      <c r="C2484" s="250" t="s">
        <v>8</v>
      </c>
      <c r="D2484" s="250" t="s">
        <v>20929</v>
      </c>
    </row>
    <row r="2485" spans="1:4">
      <c r="A2485" s="250">
        <v>102883</v>
      </c>
      <c r="B2485" s="244" t="s">
        <v>23767</v>
      </c>
      <c r="C2485" s="250" t="s">
        <v>8</v>
      </c>
      <c r="D2485" s="250" t="s">
        <v>20929</v>
      </c>
    </row>
    <row r="2486" spans="1:4">
      <c r="A2486" s="250">
        <v>102884</v>
      </c>
      <c r="B2486" s="244" t="s">
        <v>23768</v>
      </c>
      <c r="C2486" s="250" t="s">
        <v>8</v>
      </c>
      <c r="D2486" s="250" t="s">
        <v>20929</v>
      </c>
    </row>
    <row r="2487" spans="1:4">
      <c r="A2487" s="250">
        <v>102885</v>
      </c>
      <c r="B2487" s="244" t="s">
        <v>1069</v>
      </c>
      <c r="C2487" s="250" t="s">
        <v>8</v>
      </c>
      <c r="D2487" s="250" t="s">
        <v>20929</v>
      </c>
    </row>
    <row r="2488" spans="1:4" ht="27">
      <c r="A2488" s="250">
        <v>95272</v>
      </c>
      <c r="B2488" s="244" t="s">
        <v>845</v>
      </c>
      <c r="C2488" s="250" t="s">
        <v>8</v>
      </c>
      <c r="D2488" s="250" t="s">
        <v>20929</v>
      </c>
    </row>
    <row r="2489" spans="1:4" ht="27">
      <c r="A2489" s="250">
        <v>95273</v>
      </c>
      <c r="B2489" s="244" t="s">
        <v>846</v>
      </c>
      <c r="C2489" s="250" t="s">
        <v>8</v>
      </c>
      <c r="D2489" s="250" t="s">
        <v>20929</v>
      </c>
    </row>
    <row r="2490" spans="1:4" ht="27">
      <c r="A2490" s="250">
        <v>95274</v>
      </c>
      <c r="B2490" s="244" t="s">
        <v>847</v>
      </c>
      <c r="C2490" s="250" t="s">
        <v>8</v>
      </c>
      <c r="D2490" s="250" t="s">
        <v>20929</v>
      </c>
    </row>
    <row r="2491" spans="1:4" ht="27">
      <c r="A2491" s="250">
        <v>95275</v>
      </c>
      <c r="B2491" s="244" t="s">
        <v>848</v>
      </c>
      <c r="C2491" s="250" t="s">
        <v>8</v>
      </c>
      <c r="D2491" s="250" t="s">
        <v>20929</v>
      </c>
    </row>
    <row r="2492" spans="1:4" ht="27">
      <c r="A2492" s="250">
        <v>88419</v>
      </c>
      <c r="B2492" s="244" t="s">
        <v>486</v>
      </c>
      <c r="C2492" s="250" t="s">
        <v>8</v>
      </c>
      <c r="D2492" s="250" t="s">
        <v>20929</v>
      </c>
    </row>
    <row r="2493" spans="1:4" ht="27">
      <c r="A2493" s="250">
        <v>88422</v>
      </c>
      <c r="B2493" s="244" t="s">
        <v>487</v>
      </c>
      <c r="C2493" s="250" t="s">
        <v>8</v>
      </c>
      <c r="D2493" s="250" t="s">
        <v>20929</v>
      </c>
    </row>
    <row r="2494" spans="1:4" ht="27">
      <c r="A2494" s="250">
        <v>88425</v>
      </c>
      <c r="B2494" s="244" t="s">
        <v>488</v>
      </c>
      <c r="C2494" s="250" t="s">
        <v>8</v>
      </c>
      <c r="D2494" s="250" t="s">
        <v>20929</v>
      </c>
    </row>
    <row r="2495" spans="1:4" ht="27">
      <c r="A2495" s="250">
        <v>88427</v>
      </c>
      <c r="B2495" s="244" t="s">
        <v>489</v>
      </c>
      <c r="C2495" s="250" t="s">
        <v>8</v>
      </c>
      <c r="D2495" s="250" t="s">
        <v>20929</v>
      </c>
    </row>
    <row r="2496" spans="1:4" ht="27">
      <c r="A2496" s="250">
        <v>88434</v>
      </c>
      <c r="B2496" s="244" t="s">
        <v>491</v>
      </c>
      <c r="C2496" s="250" t="s">
        <v>8</v>
      </c>
      <c r="D2496" s="250" t="s">
        <v>20929</v>
      </c>
    </row>
    <row r="2497" spans="1:4" ht="27">
      <c r="A2497" s="250">
        <v>88435</v>
      </c>
      <c r="B2497" s="244" t="s">
        <v>492</v>
      </c>
      <c r="C2497" s="250" t="s">
        <v>8</v>
      </c>
      <c r="D2497" s="250" t="s">
        <v>20929</v>
      </c>
    </row>
    <row r="2498" spans="1:4" ht="27">
      <c r="A2498" s="250">
        <v>88436</v>
      </c>
      <c r="B2498" s="244" t="s">
        <v>493</v>
      </c>
      <c r="C2498" s="250" t="s">
        <v>8</v>
      </c>
      <c r="D2498" s="250" t="s">
        <v>20929</v>
      </c>
    </row>
    <row r="2499" spans="1:4" ht="27">
      <c r="A2499" s="250">
        <v>88437</v>
      </c>
      <c r="B2499" s="244" t="s">
        <v>494</v>
      </c>
      <c r="C2499" s="250" t="s">
        <v>8</v>
      </c>
      <c r="D2499" s="250" t="s">
        <v>20929</v>
      </c>
    </row>
    <row r="2500" spans="1:4" ht="40.5">
      <c r="A2500" s="250">
        <v>90664</v>
      </c>
      <c r="B2500" s="244" t="s">
        <v>621</v>
      </c>
      <c r="C2500" s="250" t="s">
        <v>8</v>
      </c>
      <c r="D2500" s="250" t="s">
        <v>20929</v>
      </c>
    </row>
    <row r="2501" spans="1:4" ht="40.5">
      <c r="A2501" s="250">
        <v>90665</v>
      </c>
      <c r="B2501" s="244" t="s">
        <v>622</v>
      </c>
      <c r="C2501" s="250" t="s">
        <v>8</v>
      </c>
      <c r="D2501" s="250" t="s">
        <v>20929</v>
      </c>
    </row>
    <row r="2502" spans="1:4" ht="40.5">
      <c r="A2502" s="250">
        <v>90666</v>
      </c>
      <c r="B2502" s="244" t="s">
        <v>623</v>
      </c>
      <c r="C2502" s="250" t="s">
        <v>8</v>
      </c>
      <c r="D2502" s="250" t="s">
        <v>20929</v>
      </c>
    </row>
    <row r="2503" spans="1:4" ht="40.5">
      <c r="A2503" s="250">
        <v>90667</v>
      </c>
      <c r="B2503" s="244" t="s">
        <v>624</v>
      </c>
      <c r="C2503" s="250" t="s">
        <v>8</v>
      </c>
      <c r="D2503" s="250" t="s">
        <v>20929</v>
      </c>
    </row>
    <row r="2504" spans="1:4" ht="27">
      <c r="A2504" s="250">
        <v>102977</v>
      </c>
      <c r="B2504" s="244" t="s">
        <v>23769</v>
      </c>
      <c r="C2504" s="250" t="s">
        <v>8</v>
      </c>
      <c r="D2504" s="250" t="s">
        <v>20929</v>
      </c>
    </row>
    <row r="2505" spans="1:4" ht="27">
      <c r="A2505" s="250">
        <v>102978</v>
      </c>
      <c r="B2505" s="244" t="s">
        <v>23770</v>
      </c>
      <c r="C2505" s="250" t="s">
        <v>8</v>
      </c>
      <c r="D2505" s="250" t="s">
        <v>20929</v>
      </c>
    </row>
    <row r="2506" spans="1:4" ht="27">
      <c r="A2506" s="250">
        <v>102979</v>
      </c>
      <c r="B2506" s="244" t="s">
        <v>23771</v>
      </c>
      <c r="C2506" s="250" t="s">
        <v>8</v>
      </c>
      <c r="D2506" s="250" t="s">
        <v>20929</v>
      </c>
    </row>
    <row r="2507" spans="1:4" ht="27">
      <c r="A2507" s="250">
        <v>95217</v>
      </c>
      <c r="B2507" s="244" t="s">
        <v>1057</v>
      </c>
      <c r="C2507" s="250" t="s">
        <v>8</v>
      </c>
      <c r="D2507" s="250" t="s">
        <v>20929</v>
      </c>
    </row>
    <row r="2508" spans="1:4" ht="27">
      <c r="A2508" s="250">
        <v>89130</v>
      </c>
      <c r="B2508" s="244" t="s">
        <v>401</v>
      </c>
      <c r="C2508" s="250" t="s">
        <v>8</v>
      </c>
      <c r="D2508" s="250" t="s">
        <v>20929</v>
      </c>
    </row>
    <row r="2509" spans="1:4" ht="27">
      <c r="A2509" s="250">
        <v>89131</v>
      </c>
      <c r="B2509" s="244" t="s">
        <v>402</v>
      </c>
      <c r="C2509" s="250" t="s">
        <v>8</v>
      </c>
      <c r="D2509" s="250" t="s">
        <v>20929</v>
      </c>
    </row>
    <row r="2510" spans="1:4" ht="27">
      <c r="A2510" s="250">
        <v>53861</v>
      </c>
      <c r="B2510" s="244" t="s">
        <v>400</v>
      </c>
      <c r="C2510" s="250" t="s">
        <v>8</v>
      </c>
      <c r="D2510" s="250" t="s">
        <v>20929</v>
      </c>
    </row>
    <row r="2511" spans="1:4" ht="27">
      <c r="A2511" s="250">
        <v>5787</v>
      </c>
      <c r="B2511" s="244" t="s">
        <v>399</v>
      </c>
      <c r="C2511" s="250" t="s">
        <v>8</v>
      </c>
      <c r="D2511" s="250" t="s">
        <v>20929</v>
      </c>
    </row>
    <row r="2512" spans="1:4" ht="27">
      <c r="A2512" s="250">
        <v>89128</v>
      </c>
      <c r="B2512" s="244" t="s">
        <v>396</v>
      </c>
      <c r="C2512" s="250" t="s">
        <v>8</v>
      </c>
      <c r="D2512" s="250" t="s">
        <v>20929</v>
      </c>
    </row>
    <row r="2513" spans="1:4" ht="27">
      <c r="A2513" s="250">
        <v>89129</v>
      </c>
      <c r="B2513" s="244" t="s">
        <v>397</v>
      </c>
      <c r="C2513" s="250" t="s">
        <v>8</v>
      </c>
      <c r="D2513" s="250" t="s">
        <v>20929</v>
      </c>
    </row>
    <row r="2514" spans="1:4" ht="27">
      <c r="A2514" s="250">
        <v>53857</v>
      </c>
      <c r="B2514" s="244" t="s">
        <v>393</v>
      </c>
      <c r="C2514" s="250" t="s">
        <v>8</v>
      </c>
      <c r="D2514" s="250" t="s">
        <v>20929</v>
      </c>
    </row>
    <row r="2515" spans="1:4" ht="27">
      <c r="A2515" s="250">
        <v>53858</v>
      </c>
      <c r="B2515" s="244" t="s">
        <v>394</v>
      </c>
      <c r="C2515" s="250" t="s">
        <v>8</v>
      </c>
      <c r="D2515" s="250" t="s">
        <v>20929</v>
      </c>
    </row>
    <row r="2516" spans="1:4" ht="27">
      <c r="A2516" s="250">
        <v>102888</v>
      </c>
      <c r="B2516" s="244" t="s">
        <v>23772</v>
      </c>
      <c r="C2516" s="250" t="s">
        <v>8</v>
      </c>
      <c r="D2516" s="250" t="s">
        <v>20929</v>
      </c>
    </row>
    <row r="2517" spans="1:4" ht="27">
      <c r="A2517" s="250">
        <v>102889</v>
      </c>
      <c r="B2517" s="244" t="s">
        <v>23773</v>
      </c>
      <c r="C2517" s="250" t="s">
        <v>8</v>
      </c>
      <c r="D2517" s="250" t="s">
        <v>20929</v>
      </c>
    </row>
    <row r="2518" spans="1:4" ht="27">
      <c r="A2518" s="250">
        <v>102890</v>
      </c>
      <c r="B2518" s="244" t="s">
        <v>23774</v>
      </c>
      <c r="C2518" s="250" t="s">
        <v>8</v>
      </c>
      <c r="D2518" s="250" t="s">
        <v>20929</v>
      </c>
    </row>
    <row r="2519" spans="1:4" ht="27">
      <c r="A2519" s="250">
        <v>102891</v>
      </c>
      <c r="B2519" s="244" t="s">
        <v>23775</v>
      </c>
      <c r="C2519" s="250" t="s">
        <v>8</v>
      </c>
      <c r="D2519" s="250" t="s">
        <v>20929</v>
      </c>
    </row>
    <row r="2520" spans="1:4" ht="27">
      <c r="A2520" s="250">
        <v>89246</v>
      </c>
      <c r="B2520" s="244" t="s">
        <v>540</v>
      </c>
      <c r="C2520" s="250" t="s">
        <v>8</v>
      </c>
      <c r="D2520" s="250" t="s">
        <v>20929</v>
      </c>
    </row>
    <row r="2521" spans="1:4" ht="27">
      <c r="A2521" s="250">
        <v>89247</v>
      </c>
      <c r="B2521" s="244" t="s">
        <v>541</v>
      </c>
      <c r="C2521" s="250" t="s">
        <v>8</v>
      </c>
      <c r="D2521" s="250" t="s">
        <v>20929</v>
      </c>
    </row>
    <row r="2522" spans="1:4" ht="27">
      <c r="A2522" s="250">
        <v>89248</v>
      </c>
      <c r="B2522" s="244" t="s">
        <v>542</v>
      </c>
      <c r="C2522" s="250" t="s">
        <v>8</v>
      </c>
      <c r="D2522" s="250" t="s">
        <v>20929</v>
      </c>
    </row>
    <row r="2523" spans="1:4" ht="27">
      <c r="A2523" s="250">
        <v>89249</v>
      </c>
      <c r="B2523" s="244" t="s">
        <v>543</v>
      </c>
      <c r="C2523" s="250" t="s">
        <v>8</v>
      </c>
      <c r="D2523" s="250" t="s">
        <v>20929</v>
      </c>
    </row>
    <row r="2524" spans="1:4" ht="40.5">
      <c r="A2524" s="250">
        <v>102954</v>
      </c>
      <c r="B2524" s="244" t="s">
        <v>23776</v>
      </c>
      <c r="C2524" s="250" t="s">
        <v>8</v>
      </c>
      <c r="D2524" s="250" t="s">
        <v>20929</v>
      </c>
    </row>
    <row r="2525" spans="1:4" ht="40.5">
      <c r="A2525" s="250">
        <v>104727</v>
      </c>
      <c r="B2525" s="244" t="s">
        <v>23777</v>
      </c>
      <c r="C2525" s="250" t="s">
        <v>8</v>
      </c>
      <c r="D2525" s="250" t="s">
        <v>20929</v>
      </c>
    </row>
    <row r="2526" spans="1:4" ht="40.5">
      <c r="A2526" s="250">
        <v>102956</v>
      </c>
      <c r="B2526" s="244" t="s">
        <v>23778</v>
      </c>
      <c r="C2526" s="250" t="s">
        <v>8</v>
      </c>
      <c r="D2526" s="250" t="s">
        <v>20929</v>
      </c>
    </row>
    <row r="2527" spans="1:4" ht="40.5">
      <c r="A2527" s="250">
        <v>102957</v>
      </c>
      <c r="B2527" s="244" t="s">
        <v>23779</v>
      </c>
      <c r="C2527" s="250" t="s">
        <v>8</v>
      </c>
      <c r="D2527" s="250" t="s">
        <v>20929</v>
      </c>
    </row>
    <row r="2528" spans="1:4" ht="54">
      <c r="A2528" s="250">
        <v>88859</v>
      </c>
      <c r="B2528" s="244" t="s">
        <v>264</v>
      </c>
      <c r="C2528" s="250" t="s">
        <v>8</v>
      </c>
      <c r="D2528" s="250" t="s">
        <v>20929</v>
      </c>
    </row>
    <row r="2529" spans="1:4" ht="54">
      <c r="A2529" s="250">
        <v>88860</v>
      </c>
      <c r="B2529" s="244" t="s">
        <v>265</v>
      </c>
      <c r="C2529" s="250" t="s">
        <v>8</v>
      </c>
      <c r="D2529" s="250" t="s">
        <v>20929</v>
      </c>
    </row>
    <row r="2530" spans="1:4" ht="54">
      <c r="A2530" s="250">
        <v>5667</v>
      </c>
      <c r="B2530" s="244" t="s">
        <v>262</v>
      </c>
      <c r="C2530" s="250" t="s">
        <v>8</v>
      </c>
      <c r="D2530" s="250" t="s">
        <v>20929</v>
      </c>
    </row>
    <row r="2531" spans="1:4" ht="54">
      <c r="A2531" s="250">
        <v>5668</v>
      </c>
      <c r="B2531" s="244" t="s">
        <v>263</v>
      </c>
      <c r="C2531" s="250" t="s">
        <v>8</v>
      </c>
      <c r="D2531" s="250" t="s">
        <v>20929</v>
      </c>
    </row>
    <row r="2532" spans="1:4" ht="54">
      <c r="A2532" s="250">
        <v>89011</v>
      </c>
      <c r="B2532" s="244" t="s">
        <v>341</v>
      </c>
      <c r="C2532" s="250" t="s">
        <v>8</v>
      </c>
      <c r="D2532" s="250" t="s">
        <v>20929</v>
      </c>
    </row>
    <row r="2533" spans="1:4" ht="54">
      <c r="A2533" s="250">
        <v>89012</v>
      </c>
      <c r="B2533" s="244" t="s">
        <v>342</v>
      </c>
      <c r="C2533" s="250" t="s">
        <v>8</v>
      </c>
      <c r="D2533" s="250" t="s">
        <v>20929</v>
      </c>
    </row>
    <row r="2534" spans="1:4" ht="54">
      <c r="A2534" s="250">
        <v>5735</v>
      </c>
      <c r="B2534" s="244" t="s">
        <v>339</v>
      </c>
      <c r="C2534" s="250" t="s">
        <v>8</v>
      </c>
      <c r="D2534" s="250" t="s">
        <v>20929</v>
      </c>
    </row>
    <row r="2535" spans="1:4" ht="54">
      <c r="A2535" s="250">
        <v>5736</v>
      </c>
      <c r="B2535" s="244" t="s">
        <v>340</v>
      </c>
      <c r="C2535" s="250" t="s">
        <v>8</v>
      </c>
      <c r="D2535" s="250" t="s">
        <v>20929</v>
      </c>
    </row>
    <row r="2536" spans="1:4" ht="54">
      <c r="A2536" s="250">
        <v>88857</v>
      </c>
      <c r="B2536" s="244" t="s">
        <v>259</v>
      </c>
      <c r="C2536" s="250" t="s">
        <v>8</v>
      </c>
      <c r="D2536" s="250" t="s">
        <v>20929</v>
      </c>
    </row>
    <row r="2537" spans="1:4" ht="54">
      <c r="A2537" s="250">
        <v>88858</v>
      </c>
      <c r="B2537" s="244" t="s">
        <v>260</v>
      </c>
      <c r="C2537" s="250" t="s">
        <v>8</v>
      </c>
      <c r="D2537" s="250" t="s">
        <v>20929</v>
      </c>
    </row>
    <row r="2538" spans="1:4" ht="54">
      <c r="A2538" s="250">
        <v>5664</v>
      </c>
      <c r="B2538" s="244" t="s">
        <v>257</v>
      </c>
      <c r="C2538" s="250" t="s">
        <v>8</v>
      </c>
      <c r="D2538" s="250" t="s">
        <v>20929</v>
      </c>
    </row>
    <row r="2539" spans="1:4" ht="54">
      <c r="A2539" s="250">
        <v>53786</v>
      </c>
      <c r="B2539" s="244" t="s">
        <v>258</v>
      </c>
      <c r="C2539" s="250" t="s">
        <v>8</v>
      </c>
      <c r="D2539" s="250" t="s">
        <v>20929</v>
      </c>
    </row>
    <row r="2540" spans="1:4" ht="40.5">
      <c r="A2540" s="250">
        <v>7038</v>
      </c>
      <c r="B2540" s="244" t="s">
        <v>415</v>
      </c>
      <c r="C2540" s="250" t="s">
        <v>8</v>
      </c>
      <c r="D2540" s="250" t="s">
        <v>20929</v>
      </c>
    </row>
    <row r="2541" spans="1:4" ht="27">
      <c r="A2541" s="250">
        <v>7039</v>
      </c>
      <c r="B2541" s="244" t="s">
        <v>416</v>
      </c>
      <c r="C2541" s="250" t="s">
        <v>8</v>
      </c>
      <c r="D2541" s="250" t="s">
        <v>20929</v>
      </c>
    </row>
    <row r="2542" spans="1:4" ht="27">
      <c r="A2542" s="250">
        <v>7040</v>
      </c>
      <c r="B2542" s="244" t="s">
        <v>417</v>
      </c>
      <c r="C2542" s="250" t="s">
        <v>8</v>
      </c>
      <c r="D2542" s="250" t="s">
        <v>20929</v>
      </c>
    </row>
    <row r="2543" spans="1:4" ht="40.5">
      <c r="A2543" s="250">
        <v>55263</v>
      </c>
      <c r="B2543" s="244" t="s">
        <v>418</v>
      </c>
      <c r="C2543" s="250" t="s">
        <v>8</v>
      </c>
      <c r="D2543" s="250" t="s">
        <v>20929</v>
      </c>
    </row>
    <row r="2544" spans="1:4" ht="27">
      <c r="A2544" s="250">
        <v>96460</v>
      </c>
      <c r="B2544" s="244" t="s">
        <v>21489</v>
      </c>
      <c r="C2544" s="250" t="s">
        <v>8</v>
      </c>
      <c r="D2544" s="250" t="s">
        <v>20929</v>
      </c>
    </row>
    <row r="2545" spans="1:4" ht="27">
      <c r="A2545" s="250">
        <v>96459</v>
      </c>
      <c r="B2545" s="244" t="s">
        <v>21490</v>
      </c>
      <c r="C2545" s="250" t="s">
        <v>8</v>
      </c>
      <c r="D2545" s="250" t="s">
        <v>20929</v>
      </c>
    </row>
    <row r="2546" spans="1:4" ht="27">
      <c r="A2546" s="250">
        <v>96458</v>
      </c>
      <c r="B2546" s="244" t="s">
        <v>21491</v>
      </c>
      <c r="C2546" s="250" t="s">
        <v>8</v>
      </c>
      <c r="D2546" s="250" t="s">
        <v>20929</v>
      </c>
    </row>
    <row r="2547" spans="1:4" ht="40.5">
      <c r="A2547" s="250">
        <v>96457</v>
      </c>
      <c r="B2547" s="244" t="s">
        <v>21492</v>
      </c>
      <c r="C2547" s="250" t="s">
        <v>8</v>
      </c>
      <c r="D2547" s="250" t="s">
        <v>20929</v>
      </c>
    </row>
    <row r="2548" spans="1:4" ht="40.5">
      <c r="A2548" s="250">
        <v>7051</v>
      </c>
      <c r="B2548" s="244" t="s">
        <v>430</v>
      </c>
      <c r="C2548" s="250" t="s">
        <v>8</v>
      </c>
      <c r="D2548" s="250" t="s">
        <v>20929</v>
      </c>
    </row>
    <row r="2549" spans="1:4" ht="40.5">
      <c r="A2549" s="250">
        <v>7052</v>
      </c>
      <c r="B2549" s="244" t="s">
        <v>431</v>
      </c>
      <c r="C2549" s="250" t="s">
        <v>8</v>
      </c>
      <c r="D2549" s="250" t="s">
        <v>20929</v>
      </c>
    </row>
    <row r="2550" spans="1:4" ht="40.5">
      <c r="A2550" s="250">
        <v>7053</v>
      </c>
      <c r="B2550" s="244" t="s">
        <v>432</v>
      </c>
      <c r="C2550" s="250" t="s">
        <v>8</v>
      </c>
      <c r="D2550" s="250" t="s">
        <v>20929</v>
      </c>
    </row>
    <row r="2551" spans="1:4" ht="40.5">
      <c r="A2551" s="250">
        <v>7054</v>
      </c>
      <c r="B2551" s="244" t="s">
        <v>433</v>
      </c>
      <c r="C2551" s="250" t="s">
        <v>8</v>
      </c>
      <c r="D2551" s="250" t="s">
        <v>20929</v>
      </c>
    </row>
    <row r="2552" spans="1:4" ht="27">
      <c r="A2552" s="250">
        <v>95627</v>
      </c>
      <c r="B2552" s="244" t="s">
        <v>854</v>
      </c>
      <c r="C2552" s="250" t="s">
        <v>8</v>
      </c>
      <c r="D2552" s="250" t="s">
        <v>20929</v>
      </c>
    </row>
    <row r="2553" spans="1:4" ht="27">
      <c r="A2553" s="250">
        <v>95628</v>
      </c>
      <c r="B2553" s="244" t="s">
        <v>855</v>
      </c>
      <c r="C2553" s="250" t="s">
        <v>8</v>
      </c>
      <c r="D2553" s="250" t="s">
        <v>20929</v>
      </c>
    </row>
    <row r="2554" spans="1:4" ht="27">
      <c r="A2554" s="250">
        <v>95629</v>
      </c>
      <c r="B2554" s="244" t="s">
        <v>856</v>
      </c>
      <c r="C2554" s="250" t="s">
        <v>8</v>
      </c>
      <c r="D2554" s="250" t="s">
        <v>20929</v>
      </c>
    </row>
    <row r="2555" spans="1:4" ht="40.5">
      <c r="A2555" s="250">
        <v>95630</v>
      </c>
      <c r="B2555" s="244" t="s">
        <v>857</v>
      </c>
      <c r="C2555" s="250" t="s">
        <v>8</v>
      </c>
      <c r="D2555" s="250" t="s">
        <v>20929</v>
      </c>
    </row>
    <row r="2556" spans="1:4" ht="40.5">
      <c r="A2556" s="250">
        <v>89210</v>
      </c>
      <c r="B2556" s="244" t="s">
        <v>270</v>
      </c>
      <c r="C2556" s="250" t="s">
        <v>8</v>
      </c>
      <c r="D2556" s="250" t="s">
        <v>20929</v>
      </c>
    </row>
    <row r="2557" spans="1:4" ht="40.5">
      <c r="A2557" s="250">
        <v>89211</v>
      </c>
      <c r="B2557" s="244" t="s">
        <v>271</v>
      </c>
      <c r="C2557" s="250" t="s">
        <v>8</v>
      </c>
      <c r="D2557" s="250" t="s">
        <v>20929</v>
      </c>
    </row>
    <row r="2558" spans="1:4" ht="40.5">
      <c r="A2558" s="250">
        <v>5674</v>
      </c>
      <c r="B2558" s="244" t="s">
        <v>267</v>
      </c>
      <c r="C2558" s="250" t="s">
        <v>8</v>
      </c>
      <c r="D2558" s="250" t="s">
        <v>20929</v>
      </c>
    </row>
    <row r="2559" spans="1:4" ht="40.5">
      <c r="A2559" s="250">
        <v>53788</v>
      </c>
      <c r="B2559" s="244" t="s">
        <v>268</v>
      </c>
      <c r="C2559" s="250" t="s">
        <v>8</v>
      </c>
      <c r="D2559" s="250" t="s">
        <v>20929</v>
      </c>
    </row>
    <row r="2560" spans="1:4" ht="40.5">
      <c r="A2560" s="250">
        <v>73309</v>
      </c>
      <c r="B2560" s="244" t="s">
        <v>446</v>
      </c>
      <c r="C2560" s="250" t="s">
        <v>8</v>
      </c>
      <c r="D2560" s="250" t="s">
        <v>20929</v>
      </c>
    </row>
    <row r="2561" spans="1:4" ht="40.5">
      <c r="A2561" s="250">
        <v>73313</v>
      </c>
      <c r="B2561" s="244" t="s">
        <v>447</v>
      </c>
      <c r="C2561" s="250" t="s">
        <v>8</v>
      </c>
      <c r="D2561" s="250" t="s">
        <v>20929</v>
      </c>
    </row>
    <row r="2562" spans="1:4" ht="40.5">
      <c r="A2562" s="250">
        <v>5089</v>
      </c>
      <c r="B2562" s="244" t="s">
        <v>445</v>
      </c>
      <c r="C2562" s="250" t="s">
        <v>8</v>
      </c>
      <c r="D2562" s="250" t="s">
        <v>20929</v>
      </c>
    </row>
    <row r="2563" spans="1:4" ht="40.5">
      <c r="A2563" s="250">
        <v>73315</v>
      </c>
      <c r="B2563" s="244" t="s">
        <v>448</v>
      </c>
      <c r="C2563" s="250" t="s">
        <v>8</v>
      </c>
      <c r="D2563" s="250" t="s">
        <v>20929</v>
      </c>
    </row>
    <row r="2564" spans="1:4" ht="40.5">
      <c r="A2564" s="250">
        <v>5738</v>
      </c>
      <c r="B2564" s="244" t="s">
        <v>344</v>
      </c>
      <c r="C2564" s="250" t="s">
        <v>8</v>
      </c>
      <c r="D2564" s="250" t="s">
        <v>20929</v>
      </c>
    </row>
    <row r="2565" spans="1:4" ht="40.5">
      <c r="A2565" s="250">
        <v>93239</v>
      </c>
      <c r="B2565" s="244" t="s">
        <v>346</v>
      </c>
      <c r="C2565" s="250" t="s">
        <v>8</v>
      </c>
      <c r="D2565" s="250" t="s">
        <v>20929</v>
      </c>
    </row>
    <row r="2566" spans="1:4" ht="40.5">
      <c r="A2566" s="250">
        <v>5739</v>
      </c>
      <c r="B2566" s="244" t="s">
        <v>345</v>
      </c>
      <c r="C2566" s="250" t="s">
        <v>8</v>
      </c>
      <c r="D2566" s="250" t="s">
        <v>20929</v>
      </c>
    </row>
    <row r="2567" spans="1:4" ht="40.5">
      <c r="A2567" s="250">
        <v>93240</v>
      </c>
      <c r="B2567" s="244" t="s">
        <v>347</v>
      </c>
      <c r="C2567" s="250" t="s">
        <v>8</v>
      </c>
      <c r="D2567" s="250" t="s">
        <v>20929</v>
      </c>
    </row>
    <row r="2568" spans="1:4" ht="40.5">
      <c r="A2568" s="250">
        <v>53818</v>
      </c>
      <c r="B2568" s="244" t="s">
        <v>331</v>
      </c>
      <c r="C2568" s="250" t="s">
        <v>8</v>
      </c>
      <c r="D2568" s="250" t="s">
        <v>20929</v>
      </c>
    </row>
    <row r="2569" spans="1:4" ht="40.5">
      <c r="A2569" s="250">
        <v>93238</v>
      </c>
      <c r="B2569" s="244" t="s">
        <v>332</v>
      </c>
      <c r="C2569" s="250" t="s">
        <v>8</v>
      </c>
      <c r="D2569" s="250" t="s">
        <v>20929</v>
      </c>
    </row>
    <row r="2570" spans="1:4" ht="40.5">
      <c r="A2570" s="250">
        <v>5727</v>
      </c>
      <c r="B2570" s="244" t="s">
        <v>330</v>
      </c>
      <c r="C2570" s="250" t="s">
        <v>8</v>
      </c>
      <c r="D2570" s="250" t="s">
        <v>20929</v>
      </c>
    </row>
    <row r="2571" spans="1:4" ht="27">
      <c r="A2571" s="250">
        <v>89280</v>
      </c>
      <c r="B2571" s="244" t="s">
        <v>336</v>
      </c>
      <c r="C2571" s="250" t="s">
        <v>8</v>
      </c>
      <c r="D2571" s="250" t="s">
        <v>20929</v>
      </c>
    </row>
    <row r="2572" spans="1:4" ht="27">
      <c r="A2572" s="250">
        <v>89281</v>
      </c>
      <c r="B2572" s="244" t="s">
        <v>337</v>
      </c>
      <c r="C2572" s="250" t="s">
        <v>8</v>
      </c>
      <c r="D2572" s="250" t="s">
        <v>20929</v>
      </c>
    </row>
    <row r="2573" spans="1:4" ht="27">
      <c r="A2573" s="250">
        <v>5729</v>
      </c>
      <c r="B2573" s="244" t="s">
        <v>334</v>
      </c>
      <c r="C2573" s="250" t="s">
        <v>8</v>
      </c>
      <c r="D2573" s="250" t="s">
        <v>20929</v>
      </c>
    </row>
    <row r="2574" spans="1:4" ht="40.5">
      <c r="A2574" s="250">
        <v>5730</v>
      </c>
      <c r="B2574" s="244" t="s">
        <v>335</v>
      </c>
      <c r="C2574" s="250" t="s">
        <v>8</v>
      </c>
      <c r="D2574" s="250" t="s">
        <v>20929</v>
      </c>
    </row>
    <row r="2575" spans="1:4" ht="27">
      <c r="A2575" s="250">
        <v>95266</v>
      </c>
      <c r="B2575" s="244" t="s">
        <v>841</v>
      </c>
      <c r="C2575" s="250" t="s">
        <v>8</v>
      </c>
      <c r="D2575" s="250" t="s">
        <v>20929</v>
      </c>
    </row>
    <row r="2576" spans="1:4" ht="27">
      <c r="A2576" s="250">
        <v>95267</v>
      </c>
      <c r="B2576" s="244" t="s">
        <v>842</v>
      </c>
      <c r="C2576" s="250" t="s">
        <v>8</v>
      </c>
      <c r="D2576" s="250" t="s">
        <v>20929</v>
      </c>
    </row>
    <row r="2577" spans="1:4" ht="27">
      <c r="A2577" s="250">
        <v>95268</v>
      </c>
      <c r="B2577" s="244" t="s">
        <v>843</v>
      </c>
      <c r="C2577" s="250" t="s">
        <v>8</v>
      </c>
      <c r="D2577" s="250" t="s">
        <v>20929</v>
      </c>
    </row>
    <row r="2578" spans="1:4" ht="27">
      <c r="A2578" s="250">
        <v>95269</v>
      </c>
      <c r="B2578" s="244" t="s">
        <v>5447</v>
      </c>
      <c r="C2578" s="250" t="s">
        <v>8</v>
      </c>
      <c r="D2578" s="250" t="s">
        <v>20929</v>
      </c>
    </row>
    <row r="2579" spans="1:4" ht="27">
      <c r="A2579" s="250">
        <v>91688</v>
      </c>
      <c r="B2579" s="244" t="s">
        <v>706</v>
      </c>
      <c r="C2579" s="250" t="s">
        <v>8</v>
      </c>
      <c r="D2579" s="250" t="s">
        <v>20929</v>
      </c>
    </row>
    <row r="2580" spans="1:4" ht="27">
      <c r="A2580" s="250">
        <v>91689</v>
      </c>
      <c r="B2580" s="244" t="s">
        <v>707</v>
      </c>
      <c r="C2580" s="250" t="s">
        <v>8</v>
      </c>
      <c r="D2580" s="250" t="s">
        <v>20929</v>
      </c>
    </row>
    <row r="2581" spans="1:4" ht="27">
      <c r="A2581" s="250">
        <v>91690</v>
      </c>
      <c r="B2581" s="244" t="s">
        <v>708</v>
      </c>
      <c r="C2581" s="250" t="s">
        <v>8</v>
      </c>
      <c r="D2581" s="250" t="s">
        <v>20929</v>
      </c>
    </row>
    <row r="2582" spans="1:4" ht="27">
      <c r="A2582" s="250">
        <v>91691</v>
      </c>
      <c r="B2582" s="244" t="s">
        <v>709</v>
      </c>
      <c r="C2582" s="250" t="s">
        <v>8</v>
      </c>
      <c r="D2582" s="250" t="s">
        <v>20929</v>
      </c>
    </row>
    <row r="2583" spans="1:4" ht="40.5">
      <c r="A2583" s="250">
        <v>102924</v>
      </c>
      <c r="B2583" s="244" t="s">
        <v>23780</v>
      </c>
      <c r="C2583" s="250" t="s">
        <v>8</v>
      </c>
      <c r="D2583" s="250" t="s">
        <v>20929</v>
      </c>
    </row>
    <row r="2584" spans="1:4" ht="40.5">
      <c r="A2584" s="250">
        <v>102925</v>
      </c>
      <c r="B2584" s="244" t="s">
        <v>23781</v>
      </c>
      <c r="C2584" s="250" t="s">
        <v>8</v>
      </c>
      <c r="D2584" s="250" t="s">
        <v>20929</v>
      </c>
    </row>
    <row r="2585" spans="1:4" ht="40.5">
      <c r="A2585" s="250">
        <v>102926</v>
      </c>
      <c r="B2585" s="244" t="s">
        <v>23782</v>
      </c>
      <c r="C2585" s="250" t="s">
        <v>8</v>
      </c>
      <c r="D2585" s="250" t="s">
        <v>20929</v>
      </c>
    </row>
    <row r="2586" spans="1:4" ht="40.5">
      <c r="A2586" s="250">
        <v>102927</v>
      </c>
      <c r="B2586" s="244" t="s">
        <v>1073</v>
      </c>
      <c r="C2586" s="250" t="s">
        <v>8</v>
      </c>
      <c r="D2586" s="250" t="s">
        <v>20929</v>
      </c>
    </row>
    <row r="2587" spans="1:4" ht="27">
      <c r="A2587" s="250">
        <v>95136</v>
      </c>
      <c r="B2587" s="244" t="s">
        <v>827</v>
      </c>
      <c r="C2587" s="250" t="s">
        <v>8</v>
      </c>
      <c r="D2587" s="250" t="s">
        <v>20929</v>
      </c>
    </row>
    <row r="2588" spans="1:4" ht="27">
      <c r="A2588" s="250">
        <v>95137</v>
      </c>
      <c r="B2588" s="244" t="s">
        <v>828</v>
      </c>
      <c r="C2588" s="250" t="s">
        <v>8</v>
      </c>
      <c r="D2588" s="250" t="s">
        <v>20929</v>
      </c>
    </row>
    <row r="2589" spans="1:4" ht="27">
      <c r="A2589" s="250">
        <v>95138</v>
      </c>
      <c r="B2589" s="244" t="s">
        <v>829</v>
      </c>
      <c r="C2589" s="250" t="s">
        <v>8</v>
      </c>
      <c r="D2589" s="250" t="s">
        <v>20929</v>
      </c>
    </row>
    <row r="2590" spans="1:4" ht="27">
      <c r="A2590" s="250">
        <v>89023</v>
      </c>
      <c r="B2590" s="244" t="s">
        <v>510</v>
      </c>
      <c r="C2590" s="250" t="s">
        <v>8</v>
      </c>
      <c r="D2590" s="250" t="s">
        <v>20929</v>
      </c>
    </row>
    <row r="2591" spans="1:4" ht="27">
      <c r="A2591" s="250">
        <v>89024</v>
      </c>
      <c r="B2591" s="244" t="s">
        <v>511</v>
      </c>
      <c r="C2591" s="250" t="s">
        <v>8</v>
      </c>
      <c r="D2591" s="250" t="s">
        <v>20929</v>
      </c>
    </row>
    <row r="2592" spans="1:4" ht="27">
      <c r="A2592" s="250">
        <v>89025</v>
      </c>
      <c r="B2592" s="244" t="s">
        <v>512</v>
      </c>
      <c r="C2592" s="250" t="s">
        <v>8</v>
      </c>
      <c r="D2592" s="250" t="s">
        <v>20929</v>
      </c>
    </row>
    <row r="2593" spans="1:4" ht="27">
      <c r="A2593" s="250">
        <v>89026</v>
      </c>
      <c r="B2593" s="244" t="s">
        <v>513</v>
      </c>
      <c r="C2593" s="250" t="s">
        <v>8</v>
      </c>
      <c r="D2593" s="250" t="s">
        <v>20929</v>
      </c>
    </row>
    <row r="2594" spans="1:4" ht="27">
      <c r="A2594" s="250">
        <v>7032</v>
      </c>
      <c r="B2594" s="244" t="s">
        <v>420</v>
      </c>
      <c r="C2594" s="250" t="s">
        <v>8</v>
      </c>
      <c r="D2594" s="250" t="s">
        <v>20929</v>
      </c>
    </row>
    <row r="2595" spans="1:4" ht="27">
      <c r="A2595" s="250">
        <v>7033</v>
      </c>
      <c r="B2595" s="244" t="s">
        <v>421</v>
      </c>
      <c r="C2595" s="250" t="s">
        <v>8</v>
      </c>
      <c r="D2595" s="250" t="s">
        <v>20929</v>
      </c>
    </row>
    <row r="2596" spans="1:4" ht="27">
      <c r="A2596" s="250">
        <v>7034</v>
      </c>
      <c r="B2596" s="244" t="s">
        <v>422</v>
      </c>
      <c r="C2596" s="250" t="s">
        <v>8</v>
      </c>
      <c r="D2596" s="250" t="s">
        <v>20929</v>
      </c>
    </row>
    <row r="2597" spans="1:4" ht="27">
      <c r="A2597" s="250">
        <v>7035</v>
      </c>
      <c r="B2597" s="244" t="s">
        <v>423</v>
      </c>
      <c r="C2597" s="250" t="s">
        <v>8</v>
      </c>
      <c r="D2597" s="250" t="s">
        <v>20929</v>
      </c>
    </row>
    <row r="2598" spans="1:4" ht="40.5">
      <c r="A2598" s="250">
        <v>102942</v>
      </c>
      <c r="B2598" s="244" t="s">
        <v>23783</v>
      </c>
      <c r="C2598" s="250" t="s">
        <v>8</v>
      </c>
      <c r="D2598" s="250" t="s">
        <v>20929</v>
      </c>
    </row>
    <row r="2599" spans="1:4" ht="40.5">
      <c r="A2599" s="250">
        <v>102943</v>
      </c>
      <c r="B2599" s="244" t="s">
        <v>23784</v>
      </c>
      <c r="C2599" s="250" t="s">
        <v>8</v>
      </c>
      <c r="D2599" s="250" t="s">
        <v>20929</v>
      </c>
    </row>
    <row r="2600" spans="1:4" ht="40.5">
      <c r="A2600" s="250">
        <v>102944</v>
      </c>
      <c r="B2600" s="244" t="s">
        <v>23785</v>
      </c>
      <c r="C2600" s="250" t="s">
        <v>8</v>
      </c>
      <c r="D2600" s="250" t="s">
        <v>20929</v>
      </c>
    </row>
    <row r="2601" spans="1:4" ht="40.5">
      <c r="A2601" s="250">
        <v>102945</v>
      </c>
      <c r="B2601" s="244" t="s">
        <v>1076</v>
      </c>
      <c r="C2601" s="250" t="s">
        <v>8</v>
      </c>
      <c r="D2601" s="250" t="s">
        <v>20929</v>
      </c>
    </row>
    <row r="2602" spans="1:4" ht="27">
      <c r="A2602" s="250">
        <v>104087</v>
      </c>
      <c r="B2602" s="244" t="s">
        <v>920</v>
      </c>
      <c r="C2602" s="250" t="s">
        <v>8</v>
      </c>
      <c r="D2602" s="250" t="s">
        <v>20929</v>
      </c>
    </row>
    <row r="2603" spans="1:4" ht="27">
      <c r="A2603" s="250">
        <v>104088</v>
      </c>
      <c r="B2603" s="244" t="s">
        <v>921</v>
      </c>
      <c r="C2603" s="250" t="s">
        <v>8</v>
      </c>
      <c r="D2603" s="250" t="s">
        <v>20929</v>
      </c>
    </row>
    <row r="2604" spans="1:4" ht="27">
      <c r="A2604" s="250">
        <v>104089</v>
      </c>
      <c r="B2604" s="244" t="s">
        <v>922</v>
      </c>
      <c r="C2604" s="250" t="s">
        <v>8</v>
      </c>
      <c r="D2604" s="250" t="s">
        <v>20929</v>
      </c>
    </row>
    <row r="2605" spans="1:4" ht="27">
      <c r="A2605" s="250">
        <v>104090</v>
      </c>
      <c r="B2605" s="244" t="s">
        <v>923</v>
      </c>
      <c r="C2605" s="250" t="s">
        <v>8</v>
      </c>
      <c r="D2605" s="250" t="s">
        <v>20929</v>
      </c>
    </row>
    <row r="2606" spans="1:4" ht="27">
      <c r="A2606" s="250">
        <v>104093</v>
      </c>
      <c r="B2606" s="244" t="s">
        <v>925</v>
      </c>
      <c r="C2606" s="250" t="s">
        <v>8</v>
      </c>
      <c r="D2606" s="250" t="s">
        <v>20929</v>
      </c>
    </row>
    <row r="2607" spans="1:4" ht="27">
      <c r="A2607" s="250">
        <v>104094</v>
      </c>
      <c r="B2607" s="244" t="s">
        <v>926</v>
      </c>
      <c r="C2607" s="250" t="s">
        <v>8</v>
      </c>
      <c r="D2607" s="250" t="s">
        <v>20929</v>
      </c>
    </row>
    <row r="2608" spans="1:4" ht="27">
      <c r="A2608" s="250">
        <v>104095</v>
      </c>
      <c r="B2608" s="244" t="s">
        <v>927</v>
      </c>
      <c r="C2608" s="250" t="s">
        <v>8</v>
      </c>
      <c r="D2608" s="250" t="s">
        <v>20929</v>
      </c>
    </row>
    <row r="2609" spans="1:4" ht="27">
      <c r="A2609" s="250">
        <v>104096</v>
      </c>
      <c r="B2609" s="244" t="s">
        <v>928</v>
      </c>
      <c r="C2609" s="250" t="s">
        <v>8</v>
      </c>
      <c r="D2609" s="250" t="s">
        <v>20929</v>
      </c>
    </row>
    <row r="2610" spans="1:4" ht="27">
      <c r="A2610" s="250">
        <v>102900</v>
      </c>
      <c r="B2610" s="244" t="s">
        <v>23786</v>
      </c>
      <c r="C2610" s="250" t="s">
        <v>8</v>
      </c>
      <c r="D2610" s="250" t="s">
        <v>20929</v>
      </c>
    </row>
    <row r="2611" spans="1:4" ht="27">
      <c r="A2611" s="250">
        <v>102901</v>
      </c>
      <c r="B2611" s="244" t="s">
        <v>23787</v>
      </c>
      <c r="C2611" s="250" t="s">
        <v>8</v>
      </c>
      <c r="D2611" s="250" t="s">
        <v>20929</v>
      </c>
    </row>
    <row r="2612" spans="1:4" ht="27">
      <c r="A2612" s="250">
        <v>102902</v>
      </c>
      <c r="B2612" s="244" t="s">
        <v>23788</v>
      </c>
      <c r="C2612" s="250" t="s">
        <v>8</v>
      </c>
      <c r="D2612" s="250" t="s">
        <v>20929</v>
      </c>
    </row>
    <row r="2613" spans="1:4" ht="27">
      <c r="A2613" s="250">
        <v>102903</v>
      </c>
      <c r="B2613" s="244" t="s">
        <v>23789</v>
      </c>
      <c r="C2613" s="250" t="s">
        <v>8</v>
      </c>
      <c r="D2613" s="250" t="s">
        <v>20929</v>
      </c>
    </row>
    <row r="2614" spans="1:4" ht="27">
      <c r="A2614" s="250">
        <v>89029</v>
      </c>
      <c r="B2614" s="244" t="s">
        <v>517</v>
      </c>
      <c r="C2614" s="250" t="s">
        <v>8</v>
      </c>
      <c r="D2614" s="250" t="s">
        <v>20929</v>
      </c>
    </row>
    <row r="2615" spans="1:4" ht="27">
      <c r="A2615" s="250">
        <v>89030</v>
      </c>
      <c r="B2615" s="244" t="s">
        <v>518</v>
      </c>
      <c r="C2615" s="250" t="s">
        <v>8</v>
      </c>
      <c r="D2615" s="250" t="s">
        <v>20929</v>
      </c>
    </row>
    <row r="2616" spans="1:4" ht="27">
      <c r="A2616" s="250">
        <v>5724</v>
      </c>
      <c r="B2616" s="244" t="s">
        <v>515</v>
      </c>
      <c r="C2616" s="250" t="s">
        <v>8</v>
      </c>
      <c r="D2616" s="250" t="s">
        <v>20929</v>
      </c>
    </row>
    <row r="2617" spans="1:4" ht="27">
      <c r="A2617" s="250">
        <v>53817</v>
      </c>
      <c r="B2617" s="244" t="s">
        <v>516</v>
      </c>
      <c r="C2617" s="250" t="s">
        <v>8</v>
      </c>
      <c r="D2617" s="250" t="s">
        <v>20929</v>
      </c>
    </row>
    <row r="2618" spans="1:4" ht="27">
      <c r="A2618" s="250">
        <v>88839</v>
      </c>
      <c r="B2618" s="244" t="s">
        <v>501</v>
      </c>
      <c r="C2618" s="250" t="s">
        <v>8</v>
      </c>
      <c r="D2618" s="250" t="s">
        <v>20929</v>
      </c>
    </row>
    <row r="2619" spans="1:4" ht="27">
      <c r="A2619" s="250">
        <v>88840</v>
      </c>
      <c r="B2619" s="244" t="s">
        <v>502</v>
      </c>
      <c r="C2619" s="250" t="s">
        <v>8</v>
      </c>
      <c r="D2619" s="250" t="s">
        <v>20929</v>
      </c>
    </row>
    <row r="2620" spans="1:4" ht="27">
      <c r="A2620" s="250">
        <v>88841</v>
      </c>
      <c r="B2620" s="244" t="s">
        <v>503</v>
      </c>
      <c r="C2620" s="250" t="s">
        <v>8</v>
      </c>
      <c r="D2620" s="250" t="s">
        <v>20929</v>
      </c>
    </row>
    <row r="2621" spans="1:4" ht="27">
      <c r="A2621" s="250">
        <v>88842</v>
      </c>
      <c r="B2621" s="244" t="s">
        <v>504</v>
      </c>
      <c r="C2621" s="250" t="s">
        <v>8</v>
      </c>
      <c r="D2621" s="250" t="s">
        <v>20929</v>
      </c>
    </row>
    <row r="2622" spans="1:4" ht="27">
      <c r="A2622" s="250">
        <v>89009</v>
      </c>
      <c r="B2622" s="244" t="s">
        <v>322</v>
      </c>
      <c r="C2622" s="250" t="s">
        <v>8</v>
      </c>
      <c r="D2622" s="250" t="s">
        <v>20929</v>
      </c>
    </row>
    <row r="2623" spans="1:4" ht="27">
      <c r="A2623" s="250">
        <v>89010</v>
      </c>
      <c r="B2623" s="244" t="s">
        <v>323</v>
      </c>
      <c r="C2623" s="250" t="s">
        <v>8</v>
      </c>
      <c r="D2623" s="250" t="s">
        <v>20929</v>
      </c>
    </row>
    <row r="2624" spans="1:4" ht="27">
      <c r="A2624" s="250">
        <v>53810</v>
      </c>
      <c r="B2624" s="244" t="s">
        <v>321</v>
      </c>
      <c r="C2624" s="250" t="s">
        <v>8</v>
      </c>
      <c r="D2624" s="250" t="s">
        <v>20929</v>
      </c>
    </row>
    <row r="2625" spans="1:4" ht="27">
      <c r="A2625" s="250">
        <v>5721</v>
      </c>
      <c r="B2625" s="244" t="s">
        <v>320</v>
      </c>
      <c r="C2625" s="250" t="s">
        <v>8</v>
      </c>
      <c r="D2625" s="250" t="s">
        <v>20929</v>
      </c>
    </row>
    <row r="2626" spans="1:4" ht="27">
      <c r="A2626" s="250">
        <v>89017</v>
      </c>
      <c r="B2626" s="244" t="s">
        <v>317</v>
      </c>
      <c r="C2626" s="250" t="s">
        <v>8</v>
      </c>
      <c r="D2626" s="250" t="s">
        <v>20929</v>
      </c>
    </row>
    <row r="2627" spans="1:4" ht="27">
      <c r="A2627" s="250">
        <v>89018</v>
      </c>
      <c r="B2627" s="244" t="s">
        <v>318</v>
      </c>
      <c r="C2627" s="250" t="s">
        <v>8</v>
      </c>
      <c r="D2627" s="250" t="s">
        <v>20929</v>
      </c>
    </row>
    <row r="2628" spans="1:4" ht="27">
      <c r="A2628" s="250">
        <v>53806</v>
      </c>
      <c r="B2628" s="244" t="s">
        <v>316</v>
      </c>
      <c r="C2628" s="250" t="s">
        <v>8</v>
      </c>
      <c r="D2628" s="250" t="s">
        <v>20929</v>
      </c>
    </row>
    <row r="2629" spans="1:4" ht="27">
      <c r="A2629" s="250">
        <v>5718</v>
      </c>
      <c r="B2629" s="244" t="s">
        <v>315</v>
      </c>
      <c r="C2629" s="250" t="s">
        <v>8</v>
      </c>
      <c r="D2629" s="250" t="s">
        <v>20929</v>
      </c>
    </row>
    <row r="2630" spans="1:4" ht="27">
      <c r="A2630" s="250">
        <v>89013</v>
      </c>
      <c r="B2630" s="244" t="s">
        <v>327</v>
      </c>
      <c r="C2630" s="250" t="s">
        <v>8</v>
      </c>
      <c r="D2630" s="250" t="s">
        <v>20929</v>
      </c>
    </row>
    <row r="2631" spans="1:4" ht="27">
      <c r="A2631" s="250">
        <v>89014</v>
      </c>
      <c r="B2631" s="244" t="s">
        <v>328</v>
      </c>
      <c r="C2631" s="250" t="s">
        <v>8</v>
      </c>
      <c r="D2631" s="250" t="s">
        <v>20929</v>
      </c>
    </row>
    <row r="2632" spans="1:4" ht="27">
      <c r="A2632" s="250">
        <v>53814</v>
      </c>
      <c r="B2632" s="244" t="s">
        <v>326</v>
      </c>
      <c r="C2632" s="250" t="s">
        <v>8</v>
      </c>
      <c r="D2632" s="250" t="s">
        <v>20929</v>
      </c>
    </row>
    <row r="2633" spans="1:4" ht="27">
      <c r="A2633" s="250">
        <v>5722</v>
      </c>
      <c r="B2633" s="244" t="s">
        <v>325</v>
      </c>
      <c r="C2633" s="250" t="s">
        <v>8</v>
      </c>
      <c r="D2633" s="250" t="s">
        <v>20929</v>
      </c>
    </row>
    <row r="2634" spans="1:4" ht="27">
      <c r="A2634" s="250">
        <v>96015</v>
      </c>
      <c r="B2634" s="244" t="s">
        <v>874</v>
      </c>
      <c r="C2634" s="250" t="s">
        <v>8</v>
      </c>
      <c r="D2634" s="250" t="s">
        <v>20929</v>
      </c>
    </row>
    <row r="2635" spans="1:4" ht="27">
      <c r="A2635" s="250">
        <v>96016</v>
      </c>
      <c r="B2635" s="244" t="s">
        <v>875</v>
      </c>
      <c r="C2635" s="250" t="s">
        <v>8</v>
      </c>
      <c r="D2635" s="250" t="s">
        <v>20929</v>
      </c>
    </row>
    <row r="2636" spans="1:4" ht="27">
      <c r="A2636" s="250">
        <v>96018</v>
      </c>
      <c r="B2636" s="244" t="s">
        <v>876</v>
      </c>
      <c r="C2636" s="250" t="s">
        <v>8</v>
      </c>
      <c r="D2636" s="250" t="s">
        <v>20929</v>
      </c>
    </row>
    <row r="2637" spans="1:4" ht="27">
      <c r="A2637" s="250">
        <v>96019</v>
      </c>
      <c r="B2637" s="244" t="s">
        <v>877</v>
      </c>
      <c r="C2637" s="250" t="s">
        <v>8</v>
      </c>
      <c r="D2637" s="250" t="s">
        <v>20929</v>
      </c>
    </row>
    <row r="2638" spans="1:4" ht="27">
      <c r="A2638" s="250">
        <v>96008</v>
      </c>
      <c r="B2638" s="244" t="s">
        <v>869</v>
      </c>
      <c r="C2638" s="250" t="s">
        <v>8</v>
      </c>
      <c r="D2638" s="250" t="s">
        <v>20929</v>
      </c>
    </row>
    <row r="2639" spans="1:4" ht="27">
      <c r="A2639" s="250">
        <v>96009</v>
      </c>
      <c r="B2639" s="244" t="s">
        <v>870</v>
      </c>
      <c r="C2639" s="250" t="s">
        <v>8</v>
      </c>
      <c r="D2639" s="250" t="s">
        <v>20929</v>
      </c>
    </row>
    <row r="2640" spans="1:4" ht="27">
      <c r="A2640" s="250">
        <v>96011</v>
      </c>
      <c r="B2640" s="244" t="s">
        <v>871</v>
      </c>
      <c r="C2640" s="250" t="s">
        <v>8</v>
      </c>
      <c r="D2640" s="250" t="s">
        <v>20929</v>
      </c>
    </row>
    <row r="2641" spans="1:4" ht="27">
      <c r="A2641" s="250">
        <v>96012</v>
      </c>
      <c r="B2641" s="244" t="s">
        <v>872</v>
      </c>
      <c r="C2641" s="250" t="s">
        <v>8</v>
      </c>
      <c r="D2641" s="250" t="s">
        <v>20929</v>
      </c>
    </row>
    <row r="2642" spans="1:4" ht="27">
      <c r="A2642" s="250">
        <v>96023</v>
      </c>
      <c r="B2642" s="244" t="s">
        <v>879</v>
      </c>
      <c r="C2642" s="250" t="s">
        <v>8</v>
      </c>
      <c r="D2642" s="250" t="s">
        <v>20929</v>
      </c>
    </row>
    <row r="2643" spans="1:4" ht="27">
      <c r="A2643" s="250">
        <v>96024</v>
      </c>
      <c r="B2643" s="244" t="s">
        <v>880</v>
      </c>
      <c r="C2643" s="250" t="s">
        <v>8</v>
      </c>
      <c r="D2643" s="250" t="s">
        <v>20929</v>
      </c>
    </row>
    <row r="2644" spans="1:4" ht="27">
      <c r="A2644" s="250">
        <v>96026</v>
      </c>
      <c r="B2644" s="244" t="s">
        <v>881</v>
      </c>
      <c r="C2644" s="250" t="s">
        <v>8</v>
      </c>
      <c r="D2644" s="250" t="s">
        <v>20929</v>
      </c>
    </row>
    <row r="2645" spans="1:4" ht="27">
      <c r="A2645" s="250">
        <v>96027</v>
      </c>
      <c r="B2645" s="244" t="s">
        <v>882</v>
      </c>
      <c r="C2645" s="250" t="s">
        <v>8</v>
      </c>
      <c r="D2645" s="250" t="s">
        <v>20929</v>
      </c>
    </row>
    <row r="2646" spans="1:4" ht="27">
      <c r="A2646" s="250">
        <v>96053</v>
      </c>
      <c r="B2646" s="244" t="s">
        <v>890</v>
      </c>
      <c r="C2646" s="250" t="s">
        <v>8</v>
      </c>
      <c r="D2646" s="250" t="s">
        <v>20929</v>
      </c>
    </row>
    <row r="2647" spans="1:4" ht="27">
      <c r="A2647" s="250">
        <v>96055</v>
      </c>
      <c r="B2647" s="244" t="s">
        <v>891</v>
      </c>
      <c r="C2647" s="250" t="s">
        <v>8</v>
      </c>
      <c r="D2647" s="250" t="s">
        <v>20929</v>
      </c>
    </row>
    <row r="2648" spans="1:4" ht="27">
      <c r="A2648" s="250">
        <v>96056</v>
      </c>
      <c r="B2648" s="244" t="s">
        <v>892</v>
      </c>
      <c r="C2648" s="250" t="s">
        <v>8</v>
      </c>
      <c r="D2648" s="250" t="s">
        <v>20929</v>
      </c>
    </row>
    <row r="2649" spans="1:4" ht="27">
      <c r="A2649" s="250">
        <v>96057</v>
      </c>
      <c r="B2649" s="244" t="s">
        <v>893</v>
      </c>
      <c r="C2649" s="250" t="s">
        <v>8</v>
      </c>
      <c r="D2649" s="250" t="s">
        <v>20929</v>
      </c>
    </row>
    <row r="2650" spans="1:4" ht="27">
      <c r="A2650" s="250">
        <v>7063</v>
      </c>
      <c r="B2650" s="244" t="s">
        <v>309</v>
      </c>
      <c r="C2650" s="250" t="s">
        <v>8</v>
      </c>
      <c r="D2650" s="250" t="s">
        <v>20929</v>
      </c>
    </row>
    <row r="2651" spans="1:4" ht="27">
      <c r="A2651" s="250">
        <v>7064</v>
      </c>
      <c r="B2651" s="244" t="s">
        <v>310</v>
      </c>
      <c r="C2651" s="250" t="s">
        <v>8</v>
      </c>
      <c r="D2651" s="250" t="s">
        <v>20929</v>
      </c>
    </row>
    <row r="2652" spans="1:4" ht="27">
      <c r="A2652" s="250">
        <v>7065</v>
      </c>
      <c r="B2652" s="244" t="s">
        <v>311</v>
      </c>
      <c r="C2652" s="250" t="s">
        <v>8</v>
      </c>
      <c r="D2652" s="250" t="s">
        <v>20929</v>
      </c>
    </row>
    <row r="2653" spans="1:4" ht="27">
      <c r="A2653" s="250">
        <v>7066</v>
      </c>
      <c r="B2653" s="244" t="s">
        <v>312</v>
      </c>
      <c r="C2653" s="250" t="s">
        <v>8</v>
      </c>
      <c r="D2653" s="250" t="s">
        <v>20929</v>
      </c>
    </row>
    <row r="2654" spans="1:4" ht="27">
      <c r="A2654" s="250">
        <v>89033</v>
      </c>
      <c r="B2654" s="244" t="s">
        <v>522</v>
      </c>
      <c r="C2654" s="250" t="s">
        <v>8</v>
      </c>
      <c r="D2654" s="250" t="s">
        <v>20929</v>
      </c>
    </row>
    <row r="2655" spans="1:4" ht="27">
      <c r="A2655" s="250">
        <v>89034</v>
      </c>
      <c r="B2655" s="244" t="s">
        <v>523</v>
      </c>
      <c r="C2655" s="250" t="s">
        <v>8</v>
      </c>
      <c r="D2655" s="250" t="s">
        <v>20929</v>
      </c>
    </row>
    <row r="2656" spans="1:4" ht="27">
      <c r="A2656" s="250">
        <v>5714</v>
      </c>
      <c r="B2656" s="244" t="s">
        <v>520</v>
      </c>
      <c r="C2656" s="250" t="s">
        <v>8</v>
      </c>
      <c r="D2656" s="250" t="s">
        <v>20929</v>
      </c>
    </row>
    <row r="2657" spans="1:4" ht="27">
      <c r="A2657" s="250">
        <v>5715</v>
      </c>
      <c r="B2657" s="244" t="s">
        <v>521</v>
      </c>
      <c r="C2657" s="250" t="s">
        <v>8</v>
      </c>
      <c r="D2657" s="250" t="s">
        <v>20929</v>
      </c>
    </row>
    <row r="2658" spans="1:4">
      <c r="A2658" s="250">
        <v>102906</v>
      </c>
      <c r="B2658" s="244" t="s">
        <v>23790</v>
      </c>
      <c r="C2658" s="250" t="s">
        <v>8</v>
      </c>
      <c r="D2658" s="250" t="s">
        <v>20929</v>
      </c>
    </row>
    <row r="2659" spans="1:4">
      <c r="A2659" s="250">
        <v>102907</v>
      </c>
      <c r="B2659" s="244" t="s">
        <v>23791</v>
      </c>
      <c r="C2659" s="250" t="s">
        <v>8</v>
      </c>
      <c r="D2659" s="250" t="s">
        <v>20929</v>
      </c>
    </row>
    <row r="2660" spans="1:4">
      <c r="A2660" s="250">
        <v>102908</v>
      </c>
      <c r="B2660" s="244" t="s">
        <v>23792</v>
      </c>
      <c r="C2660" s="250" t="s">
        <v>8</v>
      </c>
      <c r="D2660" s="250" t="s">
        <v>20929</v>
      </c>
    </row>
    <row r="2661" spans="1:4">
      <c r="A2661" s="250">
        <v>102909</v>
      </c>
      <c r="B2661" s="244" t="s">
        <v>1071</v>
      </c>
      <c r="C2661" s="250" t="s">
        <v>8</v>
      </c>
      <c r="D2661" s="250" t="s">
        <v>20929</v>
      </c>
    </row>
    <row r="2662" spans="1:4" ht="27">
      <c r="A2662" s="250">
        <v>93435</v>
      </c>
      <c r="B2662" s="244" t="s">
        <v>807</v>
      </c>
      <c r="C2662" s="250" t="s">
        <v>8</v>
      </c>
      <c r="D2662" s="250" t="s">
        <v>20929</v>
      </c>
    </row>
    <row r="2663" spans="1:4" ht="27">
      <c r="A2663" s="250">
        <v>93436</v>
      </c>
      <c r="B2663" s="244" t="s">
        <v>808</v>
      </c>
      <c r="C2663" s="250" t="s">
        <v>8</v>
      </c>
      <c r="D2663" s="250" t="s">
        <v>20929</v>
      </c>
    </row>
    <row r="2664" spans="1:4" ht="27">
      <c r="A2664" s="250">
        <v>93437</v>
      </c>
      <c r="B2664" s="244" t="s">
        <v>809</v>
      </c>
      <c r="C2664" s="250" t="s">
        <v>8</v>
      </c>
      <c r="D2664" s="250" t="s">
        <v>20929</v>
      </c>
    </row>
    <row r="2665" spans="1:4" ht="27">
      <c r="A2665" s="250">
        <v>93438</v>
      </c>
      <c r="B2665" s="244" t="s">
        <v>810</v>
      </c>
      <c r="C2665" s="250" t="s">
        <v>8</v>
      </c>
      <c r="D2665" s="250" t="s">
        <v>20929</v>
      </c>
    </row>
    <row r="2666" spans="1:4" ht="27">
      <c r="A2666" s="250">
        <v>100643</v>
      </c>
      <c r="B2666" s="244" t="s">
        <v>910</v>
      </c>
      <c r="C2666" s="250" t="s">
        <v>8</v>
      </c>
      <c r="D2666" s="250" t="s">
        <v>20929</v>
      </c>
    </row>
    <row r="2667" spans="1:4">
      <c r="A2667" s="250">
        <v>100644</v>
      </c>
      <c r="B2667" s="244" t="s">
        <v>911</v>
      </c>
      <c r="C2667" s="250" t="s">
        <v>8</v>
      </c>
      <c r="D2667" s="250" t="s">
        <v>20929</v>
      </c>
    </row>
    <row r="2668" spans="1:4" ht="27">
      <c r="A2668" s="250">
        <v>100645</v>
      </c>
      <c r="B2668" s="244" t="s">
        <v>912</v>
      </c>
      <c r="C2668" s="250" t="s">
        <v>8</v>
      </c>
      <c r="D2668" s="250" t="s">
        <v>20929</v>
      </c>
    </row>
    <row r="2669" spans="1:4" ht="27">
      <c r="A2669" s="250">
        <v>100646</v>
      </c>
      <c r="B2669" s="244" t="s">
        <v>913</v>
      </c>
      <c r="C2669" s="250" t="s">
        <v>8</v>
      </c>
      <c r="D2669" s="250" t="s">
        <v>20929</v>
      </c>
    </row>
    <row r="2670" spans="1:4" ht="27">
      <c r="A2670" s="250">
        <v>95116</v>
      </c>
      <c r="B2670" s="244" t="s">
        <v>289</v>
      </c>
      <c r="C2670" s="250" t="s">
        <v>8</v>
      </c>
      <c r="D2670" s="250" t="s">
        <v>20929</v>
      </c>
    </row>
    <row r="2671" spans="1:4" ht="27">
      <c r="A2671" s="250">
        <v>95117</v>
      </c>
      <c r="B2671" s="244" t="s">
        <v>290</v>
      </c>
      <c r="C2671" s="250" t="s">
        <v>8</v>
      </c>
      <c r="D2671" s="250" t="s">
        <v>20929</v>
      </c>
    </row>
    <row r="2672" spans="1:4" ht="27">
      <c r="A2672" s="250">
        <v>53794</v>
      </c>
      <c r="B2672" s="244" t="s">
        <v>287</v>
      </c>
      <c r="C2672" s="250" t="s">
        <v>8</v>
      </c>
      <c r="D2672" s="250" t="s">
        <v>20929</v>
      </c>
    </row>
    <row r="2673" spans="1:4" ht="27">
      <c r="A2673" s="250">
        <v>5703</v>
      </c>
      <c r="B2673" s="244" t="s">
        <v>286</v>
      </c>
      <c r="C2673" s="250" t="s">
        <v>8</v>
      </c>
      <c r="D2673" s="250" t="s">
        <v>20929</v>
      </c>
    </row>
    <row r="2674" spans="1:4" ht="40.5">
      <c r="A2674" s="250">
        <v>88847</v>
      </c>
      <c r="B2674" s="244" t="s">
        <v>351</v>
      </c>
      <c r="C2674" s="250" t="s">
        <v>8</v>
      </c>
      <c r="D2674" s="250" t="s">
        <v>20929</v>
      </c>
    </row>
    <row r="2675" spans="1:4" ht="40.5">
      <c r="A2675" s="250">
        <v>88848</v>
      </c>
      <c r="B2675" s="244" t="s">
        <v>352</v>
      </c>
      <c r="C2675" s="250" t="s">
        <v>8</v>
      </c>
      <c r="D2675" s="250" t="s">
        <v>20929</v>
      </c>
    </row>
    <row r="2676" spans="1:4" ht="40.5">
      <c r="A2676" s="250">
        <v>5741</v>
      </c>
      <c r="B2676" s="244" t="s">
        <v>349</v>
      </c>
      <c r="C2676" s="250" t="s">
        <v>8</v>
      </c>
      <c r="D2676" s="250" t="s">
        <v>20929</v>
      </c>
    </row>
    <row r="2677" spans="1:4" ht="40.5">
      <c r="A2677" s="250">
        <v>5742</v>
      </c>
      <c r="B2677" s="244" t="s">
        <v>350</v>
      </c>
      <c r="C2677" s="250" t="s">
        <v>8</v>
      </c>
      <c r="D2677" s="250" t="s">
        <v>20929</v>
      </c>
    </row>
    <row r="2678" spans="1:4" ht="67.5">
      <c r="A2678" s="250">
        <v>106089</v>
      </c>
      <c r="B2678" s="244" t="s">
        <v>23793</v>
      </c>
      <c r="C2678" s="250" t="s">
        <v>8</v>
      </c>
      <c r="D2678" s="250" t="s">
        <v>20929</v>
      </c>
    </row>
    <row r="2679" spans="1:4" ht="67.5">
      <c r="A2679" s="250">
        <v>106092</v>
      </c>
      <c r="B2679" s="244" t="s">
        <v>23794</v>
      </c>
      <c r="C2679" s="250" t="s">
        <v>8</v>
      </c>
      <c r="D2679" s="250" t="s">
        <v>20929</v>
      </c>
    </row>
    <row r="2680" spans="1:4" ht="67.5">
      <c r="A2680" s="250">
        <v>106090</v>
      </c>
      <c r="B2680" s="244" t="s">
        <v>23795</v>
      </c>
      <c r="C2680" s="250" t="s">
        <v>8</v>
      </c>
      <c r="D2680" s="250" t="s">
        <v>20929</v>
      </c>
    </row>
    <row r="2681" spans="1:4" ht="67.5">
      <c r="A2681" s="250">
        <v>106091</v>
      </c>
      <c r="B2681" s="244" t="s">
        <v>23796</v>
      </c>
      <c r="C2681" s="250" t="s">
        <v>8</v>
      </c>
      <c r="D2681" s="250" t="s">
        <v>20929</v>
      </c>
    </row>
    <row r="2682" spans="1:4" ht="67.5">
      <c r="A2682" s="250">
        <v>106093</v>
      </c>
      <c r="B2682" s="244" t="s">
        <v>23797</v>
      </c>
      <c r="C2682" s="250" t="s">
        <v>8</v>
      </c>
      <c r="D2682" s="250" t="s">
        <v>20929</v>
      </c>
    </row>
    <row r="2683" spans="1:4" ht="27">
      <c r="A2683" s="250">
        <v>100637</v>
      </c>
      <c r="B2683" s="244" t="s">
        <v>905</v>
      </c>
      <c r="C2683" s="250" t="s">
        <v>8</v>
      </c>
      <c r="D2683" s="250" t="s">
        <v>20929</v>
      </c>
    </row>
    <row r="2684" spans="1:4" ht="27">
      <c r="A2684" s="250">
        <v>100638</v>
      </c>
      <c r="B2684" s="244" t="s">
        <v>906</v>
      </c>
      <c r="C2684" s="250" t="s">
        <v>8</v>
      </c>
      <c r="D2684" s="250" t="s">
        <v>20929</v>
      </c>
    </row>
    <row r="2685" spans="1:4" ht="27">
      <c r="A2685" s="250">
        <v>100639</v>
      </c>
      <c r="B2685" s="244" t="s">
        <v>907</v>
      </c>
      <c r="C2685" s="250" t="s">
        <v>8</v>
      </c>
      <c r="D2685" s="250" t="s">
        <v>20929</v>
      </c>
    </row>
    <row r="2686" spans="1:4" ht="27">
      <c r="A2686" s="250">
        <v>100640</v>
      </c>
      <c r="B2686" s="244" t="s">
        <v>908</v>
      </c>
      <c r="C2686" s="250" t="s">
        <v>8</v>
      </c>
      <c r="D2686" s="250" t="s">
        <v>20929</v>
      </c>
    </row>
    <row r="2687" spans="1:4" ht="27">
      <c r="A2687" s="250">
        <v>93429</v>
      </c>
      <c r="B2687" s="244" t="s">
        <v>802</v>
      </c>
      <c r="C2687" s="250" t="s">
        <v>8</v>
      </c>
      <c r="D2687" s="250" t="s">
        <v>20929</v>
      </c>
    </row>
    <row r="2688" spans="1:4" ht="27">
      <c r="A2688" s="250">
        <v>93430</v>
      </c>
      <c r="B2688" s="244" t="s">
        <v>803</v>
      </c>
      <c r="C2688" s="250" t="s">
        <v>8</v>
      </c>
      <c r="D2688" s="250" t="s">
        <v>20929</v>
      </c>
    </row>
    <row r="2689" spans="1:4" ht="27">
      <c r="A2689" s="250">
        <v>93431</v>
      </c>
      <c r="B2689" s="244" t="s">
        <v>804</v>
      </c>
      <c r="C2689" s="250" t="s">
        <v>8</v>
      </c>
      <c r="D2689" s="250" t="s">
        <v>20929</v>
      </c>
    </row>
    <row r="2690" spans="1:4" ht="27">
      <c r="A2690" s="250">
        <v>93432</v>
      </c>
      <c r="B2690" s="244" t="s">
        <v>805</v>
      </c>
      <c r="C2690" s="250" t="s">
        <v>8</v>
      </c>
      <c r="D2690" s="250" t="s">
        <v>20929</v>
      </c>
    </row>
    <row r="2691" spans="1:4" ht="27">
      <c r="A2691" s="250">
        <v>95118</v>
      </c>
      <c r="B2691" s="244" t="s">
        <v>813</v>
      </c>
      <c r="C2691" s="250" t="s">
        <v>8</v>
      </c>
      <c r="D2691" s="250" t="s">
        <v>20929</v>
      </c>
    </row>
    <row r="2692" spans="1:4" ht="27">
      <c r="A2692" s="250">
        <v>95119</v>
      </c>
      <c r="B2692" s="244" t="s">
        <v>814</v>
      </c>
      <c r="C2692" s="250" t="s">
        <v>8</v>
      </c>
      <c r="D2692" s="250" t="s">
        <v>20929</v>
      </c>
    </row>
    <row r="2693" spans="1:4" ht="27">
      <c r="A2693" s="250">
        <v>5707</v>
      </c>
      <c r="B2693" s="244" t="s">
        <v>812</v>
      </c>
      <c r="C2693" s="250" t="s">
        <v>8</v>
      </c>
      <c r="D2693" s="250" t="s">
        <v>20929</v>
      </c>
    </row>
    <row r="2694" spans="1:4" ht="27">
      <c r="A2694" s="250">
        <v>95120</v>
      </c>
      <c r="B2694" s="244" t="s">
        <v>815</v>
      </c>
      <c r="C2694" s="250" t="s">
        <v>8</v>
      </c>
      <c r="D2694" s="250" t="s">
        <v>20929</v>
      </c>
    </row>
    <row r="2695" spans="1:4" ht="27">
      <c r="A2695" s="250">
        <v>103657</v>
      </c>
      <c r="B2695" s="244" t="s">
        <v>23798</v>
      </c>
      <c r="C2695" s="250" t="s">
        <v>8</v>
      </c>
      <c r="D2695" s="250" t="s">
        <v>20929</v>
      </c>
    </row>
    <row r="2696" spans="1:4">
      <c r="A2696" s="250">
        <v>103658</v>
      </c>
      <c r="B2696" s="244" t="s">
        <v>23799</v>
      </c>
      <c r="C2696" s="250" t="s">
        <v>8</v>
      </c>
      <c r="D2696" s="250" t="s">
        <v>20929</v>
      </c>
    </row>
    <row r="2697" spans="1:4" ht="27">
      <c r="A2697" s="250">
        <v>103659</v>
      </c>
      <c r="B2697" s="244" t="s">
        <v>23800</v>
      </c>
      <c r="C2697" s="250" t="s">
        <v>8</v>
      </c>
      <c r="D2697" s="250" t="s">
        <v>20929</v>
      </c>
    </row>
    <row r="2698" spans="1:4" ht="27">
      <c r="A2698" s="250">
        <v>103660</v>
      </c>
      <c r="B2698" s="244" t="s">
        <v>1090</v>
      </c>
      <c r="C2698" s="250" t="s">
        <v>8</v>
      </c>
      <c r="D2698" s="250" t="s">
        <v>20929</v>
      </c>
    </row>
    <row r="2699" spans="1:4" ht="27">
      <c r="A2699" s="250">
        <v>89015</v>
      </c>
      <c r="B2699" s="244" t="s">
        <v>306</v>
      </c>
      <c r="C2699" s="250" t="s">
        <v>8</v>
      </c>
      <c r="D2699" s="250" t="s">
        <v>20929</v>
      </c>
    </row>
    <row r="2700" spans="1:4" ht="27">
      <c r="A2700" s="250">
        <v>89016</v>
      </c>
      <c r="B2700" s="244" t="s">
        <v>307</v>
      </c>
      <c r="C2700" s="250" t="s">
        <v>8</v>
      </c>
      <c r="D2700" s="250" t="s">
        <v>20929</v>
      </c>
    </row>
    <row r="2701" spans="1:4" ht="27">
      <c r="A2701" s="250">
        <v>53804</v>
      </c>
      <c r="B2701" s="244" t="s">
        <v>305</v>
      </c>
      <c r="C2701" s="250" t="s">
        <v>8</v>
      </c>
      <c r="D2701" s="250" t="s">
        <v>20929</v>
      </c>
    </row>
    <row r="2702" spans="1:4" ht="27">
      <c r="A2702" s="250">
        <v>90582</v>
      </c>
      <c r="B2702" s="244" t="s">
        <v>580</v>
      </c>
      <c r="C2702" s="250" t="s">
        <v>8</v>
      </c>
      <c r="D2702" s="250" t="s">
        <v>20929</v>
      </c>
    </row>
    <row r="2703" spans="1:4" ht="27">
      <c r="A2703" s="250">
        <v>90583</v>
      </c>
      <c r="B2703" s="244" t="s">
        <v>581</v>
      </c>
      <c r="C2703" s="250" t="s">
        <v>8</v>
      </c>
      <c r="D2703" s="250" t="s">
        <v>20929</v>
      </c>
    </row>
    <row r="2704" spans="1:4" ht="27">
      <c r="A2704" s="250">
        <v>90584</v>
      </c>
      <c r="B2704" s="244" t="s">
        <v>582</v>
      </c>
      <c r="C2704" s="250" t="s">
        <v>8</v>
      </c>
      <c r="D2704" s="250" t="s">
        <v>20929</v>
      </c>
    </row>
    <row r="2705" spans="1:4" ht="27">
      <c r="A2705" s="250">
        <v>90585</v>
      </c>
      <c r="B2705" s="244" t="s">
        <v>583</v>
      </c>
      <c r="C2705" s="250" t="s">
        <v>8</v>
      </c>
      <c r="D2705" s="250" t="s">
        <v>20929</v>
      </c>
    </row>
    <row r="2706" spans="1:4" ht="27">
      <c r="A2706" s="250">
        <v>89240</v>
      </c>
      <c r="B2706" s="244" t="s">
        <v>302</v>
      </c>
      <c r="C2706" s="250" t="s">
        <v>8</v>
      </c>
      <c r="D2706" s="250" t="s">
        <v>20929</v>
      </c>
    </row>
    <row r="2707" spans="1:4" ht="27">
      <c r="A2707" s="250">
        <v>89241</v>
      </c>
      <c r="B2707" s="244" t="s">
        <v>303</v>
      </c>
      <c r="C2707" s="250" t="s">
        <v>8</v>
      </c>
      <c r="D2707" s="250" t="s">
        <v>20929</v>
      </c>
    </row>
    <row r="2708" spans="1:4" ht="27">
      <c r="A2708" s="250">
        <v>5710</v>
      </c>
      <c r="B2708" s="244" t="s">
        <v>299</v>
      </c>
      <c r="C2708" s="250" t="s">
        <v>8</v>
      </c>
      <c r="D2708" s="250" t="s">
        <v>20929</v>
      </c>
    </row>
    <row r="2709" spans="1:4" ht="27">
      <c r="A2709" s="250">
        <v>5711</v>
      </c>
      <c r="B2709" s="244" t="s">
        <v>300</v>
      </c>
      <c r="C2709" s="250" t="s">
        <v>8</v>
      </c>
      <c r="D2709" s="250" t="s">
        <v>20929</v>
      </c>
    </row>
    <row r="2710" spans="1:4" ht="27">
      <c r="A2710" s="250">
        <v>89253</v>
      </c>
      <c r="B2710" s="244" t="s">
        <v>545</v>
      </c>
      <c r="C2710" s="250" t="s">
        <v>8</v>
      </c>
      <c r="D2710" s="250" t="s">
        <v>20929</v>
      </c>
    </row>
    <row r="2711" spans="1:4" ht="27">
      <c r="A2711" s="250">
        <v>89254</v>
      </c>
      <c r="B2711" s="244" t="s">
        <v>546</v>
      </c>
      <c r="C2711" s="250" t="s">
        <v>8</v>
      </c>
      <c r="D2711" s="250" t="s">
        <v>20929</v>
      </c>
    </row>
    <row r="2712" spans="1:4" ht="27">
      <c r="A2712" s="250">
        <v>89255</v>
      </c>
      <c r="B2712" s="244" t="s">
        <v>547</v>
      </c>
      <c r="C2712" s="250" t="s">
        <v>8</v>
      </c>
      <c r="D2712" s="250" t="s">
        <v>20929</v>
      </c>
    </row>
    <row r="2713" spans="1:4" ht="40.5">
      <c r="A2713" s="250">
        <v>89256</v>
      </c>
      <c r="B2713" s="244" t="s">
        <v>548</v>
      </c>
      <c r="C2713" s="250" t="s">
        <v>8</v>
      </c>
      <c r="D2713" s="250" t="s">
        <v>20929</v>
      </c>
    </row>
    <row r="2714" spans="1:4">
      <c r="A2714" s="250">
        <v>103797</v>
      </c>
      <c r="B2714" s="244" t="s">
        <v>5492</v>
      </c>
      <c r="C2714" s="250" t="s">
        <v>19</v>
      </c>
      <c r="D2714" s="250" t="s">
        <v>20929</v>
      </c>
    </row>
    <row r="2715" spans="1:4" ht="40.5">
      <c r="A2715" s="250">
        <v>103930</v>
      </c>
      <c r="B2715" s="244" t="s">
        <v>2138</v>
      </c>
      <c r="C2715" s="250" t="s">
        <v>34</v>
      </c>
      <c r="D2715" s="250" t="s">
        <v>20929</v>
      </c>
    </row>
    <row r="2716" spans="1:4" ht="40.5">
      <c r="A2716" s="250">
        <v>103931</v>
      </c>
      <c r="B2716" s="244" t="s">
        <v>2139</v>
      </c>
      <c r="C2716" s="250" t="s">
        <v>34</v>
      </c>
      <c r="D2716" s="250" t="s">
        <v>20929</v>
      </c>
    </row>
    <row r="2717" spans="1:4" ht="54">
      <c r="A2717" s="250">
        <v>103932</v>
      </c>
      <c r="B2717" s="244" t="s">
        <v>2140</v>
      </c>
      <c r="C2717" s="250" t="s">
        <v>34</v>
      </c>
      <c r="D2717" s="250" t="s">
        <v>20929</v>
      </c>
    </row>
    <row r="2718" spans="1:4" ht="40.5">
      <c r="A2718" s="250">
        <v>103929</v>
      </c>
      <c r="B2718" s="244" t="s">
        <v>2137</v>
      </c>
      <c r="C2718" s="250" t="s">
        <v>34</v>
      </c>
      <c r="D2718" s="250" t="s">
        <v>20929</v>
      </c>
    </row>
    <row r="2719" spans="1:4" ht="40.5">
      <c r="A2719" s="250">
        <v>103928</v>
      </c>
      <c r="B2719" s="244" t="s">
        <v>2136</v>
      </c>
      <c r="C2719" s="250" t="s">
        <v>34</v>
      </c>
      <c r="D2719" s="250" t="s">
        <v>20929</v>
      </c>
    </row>
    <row r="2720" spans="1:4" ht="27">
      <c r="A2720" s="250">
        <v>103798</v>
      </c>
      <c r="B2720" s="244" t="s">
        <v>2132</v>
      </c>
      <c r="C2720" s="250" t="s">
        <v>34</v>
      </c>
      <c r="D2720" s="250" t="s">
        <v>20929</v>
      </c>
    </row>
    <row r="2721" spans="1:4" ht="40.5">
      <c r="A2721" s="250">
        <v>103801</v>
      </c>
      <c r="B2721" s="244" t="s">
        <v>2135</v>
      </c>
      <c r="C2721" s="250" t="s">
        <v>34</v>
      </c>
      <c r="D2721" s="250" t="s">
        <v>20929</v>
      </c>
    </row>
    <row r="2722" spans="1:4" ht="27">
      <c r="A2722" s="250">
        <v>103933</v>
      </c>
      <c r="B2722" s="244" t="s">
        <v>2141</v>
      </c>
      <c r="C2722" s="250" t="s">
        <v>34</v>
      </c>
      <c r="D2722" s="250" t="s">
        <v>20929</v>
      </c>
    </row>
    <row r="2723" spans="1:4" ht="40.5">
      <c r="A2723" s="250">
        <v>103925</v>
      </c>
      <c r="B2723" s="244" t="s">
        <v>5493</v>
      </c>
      <c r="C2723" s="250" t="s">
        <v>34</v>
      </c>
      <c r="D2723" s="250" t="s">
        <v>20929</v>
      </c>
    </row>
    <row r="2724" spans="1:4" ht="54">
      <c r="A2724" s="250">
        <v>103926</v>
      </c>
      <c r="B2724" s="244" t="s">
        <v>5494</v>
      </c>
      <c r="C2724" s="250" t="s">
        <v>34</v>
      </c>
      <c r="D2724" s="250" t="s">
        <v>20929</v>
      </c>
    </row>
    <row r="2725" spans="1:4" ht="27">
      <c r="A2725" s="250">
        <v>103796</v>
      </c>
      <c r="B2725" s="244" t="s">
        <v>2131</v>
      </c>
      <c r="C2725" s="250" t="s">
        <v>149</v>
      </c>
      <c r="D2725" s="250" t="s">
        <v>20929</v>
      </c>
    </row>
    <row r="2726" spans="1:4" ht="27">
      <c r="A2726" s="250">
        <v>103795</v>
      </c>
      <c r="B2726" s="244" t="s">
        <v>2130</v>
      </c>
      <c r="C2726" s="250" t="s">
        <v>149</v>
      </c>
      <c r="D2726" s="250" t="s">
        <v>20929</v>
      </c>
    </row>
    <row r="2727" spans="1:4" ht="27">
      <c r="A2727" s="250">
        <v>103800</v>
      </c>
      <c r="B2727" s="244" t="s">
        <v>2134</v>
      </c>
      <c r="C2727" s="250" t="s">
        <v>34</v>
      </c>
      <c r="D2727" s="250" t="s">
        <v>20929</v>
      </c>
    </row>
    <row r="2728" spans="1:4" ht="54">
      <c r="A2728" s="250">
        <v>103799</v>
      </c>
      <c r="B2728" s="244" t="s">
        <v>2133</v>
      </c>
      <c r="C2728" s="250" t="s">
        <v>34</v>
      </c>
      <c r="D2728" s="250" t="s">
        <v>20929</v>
      </c>
    </row>
    <row r="2729" spans="1:4" ht="27">
      <c r="A2729" s="250">
        <v>104950</v>
      </c>
      <c r="B2729" s="244" t="s">
        <v>23801</v>
      </c>
      <c r="C2729" s="250" t="s">
        <v>34</v>
      </c>
      <c r="D2729" s="250" t="s">
        <v>20929</v>
      </c>
    </row>
    <row r="2730" spans="1:4" ht="27">
      <c r="A2730" s="250">
        <v>104948</v>
      </c>
      <c r="B2730" s="244" t="s">
        <v>5626</v>
      </c>
      <c r="C2730" s="250" t="s">
        <v>34</v>
      </c>
      <c r="D2730" s="250" t="s">
        <v>20929</v>
      </c>
    </row>
    <row r="2731" spans="1:4" ht="27">
      <c r="A2731" s="250">
        <v>104949</v>
      </c>
      <c r="B2731" s="244" t="s">
        <v>21493</v>
      </c>
      <c r="C2731" s="250" t="s">
        <v>34</v>
      </c>
      <c r="D2731" s="250" t="s">
        <v>20929</v>
      </c>
    </row>
    <row r="2732" spans="1:4" ht="27">
      <c r="A2732" s="250">
        <v>104947</v>
      </c>
      <c r="B2732" s="244" t="s">
        <v>5625</v>
      </c>
      <c r="C2732" s="250" t="s">
        <v>34</v>
      </c>
      <c r="D2732" s="250" t="s">
        <v>20929</v>
      </c>
    </row>
    <row r="2733" spans="1:4">
      <c r="A2733" s="250">
        <v>104325</v>
      </c>
      <c r="B2733" s="244" t="s">
        <v>23802</v>
      </c>
      <c r="C2733" s="250" t="s">
        <v>6</v>
      </c>
      <c r="D2733" s="250" t="s">
        <v>20929</v>
      </c>
    </row>
    <row r="2734" spans="1:4" ht="27">
      <c r="A2734" s="250">
        <v>104318</v>
      </c>
      <c r="B2734" s="244" t="s">
        <v>3553</v>
      </c>
      <c r="C2734" s="250" t="s">
        <v>6</v>
      </c>
      <c r="D2734" s="250" t="s">
        <v>20929</v>
      </c>
    </row>
    <row r="2735" spans="1:4" ht="27">
      <c r="A2735" s="250">
        <v>89867</v>
      </c>
      <c r="B2735" s="244" t="s">
        <v>2970</v>
      </c>
      <c r="C2735" s="250" t="s">
        <v>6</v>
      </c>
      <c r="D2735" s="250" t="s">
        <v>20929</v>
      </c>
    </row>
    <row r="2736" spans="1:4" ht="27">
      <c r="A2736" s="250">
        <v>104320</v>
      </c>
      <c r="B2736" s="244" t="s">
        <v>3555</v>
      </c>
      <c r="C2736" s="250" t="s">
        <v>6</v>
      </c>
      <c r="D2736" s="250" t="s">
        <v>20929</v>
      </c>
    </row>
    <row r="2737" spans="1:4" ht="27">
      <c r="A2737" s="250">
        <v>104317</v>
      </c>
      <c r="B2737" s="244" t="s">
        <v>3552</v>
      </c>
      <c r="C2737" s="250" t="s">
        <v>6</v>
      </c>
      <c r="D2737" s="250" t="s">
        <v>20929</v>
      </c>
    </row>
    <row r="2738" spans="1:4" ht="27">
      <c r="A2738" s="250">
        <v>89866</v>
      </c>
      <c r="B2738" s="244" t="s">
        <v>175</v>
      </c>
      <c r="C2738" s="250" t="s">
        <v>6</v>
      </c>
      <c r="D2738" s="250" t="s">
        <v>20929</v>
      </c>
    </row>
    <row r="2739" spans="1:4" ht="27">
      <c r="A2739" s="250">
        <v>104319</v>
      </c>
      <c r="B2739" s="244" t="s">
        <v>3554</v>
      </c>
      <c r="C2739" s="250" t="s">
        <v>6</v>
      </c>
      <c r="D2739" s="250" t="s">
        <v>20929</v>
      </c>
    </row>
    <row r="2740" spans="1:4" ht="27">
      <c r="A2740" s="250">
        <v>104321</v>
      </c>
      <c r="B2740" s="244" t="s">
        <v>3556</v>
      </c>
      <c r="C2740" s="250" t="s">
        <v>6</v>
      </c>
      <c r="D2740" s="250" t="s">
        <v>20929</v>
      </c>
    </row>
    <row r="2741" spans="1:4" ht="27">
      <c r="A2741" s="250">
        <v>89868</v>
      </c>
      <c r="B2741" s="244" t="s">
        <v>2971</v>
      </c>
      <c r="C2741" s="250" t="s">
        <v>6</v>
      </c>
      <c r="D2741" s="250" t="s">
        <v>20929</v>
      </c>
    </row>
    <row r="2742" spans="1:4" ht="27">
      <c r="A2742" s="250">
        <v>104322</v>
      </c>
      <c r="B2742" s="244" t="s">
        <v>3557</v>
      </c>
      <c r="C2742" s="250" t="s">
        <v>6</v>
      </c>
      <c r="D2742" s="250" t="s">
        <v>20929</v>
      </c>
    </row>
    <row r="2743" spans="1:4" ht="27">
      <c r="A2743" s="250">
        <v>104323</v>
      </c>
      <c r="B2743" s="244" t="s">
        <v>3558</v>
      </c>
      <c r="C2743" s="250" t="s">
        <v>6</v>
      </c>
      <c r="D2743" s="250" t="s">
        <v>20929</v>
      </c>
    </row>
    <row r="2744" spans="1:4" ht="27">
      <c r="A2744" s="250">
        <v>89869</v>
      </c>
      <c r="B2744" s="244" t="s">
        <v>176</v>
      </c>
      <c r="C2744" s="250" t="s">
        <v>6</v>
      </c>
      <c r="D2744" s="250" t="s">
        <v>20929</v>
      </c>
    </row>
    <row r="2745" spans="1:4" ht="27">
      <c r="A2745" s="250">
        <v>104324</v>
      </c>
      <c r="B2745" s="244" t="s">
        <v>3559</v>
      </c>
      <c r="C2745" s="250" t="s">
        <v>6</v>
      </c>
      <c r="D2745" s="250" t="s">
        <v>20929</v>
      </c>
    </row>
    <row r="2746" spans="1:4" ht="27">
      <c r="A2746" s="250">
        <v>104315</v>
      </c>
      <c r="B2746" s="244" t="s">
        <v>21494</v>
      </c>
      <c r="C2746" s="250" t="s">
        <v>1</v>
      </c>
      <c r="D2746" s="250" t="s">
        <v>20929</v>
      </c>
    </row>
    <row r="2747" spans="1:4" ht="27">
      <c r="A2747" s="250">
        <v>89865</v>
      </c>
      <c r="B2747" s="244" t="s">
        <v>21495</v>
      </c>
      <c r="C2747" s="250" t="s">
        <v>1</v>
      </c>
      <c r="D2747" s="250" t="s">
        <v>20929</v>
      </c>
    </row>
    <row r="2748" spans="1:4" ht="27">
      <c r="A2748" s="250">
        <v>104316</v>
      </c>
      <c r="B2748" s="244" t="s">
        <v>21496</v>
      </c>
      <c r="C2748" s="250" t="s">
        <v>1</v>
      </c>
      <c r="D2748" s="250" t="s">
        <v>20929</v>
      </c>
    </row>
    <row r="2749" spans="1:4">
      <c r="A2749" s="250">
        <v>102724</v>
      </c>
      <c r="B2749" s="244" t="s">
        <v>1275</v>
      </c>
      <c r="C2749" s="250" t="s">
        <v>6</v>
      </c>
      <c r="D2749" s="250" t="s">
        <v>20929</v>
      </c>
    </row>
    <row r="2750" spans="1:4">
      <c r="A2750" s="250">
        <v>102726</v>
      </c>
      <c r="B2750" s="244" t="s">
        <v>1277</v>
      </c>
      <c r="C2750" s="250" t="s">
        <v>6</v>
      </c>
      <c r="D2750" s="250" t="s">
        <v>20929</v>
      </c>
    </row>
    <row r="2751" spans="1:4">
      <c r="A2751" s="250">
        <v>102725</v>
      </c>
      <c r="B2751" s="244" t="s">
        <v>1276</v>
      </c>
      <c r="C2751" s="250" t="s">
        <v>6</v>
      </c>
      <c r="D2751" s="250" t="s">
        <v>20929</v>
      </c>
    </row>
    <row r="2752" spans="1:4" ht="40.5">
      <c r="A2752" s="250">
        <v>102722</v>
      </c>
      <c r="B2752" s="244" t="s">
        <v>1273</v>
      </c>
      <c r="C2752" s="250" t="s">
        <v>1</v>
      </c>
      <c r="D2752" s="250" t="s">
        <v>20929</v>
      </c>
    </row>
    <row r="2753" spans="1:4" ht="27">
      <c r="A2753" s="250">
        <v>102721</v>
      </c>
      <c r="B2753" s="244" t="s">
        <v>23803</v>
      </c>
      <c r="C2753" s="250" t="s">
        <v>1</v>
      </c>
      <c r="D2753" s="250" t="s">
        <v>20929</v>
      </c>
    </row>
    <row r="2754" spans="1:4" ht="40.5">
      <c r="A2754" s="250">
        <v>102723</v>
      </c>
      <c r="B2754" s="244" t="s">
        <v>1274</v>
      </c>
      <c r="C2754" s="250" t="s">
        <v>1</v>
      </c>
      <c r="D2754" s="250" t="s">
        <v>20929</v>
      </c>
    </row>
    <row r="2755" spans="1:4" ht="40.5">
      <c r="A2755" s="250">
        <v>102690</v>
      </c>
      <c r="B2755" s="244" t="s">
        <v>1256</v>
      </c>
      <c r="C2755" s="250" t="s">
        <v>1</v>
      </c>
      <c r="D2755" s="250" t="s">
        <v>20929</v>
      </c>
    </row>
    <row r="2756" spans="1:4" ht="27">
      <c r="A2756" s="250">
        <v>102688</v>
      </c>
      <c r="B2756" s="244" t="s">
        <v>1254</v>
      </c>
      <c r="C2756" s="250" t="s">
        <v>1</v>
      </c>
      <c r="D2756" s="250" t="s">
        <v>20929</v>
      </c>
    </row>
    <row r="2757" spans="1:4" ht="27">
      <c r="A2757" s="250">
        <v>102689</v>
      </c>
      <c r="B2757" s="244" t="s">
        <v>1255</v>
      </c>
      <c r="C2757" s="250" t="s">
        <v>1</v>
      </c>
      <c r="D2757" s="250" t="s">
        <v>20929</v>
      </c>
    </row>
    <row r="2758" spans="1:4" ht="40.5">
      <c r="A2758" s="250">
        <v>102693</v>
      </c>
      <c r="B2758" s="244" t="s">
        <v>1257</v>
      </c>
      <c r="C2758" s="250" t="s">
        <v>1</v>
      </c>
      <c r="D2758" s="250" t="s">
        <v>20929</v>
      </c>
    </row>
    <row r="2759" spans="1:4" ht="27">
      <c r="A2759" s="250">
        <v>102694</v>
      </c>
      <c r="B2759" s="244" t="s">
        <v>1258</v>
      </c>
      <c r="C2759" s="250" t="s">
        <v>1</v>
      </c>
      <c r="D2759" s="250" t="s">
        <v>20929</v>
      </c>
    </row>
    <row r="2760" spans="1:4" ht="40.5">
      <c r="A2760" s="250">
        <v>102697</v>
      </c>
      <c r="B2760" s="244" t="s">
        <v>1260</v>
      </c>
      <c r="C2760" s="250" t="s">
        <v>1</v>
      </c>
      <c r="D2760" s="250" t="s">
        <v>20929</v>
      </c>
    </row>
    <row r="2761" spans="1:4" ht="27">
      <c r="A2761" s="250">
        <v>102696</v>
      </c>
      <c r="B2761" s="244" t="s">
        <v>1259</v>
      </c>
      <c r="C2761" s="250" t="s">
        <v>1</v>
      </c>
      <c r="D2761" s="250" t="s">
        <v>20929</v>
      </c>
    </row>
    <row r="2762" spans="1:4" ht="40.5">
      <c r="A2762" s="250">
        <v>102703</v>
      </c>
      <c r="B2762" s="244" t="s">
        <v>1261</v>
      </c>
      <c r="C2762" s="250" t="s">
        <v>1</v>
      </c>
      <c r="D2762" s="250" t="s">
        <v>20929</v>
      </c>
    </row>
    <row r="2763" spans="1:4" ht="27">
      <c r="A2763" s="250">
        <v>102678</v>
      </c>
      <c r="B2763" s="244" t="s">
        <v>1246</v>
      </c>
      <c r="C2763" s="250" t="s">
        <v>1</v>
      </c>
      <c r="D2763" s="250" t="s">
        <v>20929</v>
      </c>
    </row>
    <row r="2764" spans="1:4" ht="27">
      <c r="A2764" s="250">
        <v>102679</v>
      </c>
      <c r="B2764" s="244" t="s">
        <v>1247</v>
      </c>
      <c r="C2764" s="250" t="s">
        <v>1</v>
      </c>
      <c r="D2764" s="250" t="s">
        <v>20929</v>
      </c>
    </row>
    <row r="2765" spans="1:4" ht="27">
      <c r="A2765" s="250">
        <v>102673</v>
      </c>
      <c r="B2765" s="244" t="s">
        <v>1242</v>
      </c>
      <c r="C2765" s="250" t="s">
        <v>1</v>
      </c>
      <c r="D2765" s="250" t="s">
        <v>20929</v>
      </c>
    </row>
    <row r="2766" spans="1:4" ht="27">
      <c r="A2766" s="250">
        <v>102677</v>
      </c>
      <c r="B2766" s="244" t="s">
        <v>1245</v>
      </c>
      <c r="C2766" s="250" t="s">
        <v>1</v>
      </c>
      <c r="D2766" s="250" t="s">
        <v>20929</v>
      </c>
    </row>
    <row r="2767" spans="1:4" ht="40.5">
      <c r="A2767" s="250">
        <v>102683</v>
      </c>
      <c r="B2767" s="244" t="s">
        <v>1250</v>
      </c>
      <c r="C2767" s="250" t="s">
        <v>1</v>
      </c>
      <c r="D2767" s="250" t="s">
        <v>20929</v>
      </c>
    </row>
    <row r="2768" spans="1:4" ht="27">
      <c r="A2768" s="250">
        <v>102687</v>
      </c>
      <c r="B2768" s="244" t="s">
        <v>1253</v>
      </c>
      <c r="C2768" s="250" t="s">
        <v>1</v>
      </c>
      <c r="D2768" s="250" t="s">
        <v>20929</v>
      </c>
    </row>
    <row r="2769" spans="1:4" ht="27">
      <c r="A2769" s="250">
        <v>102670</v>
      </c>
      <c r="B2769" s="244" t="s">
        <v>1239</v>
      </c>
      <c r="C2769" s="250" t="s">
        <v>1</v>
      </c>
      <c r="D2769" s="250" t="s">
        <v>20929</v>
      </c>
    </row>
    <row r="2770" spans="1:4" ht="27">
      <c r="A2770" s="250">
        <v>102674</v>
      </c>
      <c r="B2770" s="244" t="s">
        <v>1243</v>
      </c>
      <c r="C2770" s="250" t="s">
        <v>1</v>
      </c>
      <c r="D2770" s="250" t="s">
        <v>20929</v>
      </c>
    </row>
    <row r="2771" spans="1:4" ht="40.5">
      <c r="A2771" s="250">
        <v>102680</v>
      </c>
      <c r="B2771" s="244" t="s">
        <v>1248</v>
      </c>
      <c r="C2771" s="250" t="s">
        <v>1</v>
      </c>
      <c r="D2771" s="250" t="s">
        <v>20929</v>
      </c>
    </row>
    <row r="2772" spans="1:4" ht="27">
      <c r="A2772" s="250">
        <v>102684</v>
      </c>
      <c r="B2772" s="244" t="s">
        <v>1251</v>
      </c>
      <c r="C2772" s="250" t="s">
        <v>1</v>
      </c>
      <c r="D2772" s="250" t="s">
        <v>20929</v>
      </c>
    </row>
    <row r="2773" spans="1:4" ht="27">
      <c r="A2773" s="250">
        <v>102672</v>
      </c>
      <c r="B2773" s="244" t="s">
        <v>1241</v>
      </c>
      <c r="C2773" s="250" t="s">
        <v>1</v>
      </c>
      <c r="D2773" s="250" t="s">
        <v>20929</v>
      </c>
    </row>
    <row r="2774" spans="1:4" ht="27">
      <c r="A2774" s="250">
        <v>102676</v>
      </c>
      <c r="B2774" s="244" t="s">
        <v>1244</v>
      </c>
      <c r="C2774" s="250" t="s">
        <v>1</v>
      </c>
      <c r="D2774" s="250" t="s">
        <v>20929</v>
      </c>
    </row>
    <row r="2775" spans="1:4" ht="40.5">
      <c r="A2775" s="250">
        <v>102681</v>
      </c>
      <c r="B2775" s="244" t="s">
        <v>1249</v>
      </c>
      <c r="C2775" s="250" t="s">
        <v>1</v>
      </c>
      <c r="D2775" s="250" t="s">
        <v>20929</v>
      </c>
    </row>
    <row r="2776" spans="1:4" ht="40.5">
      <c r="A2776" s="250">
        <v>102685</v>
      </c>
      <c r="B2776" s="244" t="s">
        <v>1252</v>
      </c>
      <c r="C2776" s="250" t="s">
        <v>1</v>
      </c>
      <c r="D2776" s="250" t="s">
        <v>20929</v>
      </c>
    </row>
    <row r="2777" spans="1:4" ht="27">
      <c r="A2777" s="250">
        <v>102664</v>
      </c>
      <c r="B2777" s="244" t="s">
        <v>1234</v>
      </c>
      <c r="C2777" s="250" t="s">
        <v>1</v>
      </c>
      <c r="D2777" s="250" t="s">
        <v>20929</v>
      </c>
    </row>
    <row r="2778" spans="1:4" ht="27">
      <c r="A2778" s="250">
        <v>102665</v>
      </c>
      <c r="B2778" s="244" t="s">
        <v>1235</v>
      </c>
      <c r="C2778" s="250" t="s">
        <v>1</v>
      </c>
      <c r="D2778" s="250" t="s">
        <v>20929</v>
      </c>
    </row>
    <row r="2779" spans="1:4" ht="27">
      <c r="A2779" s="250">
        <v>102663</v>
      </c>
      <c r="B2779" s="244" t="s">
        <v>1233</v>
      </c>
      <c r="C2779" s="250" t="s">
        <v>1</v>
      </c>
      <c r="D2779" s="250" t="s">
        <v>20929</v>
      </c>
    </row>
    <row r="2780" spans="1:4" ht="40.5">
      <c r="A2780" s="250">
        <v>102669</v>
      </c>
      <c r="B2780" s="244" t="s">
        <v>1238</v>
      </c>
      <c r="C2780" s="250" t="s">
        <v>1</v>
      </c>
      <c r="D2780" s="250" t="s">
        <v>20929</v>
      </c>
    </row>
    <row r="2781" spans="1:4" ht="27">
      <c r="A2781" s="250">
        <v>102661</v>
      </c>
      <c r="B2781" s="244" t="s">
        <v>1231</v>
      </c>
      <c r="C2781" s="250" t="s">
        <v>1</v>
      </c>
      <c r="D2781" s="250" t="s">
        <v>20929</v>
      </c>
    </row>
    <row r="2782" spans="1:4" ht="40.5">
      <c r="A2782" s="250">
        <v>102666</v>
      </c>
      <c r="B2782" s="244" t="s">
        <v>1236</v>
      </c>
      <c r="C2782" s="250" t="s">
        <v>1</v>
      </c>
      <c r="D2782" s="250" t="s">
        <v>20929</v>
      </c>
    </row>
    <row r="2783" spans="1:4" ht="27">
      <c r="A2783" s="250">
        <v>102662</v>
      </c>
      <c r="B2783" s="244" t="s">
        <v>1232</v>
      </c>
      <c r="C2783" s="250" t="s">
        <v>1</v>
      </c>
      <c r="D2783" s="250" t="s">
        <v>20929</v>
      </c>
    </row>
    <row r="2784" spans="1:4" ht="40.5">
      <c r="A2784" s="250">
        <v>102668</v>
      </c>
      <c r="B2784" s="244" t="s">
        <v>1237</v>
      </c>
      <c r="C2784" s="250" t="s">
        <v>1</v>
      </c>
      <c r="D2784" s="250" t="s">
        <v>20929</v>
      </c>
    </row>
    <row r="2785" spans="1:4">
      <c r="A2785" s="250">
        <v>102718</v>
      </c>
      <c r="B2785" s="244" t="s">
        <v>1271</v>
      </c>
      <c r="C2785" s="250" t="s">
        <v>34</v>
      </c>
      <c r="D2785" s="250" t="s">
        <v>20929</v>
      </c>
    </row>
    <row r="2786" spans="1:4">
      <c r="A2786" s="250">
        <v>102716</v>
      </c>
      <c r="B2786" s="244" t="s">
        <v>1269</v>
      </c>
      <c r="C2786" s="250" t="s">
        <v>34</v>
      </c>
      <c r="D2786" s="250" t="s">
        <v>20929</v>
      </c>
    </row>
    <row r="2787" spans="1:4">
      <c r="A2787" s="250">
        <v>102719</v>
      </c>
      <c r="B2787" s="244" t="s">
        <v>1272</v>
      </c>
      <c r="C2787" s="250" t="s">
        <v>34</v>
      </c>
      <c r="D2787" s="250" t="s">
        <v>20929</v>
      </c>
    </row>
    <row r="2788" spans="1:4">
      <c r="A2788" s="250">
        <v>102717</v>
      </c>
      <c r="B2788" s="244" t="s">
        <v>1270</v>
      </c>
      <c r="C2788" s="250" t="s">
        <v>34</v>
      </c>
      <c r="D2788" s="250" t="s">
        <v>20929</v>
      </c>
    </row>
    <row r="2789" spans="1:4" ht="27">
      <c r="A2789" s="250">
        <v>102720</v>
      </c>
      <c r="B2789" s="244" t="s">
        <v>23804</v>
      </c>
      <c r="C2789" s="250" t="s">
        <v>149</v>
      </c>
      <c r="D2789" s="250" t="s">
        <v>20929</v>
      </c>
    </row>
    <row r="2790" spans="1:4" ht="27">
      <c r="A2790" s="250">
        <v>102713</v>
      </c>
      <c r="B2790" s="244" t="s">
        <v>1267</v>
      </c>
      <c r="C2790" s="250" t="s">
        <v>149</v>
      </c>
      <c r="D2790" s="250" t="s">
        <v>20929</v>
      </c>
    </row>
    <row r="2791" spans="1:4" ht="27">
      <c r="A2791" s="250">
        <v>102715</v>
      </c>
      <c r="B2791" s="244" t="s">
        <v>1268</v>
      </c>
      <c r="C2791" s="250" t="s">
        <v>149</v>
      </c>
      <c r="D2791" s="250" t="s">
        <v>20929</v>
      </c>
    </row>
    <row r="2792" spans="1:4" ht="27">
      <c r="A2792" s="250">
        <v>103653</v>
      </c>
      <c r="B2792" s="244" t="s">
        <v>1278</v>
      </c>
      <c r="C2792" s="250" t="s">
        <v>149</v>
      </c>
      <c r="D2792" s="250" t="s">
        <v>20929</v>
      </c>
    </row>
    <row r="2793" spans="1:4" ht="27">
      <c r="A2793" s="250">
        <v>102712</v>
      </c>
      <c r="B2793" s="244" t="s">
        <v>1266</v>
      </c>
      <c r="C2793" s="250" t="s">
        <v>149</v>
      </c>
      <c r="D2793" s="250" t="s">
        <v>20929</v>
      </c>
    </row>
    <row r="2794" spans="1:4" ht="27">
      <c r="A2794" s="250">
        <v>102711</v>
      </c>
      <c r="B2794" s="244" t="s">
        <v>23805</v>
      </c>
      <c r="C2794" s="250" t="s">
        <v>6</v>
      </c>
      <c r="D2794" s="250" t="s">
        <v>20929</v>
      </c>
    </row>
    <row r="2795" spans="1:4" ht="27">
      <c r="A2795" s="250">
        <v>102710</v>
      </c>
      <c r="B2795" s="244" t="s">
        <v>1265</v>
      </c>
      <c r="C2795" s="250" t="s">
        <v>6</v>
      </c>
      <c r="D2795" s="250" t="s">
        <v>20929</v>
      </c>
    </row>
    <row r="2796" spans="1:4" ht="27">
      <c r="A2796" s="250">
        <v>102709</v>
      </c>
      <c r="B2796" s="244" t="s">
        <v>23806</v>
      </c>
      <c r="C2796" s="250" t="s">
        <v>6</v>
      </c>
      <c r="D2796" s="250" t="s">
        <v>20929</v>
      </c>
    </row>
    <row r="2797" spans="1:4" ht="27">
      <c r="A2797" s="250">
        <v>102708</v>
      </c>
      <c r="B2797" s="244" t="s">
        <v>23807</v>
      </c>
      <c r="C2797" s="250" t="s">
        <v>6</v>
      </c>
      <c r="D2797" s="250" t="s">
        <v>20929</v>
      </c>
    </row>
    <row r="2798" spans="1:4" ht="27">
      <c r="A2798" s="250">
        <v>102707</v>
      </c>
      <c r="B2798" s="244" t="s">
        <v>1264</v>
      </c>
      <c r="C2798" s="250" t="s">
        <v>1</v>
      </c>
      <c r="D2798" s="250" t="s">
        <v>20929</v>
      </c>
    </row>
    <row r="2799" spans="1:4" ht="27">
      <c r="A2799" s="250">
        <v>102704</v>
      </c>
      <c r="B2799" s="244" t="s">
        <v>1262</v>
      </c>
      <c r="C2799" s="250" t="s">
        <v>1</v>
      </c>
      <c r="D2799" s="250" t="s">
        <v>20929</v>
      </c>
    </row>
    <row r="2800" spans="1:4" ht="27">
      <c r="A2800" s="250">
        <v>102705</v>
      </c>
      <c r="B2800" s="244" t="s">
        <v>1263</v>
      </c>
      <c r="C2800" s="250" t="s">
        <v>1</v>
      </c>
      <c r="D2800" s="250" t="s">
        <v>20929</v>
      </c>
    </row>
    <row r="2801" spans="1:4" ht="27">
      <c r="A2801" s="250">
        <v>98333</v>
      </c>
      <c r="B2801" s="244" t="s">
        <v>23808</v>
      </c>
      <c r="C2801" s="250" t="s">
        <v>149</v>
      </c>
      <c r="D2801" s="250" t="s">
        <v>20929</v>
      </c>
    </row>
    <row r="2802" spans="1:4" ht="27">
      <c r="A2802" s="250">
        <v>98332</v>
      </c>
      <c r="B2802" s="244" t="s">
        <v>23809</v>
      </c>
      <c r="C2802" s="250" t="s">
        <v>149</v>
      </c>
      <c r="D2802" s="250" t="s">
        <v>20929</v>
      </c>
    </row>
    <row r="2803" spans="1:4" ht="27">
      <c r="A2803" s="250">
        <v>98331</v>
      </c>
      <c r="B2803" s="244" t="s">
        <v>23810</v>
      </c>
      <c r="C2803" s="250" t="s">
        <v>149</v>
      </c>
      <c r="D2803" s="250" t="s">
        <v>20929</v>
      </c>
    </row>
    <row r="2804" spans="1:4" ht="27">
      <c r="A2804" s="250">
        <v>98327</v>
      </c>
      <c r="B2804" s="244" t="s">
        <v>23811</v>
      </c>
      <c r="C2804" s="250" t="s">
        <v>149</v>
      </c>
      <c r="D2804" s="250" t="s">
        <v>20929</v>
      </c>
    </row>
    <row r="2805" spans="1:4" ht="27">
      <c r="A2805" s="250">
        <v>98326</v>
      </c>
      <c r="B2805" s="244" t="s">
        <v>23812</v>
      </c>
      <c r="C2805" s="250" t="s">
        <v>149</v>
      </c>
      <c r="D2805" s="250" t="s">
        <v>20929</v>
      </c>
    </row>
    <row r="2806" spans="1:4" ht="27">
      <c r="A2806" s="250">
        <v>98325</v>
      </c>
      <c r="B2806" s="244" t="s">
        <v>23813</v>
      </c>
      <c r="C2806" s="250" t="s">
        <v>149</v>
      </c>
      <c r="D2806" s="250" t="s">
        <v>20929</v>
      </c>
    </row>
    <row r="2807" spans="1:4" ht="27">
      <c r="A2807" s="250">
        <v>98370</v>
      </c>
      <c r="B2807" s="244" t="s">
        <v>23814</v>
      </c>
      <c r="C2807" s="250" t="s">
        <v>149</v>
      </c>
      <c r="D2807" s="250" t="s">
        <v>20929</v>
      </c>
    </row>
    <row r="2808" spans="1:4" ht="27">
      <c r="A2808" s="250">
        <v>98389</v>
      </c>
      <c r="B2808" s="244" t="s">
        <v>23815</v>
      </c>
      <c r="C2808" s="250" t="s">
        <v>6</v>
      </c>
      <c r="D2808" s="250" t="s">
        <v>20929</v>
      </c>
    </row>
    <row r="2809" spans="1:4" ht="27">
      <c r="A2809" s="250">
        <v>98390</v>
      </c>
      <c r="B2809" s="244" t="s">
        <v>23816</v>
      </c>
      <c r="C2809" s="250" t="s">
        <v>6</v>
      </c>
      <c r="D2809" s="250" t="s">
        <v>20929</v>
      </c>
    </row>
    <row r="2810" spans="1:4" ht="27">
      <c r="A2810" s="250">
        <v>98391</v>
      </c>
      <c r="B2810" s="244" t="s">
        <v>23817</v>
      </c>
      <c r="C2810" s="250" t="s">
        <v>6</v>
      </c>
      <c r="D2810" s="250" t="s">
        <v>20929</v>
      </c>
    </row>
    <row r="2811" spans="1:4" ht="27">
      <c r="A2811" s="250">
        <v>98392</v>
      </c>
      <c r="B2811" s="244" t="s">
        <v>23818</v>
      </c>
      <c r="C2811" s="250" t="s">
        <v>6</v>
      </c>
      <c r="D2811" s="250" t="s">
        <v>20929</v>
      </c>
    </row>
    <row r="2812" spans="1:4" ht="27">
      <c r="A2812" s="250">
        <v>98393</v>
      </c>
      <c r="B2812" s="244" t="s">
        <v>23819</v>
      </c>
      <c r="C2812" s="250" t="s">
        <v>6</v>
      </c>
      <c r="D2812" s="250" t="s">
        <v>20929</v>
      </c>
    </row>
    <row r="2813" spans="1:4" ht="27">
      <c r="A2813" s="250">
        <v>98394</v>
      </c>
      <c r="B2813" s="244" t="s">
        <v>23820</v>
      </c>
      <c r="C2813" s="250" t="s">
        <v>6</v>
      </c>
      <c r="D2813" s="250" t="s">
        <v>20929</v>
      </c>
    </row>
    <row r="2814" spans="1:4" ht="27">
      <c r="A2814" s="250">
        <v>98395</v>
      </c>
      <c r="B2814" s="244" t="s">
        <v>23821</v>
      </c>
      <c r="C2814" s="250" t="s">
        <v>6</v>
      </c>
      <c r="D2814" s="250" t="s">
        <v>20929</v>
      </c>
    </row>
    <row r="2815" spans="1:4" ht="27">
      <c r="A2815" s="250">
        <v>98396</v>
      </c>
      <c r="B2815" s="244" t="s">
        <v>23822</v>
      </c>
      <c r="C2815" s="250" t="s">
        <v>6</v>
      </c>
      <c r="D2815" s="250" t="s">
        <v>20929</v>
      </c>
    </row>
    <row r="2816" spans="1:4" ht="40.5">
      <c r="A2816" s="250">
        <v>98369</v>
      </c>
      <c r="B2816" s="244" t="s">
        <v>23823</v>
      </c>
      <c r="C2816" s="250" t="s">
        <v>149</v>
      </c>
      <c r="D2816" s="250" t="s">
        <v>20929</v>
      </c>
    </row>
    <row r="2817" spans="1:4" ht="40.5">
      <c r="A2817" s="250">
        <v>98360</v>
      </c>
      <c r="B2817" s="244" t="s">
        <v>23824</v>
      </c>
      <c r="C2817" s="250" t="s">
        <v>149</v>
      </c>
      <c r="D2817" s="250" t="s">
        <v>20929</v>
      </c>
    </row>
    <row r="2818" spans="1:4" ht="40.5">
      <c r="A2818" s="250">
        <v>98368</v>
      </c>
      <c r="B2818" s="244" t="s">
        <v>23825</v>
      </c>
      <c r="C2818" s="250" t="s">
        <v>149</v>
      </c>
      <c r="D2818" s="250" t="s">
        <v>20929</v>
      </c>
    </row>
    <row r="2819" spans="1:4" ht="40.5">
      <c r="A2819" s="250">
        <v>98359</v>
      </c>
      <c r="B2819" s="244" t="s">
        <v>23826</v>
      </c>
      <c r="C2819" s="250" t="s">
        <v>149</v>
      </c>
      <c r="D2819" s="250" t="s">
        <v>20929</v>
      </c>
    </row>
    <row r="2820" spans="1:4" ht="40.5">
      <c r="A2820" s="250">
        <v>98367</v>
      </c>
      <c r="B2820" s="244" t="s">
        <v>23827</v>
      </c>
      <c r="C2820" s="250" t="s">
        <v>149</v>
      </c>
      <c r="D2820" s="250" t="s">
        <v>20929</v>
      </c>
    </row>
    <row r="2821" spans="1:4" ht="40.5">
      <c r="A2821" s="250">
        <v>98358</v>
      </c>
      <c r="B2821" s="244" t="s">
        <v>23828</v>
      </c>
      <c r="C2821" s="250" t="s">
        <v>149</v>
      </c>
      <c r="D2821" s="250" t="s">
        <v>20929</v>
      </c>
    </row>
    <row r="2822" spans="1:4" ht="40.5">
      <c r="A2822" s="250">
        <v>98352</v>
      </c>
      <c r="B2822" s="244" t="s">
        <v>23829</v>
      </c>
      <c r="C2822" s="250" t="s">
        <v>149</v>
      </c>
      <c r="D2822" s="250" t="s">
        <v>20929</v>
      </c>
    </row>
    <row r="2823" spans="1:4" ht="27">
      <c r="A2823" s="250">
        <v>98343</v>
      </c>
      <c r="B2823" s="244" t="s">
        <v>23830</v>
      </c>
      <c r="C2823" s="250" t="s">
        <v>149</v>
      </c>
      <c r="D2823" s="250" t="s">
        <v>20929</v>
      </c>
    </row>
    <row r="2824" spans="1:4" ht="40.5">
      <c r="A2824" s="250">
        <v>98351</v>
      </c>
      <c r="B2824" s="244" t="s">
        <v>23831</v>
      </c>
      <c r="C2824" s="250" t="s">
        <v>149</v>
      </c>
      <c r="D2824" s="250" t="s">
        <v>20929</v>
      </c>
    </row>
    <row r="2825" spans="1:4" ht="27">
      <c r="A2825" s="250">
        <v>98342</v>
      </c>
      <c r="B2825" s="244" t="s">
        <v>23832</v>
      </c>
      <c r="C2825" s="250" t="s">
        <v>149</v>
      </c>
      <c r="D2825" s="250" t="s">
        <v>20929</v>
      </c>
    </row>
    <row r="2826" spans="1:4" ht="40.5">
      <c r="A2826" s="250">
        <v>98350</v>
      </c>
      <c r="B2826" s="244" t="s">
        <v>23833</v>
      </c>
      <c r="C2826" s="250" t="s">
        <v>149</v>
      </c>
      <c r="D2826" s="250" t="s">
        <v>20929</v>
      </c>
    </row>
    <row r="2827" spans="1:4" ht="27">
      <c r="A2827" s="250">
        <v>98341</v>
      </c>
      <c r="B2827" s="244" t="s">
        <v>23834</v>
      </c>
      <c r="C2827" s="250" t="s">
        <v>149</v>
      </c>
      <c r="D2827" s="250" t="s">
        <v>20929</v>
      </c>
    </row>
    <row r="2828" spans="1:4" ht="27">
      <c r="A2828" s="250">
        <v>98381</v>
      </c>
      <c r="B2828" s="244" t="s">
        <v>23835</v>
      </c>
      <c r="C2828" s="250" t="s">
        <v>1</v>
      </c>
      <c r="D2828" s="250" t="s">
        <v>20929</v>
      </c>
    </row>
    <row r="2829" spans="1:4" ht="27">
      <c r="A2829" s="250">
        <v>98382</v>
      </c>
      <c r="B2829" s="244" t="s">
        <v>23836</v>
      </c>
      <c r="C2829" s="250" t="s">
        <v>1</v>
      </c>
      <c r="D2829" s="250" t="s">
        <v>20929</v>
      </c>
    </row>
    <row r="2830" spans="1:4" ht="27">
      <c r="A2830" s="250">
        <v>98383</v>
      </c>
      <c r="B2830" s="244" t="s">
        <v>23837</v>
      </c>
      <c r="C2830" s="250" t="s">
        <v>1</v>
      </c>
      <c r="D2830" s="250" t="s">
        <v>20929</v>
      </c>
    </row>
    <row r="2831" spans="1:4" ht="27">
      <c r="A2831" s="250">
        <v>98384</v>
      </c>
      <c r="B2831" s="244" t="s">
        <v>23838</v>
      </c>
      <c r="C2831" s="250" t="s">
        <v>1</v>
      </c>
      <c r="D2831" s="250" t="s">
        <v>20929</v>
      </c>
    </row>
    <row r="2832" spans="1:4" ht="27">
      <c r="A2832" s="250">
        <v>98385</v>
      </c>
      <c r="B2832" s="244" t="s">
        <v>23839</v>
      </c>
      <c r="C2832" s="250" t="s">
        <v>1</v>
      </c>
      <c r="D2832" s="250" t="s">
        <v>20929</v>
      </c>
    </row>
    <row r="2833" spans="1:4" ht="27">
      <c r="A2833" s="250">
        <v>98386</v>
      </c>
      <c r="B2833" s="244" t="s">
        <v>23840</v>
      </c>
      <c r="C2833" s="250" t="s">
        <v>1</v>
      </c>
      <c r="D2833" s="250" t="s">
        <v>20929</v>
      </c>
    </row>
    <row r="2834" spans="1:4" ht="27">
      <c r="A2834" s="250">
        <v>98387</v>
      </c>
      <c r="B2834" s="244" t="s">
        <v>23841</v>
      </c>
      <c r="C2834" s="250" t="s">
        <v>1</v>
      </c>
      <c r="D2834" s="250" t="s">
        <v>20929</v>
      </c>
    </row>
    <row r="2835" spans="1:4" ht="27">
      <c r="A2835" s="250">
        <v>98388</v>
      </c>
      <c r="B2835" s="244" t="s">
        <v>23842</v>
      </c>
      <c r="C2835" s="250" t="s">
        <v>1</v>
      </c>
      <c r="D2835" s="250" t="s">
        <v>20929</v>
      </c>
    </row>
    <row r="2836" spans="1:4" ht="40.5">
      <c r="A2836" s="250">
        <v>98346</v>
      </c>
      <c r="B2836" s="244" t="s">
        <v>23843</v>
      </c>
      <c r="C2836" s="250" t="s">
        <v>149</v>
      </c>
      <c r="D2836" s="250" t="s">
        <v>20929</v>
      </c>
    </row>
    <row r="2837" spans="1:4" ht="40.5">
      <c r="A2837" s="250">
        <v>98363</v>
      </c>
      <c r="B2837" s="244" t="s">
        <v>23844</v>
      </c>
      <c r="C2837" s="250" t="s">
        <v>149</v>
      </c>
      <c r="D2837" s="250" t="s">
        <v>20929</v>
      </c>
    </row>
    <row r="2838" spans="1:4" ht="40.5">
      <c r="A2838" s="250">
        <v>98354</v>
      </c>
      <c r="B2838" s="244" t="s">
        <v>23845</v>
      </c>
      <c r="C2838" s="250" t="s">
        <v>149</v>
      </c>
      <c r="D2838" s="250" t="s">
        <v>20929</v>
      </c>
    </row>
    <row r="2839" spans="1:4" ht="27">
      <c r="A2839" s="250">
        <v>98337</v>
      </c>
      <c r="B2839" s="244" t="s">
        <v>23846</v>
      </c>
      <c r="C2839" s="250" t="s">
        <v>149</v>
      </c>
      <c r="D2839" s="250" t="s">
        <v>20929</v>
      </c>
    </row>
    <row r="2840" spans="1:4" ht="40.5">
      <c r="A2840" s="250">
        <v>98345</v>
      </c>
      <c r="B2840" s="244" t="s">
        <v>23847</v>
      </c>
      <c r="C2840" s="250" t="s">
        <v>149</v>
      </c>
      <c r="D2840" s="250" t="s">
        <v>20929</v>
      </c>
    </row>
    <row r="2841" spans="1:4" ht="40.5">
      <c r="A2841" s="250">
        <v>98362</v>
      </c>
      <c r="B2841" s="244" t="s">
        <v>23848</v>
      </c>
      <c r="C2841" s="250" t="s">
        <v>149</v>
      </c>
      <c r="D2841" s="250" t="s">
        <v>20929</v>
      </c>
    </row>
    <row r="2842" spans="1:4" ht="40.5">
      <c r="A2842" s="250">
        <v>98403</v>
      </c>
      <c r="B2842" s="244" t="s">
        <v>23849</v>
      </c>
      <c r="C2842" s="250" t="s">
        <v>149</v>
      </c>
      <c r="D2842" s="250" t="s">
        <v>20929</v>
      </c>
    </row>
    <row r="2843" spans="1:4" ht="27">
      <c r="A2843" s="250">
        <v>98335</v>
      </c>
      <c r="B2843" s="244" t="s">
        <v>23850</v>
      </c>
      <c r="C2843" s="250" t="s">
        <v>149</v>
      </c>
      <c r="D2843" s="250" t="s">
        <v>20929</v>
      </c>
    </row>
    <row r="2844" spans="1:4" ht="40.5">
      <c r="A2844" s="250">
        <v>98344</v>
      </c>
      <c r="B2844" s="244" t="s">
        <v>23851</v>
      </c>
      <c r="C2844" s="250" t="s">
        <v>149</v>
      </c>
      <c r="D2844" s="250" t="s">
        <v>20929</v>
      </c>
    </row>
    <row r="2845" spans="1:4" ht="40.5">
      <c r="A2845" s="250">
        <v>98361</v>
      </c>
      <c r="B2845" s="244" t="s">
        <v>23852</v>
      </c>
      <c r="C2845" s="250" t="s">
        <v>149</v>
      </c>
      <c r="D2845" s="250" t="s">
        <v>20929</v>
      </c>
    </row>
    <row r="2846" spans="1:4" ht="40.5">
      <c r="A2846" s="250">
        <v>98353</v>
      </c>
      <c r="B2846" s="244" t="s">
        <v>23853</v>
      </c>
      <c r="C2846" s="250" t="s">
        <v>149</v>
      </c>
      <c r="D2846" s="250" t="s">
        <v>20929</v>
      </c>
    </row>
    <row r="2847" spans="1:4" ht="27">
      <c r="A2847" s="250">
        <v>98334</v>
      </c>
      <c r="B2847" s="244" t="s">
        <v>23854</v>
      </c>
      <c r="C2847" s="250" t="s">
        <v>149</v>
      </c>
      <c r="D2847" s="250" t="s">
        <v>20929</v>
      </c>
    </row>
    <row r="2848" spans="1:4" ht="27">
      <c r="A2848" s="250">
        <v>98371</v>
      </c>
      <c r="B2848" s="244" t="s">
        <v>23855</v>
      </c>
      <c r="C2848" s="250" t="s">
        <v>149</v>
      </c>
      <c r="D2848" s="250" t="s">
        <v>20929</v>
      </c>
    </row>
    <row r="2849" spans="1:4">
      <c r="A2849" s="250">
        <v>98397</v>
      </c>
      <c r="B2849" s="244" t="s">
        <v>5530</v>
      </c>
      <c r="C2849" s="250" t="s">
        <v>149</v>
      </c>
      <c r="D2849" s="250" t="s">
        <v>20929</v>
      </c>
    </row>
    <row r="2850" spans="1:4" ht="40.5">
      <c r="A2850" s="250">
        <v>97280</v>
      </c>
      <c r="B2850" s="244" t="s">
        <v>23856</v>
      </c>
      <c r="C2850" s="250" t="s">
        <v>6</v>
      </c>
      <c r="D2850" s="250" t="s">
        <v>20929</v>
      </c>
    </row>
    <row r="2851" spans="1:4" ht="40.5">
      <c r="A2851" s="250">
        <v>97275</v>
      </c>
      <c r="B2851" s="244" t="s">
        <v>23857</v>
      </c>
      <c r="C2851" s="250" t="s">
        <v>6</v>
      </c>
      <c r="D2851" s="250" t="s">
        <v>20929</v>
      </c>
    </row>
    <row r="2852" spans="1:4" ht="40.5">
      <c r="A2852" s="250">
        <v>97279</v>
      </c>
      <c r="B2852" s="244" t="s">
        <v>23858</v>
      </c>
      <c r="C2852" s="250" t="s">
        <v>6</v>
      </c>
      <c r="D2852" s="250" t="s">
        <v>20929</v>
      </c>
    </row>
    <row r="2853" spans="1:4" ht="40.5">
      <c r="A2853" s="250">
        <v>97285</v>
      </c>
      <c r="B2853" s="244" t="s">
        <v>23859</v>
      </c>
      <c r="C2853" s="250" t="s">
        <v>6</v>
      </c>
      <c r="D2853" s="250" t="s">
        <v>20929</v>
      </c>
    </row>
    <row r="2854" spans="1:4" ht="40.5">
      <c r="A2854" s="250">
        <v>97286</v>
      </c>
      <c r="B2854" s="244" t="s">
        <v>23860</v>
      </c>
      <c r="C2854" s="250" t="s">
        <v>6</v>
      </c>
      <c r="D2854" s="250" t="s">
        <v>20929</v>
      </c>
    </row>
    <row r="2855" spans="1:4" ht="40.5">
      <c r="A2855" s="250">
        <v>97291</v>
      </c>
      <c r="B2855" s="244" t="s">
        <v>23861</v>
      </c>
      <c r="C2855" s="250" t="s">
        <v>6</v>
      </c>
      <c r="D2855" s="250" t="s">
        <v>20929</v>
      </c>
    </row>
    <row r="2856" spans="1:4" ht="40.5">
      <c r="A2856" s="250">
        <v>97292</v>
      </c>
      <c r="B2856" s="244" t="s">
        <v>23862</v>
      </c>
      <c r="C2856" s="250" t="s">
        <v>6</v>
      </c>
      <c r="D2856" s="250" t="s">
        <v>20929</v>
      </c>
    </row>
    <row r="2857" spans="1:4" ht="40.5">
      <c r="A2857" s="250">
        <v>97297</v>
      </c>
      <c r="B2857" s="244" t="s">
        <v>23863</v>
      </c>
      <c r="C2857" s="250" t="s">
        <v>6</v>
      </c>
      <c r="D2857" s="250" t="s">
        <v>20929</v>
      </c>
    </row>
    <row r="2858" spans="1:4" ht="40.5">
      <c r="A2858" s="250">
        <v>97298</v>
      </c>
      <c r="B2858" s="244" t="s">
        <v>23864</v>
      </c>
      <c r="C2858" s="250" t="s">
        <v>6</v>
      </c>
      <c r="D2858" s="250" t="s">
        <v>20929</v>
      </c>
    </row>
    <row r="2859" spans="1:4" ht="40.5">
      <c r="A2859" s="250">
        <v>97303</v>
      </c>
      <c r="B2859" s="244" t="s">
        <v>23865</v>
      </c>
      <c r="C2859" s="250" t="s">
        <v>6</v>
      </c>
      <c r="D2859" s="250" t="s">
        <v>20929</v>
      </c>
    </row>
    <row r="2860" spans="1:4" ht="40.5">
      <c r="A2860" s="250">
        <v>97304</v>
      </c>
      <c r="B2860" s="244" t="s">
        <v>23866</v>
      </c>
      <c r="C2860" s="250" t="s">
        <v>6</v>
      </c>
      <c r="D2860" s="250" t="s">
        <v>20929</v>
      </c>
    </row>
    <row r="2861" spans="1:4" ht="40.5">
      <c r="A2861" s="250">
        <v>97309</v>
      </c>
      <c r="B2861" s="244" t="s">
        <v>23867</v>
      </c>
      <c r="C2861" s="250" t="s">
        <v>6</v>
      </c>
      <c r="D2861" s="250" t="s">
        <v>20929</v>
      </c>
    </row>
    <row r="2862" spans="1:4" ht="40.5">
      <c r="A2862" s="250">
        <v>97310</v>
      </c>
      <c r="B2862" s="244" t="s">
        <v>23868</v>
      </c>
      <c r="C2862" s="250" t="s">
        <v>6</v>
      </c>
      <c r="D2862" s="250" t="s">
        <v>20929</v>
      </c>
    </row>
    <row r="2863" spans="1:4" ht="27">
      <c r="A2863" s="250">
        <v>97282</v>
      </c>
      <c r="B2863" s="244" t="s">
        <v>23869</v>
      </c>
      <c r="C2863" s="250" t="s">
        <v>6</v>
      </c>
      <c r="D2863" s="250" t="s">
        <v>20929</v>
      </c>
    </row>
    <row r="2864" spans="1:4" ht="27">
      <c r="A2864" s="250">
        <v>97276</v>
      </c>
      <c r="B2864" s="244" t="s">
        <v>23870</v>
      </c>
      <c r="C2864" s="250" t="s">
        <v>6</v>
      </c>
      <c r="D2864" s="250" t="s">
        <v>20929</v>
      </c>
    </row>
    <row r="2865" spans="1:4" ht="27">
      <c r="A2865" s="250">
        <v>97281</v>
      </c>
      <c r="B2865" s="244" t="s">
        <v>23871</v>
      </c>
      <c r="C2865" s="250" t="s">
        <v>6</v>
      </c>
      <c r="D2865" s="250" t="s">
        <v>20929</v>
      </c>
    </row>
    <row r="2866" spans="1:4" ht="27">
      <c r="A2866" s="250">
        <v>97287</v>
      </c>
      <c r="B2866" s="244" t="s">
        <v>23872</v>
      </c>
      <c r="C2866" s="250" t="s">
        <v>6</v>
      </c>
      <c r="D2866" s="250" t="s">
        <v>20929</v>
      </c>
    </row>
    <row r="2867" spans="1:4" ht="27">
      <c r="A2867" s="250">
        <v>97288</v>
      </c>
      <c r="B2867" s="244" t="s">
        <v>23873</v>
      </c>
      <c r="C2867" s="250" t="s">
        <v>6</v>
      </c>
      <c r="D2867" s="250" t="s">
        <v>20929</v>
      </c>
    </row>
    <row r="2868" spans="1:4" ht="27">
      <c r="A2868" s="250">
        <v>97293</v>
      </c>
      <c r="B2868" s="244" t="s">
        <v>23874</v>
      </c>
      <c r="C2868" s="250" t="s">
        <v>6</v>
      </c>
      <c r="D2868" s="250" t="s">
        <v>20929</v>
      </c>
    </row>
    <row r="2869" spans="1:4" ht="27">
      <c r="A2869" s="250">
        <v>97294</v>
      </c>
      <c r="B2869" s="244" t="s">
        <v>23875</v>
      </c>
      <c r="C2869" s="250" t="s">
        <v>6</v>
      </c>
      <c r="D2869" s="250" t="s">
        <v>20929</v>
      </c>
    </row>
    <row r="2870" spans="1:4" ht="27">
      <c r="A2870" s="250">
        <v>97299</v>
      </c>
      <c r="B2870" s="244" t="s">
        <v>23876</v>
      </c>
      <c r="C2870" s="250" t="s">
        <v>6</v>
      </c>
      <c r="D2870" s="250" t="s">
        <v>20929</v>
      </c>
    </row>
    <row r="2871" spans="1:4" ht="27">
      <c r="A2871" s="250">
        <v>97300</v>
      </c>
      <c r="B2871" s="244" t="s">
        <v>23877</v>
      </c>
      <c r="C2871" s="250" t="s">
        <v>6</v>
      </c>
      <c r="D2871" s="250" t="s">
        <v>20929</v>
      </c>
    </row>
    <row r="2872" spans="1:4" ht="27">
      <c r="A2872" s="250">
        <v>97305</v>
      </c>
      <c r="B2872" s="244" t="s">
        <v>23878</v>
      </c>
      <c r="C2872" s="250" t="s">
        <v>6</v>
      </c>
      <c r="D2872" s="250" t="s">
        <v>20929</v>
      </c>
    </row>
    <row r="2873" spans="1:4" ht="27">
      <c r="A2873" s="250">
        <v>97306</v>
      </c>
      <c r="B2873" s="244" t="s">
        <v>23879</v>
      </c>
      <c r="C2873" s="250" t="s">
        <v>6</v>
      </c>
      <c r="D2873" s="250" t="s">
        <v>20929</v>
      </c>
    </row>
    <row r="2874" spans="1:4" ht="27">
      <c r="A2874" s="250">
        <v>97311</v>
      </c>
      <c r="B2874" s="244" t="s">
        <v>23880</v>
      </c>
      <c r="C2874" s="250" t="s">
        <v>6</v>
      </c>
      <c r="D2874" s="250" t="s">
        <v>20929</v>
      </c>
    </row>
    <row r="2875" spans="1:4" ht="27">
      <c r="A2875" s="250">
        <v>97312</v>
      </c>
      <c r="B2875" s="244" t="s">
        <v>23881</v>
      </c>
      <c r="C2875" s="250" t="s">
        <v>6</v>
      </c>
      <c r="D2875" s="250" t="s">
        <v>20929</v>
      </c>
    </row>
    <row r="2876" spans="1:4" ht="27">
      <c r="A2876" s="250">
        <v>97278</v>
      </c>
      <c r="B2876" s="244" t="s">
        <v>23882</v>
      </c>
      <c r="C2876" s="250" t="s">
        <v>6</v>
      </c>
      <c r="D2876" s="250" t="s">
        <v>20929</v>
      </c>
    </row>
    <row r="2877" spans="1:4" ht="27">
      <c r="A2877" s="250">
        <v>97274</v>
      </c>
      <c r="B2877" s="244" t="s">
        <v>23883</v>
      </c>
      <c r="C2877" s="250" t="s">
        <v>6</v>
      </c>
      <c r="D2877" s="250" t="s">
        <v>20929</v>
      </c>
    </row>
    <row r="2878" spans="1:4" ht="27">
      <c r="A2878" s="250">
        <v>97283</v>
      </c>
      <c r="B2878" s="244" t="s">
        <v>23884</v>
      </c>
      <c r="C2878" s="250" t="s">
        <v>6</v>
      </c>
      <c r="D2878" s="250" t="s">
        <v>20929</v>
      </c>
    </row>
    <row r="2879" spans="1:4" ht="27">
      <c r="A2879" s="250">
        <v>97284</v>
      </c>
      <c r="B2879" s="244" t="s">
        <v>23885</v>
      </c>
      <c r="C2879" s="250" t="s">
        <v>6</v>
      </c>
      <c r="D2879" s="250" t="s">
        <v>20929</v>
      </c>
    </row>
    <row r="2880" spans="1:4" ht="27">
      <c r="A2880" s="250">
        <v>97289</v>
      </c>
      <c r="B2880" s="244" t="s">
        <v>23886</v>
      </c>
      <c r="C2880" s="250" t="s">
        <v>6</v>
      </c>
      <c r="D2880" s="250" t="s">
        <v>20929</v>
      </c>
    </row>
    <row r="2881" spans="1:4" ht="27">
      <c r="A2881" s="250">
        <v>97290</v>
      </c>
      <c r="B2881" s="244" t="s">
        <v>23887</v>
      </c>
      <c r="C2881" s="250" t="s">
        <v>6</v>
      </c>
      <c r="D2881" s="250" t="s">
        <v>20929</v>
      </c>
    </row>
    <row r="2882" spans="1:4" ht="27">
      <c r="A2882" s="250">
        <v>97295</v>
      </c>
      <c r="B2882" s="244" t="s">
        <v>23888</v>
      </c>
      <c r="C2882" s="250" t="s">
        <v>6</v>
      </c>
      <c r="D2882" s="250" t="s">
        <v>20929</v>
      </c>
    </row>
    <row r="2883" spans="1:4" ht="27">
      <c r="A2883" s="250">
        <v>97296</v>
      </c>
      <c r="B2883" s="244" t="s">
        <v>23889</v>
      </c>
      <c r="C2883" s="250" t="s">
        <v>6</v>
      </c>
      <c r="D2883" s="250" t="s">
        <v>20929</v>
      </c>
    </row>
    <row r="2884" spans="1:4" ht="27">
      <c r="A2884" s="250">
        <v>97301</v>
      </c>
      <c r="B2884" s="244" t="s">
        <v>23890</v>
      </c>
      <c r="C2884" s="250" t="s">
        <v>6</v>
      </c>
      <c r="D2884" s="250" t="s">
        <v>20929</v>
      </c>
    </row>
    <row r="2885" spans="1:4" ht="27">
      <c r="A2885" s="250">
        <v>97302</v>
      </c>
      <c r="B2885" s="244" t="s">
        <v>23891</v>
      </c>
      <c r="C2885" s="250" t="s">
        <v>6</v>
      </c>
      <c r="D2885" s="250" t="s">
        <v>20929</v>
      </c>
    </row>
    <row r="2886" spans="1:4" ht="27">
      <c r="A2886" s="250">
        <v>97307</v>
      </c>
      <c r="B2886" s="244" t="s">
        <v>23892</v>
      </c>
      <c r="C2886" s="250" t="s">
        <v>6</v>
      </c>
      <c r="D2886" s="250" t="s">
        <v>20929</v>
      </c>
    </row>
    <row r="2887" spans="1:4" ht="27">
      <c r="A2887" s="250">
        <v>97277</v>
      </c>
      <c r="B2887" s="244" t="s">
        <v>23893</v>
      </c>
      <c r="C2887" s="250" t="s">
        <v>6</v>
      </c>
      <c r="D2887" s="250" t="s">
        <v>20929</v>
      </c>
    </row>
    <row r="2888" spans="1:4" ht="27">
      <c r="A2888" s="250">
        <v>97308</v>
      </c>
      <c r="B2888" s="244" t="s">
        <v>23894</v>
      </c>
      <c r="C2888" s="250" t="s">
        <v>6</v>
      </c>
      <c r="D2888" s="250" t="s">
        <v>20929</v>
      </c>
    </row>
    <row r="2889" spans="1:4" ht="27">
      <c r="A2889" s="250">
        <v>97238</v>
      </c>
      <c r="B2889" s="244" t="s">
        <v>23895</v>
      </c>
      <c r="C2889" s="250" t="s">
        <v>1</v>
      </c>
      <c r="D2889" s="250" t="s">
        <v>20929</v>
      </c>
    </row>
    <row r="2890" spans="1:4" ht="27">
      <c r="A2890" s="250">
        <v>97239</v>
      </c>
      <c r="B2890" s="244" t="s">
        <v>23896</v>
      </c>
      <c r="C2890" s="250" t="s">
        <v>1</v>
      </c>
      <c r="D2890" s="250" t="s">
        <v>20929</v>
      </c>
    </row>
    <row r="2891" spans="1:4" ht="27">
      <c r="A2891" s="250">
        <v>97240</v>
      </c>
      <c r="B2891" s="244" t="s">
        <v>23897</v>
      </c>
      <c r="C2891" s="250" t="s">
        <v>1</v>
      </c>
      <c r="D2891" s="250" t="s">
        <v>20929</v>
      </c>
    </row>
    <row r="2892" spans="1:4" ht="27">
      <c r="A2892" s="250">
        <v>97241</v>
      </c>
      <c r="B2892" s="244" t="s">
        <v>23898</v>
      </c>
      <c r="C2892" s="250" t="s">
        <v>1</v>
      </c>
      <c r="D2892" s="250" t="s">
        <v>20929</v>
      </c>
    </row>
    <row r="2893" spans="1:4" ht="27">
      <c r="A2893" s="250">
        <v>97242</v>
      </c>
      <c r="B2893" s="244" t="s">
        <v>23899</v>
      </c>
      <c r="C2893" s="250" t="s">
        <v>1</v>
      </c>
      <c r="D2893" s="250" t="s">
        <v>20929</v>
      </c>
    </row>
    <row r="2894" spans="1:4" ht="27">
      <c r="A2894" s="250">
        <v>97243</v>
      </c>
      <c r="B2894" s="244" t="s">
        <v>23900</v>
      </c>
      <c r="C2894" s="250" t="s">
        <v>1</v>
      </c>
      <c r="D2894" s="250" t="s">
        <v>20929</v>
      </c>
    </row>
    <row r="2895" spans="1:4" ht="27">
      <c r="A2895" s="250">
        <v>97244</v>
      </c>
      <c r="B2895" s="244" t="s">
        <v>23901</v>
      </c>
      <c r="C2895" s="250" t="s">
        <v>1</v>
      </c>
      <c r="D2895" s="250" t="s">
        <v>20929</v>
      </c>
    </row>
    <row r="2896" spans="1:4" ht="27">
      <c r="A2896" s="250">
        <v>97245</v>
      </c>
      <c r="B2896" s="244" t="s">
        <v>23902</v>
      </c>
      <c r="C2896" s="250" t="s">
        <v>1</v>
      </c>
      <c r="D2896" s="250" t="s">
        <v>20929</v>
      </c>
    </row>
    <row r="2897" spans="1:4" ht="27">
      <c r="A2897" s="250">
        <v>97236</v>
      </c>
      <c r="B2897" s="244" t="s">
        <v>23903</v>
      </c>
      <c r="C2897" s="250" t="s">
        <v>1</v>
      </c>
      <c r="D2897" s="250" t="s">
        <v>20929</v>
      </c>
    </row>
    <row r="2898" spans="1:4" ht="27">
      <c r="A2898" s="250">
        <v>97246</v>
      </c>
      <c r="B2898" s="244" t="s">
        <v>23904</v>
      </c>
      <c r="C2898" s="250" t="s">
        <v>1</v>
      </c>
      <c r="D2898" s="250" t="s">
        <v>20929</v>
      </c>
    </row>
    <row r="2899" spans="1:4" ht="27">
      <c r="A2899" s="250">
        <v>97247</v>
      </c>
      <c r="B2899" s="244" t="s">
        <v>23905</v>
      </c>
      <c r="C2899" s="250" t="s">
        <v>1</v>
      </c>
      <c r="D2899" s="250" t="s">
        <v>20929</v>
      </c>
    </row>
    <row r="2900" spans="1:4" ht="27">
      <c r="A2900" s="250">
        <v>97237</v>
      </c>
      <c r="B2900" s="244" t="s">
        <v>23906</v>
      </c>
      <c r="C2900" s="250" t="s">
        <v>1</v>
      </c>
      <c r="D2900" s="250" t="s">
        <v>20929</v>
      </c>
    </row>
    <row r="2901" spans="1:4" ht="27">
      <c r="A2901" s="250">
        <v>97248</v>
      </c>
      <c r="B2901" s="244" t="s">
        <v>23907</v>
      </c>
      <c r="C2901" s="250" t="s">
        <v>1</v>
      </c>
      <c r="D2901" s="250" t="s">
        <v>20929</v>
      </c>
    </row>
    <row r="2902" spans="1:4" ht="27">
      <c r="A2902" s="250">
        <v>97251</v>
      </c>
      <c r="B2902" s="244" t="s">
        <v>23908</v>
      </c>
      <c r="C2902" s="250" t="s">
        <v>6</v>
      </c>
      <c r="D2902" s="250" t="s">
        <v>20929</v>
      </c>
    </row>
    <row r="2903" spans="1:4" ht="27">
      <c r="A2903" s="250">
        <v>97254</v>
      </c>
      <c r="B2903" s="244" t="s">
        <v>23909</v>
      </c>
      <c r="C2903" s="250" t="s">
        <v>6</v>
      </c>
      <c r="D2903" s="250" t="s">
        <v>20929</v>
      </c>
    </row>
    <row r="2904" spans="1:4" ht="27">
      <c r="A2904" s="250">
        <v>97255</v>
      </c>
      <c r="B2904" s="244" t="s">
        <v>23910</v>
      </c>
      <c r="C2904" s="250" t="s">
        <v>6</v>
      </c>
      <c r="D2904" s="250" t="s">
        <v>20929</v>
      </c>
    </row>
    <row r="2905" spans="1:4" ht="27">
      <c r="A2905" s="250">
        <v>97249</v>
      </c>
      <c r="B2905" s="244" t="s">
        <v>23911</v>
      </c>
      <c r="C2905" s="250" t="s">
        <v>6</v>
      </c>
      <c r="D2905" s="250" t="s">
        <v>20929</v>
      </c>
    </row>
    <row r="2906" spans="1:4" ht="27">
      <c r="A2906" s="250">
        <v>97250</v>
      </c>
      <c r="B2906" s="244" t="s">
        <v>23912</v>
      </c>
      <c r="C2906" s="250" t="s">
        <v>6</v>
      </c>
      <c r="D2906" s="250" t="s">
        <v>20929</v>
      </c>
    </row>
    <row r="2907" spans="1:4" ht="27">
      <c r="A2907" s="250">
        <v>97258</v>
      </c>
      <c r="B2907" s="244" t="s">
        <v>23913</v>
      </c>
      <c r="C2907" s="250" t="s">
        <v>6</v>
      </c>
      <c r="D2907" s="250" t="s">
        <v>20929</v>
      </c>
    </row>
    <row r="2908" spans="1:4" ht="27">
      <c r="A2908" s="250">
        <v>97259</v>
      </c>
      <c r="B2908" s="244" t="s">
        <v>23914</v>
      </c>
      <c r="C2908" s="250" t="s">
        <v>6</v>
      </c>
      <c r="D2908" s="250" t="s">
        <v>20929</v>
      </c>
    </row>
    <row r="2909" spans="1:4" ht="27">
      <c r="A2909" s="250">
        <v>97262</v>
      </c>
      <c r="B2909" s="244" t="s">
        <v>23915</v>
      </c>
      <c r="C2909" s="250" t="s">
        <v>6</v>
      </c>
      <c r="D2909" s="250" t="s">
        <v>20929</v>
      </c>
    </row>
    <row r="2910" spans="1:4" ht="27">
      <c r="A2910" s="250">
        <v>97263</v>
      </c>
      <c r="B2910" s="244" t="s">
        <v>23916</v>
      </c>
      <c r="C2910" s="250" t="s">
        <v>6</v>
      </c>
      <c r="D2910" s="250" t="s">
        <v>20929</v>
      </c>
    </row>
    <row r="2911" spans="1:4" ht="27">
      <c r="A2911" s="250">
        <v>97266</v>
      </c>
      <c r="B2911" s="244" t="s">
        <v>23917</v>
      </c>
      <c r="C2911" s="250" t="s">
        <v>6</v>
      </c>
      <c r="D2911" s="250" t="s">
        <v>20929</v>
      </c>
    </row>
    <row r="2912" spans="1:4" ht="27">
      <c r="A2912" s="250">
        <v>97267</v>
      </c>
      <c r="B2912" s="244" t="s">
        <v>23918</v>
      </c>
      <c r="C2912" s="250" t="s">
        <v>6</v>
      </c>
      <c r="D2912" s="250" t="s">
        <v>20929</v>
      </c>
    </row>
    <row r="2913" spans="1:4" ht="27">
      <c r="A2913" s="250">
        <v>97270</v>
      </c>
      <c r="B2913" s="244" t="s">
        <v>23919</v>
      </c>
      <c r="C2913" s="250" t="s">
        <v>6</v>
      </c>
      <c r="D2913" s="250" t="s">
        <v>20929</v>
      </c>
    </row>
    <row r="2914" spans="1:4" ht="27">
      <c r="A2914" s="250">
        <v>97271</v>
      </c>
      <c r="B2914" s="244" t="s">
        <v>23920</v>
      </c>
      <c r="C2914" s="250" t="s">
        <v>6</v>
      </c>
      <c r="D2914" s="250" t="s">
        <v>20929</v>
      </c>
    </row>
    <row r="2915" spans="1:4" ht="27">
      <c r="A2915" s="250">
        <v>97252</v>
      </c>
      <c r="B2915" s="244" t="s">
        <v>23921</v>
      </c>
      <c r="C2915" s="250" t="s">
        <v>6</v>
      </c>
      <c r="D2915" s="250" t="s">
        <v>20929</v>
      </c>
    </row>
    <row r="2916" spans="1:4" ht="27">
      <c r="A2916" s="250">
        <v>97257</v>
      </c>
      <c r="B2916" s="244" t="s">
        <v>23922</v>
      </c>
      <c r="C2916" s="250" t="s">
        <v>6</v>
      </c>
      <c r="D2916" s="250" t="s">
        <v>20929</v>
      </c>
    </row>
    <row r="2917" spans="1:4" ht="27">
      <c r="A2917" s="250">
        <v>97256</v>
      </c>
      <c r="B2917" s="244" t="s">
        <v>23923</v>
      </c>
      <c r="C2917" s="250" t="s">
        <v>6</v>
      </c>
      <c r="D2917" s="250" t="s">
        <v>20929</v>
      </c>
    </row>
    <row r="2918" spans="1:4" ht="27">
      <c r="A2918" s="250">
        <v>97253</v>
      </c>
      <c r="B2918" s="244" t="s">
        <v>23924</v>
      </c>
      <c r="C2918" s="250" t="s">
        <v>6</v>
      </c>
      <c r="D2918" s="250" t="s">
        <v>20929</v>
      </c>
    </row>
    <row r="2919" spans="1:4" ht="27">
      <c r="A2919" s="250">
        <v>97261</v>
      </c>
      <c r="B2919" s="244" t="s">
        <v>23925</v>
      </c>
      <c r="C2919" s="250" t="s">
        <v>6</v>
      </c>
      <c r="D2919" s="250" t="s">
        <v>20929</v>
      </c>
    </row>
    <row r="2920" spans="1:4" ht="27">
      <c r="A2920" s="250">
        <v>97260</v>
      </c>
      <c r="B2920" s="244" t="s">
        <v>23926</v>
      </c>
      <c r="C2920" s="250" t="s">
        <v>6</v>
      </c>
      <c r="D2920" s="250" t="s">
        <v>20929</v>
      </c>
    </row>
    <row r="2921" spans="1:4" ht="27">
      <c r="A2921" s="250">
        <v>97265</v>
      </c>
      <c r="B2921" s="244" t="s">
        <v>23927</v>
      </c>
      <c r="C2921" s="250" t="s">
        <v>6</v>
      </c>
      <c r="D2921" s="250" t="s">
        <v>20929</v>
      </c>
    </row>
    <row r="2922" spans="1:4" ht="27">
      <c r="A2922" s="250">
        <v>97264</v>
      </c>
      <c r="B2922" s="244" t="s">
        <v>23928</v>
      </c>
      <c r="C2922" s="250" t="s">
        <v>6</v>
      </c>
      <c r="D2922" s="250" t="s">
        <v>20929</v>
      </c>
    </row>
    <row r="2923" spans="1:4" ht="27">
      <c r="A2923" s="250">
        <v>97269</v>
      </c>
      <c r="B2923" s="244" t="s">
        <v>23929</v>
      </c>
      <c r="C2923" s="250" t="s">
        <v>6</v>
      </c>
      <c r="D2923" s="250" t="s">
        <v>20929</v>
      </c>
    </row>
    <row r="2924" spans="1:4" ht="27">
      <c r="A2924" s="250">
        <v>97268</v>
      </c>
      <c r="B2924" s="244" t="s">
        <v>23930</v>
      </c>
      <c r="C2924" s="250" t="s">
        <v>6</v>
      </c>
      <c r="D2924" s="250" t="s">
        <v>20929</v>
      </c>
    </row>
    <row r="2925" spans="1:4" ht="27">
      <c r="A2925" s="250">
        <v>97273</v>
      </c>
      <c r="B2925" s="244" t="s">
        <v>23931</v>
      </c>
      <c r="C2925" s="250" t="s">
        <v>6</v>
      </c>
      <c r="D2925" s="250" t="s">
        <v>20929</v>
      </c>
    </row>
    <row r="2926" spans="1:4" ht="27">
      <c r="A2926" s="250">
        <v>97272</v>
      </c>
      <c r="B2926" s="244" t="s">
        <v>23932</v>
      </c>
      <c r="C2926" s="250" t="s">
        <v>6</v>
      </c>
      <c r="D2926" s="250" t="s">
        <v>20929</v>
      </c>
    </row>
    <row r="2927" spans="1:4" ht="27">
      <c r="A2927" s="250">
        <v>97315</v>
      </c>
      <c r="B2927" s="244" t="s">
        <v>23933</v>
      </c>
      <c r="C2927" s="250" t="s">
        <v>6</v>
      </c>
      <c r="D2927" s="250" t="s">
        <v>20929</v>
      </c>
    </row>
    <row r="2928" spans="1:4" ht="27">
      <c r="A2928" s="250">
        <v>97316</v>
      </c>
      <c r="B2928" s="244" t="s">
        <v>23934</v>
      </c>
      <c r="C2928" s="250" t="s">
        <v>6</v>
      </c>
      <c r="D2928" s="250" t="s">
        <v>20929</v>
      </c>
    </row>
    <row r="2929" spans="1:4" ht="27">
      <c r="A2929" s="250">
        <v>97317</v>
      </c>
      <c r="B2929" s="244" t="s">
        <v>23935</v>
      </c>
      <c r="C2929" s="250" t="s">
        <v>6</v>
      </c>
      <c r="D2929" s="250" t="s">
        <v>20929</v>
      </c>
    </row>
    <row r="2930" spans="1:4" ht="27">
      <c r="A2930" s="250">
        <v>97318</v>
      </c>
      <c r="B2930" s="244" t="s">
        <v>23936</v>
      </c>
      <c r="C2930" s="250" t="s">
        <v>6</v>
      </c>
      <c r="D2930" s="250" t="s">
        <v>20929</v>
      </c>
    </row>
    <row r="2931" spans="1:4" ht="27">
      <c r="A2931" s="250">
        <v>97319</v>
      </c>
      <c r="B2931" s="244" t="s">
        <v>23937</v>
      </c>
      <c r="C2931" s="250" t="s">
        <v>6</v>
      </c>
      <c r="D2931" s="250" t="s">
        <v>20929</v>
      </c>
    </row>
    <row r="2932" spans="1:4" ht="27">
      <c r="A2932" s="250">
        <v>97320</v>
      </c>
      <c r="B2932" s="244" t="s">
        <v>23938</v>
      </c>
      <c r="C2932" s="250" t="s">
        <v>6</v>
      </c>
      <c r="D2932" s="250" t="s">
        <v>20929</v>
      </c>
    </row>
    <row r="2933" spans="1:4" ht="27">
      <c r="A2933" s="250">
        <v>97321</v>
      </c>
      <c r="B2933" s="244" t="s">
        <v>23939</v>
      </c>
      <c r="C2933" s="250" t="s">
        <v>6</v>
      </c>
      <c r="D2933" s="250" t="s">
        <v>20929</v>
      </c>
    </row>
    <row r="2934" spans="1:4" ht="27">
      <c r="A2934" s="250">
        <v>97322</v>
      </c>
      <c r="B2934" s="244" t="s">
        <v>23940</v>
      </c>
      <c r="C2934" s="250" t="s">
        <v>6</v>
      </c>
      <c r="D2934" s="250" t="s">
        <v>20929</v>
      </c>
    </row>
    <row r="2935" spans="1:4" ht="27">
      <c r="A2935" s="250">
        <v>97313</v>
      </c>
      <c r="B2935" s="244" t="s">
        <v>23941</v>
      </c>
      <c r="C2935" s="250" t="s">
        <v>6</v>
      </c>
      <c r="D2935" s="250" t="s">
        <v>20929</v>
      </c>
    </row>
    <row r="2936" spans="1:4" ht="27">
      <c r="A2936" s="250">
        <v>97323</v>
      </c>
      <c r="B2936" s="244" t="s">
        <v>23942</v>
      </c>
      <c r="C2936" s="250" t="s">
        <v>6</v>
      </c>
      <c r="D2936" s="250" t="s">
        <v>20929</v>
      </c>
    </row>
    <row r="2937" spans="1:4" ht="27">
      <c r="A2937" s="250">
        <v>97324</v>
      </c>
      <c r="B2937" s="244" t="s">
        <v>23943</v>
      </c>
      <c r="C2937" s="250" t="s">
        <v>6</v>
      </c>
      <c r="D2937" s="250" t="s">
        <v>20929</v>
      </c>
    </row>
    <row r="2938" spans="1:4" ht="27">
      <c r="A2938" s="250">
        <v>97314</v>
      </c>
      <c r="B2938" s="244" t="s">
        <v>23944</v>
      </c>
      <c r="C2938" s="250" t="s">
        <v>6</v>
      </c>
      <c r="D2938" s="250" t="s">
        <v>20929</v>
      </c>
    </row>
    <row r="2939" spans="1:4" ht="27">
      <c r="A2939" s="250">
        <v>97325</v>
      </c>
      <c r="B2939" s="244" t="s">
        <v>23945</v>
      </c>
      <c r="C2939" s="250" t="s">
        <v>6</v>
      </c>
      <c r="D2939" s="250" t="s">
        <v>20929</v>
      </c>
    </row>
    <row r="2940" spans="1:4" ht="40.5">
      <c r="A2940" s="250">
        <v>103517</v>
      </c>
      <c r="B2940" s="244" t="s">
        <v>3860</v>
      </c>
      <c r="C2940" s="250" t="s">
        <v>6</v>
      </c>
      <c r="D2940" s="250" t="s">
        <v>20929</v>
      </c>
    </row>
    <row r="2941" spans="1:4" ht="27">
      <c r="A2941" s="250">
        <v>103518</v>
      </c>
      <c r="B2941" s="244" t="s">
        <v>23946</v>
      </c>
      <c r="C2941" s="250" t="s">
        <v>6</v>
      </c>
      <c r="D2941" s="250" t="s">
        <v>20929</v>
      </c>
    </row>
    <row r="2942" spans="1:4" ht="27">
      <c r="A2942" s="250">
        <v>103519</v>
      </c>
      <c r="B2942" s="244" t="s">
        <v>3861</v>
      </c>
      <c r="C2942" s="250" t="s">
        <v>6</v>
      </c>
      <c r="D2942" s="250" t="s">
        <v>20929</v>
      </c>
    </row>
    <row r="2943" spans="1:4" ht="27">
      <c r="A2943" s="250">
        <v>103515</v>
      </c>
      <c r="B2943" s="244" t="s">
        <v>23947</v>
      </c>
      <c r="C2943" s="250" t="s">
        <v>6</v>
      </c>
      <c r="D2943" s="250" t="s">
        <v>20929</v>
      </c>
    </row>
    <row r="2944" spans="1:4" ht="27">
      <c r="A2944" s="250">
        <v>103502</v>
      </c>
      <c r="B2944" s="244" t="s">
        <v>23948</v>
      </c>
      <c r="C2944" s="250" t="s">
        <v>1</v>
      </c>
      <c r="D2944" s="250" t="s">
        <v>20929</v>
      </c>
    </row>
    <row r="2945" spans="1:4" ht="27">
      <c r="A2945" s="250">
        <v>103504</v>
      </c>
      <c r="B2945" s="244" t="s">
        <v>23949</v>
      </c>
      <c r="C2945" s="250" t="s">
        <v>1</v>
      </c>
      <c r="D2945" s="250" t="s">
        <v>20929</v>
      </c>
    </row>
    <row r="2946" spans="1:4" ht="27">
      <c r="A2946" s="250">
        <v>103503</v>
      </c>
      <c r="B2946" s="244" t="s">
        <v>23950</v>
      </c>
      <c r="C2946" s="250" t="s">
        <v>1</v>
      </c>
      <c r="D2946" s="250" t="s">
        <v>20929</v>
      </c>
    </row>
    <row r="2947" spans="1:4" ht="27">
      <c r="A2947" s="250">
        <v>103505</v>
      </c>
      <c r="B2947" s="244" t="s">
        <v>23951</v>
      </c>
      <c r="C2947" s="250" t="s">
        <v>1</v>
      </c>
      <c r="D2947" s="250" t="s">
        <v>20929</v>
      </c>
    </row>
    <row r="2948" spans="1:4" ht="27">
      <c r="A2948" s="250">
        <v>103499</v>
      </c>
      <c r="B2948" s="244" t="s">
        <v>23952</v>
      </c>
      <c r="C2948" s="250" t="s">
        <v>6</v>
      </c>
      <c r="D2948" s="250" t="s">
        <v>20929</v>
      </c>
    </row>
    <row r="2949" spans="1:4" ht="27">
      <c r="A2949" s="250">
        <v>103501</v>
      </c>
      <c r="B2949" s="244" t="s">
        <v>23953</v>
      </c>
      <c r="C2949" s="250" t="s">
        <v>6</v>
      </c>
      <c r="D2949" s="250" t="s">
        <v>20929</v>
      </c>
    </row>
    <row r="2950" spans="1:4" ht="27">
      <c r="A2950" s="250">
        <v>103500</v>
      </c>
      <c r="B2950" s="244" t="s">
        <v>23954</v>
      </c>
      <c r="C2950" s="250" t="s">
        <v>6</v>
      </c>
      <c r="D2950" s="250" t="s">
        <v>20929</v>
      </c>
    </row>
    <row r="2951" spans="1:4" ht="40.5">
      <c r="A2951" s="250">
        <v>103496</v>
      </c>
      <c r="B2951" s="244" t="s">
        <v>23955</v>
      </c>
      <c r="C2951" s="250" t="s">
        <v>6</v>
      </c>
      <c r="D2951" s="250" t="s">
        <v>20929</v>
      </c>
    </row>
    <row r="2952" spans="1:4" ht="27">
      <c r="A2952" s="250">
        <v>103498</v>
      </c>
      <c r="B2952" s="244" t="s">
        <v>23956</v>
      </c>
      <c r="C2952" s="250" t="s">
        <v>6</v>
      </c>
      <c r="D2952" s="250" t="s">
        <v>20929</v>
      </c>
    </row>
    <row r="2953" spans="1:4" ht="27">
      <c r="A2953" s="250">
        <v>103497</v>
      </c>
      <c r="B2953" s="244" t="s">
        <v>23957</v>
      </c>
      <c r="C2953" s="250" t="s">
        <v>6</v>
      </c>
      <c r="D2953" s="250" t="s">
        <v>20929</v>
      </c>
    </row>
    <row r="2954" spans="1:4" ht="27">
      <c r="A2954" s="250">
        <v>103516</v>
      </c>
      <c r="B2954" s="244" t="s">
        <v>23958</v>
      </c>
      <c r="C2954" s="250" t="s">
        <v>6</v>
      </c>
      <c r="D2954" s="250" t="s">
        <v>20929</v>
      </c>
    </row>
    <row r="2955" spans="1:4">
      <c r="A2955" s="250">
        <v>103506</v>
      </c>
      <c r="B2955" s="244" t="s">
        <v>23959</v>
      </c>
      <c r="C2955" s="250" t="s">
        <v>6</v>
      </c>
      <c r="D2955" s="250" t="s">
        <v>20929</v>
      </c>
    </row>
    <row r="2956" spans="1:4">
      <c r="A2956" s="250">
        <v>103507</v>
      </c>
      <c r="B2956" s="244" t="s">
        <v>23960</v>
      </c>
      <c r="C2956" s="250" t="s">
        <v>6</v>
      </c>
      <c r="D2956" s="250" t="s">
        <v>20929</v>
      </c>
    </row>
    <row r="2957" spans="1:4" ht="27">
      <c r="A2957" s="250">
        <v>103493</v>
      </c>
      <c r="B2957" s="244" t="s">
        <v>23961</v>
      </c>
      <c r="C2957" s="250" t="s">
        <v>6</v>
      </c>
      <c r="D2957" s="250" t="s">
        <v>20929</v>
      </c>
    </row>
    <row r="2958" spans="1:4" ht="27">
      <c r="A2958" s="250">
        <v>103495</v>
      </c>
      <c r="B2958" s="244" t="s">
        <v>23962</v>
      </c>
      <c r="C2958" s="250" t="s">
        <v>6</v>
      </c>
      <c r="D2958" s="250" t="s">
        <v>20929</v>
      </c>
    </row>
    <row r="2959" spans="1:4" ht="27">
      <c r="A2959" s="250">
        <v>103494</v>
      </c>
      <c r="B2959" s="244" t="s">
        <v>23963</v>
      </c>
      <c r="C2959" s="250" t="s">
        <v>6</v>
      </c>
      <c r="D2959" s="250" t="s">
        <v>20929</v>
      </c>
    </row>
    <row r="2960" spans="1:4" ht="27">
      <c r="A2960" s="250">
        <v>103513</v>
      </c>
      <c r="B2960" s="244" t="s">
        <v>23964</v>
      </c>
      <c r="C2960" s="250" t="s">
        <v>6</v>
      </c>
      <c r="D2960" s="250" t="s">
        <v>20929</v>
      </c>
    </row>
    <row r="2961" spans="1:4" ht="40.5">
      <c r="A2961" s="250">
        <v>103523</v>
      </c>
      <c r="B2961" s="244" t="s">
        <v>3865</v>
      </c>
      <c r="C2961" s="250" t="s">
        <v>6</v>
      </c>
      <c r="D2961" s="250" t="s">
        <v>20929</v>
      </c>
    </row>
    <row r="2962" spans="1:4" ht="27">
      <c r="A2962" s="250">
        <v>103509</v>
      </c>
      <c r="B2962" s="244" t="s">
        <v>23965</v>
      </c>
      <c r="C2962" s="250" t="s">
        <v>6</v>
      </c>
      <c r="D2962" s="250" t="s">
        <v>20929</v>
      </c>
    </row>
    <row r="2963" spans="1:4" ht="27">
      <c r="A2963" s="250">
        <v>103514</v>
      </c>
      <c r="B2963" s="244" t="s">
        <v>23966</v>
      </c>
      <c r="C2963" s="250" t="s">
        <v>6</v>
      </c>
      <c r="D2963" s="250" t="s">
        <v>20929</v>
      </c>
    </row>
    <row r="2964" spans="1:4" ht="27">
      <c r="A2964" s="250">
        <v>103510</v>
      </c>
      <c r="B2964" s="244" t="s">
        <v>23967</v>
      </c>
      <c r="C2964" s="250" t="s">
        <v>6</v>
      </c>
      <c r="D2964" s="250" t="s">
        <v>20929</v>
      </c>
    </row>
    <row r="2965" spans="1:4" ht="40.5">
      <c r="A2965" s="250">
        <v>103520</v>
      </c>
      <c r="B2965" s="244" t="s">
        <v>3862</v>
      </c>
      <c r="C2965" s="250" t="s">
        <v>6</v>
      </c>
      <c r="D2965" s="250" t="s">
        <v>20929</v>
      </c>
    </row>
    <row r="2966" spans="1:4" ht="27">
      <c r="A2966" s="250">
        <v>103511</v>
      </c>
      <c r="B2966" s="244" t="s">
        <v>23968</v>
      </c>
      <c r="C2966" s="250" t="s">
        <v>6</v>
      </c>
      <c r="D2966" s="250" t="s">
        <v>20929</v>
      </c>
    </row>
    <row r="2967" spans="1:4" ht="40.5">
      <c r="A2967" s="250">
        <v>103521</v>
      </c>
      <c r="B2967" s="244" t="s">
        <v>3863</v>
      </c>
      <c r="C2967" s="250" t="s">
        <v>6</v>
      </c>
      <c r="D2967" s="250" t="s">
        <v>20929</v>
      </c>
    </row>
    <row r="2968" spans="1:4" ht="27">
      <c r="A2968" s="250">
        <v>103512</v>
      </c>
      <c r="B2968" s="244" t="s">
        <v>23969</v>
      </c>
      <c r="C2968" s="250" t="s">
        <v>6</v>
      </c>
      <c r="D2968" s="250" t="s">
        <v>20929</v>
      </c>
    </row>
    <row r="2969" spans="1:4" ht="40.5">
      <c r="A2969" s="250">
        <v>103522</v>
      </c>
      <c r="B2969" s="244" t="s">
        <v>3864</v>
      </c>
      <c r="C2969" s="250" t="s">
        <v>6</v>
      </c>
      <c r="D2969" s="250" t="s">
        <v>20929</v>
      </c>
    </row>
    <row r="2970" spans="1:4">
      <c r="A2970" s="250">
        <v>103508</v>
      </c>
      <c r="B2970" s="244" t="s">
        <v>23970</v>
      </c>
      <c r="C2970" s="250" t="s">
        <v>6</v>
      </c>
      <c r="D2970" s="250" t="s">
        <v>20929</v>
      </c>
    </row>
    <row r="2971" spans="1:4" ht="27">
      <c r="A2971" s="250">
        <v>103524</v>
      </c>
      <c r="B2971" s="244" t="s">
        <v>23971</v>
      </c>
      <c r="C2971" s="250" t="s">
        <v>6</v>
      </c>
      <c r="D2971" s="250" t="s">
        <v>20929</v>
      </c>
    </row>
    <row r="2972" spans="1:4" ht="27">
      <c r="A2972" s="250">
        <v>103526</v>
      </c>
      <c r="B2972" s="244" t="s">
        <v>23972</v>
      </c>
      <c r="C2972" s="250" t="s">
        <v>6</v>
      </c>
      <c r="D2972" s="250" t="s">
        <v>20929</v>
      </c>
    </row>
    <row r="2973" spans="1:4" ht="27">
      <c r="A2973" s="250">
        <v>103525</v>
      </c>
      <c r="B2973" s="244" t="s">
        <v>23973</v>
      </c>
      <c r="C2973" s="250" t="s">
        <v>6</v>
      </c>
      <c r="D2973" s="250" t="s">
        <v>20929</v>
      </c>
    </row>
    <row r="2974" spans="1:4">
      <c r="A2974" s="250">
        <v>97062</v>
      </c>
      <c r="B2974" s="244" t="s">
        <v>5739</v>
      </c>
      <c r="C2974" s="250" t="s">
        <v>149</v>
      </c>
      <c r="D2974" s="250" t="s">
        <v>20929</v>
      </c>
    </row>
    <row r="2975" spans="1:4">
      <c r="A2975" s="250">
        <v>97061</v>
      </c>
      <c r="B2975" s="244" t="s">
        <v>23974</v>
      </c>
      <c r="C2975" s="250" t="s">
        <v>149</v>
      </c>
      <c r="D2975" s="250" t="s">
        <v>20929</v>
      </c>
    </row>
    <row r="2976" spans="1:4" ht="27">
      <c r="A2976" s="250">
        <v>104988</v>
      </c>
      <c r="B2976" s="244" t="s">
        <v>23975</v>
      </c>
      <c r="C2976" s="250" t="s">
        <v>149</v>
      </c>
      <c r="D2976" s="250" t="s">
        <v>20929</v>
      </c>
    </row>
    <row r="2977" spans="1:4" ht="27">
      <c r="A2977" s="250">
        <v>104979</v>
      </c>
      <c r="B2977" s="244" t="s">
        <v>23976</v>
      </c>
      <c r="C2977" s="250" t="s">
        <v>149</v>
      </c>
      <c r="D2977" s="250" t="s">
        <v>20929</v>
      </c>
    </row>
    <row r="2978" spans="1:4" ht="27">
      <c r="A2978" s="250">
        <v>97040</v>
      </c>
      <c r="B2978" s="244" t="s">
        <v>5735</v>
      </c>
      <c r="C2978" s="250" t="s">
        <v>149</v>
      </c>
      <c r="D2978" s="250" t="s">
        <v>20929</v>
      </c>
    </row>
    <row r="2979" spans="1:4" ht="27">
      <c r="A2979" s="250">
        <v>97041</v>
      </c>
      <c r="B2979" s="244" t="s">
        <v>21497</v>
      </c>
      <c r="C2979" s="250" t="s">
        <v>149</v>
      </c>
      <c r="D2979" s="250" t="s">
        <v>20929</v>
      </c>
    </row>
    <row r="2980" spans="1:4" ht="27">
      <c r="A2980" s="250">
        <v>97039</v>
      </c>
      <c r="B2980" s="244" t="s">
        <v>5734</v>
      </c>
      <c r="C2980" s="250" t="s">
        <v>149</v>
      </c>
      <c r="D2980" s="250" t="s">
        <v>20929</v>
      </c>
    </row>
    <row r="2981" spans="1:4">
      <c r="A2981" s="250">
        <v>102655</v>
      </c>
      <c r="B2981" s="244" t="s">
        <v>23977</v>
      </c>
      <c r="C2981" s="250" t="s">
        <v>1</v>
      </c>
      <c r="D2981" s="250" t="s">
        <v>20929</v>
      </c>
    </row>
    <row r="2982" spans="1:4" ht="40.5">
      <c r="A2982" s="250">
        <v>104987</v>
      </c>
      <c r="B2982" s="244" t="s">
        <v>23978</v>
      </c>
      <c r="C2982" s="250" t="s">
        <v>1</v>
      </c>
      <c r="D2982" s="250" t="s">
        <v>20929</v>
      </c>
    </row>
    <row r="2983" spans="1:4" ht="27">
      <c r="A2983" s="250">
        <v>104986</v>
      </c>
      <c r="B2983" s="244" t="s">
        <v>23979</v>
      </c>
      <c r="C2983" s="250" t="s">
        <v>1</v>
      </c>
      <c r="D2983" s="250" t="s">
        <v>20929</v>
      </c>
    </row>
    <row r="2984" spans="1:4" ht="27">
      <c r="A2984" s="250">
        <v>104984</v>
      </c>
      <c r="B2984" s="244" t="s">
        <v>23980</v>
      </c>
      <c r="C2984" s="250" t="s">
        <v>1</v>
      </c>
      <c r="D2984" s="250" t="s">
        <v>20929</v>
      </c>
    </row>
    <row r="2985" spans="1:4" ht="27">
      <c r="A2985" s="250">
        <v>104985</v>
      </c>
      <c r="B2985" s="244" t="s">
        <v>23981</v>
      </c>
      <c r="C2985" s="250" t="s">
        <v>1</v>
      </c>
      <c r="D2985" s="250" t="s">
        <v>20929</v>
      </c>
    </row>
    <row r="2986" spans="1:4" ht="40.5">
      <c r="A2986" s="250">
        <v>97026</v>
      </c>
      <c r="B2986" s="244" t="s">
        <v>23982</v>
      </c>
      <c r="C2986" s="250" t="s">
        <v>1</v>
      </c>
      <c r="D2986" s="250" t="s">
        <v>20929</v>
      </c>
    </row>
    <row r="2987" spans="1:4" ht="40.5">
      <c r="A2987" s="250">
        <v>97025</v>
      </c>
      <c r="B2987" s="244" t="s">
        <v>23983</v>
      </c>
      <c r="C2987" s="250" t="s">
        <v>1</v>
      </c>
      <c r="D2987" s="250" t="s">
        <v>20929</v>
      </c>
    </row>
    <row r="2988" spans="1:4" ht="40.5">
      <c r="A2988" s="250">
        <v>97032</v>
      </c>
      <c r="B2988" s="244" t="s">
        <v>5731</v>
      </c>
      <c r="C2988" s="250" t="s">
        <v>1</v>
      </c>
      <c r="D2988" s="250" t="s">
        <v>20929</v>
      </c>
    </row>
    <row r="2989" spans="1:4" ht="40.5">
      <c r="A2989" s="250">
        <v>97031</v>
      </c>
      <c r="B2989" s="244" t="s">
        <v>5730</v>
      </c>
      <c r="C2989" s="250" t="s">
        <v>1</v>
      </c>
      <c r="D2989" s="250" t="s">
        <v>20929</v>
      </c>
    </row>
    <row r="2990" spans="1:4" ht="40.5">
      <c r="A2990" s="250">
        <v>97036</v>
      </c>
      <c r="B2990" s="244" t="s">
        <v>23984</v>
      </c>
      <c r="C2990" s="250" t="s">
        <v>1</v>
      </c>
      <c r="D2990" s="250" t="s">
        <v>20929</v>
      </c>
    </row>
    <row r="2991" spans="1:4" ht="40.5">
      <c r="A2991" s="250">
        <v>97035</v>
      </c>
      <c r="B2991" s="244" t="s">
        <v>23985</v>
      </c>
      <c r="C2991" s="250" t="s">
        <v>1</v>
      </c>
      <c r="D2991" s="250" t="s">
        <v>20929</v>
      </c>
    </row>
    <row r="2992" spans="1:4" ht="40.5">
      <c r="A2992" s="250">
        <v>97034</v>
      </c>
      <c r="B2992" s="244" t="s">
        <v>5733</v>
      </c>
      <c r="C2992" s="250" t="s">
        <v>1</v>
      </c>
      <c r="D2992" s="250" t="s">
        <v>20929</v>
      </c>
    </row>
    <row r="2993" spans="1:4" ht="40.5">
      <c r="A2993" s="250">
        <v>97033</v>
      </c>
      <c r="B2993" s="244" t="s">
        <v>5732</v>
      </c>
      <c r="C2993" s="250" t="s">
        <v>1</v>
      </c>
      <c r="D2993" s="250" t="s">
        <v>20929</v>
      </c>
    </row>
    <row r="2994" spans="1:4" ht="40.5">
      <c r="A2994" s="250">
        <v>97030</v>
      </c>
      <c r="B2994" s="244" t="s">
        <v>23986</v>
      </c>
      <c r="C2994" s="250" t="s">
        <v>1</v>
      </c>
      <c r="D2994" s="250" t="s">
        <v>20929</v>
      </c>
    </row>
    <row r="2995" spans="1:4" ht="40.5">
      <c r="A2995" s="250">
        <v>97029</v>
      </c>
      <c r="B2995" s="244" t="s">
        <v>23987</v>
      </c>
      <c r="C2995" s="250" t="s">
        <v>1</v>
      </c>
      <c r="D2995" s="250" t="s">
        <v>20929</v>
      </c>
    </row>
    <row r="2996" spans="1:4" ht="40.5">
      <c r="A2996" s="250">
        <v>97028</v>
      </c>
      <c r="B2996" s="244" t="s">
        <v>23988</v>
      </c>
      <c r="C2996" s="250" t="s">
        <v>1</v>
      </c>
      <c r="D2996" s="250" t="s">
        <v>20929</v>
      </c>
    </row>
    <row r="2997" spans="1:4" ht="40.5">
      <c r="A2997" s="250">
        <v>97027</v>
      </c>
      <c r="B2997" s="244" t="s">
        <v>23989</v>
      </c>
      <c r="C2997" s="250" t="s">
        <v>1</v>
      </c>
      <c r="D2997" s="250" t="s">
        <v>20929</v>
      </c>
    </row>
    <row r="2998" spans="1:4" ht="40.5">
      <c r="A2998" s="250">
        <v>97038</v>
      </c>
      <c r="B2998" s="244" t="s">
        <v>23990</v>
      </c>
      <c r="C2998" s="250" t="s">
        <v>1</v>
      </c>
      <c r="D2998" s="250" t="s">
        <v>20929</v>
      </c>
    </row>
    <row r="2999" spans="1:4" ht="40.5">
      <c r="A2999" s="250">
        <v>97037</v>
      </c>
      <c r="B2999" s="244" t="s">
        <v>23991</v>
      </c>
      <c r="C2999" s="250" t="s">
        <v>1</v>
      </c>
      <c r="D2999" s="250" t="s">
        <v>20929</v>
      </c>
    </row>
    <row r="3000" spans="1:4" ht="27">
      <c r="A3000" s="250">
        <v>97014</v>
      </c>
      <c r="B3000" s="244" t="s">
        <v>5725</v>
      </c>
      <c r="C3000" s="250" t="s">
        <v>1</v>
      </c>
      <c r="D3000" s="250" t="s">
        <v>20929</v>
      </c>
    </row>
    <row r="3001" spans="1:4" ht="40.5">
      <c r="A3001" s="250">
        <v>97015</v>
      </c>
      <c r="B3001" s="244" t="s">
        <v>5726</v>
      </c>
      <c r="C3001" s="250" t="s">
        <v>1</v>
      </c>
      <c r="D3001" s="250" t="s">
        <v>20929</v>
      </c>
    </row>
    <row r="3002" spans="1:4" ht="40.5">
      <c r="A3002" s="250">
        <v>97013</v>
      </c>
      <c r="B3002" s="244" t="s">
        <v>5724</v>
      </c>
      <c r="C3002" s="250" t="s">
        <v>1</v>
      </c>
      <c r="D3002" s="250" t="s">
        <v>20929</v>
      </c>
    </row>
    <row r="3003" spans="1:4" ht="27">
      <c r="A3003" s="250">
        <v>97017</v>
      </c>
      <c r="B3003" s="244" t="s">
        <v>5728</v>
      </c>
      <c r="C3003" s="250" t="s">
        <v>1</v>
      </c>
      <c r="D3003" s="250" t="s">
        <v>20929</v>
      </c>
    </row>
    <row r="3004" spans="1:4" ht="40.5">
      <c r="A3004" s="250">
        <v>97018</v>
      </c>
      <c r="B3004" s="244" t="s">
        <v>5729</v>
      </c>
      <c r="C3004" s="250" t="s">
        <v>1</v>
      </c>
      <c r="D3004" s="250" t="s">
        <v>20929</v>
      </c>
    </row>
    <row r="3005" spans="1:4" ht="27">
      <c r="A3005" s="250">
        <v>97016</v>
      </c>
      <c r="B3005" s="244" t="s">
        <v>5727</v>
      </c>
      <c r="C3005" s="250" t="s">
        <v>1</v>
      </c>
      <c r="D3005" s="250" t="s">
        <v>20929</v>
      </c>
    </row>
    <row r="3006" spans="1:4" ht="40.5">
      <c r="A3006" s="250">
        <v>97024</v>
      </c>
      <c r="B3006" s="244" t="s">
        <v>23992</v>
      </c>
      <c r="C3006" s="250" t="s">
        <v>1</v>
      </c>
      <c r="D3006" s="250" t="s">
        <v>20929</v>
      </c>
    </row>
    <row r="3007" spans="1:4" ht="40.5">
      <c r="A3007" s="250">
        <v>97023</v>
      </c>
      <c r="B3007" s="244" t="s">
        <v>23993</v>
      </c>
      <c r="C3007" s="250" t="s">
        <v>1</v>
      </c>
      <c r="D3007" s="250" t="s">
        <v>20929</v>
      </c>
    </row>
    <row r="3008" spans="1:4" ht="40.5">
      <c r="A3008" s="250">
        <v>105804</v>
      </c>
      <c r="B3008" s="244" t="s">
        <v>23994</v>
      </c>
      <c r="C3008" s="250" t="s">
        <v>1</v>
      </c>
      <c r="D3008" s="250" t="s">
        <v>20929</v>
      </c>
    </row>
    <row r="3009" spans="1:4" ht="40.5">
      <c r="A3009" s="250">
        <v>104990</v>
      </c>
      <c r="B3009" s="244" t="s">
        <v>21498</v>
      </c>
      <c r="C3009" s="250" t="s">
        <v>1</v>
      </c>
      <c r="D3009" s="250" t="s">
        <v>20929</v>
      </c>
    </row>
    <row r="3010" spans="1:4" ht="27">
      <c r="A3010" s="250">
        <v>97052</v>
      </c>
      <c r="B3010" s="244" t="s">
        <v>23995</v>
      </c>
      <c r="C3010" s="250" t="s">
        <v>6</v>
      </c>
      <c r="D3010" s="250" t="s">
        <v>20929</v>
      </c>
    </row>
    <row r="3011" spans="1:4">
      <c r="A3011" s="250">
        <v>97054</v>
      </c>
      <c r="B3011" s="244" t="s">
        <v>5738</v>
      </c>
      <c r="C3011" s="250" t="s">
        <v>6</v>
      </c>
      <c r="D3011" s="250" t="s">
        <v>20929</v>
      </c>
    </row>
    <row r="3012" spans="1:4" ht="27">
      <c r="A3012" s="250">
        <v>104981</v>
      </c>
      <c r="B3012" s="244" t="s">
        <v>23996</v>
      </c>
      <c r="C3012" s="250" t="s">
        <v>1</v>
      </c>
      <c r="D3012" s="250" t="s">
        <v>20929</v>
      </c>
    </row>
    <row r="3013" spans="1:4" ht="27">
      <c r="A3013" s="250">
        <v>104980</v>
      </c>
      <c r="B3013" s="244" t="s">
        <v>23997</v>
      </c>
      <c r="C3013" s="250" t="s">
        <v>1</v>
      </c>
      <c r="D3013" s="250" t="s">
        <v>20929</v>
      </c>
    </row>
    <row r="3014" spans="1:4" ht="27">
      <c r="A3014" s="250">
        <v>97042</v>
      </c>
      <c r="B3014" s="244" t="s">
        <v>23998</v>
      </c>
      <c r="C3014" s="250" t="s">
        <v>1</v>
      </c>
      <c r="D3014" s="250" t="s">
        <v>20929</v>
      </c>
    </row>
    <row r="3015" spans="1:4" ht="27">
      <c r="A3015" s="250">
        <v>97045</v>
      </c>
      <c r="B3015" s="244" t="s">
        <v>23999</v>
      </c>
      <c r="C3015" s="250" t="s">
        <v>1</v>
      </c>
      <c r="D3015" s="250" t="s">
        <v>20929</v>
      </c>
    </row>
    <row r="3016" spans="1:4" ht="27">
      <c r="A3016" s="250">
        <v>97044</v>
      </c>
      <c r="B3016" s="244" t="s">
        <v>24000</v>
      </c>
      <c r="C3016" s="250" t="s">
        <v>1</v>
      </c>
      <c r="D3016" s="250" t="s">
        <v>20929</v>
      </c>
    </row>
    <row r="3017" spans="1:4" ht="27">
      <c r="A3017" s="250">
        <v>97043</v>
      </c>
      <c r="B3017" s="244" t="s">
        <v>24001</v>
      </c>
      <c r="C3017" s="250" t="s">
        <v>1</v>
      </c>
      <c r="D3017" s="250" t="s">
        <v>20929</v>
      </c>
    </row>
    <row r="3018" spans="1:4" ht="27">
      <c r="A3018" s="250">
        <v>97063</v>
      </c>
      <c r="B3018" s="244" t="s">
        <v>5740</v>
      </c>
      <c r="C3018" s="250" t="s">
        <v>149</v>
      </c>
      <c r="D3018" s="250" t="s">
        <v>20929</v>
      </c>
    </row>
    <row r="3019" spans="1:4" ht="27">
      <c r="A3019" s="250">
        <v>97065</v>
      </c>
      <c r="B3019" s="244" t="s">
        <v>5741</v>
      </c>
      <c r="C3019" s="250" t="s">
        <v>34</v>
      </c>
      <c r="D3019" s="250" t="s">
        <v>20929</v>
      </c>
    </row>
    <row r="3020" spans="1:4" ht="27">
      <c r="A3020" s="250">
        <v>97064</v>
      </c>
      <c r="B3020" s="244" t="s">
        <v>21499</v>
      </c>
      <c r="C3020" s="250" t="s">
        <v>1</v>
      </c>
      <c r="D3020" s="250" t="s">
        <v>20929</v>
      </c>
    </row>
    <row r="3021" spans="1:4">
      <c r="A3021" s="250">
        <v>97049</v>
      </c>
      <c r="B3021" s="244" t="s">
        <v>24002</v>
      </c>
      <c r="C3021" s="250" t="s">
        <v>149</v>
      </c>
      <c r="D3021" s="250" t="s">
        <v>20929</v>
      </c>
    </row>
    <row r="3022" spans="1:4" ht="40.5">
      <c r="A3022" s="250">
        <v>96997</v>
      </c>
      <c r="B3022" s="244" t="s">
        <v>24003</v>
      </c>
      <c r="C3022" s="250" t="s">
        <v>1</v>
      </c>
      <c r="D3022" s="250" t="s">
        <v>20929</v>
      </c>
    </row>
    <row r="3023" spans="1:4" ht="40.5">
      <c r="A3023" s="250">
        <v>96999</v>
      </c>
      <c r="B3023" s="244" t="s">
        <v>24004</v>
      </c>
      <c r="C3023" s="250" t="s">
        <v>1</v>
      </c>
      <c r="D3023" s="250" t="s">
        <v>20929</v>
      </c>
    </row>
    <row r="3024" spans="1:4" ht="40.5">
      <c r="A3024" s="250">
        <v>96996</v>
      </c>
      <c r="B3024" s="244" t="s">
        <v>24005</v>
      </c>
      <c r="C3024" s="250" t="s">
        <v>1</v>
      </c>
      <c r="D3024" s="250" t="s">
        <v>20929</v>
      </c>
    </row>
    <row r="3025" spans="1:4" ht="40.5">
      <c r="A3025" s="250">
        <v>96998</v>
      </c>
      <c r="B3025" s="244" t="s">
        <v>24006</v>
      </c>
      <c r="C3025" s="250" t="s">
        <v>1</v>
      </c>
      <c r="D3025" s="250" t="s">
        <v>20929</v>
      </c>
    </row>
    <row r="3026" spans="1:4" ht="27">
      <c r="A3026" s="250">
        <v>97067</v>
      </c>
      <c r="B3026" s="244" t="s">
        <v>5743</v>
      </c>
      <c r="C3026" s="250" t="s">
        <v>1</v>
      </c>
      <c r="D3026" s="250" t="s">
        <v>20929</v>
      </c>
    </row>
    <row r="3027" spans="1:4" ht="40.5">
      <c r="A3027" s="250">
        <v>97001</v>
      </c>
      <c r="B3027" s="244" t="s">
        <v>24007</v>
      </c>
      <c r="C3027" s="250" t="s">
        <v>1</v>
      </c>
      <c r="D3027" s="250" t="s">
        <v>20929</v>
      </c>
    </row>
    <row r="3028" spans="1:4" ht="40.5">
      <c r="A3028" s="250">
        <v>97003</v>
      </c>
      <c r="B3028" s="244" t="s">
        <v>24008</v>
      </c>
      <c r="C3028" s="250" t="s">
        <v>1</v>
      </c>
      <c r="D3028" s="250" t="s">
        <v>20929</v>
      </c>
    </row>
    <row r="3029" spans="1:4" ht="40.5">
      <c r="A3029" s="250">
        <v>97005</v>
      </c>
      <c r="B3029" s="244" t="s">
        <v>24009</v>
      </c>
      <c r="C3029" s="250" t="s">
        <v>1</v>
      </c>
      <c r="D3029" s="250" t="s">
        <v>20929</v>
      </c>
    </row>
    <row r="3030" spans="1:4" ht="40.5">
      <c r="A3030" s="250">
        <v>97000</v>
      </c>
      <c r="B3030" s="244" t="s">
        <v>24010</v>
      </c>
      <c r="C3030" s="250" t="s">
        <v>1</v>
      </c>
      <c r="D3030" s="250" t="s">
        <v>20929</v>
      </c>
    </row>
    <row r="3031" spans="1:4" ht="40.5">
      <c r="A3031" s="250">
        <v>97002</v>
      </c>
      <c r="B3031" s="244" t="s">
        <v>24011</v>
      </c>
      <c r="C3031" s="250" t="s">
        <v>1</v>
      </c>
      <c r="D3031" s="250" t="s">
        <v>20929</v>
      </c>
    </row>
    <row r="3032" spans="1:4" ht="40.5">
      <c r="A3032" s="250">
        <v>97004</v>
      </c>
      <c r="B3032" s="244" t="s">
        <v>24012</v>
      </c>
      <c r="C3032" s="250" t="s">
        <v>1</v>
      </c>
      <c r="D3032" s="250" t="s">
        <v>20929</v>
      </c>
    </row>
    <row r="3033" spans="1:4" ht="40.5">
      <c r="A3033" s="250">
        <v>97007</v>
      </c>
      <c r="B3033" s="244" t="s">
        <v>24013</v>
      </c>
      <c r="C3033" s="250" t="s">
        <v>1</v>
      </c>
      <c r="D3033" s="250" t="s">
        <v>20929</v>
      </c>
    </row>
    <row r="3034" spans="1:4" ht="40.5">
      <c r="A3034" s="250">
        <v>97009</v>
      </c>
      <c r="B3034" s="244" t="s">
        <v>24014</v>
      </c>
      <c r="C3034" s="250" t="s">
        <v>1</v>
      </c>
      <c r="D3034" s="250" t="s">
        <v>20929</v>
      </c>
    </row>
    <row r="3035" spans="1:4" ht="40.5">
      <c r="A3035" s="250">
        <v>97006</v>
      </c>
      <c r="B3035" s="244" t="s">
        <v>24015</v>
      </c>
      <c r="C3035" s="250" t="s">
        <v>1</v>
      </c>
      <c r="D3035" s="250" t="s">
        <v>20929</v>
      </c>
    </row>
    <row r="3036" spans="1:4" ht="40.5">
      <c r="A3036" s="250">
        <v>97008</v>
      </c>
      <c r="B3036" s="244" t="s">
        <v>24016</v>
      </c>
      <c r="C3036" s="250" t="s">
        <v>1</v>
      </c>
      <c r="D3036" s="250" t="s">
        <v>20929</v>
      </c>
    </row>
    <row r="3037" spans="1:4" ht="27">
      <c r="A3037" s="250">
        <v>97048</v>
      </c>
      <c r="B3037" s="244" t="s">
        <v>5737</v>
      </c>
      <c r="C3037" s="250" t="s">
        <v>149</v>
      </c>
      <c r="D3037" s="250" t="s">
        <v>20929</v>
      </c>
    </row>
    <row r="3038" spans="1:4" ht="27">
      <c r="A3038" s="250">
        <v>97047</v>
      </c>
      <c r="B3038" s="244" t="s">
        <v>5736</v>
      </c>
      <c r="C3038" s="250" t="s">
        <v>149</v>
      </c>
      <c r="D3038" s="250" t="s">
        <v>20929</v>
      </c>
    </row>
    <row r="3039" spans="1:4">
      <c r="A3039" s="250">
        <v>97046</v>
      </c>
      <c r="B3039" s="244" t="s">
        <v>21500</v>
      </c>
      <c r="C3039" s="250" t="s">
        <v>149</v>
      </c>
      <c r="D3039" s="250" t="s">
        <v>20929</v>
      </c>
    </row>
    <row r="3040" spans="1:4" ht="27">
      <c r="A3040" s="250">
        <v>104989</v>
      </c>
      <c r="B3040" s="244" t="s">
        <v>21501</v>
      </c>
      <c r="C3040" s="250" t="s">
        <v>6</v>
      </c>
      <c r="D3040" s="250" t="s">
        <v>20929</v>
      </c>
    </row>
    <row r="3041" spans="1:4">
      <c r="A3041" s="250">
        <v>97066</v>
      </c>
      <c r="B3041" s="244" t="s">
        <v>5742</v>
      </c>
      <c r="C3041" s="250" t="s">
        <v>149</v>
      </c>
      <c r="D3041" s="250" t="s">
        <v>20929</v>
      </c>
    </row>
    <row r="3042" spans="1:4">
      <c r="A3042" s="250">
        <v>104982</v>
      </c>
      <c r="B3042" s="244" t="s">
        <v>24017</v>
      </c>
      <c r="C3042" s="250" t="s">
        <v>1</v>
      </c>
      <c r="D3042" s="250" t="s">
        <v>20929</v>
      </c>
    </row>
    <row r="3043" spans="1:4" ht="27">
      <c r="A3043" s="250">
        <v>97060</v>
      </c>
      <c r="B3043" s="244" t="s">
        <v>24018</v>
      </c>
      <c r="C3043" s="250" t="s">
        <v>1</v>
      </c>
      <c r="D3043" s="250" t="s">
        <v>20929</v>
      </c>
    </row>
    <row r="3044" spans="1:4" ht="27">
      <c r="A3044" s="250">
        <v>97059</v>
      </c>
      <c r="B3044" s="244" t="s">
        <v>24019</v>
      </c>
      <c r="C3044" s="250" t="s">
        <v>1</v>
      </c>
      <c r="D3044" s="250" t="s">
        <v>20929</v>
      </c>
    </row>
    <row r="3045" spans="1:4" ht="27">
      <c r="A3045" s="250">
        <v>97058</v>
      </c>
      <c r="B3045" s="244" t="s">
        <v>24020</v>
      </c>
      <c r="C3045" s="250" t="s">
        <v>1</v>
      </c>
      <c r="D3045" s="250" t="s">
        <v>20929</v>
      </c>
    </row>
    <row r="3046" spans="1:4" ht="27">
      <c r="A3046" s="250">
        <v>97056</v>
      </c>
      <c r="B3046" s="244" t="s">
        <v>24021</v>
      </c>
      <c r="C3046" s="250" t="s">
        <v>1</v>
      </c>
      <c r="D3046" s="250" t="s">
        <v>20929</v>
      </c>
    </row>
    <row r="3047" spans="1:4" ht="27">
      <c r="A3047" s="250">
        <v>97057</v>
      </c>
      <c r="B3047" s="244" t="s">
        <v>24022</v>
      </c>
      <c r="C3047" s="250" t="s">
        <v>1</v>
      </c>
      <c r="D3047" s="250" t="s">
        <v>20929</v>
      </c>
    </row>
    <row r="3048" spans="1:4" ht="27">
      <c r="A3048" s="250">
        <v>97055</v>
      </c>
      <c r="B3048" s="244" t="s">
        <v>24023</v>
      </c>
      <c r="C3048" s="250" t="s">
        <v>1</v>
      </c>
      <c r="D3048" s="250" t="s">
        <v>20929</v>
      </c>
    </row>
    <row r="3049" spans="1:4">
      <c r="A3049" s="250">
        <v>102656</v>
      </c>
      <c r="B3049" s="244" t="s">
        <v>24024</v>
      </c>
      <c r="C3049" s="250" t="s">
        <v>1</v>
      </c>
      <c r="D3049" s="250" t="s">
        <v>20929</v>
      </c>
    </row>
    <row r="3050" spans="1:4">
      <c r="A3050" s="250">
        <v>104983</v>
      </c>
      <c r="B3050" s="244" t="s">
        <v>24025</v>
      </c>
      <c r="C3050" s="250" t="s">
        <v>6</v>
      </c>
      <c r="D3050" s="250" t="s">
        <v>20929</v>
      </c>
    </row>
    <row r="3051" spans="1:4">
      <c r="A3051" s="250">
        <v>97050</v>
      </c>
      <c r="B3051" s="244" t="s">
        <v>24026</v>
      </c>
      <c r="C3051" s="250" t="s">
        <v>149</v>
      </c>
      <c r="D3051" s="250" t="s">
        <v>20929</v>
      </c>
    </row>
    <row r="3052" spans="1:4" ht="27">
      <c r="A3052" s="250">
        <v>95946</v>
      </c>
      <c r="B3052" s="244" t="s">
        <v>1976</v>
      </c>
      <c r="C3052" s="250" t="s">
        <v>19</v>
      </c>
      <c r="D3052" s="250" t="s">
        <v>20929</v>
      </c>
    </row>
    <row r="3053" spans="1:4" ht="27">
      <c r="A3053" s="250">
        <v>95947</v>
      </c>
      <c r="B3053" s="244" t="s">
        <v>1977</v>
      </c>
      <c r="C3053" s="250" t="s">
        <v>19</v>
      </c>
      <c r="D3053" s="250" t="s">
        <v>20929</v>
      </c>
    </row>
    <row r="3054" spans="1:4" ht="27">
      <c r="A3054" s="250">
        <v>95948</v>
      </c>
      <c r="B3054" s="244" t="s">
        <v>2036</v>
      </c>
      <c r="C3054" s="250" t="s">
        <v>19</v>
      </c>
      <c r="D3054" s="250" t="s">
        <v>20929</v>
      </c>
    </row>
    <row r="3055" spans="1:4" ht="27">
      <c r="A3055" s="250">
        <v>95944</v>
      </c>
      <c r="B3055" s="244" t="s">
        <v>2034</v>
      </c>
      <c r="C3055" s="250" t="s">
        <v>19</v>
      </c>
      <c r="D3055" s="250" t="s">
        <v>20929</v>
      </c>
    </row>
    <row r="3056" spans="1:4" ht="27">
      <c r="A3056" s="250">
        <v>95945</v>
      </c>
      <c r="B3056" s="244" t="s">
        <v>2035</v>
      </c>
      <c r="C3056" s="250" t="s">
        <v>19</v>
      </c>
      <c r="D3056" s="250" t="s">
        <v>20929</v>
      </c>
    </row>
    <row r="3057" spans="1:4" ht="27">
      <c r="A3057" s="250">
        <v>95943</v>
      </c>
      <c r="B3057" s="244" t="s">
        <v>1975</v>
      </c>
      <c r="C3057" s="250" t="s">
        <v>19</v>
      </c>
      <c r="D3057" s="250" t="s">
        <v>20929</v>
      </c>
    </row>
    <row r="3058" spans="1:4" ht="27">
      <c r="A3058" s="250">
        <v>102077</v>
      </c>
      <c r="B3058" s="244" t="s">
        <v>21502</v>
      </c>
      <c r="C3058" s="250" t="s">
        <v>34</v>
      </c>
      <c r="D3058" s="250" t="s">
        <v>20929</v>
      </c>
    </row>
    <row r="3059" spans="1:4" ht="27">
      <c r="A3059" s="250">
        <v>102073</v>
      </c>
      <c r="B3059" s="244" t="s">
        <v>21503</v>
      </c>
      <c r="C3059" s="250" t="s">
        <v>34</v>
      </c>
      <c r="D3059" s="250" t="s">
        <v>20929</v>
      </c>
    </row>
    <row r="3060" spans="1:4" ht="27">
      <c r="A3060" s="250">
        <v>102079</v>
      </c>
      <c r="B3060" s="244" t="s">
        <v>24027</v>
      </c>
      <c r="C3060" s="250" t="s">
        <v>34</v>
      </c>
      <c r="D3060" s="250" t="s">
        <v>20929</v>
      </c>
    </row>
    <row r="3061" spans="1:4" ht="27">
      <c r="A3061" s="250">
        <v>102075</v>
      </c>
      <c r="B3061" s="244" t="s">
        <v>24028</v>
      </c>
      <c r="C3061" s="250" t="s">
        <v>34</v>
      </c>
      <c r="D3061" s="250" t="s">
        <v>20929</v>
      </c>
    </row>
    <row r="3062" spans="1:4" ht="27">
      <c r="A3062" s="250">
        <v>102078</v>
      </c>
      <c r="B3062" s="244" t="s">
        <v>24029</v>
      </c>
      <c r="C3062" s="250" t="s">
        <v>34</v>
      </c>
      <c r="D3062" s="250" t="s">
        <v>20929</v>
      </c>
    </row>
    <row r="3063" spans="1:4" ht="27">
      <c r="A3063" s="250">
        <v>102074</v>
      </c>
      <c r="B3063" s="244" t="s">
        <v>24030</v>
      </c>
      <c r="C3063" s="250" t="s">
        <v>34</v>
      </c>
      <c r="D3063" s="250" t="s">
        <v>20929</v>
      </c>
    </row>
    <row r="3064" spans="1:4" ht="27">
      <c r="A3064" s="250">
        <v>102080</v>
      </c>
      <c r="B3064" s="244" t="s">
        <v>24031</v>
      </c>
      <c r="C3064" s="250" t="s">
        <v>34</v>
      </c>
      <c r="D3064" s="250" t="s">
        <v>20929</v>
      </c>
    </row>
    <row r="3065" spans="1:4" ht="27">
      <c r="A3065" s="250">
        <v>102076</v>
      </c>
      <c r="B3065" s="244" t="s">
        <v>24032</v>
      </c>
      <c r="C3065" s="250" t="s">
        <v>34</v>
      </c>
      <c r="D3065" s="250" t="s">
        <v>20929</v>
      </c>
    </row>
    <row r="3066" spans="1:4" ht="27">
      <c r="A3066" s="250">
        <v>102084</v>
      </c>
      <c r="B3066" s="244" t="s">
        <v>24033</v>
      </c>
      <c r="C3066" s="250" t="s">
        <v>1</v>
      </c>
      <c r="D3066" s="250" t="s">
        <v>20929</v>
      </c>
    </row>
    <row r="3067" spans="1:4" ht="27">
      <c r="A3067" s="250">
        <v>102082</v>
      </c>
      <c r="B3067" s="244" t="s">
        <v>24034</v>
      </c>
      <c r="C3067" s="250" t="s">
        <v>1</v>
      </c>
      <c r="D3067" s="250" t="s">
        <v>20929</v>
      </c>
    </row>
    <row r="3068" spans="1:4" ht="27">
      <c r="A3068" s="250">
        <v>102081</v>
      </c>
      <c r="B3068" s="244" t="s">
        <v>24035</v>
      </c>
      <c r="C3068" s="250" t="s">
        <v>1</v>
      </c>
      <c r="D3068" s="250" t="s">
        <v>20929</v>
      </c>
    </row>
    <row r="3069" spans="1:4" ht="27">
      <c r="A3069" s="250">
        <v>102092</v>
      </c>
      <c r="B3069" s="244" t="s">
        <v>24036</v>
      </c>
      <c r="C3069" s="250" t="s">
        <v>1</v>
      </c>
      <c r="D3069" s="250" t="s">
        <v>20929</v>
      </c>
    </row>
    <row r="3070" spans="1:4" ht="27">
      <c r="A3070" s="250">
        <v>102089</v>
      </c>
      <c r="B3070" s="244" t="s">
        <v>1972</v>
      </c>
      <c r="C3070" s="250" t="s">
        <v>149</v>
      </c>
      <c r="D3070" s="250" t="s">
        <v>20929</v>
      </c>
    </row>
    <row r="3071" spans="1:4" ht="27">
      <c r="A3071" s="250">
        <v>102090</v>
      </c>
      <c r="B3071" s="244" t="s">
        <v>1969</v>
      </c>
      <c r="C3071" s="250" t="s">
        <v>149</v>
      </c>
      <c r="D3071" s="250" t="s">
        <v>20929</v>
      </c>
    </row>
    <row r="3072" spans="1:4" ht="27">
      <c r="A3072" s="250">
        <v>102086</v>
      </c>
      <c r="B3072" s="244" t="s">
        <v>1963</v>
      </c>
      <c r="C3072" s="250" t="s">
        <v>149</v>
      </c>
      <c r="D3072" s="250" t="s">
        <v>20929</v>
      </c>
    </row>
    <row r="3073" spans="1:4" ht="27">
      <c r="A3073" s="250">
        <v>102087</v>
      </c>
      <c r="B3073" s="244" t="s">
        <v>1960</v>
      </c>
      <c r="C3073" s="250" t="s">
        <v>149</v>
      </c>
      <c r="D3073" s="250" t="s">
        <v>20929</v>
      </c>
    </row>
    <row r="3074" spans="1:4" ht="27">
      <c r="A3074" s="250">
        <v>102091</v>
      </c>
      <c r="B3074" s="244" t="s">
        <v>21504</v>
      </c>
      <c r="C3074" s="250" t="s">
        <v>149</v>
      </c>
      <c r="D3074" s="250" t="s">
        <v>20929</v>
      </c>
    </row>
    <row r="3075" spans="1:4" ht="27">
      <c r="A3075" s="250">
        <v>102088</v>
      </c>
      <c r="B3075" s="244" t="s">
        <v>21505</v>
      </c>
      <c r="C3075" s="250" t="s">
        <v>149</v>
      </c>
      <c r="D3075" s="250" t="s">
        <v>20929</v>
      </c>
    </row>
    <row r="3076" spans="1:4" ht="27">
      <c r="A3076" s="250">
        <v>101997</v>
      </c>
      <c r="B3076" s="244" t="s">
        <v>1919</v>
      </c>
      <c r="C3076" s="250" t="s">
        <v>149</v>
      </c>
      <c r="D3076" s="250" t="s">
        <v>20929</v>
      </c>
    </row>
    <row r="3077" spans="1:4" ht="27">
      <c r="A3077" s="250">
        <v>101998</v>
      </c>
      <c r="B3077" s="244" t="s">
        <v>1920</v>
      </c>
      <c r="C3077" s="250" t="s">
        <v>149</v>
      </c>
      <c r="D3077" s="250" t="s">
        <v>20929</v>
      </c>
    </row>
    <row r="3078" spans="1:4" ht="27">
      <c r="A3078" s="250">
        <v>101999</v>
      </c>
      <c r="B3078" s="244" t="s">
        <v>1921</v>
      </c>
      <c r="C3078" s="250" t="s">
        <v>149</v>
      </c>
      <c r="D3078" s="250" t="s">
        <v>20929</v>
      </c>
    </row>
    <row r="3079" spans="1:4" ht="27">
      <c r="A3079" s="250">
        <v>101994</v>
      </c>
      <c r="B3079" s="244" t="s">
        <v>1916</v>
      </c>
      <c r="C3079" s="250" t="s">
        <v>149</v>
      </c>
      <c r="D3079" s="250" t="s">
        <v>20929</v>
      </c>
    </row>
    <row r="3080" spans="1:4" ht="27">
      <c r="A3080" s="250">
        <v>101995</v>
      </c>
      <c r="B3080" s="244" t="s">
        <v>1917</v>
      </c>
      <c r="C3080" s="250" t="s">
        <v>149</v>
      </c>
      <c r="D3080" s="250" t="s">
        <v>20929</v>
      </c>
    </row>
    <row r="3081" spans="1:4" ht="27">
      <c r="A3081" s="250">
        <v>101996</v>
      </c>
      <c r="B3081" s="244" t="s">
        <v>1918</v>
      </c>
      <c r="C3081" s="250" t="s">
        <v>149</v>
      </c>
      <c r="D3081" s="250" t="s">
        <v>20929</v>
      </c>
    </row>
    <row r="3082" spans="1:4" ht="27">
      <c r="A3082" s="250">
        <v>101991</v>
      </c>
      <c r="B3082" s="244" t="s">
        <v>1913</v>
      </c>
      <c r="C3082" s="250" t="s">
        <v>149</v>
      </c>
      <c r="D3082" s="250" t="s">
        <v>20929</v>
      </c>
    </row>
    <row r="3083" spans="1:4" ht="27">
      <c r="A3083" s="250">
        <v>101992</v>
      </c>
      <c r="B3083" s="244" t="s">
        <v>1914</v>
      </c>
      <c r="C3083" s="250" t="s">
        <v>149</v>
      </c>
      <c r="D3083" s="250" t="s">
        <v>20929</v>
      </c>
    </row>
    <row r="3084" spans="1:4" ht="27">
      <c r="A3084" s="250">
        <v>101993</v>
      </c>
      <c r="B3084" s="244" t="s">
        <v>1915</v>
      </c>
      <c r="C3084" s="250" t="s">
        <v>149</v>
      </c>
      <c r="D3084" s="250" t="s">
        <v>20929</v>
      </c>
    </row>
    <row r="3085" spans="1:4" ht="27">
      <c r="A3085" s="250">
        <v>101988</v>
      </c>
      <c r="B3085" s="244" t="s">
        <v>1910</v>
      </c>
      <c r="C3085" s="250" t="s">
        <v>149</v>
      </c>
      <c r="D3085" s="250" t="s">
        <v>20929</v>
      </c>
    </row>
    <row r="3086" spans="1:4" ht="27">
      <c r="A3086" s="250">
        <v>101989</v>
      </c>
      <c r="B3086" s="244" t="s">
        <v>1911</v>
      </c>
      <c r="C3086" s="250" t="s">
        <v>149</v>
      </c>
      <c r="D3086" s="250" t="s">
        <v>20929</v>
      </c>
    </row>
    <row r="3087" spans="1:4" ht="27">
      <c r="A3087" s="250">
        <v>101990</v>
      </c>
      <c r="B3087" s="244" t="s">
        <v>1912</v>
      </c>
      <c r="C3087" s="250" t="s">
        <v>149</v>
      </c>
      <c r="D3087" s="250" t="s">
        <v>20929</v>
      </c>
    </row>
    <row r="3088" spans="1:4" ht="27">
      <c r="A3088" s="250">
        <v>101985</v>
      </c>
      <c r="B3088" s="244" t="s">
        <v>1907</v>
      </c>
      <c r="C3088" s="250" t="s">
        <v>149</v>
      </c>
      <c r="D3088" s="250" t="s">
        <v>20929</v>
      </c>
    </row>
    <row r="3089" spans="1:4" ht="27">
      <c r="A3089" s="250">
        <v>101986</v>
      </c>
      <c r="B3089" s="244" t="s">
        <v>1908</v>
      </c>
      <c r="C3089" s="250" t="s">
        <v>149</v>
      </c>
      <c r="D3089" s="250" t="s">
        <v>20929</v>
      </c>
    </row>
    <row r="3090" spans="1:4" ht="27">
      <c r="A3090" s="250">
        <v>101987</v>
      </c>
      <c r="B3090" s="244" t="s">
        <v>1909</v>
      </c>
      <c r="C3090" s="250" t="s">
        <v>149</v>
      </c>
      <c r="D3090" s="250" t="s">
        <v>20929</v>
      </c>
    </row>
    <row r="3091" spans="1:4" ht="27">
      <c r="A3091" s="250">
        <v>101969</v>
      </c>
      <c r="B3091" s="244" t="s">
        <v>1898</v>
      </c>
      <c r="C3091" s="250" t="s">
        <v>149</v>
      </c>
      <c r="D3091" s="250" t="s">
        <v>20929</v>
      </c>
    </row>
    <row r="3092" spans="1:4" ht="27">
      <c r="A3092" s="250">
        <v>101971</v>
      </c>
      <c r="B3092" s="244" t="s">
        <v>1899</v>
      </c>
      <c r="C3092" s="250" t="s">
        <v>149</v>
      </c>
      <c r="D3092" s="250" t="s">
        <v>20929</v>
      </c>
    </row>
    <row r="3093" spans="1:4" ht="27">
      <c r="A3093" s="250">
        <v>101973</v>
      </c>
      <c r="B3093" s="244" t="s">
        <v>1900</v>
      </c>
      <c r="C3093" s="250" t="s">
        <v>149</v>
      </c>
      <c r="D3093" s="250" t="s">
        <v>20929</v>
      </c>
    </row>
    <row r="3094" spans="1:4" ht="40.5">
      <c r="A3094" s="250">
        <v>102072</v>
      </c>
      <c r="B3094" s="244" t="s">
        <v>1974</v>
      </c>
      <c r="C3094" s="250" t="s">
        <v>149</v>
      </c>
      <c r="D3094" s="250" t="s">
        <v>20929</v>
      </c>
    </row>
    <row r="3095" spans="1:4" ht="40.5">
      <c r="A3095" s="250">
        <v>102070</v>
      </c>
      <c r="B3095" s="244" t="s">
        <v>1971</v>
      </c>
      <c r="C3095" s="250" t="s">
        <v>149</v>
      </c>
      <c r="D3095" s="250" t="s">
        <v>20929</v>
      </c>
    </row>
    <row r="3096" spans="1:4" ht="40.5">
      <c r="A3096" s="250">
        <v>102071</v>
      </c>
      <c r="B3096" s="244" t="s">
        <v>1973</v>
      </c>
      <c r="C3096" s="250" t="s">
        <v>149</v>
      </c>
      <c r="D3096" s="250" t="s">
        <v>20929</v>
      </c>
    </row>
    <row r="3097" spans="1:4" ht="27">
      <c r="A3097" s="250">
        <v>102068</v>
      </c>
      <c r="B3097" s="244" t="s">
        <v>1968</v>
      </c>
      <c r="C3097" s="250" t="s">
        <v>149</v>
      </c>
      <c r="D3097" s="250" t="s">
        <v>20929</v>
      </c>
    </row>
    <row r="3098" spans="1:4" ht="27">
      <c r="A3098" s="250">
        <v>102069</v>
      </c>
      <c r="B3098" s="244" t="s">
        <v>1970</v>
      </c>
      <c r="C3098" s="250" t="s">
        <v>149</v>
      </c>
      <c r="D3098" s="250" t="s">
        <v>20929</v>
      </c>
    </row>
    <row r="3099" spans="1:4" ht="27">
      <c r="A3099" s="250">
        <v>102066</v>
      </c>
      <c r="B3099" s="244" t="s">
        <v>1966</v>
      </c>
      <c r="C3099" s="250" t="s">
        <v>149</v>
      </c>
      <c r="D3099" s="250" t="s">
        <v>20929</v>
      </c>
    </row>
    <row r="3100" spans="1:4" ht="27">
      <c r="A3100" s="250">
        <v>102067</v>
      </c>
      <c r="B3100" s="244" t="s">
        <v>1967</v>
      </c>
      <c r="C3100" s="250" t="s">
        <v>149</v>
      </c>
      <c r="D3100" s="250" t="s">
        <v>20929</v>
      </c>
    </row>
    <row r="3101" spans="1:4" ht="27">
      <c r="A3101" s="250">
        <v>102065</v>
      </c>
      <c r="B3101" s="244" t="s">
        <v>1965</v>
      </c>
      <c r="C3101" s="250" t="s">
        <v>149</v>
      </c>
      <c r="D3101" s="250" t="s">
        <v>20929</v>
      </c>
    </row>
    <row r="3102" spans="1:4" ht="27">
      <c r="A3102" s="250">
        <v>102063</v>
      </c>
      <c r="B3102" s="244" t="s">
        <v>1962</v>
      </c>
      <c r="C3102" s="250" t="s">
        <v>149</v>
      </c>
      <c r="D3102" s="250" t="s">
        <v>20929</v>
      </c>
    </row>
    <row r="3103" spans="1:4" ht="27">
      <c r="A3103" s="250">
        <v>102064</v>
      </c>
      <c r="B3103" s="244" t="s">
        <v>1964</v>
      </c>
      <c r="C3103" s="250" t="s">
        <v>149</v>
      </c>
      <c r="D3103" s="250" t="s">
        <v>20929</v>
      </c>
    </row>
    <row r="3104" spans="1:4" ht="27">
      <c r="A3104" s="250">
        <v>102061</v>
      </c>
      <c r="B3104" s="244" t="s">
        <v>1959</v>
      </c>
      <c r="C3104" s="250" t="s">
        <v>149</v>
      </c>
      <c r="D3104" s="250" t="s">
        <v>20929</v>
      </c>
    </row>
    <row r="3105" spans="1:4" ht="27">
      <c r="A3105" s="250">
        <v>102062</v>
      </c>
      <c r="B3105" s="244" t="s">
        <v>1961</v>
      </c>
      <c r="C3105" s="250" t="s">
        <v>149</v>
      </c>
      <c r="D3105" s="250" t="s">
        <v>20929</v>
      </c>
    </row>
    <row r="3106" spans="1:4" ht="27">
      <c r="A3106" s="250">
        <v>102059</v>
      </c>
      <c r="B3106" s="244" t="s">
        <v>1957</v>
      </c>
      <c r="C3106" s="250" t="s">
        <v>149</v>
      </c>
      <c r="D3106" s="250" t="s">
        <v>20929</v>
      </c>
    </row>
    <row r="3107" spans="1:4" ht="27">
      <c r="A3107" s="250">
        <v>102060</v>
      </c>
      <c r="B3107" s="244" t="s">
        <v>1958</v>
      </c>
      <c r="C3107" s="250" t="s">
        <v>149</v>
      </c>
      <c r="D3107" s="250" t="s">
        <v>20929</v>
      </c>
    </row>
    <row r="3108" spans="1:4" ht="27">
      <c r="A3108" s="250">
        <v>102052</v>
      </c>
      <c r="B3108" s="244" t="s">
        <v>1956</v>
      </c>
      <c r="C3108" s="250" t="s">
        <v>149</v>
      </c>
      <c r="D3108" s="250" t="s">
        <v>20929</v>
      </c>
    </row>
    <row r="3109" spans="1:4" ht="27">
      <c r="A3109" s="250">
        <v>102050</v>
      </c>
      <c r="B3109" s="244" t="s">
        <v>1954</v>
      </c>
      <c r="C3109" s="250" t="s">
        <v>149</v>
      </c>
      <c r="D3109" s="250" t="s">
        <v>20929</v>
      </c>
    </row>
    <row r="3110" spans="1:4" ht="27">
      <c r="A3110" s="250">
        <v>102051</v>
      </c>
      <c r="B3110" s="244" t="s">
        <v>1955</v>
      </c>
      <c r="C3110" s="250" t="s">
        <v>149</v>
      </c>
      <c r="D3110" s="250" t="s">
        <v>20929</v>
      </c>
    </row>
    <row r="3111" spans="1:4" ht="27">
      <c r="A3111" s="250">
        <v>102048</v>
      </c>
      <c r="B3111" s="244" t="s">
        <v>1952</v>
      </c>
      <c r="C3111" s="250" t="s">
        <v>149</v>
      </c>
      <c r="D3111" s="250" t="s">
        <v>20929</v>
      </c>
    </row>
    <row r="3112" spans="1:4" ht="27">
      <c r="A3112" s="250">
        <v>102049</v>
      </c>
      <c r="B3112" s="244" t="s">
        <v>1953</v>
      </c>
      <c r="C3112" s="250" t="s">
        <v>149</v>
      </c>
      <c r="D3112" s="250" t="s">
        <v>20929</v>
      </c>
    </row>
    <row r="3113" spans="1:4" ht="27">
      <c r="A3113" s="250">
        <v>102046</v>
      </c>
      <c r="B3113" s="244" t="s">
        <v>1950</v>
      </c>
      <c r="C3113" s="250" t="s">
        <v>149</v>
      </c>
      <c r="D3113" s="250" t="s">
        <v>20929</v>
      </c>
    </row>
    <row r="3114" spans="1:4" ht="27">
      <c r="A3114" s="250">
        <v>102047</v>
      </c>
      <c r="B3114" s="244" t="s">
        <v>1951</v>
      </c>
      <c r="C3114" s="250" t="s">
        <v>149</v>
      </c>
      <c r="D3114" s="250" t="s">
        <v>20929</v>
      </c>
    </row>
    <row r="3115" spans="1:4" ht="27">
      <c r="A3115" s="250">
        <v>102045</v>
      </c>
      <c r="B3115" s="244" t="s">
        <v>1949</v>
      </c>
      <c r="C3115" s="250" t="s">
        <v>149</v>
      </c>
      <c r="D3115" s="250" t="s">
        <v>20929</v>
      </c>
    </row>
    <row r="3116" spans="1:4" ht="27">
      <c r="A3116" s="250">
        <v>102043</v>
      </c>
      <c r="B3116" s="244" t="s">
        <v>1947</v>
      </c>
      <c r="C3116" s="250" t="s">
        <v>149</v>
      </c>
      <c r="D3116" s="250" t="s">
        <v>20929</v>
      </c>
    </row>
    <row r="3117" spans="1:4" ht="27">
      <c r="A3117" s="250">
        <v>102044</v>
      </c>
      <c r="B3117" s="244" t="s">
        <v>1948</v>
      </c>
      <c r="C3117" s="250" t="s">
        <v>149</v>
      </c>
      <c r="D3117" s="250" t="s">
        <v>20929</v>
      </c>
    </row>
    <row r="3118" spans="1:4" ht="27">
      <c r="A3118" s="250">
        <v>102041</v>
      </c>
      <c r="B3118" s="244" t="s">
        <v>1945</v>
      </c>
      <c r="C3118" s="250" t="s">
        <v>149</v>
      </c>
      <c r="D3118" s="250" t="s">
        <v>20929</v>
      </c>
    </row>
    <row r="3119" spans="1:4" ht="27">
      <c r="A3119" s="250">
        <v>102042</v>
      </c>
      <c r="B3119" s="244" t="s">
        <v>1946</v>
      </c>
      <c r="C3119" s="250" t="s">
        <v>149</v>
      </c>
      <c r="D3119" s="250" t="s">
        <v>20929</v>
      </c>
    </row>
    <row r="3120" spans="1:4" ht="27">
      <c r="A3120" s="250">
        <v>102039</v>
      </c>
      <c r="B3120" s="244" t="s">
        <v>1943</v>
      </c>
      <c r="C3120" s="250" t="s">
        <v>149</v>
      </c>
      <c r="D3120" s="250" t="s">
        <v>20929</v>
      </c>
    </row>
    <row r="3121" spans="1:4" ht="27">
      <c r="A3121" s="250">
        <v>102040</v>
      </c>
      <c r="B3121" s="244" t="s">
        <v>1944</v>
      </c>
      <c r="C3121" s="250" t="s">
        <v>149</v>
      </c>
      <c r="D3121" s="250" t="s">
        <v>20929</v>
      </c>
    </row>
    <row r="3122" spans="1:4" ht="40.5">
      <c r="A3122" s="250">
        <v>102038</v>
      </c>
      <c r="B3122" s="244" t="s">
        <v>1942</v>
      </c>
      <c r="C3122" s="250" t="s">
        <v>149</v>
      </c>
      <c r="D3122" s="250" t="s">
        <v>20929</v>
      </c>
    </row>
    <row r="3123" spans="1:4" ht="40.5">
      <c r="A3123" s="250">
        <v>102036</v>
      </c>
      <c r="B3123" s="244" t="s">
        <v>1940</v>
      </c>
      <c r="C3123" s="250" t="s">
        <v>149</v>
      </c>
      <c r="D3123" s="250" t="s">
        <v>20929</v>
      </c>
    </row>
    <row r="3124" spans="1:4" ht="40.5">
      <c r="A3124" s="250">
        <v>102037</v>
      </c>
      <c r="B3124" s="244" t="s">
        <v>1941</v>
      </c>
      <c r="C3124" s="250" t="s">
        <v>149</v>
      </c>
      <c r="D3124" s="250" t="s">
        <v>20929</v>
      </c>
    </row>
    <row r="3125" spans="1:4" ht="27">
      <c r="A3125" s="250">
        <v>102016</v>
      </c>
      <c r="B3125" s="244" t="s">
        <v>1938</v>
      </c>
      <c r="C3125" s="250" t="s">
        <v>149</v>
      </c>
      <c r="D3125" s="250" t="s">
        <v>20929</v>
      </c>
    </row>
    <row r="3126" spans="1:4" ht="27">
      <c r="A3126" s="250">
        <v>102017</v>
      </c>
      <c r="B3126" s="244" t="s">
        <v>1939</v>
      </c>
      <c r="C3126" s="250" t="s">
        <v>149</v>
      </c>
      <c r="D3126" s="250" t="s">
        <v>20929</v>
      </c>
    </row>
    <row r="3127" spans="1:4" ht="27">
      <c r="A3127" s="250">
        <v>102014</v>
      </c>
      <c r="B3127" s="244" t="s">
        <v>1936</v>
      </c>
      <c r="C3127" s="250" t="s">
        <v>149</v>
      </c>
      <c r="D3127" s="250" t="s">
        <v>20929</v>
      </c>
    </row>
    <row r="3128" spans="1:4" ht="27">
      <c r="A3128" s="250">
        <v>102015</v>
      </c>
      <c r="B3128" s="244" t="s">
        <v>1937</v>
      </c>
      <c r="C3128" s="250" t="s">
        <v>149</v>
      </c>
      <c r="D3128" s="250" t="s">
        <v>20929</v>
      </c>
    </row>
    <row r="3129" spans="1:4" ht="27">
      <c r="A3129" s="250">
        <v>102013</v>
      </c>
      <c r="B3129" s="244" t="s">
        <v>1935</v>
      </c>
      <c r="C3129" s="250" t="s">
        <v>149</v>
      </c>
      <c r="D3129" s="250" t="s">
        <v>20929</v>
      </c>
    </row>
    <row r="3130" spans="1:4" ht="27">
      <c r="A3130" s="250">
        <v>102011</v>
      </c>
      <c r="B3130" s="244" t="s">
        <v>1933</v>
      </c>
      <c r="C3130" s="250" t="s">
        <v>149</v>
      </c>
      <c r="D3130" s="250" t="s">
        <v>20929</v>
      </c>
    </row>
    <row r="3131" spans="1:4" ht="27">
      <c r="A3131" s="250">
        <v>102012</v>
      </c>
      <c r="B3131" s="244" t="s">
        <v>1934</v>
      </c>
      <c r="C3131" s="250" t="s">
        <v>149</v>
      </c>
      <c r="D3131" s="250" t="s">
        <v>20929</v>
      </c>
    </row>
    <row r="3132" spans="1:4" ht="27">
      <c r="A3132" s="250">
        <v>102009</v>
      </c>
      <c r="B3132" s="244" t="s">
        <v>1931</v>
      </c>
      <c r="C3132" s="250" t="s">
        <v>149</v>
      </c>
      <c r="D3132" s="250" t="s">
        <v>20929</v>
      </c>
    </row>
    <row r="3133" spans="1:4" ht="27">
      <c r="A3133" s="250">
        <v>102010</v>
      </c>
      <c r="B3133" s="244" t="s">
        <v>1932</v>
      </c>
      <c r="C3133" s="250" t="s">
        <v>149</v>
      </c>
      <c r="D3133" s="250" t="s">
        <v>20929</v>
      </c>
    </row>
    <row r="3134" spans="1:4" ht="27">
      <c r="A3134" s="250">
        <v>102007</v>
      </c>
      <c r="B3134" s="244" t="s">
        <v>1929</v>
      </c>
      <c r="C3134" s="250" t="s">
        <v>149</v>
      </c>
      <c r="D3134" s="250" t="s">
        <v>20929</v>
      </c>
    </row>
    <row r="3135" spans="1:4" ht="27">
      <c r="A3135" s="250">
        <v>102008</v>
      </c>
      <c r="B3135" s="244" t="s">
        <v>1930</v>
      </c>
      <c r="C3135" s="250" t="s">
        <v>149</v>
      </c>
      <c r="D3135" s="250" t="s">
        <v>20929</v>
      </c>
    </row>
    <row r="3136" spans="1:4" ht="40.5">
      <c r="A3136" s="250">
        <v>102006</v>
      </c>
      <c r="B3136" s="244" t="s">
        <v>1928</v>
      </c>
      <c r="C3136" s="250" t="s">
        <v>149</v>
      </c>
      <c r="D3136" s="250" t="s">
        <v>20929</v>
      </c>
    </row>
    <row r="3137" spans="1:4" ht="40.5">
      <c r="A3137" s="250">
        <v>102004</v>
      </c>
      <c r="B3137" s="244" t="s">
        <v>1926</v>
      </c>
      <c r="C3137" s="250" t="s">
        <v>149</v>
      </c>
      <c r="D3137" s="250" t="s">
        <v>20929</v>
      </c>
    </row>
    <row r="3138" spans="1:4" ht="40.5">
      <c r="A3138" s="250">
        <v>102005</v>
      </c>
      <c r="B3138" s="244" t="s">
        <v>1927</v>
      </c>
      <c r="C3138" s="250" t="s">
        <v>149</v>
      </c>
      <c r="D3138" s="250" t="s">
        <v>20929</v>
      </c>
    </row>
    <row r="3139" spans="1:4" ht="27">
      <c r="A3139" s="250">
        <v>102002</v>
      </c>
      <c r="B3139" s="244" t="s">
        <v>1924</v>
      </c>
      <c r="C3139" s="250" t="s">
        <v>149</v>
      </c>
      <c r="D3139" s="250" t="s">
        <v>20929</v>
      </c>
    </row>
    <row r="3140" spans="1:4" ht="27">
      <c r="A3140" s="250">
        <v>102003</v>
      </c>
      <c r="B3140" s="244" t="s">
        <v>1925</v>
      </c>
      <c r="C3140" s="250" t="s">
        <v>149</v>
      </c>
      <c r="D3140" s="250" t="s">
        <v>20929</v>
      </c>
    </row>
    <row r="3141" spans="1:4" ht="27">
      <c r="A3141" s="250">
        <v>102000</v>
      </c>
      <c r="B3141" s="244" t="s">
        <v>1922</v>
      </c>
      <c r="C3141" s="250" t="s">
        <v>149</v>
      </c>
      <c r="D3141" s="250" t="s">
        <v>20929</v>
      </c>
    </row>
    <row r="3142" spans="1:4" ht="27">
      <c r="A3142" s="250">
        <v>102001</v>
      </c>
      <c r="B3142" s="244" t="s">
        <v>1923</v>
      </c>
      <c r="C3142" s="250" t="s">
        <v>149</v>
      </c>
      <c r="D3142" s="250" t="s">
        <v>20929</v>
      </c>
    </row>
    <row r="3143" spans="1:4" ht="27">
      <c r="A3143" s="250">
        <v>101983</v>
      </c>
      <c r="B3143" s="244" t="s">
        <v>1906</v>
      </c>
      <c r="C3143" s="250" t="s">
        <v>149</v>
      </c>
      <c r="D3143" s="250" t="s">
        <v>20929</v>
      </c>
    </row>
    <row r="3144" spans="1:4" ht="27">
      <c r="A3144" s="250">
        <v>101981</v>
      </c>
      <c r="B3144" s="244" t="s">
        <v>1904</v>
      </c>
      <c r="C3144" s="250" t="s">
        <v>149</v>
      </c>
      <c r="D3144" s="250" t="s">
        <v>20929</v>
      </c>
    </row>
    <row r="3145" spans="1:4" ht="27">
      <c r="A3145" s="250">
        <v>101982</v>
      </c>
      <c r="B3145" s="244" t="s">
        <v>1905</v>
      </c>
      <c r="C3145" s="250" t="s">
        <v>149</v>
      </c>
      <c r="D3145" s="250" t="s">
        <v>20929</v>
      </c>
    </row>
    <row r="3146" spans="1:4" ht="27">
      <c r="A3146" s="250">
        <v>101977</v>
      </c>
      <c r="B3146" s="244" t="s">
        <v>1902</v>
      </c>
      <c r="C3146" s="250" t="s">
        <v>149</v>
      </c>
      <c r="D3146" s="250" t="s">
        <v>20929</v>
      </c>
    </row>
    <row r="3147" spans="1:4" ht="27">
      <c r="A3147" s="250">
        <v>101980</v>
      </c>
      <c r="B3147" s="244" t="s">
        <v>1903</v>
      </c>
      <c r="C3147" s="250" t="s">
        <v>149</v>
      </c>
      <c r="D3147" s="250" t="s">
        <v>20929</v>
      </c>
    </row>
    <row r="3148" spans="1:4" ht="27">
      <c r="A3148" s="250">
        <v>101974</v>
      </c>
      <c r="B3148" s="244" t="s">
        <v>1901</v>
      </c>
      <c r="C3148" s="250" t="s">
        <v>149</v>
      </c>
      <c r="D3148" s="250" t="s">
        <v>20929</v>
      </c>
    </row>
    <row r="3149" spans="1:4" ht="27">
      <c r="A3149" s="250">
        <v>101975</v>
      </c>
      <c r="B3149" s="244" t="s">
        <v>24037</v>
      </c>
      <c r="C3149" s="250" t="s">
        <v>149</v>
      </c>
      <c r="D3149" s="250" t="s">
        <v>20929</v>
      </c>
    </row>
    <row r="3150" spans="1:4" ht="27">
      <c r="A3150" s="250">
        <v>101114</v>
      </c>
      <c r="B3150" s="244" t="s">
        <v>3924</v>
      </c>
      <c r="C3150" s="250" t="s">
        <v>34</v>
      </c>
      <c r="D3150" s="250" t="s">
        <v>20929</v>
      </c>
    </row>
    <row r="3151" spans="1:4" ht="27">
      <c r="A3151" s="250">
        <v>101118</v>
      </c>
      <c r="B3151" s="244" t="s">
        <v>3928</v>
      </c>
      <c r="C3151" s="250" t="s">
        <v>34</v>
      </c>
      <c r="D3151" s="250" t="s">
        <v>20929</v>
      </c>
    </row>
    <row r="3152" spans="1:4" ht="27">
      <c r="A3152" s="250">
        <v>101115</v>
      </c>
      <c r="B3152" s="244" t="s">
        <v>3925</v>
      </c>
      <c r="C3152" s="250" t="s">
        <v>34</v>
      </c>
      <c r="D3152" s="250" t="s">
        <v>20929</v>
      </c>
    </row>
    <row r="3153" spans="1:4" ht="27">
      <c r="A3153" s="250">
        <v>101116</v>
      </c>
      <c r="B3153" s="244" t="s">
        <v>3926</v>
      </c>
      <c r="C3153" s="250" t="s">
        <v>34</v>
      </c>
      <c r="D3153" s="250" t="s">
        <v>20929</v>
      </c>
    </row>
    <row r="3154" spans="1:4" ht="27">
      <c r="A3154" s="250">
        <v>101117</v>
      </c>
      <c r="B3154" s="244" t="s">
        <v>3927</v>
      </c>
      <c r="C3154" s="250" t="s">
        <v>34</v>
      </c>
      <c r="D3154" s="250" t="s">
        <v>20929</v>
      </c>
    </row>
    <row r="3155" spans="1:4" ht="27">
      <c r="A3155" s="250">
        <v>101124</v>
      </c>
      <c r="B3155" s="244" t="s">
        <v>3934</v>
      </c>
      <c r="C3155" s="250" t="s">
        <v>34</v>
      </c>
      <c r="D3155" s="250" t="s">
        <v>20929</v>
      </c>
    </row>
    <row r="3156" spans="1:4" ht="27">
      <c r="A3156" s="250">
        <v>101128</v>
      </c>
      <c r="B3156" s="244" t="s">
        <v>3939</v>
      </c>
      <c r="C3156" s="250" t="s">
        <v>34</v>
      </c>
      <c r="D3156" s="250" t="s">
        <v>20929</v>
      </c>
    </row>
    <row r="3157" spans="1:4" ht="27">
      <c r="A3157" s="250">
        <v>101125</v>
      </c>
      <c r="B3157" s="244" t="s">
        <v>3936</v>
      </c>
      <c r="C3157" s="250" t="s">
        <v>34</v>
      </c>
      <c r="D3157" s="250" t="s">
        <v>20929</v>
      </c>
    </row>
    <row r="3158" spans="1:4" ht="27">
      <c r="A3158" s="250">
        <v>101126</v>
      </c>
      <c r="B3158" s="244" t="s">
        <v>3937</v>
      </c>
      <c r="C3158" s="250" t="s">
        <v>34</v>
      </c>
      <c r="D3158" s="250" t="s">
        <v>20929</v>
      </c>
    </row>
    <row r="3159" spans="1:4" ht="27">
      <c r="A3159" s="250">
        <v>101127</v>
      </c>
      <c r="B3159" s="244" t="s">
        <v>3938</v>
      </c>
      <c r="C3159" s="250" t="s">
        <v>34</v>
      </c>
      <c r="D3159" s="250" t="s">
        <v>20929</v>
      </c>
    </row>
    <row r="3160" spans="1:4" ht="40.5">
      <c r="A3160" s="250">
        <v>101134</v>
      </c>
      <c r="B3160" s="244" t="s">
        <v>3945</v>
      </c>
      <c r="C3160" s="250" t="s">
        <v>34</v>
      </c>
      <c r="D3160" s="250" t="s">
        <v>20929</v>
      </c>
    </row>
    <row r="3161" spans="1:4" ht="40.5">
      <c r="A3161" s="250">
        <v>101144</v>
      </c>
      <c r="B3161" s="244" t="s">
        <v>3955</v>
      </c>
      <c r="C3161" s="250" t="s">
        <v>34</v>
      </c>
      <c r="D3161" s="250" t="s">
        <v>20929</v>
      </c>
    </row>
    <row r="3162" spans="1:4" ht="40.5">
      <c r="A3162" s="250">
        <v>101138</v>
      </c>
      <c r="B3162" s="244" t="s">
        <v>3950</v>
      </c>
      <c r="C3162" s="250" t="s">
        <v>34</v>
      </c>
      <c r="D3162" s="250" t="s">
        <v>20929</v>
      </c>
    </row>
    <row r="3163" spans="1:4" ht="40.5">
      <c r="A3163" s="250">
        <v>101148</v>
      </c>
      <c r="B3163" s="244" t="s">
        <v>3961</v>
      </c>
      <c r="C3163" s="250" t="s">
        <v>34</v>
      </c>
      <c r="D3163" s="250" t="s">
        <v>20929</v>
      </c>
    </row>
    <row r="3164" spans="1:4" ht="40.5">
      <c r="A3164" s="250">
        <v>101135</v>
      </c>
      <c r="B3164" s="244" t="s">
        <v>3947</v>
      </c>
      <c r="C3164" s="250" t="s">
        <v>34</v>
      </c>
      <c r="D3164" s="250" t="s">
        <v>20929</v>
      </c>
    </row>
    <row r="3165" spans="1:4" ht="40.5">
      <c r="A3165" s="250">
        <v>101145</v>
      </c>
      <c r="B3165" s="244" t="s">
        <v>3958</v>
      </c>
      <c r="C3165" s="250" t="s">
        <v>34</v>
      </c>
      <c r="D3165" s="250" t="s">
        <v>20929</v>
      </c>
    </row>
    <row r="3166" spans="1:4" ht="40.5">
      <c r="A3166" s="250">
        <v>101136</v>
      </c>
      <c r="B3166" s="244" t="s">
        <v>3948</v>
      </c>
      <c r="C3166" s="250" t="s">
        <v>34</v>
      </c>
      <c r="D3166" s="250" t="s">
        <v>20929</v>
      </c>
    </row>
    <row r="3167" spans="1:4" ht="40.5">
      <c r="A3167" s="250">
        <v>101146</v>
      </c>
      <c r="B3167" s="244" t="s">
        <v>3959</v>
      </c>
      <c r="C3167" s="250" t="s">
        <v>34</v>
      </c>
      <c r="D3167" s="250" t="s">
        <v>20929</v>
      </c>
    </row>
    <row r="3168" spans="1:4" ht="40.5">
      <c r="A3168" s="250">
        <v>101137</v>
      </c>
      <c r="B3168" s="244" t="s">
        <v>3949</v>
      </c>
      <c r="C3168" s="250" t="s">
        <v>34</v>
      </c>
      <c r="D3168" s="250" t="s">
        <v>20929</v>
      </c>
    </row>
    <row r="3169" spans="1:4" ht="40.5">
      <c r="A3169" s="250">
        <v>101147</v>
      </c>
      <c r="B3169" s="244" t="s">
        <v>3960</v>
      </c>
      <c r="C3169" s="250" t="s">
        <v>34</v>
      </c>
      <c r="D3169" s="250" t="s">
        <v>20929</v>
      </c>
    </row>
    <row r="3170" spans="1:4" ht="27">
      <c r="A3170" s="250">
        <v>101119</v>
      </c>
      <c r="B3170" s="244" t="s">
        <v>3929</v>
      </c>
      <c r="C3170" s="250" t="s">
        <v>34</v>
      </c>
      <c r="D3170" s="250" t="s">
        <v>20929</v>
      </c>
    </row>
    <row r="3171" spans="1:4" ht="27">
      <c r="A3171" s="250">
        <v>101123</v>
      </c>
      <c r="B3171" s="244" t="s">
        <v>3933</v>
      </c>
      <c r="C3171" s="250" t="s">
        <v>34</v>
      </c>
      <c r="D3171" s="250" t="s">
        <v>20929</v>
      </c>
    </row>
    <row r="3172" spans="1:4" ht="27">
      <c r="A3172" s="250">
        <v>101120</v>
      </c>
      <c r="B3172" s="244" t="s">
        <v>3930</v>
      </c>
      <c r="C3172" s="250" t="s">
        <v>34</v>
      </c>
      <c r="D3172" s="250" t="s">
        <v>20929</v>
      </c>
    </row>
    <row r="3173" spans="1:4" ht="27">
      <c r="A3173" s="250">
        <v>101121</v>
      </c>
      <c r="B3173" s="244" t="s">
        <v>3931</v>
      </c>
      <c r="C3173" s="250" t="s">
        <v>34</v>
      </c>
      <c r="D3173" s="250" t="s">
        <v>20929</v>
      </c>
    </row>
    <row r="3174" spans="1:4" ht="27">
      <c r="A3174" s="250">
        <v>101122</v>
      </c>
      <c r="B3174" s="244" t="s">
        <v>3932</v>
      </c>
      <c r="C3174" s="250" t="s">
        <v>34</v>
      </c>
      <c r="D3174" s="250" t="s">
        <v>20929</v>
      </c>
    </row>
    <row r="3175" spans="1:4" ht="27">
      <c r="A3175" s="250">
        <v>101129</v>
      </c>
      <c r="B3175" s="244" t="s">
        <v>3940</v>
      </c>
      <c r="C3175" s="250" t="s">
        <v>34</v>
      </c>
      <c r="D3175" s="250" t="s">
        <v>20929</v>
      </c>
    </row>
    <row r="3176" spans="1:4" ht="27">
      <c r="A3176" s="250">
        <v>101133</v>
      </c>
      <c r="B3176" s="244" t="s">
        <v>3944</v>
      </c>
      <c r="C3176" s="250" t="s">
        <v>34</v>
      </c>
      <c r="D3176" s="250" t="s">
        <v>20929</v>
      </c>
    </row>
    <row r="3177" spans="1:4" ht="27">
      <c r="A3177" s="250">
        <v>101130</v>
      </c>
      <c r="B3177" s="244" t="s">
        <v>3941</v>
      </c>
      <c r="C3177" s="250" t="s">
        <v>34</v>
      </c>
      <c r="D3177" s="250" t="s">
        <v>20929</v>
      </c>
    </row>
    <row r="3178" spans="1:4" ht="27">
      <c r="A3178" s="250">
        <v>101131</v>
      </c>
      <c r="B3178" s="244" t="s">
        <v>3942</v>
      </c>
      <c r="C3178" s="250" t="s">
        <v>34</v>
      </c>
      <c r="D3178" s="250" t="s">
        <v>20929</v>
      </c>
    </row>
    <row r="3179" spans="1:4" ht="27">
      <c r="A3179" s="250">
        <v>101132</v>
      </c>
      <c r="B3179" s="244" t="s">
        <v>3943</v>
      </c>
      <c r="C3179" s="250" t="s">
        <v>34</v>
      </c>
      <c r="D3179" s="250" t="s">
        <v>20929</v>
      </c>
    </row>
    <row r="3180" spans="1:4" ht="40.5">
      <c r="A3180" s="250">
        <v>101139</v>
      </c>
      <c r="B3180" s="244" t="s">
        <v>24038</v>
      </c>
      <c r="C3180" s="250" t="s">
        <v>34</v>
      </c>
      <c r="D3180" s="250" t="s">
        <v>20929</v>
      </c>
    </row>
    <row r="3181" spans="1:4" ht="40.5">
      <c r="A3181" s="250">
        <v>101149</v>
      </c>
      <c r="B3181" s="244" t="s">
        <v>3962</v>
      </c>
      <c r="C3181" s="250" t="s">
        <v>34</v>
      </c>
      <c r="D3181" s="250" t="s">
        <v>20929</v>
      </c>
    </row>
    <row r="3182" spans="1:4" ht="40.5">
      <c r="A3182" s="250">
        <v>101143</v>
      </c>
      <c r="B3182" s="244" t="s">
        <v>3954</v>
      </c>
      <c r="C3182" s="250" t="s">
        <v>34</v>
      </c>
      <c r="D3182" s="250" t="s">
        <v>20929</v>
      </c>
    </row>
    <row r="3183" spans="1:4" ht="40.5">
      <c r="A3183" s="250">
        <v>101153</v>
      </c>
      <c r="B3183" s="244" t="s">
        <v>3966</v>
      </c>
      <c r="C3183" s="250" t="s">
        <v>34</v>
      </c>
      <c r="D3183" s="250" t="s">
        <v>20929</v>
      </c>
    </row>
    <row r="3184" spans="1:4" ht="40.5">
      <c r="A3184" s="250">
        <v>101140</v>
      </c>
      <c r="B3184" s="244" t="s">
        <v>3951</v>
      </c>
      <c r="C3184" s="250" t="s">
        <v>34</v>
      </c>
      <c r="D3184" s="250" t="s">
        <v>20929</v>
      </c>
    </row>
    <row r="3185" spans="1:4" ht="40.5">
      <c r="A3185" s="250">
        <v>101150</v>
      </c>
      <c r="B3185" s="244" t="s">
        <v>3963</v>
      </c>
      <c r="C3185" s="250" t="s">
        <v>34</v>
      </c>
      <c r="D3185" s="250" t="s">
        <v>20929</v>
      </c>
    </row>
    <row r="3186" spans="1:4" ht="40.5">
      <c r="A3186" s="250">
        <v>101141</v>
      </c>
      <c r="B3186" s="244" t="s">
        <v>3952</v>
      </c>
      <c r="C3186" s="250" t="s">
        <v>34</v>
      </c>
      <c r="D3186" s="250" t="s">
        <v>20929</v>
      </c>
    </row>
    <row r="3187" spans="1:4" ht="40.5">
      <c r="A3187" s="250">
        <v>101151</v>
      </c>
      <c r="B3187" s="244" t="s">
        <v>3964</v>
      </c>
      <c r="C3187" s="250" t="s">
        <v>34</v>
      </c>
      <c r="D3187" s="250" t="s">
        <v>20929</v>
      </c>
    </row>
    <row r="3188" spans="1:4" ht="40.5">
      <c r="A3188" s="250">
        <v>101142</v>
      </c>
      <c r="B3188" s="244" t="s">
        <v>3953</v>
      </c>
      <c r="C3188" s="250" t="s">
        <v>34</v>
      </c>
      <c r="D3188" s="250" t="s">
        <v>20929</v>
      </c>
    </row>
    <row r="3189" spans="1:4" ht="40.5">
      <c r="A3189" s="250">
        <v>101152</v>
      </c>
      <c r="B3189" s="244" t="s">
        <v>3965</v>
      </c>
      <c r="C3189" s="250" t="s">
        <v>34</v>
      </c>
      <c r="D3189" s="250" t="s">
        <v>20929</v>
      </c>
    </row>
    <row r="3190" spans="1:4" ht="54">
      <c r="A3190" s="250">
        <v>101207</v>
      </c>
      <c r="B3190" s="244" t="s">
        <v>3967</v>
      </c>
      <c r="C3190" s="250" t="s">
        <v>34</v>
      </c>
      <c r="D3190" s="250" t="s">
        <v>20929</v>
      </c>
    </row>
    <row r="3191" spans="1:4" ht="54">
      <c r="A3191" s="250">
        <v>101206</v>
      </c>
      <c r="B3191" s="244" t="s">
        <v>24039</v>
      </c>
      <c r="C3191" s="250" t="s">
        <v>34</v>
      </c>
      <c r="D3191" s="250" t="s">
        <v>20929</v>
      </c>
    </row>
    <row r="3192" spans="1:4" ht="54">
      <c r="A3192" s="250">
        <v>101210</v>
      </c>
      <c r="B3192" s="244" t="s">
        <v>24040</v>
      </c>
      <c r="C3192" s="250" t="s">
        <v>34</v>
      </c>
      <c r="D3192" s="250" t="s">
        <v>20929</v>
      </c>
    </row>
    <row r="3193" spans="1:4" ht="54">
      <c r="A3193" s="250">
        <v>101211</v>
      </c>
      <c r="B3193" s="244" t="s">
        <v>24041</v>
      </c>
      <c r="C3193" s="250" t="s">
        <v>34</v>
      </c>
      <c r="D3193" s="250" t="s">
        <v>20929</v>
      </c>
    </row>
    <row r="3194" spans="1:4" ht="54">
      <c r="A3194" s="250">
        <v>101215</v>
      </c>
      <c r="B3194" s="244" t="s">
        <v>24042</v>
      </c>
      <c r="C3194" s="250" t="s">
        <v>34</v>
      </c>
      <c r="D3194" s="250" t="s">
        <v>20929</v>
      </c>
    </row>
    <row r="3195" spans="1:4" ht="54">
      <c r="A3195" s="250">
        <v>101216</v>
      </c>
      <c r="B3195" s="244" t="s">
        <v>24043</v>
      </c>
      <c r="C3195" s="250" t="s">
        <v>34</v>
      </c>
      <c r="D3195" s="250" t="s">
        <v>20929</v>
      </c>
    </row>
    <row r="3196" spans="1:4" ht="54">
      <c r="A3196" s="250">
        <v>101212</v>
      </c>
      <c r="B3196" s="244" t="s">
        <v>24044</v>
      </c>
      <c r="C3196" s="250" t="s">
        <v>34</v>
      </c>
      <c r="D3196" s="250" t="s">
        <v>20929</v>
      </c>
    </row>
    <row r="3197" spans="1:4" ht="54">
      <c r="A3197" s="250">
        <v>101217</v>
      </c>
      <c r="B3197" s="244" t="s">
        <v>24045</v>
      </c>
      <c r="C3197" s="250" t="s">
        <v>34</v>
      </c>
      <c r="D3197" s="250" t="s">
        <v>20929</v>
      </c>
    </row>
    <row r="3198" spans="1:4" ht="54">
      <c r="A3198" s="250">
        <v>101218</v>
      </c>
      <c r="B3198" s="244" t="s">
        <v>24046</v>
      </c>
      <c r="C3198" s="250" t="s">
        <v>34</v>
      </c>
      <c r="D3198" s="250" t="s">
        <v>20929</v>
      </c>
    </row>
    <row r="3199" spans="1:4" ht="54">
      <c r="A3199" s="250">
        <v>101213</v>
      </c>
      <c r="B3199" s="244" t="s">
        <v>24047</v>
      </c>
      <c r="C3199" s="250" t="s">
        <v>34</v>
      </c>
      <c r="D3199" s="250" t="s">
        <v>20929</v>
      </c>
    </row>
    <row r="3200" spans="1:4" ht="54">
      <c r="A3200" s="250">
        <v>101219</v>
      </c>
      <c r="B3200" s="244" t="s">
        <v>24048</v>
      </c>
      <c r="C3200" s="250" t="s">
        <v>34</v>
      </c>
      <c r="D3200" s="250" t="s">
        <v>20929</v>
      </c>
    </row>
    <row r="3201" spans="1:4" ht="54">
      <c r="A3201" s="250">
        <v>101214</v>
      </c>
      <c r="B3201" s="244" t="s">
        <v>24049</v>
      </c>
      <c r="C3201" s="250" t="s">
        <v>34</v>
      </c>
      <c r="D3201" s="250" t="s">
        <v>20929</v>
      </c>
    </row>
    <row r="3202" spans="1:4" ht="54">
      <c r="A3202" s="250">
        <v>101254</v>
      </c>
      <c r="B3202" s="244" t="s">
        <v>24050</v>
      </c>
      <c r="C3202" s="250" t="s">
        <v>34</v>
      </c>
      <c r="D3202" s="250" t="s">
        <v>20929</v>
      </c>
    </row>
    <row r="3203" spans="1:4" ht="54">
      <c r="A3203" s="250">
        <v>101256</v>
      </c>
      <c r="B3203" s="244" t="s">
        <v>24051</v>
      </c>
      <c r="C3203" s="250" t="s">
        <v>34</v>
      </c>
      <c r="D3203" s="250" t="s">
        <v>20929</v>
      </c>
    </row>
    <row r="3204" spans="1:4" ht="54">
      <c r="A3204" s="250">
        <v>101257</v>
      </c>
      <c r="B3204" s="244" t="s">
        <v>24052</v>
      </c>
      <c r="C3204" s="250" t="s">
        <v>34</v>
      </c>
      <c r="D3204" s="250" t="s">
        <v>20929</v>
      </c>
    </row>
    <row r="3205" spans="1:4" ht="54">
      <c r="A3205" s="250">
        <v>101258</v>
      </c>
      <c r="B3205" s="244" t="s">
        <v>24053</v>
      </c>
      <c r="C3205" s="250" t="s">
        <v>34</v>
      </c>
      <c r="D3205" s="250" t="s">
        <v>20929</v>
      </c>
    </row>
    <row r="3206" spans="1:4" ht="54">
      <c r="A3206" s="250">
        <v>101259</v>
      </c>
      <c r="B3206" s="244" t="s">
        <v>24054</v>
      </c>
      <c r="C3206" s="250" t="s">
        <v>34</v>
      </c>
      <c r="D3206" s="250" t="s">
        <v>20929</v>
      </c>
    </row>
    <row r="3207" spans="1:4" ht="54">
      <c r="A3207" s="250">
        <v>101260</v>
      </c>
      <c r="B3207" s="244" t="s">
        <v>24055</v>
      </c>
      <c r="C3207" s="250" t="s">
        <v>34</v>
      </c>
      <c r="D3207" s="250" t="s">
        <v>20929</v>
      </c>
    </row>
    <row r="3208" spans="1:4" ht="54">
      <c r="A3208" s="250">
        <v>101208</v>
      </c>
      <c r="B3208" s="244" t="s">
        <v>24056</v>
      </c>
      <c r="C3208" s="250" t="s">
        <v>34</v>
      </c>
      <c r="D3208" s="250" t="s">
        <v>20929</v>
      </c>
    </row>
    <row r="3209" spans="1:4" ht="54">
      <c r="A3209" s="250">
        <v>101209</v>
      </c>
      <c r="B3209" s="244" t="s">
        <v>24057</v>
      </c>
      <c r="C3209" s="250" t="s">
        <v>34</v>
      </c>
      <c r="D3209" s="250" t="s">
        <v>20929</v>
      </c>
    </row>
    <row r="3210" spans="1:4" ht="54">
      <c r="A3210" s="250">
        <v>101220</v>
      </c>
      <c r="B3210" s="244" t="s">
        <v>24058</v>
      </c>
      <c r="C3210" s="250" t="s">
        <v>34</v>
      </c>
      <c r="D3210" s="250" t="s">
        <v>20929</v>
      </c>
    </row>
    <row r="3211" spans="1:4" ht="54">
      <c r="A3211" s="250">
        <v>101221</v>
      </c>
      <c r="B3211" s="244" t="s">
        <v>24059</v>
      </c>
      <c r="C3211" s="250" t="s">
        <v>34</v>
      </c>
      <c r="D3211" s="250" t="s">
        <v>20929</v>
      </c>
    </row>
    <row r="3212" spans="1:4" ht="54">
      <c r="A3212" s="250">
        <v>101225</v>
      </c>
      <c r="B3212" s="244" t="s">
        <v>24060</v>
      </c>
      <c r="C3212" s="250" t="s">
        <v>34</v>
      </c>
      <c r="D3212" s="250" t="s">
        <v>20929</v>
      </c>
    </row>
    <row r="3213" spans="1:4" ht="54">
      <c r="A3213" s="250">
        <v>101226</v>
      </c>
      <c r="B3213" s="244" t="s">
        <v>24061</v>
      </c>
      <c r="C3213" s="250" t="s">
        <v>34</v>
      </c>
      <c r="D3213" s="250" t="s">
        <v>20929</v>
      </c>
    </row>
    <row r="3214" spans="1:4" ht="54">
      <c r="A3214" s="250">
        <v>101222</v>
      </c>
      <c r="B3214" s="244" t="s">
        <v>24062</v>
      </c>
      <c r="C3214" s="250" t="s">
        <v>34</v>
      </c>
      <c r="D3214" s="250" t="s">
        <v>20929</v>
      </c>
    </row>
    <row r="3215" spans="1:4" ht="54">
      <c r="A3215" s="250">
        <v>101227</v>
      </c>
      <c r="B3215" s="244" t="s">
        <v>24063</v>
      </c>
      <c r="C3215" s="250" t="s">
        <v>34</v>
      </c>
      <c r="D3215" s="250" t="s">
        <v>20929</v>
      </c>
    </row>
    <row r="3216" spans="1:4" ht="54">
      <c r="A3216" s="250">
        <v>101228</v>
      </c>
      <c r="B3216" s="244" t="s">
        <v>24064</v>
      </c>
      <c r="C3216" s="250" t="s">
        <v>34</v>
      </c>
      <c r="D3216" s="250" t="s">
        <v>20929</v>
      </c>
    </row>
    <row r="3217" spans="1:4" ht="54">
      <c r="A3217" s="250">
        <v>101223</v>
      </c>
      <c r="B3217" s="244" t="s">
        <v>24065</v>
      </c>
      <c r="C3217" s="250" t="s">
        <v>34</v>
      </c>
      <c r="D3217" s="250" t="s">
        <v>20929</v>
      </c>
    </row>
    <row r="3218" spans="1:4" ht="54">
      <c r="A3218" s="250">
        <v>101229</v>
      </c>
      <c r="B3218" s="244" t="s">
        <v>24066</v>
      </c>
      <c r="C3218" s="250" t="s">
        <v>34</v>
      </c>
      <c r="D3218" s="250" t="s">
        <v>20929</v>
      </c>
    </row>
    <row r="3219" spans="1:4" ht="54">
      <c r="A3219" s="250">
        <v>101224</v>
      </c>
      <c r="B3219" s="244" t="s">
        <v>24067</v>
      </c>
      <c r="C3219" s="250" t="s">
        <v>34</v>
      </c>
      <c r="D3219" s="250" t="s">
        <v>20929</v>
      </c>
    </row>
    <row r="3220" spans="1:4" ht="54">
      <c r="A3220" s="250">
        <v>101265</v>
      </c>
      <c r="B3220" s="244" t="s">
        <v>24068</v>
      </c>
      <c r="C3220" s="250" t="s">
        <v>34</v>
      </c>
      <c r="D3220" s="250" t="s">
        <v>20929</v>
      </c>
    </row>
    <row r="3221" spans="1:4" ht="54">
      <c r="A3221" s="250">
        <v>101255</v>
      </c>
      <c r="B3221" s="244" t="s">
        <v>24069</v>
      </c>
      <c r="C3221" s="250" t="s">
        <v>34</v>
      </c>
      <c r="D3221" s="250" t="s">
        <v>20929</v>
      </c>
    </row>
    <row r="3222" spans="1:4" ht="54">
      <c r="A3222" s="250">
        <v>101261</v>
      </c>
      <c r="B3222" s="244" t="s">
        <v>24070</v>
      </c>
      <c r="C3222" s="250" t="s">
        <v>34</v>
      </c>
      <c r="D3222" s="250" t="s">
        <v>20929</v>
      </c>
    </row>
    <row r="3223" spans="1:4" ht="54">
      <c r="A3223" s="250">
        <v>101262</v>
      </c>
      <c r="B3223" s="244" t="s">
        <v>24071</v>
      </c>
      <c r="C3223" s="250" t="s">
        <v>34</v>
      </c>
      <c r="D3223" s="250" t="s">
        <v>20929</v>
      </c>
    </row>
    <row r="3224" spans="1:4" ht="54">
      <c r="A3224" s="250">
        <v>101263</v>
      </c>
      <c r="B3224" s="244" t="s">
        <v>24072</v>
      </c>
      <c r="C3224" s="250" t="s">
        <v>34</v>
      </c>
      <c r="D3224" s="250" t="s">
        <v>20929</v>
      </c>
    </row>
    <row r="3225" spans="1:4" ht="54">
      <c r="A3225" s="250">
        <v>101264</v>
      </c>
      <c r="B3225" s="244" t="s">
        <v>24073</v>
      </c>
      <c r="C3225" s="250" t="s">
        <v>34</v>
      </c>
      <c r="D3225" s="250" t="s">
        <v>20929</v>
      </c>
    </row>
    <row r="3226" spans="1:4" ht="54">
      <c r="A3226" s="250">
        <v>101230</v>
      </c>
      <c r="B3226" s="244" t="s">
        <v>3968</v>
      </c>
      <c r="C3226" s="250" t="s">
        <v>34</v>
      </c>
      <c r="D3226" s="250" t="s">
        <v>20929</v>
      </c>
    </row>
    <row r="3227" spans="1:4" ht="54">
      <c r="A3227" s="250">
        <v>101231</v>
      </c>
      <c r="B3227" s="244" t="s">
        <v>3969</v>
      </c>
      <c r="C3227" s="250" t="s">
        <v>34</v>
      </c>
      <c r="D3227" s="250" t="s">
        <v>20929</v>
      </c>
    </row>
    <row r="3228" spans="1:4" ht="54">
      <c r="A3228" s="250">
        <v>101272</v>
      </c>
      <c r="B3228" s="244" t="s">
        <v>3998</v>
      </c>
      <c r="C3228" s="250" t="s">
        <v>34</v>
      </c>
      <c r="D3228" s="250" t="s">
        <v>20929</v>
      </c>
    </row>
    <row r="3229" spans="1:4" ht="54">
      <c r="A3229" s="250">
        <v>101266</v>
      </c>
      <c r="B3229" s="244" t="s">
        <v>3992</v>
      </c>
      <c r="C3229" s="250" t="s">
        <v>34</v>
      </c>
      <c r="D3229" s="250" t="s">
        <v>20929</v>
      </c>
    </row>
    <row r="3230" spans="1:4" ht="54">
      <c r="A3230" s="250">
        <v>101239</v>
      </c>
      <c r="B3230" s="244" t="s">
        <v>3977</v>
      </c>
      <c r="C3230" s="250" t="s">
        <v>34</v>
      </c>
      <c r="D3230" s="250" t="s">
        <v>20929</v>
      </c>
    </row>
    <row r="3231" spans="1:4" ht="54">
      <c r="A3231" s="250">
        <v>101240</v>
      </c>
      <c r="B3231" s="244" t="s">
        <v>3978</v>
      </c>
      <c r="C3231" s="250" t="s">
        <v>34</v>
      </c>
      <c r="D3231" s="250" t="s">
        <v>20929</v>
      </c>
    </row>
    <row r="3232" spans="1:4" ht="54">
      <c r="A3232" s="250">
        <v>101268</v>
      </c>
      <c r="B3232" s="244" t="s">
        <v>3994</v>
      </c>
      <c r="C3232" s="250" t="s">
        <v>34</v>
      </c>
      <c r="D3232" s="250" t="s">
        <v>20929</v>
      </c>
    </row>
    <row r="3233" spans="1:4" ht="54">
      <c r="A3233" s="250">
        <v>101234</v>
      </c>
      <c r="B3233" s="244" t="s">
        <v>3972</v>
      </c>
      <c r="C3233" s="250" t="s">
        <v>34</v>
      </c>
      <c r="D3233" s="250" t="s">
        <v>20929</v>
      </c>
    </row>
    <row r="3234" spans="1:4" ht="54">
      <c r="A3234" s="250">
        <v>101235</v>
      </c>
      <c r="B3234" s="244" t="s">
        <v>3973</v>
      </c>
      <c r="C3234" s="250" t="s">
        <v>34</v>
      </c>
      <c r="D3234" s="250" t="s">
        <v>20929</v>
      </c>
    </row>
    <row r="3235" spans="1:4" ht="54">
      <c r="A3235" s="250">
        <v>101241</v>
      </c>
      <c r="B3235" s="244" t="s">
        <v>3979</v>
      </c>
      <c r="C3235" s="250" t="s">
        <v>34</v>
      </c>
      <c r="D3235" s="250" t="s">
        <v>20929</v>
      </c>
    </row>
    <row r="3236" spans="1:4" ht="54">
      <c r="A3236" s="250">
        <v>101269</v>
      </c>
      <c r="B3236" s="244" t="s">
        <v>3995</v>
      </c>
      <c r="C3236" s="250" t="s">
        <v>34</v>
      </c>
      <c r="D3236" s="250" t="s">
        <v>20929</v>
      </c>
    </row>
    <row r="3237" spans="1:4" ht="54">
      <c r="A3237" s="250">
        <v>101236</v>
      </c>
      <c r="B3237" s="244" t="s">
        <v>3974</v>
      </c>
      <c r="C3237" s="250" t="s">
        <v>34</v>
      </c>
      <c r="D3237" s="250" t="s">
        <v>20929</v>
      </c>
    </row>
    <row r="3238" spans="1:4" ht="54">
      <c r="A3238" s="250">
        <v>101237</v>
      </c>
      <c r="B3238" s="244" t="s">
        <v>3975</v>
      </c>
      <c r="C3238" s="250" t="s">
        <v>34</v>
      </c>
      <c r="D3238" s="250" t="s">
        <v>20929</v>
      </c>
    </row>
    <row r="3239" spans="1:4" ht="54">
      <c r="A3239" s="250">
        <v>101242</v>
      </c>
      <c r="B3239" s="244" t="s">
        <v>3980</v>
      </c>
      <c r="C3239" s="250" t="s">
        <v>34</v>
      </c>
      <c r="D3239" s="250" t="s">
        <v>20929</v>
      </c>
    </row>
    <row r="3240" spans="1:4" ht="54">
      <c r="A3240" s="250">
        <v>101270</v>
      </c>
      <c r="B3240" s="244" t="s">
        <v>3996</v>
      </c>
      <c r="C3240" s="250" t="s">
        <v>34</v>
      </c>
      <c r="D3240" s="250" t="s">
        <v>20929</v>
      </c>
    </row>
    <row r="3241" spans="1:4" ht="54">
      <c r="A3241" s="250">
        <v>101243</v>
      </c>
      <c r="B3241" s="244" t="s">
        <v>3981</v>
      </c>
      <c r="C3241" s="250" t="s">
        <v>34</v>
      </c>
      <c r="D3241" s="250" t="s">
        <v>20929</v>
      </c>
    </row>
    <row r="3242" spans="1:4" ht="54">
      <c r="A3242" s="250">
        <v>101271</v>
      </c>
      <c r="B3242" s="244" t="s">
        <v>3997</v>
      </c>
      <c r="C3242" s="250" t="s">
        <v>34</v>
      </c>
      <c r="D3242" s="250" t="s">
        <v>20929</v>
      </c>
    </row>
    <row r="3243" spans="1:4" ht="54">
      <c r="A3243" s="250">
        <v>101238</v>
      </c>
      <c r="B3243" s="244" t="s">
        <v>3976</v>
      </c>
      <c r="C3243" s="250" t="s">
        <v>34</v>
      </c>
      <c r="D3243" s="250" t="s">
        <v>20929</v>
      </c>
    </row>
    <row r="3244" spans="1:4" ht="54">
      <c r="A3244" s="250">
        <v>101232</v>
      </c>
      <c r="B3244" s="244" t="s">
        <v>3970</v>
      </c>
      <c r="C3244" s="250" t="s">
        <v>34</v>
      </c>
      <c r="D3244" s="250" t="s">
        <v>20929</v>
      </c>
    </row>
    <row r="3245" spans="1:4" ht="54">
      <c r="A3245" s="250">
        <v>101233</v>
      </c>
      <c r="B3245" s="244" t="s">
        <v>3971</v>
      </c>
      <c r="C3245" s="250" t="s">
        <v>34</v>
      </c>
      <c r="D3245" s="250" t="s">
        <v>20929</v>
      </c>
    </row>
    <row r="3246" spans="1:4" ht="54">
      <c r="A3246" s="250">
        <v>101248</v>
      </c>
      <c r="B3246" s="244" t="s">
        <v>3986</v>
      </c>
      <c r="C3246" s="250" t="s">
        <v>34</v>
      </c>
      <c r="D3246" s="250" t="s">
        <v>20929</v>
      </c>
    </row>
    <row r="3247" spans="1:4" ht="54">
      <c r="A3247" s="250">
        <v>101277</v>
      </c>
      <c r="B3247" s="244" t="s">
        <v>4003</v>
      </c>
      <c r="C3247" s="250" t="s">
        <v>34</v>
      </c>
      <c r="D3247" s="250" t="s">
        <v>20929</v>
      </c>
    </row>
    <row r="3248" spans="1:4" ht="54">
      <c r="A3248" s="250">
        <v>101267</v>
      </c>
      <c r="B3248" s="244" t="s">
        <v>3993</v>
      </c>
      <c r="C3248" s="250" t="s">
        <v>34</v>
      </c>
      <c r="D3248" s="250" t="s">
        <v>20929</v>
      </c>
    </row>
    <row r="3249" spans="1:4" ht="54">
      <c r="A3249" s="250">
        <v>101249</v>
      </c>
      <c r="B3249" s="244" t="s">
        <v>3987</v>
      </c>
      <c r="C3249" s="250" t="s">
        <v>34</v>
      </c>
      <c r="D3249" s="250" t="s">
        <v>20929</v>
      </c>
    </row>
    <row r="3250" spans="1:4" ht="54">
      <c r="A3250" s="250">
        <v>101273</v>
      </c>
      <c r="B3250" s="244" t="s">
        <v>3999</v>
      </c>
      <c r="C3250" s="250" t="s">
        <v>34</v>
      </c>
      <c r="D3250" s="250" t="s">
        <v>20929</v>
      </c>
    </row>
    <row r="3251" spans="1:4" ht="54">
      <c r="A3251" s="250">
        <v>101245</v>
      </c>
      <c r="B3251" s="244" t="s">
        <v>3983</v>
      </c>
      <c r="C3251" s="250" t="s">
        <v>34</v>
      </c>
      <c r="D3251" s="250" t="s">
        <v>20929</v>
      </c>
    </row>
    <row r="3252" spans="1:4" ht="54">
      <c r="A3252" s="250">
        <v>101250</v>
      </c>
      <c r="B3252" s="244" t="s">
        <v>3988</v>
      </c>
      <c r="C3252" s="250" t="s">
        <v>34</v>
      </c>
      <c r="D3252" s="250" t="s">
        <v>20929</v>
      </c>
    </row>
    <row r="3253" spans="1:4" ht="54">
      <c r="A3253" s="250">
        <v>101251</v>
      </c>
      <c r="B3253" s="244" t="s">
        <v>3989</v>
      </c>
      <c r="C3253" s="250" t="s">
        <v>34</v>
      </c>
      <c r="D3253" s="250" t="s">
        <v>20929</v>
      </c>
    </row>
    <row r="3254" spans="1:4" ht="54">
      <c r="A3254" s="250">
        <v>101274</v>
      </c>
      <c r="B3254" s="244" t="s">
        <v>4000</v>
      </c>
      <c r="C3254" s="250" t="s">
        <v>34</v>
      </c>
      <c r="D3254" s="250" t="s">
        <v>20929</v>
      </c>
    </row>
    <row r="3255" spans="1:4" ht="54">
      <c r="A3255" s="250">
        <v>101246</v>
      </c>
      <c r="B3255" s="244" t="s">
        <v>3984</v>
      </c>
      <c r="C3255" s="250" t="s">
        <v>34</v>
      </c>
      <c r="D3255" s="250" t="s">
        <v>20929</v>
      </c>
    </row>
    <row r="3256" spans="1:4" ht="54">
      <c r="A3256" s="250">
        <v>101252</v>
      </c>
      <c r="B3256" s="244" t="s">
        <v>3990</v>
      </c>
      <c r="C3256" s="250" t="s">
        <v>34</v>
      </c>
      <c r="D3256" s="250" t="s">
        <v>20929</v>
      </c>
    </row>
    <row r="3257" spans="1:4" ht="54">
      <c r="A3257" s="250">
        <v>101275</v>
      </c>
      <c r="B3257" s="244" t="s">
        <v>4001</v>
      </c>
      <c r="C3257" s="250" t="s">
        <v>34</v>
      </c>
      <c r="D3257" s="250" t="s">
        <v>20929</v>
      </c>
    </row>
    <row r="3258" spans="1:4" ht="54">
      <c r="A3258" s="250">
        <v>101247</v>
      </c>
      <c r="B3258" s="244" t="s">
        <v>3985</v>
      </c>
      <c r="C3258" s="250" t="s">
        <v>34</v>
      </c>
      <c r="D3258" s="250" t="s">
        <v>20929</v>
      </c>
    </row>
    <row r="3259" spans="1:4" ht="54">
      <c r="A3259" s="250">
        <v>101276</v>
      </c>
      <c r="B3259" s="244" t="s">
        <v>4002</v>
      </c>
      <c r="C3259" s="250" t="s">
        <v>34</v>
      </c>
      <c r="D3259" s="250" t="s">
        <v>20929</v>
      </c>
    </row>
    <row r="3260" spans="1:4" ht="54">
      <c r="A3260" s="250">
        <v>101253</v>
      </c>
      <c r="B3260" s="244" t="s">
        <v>3991</v>
      </c>
      <c r="C3260" s="250" t="s">
        <v>34</v>
      </c>
      <c r="D3260" s="250" t="s">
        <v>20929</v>
      </c>
    </row>
    <row r="3261" spans="1:4" ht="54">
      <c r="A3261" s="250">
        <v>101244</v>
      </c>
      <c r="B3261" s="244" t="s">
        <v>3982</v>
      </c>
      <c r="C3261" s="250" t="s">
        <v>34</v>
      </c>
      <c r="D3261" s="250" t="s">
        <v>20929</v>
      </c>
    </row>
    <row r="3262" spans="1:4">
      <c r="A3262" s="250">
        <v>93358</v>
      </c>
      <c r="B3262" s="244" t="s">
        <v>21506</v>
      </c>
      <c r="C3262" s="250" t="s">
        <v>34</v>
      </c>
      <c r="D3262" s="250" t="s">
        <v>20929</v>
      </c>
    </row>
    <row r="3263" spans="1:4" ht="40.5">
      <c r="A3263" s="250">
        <v>90082</v>
      </c>
      <c r="B3263" s="244" t="s">
        <v>21507</v>
      </c>
      <c r="C3263" s="250" t="s">
        <v>34</v>
      </c>
      <c r="D3263" s="250" t="s">
        <v>20929</v>
      </c>
    </row>
    <row r="3264" spans="1:4" ht="40.5">
      <c r="A3264" s="250">
        <v>90091</v>
      </c>
      <c r="B3264" s="244" t="s">
        <v>21508</v>
      </c>
      <c r="C3264" s="250" t="s">
        <v>34</v>
      </c>
      <c r="D3264" s="250" t="s">
        <v>20929</v>
      </c>
    </row>
    <row r="3265" spans="1:4" ht="40.5">
      <c r="A3265" s="250">
        <v>102307</v>
      </c>
      <c r="B3265" s="244" t="s">
        <v>21509</v>
      </c>
      <c r="C3265" s="250" t="s">
        <v>34</v>
      </c>
      <c r="D3265" s="250" t="s">
        <v>20929</v>
      </c>
    </row>
    <row r="3266" spans="1:4" ht="40.5">
      <c r="A3266" s="250">
        <v>102315</v>
      </c>
      <c r="B3266" s="244" t="s">
        <v>21510</v>
      </c>
      <c r="C3266" s="250" t="s">
        <v>34</v>
      </c>
      <c r="D3266" s="250" t="s">
        <v>20929</v>
      </c>
    </row>
    <row r="3267" spans="1:4" ht="40.5">
      <c r="A3267" s="250">
        <v>102283</v>
      </c>
      <c r="B3267" s="244" t="s">
        <v>21511</v>
      </c>
      <c r="C3267" s="250" t="s">
        <v>34</v>
      </c>
      <c r="D3267" s="250" t="s">
        <v>20929</v>
      </c>
    </row>
    <row r="3268" spans="1:4" ht="40.5">
      <c r="A3268" s="250">
        <v>102291</v>
      </c>
      <c r="B3268" s="244" t="s">
        <v>21512</v>
      </c>
      <c r="C3268" s="250" t="s">
        <v>34</v>
      </c>
      <c r="D3268" s="250" t="s">
        <v>20929</v>
      </c>
    </row>
    <row r="3269" spans="1:4" ht="40.5">
      <c r="A3269" s="250">
        <v>102276</v>
      </c>
      <c r="B3269" s="244" t="s">
        <v>21513</v>
      </c>
      <c r="C3269" s="250" t="s">
        <v>34</v>
      </c>
      <c r="D3269" s="250" t="s">
        <v>20929</v>
      </c>
    </row>
    <row r="3270" spans="1:4" ht="40.5">
      <c r="A3270" s="250">
        <v>102306</v>
      </c>
      <c r="B3270" s="244" t="s">
        <v>21514</v>
      </c>
      <c r="C3270" s="250" t="s">
        <v>34</v>
      </c>
      <c r="D3270" s="250" t="s">
        <v>20929</v>
      </c>
    </row>
    <row r="3271" spans="1:4" ht="40.5">
      <c r="A3271" s="250">
        <v>102279</v>
      </c>
      <c r="B3271" s="244" t="s">
        <v>21515</v>
      </c>
      <c r="C3271" s="250" t="s">
        <v>34</v>
      </c>
      <c r="D3271" s="250" t="s">
        <v>20929</v>
      </c>
    </row>
    <row r="3272" spans="1:4" ht="40.5">
      <c r="A3272" s="250">
        <v>102282</v>
      </c>
      <c r="B3272" s="244" t="s">
        <v>21516</v>
      </c>
      <c r="C3272" s="250" t="s">
        <v>34</v>
      </c>
      <c r="D3272" s="250" t="s">
        <v>20929</v>
      </c>
    </row>
    <row r="3273" spans="1:4" ht="40.5">
      <c r="A3273" s="250">
        <v>102290</v>
      </c>
      <c r="B3273" s="244" t="s">
        <v>21517</v>
      </c>
      <c r="C3273" s="250" t="s">
        <v>34</v>
      </c>
      <c r="D3273" s="250" t="s">
        <v>20929</v>
      </c>
    </row>
    <row r="3274" spans="1:4" ht="40.5">
      <c r="A3274" s="250">
        <v>90100</v>
      </c>
      <c r="B3274" s="244" t="s">
        <v>21518</v>
      </c>
      <c r="C3274" s="250" t="s">
        <v>34</v>
      </c>
      <c r="D3274" s="250" t="s">
        <v>20929</v>
      </c>
    </row>
    <row r="3275" spans="1:4" ht="40.5">
      <c r="A3275" s="250">
        <v>102323</v>
      </c>
      <c r="B3275" s="244" t="s">
        <v>21519</v>
      </c>
      <c r="C3275" s="250" t="s">
        <v>34</v>
      </c>
      <c r="D3275" s="250" t="s">
        <v>20929</v>
      </c>
    </row>
    <row r="3276" spans="1:4" ht="40.5">
      <c r="A3276" s="250">
        <v>102327</v>
      </c>
      <c r="B3276" s="244" t="s">
        <v>21520</v>
      </c>
      <c r="C3276" s="250" t="s">
        <v>34</v>
      </c>
      <c r="D3276" s="250" t="s">
        <v>20929</v>
      </c>
    </row>
    <row r="3277" spans="1:4" ht="40.5">
      <c r="A3277" s="250">
        <v>102299</v>
      </c>
      <c r="B3277" s="244" t="s">
        <v>21521</v>
      </c>
      <c r="C3277" s="250" t="s">
        <v>34</v>
      </c>
      <c r="D3277" s="250" t="s">
        <v>20929</v>
      </c>
    </row>
    <row r="3278" spans="1:4" ht="40.5">
      <c r="A3278" s="250">
        <v>102303</v>
      </c>
      <c r="B3278" s="244" t="s">
        <v>21522</v>
      </c>
      <c r="C3278" s="250" t="s">
        <v>34</v>
      </c>
      <c r="D3278" s="250" t="s">
        <v>20929</v>
      </c>
    </row>
    <row r="3279" spans="1:4" ht="40.5">
      <c r="A3279" s="250">
        <v>90099</v>
      </c>
      <c r="B3279" s="244" t="s">
        <v>21523</v>
      </c>
      <c r="C3279" s="250" t="s">
        <v>34</v>
      </c>
      <c r="D3279" s="250" t="s">
        <v>20929</v>
      </c>
    </row>
    <row r="3280" spans="1:4" ht="40.5">
      <c r="A3280" s="250">
        <v>102322</v>
      </c>
      <c r="B3280" s="244" t="s">
        <v>21524</v>
      </c>
      <c r="C3280" s="250" t="s">
        <v>34</v>
      </c>
      <c r="D3280" s="250" t="s">
        <v>20929</v>
      </c>
    </row>
    <row r="3281" spans="1:4" ht="40.5">
      <c r="A3281" s="250">
        <v>102298</v>
      </c>
      <c r="B3281" s="244" t="s">
        <v>21525</v>
      </c>
      <c r="C3281" s="250" t="s">
        <v>34</v>
      </c>
      <c r="D3281" s="250" t="s">
        <v>20929</v>
      </c>
    </row>
    <row r="3282" spans="1:4" ht="40.5">
      <c r="A3282" s="250">
        <v>102302</v>
      </c>
      <c r="B3282" s="244" t="s">
        <v>21526</v>
      </c>
      <c r="C3282" s="250" t="s">
        <v>34</v>
      </c>
      <c r="D3282" s="250" t="s">
        <v>20929</v>
      </c>
    </row>
    <row r="3283" spans="1:4" ht="40.5">
      <c r="A3283" s="250">
        <v>102326</v>
      </c>
      <c r="B3283" s="244" t="s">
        <v>21527</v>
      </c>
      <c r="C3283" s="250" t="s">
        <v>34</v>
      </c>
      <c r="D3283" s="250" t="s">
        <v>20929</v>
      </c>
    </row>
    <row r="3284" spans="1:4" ht="40.5">
      <c r="A3284" s="250">
        <v>102314</v>
      </c>
      <c r="B3284" s="244" t="s">
        <v>21528</v>
      </c>
      <c r="C3284" s="250" t="s">
        <v>34</v>
      </c>
      <c r="D3284" s="250" t="s">
        <v>20929</v>
      </c>
    </row>
    <row r="3285" spans="1:4" ht="54">
      <c r="A3285" s="250">
        <v>102312</v>
      </c>
      <c r="B3285" s="244" t="s">
        <v>21529</v>
      </c>
      <c r="C3285" s="250" t="s">
        <v>34</v>
      </c>
      <c r="D3285" s="250" t="s">
        <v>20929</v>
      </c>
    </row>
    <row r="3286" spans="1:4" ht="40.5">
      <c r="A3286" s="250">
        <v>102288</v>
      </c>
      <c r="B3286" s="244" t="s">
        <v>21530</v>
      </c>
      <c r="C3286" s="250" t="s">
        <v>34</v>
      </c>
      <c r="D3286" s="250" t="s">
        <v>20929</v>
      </c>
    </row>
    <row r="3287" spans="1:4" ht="54">
      <c r="A3287" s="250">
        <v>90087</v>
      </c>
      <c r="B3287" s="244" t="s">
        <v>21531</v>
      </c>
      <c r="C3287" s="250" t="s">
        <v>34</v>
      </c>
      <c r="D3287" s="250" t="s">
        <v>20929</v>
      </c>
    </row>
    <row r="3288" spans="1:4" ht="54">
      <c r="A3288" s="250">
        <v>102308</v>
      </c>
      <c r="B3288" s="244" t="s">
        <v>21532</v>
      </c>
      <c r="C3288" s="250" t="s">
        <v>34</v>
      </c>
      <c r="D3288" s="250" t="s">
        <v>20929</v>
      </c>
    </row>
    <row r="3289" spans="1:4" ht="54">
      <c r="A3289" s="250">
        <v>90084</v>
      </c>
      <c r="B3289" s="244" t="s">
        <v>21533</v>
      </c>
      <c r="C3289" s="250" t="s">
        <v>34</v>
      </c>
      <c r="D3289" s="250" t="s">
        <v>20929</v>
      </c>
    </row>
    <row r="3290" spans="1:4" ht="40.5">
      <c r="A3290" s="250">
        <v>102284</v>
      </c>
      <c r="B3290" s="244" t="s">
        <v>21534</v>
      </c>
      <c r="C3290" s="250" t="s">
        <v>34</v>
      </c>
      <c r="D3290" s="250" t="s">
        <v>20929</v>
      </c>
    </row>
    <row r="3291" spans="1:4" ht="54">
      <c r="A3291" s="250">
        <v>102325</v>
      </c>
      <c r="B3291" s="244" t="s">
        <v>21535</v>
      </c>
      <c r="C3291" s="250" t="s">
        <v>34</v>
      </c>
      <c r="D3291" s="250" t="s">
        <v>20929</v>
      </c>
    </row>
    <row r="3292" spans="1:4" ht="54">
      <c r="A3292" s="250">
        <v>102329</v>
      </c>
      <c r="B3292" s="244" t="s">
        <v>21536</v>
      </c>
      <c r="C3292" s="250" t="s">
        <v>34</v>
      </c>
      <c r="D3292" s="250" t="s">
        <v>20929</v>
      </c>
    </row>
    <row r="3293" spans="1:4" ht="54">
      <c r="A3293" s="250">
        <v>102301</v>
      </c>
      <c r="B3293" s="244" t="s">
        <v>21537</v>
      </c>
      <c r="C3293" s="250" t="s">
        <v>34</v>
      </c>
      <c r="D3293" s="250" t="s">
        <v>20929</v>
      </c>
    </row>
    <row r="3294" spans="1:4" ht="54">
      <c r="A3294" s="250">
        <v>102305</v>
      </c>
      <c r="B3294" s="244" t="s">
        <v>21538</v>
      </c>
      <c r="C3294" s="250" t="s">
        <v>34</v>
      </c>
      <c r="D3294" s="250" t="s">
        <v>20929</v>
      </c>
    </row>
    <row r="3295" spans="1:4" ht="54">
      <c r="A3295" s="250">
        <v>90101</v>
      </c>
      <c r="B3295" s="244" t="s">
        <v>21539</v>
      </c>
      <c r="C3295" s="250" t="s">
        <v>34</v>
      </c>
      <c r="D3295" s="250" t="s">
        <v>20929</v>
      </c>
    </row>
    <row r="3296" spans="1:4" ht="54">
      <c r="A3296" s="250">
        <v>102324</v>
      </c>
      <c r="B3296" s="244" t="s">
        <v>21540</v>
      </c>
      <c r="C3296" s="250" t="s">
        <v>34</v>
      </c>
      <c r="D3296" s="250" t="s">
        <v>20929</v>
      </c>
    </row>
    <row r="3297" spans="1:4" ht="54">
      <c r="A3297" s="250">
        <v>102300</v>
      </c>
      <c r="B3297" s="244" t="s">
        <v>21541</v>
      </c>
      <c r="C3297" s="250" t="s">
        <v>34</v>
      </c>
      <c r="D3297" s="250" t="s">
        <v>20929</v>
      </c>
    </row>
    <row r="3298" spans="1:4" ht="54">
      <c r="A3298" s="250">
        <v>90102</v>
      </c>
      <c r="B3298" s="244" t="s">
        <v>21542</v>
      </c>
      <c r="C3298" s="250" t="s">
        <v>34</v>
      </c>
      <c r="D3298" s="250" t="s">
        <v>20929</v>
      </c>
    </row>
    <row r="3299" spans="1:4" ht="54">
      <c r="A3299" s="250">
        <v>102328</v>
      </c>
      <c r="B3299" s="244" t="s">
        <v>21543</v>
      </c>
      <c r="C3299" s="250" t="s">
        <v>34</v>
      </c>
      <c r="D3299" s="250" t="s">
        <v>20929</v>
      </c>
    </row>
    <row r="3300" spans="1:4" ht="54">
      <c r="A3300" s="250">
        <v>102304</v>
      </c>
      <c r="B3300" s="244" t="s">
        <v>21544</v>
      </c>
      <c r="C3300" s="250" t="s">
        <v>34</v>
      </c>
      <c r="D3300" s="250" t="s">
        <v>20929</v>
      </c>
    </row>
    <row r="3301" spans="1:4" ht="54">
      <c r="A3301" s="250">
        <v>102295</v>
      </c>
      <c r="B3301" s="244" t="s">
        <v>21545</v>
      </c>
      <c r="C3301" s="250" t="s">
        <v>34</v>
      </c>
      <c r="D3301" s="250" t="s">
        <v>20929</v>
      </c>
    </row>
    <row r="3302" spans="1:4" ht="54">
      <c r="A3302" s="250">
        <v>102281</v>
      </c>
      <c r="B3302" s="244" t="s">
        <v>21546</v>
      </c>
      <c r="C3302" s="250" t="s">
        <v>34</v>
      </c>
      <c r="D3302" s="250" t="s">
        <v>20929</v>
      </c>
    </row>
    <row r="3303" spans="1:4" ht="54">
      <c r="A3303" s="250">
        <v>102311</v>
      </c>
      <c r="B3303" s="244" t="s">
        <v>21547</v>
      </c>
      <c r="C3303" s="250" t="s">
        <v>34</v>
      </c>
      <c r="D3303" s="250" t="s">
        <v>20929</v>
      </c>
    </row>
    <row r="3304" spans="1:4" ht="54">
      <c r="A3304" s="250">
        <v>102319</v>
      </c>
      <c r="B3304" s="244" t="s">
        <v>21548</v>
      </c>
      <c r="C3304" s="250" t="s">
        <v>34</v>
      </c>
      <c r="D3304" s="250" t="s">
        <v>20929</v>
      </c>
    </row>
    <row r="3305" spans="1:4" ht="54">
      <c r="A3305" s="250">
        <v>102287</v>
      </c>
      <c r="B3305" s="244" t="s">
        <v>21549</v>
      </c>
      <c r="C3305" s="250" t="s">
        <v>34</v>
      </c>
      <c r="D3305" s="250" t="s">
        <v>20929</v>
      </c>
    </row>
    <row r="3306" spans="1:4" ht="54">
      <c r="A3306" s="250">
        <v>102316</v>
      </c>
      <c r="B3306" s="244" t="s">
        <v>21550</v>
      </c>
      <c r="C3306" s="250" t="s">
        <v>34</v>
      </c>
      <c r="D3306" s="250" t="s">
        <v>20929</v>
      </c>
    </row>
    <row r="3307" spans="1:4" ht="54">
      <c r="A3307" s="250">
        <v>102292</v>
      </c>
      <c r="B3307" s="244" t="s">
        <v>21551</v>
      </c>
      <c r="C3307" s="250" t="s">
        <v>34</v>
      </c>
      <c r="D3307" s="250" t="s">
        <v>20929</v>
      </c>
    </row>
    <row r="3308" spans="1:4" ht="54">
      <c r="A3308" s="250">
        <v>90092</v>
      </c>
      <c r="B3308" s="244" t="s">
        <v>21552</v>
      </c>
      <c r="C3308" s="250" t="s">
        <v>34</v>
      </c>
      <c r="D3308" s="250" t="s">
        <v>20929</v>
      </c>
    </row>
    <row r="3309" spans="1:4" ht="54">
      <c r="A3309" s="250">
        <v>102278</v>
      </c>
      <c r="B3309" s="244" t="s">
        <v>21553</v>
      </c>
      <c r="C3309" s="250" t="s">
        <v>34</v>
      </c>
      <c r="D3309" s="250" t="s">
        <v>20929</v>
      </c>
    </row>
    <row r="3310" spans="1:4" ht="54">
      <c r="A3310" s="250">
        <v>90094</v>
      </c>
      <c r="B3310" s="244" t="s">
        <v>21554</v>
      </c>
      <c r="C3310" s="250" t="s">
        <v>34</v>
      </c>
      <c r="D3310" s="250" t="s">
        <v>20929</v>
      </c>
    </row>
    <row r="3311" spans="1:4" ht="54">
      <c r="A3311" s="250">
        <v>102309</v>
      </c>
      <c r="B3311" s="244" t="s">
        <v>21555</v>
      </c>
      <c r="C3311" s="250" t="s">
        <v>34</v>
      </c>
      <c r="D3311" s="250" t="s">
        <v>20929</v>
      </c>
    </row>
    <row r="3312" spans="1:4" ht="54">
      <c r="A3312" s="250">
        <v>102285</v>
      </c>
      <c r="B3312" s="244" t="s">
        <v>21556</v>
      </c>
      <c r="C3312" s="250" t="s">
        <v>34</v>
      </c>
      <c r="D3312" s="250" t="s">
        <v>20929</v>
      </c>
    </row>
    <row r="3313" spans="1:4" ht="54">
      <c r="A3313" s="250">
        <v>90095</v>
      </c>
      <c r="B3313" s="244" t="s">
        <v>21557</v>
      </c>
      <c r="C3313" s="250" t="s">
        <v>34</v>
      </c>
      <c r="D3313" s="250" t="s">
        <v>20929</v>
      </c>
    </row>
    <row r="3314" spans="1:4" ht="54">
      <c r="A3314" s="250">
        <v>102320</v>
      </c>
      <c r="B3314" s="244" t="s">
        <v>21558</v>
      </c>
      <c r="C3314" s="250" t="s">
        <v>34</v>
      </c>
      <c r="D3314" s="250" t="s">
        <v>20929</v>
      </c>
    </row>
    <row r="3315" spans="1:4" ht="54">
      <c r="A3315" s="250">
        <v>102296</v>
      </c>
      <c r="B3315" s="244" t="s">
        <v>21559</v>
      </c>
      <c r="C3315" s="250" t="s">
        <v>34</v>
      </c>
      <c r="D3315" s="250" t="s">
        <v>20929</v>
      </c>
    </row>
    <row r="3316" spans="1:4" ht="54">
      <c r="A3316" s="250">
        <v>90086</v>
      </c>
      <c r="B3316" s="244" t="s">
        <v>21560</v>
      </c>
      <c r="C3316" s="250" t="s">
        <v>34</v>
      </c>
      <c r="D3316" s="250" t="s">
        <v>20929</v>
      </c>
    </row>
    <row r="3317" spans="1:4" ht="54">
      <c r="A3317" s="250">
        <v>102277</v>
      </c>
      <c r="B3317" s="244" t="s">
        <v>21561</v>
      </c>
      <c r="C3317" s="250" t="s">
        <v>34</v>
      </c>
      <c r="D3317" s="250" t="s">
        <v>20929</v>
      </c>
    </row>
    <row r="3318" spans="1:4" ht="54">
      <c r="A3318" s="250">
        <v>102286</v>
      </c>
      <c r="B3318" s="244" t="s">
        <v>21562</v>
      </c>
      <c r="C3318" s="250" t="s">
        <v>34</v>
      </c>
      <c r="D3318" s="250" t="s">
        <v>20929</v>
      </c>
    </row>
    <row r="3319" spans="1:4" ht="54">
      <c r="A3319" s="250">
        <v>90098</v>
      </c>
      <c r="B3319" s="244" t="s">
        <v>21563</v>
      </c>
      <c r="C3319" s="250" t="s">
        <v>34</v>
      </c>
      <c r="D3319" s="250" t="s">
        <v>20929</v>
      </c>
    </row>
    <row r="3320" spans="1:4" ht="54">
      <c r="A3320" s="250">
        <v>102313</v>
      </c>
      <c r="B3320" s="244" t="s">
        <v>21564</v>
      </c>
      <c r="C3320" s="250" t="s">
        <v>34</v>
      </c>
      <c r="D3320" s="250" t="s">
        <v>20929</v>
      </c>
    </row>
    <row r="3321" spans="1:4" ht="54">
      <c r="A3321" s="250">
        <v>102321</v>
      </c>
      <c r="B3321" s="244" t="s">
        <v>21565</v>
      </c>
      <c r="C3321" s="250" t="s">
        <v>34</v>
      </c>
      <c r="D3321" s="250" t="s">
        <v>20929</v>
      </c>
    </row>
    <row r="3322" spans="1:4" ht="54">
      <c r="A3322" s="250">
        <v>102289</v>
      </c>
      <c r="B3322" s="244" t="s">
        <v>21566</v>
      </c>
      <c r="C3322" s="250" t="s">
        <v>34</v>
      </c>
      <c r="D3322" s="250" t="s">
        <v>20929</v>
      </c>
    </row>
    <row r="3323" spans="1:4" ht="54">
      <c r="A3323" s="250">
        <v>102297</v>
      </c>
      <c r="B3323" s="244" t="s">
        <v>21567</v>
      </c>
      <c r="C3323" s="250" t="s">
        <v>34</v>
      </c>
      <c r="D3323" s="250" t="s">
        <v>20929</v>
      </c>
    </row>
    <row r="3324" spans="1:4" ht="54">
      <c r="A3324" s="250">
        <v>102280</v>
      </c>
      <c r="B3324" s="244" t="s">
        <v>21568</v>
      </c>
      <c r="C3324" s="250" t="s">
        <v>34</v>
      </c>
      <c r="D3324" s="250" t="s">
        <v>20929</v>
      </c>
    </row>
    <row r="3325" spans="1:4" ht="54">
      <c r="A3325" s="250">
        <v>102294</v>
      </c>
      <c r="B3325" s="244" t="s">
        <v>21569</v>
      </c>
      <c r="C3325" s="250" t="s">
        <v>34</v>
      </c>
      <c r="D3325" s="250" t="s">
        <v>20929</v>
      </c>
    </row>
    <row r="3326" spans="1:4" ht="54">
      <c r="A3326" s="250">
        <v>90090</v>
      </c>
      <c r="B3326" s="244" t="s">
        <v>21570</v>
      </c>
      <c r="C3326" s="250" t="s">
        <v>34</v>
      </c>
      <c r="D3326" s="250" t="s">
        <v>20929</v>
      </c>
    </row>
    <row r="3327" spans="1:4" ht="54">
      <c r="A3327" s="250">
        <v>102317</v>
      </c>
      <c r="B3327" s="244" t="s">
        <v>21571</v>
      </c>
      <c r="C3327" s="250" t="s">
        <v>34</v>
      </c>
      <c r="D3327" s="250" t="s">
        <v>20929</v>
      </c>
    </row>
    <row r="3328" spans="1:4" ht="54">
      <c r="A3328" s="250">
        <v>102293</v>
      </c>
      <c r="B3328" s="244" t="s">
        <v>21572</v>
      </c>
      <c r="C3328" s="250" t="s">
        <v>34</v>
      </c>
      <c r="D3328" s="250" t="s">
        <v>20929</v>
      </c>
    </row>
    <row r="3329" spans="1:4" ht="54">
      <c r="A3329" s="250">
        <v>102310</v>
      </c>
      <c r="B3329" s="244" t="s">
        <v>21573</v>
      </c>
      <c r="C3329" s="250" t="s">
        <v>34</v>
      </c>
      <c r="D3329" s="250" t="s">
        <v>20929</v>
      </c>
    </row>
    <row r="3330" spans="1:4" ht="54">
      <c r="A3330" s="250">
        <v>102318</v>
      </c>
      <c r="B3330" s="244" t="s">
        <v>21574</v>
      </c>
      <c r="C3330" s="250" t="s">
        <v>34</v>
      </c>
      <c r="D3330" s="250" t="s">
        <v>20929</v>
      </c>
    </row>
    <row r="3331" spans="1:4" ht="54">
      <c r="A3331" s="250">
        <v>90106</v>
      </c>
      <c r="B3331" s="244" t="s">
        <v>21575</v>
      </c>
      <c r="C3331" s="250" t="s">
        <v>34</v>
      </c>
      <c r="D3331" s="250" t="s">
        <v>20929</v>
      </c>
    </row>
    <row r="3332" spans="1:4" ht="54">
      <c r="A3332" s="250">
        <v>90105</v>
      </c>
      <c r="B3332" s="244" t="s">
        <v>21576</v>
      </c>
      <c r="C3332" s="250" t="s">
        <v>34</v>
      </c>
      <c r="D3332" s="250" t="s">
        <v>20929</v>
      </c>
    </row>
    <row r="3333" spans="1:4" ht="54">
      <c r="A3333" s="250">
        <v>90108</v>
      </c>
      <c r="B3333" s="244" t="s">
        <v>21577</v>
      </c>
      <c r="C3333" s="250" t="s">
        <v>34</v>
      </c>
      <c r="D3333" s="250" t="s">
        <v>20929</v>
      </c>
    </row>
    <row r="3334" spans="1:4" ht="54">
      <c r="A3334" s="250">
        <v>90107</v>
      </c>
      <c r="B3334" s="244" t="s">
        <v>21578</v>
      </c>
      <c r="C3334" s="250" t="s">
        <v>34</v>
      </c>
      <c r="D3334" s="250" t="s">
        <v>20929</v>
      </c>
    </row>
    <row r="3335" spans="1:4" ht="27">
      <c r="A3335" s="250">
        <v>102354</v>
      </c>
      <c r="B3335" s="244" t="s">
        <v>5627</v>
      </c>
      <c r="C3335" s="250" t="s">
        <v>34</v>
      </c>
      <c r="D3335" s="250" t="s">
        <v>20929</v>
      </c>
    </row>
    <row r="3336" spans="1:4" ht="40.5">
      <c r="A3336" s="250">
        <v>102355</v>
      </c>
      <c r="B3336" s="244" t="s">
        <v>24074</v>
      </c>
      <c r="C3336" s="250" t="s">
        <v>34</v>
      </c>
      <c r="D3336" s="250" t="s">
        <v>20929</v>
      </c>
    </row>
    <row r="3337" spans="1:4" ht="27">
      <c r="A3337" s="250">
        <v>102356</v>
      </c>
      <c r="B3337" s="244" t="s">
        <v>24075</v>
      </c>
      <c r="C3337" s="250" t="s">
        <v>34</v>
      </c>
      <c r="D3337" s="250" t="s">
        <v>20929</v>
      </c>
    </row>
    <row r="3338" spans="1:4" ht="27">
      <c r="A3338" s="250">
        <v>102357</v>
      </c>
      <c r="B3338" s="244" t="s">
        <v>24076</v>
      </c>
      <c r="C3338" s="250" t="s">
        <v>34</v>
      </c>
      <c r="D3338" s="250" t="s">
        <v>20929</v>
      </c>
    </row>
    <row r="3339" spans="1:4" ht="27">
      <c r="A3339" s="250">
        <v>102358</v>
      </c>
      <c r="B3339" s="244" t="s">
        <v>24077</v>
      </c>
      <c r="C3339" s="250" t="s">
        <v>34</v>
      </c>
      <c r="D3339" s="250" t="s">
        <v>20929</v>
      </c>
    </row>
    <row r="3340" spans="1:4" ht="27">
      <c r="A3340" s="250">
        <v>102359</v>
      </c>
      <c r="B3340" s="244" t="s">
        <v>24078</v>
      </c>
      <c r="C3340" s="250" t="s">
        <v>34</v>
      </c>
      <c r="D3340" s="250" t="s">
        <v>20929</v>
      </c>
    </row>
    <row r="3341" spans="1:4" ht="40.5">
      <c r="A3341" s="250">
        <v>102348</v>
      </c>
      <c r="B3341" s="244" t="s">
        <v>24079</v>
      </c>
      <c r="C3341" s="250" t="s">
        <v>34</v>
      </c>
      <c r="D3341" s="250" t="s">
        <v>20929</v>
      </c>
    </row>
    <row r="3342" spans="1:4" ht="40.5">
      <c r="A3342" s="250">
        <v>102346</v>
      </c>
      <c r="B3342" s="244" t="s">
        <v>24080</v>
      </c>
      <c r="C3342" s="250" t="s">
        <v>34</v>
      </c>
      <c r="D3342" s="250" t="s">
        <v>20929</v>
      </c>
    </row>
    <row r="3343" spans="1:4" ht="40.5">
      <c r="A3343" s="250">
        <v>102347</v>
      </c>
      <c r="B3343" s="244" t="s">
        <v>24081</v>
      </c>
      <c r="C3343" s="250" t="s">
        <v>34</v>
      </c>
      <c r="D3343" s="250" t="s">
        <v>20929</v>
      </c>
    </row>
    <row r="3344" spans="1:4" ht="40.5">
      <c r="A3344" s="250">
        <v>102350</v>
      </c>
      <c r="B3344" s="244" t="s">
        <v>24082</v>
      </c>
      <c r="C3344" s="250" t="s">
        <v>34</v>
      </c>
      <c r="D3344" s="250" t="s">
        <v>20929</v>
      </c>
    </row>
    <row r="3345" spans="1:4" ht="40.5">
      <c r="A3345" s="250">
        <v>102351</v>
      </c>
      <c r="B3345" s="244" t="s">
        <v>24083</v>
      </c>
      <c r="C3345" s="250" t="s">
        <v>34</v>
      </c>
      <c r="D3345" s="250" t="s">
        <v>20929</v>
      </c>
    </row>
    <row r="3346" spans="1:4" ht="40.5">
      <c r="A3346" s="250">
        <v>102352</v>
      </c>
      <c r="B3346" s="244" t="s">
        <v>24084</v>
      </c>
      <c r="C3346" s="250" t="s">
        <v>34</v>
      </c>
      <c r="D3346" s="250" t="s">
        <v>20929</v>
      </c>
    </row>
    <row r="3347" spans="1:4" ht="40.5">
      <c r="A3347" s="250">
        <v>102353</v>
      </c>
      <c r="B3347" s="244" t="s">
        <v>24085</v>
      </c>
      <c r="C3347" s="250" t="s">
        <v>34</v>
      </c>
      <c r="D3347" s="250" t="s">
        <v>20929</v>
      </c>
    </row>
    <row r="3348" spans="1:4" ht="40.5">
      <c r="A3348" s="250">
        <v>102349</v>
      </c>
      <c r="B3348" s="244" t="s">
        <v>24086</v>
      </c>
      <c r="C3348" s="250" t="s">
        <v>34</v>
      </c>
      <c r="D3348" s="250" t="s">
        <v>20929</v>
      </c>
    </row>
    <row r="3349" spans="1:4" ht="27">
      <c r="A3349" s="250">
        <v>102360</v>
      </c>
      <c r="B3349" s="244" t="s">
        <v>4004</v>
      </c>
      <c r="C3349" s="250" t="s">
        <v>34</v>
      </c>
      <c r="D3349" s="250" t="s">
        <v>20929</v>
      </c>
    </row>
    <row r="3350" spans="1:4" ht="27">
      <c r="A3350" s="250">
        <v>102361</v>
      </c>
      <c r="B3350" s="244" t="s">
        <v>4005</v>
      </c>
      <c r="C3350" s="250" t="s">
        <v>34</v>
      </c>
      <c r="D3350" s="250" t="s">
        <v>20929</v>
      </c>
    </row>
    <row r="3351" spans="1:4" ht="40.5">
      <c r="A3351" s="250">
        <v>101595</v>
      </c>
      <c r="B3351" s="244" t="s">
        <v>24087</v>
      </c>
      <c r="C3351" s="250" t="s">
        <v>149</v>
      </c>
      <c r="D3351" s="250" t="s">
        <v>20929</v>
      </c>
    </row>
    <row r="3352" spans="1:4" ht="40.5">
      <c r="A3352" s="250">
        <v>101601</v>
      </c>
      <c r="B3352" s="244" t="s">
        <v>1554</v>
      </c>
      <c r="C3352" s="250" t="s">
        <v>149</v>
      </c>
      <c r="D3352" s="250" t="s">
        <v>20929</v>
      </c>
    </row>
    <row r="3353" spans="1:4" ht="27">
      <c r="A3353" s="250">
        <v>101594</v>
      </c>
      <c r="B3353" s="244" t="s">
        <v>24088</v>
      </c>
      <c r="C3353" s="250" t="s">
        <v>149</v>
      </c>
      <c r="D3353" s="250" t="s">
        <v>20929</v>
      </c>
    </row>
    <row r="3354" spans="1:4" ht="27">
      <c r="A3354" s="250">
        <v>101600</v>
      </c>
      <c r="B3354" s="244" t="s">
        <v>1553</v>
      </c>
      <c r="C3354" s="250" t="s">
        <v>149</v>
      </c>
      <c r="D3354" s="250" t="s">
        <v>20929</v>
      </c>
    </row>
    <row r="3355" spans="1:4" ht="40.5">
      <c r="A3355" s="250">
        <v>101597</v>
      </c>
      <c r="B3355" s="244" t="s">
        <v>24089</v>
      </c>
      <c r="C3355" s="250" t="s">
        <v>149</v>
      </c>
      <c r="D3355" s="250" t="s">
        <v>20929</v>
      </c>
    </row>
    <row r="3356" spans="1:4" ht="40.5">
      <c r="A3356" s="250">
        <v>101603</v>
      </c>
      <c r="B3356" s="244" t="s">
        <v>1556</v>
      </c>
      <c r="C3356" s="250" t="s">
        <v>149</v>
      </c>
      <c r="D3356" s="250" t="s">
        <v>20929</v>
      </c>
    </row>
    <row r="3357" spans="1:4" ht="27">
      <c r="A3357" s="250">
        <v>101596</v>
      </c>
      <c r="B3357" s="244" t="s">
        <v>24090</v>
      </c>
      <c r="C3357" s="250" t="s">
        <v>149</v>
      </c>
      <c r="D3357" s="250" t="s">
        <v>20929</v>
      </c>
    </row>
    <row r="3358" spans="1:4" ht="27">
      <c r="A3358" s="250">
        <v>101602</v>
      </c>
      <c r="B3358" s="244" t="s">
        <v>1555</v>
      </c>
      <c r="C3358" s="250" t="s">
        <v>149</v>
      </c>
      <c r="D3358" s="250" t="s">
        <v>20929</v>
      </c>
    </row>
    <row r="3359" spans="1:4" ht="40.5">
      <c r="A3359" s="250">
        <v>101599</v>
      </c>
      <c r="B3359" s="244" t="s">
        <v>24091</v>
      </c>
      <c r="C3359" s="250" t="s">
        <v>149</v>
      </c>
      <c r="D3359" s="250" t="s">
        <v>20929</v>
      </c>
    </row>
    <row r="3360" spans="1:4" ht="40.5">
      <c r="A3360" s="250">
        <v>101605</v>
      </c>
      <c r="B3360" s="244" t="s">
        <v>1558</v>
      </c>
      <c r="C3360" s="250" t="s">
        <v>149</v>
      </c>
      <c r="D3360" s="250" t="s">
        <v>20929</v>
      </c>
    </row>
    <row r="3361" spans="1:4" ht="27">
      <c r="A3361" s="250">
        <v>101598</v>
      </c>
      <c r="B3361" s="244" t="s">
        <v>24092</v>
      </c>
      <c r="C3361" s="250" t="s">
        <v>149</v>
      </c>
      <c r="D3361" s="250" t="s">
        <v>20929</v>
      </c>
    </row>
    <row r="3362" spans="1:4" ht="27">
      <c r="A3362" s="250">
        <v>101604</v>
      </c>
      <c r="B3362" s="244" t="s">
        <v>1557</v>
      </c>
      <c r="C3362" s="250" t="s">
        <v>149</v>
      </c>
      <c r="D3362" s="250" t="s">
        <v>20929</v>
      </c>
    </row>
    <row r="3363" spans="1:4" ht="27">
      <c r="A3363" s="250">
        <v>101588</v>
      </c>
      <c r="B3363" s="244" t="s">
        <v>1547</v>
      </c>
      <c r="C3363" s="250" t="s">
        <v>149</v>
      </c>
      <c r="D3363" s="250" t="s">
        <v>20929</v>
      </c>
    </row>
    <row r="3364" spans="1:4" ht="27">
      <c r="A3364" s="250">
        <v>101591</v>
      </c>
      <c r="B3364" s="244" t="s">
        <v>1550</v>
      </c>
      <c r="C3364" s="250" t="s">
        <v>149</v>
      </c>
      <c r="D3364" s="250" t="s">
        <v>20929</v>
      </c>
    </row>
    <row r="3365" spans="1:4" ht="27">
      <c r="A3365" s="250">
        <v>101590</v>
      </c>
      <c r="B3365" s="244" t="s">
        <v>1549</v>
      </c>
      <c r="C3365" s="250" t="s">
        <v>149</v>
      </c>
      <c r="D3365" s="250" t="s">
        <v>20929</v>
      </c>
    </row>
    <row r="3366" spans="1:4" ht="27">
      <c r="A3366" s="250">
        <v>101593</v>
      </c>
      <c r="B3366" s="244" t="s">
        <v>1552</v>
      </c>
      <c r="C3366" s="250" t="s">
        <v>149</v>
      </c>
      <c r="D3366" s="250" t="s">
        <v>20929</v>
      </c>
    </row>
    <row r="3367" spans="1:4" ht="27">
      <c r="A3367" s="250">
        <v>101592</v>
      </c>
      <c r="B3367" s="244" t="s">
        <v>1551</v>
      </c>
      <c r="C3367" s="250" t="s">
        <v>149</v>
      </c>
      <c r="D3367" s="250" t="s">
        <v>20929</v>
      </c>
    </row>
    <row r="3368" spans="1:4" ht="27">
      <c r="A3368" s="250">
        <v>101583</v>
      </c>
      <c r="B3368" s="244" t="s">
        <v>1542</v>
      </c>
      <c r="C3368" s="250" t="s">
        <v>149</v>
      </c>
      <c r="D3368" s="250" t="s">
        <v>20929</v>
      </c>
    </row>
    <row r="3369" spans="1:4" ht="27">
      <c r="A3369" s="250">
        <v>101582</v>
      </c>
      <c r="B3369" s="244" t="s">
        <v>1541</v>
      </c>
      <c r="C3369" s="250" t="s">
        <v>149</v>
      </c>
      <c r="D3369" s="250" t="s">
        <v>20929</v>
      </c>
    </row>
    <row r="3370" spans="1:4" ht="27">
      <c r="A3370" s="250">
        <v>101585</v>
      </c>
      <c r="B3370" s="244" t="s">
        <v>1544</v>
      </c>
      <c r="C3370" s="250" t="s">
        <v>149</v>
      </c>
      <c r="D3370" s="250" t="s">
        <v>20929</v>
      </c>
    </row>
    <row r="3371" spans="1:4" ht="27">
      <c r="A3371" s="250">
        <v>101584</v>
      </c>
      <c r="B3371" s="244" t="s">
        <v>1543</v>
      </c>
      <c r="C3371" s="250" t="s">
        <v>149</v>
      </c>
      <c r="D3371" s="250" t="s">
        <v>20929</v>
      </c>
    </row>
    <row r="3372" spans="1:4" ht="27">
      <c r="A3372" s="250">
        <v>101587</v>
      </c>
      <c r="B3372" s="244" t="s">
        <v>1546</v>
      </c>
      <c r="C3372" s="250" t="s">
        <v>149</v>
      </c>
      <c r="D3372" s="250" t="s">
        <v>20929</v>
      </c>
    </row>
    <row r="3373" spans="1:4" ht="27">
      <c r="A3373" s="250">
        <v>101586</v>
      </c>
      <c r="B3373" s="244" t="s">
        <v>1545</v>
      </c>
      <c r="C3373" s="250" t="s">
        <v>149</v>
      </c>
      <c r="D3373" s="250" t="s">
        <v>20929</v>
      </c>
    </row>
    <row r="3374" spans="1:4" ht="27">
      <c r="A3374" s="250">
        <v>101577</v>
      </c>
      <c r="B3374" s="244" t="s">
        <v>1536</v>
      </c>
      <c r="C3374" s="250" t="s">
        <v>149</v>
      </c>
      <c r="D3374" s="250" t="s">
        <v>20929</v>
      </c>
    </row>
    <row r="3375" spans="1:4" ht="27">
      <c r="A3375" s="250">
        <v>101576</v>
      </c>
      <c r="B3375" s="244" t="s">
        <v>1535</v>
      </c>
      <c r="C3375" s="250" t="s">
        <v>149</v>
      </c>
      <c r="D3375" s="250" t="s">
        <v>20929</v>
      </c>
    </row>
    <row r="3376" spans="1:4" ht="27">
      <c r="A3376" s="250">
        <v>101579</v>
      </c>
      <c r="B3376" s="244" t="s">
        <v>1538</v>
      </c>
      <c r="C3376" s="250" t="s">
        <v>149</v>
      </c>
      <c r="D3376" s="250" t="s">
        <v>20929</v>
      </c>
    </row>
    <row r="3377" spans="1:4" ht="27">
      <c r="A3377" s="250">
        <v>101578</v>
      </c>
      <c r="B3377" s="244" t="s">
        <v>1537</v>
      </c>
      <c r="C3377" s="250" t="s">
        <v>149</v>
      </c>
      <c r="D3377" s="250" t="s">
        <v>20929</v>
      </c>
    </row>
    <row r="3378" spans="1:4" ht="27">
      <c r="A3378" s="250">
        <v>101581</v>
      </c>
      <c r="B3378" s="244" t="s">
        <v>1540</v>
      </c>
      <c r="C3378" s="250" t="s">
        <v>149</v>
      </c>
      <c r="D3378" s="250" t="s">
        <v>20929</v>
      </c>
    </row>
    <row r="3379" spans="1:4" ht="27">
      <c r="A3379" s="250">
        <v>101580</v>
      </c>
      <c r="B3379" s="244" t="s">
        <v>1539</v>
      </c>
      <c r="C3379" s="250" t="s">
        <v>149</v>
      </c>
      <c r="D3379" s="250" t="s">
        <v>20929</v>
      </c>
    </row>
    <row r="3380" spans="1:4" ht="27">
      <c r="A3380" s="250">
        <v>101606</v>
      </c>
      <c r="B3380" s="244" t="s">
        <v>24093</v>
      </c>
      <c r="C3380" s="250" t="s">
        <v>149</v>
      </c>
      <c r="D3380" s="250" t="s">
        <v>20929</v>
      </c>
    </row>
    <row r="3381" spans="1:4" ht="27">
      <c r="A3381" s="250">
        <v>101607</v>
      </c>
      <c r="B3381" s="244" t="s">
        <v>24094</v>
      </c>
      <c r="C3381" s="250" t="s">
        <v>149</v>
      </c>
      <c r="D3381" s="250" t="s">
        <v>20929</v>
      </c>
    </row>
    <row r="3382" spans="1:4" ht="27">
      <c r="A3382" s="250">
        <v>101608</v>
      </c>
      <c r="B3382" s="244" t="s">
        <v>24095</v>
      </c>
      <c r="C3382" s="250" t="s">
        <v>149</v>
      </c>
      <c r="D3382" s="250" t="s">
        <v>20929</v>
      </c>
    </row>
    <row r="3383" spans="1:4" ht="27">
      <c r="A3383" s="250">
        <v>101571</v>
      </c>
      <c r="B3383" s="244" t="s">
        <v>1530</v>
      </c>
      <c r="C3383" s="250" t="s">
        <v>149</v>
      </c>
      <c r="D3383" s="250" t="s">
        <v>20929</v>
      </c>
    </row>
    <row r="3384" spans="1:4" ht="27">
      <c r="A3384" s="250">
        <v>101570</v>
      </c>
      <c r="B3384" s="244" t="s">
        <v>1529</v>
      </c>
      <c r="C3384" s="250" t="s">
        <v>149</v>
      </c>
      <c r="D3384" s="250" t="s">
        <v>20929</v>
      </c>
    </row>
    <row r="3385" spans="1:4" ht="27">
      <c r="A3385" s="250">
        <v>101573</v>
      </c>
      <c r="B3385" s="244" t="s">
        <v>1532</v>
      </c>
      <c r="C3385" s="250" t="s">
        <v>149</v>
      </c>
      <c r="D3385" s="250" t="s">
        <v>20929</v>
      </c>
    </row>
    <row r="3386" spans="1:4" ht="27">
      <c r="A3386" s="250">
        <v>101572</v>
      </c>
      <c r="B3386" s="244" t="s">
        <v>1531</v>
      </c>
      <c r="C3386" s="250" t="s">
        <v>149</v>
      </c>
      <c r="D3386" s="250" t="s">
        <v>20929</v>
      </c>
    </row>
    <row r="3387" spans="1:4" ht="27">
      <c r="A3387" s="250">
        <v>101575</v>
      </c>
      <c r="B3387" s="244" t="s">
        <v>1534</v>
      </c>
      <c r="C3387" s="250" t="s">
        <v>149</v>
      </c>
      <c r="D3387" s="250" t="s">
        <v>20929</v>
      </c>
    </row>
    <row r="3388" spans="1:4" ht="27">
      <c r="A3388" s="250">
        <v>101574</v>
      </c>
      <c r="B3388" s="244" t="s">
        <v>1533</v>
      </c>
      <c r="C3388" s="250" t="s">
        <v>149</v>
      </c>
      <c r="D3388" s="250" t="s">
        <v>20929</v>
      </c>
    </row>
    <row r="3389" spans="1:4" ht="27">
      <c r="A3389" s="250">
        <v>101589</v>
      </c>
      <c r="B3389" s="244" t="s">
        <v>1548</v>
      </c>
      <c r="C3389" s="250" t="s">
        <v>149</v>
      </c>
      <c r="D3389" s="250" t="s">
        <v>20929</v>
      </c>
    </row>
    <row r="3390" spans="1:4" ht="27">
      <c r="A3390" s="250">
        <v>101610</v>
      </c>
      <c r="B3390" s="244" t="s">
        <v>24096</v>
      </c>
      <c r="C3390" s="250" t="s">
        <v>6</v>
      </c>
      <c r="D3390" s="250" t="s">
        <v>20929</v>
      </c>
    </row>
    <row r="3391" spans="1:4" ht="27">
      <c r="A3391" s="250">
        <v>101613</v>
      </c>
      <c r="B3391" s="244" t="s">
        <v>24097</v>
      </c>
      <c r="C3391" s="250" t="s">
        <v>6</v>
      </c>
      <c r="D3391" s="250" t="s">
        <v>20929</v>
      </c>
    </row>
    <row r="3392" spans="1:4" ht="27">
      <c r="A3392" s="250">
        <v>101611</v>
      </c>
      <c r="B3392" s="244" t="s">
        <v>24098</v>
      </c>
      <c r="C3392" s="250" t="s">
        <v>6</v>
      </c>
      <c r="D3392" s="250" t="s">
        <v>20929</v>
      </c>
    </row>
    <row r="3393" spans="1:4" ht="27">
      <c r="A3393" s="250">
        <v>101614</v>
      </c>
      <c r="B3393" s="244" t="s">
        <v>24099</v>
      </c>
      <c r="C3393" s="250" t="s">
        <v>6</v>
      </c>
      <c r="D3393" s="250" t="s">
        <v>20929</v>
      </c>
    </row>
    <row r="3394" spans="1:4" ht="27">
      <c r="A3394" s="250">
        <v>101612</v>
      </c>
      <c r="B3394" s="244" t="s">
        <v>24100</v>
      </c>
      <c r="C3394" s="250" t="s">
        <v>6</v>
      </c>
      <c r="D3394" s="250" t="s">
        <v>20929</v>
      </c>
    </row>
    <row r="3395" spans="1:4" ht="27">
      <c r="A3395" s="250">
        <v>101615</v>
      </c>
      <c r="B3395" s="244" t="s">
        <v>24101</v>
      </c>
      <c r="C3395" s="250" t="s">
        <v>6</v>
      </c>
      <c r="D3395" s="250" t="s">
        <v>20929</v>
      </c>
    </row>
    <row r="3396" spans="1:4" ht="27">
      <c r="A3396" s="250">
        <v>101617</v>
      </c>
      <c r="B3396" s="244" t="s">
        <v>1342</v>
      </c>
      <c r="C3396" s="250" t="s">
        <v>149</v>
      </c>
      <c r="D3396" s="250" t="s">
        <v>20929</v>
      </c>
    </row>
    <row r="3397" spans="1:4" ht="27">
      <c r="A3397" s="250">
        <v>101620</v>
      </c>
      <c r="B3397" s="244" t="s">
        <v>4039</v>
      </c>
      <c r="C3397" s="250" t="s">
        <v>34</v>
      </c>
      <c r="D3397" s="250" t="s">
        <v>20929</v>
      </c>
    </row>
    <row r="3398" spans="1:4" ht="27">
      <c r="A3398" s="250">
        <v>101625</v>
      </c>
      <c r="B3398" s="244" t="s">
        <v>1337</v>
      </c>
      <c r="C3398" s="250" t="s">
        <v>34</v>
      </c>
      <c r="D3398" s="250" t="s">
        <v>20929</v>
      </c>
    </row>
    <row r="3399" spans="1:4" ht="27">
      <c r="A3399" s="250">
        <v>101621</v>
      </c>
      <c r="B3399" s="244" t="s">
        <v>4040</v>
      </c>
      <c r="C3399" s="250" t="s">
        <v>34</v>
      </c>
      <c r="D3399" s="250" t="s">
        <v>20929</v>
      </c>
    </row>
    <row r="3400" spans="1:4" ht="27">
      <c r="A3400" s="250">
        <v>101624</v>
      </c>
      <c r="B3400" s="244" t="s">
        <v>1362</v>
      </c>
      <c r="C3400" s="250" t="s">
        <v>34</v>
      </c>
      <c r="D3400" s="250" t="s">
        <v>20929</v>
      </c>
    </row>
    <row r="3401" spans="1:4" ht="27">
      <c r="A3401" s="250">
        <v>101616</v>
      </c>
      <c r="B3401" s="244" t="s">
        <v>1333</v>
      </c>
      <c r="C3401" s="250" t="s">
        <v>149</v>
      </c>
      <c r="D3401" s="250" t="s">
        <v>20929</v>
      </c>
    </row>
    <row r="3402" spans="1:4" ht="27">
      <c r="A3402" s="250">
        <v>101618</v>
      </c>
      <c r="B3402" s="244" t="s">
        <v>3572</v>
      </c>
      <c r="C3402" s="250" t="s">
        <v>34</v>
      </c>
      <c r="D3402" s="250" t="s">
        <v>20929</v>
      </c>
    </row>
    <row r="3403" spans="1:4" ht="27">
      <c r="A3403" s="250">
        <v>101622</v>
      </c>
      <c r="B3403" s="244" t="s">
        <v>1335</v>
      </c>
      <c r="C3403" s="250" t="s">
        <v>34</v>
      </c>
      <c r="D3403" s="250" t="s">
        <v>20929</v>
      </c>
    </row>
    <row r="3404" spans="1:4" ht="27">
      <c r="A3404" s="250">
        <v>101619</v>
      </c>
      <c r="B3404" s="244" t="s">
        <v>2314</v>
      </c>
      <c r="C3404" s="250" t="s">
        <v>34</v>
      </c>
      <c r="D3404" s="250" t="s">
        <v>20929</v>
      </c>
    </row>
    <row r="3405" spans="1:4" ht="27">
      <c r="A3405" s="250">
        <v>101623</v>
      </c>
      <c r="B3405" s="244" t="s">
        <v>1356</v>
      </c>
      <c r="C3405" s="250" t="s">
        <v>34</v>
      </c>
      <c r="D3405" s="250" t="s">
        <v>20929</v>
      </c>
    </row>
    <row r="3406" spans="1:4">
      <c r="A3406" s="250">
        <v>104482</v>
      </c>
      <c r="B3406" s="244" t="s">
        <v>1223</v>
      </c>
      <c r="C3406" s="250" t="s">
        <v>8</v>
      </c>
      <c r="D3406" s="250" t="s">
        <v>20929</v>
      </c>
    </row>
    <row r="3407" spans="1:4" ht="27">
      <c r="A3407" s="250">
        <v>104189</v>
      </c>
      <c r="B3407" s="244" t="s">
        <v>1228</v>
      </c>
      <c r="C3407" s="250" t="s">
        <v>34</v>
      </c>
      <c r="D3407" s="250" t="s">
        <v>20929</v>
      </c>
    </row>
    <row r="3408" spans="1:4" ht="40.5">
      <c r="A3408" s="250">
        <v>104465</v>
      </c>
      <c r="B3408" s="244" t="s">
        <v>24102</v>
      </c>
      <c r="C3408" s="250" t="s">
        <v>1</v>
      </c>
      <c r="D3408" s="250" t="s">
        <v>20929</v>
      </c>
    </row>
    <row r="3409" spans="1:4" ht="40.5">
      <c r="A3409" s="250">
        <v>104188</v>
      </c>
      <c r="B3409" s="244" t="s">
        <v>24103</v>
      </c>
      <c r="C3409" s="250" t="s">
        <v>1</v>
      </c>
      <c r="D3409" s="250" t="s">
        <v>20929</v>
      </c>
    </row>
    <row r="3410" spans="1:4" ht="40.5">
      <c r="A3410" s="250">
        <v>104185</v>
      </c>
      <c r="B3410" s="244" t="s">
        <v>1226</v>
      </c>
      <c r="C3410" s="250" t="s">
        <v>6</v>
      </c>
      <c r="D3410" s="250" t="s">
        <v>20929</v>
      </c>
    </row>
    <row r="3411" spans="1:4" ht="27">
      <c r="A3411" s="250">
        <v>104182</v>
      </c>
      <c r="B3411" s="244" t="s">
        <v>24104</v>
      </c>
      <c r="C3411" s="250" t="s">
        <v>1</v>
      </c>
      <c r="D3411" s="250" t="s">
        <v>20929</v>
      </c>
    </row>
    <row r="3412" spans="1:4" ht="27">
      <c r="A3412" s="250">
        <v>104184</v>
      </c>
      <c r="B3412" s="244" t="s">
        <v>1225</v>
      </c>
      <c r="C3412" s="250" t="s">
        <v>6</v>
      </c>
      <c r="D3412" s="250" t="s">
        <v>20929</v>
      </c>
    </row>
    <row r="3413" spans="1:4" ht="40.5">
      <c r="A3413" s="250">
        <v>104190</v>
      </c>
      <c r="B3413" s="244" t="s">
        <v>1230</v>
      </c>
      <c r="C3413" s="250" t="s">
        <v>6</v>
      </c>
      <c r="D3413" s="250" t="s">
        <v>20929</v>
      </c>
    </row>
    <row r="3414" spans="1:4" ht="40.5">
      <c r="A3414" s="250">
        <v>104463</v>
      </c>
      <c r="B3414" s="244" t="s">
        <v>24105</v>
      </c>
      <c r="C3414" s="250" t="s">
        <v>6</v>
      </c>
      <c r="D3414" s="250" t="s">
        <v>20929</v>
      </c>
    </row>
    <row r="3415" spans="1:4" ht="40.5">
      <c r="A3415" s="250">
        <v>104464</v>
      </c>
      <c r="B3415" s="244" t="s">
        <v>24106</v>
      </c>
      <c r="C3415" s="250" t="s">
        <v>6</v>
      </c>
      <c r="D3415" s="250" t="s">
        <v>20929</v>
      </c>
    </row>
    <row r="3416" spans="1:4" ht="40.5">
      <c r="A3416" s="250">
        <v>104183</v>
      </c>
      <c r="B3416" s="244" t="s">
        <v>24107</v>
      </c>
      <c r="C3416" s="250" t="s">
        <v>1</v>
      </c>
      <c r="D3416" s="250" t="s">
        <v>20929</v>
      </c>
    </row>
    <row r="3417" spans="1:4" ht="40.5">
      <c r="A3417" s="250">
        <v>104187</v>
      </c>
      <c r="B3417" s="244" t="s">
        <v>21579</v>
      </c>
      <c r="C3417" s="250" t="s">
        <v>1</v>
      </c>
      <c r="D3417" s="250" t="s">
        <v>20929</v>
      </c>
    </row>
    <row r="3418" spans="1:4" ht="27">
      <c r="A3418" s="250">
        <v>104186</v>
      </c>
      <c r="B3418" s="244" t="s">
        <v>21580</v>
      </c>
      <c r="C3418" s="250" t="s">
        <v>1</v>
      </c>
      <c r="D3418" s="250" t="s">
        <v>20929</v>
      </c>
    </row>
    <row r="3419" spans="1:4" ht="40.5">
      <c r="A3419" s="250">
        <v>104180</v>
      </c>
      <c r="B3419" s="244" t="s">
        <v>24108</v>
      </c>
      <c r="C3419" s="250" t="s">
        <v>1</v>
      </c>
      <c r="D3419" s="250" t="s">
        <v>20929</v>
      </c>
    </row>
    <row r="3420" spans="1:4" ht="40.5">
      <c r="A3420" s="250">
        <v>104181</v>
      </c>
      <c r="B3420" s="244" t="s">
        <v>24109</v>
      </c>
      <c r="C3420" s="250" t="s">
        <v>1</v>
      </c>
      <c r="D3420" s="250" t="s">
        <v>20929</v>
      </c>
    </row>
    <row r="3421" spans="1:4" ht="40.5">
      <c r="A3421" s="250">
        <v>100674</v>
      </c>
      <c r="B3421" s="244" t="s">
        <v>21581</v>
      </c>
      <c r="C3421" s="250" t="s">
        <v>149</v>
      </c>
      <c r="D3421" s="250" t="s">
        <v>20929</v>
      </c>
    </row>
    <row r="3422" spans="1:4" ht="40.5">
      <c r="A3422" s="250">
        <v>100664</v>
      </c>
      <c r="B3422" s="244" t="s">
        <v>24110</v>
      </c>
      <c r="C3422" s="250" t="s">
        <v>149</v>
      </c>
      <c r="D3422" s="250" t="s">
        <v>20929</v>
      </c>
    </row>
    <row r="3423" spans="1:4" ht="27">
      <c r="A3423" s="250">
        <v>94589</v>
      </c>
      <c r="B3423" s="244" t="s">
        <v>21582</v>
      </c>
      <c r="C3423" s="250" t="s">
        <v>1</v>
      </c>
      <c r="D3423" s="250" t="s">
        <v>20929</v>
      </c>
    </row>
    <row r="3424" spans="1:4" ht="27">
      <c r="A3424" s="250">
        <v>94590</v>
      </c>
      <c r="B3424" s="244" t="s">
        <v>21583</v>
      </c>
      <c r="C3424" s="250" t="s">
        <v>1</v>
      </c>
      <c r="D3424" s="250" t="s">
        <v>20929</v>
      </c>
    </row>
    <row r="3425" spans="1:4" ht="27">
      <c r="A3425" s="250">
        <v>94587</v>
      </c>
      <c r="B3425" s="244" t="s">
        <v>21584</v>
      </c>
      <c r="C3425" s="250" t="s">
        <v>1</v>
      </c>
      <c r="D3425" s="250" t="s">
        <v>20929</v>
      </c>
    </row>
    <row r="3426" spans="1:4" ht="27">
      <c r="A3426" s="250">
        <v>94588</v>
      </c>
      <c r="B3426" s="244" t="s">
        <v>21585</v>
      </c>
      <c r="C3426" s="250" t="s">
        <v>1</v>
      </c>
      <c r="D3426" s="250" t="s">
        <v>20929</v>
      </c>
    </row>
    <row r="3427" spans="1:4">
      <c r="A3427" s="250">
        <v>105812</v>
      </c>
      <c r="B3427" s="244" t="s">
        <v>21586</v>
      </c>
      <c r="C3427" s="250" t="s">
        <v>1</v>
      </c>
      <c r="D3427" s="250" t="s">
        <v>20929</v>
      </c>
    </row>
    <row r="3428" spans="1:4" ht="67.5">
      <c r="A3428" s="250">
        <v>94571</v>
      </c>
      <c r="B3428" s="244" t="s">
        <v>24111</v>
      </c>
      <c r="C3428" s="250" t="s">
        <v>149</v>
      </c>
      <c r="D3428" s="250" t="s">
        <v>20929</v>
      </c>
    </row>
    <row r="3429" spans="1:4" ht="54">
      <c r="A3429" s="250">
        <v>94570</v>
      </c>
      <c r="B3429" s="244" t="s">
        <v>21587</v>
      </c>
      <c r="C3429" s="250" t="s">
        <v>149</v>
      </c>
      <c r="D3429" s="250" t="s">
        <v>20929</v>
      </c>
    </row>
    <row r="3430" spans="1:4" ht="54">
      <c r="A3430" s="250">
        <v>105811</v>
      </c>
      <c r="B3430" s="244" t="s">
        <v>24112</v>
      </c>
      <c r="C3430" s="250" t="s">
        <v>149</v>
      </c>
      <c r="D3430" s="250" t="s">
        <v>20929</v>
      </c>
    </row>
    <row r="3431" spans="1:4" ht="54">
      <c r="A3431" s="250">
        <v>94572</v>
      </c>
      <c r="B3431" s="244" t="s">
        <v>21588</v>
      </c>
      <c r="C3431" s="250" t="s">
        <v>149</v>
      </c>
      <c r="D3431" s="250" t="s">
        <v>20929</v>
      </c>
    </row>
    <row r="3432" spans="1:4" ht="54">
      <c r="A3432" s="250">
        <v>94573</v>
      </c>
      <c r="B3432" s="244" t="s">
        <v>21589</v>
      </c>
      <c r="C3432" s="250" t="s">
        <v>149</v>
      </c>
      <c r="D3432" s="250" t="s">
        <v>20929</v>
      </c>
    </row>
    <row r="3433" spans="1:4" ht="54">
      <c r="A3433" s="250">
        <v>105809</v>
      </c>
      <c r="B3433" s="244" t="s">
        <v>24113</v>
      </c>
      <c r="C3433" s="250" t="s">
        <v>149</v>
      </c>
      <c r="D3433" s="250" t="s">
        <v>20929</v>
      </c>
    </row>
    <row r="3434" spans="1:4" ht="54">
      <c r="A3434" s="250">
        <v>94569</v>
      </c>
      <c r="B3434" s="244" t="s">
        <v>21590</v>
      </c>
      <c r="C3434" s="250" t="s">
        <v>149</v>
      </c>
      <c r="D3434" s="250" t="s">
        <v>20929</v>
      </c>
    </row>
    <row r="3435" spans="1:4" ht="54">
      <c r="A3435" s="250">
        <v>105810</v>
      </c>
      <c r="B3435" s="244" t="s">
        <v>24114</v>
      </c>
      <c r="C3435" s="250" t="s">
        <v>149</v>
      </c>
      <c r="D3435" s="250" t="s">
        <v>20929</v>
      </c>
    </row>
    <row r="3436" spans="1:4" ht="54">
      <c r="A3436" s="250">
        <v>94561</v>
      </c>
      <c r="B3436" s="244" t="s">
        <v>24115</v>
      </c>
      <c r="C3436" s="250" t="s">
        <v>149</v>
      </c>
      <c r="D3436" s="250" t="s">
        <v>20929</v>
      </c>
    </row>
    <row r="3437" spans="1:4" ht="54">
      <c r="A3437" s="250">
        <v>94562</v>
      </c>
      <c r="B3437" s="244" t="s">
        <v>21591</v>
      </c>
      <c r="C3437" s="250" t="s">
        <v>149</v>
      </c>
      <c r="D3437" s="250" t="s">
        <v>20929</v>
      </c>
    </row>
    <row r="3438" spans="1:4" ht="54">
      <c r="A3438" s="250">
        <v>105813</v>
      </c>
      <c r="B3438" s="244" t="s">
        <v>21592</v>
      </c>
      <c r="C3438" s="250" t="s">
        <v>149</v>
      </c>
      <c r="D3438" s="250" t="s">
        <v>20929</v>
      </c>
    </row>
    <row r="3439" spans="1:4" ht="54">
      <c r="A3439" s="250">
        <v>94559</v>
      </c>
      <c r="B3439" s="244" t="s">
        <v>21593</v>
      </c>
      <c r="C3439" s="250" t="s">
        <v>149</v>
      </c>
      <c r="D3439" s="250" t="s">
        <v>20929</v>
      </c>
    </row>
    <row r="3440" spans="1:4" ht="67.5">
      <c r="A3440" s="250">
        <v>100668</v>
      </c>
      <c r="B3440" s="244" t="s">
        <v>21594</v>
      </c>
      <c r="C3440" s="250" t="s">
        <v>149</v>
      </c>
      <c r="D3440" s="250" t="s">
        <v>20929</v>
      </c>
    </row>
    <row r="3441" spans="1:4" ht="67.5">
      <c r="A3441" s="250">
        <v>100670</v>
      </c>
      <c r="B3441" s="244" t="s">
        <v>21595</v>
      </c>
      <c r="C3441" s="250" t="s">
        <v>149</v>
      </c>
      <c r="D3441" s="250" t="s">
        <v>20929</v>
      </c>
    </row>
    <row r="3442" spans="1:4" ht="67.5">
      <c r="A3442" s="250">
        <v>100665</v>
      </c>
      <c r="B3442" s="244" t="s">
        <v>21596</v>
      </c>
      <c r="C3442" s="250" t="s">
        <v>149</v>
      </c>
      <c r="D3442" s="250" t="s">
        <v>20929</v>
      </c>
    </row>
    <row r="3443" spans="1:4" ht="67.5">
      <c r="A3443" s="250">
        <v>100924</v>
      </c>
      <c r="B3443" s="244" t="s">
        <v>24116</v>
      </c>
      <c r="C3443" s="250" t="s">
        <v>149</v>
      </c>
      <c r="D3443" s="250" t="s">
        <v>20929</v>
      </c>
    </row>
    <row r="3444" spans="1:4" ht="67.5">
      <c r="A3444" s="250">
        <v>100671</v>
      </c>
      <c r="B3444" s="244" t="s">
        <v>21597</v>
      </c>
      <c r="C3444" s="250" t="s">
        <v>149</v>
      </c>
      <c r="D3444" s="250" t="s">
        <v>20929</v>
      </c>
    </row>
    <row r="3445" spans="1:4" ht="67.5">
      <c r="A3445" s="250">
        <v>100667</v>
      </c>
      <c r="B3445" s="244" t="s">
        <v>21598</v>
      </c>
      <c r="C3445" s="250" t="s">
        <v>149</v>
      </c>
      <c r="D3445" s="250" t="s">
        <v>20929</v>
      </c>
    </row>
    <row r="3446" spans="1:4" ht="67.5">
      <c r="A3446" s="250">
        <v>100669</v>
      </c>
      <c r="B3446" s="244" t="s">
        <v>21599</v>
      </c>
      <c r="C3446" s="250" t="s">
        <v>149</v>
      </c>
      <c r="D3446" s="250" t="s">
        <v>20929</v>
      </c>
    </row>
    <row r="3447" spans="1:4" ht="67.5">
      <c r="A3447" s="250">
        <v>100672</v>
      </c>
      <c r="B3447" s="244" t="s">
        <v>21600</v>
      </c>
      <c r="C3447" s="250" t="s">
        <v>149</v>
      </c>
      <c r="D3447" s="250" t="s">
        <v>20929</v>
      </c>
    </row>
    <row r="3448" spans="1:4" ht="67.5">
      <c r="A3448" s="250">
        <v>100666</v>
      </c>
      <c r="B3448" s="244" t="s">
        <v>21601</v>
      </c>
      <c r="C3448" s="250" t="s">
        <v>149</v>
      </c>
      <c r="D3448" s="250" t="s">
        <v>20929</v>
      </c>
    </row>
    <row r="3449" spans="1:4" ht="54">
      <c r="A3449" s="250">
        <v>100663</v>
      </c>
      <c r="B3449" s="244" t="s">
        <v>24117</v>
      </c>
      <c r="C3449" s="250" t="s">
        <v>149</v>
      </c>
      <c r="D3449" s="250" t="s">
        <v>20929</v>
      </c>
    </row>
    <row r="3450" spans="1:4" ht="54">
      <c r="A3450" s="250">
        <v>100662</v>
      </c>
      <c r="B3450" s="244" t="s">
        <v>24118</v>
      </c>
      <c r="C3450" s="250" t="s">
        <v>149</v>
      </c>
      <c r="D3450" s="250" t="s">
        <v>20929</v>
      </c>
    </row>
    <row r="3451" spans="1:4" ht="54">
      <c r="A3451" s="250">
        <v>100661</v>
      </c>
      <c r="B3451" s="244" t="s">
        <v>24119</v>
      </c>
      <c r="C3451" s="250" t="s">
        <v>149</v>
      </c>
      <c r="D3451" s="250" t="s">
        <v>20929</v>
      </c>
    </row>
    <row r="3452" spans="1:4" ht="27">
      <c r="A3452" s="250">
        <v>100659</v>
      </c>
      <c r="B3452" s="244" t="s">
        <v>1579</v>
      </c>
      <c r="C3452" s="250" t="s">
        <v>1</v>
      </c>
      <c r="D3452" s="250" t="s">
        <v>20929</v>
      </c>
    </row>
    <row r="3453" spans="1:4" ht="27">
      <c r="A3453" s="250">
        <v>100660</v>
      </c>
      <c r="B3453" s="244" t="s">
        <v>1609</v>
      </c>
      <c r="C3453" s="250" t="s">
        <v>1</v>
      </c>
      <c r="D3453" s="250" t="s">
        <v>20929</v>
      </c>
    </row>
    <row r="3454" spans="1:4" ht="27">
      <c r="A3454" s="250">
        <v>100711</v>
      </c>
      <c r="B3454" s="244" t="s">
        <v>24120</v>
      </c>
      <c r="C3454" s="250" t="s">
        <v>1</v>
      </c>
      <c r="D3454" s="250" t="s">
        <v>20929</v>
      </c>
    </row>
    <row r="3455" spans="1:4">
      <c r="A3455" s="250">
        <v>100676</v>
      </c>
      <c r="B3455" s="244" t="s">
        <v>1636</v>
      </c>
      <c r="C3455" s="250" t="s">
        <v>6</v>
      </c>
      <c r="D3455" s="250" t="s">
        <v>20929</v>
      </c>
    </row>
    <row r="3456" spans="1:4" ht="27">
      <c r="A3456" s="250">
        <v>90806</v>
      </c>
      <c r="B3456" s="244" t="s">
        <v>1571</v>
      </c>
      <c r="C3456" s="250" t="s">
        <v>6</v>
      </c>
      <c r="D3456" s="250" t="s">
        <v>20929</v>
      </c>
    </row>
    <row r="3457" spans="1:4" ht="27">
      <c r="A3457" s="250">
        <v>91292</v>
      </c>
      <c r="B3457" s="244" t="s">
        <v>1601</v>
      </c>
      <c r="C3457" s="250" t="s">
        <v>6</v>
      </c>
      <c r="D3457" s="250" t="s">
        <v>20929</v>
      </c>
    </row>
    <row r="3458" spans="1:4" ht="27">
      <c r="A3458" s="250">
        <v>90801</v>
      </c>
      <c r="B3458" s="244" t="s">
        <v>1570</v>
      </c>
      <c r="C3458" s="250" t="s">
        <v>6</v>
      </c>
      <c r="D3458" s="250" t="s">
        <v>20929</v>
      </c>
    </row>
    <row r="3459" spans="1:4" ht="27">
      <c r="A3459" s="250">
        <v>91287</v>
      </c>
      <c r="B3459" s="244" t="s">
        <v>1600</v>
      </c>
      <c r="C3459" s="250" t="s">
        <v>6</v>
      </c>
      <c r="D3459" s="250" t="s">
        <v>20929</v>
      </c>
    </row>
    <row r="3460" spans="1:4">
      <c r="A3460" s="250">
        <v>100706</v>
      </c>
      <c r="B3460" s="244" t="s">
        <v>1680</v>
      </c>
      <c r="C3460" s="250" t="s">
        <v>6</v>
      </c>
      <c r="D3460" s="250" t="s">
        <v>20929</v>
      </c>
    </row>
    <row r="3461" spans="1:4" ht="27">
      <c r="A3461" s="250">
        <v>100709</v>
      </c>
      <c r="B3461" s="244" t="s">
        <v>1683</v>
      </c>
      <c r="C3461" s="250" t="s">
        <v>6</v>
      </c>
      <c r="D3461" s="250" t="s">
        <v>20929</v>
      </c>
    </row>
    <row r="3462" spans="1:4">
      <c r="A3462" s="250">
        <v>100710</v>
      </c>
      <c r="B3462" s="244" t="s">
        <v>1684</v>
      </c>
      <c r="C3462" s="250" t="s">
        <v>6</v>
      </c>
      <c r="D3462" s="250" t="s">
        <v>20929</v>
      </c>
    </row>
    <row r="3463" spans="1:4" ht="27">
      <c r="A3463" s="250">
        <v>90830</v>
      </c>
      <c r="B3463" s="244" t="s">
        <v>1576</v>
      </c>
      <c r="C3463" s="250" t="s">
        <v>6</v>
      </c>
      <c r="D3463" s="250" t="s">
        <v>20929</v>
      </c>
    </row>
    <row r="3464" spans="1:4" ht="27">
      <c r="A3464" s="250">
        <v>91304</v>
      </c>
      <c r="B3464" s="244" t="s">
        <v>185</v>
      </c>
      <c r="C3464" s="250" t="s">
        <v>6</v>
      </c>
      <c r="D3464" s="250" t="s">
        <v>20929</v>
      </c>
    </row>
    <row r="3465" spans="1:4" ht="27">
      <c r="A3465" s="250">
        <v>90831</v>
      </c>
      <c r="B3465" s="244" t="s">
        <v>1577</v>
      </c>
      <c r="C3465" s="250" t="s">
        <v>6</v>
      </c>
      <c r="D3465" s="250" t="s">
        <v>20929</v>
      </c>
    </row>
    <row r="3466" spans="1:4" ht="27">
      <c r="A3466" s="250">
        <v>91305</v>
      </c>
      <c r="B3466" s="244" t="s">
        <v>1607</v>
      </c>
      <c r="C3466" s="250" t="s">
        <v>6</v>
      </c>
      <c r="D3466" s="250" t="s">
        <v>20929</v>
      </c>
    </row>
    <row r="3467" spans="1:4" ht="27">
      <c r="A3467" s="250">
        <v>91306</v>
      </c>
      <c r="B3467" s="244" t="s">
        <v>1581</v>
      </c>
      <c r="C3467" s="250" t="s">
        <v>6</v>
      </c>
      <c r="D3467" s="250" t="s">
        <v>20929</v>
      </c>
    </row>
    <row r="3468" spans="1:4" ht="27">
      <c r="A3468" s="250">
        <v>91307</v>
      </c>
      <c r="B3468" s="244" t="s">
        <v>186</v>
      </c>
      <c r="C3468" s="250" t="s">
        <v>6</v>
      </c>
      <c r="D3468" s="250" t="s">
        <v>20929</v>
      </c>
    </row>
    <row r="3469" spans="1:4">
      <c r="A3469" s="250">
        <v>100707</v>
      </c>
      <c r="B3469" s="244" t="s">
        <v>1681</v>
      </c>
      <c r="C3469" s="250" t="s">
        <v>6</v>
      </c>
      <c r="D3469" s="250" t="s">
        <v>20929</v>
      </c>
    </row>
    <row r="3470" spans="1:4">
      <c r="A3470" s="250">
        <v>100708</v>
      </c>
      <c r="B3470" s="244" t="s">
        <v>1682</v>
      </c>
      <c r="C3470" s="250" t="s">
        <v>6</v>
      </c>
      <c r="D3470" s="250" t="s">
        <v>20929</v>
      </c>
    </row>
    <row r="3471" spans="1:4" ht="40.5">
      <c r="A3471" s="250">
        <v>91328</v>
      </c>
      <c r="B3471" s="244" t="s">
        <v>1625</v>
      </c>
      <c r="C3471" s="250" t="s">
        <v>6</v>
      </c>
      <c r="D3471" s="250" t="s">
        <v>20929</v>
      </c>
    </row>
    <row r="3472" spans="1:4" ht="54">
      <c r="A3472" s="250">
        <v>100687</v>
      </c>
      <c r="B3472" s="244" t="s">
        <v>1646</v>
      </c>
      <c r="C3472" s="250" t="s">
        <v>6</v>
      </c>
      <c r="D3472" s="250" t="s">
        <v>20929</v>
      </c>
    </row>
    <row r="3473" spans="1:4" ht="54">
      <c r="A3473" s="250">
        <v>100681</v>
      </c>
      <c r="B3473" s="244" t="s">
        <v>1640</v>
      </c>
      <c r="C3473" s="250" t="s">
        <v>6</v>
      </c>
      <c r="D3473" s="250" t="s">
        <v>20929</v>
      </c>
    </row>
    <row r="3474" spans="1:4" ht="40.5">
      <c r="A3474" s="250">
        <v>91330</v>
      </c>
      <c r="B3474" s="244" t="s">
        <v>1627</v>
      </c>
      <c r="C3474" s="250" t="s">
        <v>6</v>
      </c>
      <c r="D3474" s="250" t="s">
        <v>20929</v>
      </c>
    </row>
    <row r="3475" spans="1:4" ht="54">
      <c r="A3475" s="250">
        <v>100689</v>
      </c>
      <c r="B3475" s="244" t="s">
        <v>1648</v>
      </c>
      <c r="C3475" s="250" t="s">
        <v>6</v>
      </c>
      <c r="D3475" s="250" t="s">
        <v>20929</v>
      </c>
    </row>
    <row r="3476" spans="1:4" ht="40.5">
      <c r="A3476" s="250">
        <v>91332</v>
      </c>
      <c r="B3476" s="244" t="s">
        <v>1629</v>
      </c>
      <c r="C3476" s="250" t="s">
        <v>6</v>
      </c>
      <c r="D3476" s="250" t="s">
        <v>20929</v>
      </c>
    </row>
    <row r="3477" spans="1:4" ht="54">
      <c r="A3477" s="250">
        <v>100688</v>
      </c>
      <c r="B3477" s="244" t="s">
        <v>1647</v>
      </c>
      <c r="C3477" s="250" t="s">
        <v>6</v>
      </c>
      <c r="D3477" s="250" t="s">
        <v>20929</v>
      </c>
    </row>
    <row r="3478" spans="1:4" ht="40.5">
      <c r="A3478" s="250">
        <v>91329</v>
      </c>
      <c r="B3478" s="244" t="s">
        <v>1626</v>
      </c>
      <c r="C3478" s="250" t="s">
        <v>6</v>
      </c>
      <c r="D3478" s="250" t="s">
        <v>20929</v>
      </c>
    </row>
    <row r="3479" spans="1:4" ht="54">
      <c r="A3479" s="250">
        <v>100682</v>
      </c>
      <c r="B3479" s="244" t="s">
        <v>1641</v>
      </c>
      <c r="C3479" s="250" t="s">
        <v>6</v>
      </c>
      <c r="D3479" s="250" t="s">
        <v>20929</v>
      </c>
    </row>
    <row r="3480" spans="1:4" ht="40.5">
      <c r="A3480" s="250">
        <v>91331</v>
      </c>
      <c r="B3480" s="244" t="s">
        <v>1628</v>
      </c>
      <c r="C3480" s="250" t="s">
        <v>6</v>
      </c>
      <c r="D3480" s="250" t="s">
        <v>20929</v>
      </c>
    </row>
    <row r="3481" spans="1:4" ht="54">
      <c r="A3481" s="250">
        <v>100690</v>
      </c>
      <c r="B3481" s="244" t="s">
        <v>1649</v>
      </c>
      <c r="C3481" s="250" t="s">
        <v>6</v>
      </c>
      <c r="D3481" s="250" t="s">
        <v>20929</v>
      </c>
    </row>
    <row r="3482" spans="1:4" ht="40.5">
      <c r="A3482" s="250">
        <v>91333</v>
      </c>
      <c r="B3482" s="244" t="s">
        <v>1630</v>
      </c>
      <c r="C3482" s="250" t="s">
        <v>6</v>
      </c>
      <c r="D3482" s="250" t="s">
        <v>20929</v>
      </c>
    </row>
    <row r="3483" spans="1:4" ht="54">
      <c r="A3483" s="250">
        <v>90841</v>
      </c>
      <c r="B3483" s="244" t="s">
        <v>1578</v>
      </c>
      <c r="C3483" s="250" t="s">
        <v>6</v>
      </c>
      <c r="D3483" s="250" t="s">
        <v>20929</v>
      </c>
    </row>
    <row r="3484" spans="1:4" ht="40.5">
      <c r="A3484" s="250">
        <v>90847</v>
      </c>
      <c r="B3484" s="244" t="s">
        <v>1586</v>
      </c>
      <c r="C3484" s="250" t="s">
        <v>6</v>
      </c>
      <c r="D3484" s="250" t="s">
        <v>20929</v>
      </c>
    </row>
    <row r="3485" spans="1:4" ht="54">
      <c r="A3485" s="250">
        <v>90842</v>
      </c>
      <c r="B3485" s="244" t="s">
        <v>1580</v>
      </c>
      <c r="C3485" s="250" t="s">
        <v>6</v>
      </c>
      <c r="D3485" s="250" t="s">
        <v>20929</v>
      </c>
    </row>
    <row r="3486" spans="1:4" ht="40.5">
      <c r="A3486" s="250">
        <v>90848</v>
      </c>
      <c r="B3486" s="244" t="s">
        <v>1587</v>
      </c>
      <c r="C3486" s="250" t="s">
        <v>6</v>
      </c>
      <c r="D3486" s="250" t="s">
        <v>20929</v>
      </c>
    </row>
    <row r="3487" spans="1:4" ht="54">
      <c r="A3487" s="250">
        <v>90843</v>
      </c>
      <c r="B3487" s="244" t="s">
        <v>1582</v>
      </c>
      <c r="C3487" s="250" t="s">
        <v>6</v>
      </c>
      <c r="D3487" s="250" t="s">
        <v>20929</v>
      </c>
    </row>
    <row r="3488" spans="1:4" ht="40.5">
      <c r="A3488" s="250">
        <v>90849</v>
      </c>
      <c r="B3488" s="244" t="s">
        <v>1588</v>
      </c>
      <c r="C3488" s="250" t="s">
        <v>6</v>
      </c>
      <c r="D3488" s="250" t="s">
        <v>20929</v>
      </c>
    </row>
    <row r="3489" spans="1:4" ht="54">
      <c r="A3489" s="250">
        <v>90844</v>
      </c>
      <c r="B3489" s="244" t="s">
        <v>1583</v>
      </c>
      <c r="C3489" s="250" t="s">
        <v>6</v>
      </c>
      <c r="D3489" s="250" t="s">
        <v>20929</v>
      </c>
    </row>
    <row r="3490" spans="1:4" ht="40.5">
      <c r="A3490" s="250">
        <v>90850</v>
      </c>
      <c r="B3490" s="244" t="s">
        <v>1589</v>
      </c>
      <c r="C3490" s="250" t="s">
        <v>6</v>
      </c>
      <c r="D3490" s="250" t="s">
        <v>20929</v>
      </c>
    </row>
    <row r="3491" spans="1:4" ht="54">
      <c r="A3491" s="250">
        <v>91312</v>
      </c>
      <c r="B3491" s="244" t="s">
        <v>1608</v>
      </c>
      <c r="C3491" s="250" t="s">
        <v>6</v>
      </c>
      <c r="D3491" s="250" t="s">
        <v>20929</v>
      </c>
    </row>
    <row r="3492" spans="1:4" ht="40.5">
      <c r="A3492" s="250">
        <v>91318</v>
      </c>
      <c r="B3492" s="244" t="s">
        <v>1615</v>
      </c>
      <c r="C3492" s="250" t="s">
        <v>6</v>
      </c>
      <c r="D3492" s="250" t="s">
        <v>20929</v>
      </c>
    </row>
    <row r="3493" spans="1:4" ht="54">
      <c r="A3493" s="250">
        <v>91313</v>
      </c>
      <c r="B3493" s="244" t="s">
        <v>1610</v>
      </c>
      <c r="C3493" s="250" t="s">
        <v>6</v>
      </c>
      <c r="D3493" s="250" t="s">
        <v>20929</v>
      </c>
    </row>
    <row r="3494" spans="1:4" ht="40.5">
      <c r="A3494" s="250">
        <v>91319</v>
      </c>
      <c r="B3494" s="244" t="s">
        <v>1616</v>
      </c>
      <c r="C3494" s="250" t="s">
        <v>6</v>
      </c>
      <c r="D3494" s="250" t="s">
        <v>20929</v>
      </c>
    </row>
    <row r="3495" spans="1:4" ht="54">
      <c r="A3495" s="250">
        <v>91314</v>
      </c>
      <c r="B3495" s="244" t="s">
        <v>1611</v>
      </c>
      <c r="C3495" s="250" t="s">
        <v>6</v>
      </c>
      <c r="D3495" s="250" t="s">
        <v>20929</v>
      </c>
    </row>
    <row r="3496" spans="1:4" ht="40.5">
      <c r="A3496" s="250">
        <v>91320</v>
      </c>
      <c r="B3496" s="244" t="s">
        <v>1617</v>
      </c>
      <c r="C3496" s="250" t="s">
        <v>6</v>
      </c>
      <c r="D3496" s="250" t="s">
        <v>20929</v>
      </c>
    </row>
    <row r="3497" spans="1:4" ht="54">
      <c r="A3497" s="250">
        <v>91315</v>
      </c>
      <c r="B3497" s="244" t="s">
        <v>1612</v>
      </c>
      <c r="C3497" s="250" t="s">
        <v>6</v>
      </c>
      <c r="D3497" s="250" t="s">
        <v>20929</v>
      </c>
    </row>
    <row r="3498" spans="1:4" ht="40.5">
      <c r="A3498" s="250">
        <v>91321</v>
      </c>
      <c r="B3498" s="244" t="s">
        <v>1618</v>
      </c>
      <c r="C3498" s="250" t="s">
        <v>6</v>
      </c>
      <c r="D3498" s="250" t="s">
        <v>20929</v>
      </c>
    </row>
    <row r="3499" spans="1:4" ht="54">
      <c r="A3499" s="250">
        <v>90845</v>
      </c>
      <c r="B3499" s="244" t="s">
        <v>1584</v>
      </c>
      <c r="C3499" s="250" t="s">
        <v>6</v>
      </c>
      <c r="D3499" s="250" t="s">
        <v>20929</v>
      </c>
    </row>
    <row r="3500" spans="1:4" ht="40.5">
      <c r="A3500" s="250">
        <v>90851</v>
      </c>
      <c r="B3500" s="244" t="s">
        <v>1590</v>
      </c>
      <c r="C3500" s="250" t="s">
        <v>6</v>
      </c>
      <c r="D3500" s="250" t="s">
        <v>20929</v>
      </c>
    </row>
    <row r="3501" spans="1:4" ht="54">
      <c r="A3501" s="250">
        <v>90846</v>
      </c>
      <c r="B3501" s="244" t="s">
        <v>1585</v>
      </c>
      <c r="C3501" s="250" t="s">
        <v>6</v>
      </c>
      <c r="D3501" s="250" t="s">
        <v>20929</v>
      </c>
    </row>
    <row r="3502" spans="1:4" ht="40.5">
      <c r="A3502" s="250">
        <v>90852</v>
      </c>
      <c r="B3502" s="244" t="s">
        <v>1591</v>
      </c>
      <c r="C3502" s="250" t="s">
        <v>6</v>
      </c>
      <c r="D3502" s="250" t="s">
        <v>20929</v>
      </c>
    </row>
    <row r="3503" spans="1:4" ht="54">
      <c r="A3503" s="250">
        <v>91316</v>
      </c>
      <c r="B3503" s="244" t="s">
        <v>1613</v>
      </c>
      <c r="C3503" s="250" t="s">
        <v>6</v>
      </c>
      <c r="D3503" s="250" t="s">
        <v>20929</v>
      </c>
    </row>
    <row r="3504" spans="1:4" ht="40.5">
      <c r="A3504" s="250">
        <v>91322</v>
      </c>
      <c r="B3504" s="244" t="s">
        <v>1619</v>
      </c>
      <c r="C3504" s="250" t="s">
        <v>6</v>
      </c>
      <c r="D3504" s="250" t="s">
        <v>20929</v>
      </c>
    </row>
    <row r="3505" spans="1:4" ht="54">
      <c r="A3505" s="250">
        <v>91317</v>
      </c>
      <c r="B3505" s="244" t="s">
        <v>1614</v>
      </c>
      <c r="C3505" s="250" t="s">
        <v>6</v>
      </c>
      <c r="D3505" s="250" t="s">
        <v>20929</v>
      </c>
    </row>
    <row r="3506" spans="1:4" ht="40.5">
      <c r="A3506" s="250">
        <v>91323</v>
      </c>
      <c r="B3506" s="244" t="s">
        <v>1620</v>
      </c>
      <c r="C3506" s="250" t="s">
        <v>6</v>
      </c>
      <c r="D3506" s="250" t="s">
        <v>20929</v>
      </c>
    </row>
    <row r="3507" spans="1:4" ht="54">
      <c r="A3507" s="250">
        <v>100678</v>
      </c>
      <c r="B3507" s="244" t="s">
        <v>1637</v>
      </c>
      <c r="C3507" s="250" t="s">
        <v>6</v>
      </c>
      <c r="D3507" s="250" t="s">
        <v>20929</v>
      </c>
    </row>
    <row r="3508" spans="1:4" ht="40.5">
      <c r="A3508" s="250">
        <v>91013</v>
      </c>
      <c r="B3508" s="244" t="s">
        <v>1596</v>
      </c>
      <c r="C3508" s="250" t="s">
        <v>6</v>
      </c>
      <c r="D3508" s="250" t="s">
        <v>20929</v>
      </c>
    </row>
    <row r="3509" spans="1:4" ht="54">
      <c r="A3509" s="250">
        <v>100680</v>
      </c>
      <c r="B3509" s="244" t="s">
        <v>1639</v>
      </c>
      <c r="C3509" s="250" t="s">
        <v>6</v>
      </c>
      <c r="D3509" s="250" t="s">
        <v>20929</v>
      </c>
    </row>
    <row r="3510" spans="1:4" ht="40.5">
      <c r="A3510" s="250">
        <v>91014</v>
      </c>
      <c r="B3510" s="244" t="s">
        <v>1597</v>
      </c>
      <c r="C3510" s="250" t="s">
        <v>6</v>
      </c>
      <c r="D3510" s="250" t="s">
        <v>20929</v>
      </c>
    </row>
    <row r="3511" spans="1:4" ht="54">
      <c r="A3511" s="250">
        <v>100683</v>
      </c>
      <c r="B3511" s="244" t="s">
        <v>1642</v>
      </c>
      <c r="C3511" s="250" t="s">
        <v>6</v>
      </c>
      <c r="D3511" s="250" t="s">
        <v>20929</v>
      </c>
    </row>
    <row r="3512" spans="1:4" ht="40.5">
      <c r="A3512" s="250">
        <v>91015</v>
      </c>
      <c r="B3512" s="244" t="s">
        <v>1598</v>
      </c>
      <c r="C3512" s="250" t="s">
        <v>6</v>
      </c>
      <c r="D3512" s="250" t="s">
        <v>20929</v>
      </c>
    </row>
    <row r="3513" spans="1:4" ht="54">
      <c r="A3513" s="250">
        <v>100685</v>
      </c>
      <c r="B3513" s="244" t="s">
        <v>1644</v>
      </c>
      <c r="C3513" s="250" t="s">
        <v>6</v>
      </c>
      <c r="D3513" s="250" t="s">
        <v>20929</v>
      </c>
    </row>
    <row r="3514" spans="1:4" ht="40.5">
      <c r="A3514" s="250">
        <v>91016</v>
      </c>
      <c r="B3514" s="244" t="s">
        <v>1599</v>
      </c>
      <c r="C3514" s="250" t="s">
        <v>6</v>
      </c>
      <c r="D3514" s="250" t="s">
        <v>20929</v>
      </c>
    </row>
    <row r="3515" spans="1:4" ht="54">
      <c r="A3515" s="250">
        <v>100679</v>
      </c>
      <c r="B3515" s="244" t="s">
        <v>1638</v>
      </c>
      <c r="C3515" s="250" t="s">
        <v>6</v>
      </c>
      <c r="D3515" s="250" t="s">
        <v>20929</v>
      </c>
    </row>
    <row r="3516" spans="1:4" ht="40.5">
      <c r="A3516" s="250">
        <v>91324</v>
      </c>
      <c r="B3516" s="244" t="s">
        <v>1621</v>
      </c>
      <c r="C3516" s="250" t="s">
        <v>6</v>
      </c>
      <c r="D3516" s="250" t="s">
        <v>20929</v>
      </c>
    </row>
    <row r="3517" spans="1:4" ht="54">
      <c r="A3517" s="250">
        <v>100712</v>
      </c>
      <c r="B3517" s="244" t="s">
        <v>1661</v>
      </c>
      <c r="C3517" s="250" t="s">
        <v>6</v>
      </c>
      <c r="D3517" s="250" t="s">
        <v>20929</v>
      </c>
    </row>
    <row r="3518" spans="1:4" ht="40.5">
      <c r="A3518" s="250">
        <v>91325</v>
      </c>
      <c r="B3518" s="244" t="s">
        <v>1622</v>
      </c>
      <c r="C3518" s="250" t="s">
        <v>6</v>
      </c>
      <c r="D3518" s="250" t="s">
        <v>20929</v>
      </c>
    </row>
    <row r="3519" spans="1:4" ht="54">
      <c r="A3519" s="250">
        <v>100684</v>
      </c>
      <c r="B3519" s="244" t="s">
        <v>1643</v>
      </c>
      <c r="C3519" s="250" t="s">
        <v>6</v>
      </c>
      <c r="D3519" s="250" t="s">
        <v>20929</v>
      </c>
    </row>
    <row r="3520" spans="1:4" ht="40.5">
      <c r="A3520" s="250">
        <v>91326</v>
      </c>
      <c r="B3520" s="244" t="s">
        <v>1623</v>
      </c>
      <c r="C3520" s="250" t="s">
        <v>6</v>
      </c>
      <c r="D3520" s="250" t="s">
        <v>20929</v>
      </c>
    </row>
    <row r="3521" spans="1:4" ht="40.5">
      <c r="A3521" s="250">
        <v>91327</v>
      </c>
      <c r="B3521" s="244" t="s">
        <v>1624</v>
      </c>
      <c r="C3521" s="250" t="s">
        <v>6</v>
      </c>
      <c r="D3521" s="250" t="s">
        <v>20929</v>
      </c>
    </row>
    <row r="3522" spans="1:4" ht="54">
      <c r="A3522" s="250">
        <v>100686</v>
      </c>
      <c r="B3522" s="244" t="s">
        <v>1645</v>
      </c>
      <c r="C3522" s="250" t="s">
        <v>6</v>
      </c>
      <c r="D3522" s="250" t="s">
        <v>20929</v>
      </c>
    </row>
    <row r="3523" spans="1:4" ht="54">
      <c r="A3523" s="250">
        <v>100693</v>
      </c>
      <c r="B3523" s="244" t="s">
        <v>1652</v>
      </c>
      <c r="C3523" s="250" t="s">
        <v>6</v>
      </c>
      <c r="D3523" s="250" t="s">
        <v>20929</v>
      </c>
    </row>
    <row r="3524" spans="1:4" ht="40.5">
      <c r="A3524" s="250">
        <v>91336</v>
      </c>
      <c r="B3524" s="244" t="s">
        <v>1633</v>
      </c>
      <c r="C3524" s="250" t="s">
        <v>6</v>
      </c>
      <c r="D3524" s="250" t="s">
        <v>20929</v>
      </c>
    </row>
    <row r="3525" spans="1:4" ht="54">
      <c r="A3525" s="250">
        <v>100694</v>
      </c>
      <c r="B3525" s="244" t="s">
        <v>1653</v>
      </c>
      <c r="C3525" s="250" t="s">
        <v>6</v>
      </c>
      <c r="D3525" s="250" t="s">
        <v>20929</v>
      </c>
    </row>
    <row r="3526" spans="1:4" ht="40.5">
      <c r="A3526" s="250">
        <v>91337</v>
      </c>
      <c r="B3526" s="244" t="s">
        <v>1634</v>
      </c>
      <c r="C3526" s="250" t="s">
        <v>6</v>
      </c>
      <c r="D3526" s="250" t="s">
        <v>20929</v>
      </c>
    </row>
    <row r="3527" spans="1:4" ht="40.5">
      <c r="A3527" s="250">
        <v>100691</v>
      </c>
      <c r="B3527" s="244" t="s">
        <v>1650</v>
      </c>
      <c r="C3527" s="250" t="s">
        <v>6</v>
      </c>
      <c r="D3527" s="250" t="s">
        <v>20929</v>
      </c>
    </row>
    <row r="3528" spans="1:4" ht="40.5">
      <c r="A3528" s="250">
        <v>100692</v>
      </c>
      <c r="B3528" s="244" t="s">
        <v>1651</v>
      </c>
      <c r="C3528" s="250" t="s">
        <v>6</v>
      </c>
      <c r="D3528" s="250" t="s">
        <v>20929</v>
      </c>
    </row>
    <row r="3529" spans="1:4" ht="40.5">
      <c r="A3529" s="250">
        <v>91334</v>
      </c>
      <c r="B3529" s="244" t="s">
        <v>1631</v>
      </c>
      <c r="C3529" s="250" t="s">
        <v>6</v>
      </c>
      <c r="D3529" s="250" t="s">
        <v>20929</v>
      </c>
    </row>
    <row r="3530" spans="1:4" ht="40.5">
      <c r="A3530" s="250">
        <v>91335</v>
      </c>
      <c r="B3530" s="244" t="s">
        <v>1632</v>
      </c>
      <c r="C3530" s="250" t="s">
        <v>6</v>
      </c>
      <c r="D3530" s="250" t="s">
        <v>20929</v>
      </c>
    </row>
    <row r="3531" spans="1:4" ht="40.5">
      <c r="A3531" s="250">
        <v>90788</v>
      </c>
      <c r="B3531" s="244" t="s">
        <v>1559</v>
      </c>
      <c r="C3531" s="250" t="s">
        <v>6</v>
      </c>
      <c r="D3531" s="250" t="s">
        <v>20929</v>
      </c>
    </row>
    <row r="3532" spans="1:4" ht="40.5">
      <c r="A3532" s="250">
        <v>90789</v>
      </c>
      <c r="B3532" s="244" t="s">
        <v>1560</v>
      </c>
      <c r="C3532" s="250" t="s">
        <v>6</v>
      </c>
      <c r="D3532" s="250" t="s">
        <v>20929</v>
      </c>
    </row>
    <row r="3533" spans="1:4" ht="40.5">
      <c r="A3533" s="250">
        <v>90790</v>
      </c>
      <c r="B3533" s="244" t="s">
        <v>1561</v>
      </c>
      <c r="C3533" s="250" t="s">
        <v>6</v>
      </c>
      <c r="D3533" s="250" t="s">
        <v>20929</v>
      </c>
    </row>
    <row r="3534" spans="1:4" ht="40.5">
      <c r="A3534" s="250">
        <v>100675</v>
      </c>
      <c r="B3534" s="244" t="s">
        <v>1635</v>
      </c>
      <c r="C3534" s="250" t="s">
        <v>6</v>
      </c>
      <c r="D3534" s="250" t="s">
        <v>20929</v>
      </c>
    </row>
    <row r="3535" spans="1:4" ht="40.5">
      <c r="A3535" s="250">
        <v>90794</v>
      </c>
      <c r="B3535" s="244" t="s">
        <v>1564</v>
      </c>
      <c r="C3535" s="250" t="s">
        <v>6</v>
      </c>
      <c r="D3535" s="250" t="s">
        <v>20929</v>
      </c>
    </row>
    <row r="3536" spans="1:4" ht="40.5">
      <c r="A3536" s="250">
        <v>90795</v>
      </c>
      <c r="B3536" s="244" t="s">
        <v>1565</v>
      </c>
      <c r="C3536" s="250" t="s">
        <v>6</v>
      </c>
      <c r="D3536" s="250" t="s">
        <v>20929</v>
      </c>
    </row>
    <row r="3537" spans="1:4" ht="40.5">
      <c r="A3537" s="250">
        <v>90796</v>
      </c>
      <c r="B3537" s="244" t="s">
        <v>1566</v>
      </c>
      <c r="C3537" s="250" t="s">
        <v>6</v>
      </c>
      <c r="D3537" s="250" t="s">
        <v>20929</v>
      </c>
    </row>
    <row r="3538" spans="1:4" ht="40.5">
      <c r="A3538" s="250">
        <v>90797</v>
      </c>
      <c r="B3538" s="244" t="s">
        <v>1567</v>
      </c>
      <c r="C3538" s="250" t="s">
        <v>6</v>
      </c>
      <c r="D3538" s="250" t="s">
        <v>20929</v>
      </c>
    </row>
    <row r="3539" spans="1:4" ht="40.5">
      <c r="A3539" s="250">
        <v>90791</v>
      </c>
      <c r="B3539" s="244" t="s">
        <v>1562</v>
      </c>
      <c r="C3539" s="250" t="s">
        <v>6</v>
      </c>
      <c r="D3539" s="250" t="s">
        <v>20929</v>
      </c>
    </row>
    <row r="3540" spans="1:4" ht="40.5">
      <c r="A3540" s="250">
        <v>90793</v>
      </c>
      <c r="B3540" s="244" t="s">
        <v>1563</v>
      </c>
      <c r="C3540" s="250" t="s">
        <v>6</v>
      </c>
      <c r="D3540" s="250" t="s">
        <v>20929</v>
      </c>
    </row>
    <row r="3541" spans="1:4" ht="40.5">
      <c r="A3541" s="250">
        <v>90798</v>
      </c>
      <c r="B3541" s="244" t="s">
        <v>1568</v>
      </c>
      <c r="C3541" s="250" t="s">
        <v>6</v>
      </c>
      <c r="D3541" s="250" t="s">
        <v>20929</v>
      </c>
    </row>
    <row r="3542" spans="1:4" ht="40.5">
      <c r="A3542" s="250">
        <v>90799</v>
      </c>
      <c r="B3542" s="244" t="s">
        <v>1569</v>
      </c>
      <c r="C3542" s="250" t="s">
        <v>6</v>
      </c>
      <c r="D3542" s="250" t="s">
        <v>20929</v>
      </c>
    </row>
    <row r="3543" spans="1:4" ht="27">
      <c r="A3543" s="250">
        <v>100704</v>
      </c>
      <c r="B3543" s="244" t="s">
        <v>1678</v>
      </c>
      <c r="C3543" s="250" t="s">
        <v>6</v>
      </c>
      <c r="D3543" s="250" t="s">
        <v>20929</v>
      </c>
    </row>
    <row r="3544" spans="1:4">
      <c r="A3544" s="250">
        <v>90838</v>
      </c>
      <c r="B3544" s="244" t="s">
        <v>1668</v>
      </c>
      <c r="C3544" s="250" t="s">
        <v>6</v>
      </c>
      <c r="D3544" s="250" t="s">
        <v>20929</v>
      </c>
    </row>
    <row r="3545" spans="1:4" ht="27">
      <c r="A3545" s="250">
        <v>91338</v>
      </c>
      <c r="B3545" s="244" t="s">
        <v>1669</v>
      </c>
      <c r="C3545" s="250" t="s">
        <v>149</v>
      </c>
      <c r="D3545" s="250" t="s">
        <v>20929</v>
      </c>
    </row>
    <row r="3546" spans="1:4" ht="27">
      <c r="A3546" s="250">
        <v>94805</v>
      </c>
      <c r="B3546" s="244" t="s">
        <v>1670</v>
      </c>
      <c r="C3546" s="250" t="s">
        <v>6</v>
      </c>
      <c r="D3546" s="250" t="s">
        <v>20929</v>
      </c>
    </row>
    <row r="3547" spans="1:4" ht="27">
      <c r="A3547" s="250">
        <v>100702</v>
      </c>
      <c r="B3547" s="244" t="s">
        <v>1673</v>
      </c>
      <c r="C3547" s="250" t="s">
        <v>149</v>
      </c>
      <c r="D3547" s="250" t="s">
        <v>20929</v>
      </c>
    </row>
    <row r="3548" spans="1:4">
      <c r="A3548" s="250">
        <v>100701</v>
      </c>
      <c r="B3548" s="244" t="s">
        <v>1662</v>
      </c>
      <c r="C3548" s="250" t="s">
        <v>149</v>
      </c>
      <c r="D3548" s="250" t="s">
        <v>20929</v>
      </c>
    </row>
    <row r="3549" spans="1:4" ht="27">
      <c r="A3549" s="250">
        <v>100700</v>
      </c>
      <c r="B3549" s="244" t="s">
        <v>1659</v>
      </c>
      <c r="C3549" s="250" t="s">
        <v>6</v>
      </c>
      <c r="D3549" s="250" t="s">
        <v>20929</v>
      </c>
    </row>
    <row r="3550" spans="1:4" ht="27">
      <c r="A3550" s="250">
        <v>91295</v>
      </c>
      <c r="B3550" s="244" t="s">
        <v>1602</v>
      </c>
      <c r="C3550" s="250" t="s">
        <v>6</v>
      </c>
      <c r="D3550" s="250" t="s">
        <v>20929</v>
      </c>
    </row>
    <row r="3551" spans="1:4" ht="27">
      <c r="A3551" s="250">
        <v>91296</v>
      </c>
      <c r="B3551" s="244" t="s">
        <v>1603</v>
      </c>
      <c r="C3551" s="250" t="s">
        <v>6</v>
      </c>
      <c r="D3551" s="250" t="s">
        <v>20929</v>
      </c>
    </row>
    <row r="3552" spans="1:4" ht="27">
      <c r="A3552" s="250">
        <v>91297</v>
      </c>
      <c r="B3552" s="244" t="s">
        <v>1604</v>
      </c>
      <c r="C3552" s="250" t="s">
        <v>6</v>
      </c>
      <c r="D3552" s="250" t="s">
        <v>20929</v>
      </c>
    </row>
    <row r="3553" spans="1:4" ht="27">
      <c r="A3553" s="250">
        <v>90820</v>
      </c>
      <c r="B3553" s="244" t="s">
        <v>1572</v>
      </c>
      <c r="C3553" s="250" t="s">
        <v>6</v>
      </c>
      <c r="D3553" s="250" t="s">
        <v>20929</v>
      </c>
    </row>
    <row r="3554" spans="1:4" ht="27">
      <c r="A3554" s="250">
        <v>90821</v>
      </c>
      <c r="B3554" s="244" t="s">
        <v>182</v>
      </c>
      <c r="C3554" s="250" t="s">
        <v>6</v>
      </c>
      <c r="D3554" s="250" t="s">
        <v>20929</v>
      </c>
    </row>
    <row r="3555" spans="1:4" ht="27">
      <c r="A3555" s="250">
        <v>90822</v>
      </c>
      <c r="B3555" s="244" t="s">
        <v>183</v>
      </c>
      <c r="C3555" s="250" t="s">
        <v>6</v>
      </c>
      <c r="D3555" s="250" t="s">
        <v>20929</v>
      </c>
    </row>
    <row r="3556" spans="1:4" ht="27">
      <c r="A3556" s="250">
        <v>90823</v>
      </c>
      <c r="B3556" s="244" t="s">
        <v>1573</v>
      </c>
      <c r="C3556" s="250" t="s">
        <v>6</v>
      </c>
      <c r="D3556" s="250" t="s">
        <v>20929</v>
      </c>
    </row>
    <row r="3557" spans="1:4" ht="27">
      <c r="A3557" s="250">
        <v>90824</v>
      </c>
      <c r="B3557" s="244" t="s">
        <v>1574</v>
      </c>
      <c r="C3557" s="250" t="s">
        <v>6</v>
      </c>
      <c r="D3557" s="250" t="s">
        <v>20929</v>
      </c>
    </row>
    <row r="3558" spans="1:4" ht="27">
      <c r="A3558" s="250">
        <v>91009</v>
      </c>
      <c r="B3558" s="244" t="s">
        <v>1592</v>
      </c>
      <c r="C3558" s="250" t="s">
        <v>6</v>
      </c>
      <c r="D3558" s="250" t="s">
        <v>20929</v>
      </c>
    </row>
    <row r="3559" spans="1:4" ht="27">
      <c r="A3559" s="250">
        <v>91010</v>
      </c>
      <c r="B3559" s="244" t="s">
        <v>1593</v>
      </c>
      <c r="C3559" s="250" t="s">
        <v>6</v>
      </c>
      <c r="D3559" s="250" t="s">
        <v>20929</v>
      </c>
    </row>
    <row r="3560" spans="1:4" ht="27">
      <c r="A3560" s="250">
        <v>91011</v>
      </c>
      <c r="B3560" s="244" t="s">
        <v>1594</v>
      </c>
      <c r="C3560" s="250" t="s">
        <v>6</v>
      </c>
      <c r="D3560" s="250" t="s">
        <v>20929</v>
      </c>
    </row>
    <row r="3561" spans="1:4" ht="27">
      <c r="A3561" s="250">
        <v>91012</v>
      </c>
      <c r="B3561" s="244" t="s">
        <v>1595</v>
      </c>
      <c r="C3561" s="250" t="s">
        <v>6</v>
      </c>
      <c r="D3561" s="250" t="s">
        <v>20929</v>
      </c>
    </row>
    <row r="3562" spans="1:4" ht="27">
      <c r="A3562" s="250">
        <v>91298</v>
      </c>
      <c r="B3562" s="244" t="s">
        <v>1605</v>
      </c>
      <c r="C3562" s="250" t="s">
        <v>6</v>
      </c>
      <c r="D3562" s="250" t="s">
        <v>20929</v>
      </c>
    </row>
    <row r="3563" spans="1:4" ht="27">
      <c r="A3563" s="250">
        <v>90825</v>
      </c>
      <c r="B3563" s="244" t="s">
        <v>1575</v>
      </c>
      <c r="C3563" s="250" t="s">
        <v>6</v>
      </c>
      <c r="D3563" s="250" t="s">
        <v>20929</v>
      </c>
    </row>
    <row r="3564" spans="1:4" ht="27">
      <c r="A3564" s="250">
        <v>91299</v>
      </c>
      <c r="B3564" s="244" t="s">
        <v>1606</v>
      </c>
      <c r="C3564" s="250" t="s">
        <v>6</v>
      </c>
      <c r="D3564" s="250" t="s">
        <v>20929</v>
      </c>
    </row>
    <row r="3565" spans="1:4" ht="27">
      <c r="A3565" s="250">
        <v>91341</v>
      </c>
      <c r="B3565" s="244" t="s">
        <v>217</v>
      </c>
      <c r="C3565" s="250" t="s">
        <v>149</v>
      </c>
      <c r="D3565" s="250" t="s">
        <v>20929</v>
      </c>
    </row>
    <row r="3566" spans="1:4" ht="27">
      <c r="A3566" s="250">
        <v>94806</v>
      </c>
      <c r="B3566" s="244" t="s">
        <v>1671</v>
      </c>
      <c r="C3566" s="250" t="s">
        <v>6</v>
      </c>
      <c r="D3566" s="250" t="s">
        <v>20929</v>
      </c>
    </row>
    <row r="3567" spans="1:4" ht="27">
      <c r="A3567" s="250">
        <v>94807</v>
      </c>
      <c r="B3567" s="244" t="s">
        <v>1672</v>
      </c>
      <c r="C3567" s="250" t="s">
        <v>6</v>
      </c>
      <c r="D3567" s="250" t="s">
        <v>20929</v>
      </c>
    </row>
    <row r="3568" spans="1:4">
      <c r="A3568" s="250">
        <v>100703</v>
      </c>
      <c r="B3568" s="244" t="s">
        <v>1677</v>
      </c>
      <c r="C3568" s="250" t="s">
        <v>6</v>
      </c>
      <c r="D3568" s="250" t="s">
        <v>20929</v>
      </c>
    </row>
    <row r="3569" spans="1:4" ht="27">
      <c r="A3569" s="250">
        <v>100695</v>
      </c>
      <c r="B3569" s="244" t="s">
        <v>1654</v>
      </c>
      <c r="C3569" s="250" t="s">
        <v>6</v>
      </c>
      <c r="D3569" s="250" t="s">
        <v>20929</v>
      </c>
    </row>
    <row r="3570" spans="1:4" ht="27">
      <c r="A3570" s="250">
        <v>100696</v>
      </c>
      <c r="B3570" s="244" t="s">
        <v>1655</v>
      </c>
      <c r="C3570" s="250" t="s">
        <v>6</v>
      </c>
      <c r="D3570" s="250" t="s">
        <v>20929</v>
      </c>
    </row>
    <row r="3571" spans="1:4" ht="27">
      <c r="A3571" s="250">
        <v>100697</v>
      </c>
      <c r="B3571" s="244" t="s">
        <v>1656</v>
      </c>
      <c r="C3571" s="250" t="s">
        <v>6</v>
      </c>
      <c r="D3571" s="250" t="s">
        <v>20929</v>
      </c>
    </row>
    <row r="3572" spans="1:4" ht="27">
      <c r="A3572" s="250">
        <v>100698</v>
      </c>
      <c r="B3572" s="244" t="s">
        <v>1657</v>
      </c>
      <c r="C3572" s="250" t="s">
        <v>6</v>
      </c>
      <c r="D3572" s="250" t="s">
        <v>20929</v>
      </c>
    </row>
    <row r="3573" spans="1:4" ht="27">
      <c r="A3573" s="250">
        <v>100699</v>
      </c>
      <c r="B3573" s="244" t="s">
        <v>1658</v>
      </c>
      <c r="C3573" s="250" t="s">
        <v>6</v>
      </c>
      <c r="D3573" s="250" t="s">
        <v>20929</v>
      </c>
    </row>
    <row r="3574" spans="1:4">
      <c r="A3574" s="250">
        <v>100705</v>
      </c>
      <c r="B3574" s="244" t="s">
        <v>1679</v>
      </c>
      <c r="C3574" s="250" t="s">
        <v>6</v>
      </c>
      <c r="D3574" s="250" t="s">
        <v>20929</v>
      </c>
    </row>
    <row r="3575" spans="1:4" ht="27">
      <c r="A3575" s="250">
        <v>101173</v>
      </c>
      <c r="B3575" s="244" t="s">
        <v>1744</v>
      </c>
      <c r="C3575" s="250" t="s">
        <v>1</v>
      </c>
      <c r="D3575" s="250" t="s">
        <v>20929</v>
      </c>
    </row>
    <row r="3576" spans="1:4" ht="27">
      <c r="A3576" s="250">
        <v>101174</v>
      </c>
      <c r="B3576" s="244" t="s">
        <v>1745</v>
      </c>
      <c r="C3576" s="250" t="s">
        <v>1</v>
      </c>
      <c r="D3576" s="250" t="s">
        <v>20929</v>
      </c>
    </row>
    <row r="3577" spans="1:4" ht="27">
      <c r="A3577" s="250">
        <v>101175</v>
      </c>
      <c r="B3577" s="244" t="s">
        <v>1746</v>
      </c>
      <c r="C3577" s="250" t="s">
        <v>1</v>
      </c>
      <c r="D3577" s="250" t="s">
        <v>20929</v>
      </c>
    </row>
    <row r="3578" spans="1:4" ht="27">
      <c r="A3578" s="250">
        <v>101176</v>
      </c>
      <c r="B3578" s="244" t="s">
        <v>21602</v>
      </c>
      <c r="C3578" s="250" t="s">
        <v>1</v>
      </c>
      <c r="D3578" s="250" t="s">
        <v>20929</v>
      </c>
    </row>
    <row r="3579" spans="1:4" ht="27">
      <c r="A3579" s="250">
        <v>101183</v>
      </c>
      <c r="B3579" s="244" t="s">
        <v>24121</v>
      </c>
      <c r="C3579" s="250" t="s">
        <v>1</v>
      </c>
      <c r="D3579" s="250" t="s">
        <v>20929</v>
      </c>
    </row>
    <row r="3580" spans="1:4" ht="27">
      <c r="A3580" s="250">
        <v>101184</v>
      </c>
      <c r="B3580" s="244" t="s">
        <v>24122</v>
      </c>
      <c r="C3580" s="250" t="s">
        <v>1</v>
      </c>
      <c r="D3580" s="250" t="s">
        <v>20929</v>
      </c>
    </row>
    <row r="3581" spans="1:4" ht="27">
      <c r="A3581" s="250">
        <v>101182</v>
      </c>
      <c r="B3581" s="244" t="s">
        <v>24123</v>
      </c>
      <c r="C3581" s="250" t="s">
        <v>1</v>
      </c>
      <c r="D3581" s="250" t="s">
        <v>20929</v>
      </c>
    </row>
    <row r="3582" spans="1:4" ht="27">
      <c r="A3582" s="250">
        <v>101185</v>
      </c>
      <c r="B3582" s="244" t="s">
        <v>24124</v>
      </c>
      <c r="C3582" s="250" t="s">
        <v>1</v>
      </c>
      <c r="D3582" s="250" t="s">
        <v>20929</v>
      </c>
    </row>
    <row r="3583" spans="1:4" ht="27">
      <c r="A3583" s="250">
        <v>101186</v>
      </c>
      <c r="B3583" s="244" t="s">
        <v>24125</v>
      </c>
      <c r="C3583" s="250" t="s">
        <v>1</v>
      </c>
      <c r="D3583" s="250" t="s">
        <v>20929</v>
      </c>
    </row>
    <row r="3584" spans="1:4" ht="27">
      <c r="A3584" s="250">
        <v>101187</v>
      </c>
      <c r="B3584" s="244" t="s">
        <v>24126</v>
      </c>
      <c r="C3584" s="250" t="s">
        <v>1</v>
      </c>
      <c r="D3584" s="250" t="s">
        <v>20929</v>
      </c>
    </row>
    <row r="3585" spans="1:4" ht="27">
      <c r="A3585" s="250">
        <v>101177</v>
      </c>
      <c r="B3585" s="244" t="s">
        <v>24127</v>
      </c>
      <c r="C3585" s="250" t="s">
        <v>1</v>
      </c>
      <c r="D3585" s="250" t="s">
        <v>20929</v>
      </c>
    </row>
    <row r="3586" spans="1:4" ht="27">
      <c r="A3586" s="250">
        <v>101178</v>
      </c>
      <c r="B3586" s="244" t="s">
        <v>24128</v>
      </c>
      <c r="C3586" s="250" t="s">
        <v>1</v>
      </c>
      <c r="D3586" s="250" t="s">
        <v>20929</v>
      </c>
    </row>
    <row r="3587" spans="1:4" ht="27">
      <c r="A3587" s="250">
        <v>101180</v>
      </c>
      <c r="B3587" s="244" t="s">
        <v>24129</v>
      </c>
      <c r="C3587" s="250" t="s">
        <v>1</v>
      </c>
      <c r="D3587" s="250" t="s">
        <v>20929</v>
      </c>
    </row>
    <row r="3588" spans="1:4" ht="27">
      <c r="A3588" s="250">
        <v>101179</v>
      </c>
      <c r="B3588" s="244" t="s">
        <v>24130</v>
      </c>
      <c r="C3588" s="250" t="s">
        <v>1</v>
      </c>
      <c r="D3588" s="250" t="s">
        <v>20929</v>
      </c>
    </row>
    <row r="3589" spans="1:4" ht="27">
      <c r="A3589" s="250">
        <v>101181</v>
      </c>
      <c r="B3589" s="244" t="s">
        <v>24131</v>
      </c>
      <c r="C3589" s="250" t="s">
        <v>1</v>
      </c>
      <c r="D3589" s="250" t="s">
        <v>20929</v>
      </c>
    </row>
    <row r="3590" spans="1:4" ht="40.5">
      <c r="A3590" s="250">
        <v>100899</v>
      </c>
      <c r="B3590" s="244" t="s">
        <v>21603</v>
      </c>
      <c r="C3590" s="250" t="s">
        <v>1</v>
      </c>
      <c r="D3590" s="250" t="s">
        <v>20929</v>
      </c>
    </row>
    <row r="3591" spans="1:4" ht="40.5">
      <c r="A3591" s="250">
        <v>100896</v>
      </c>
      <c r="B3591" s="244" t="s">
        <v>21604</v>
      </c>
      <c r="C3591" s="250" t="s">
        <v>1</v>
      </c>
      <c r="D3591" s="250" t="s">
        <v>20929</v>
      </c>
    </row>
    <row r="3592" spans="1:4" ht="40.5">
      <c r="A3592" s="250">
        <v>100897</v>
      </c>
      <c r="B3592" s="244" t="s">
        <v>21605</v>
      </c>
      <c r="C3592" s="250" t="s">
        <v>1</v>
      </c>
      <c r="D3592" s="250" t="s">
        <v>20929</v>
      </c>
    </row>
    <row r="3593" spans="1:4" ht="40.5">
      <c r="A3593" s="250">
        <v>100900</v>
      </c>
      <c r="B3593" s="244" t="s">
        <v>21606</v>
      </c>
      <c r="C3593" s="250" t="s">
        <v>1</v>
      </c>
      <c r="D3593" s="250" t="s">
        <v>20929</v>
      </c>
    </row>
    <row r="3594" spans="1:4" ht="40.5">
      <c r="A3594" s="250">
        <v>100898</v>
      </c>
      <c r="B3594" s="244" t="s">
        <v>21607</v>
      </c>
      <c r="C3594" s="250" t="s">
        <v>1</v>
      </c>
      <c r="D3594" s="250" t="s">
        <v>20929</v>
      </c>
    </row>
    <row r="3595" spans="1:4" ht="27">
      <c r="A3595" s="250">
        <v>100892</v>
      </c>
      <c r="B3595" s="244" t="s">
        <v>1287</v>
      </c>
      <c r="C3595" s="250" t="s">
        <v>19</v>
      </c>
      <c r="D3595" s="250" t="s">
        <v>20929</v>
      </c>
    </row>
    <row r="3596" spans="1:4" ht="27">
      <c r="A3596" s="250">
        <v>100893</v>
      </c>
      <c r="B3596" s="244" t="s">
        <v>1741</v>
      </c>
      <c r="C3596" s="250" t="s">
        <v>19</v>
      </c>
      <c r="D3596" s="250" t="s">
        <v>20929</v>
      </c>
    </row>
    <row r="3597" spans="1:4" ht="27">
      <c r="A3597" s="250">
        <v>100894</v>
      </c>
      <c r="B3597" s="244" t="s">
        <v>1742</v>
      </c>
      <c r="C3597" s="250" t="s">
        <v>19</v>
      </c>
      <c r="D3597" s="250" t="s">
        <v>20929</v>
      </c>
    </row>
    <row r="3598" spans="1:4" ht="27">
      <c r="A3598" s="250">
        <v>100889</v>
      </c>
      <c r="B3598" s="244" t="s">
        <v>1739</v>
      </c>
      <c r="C3598" s="250" t="s">
        <v>19</v>
      </c>
      <c r="D3598" s="250" t="s">
        <v>20929</v>
      </c>
    </row>
    <row r="3599" spans="1:4" ht="27">
      <c r="A3599" s="250">
        <v>100891</v>
      </c>
      <c r="B3599" s="244" t="s">
        <v>24132</v>
      </c>
      <c r="C3599" s="250" t="s">
        <v>19</v>
      </c>
      <c r="D3599" s="250" t="s">
        <v>20929</v>
      </c>
    </row>
    <row r="3600" spans="1:4" ht="27">
      <c r="A3600" s="250">
        <v>100890</v>
      </c>
      <c r="B3600" s="244" t="s">
        <v>1740</v>
      </c>
      <c r="C3600" s="250" t="s">
        <v>19</v>
      </c>
      <c r="D3600" s="250" t="s">
        <v>20929</v>
      </c>
    </row>
    <row r="3601" spans="1:4" ht="27">
      <c r="A3601" s="250">
        <v>100658</v>
      </c>
      <c r="B3601" s="244" t="s">
        <v>1738</v>
      </c>
      <c r="C3601" s="250" t="s">
        <v>1</v>
      </c>
      <c r="D3601" s="250" t="s">
        <v>20929</v>
      </c>
    </row>
    <row r="3602" spans="1:4" ht="27">
      <c r="A3602" s="250">
        <v>100657</v>
      </c>
      <c r="B3602" s="244" t="s">
        <v>1737</v>
      </c>
      <c r="C3602" s="250" t="s">
        <v>1</v>
      </c>
      <c r="D3602" s="250" t="s">
        <v>20929</v>
      </c>
    </row>
    <row r="3603" spans="1:4" ht="27">
      <c r="A3603" s="250">
        <v>100656</v>
      </c>
      <c r="B3603" s="244" t="s">
        <v>1736</v>
      </c>
      <c r="C3603" s="250" t="s">
        <v>1</v>
      </c>
      <c r="D3603" s="250" t="s">
        <v>20929</v>
      </c>
    </row>
    <row r="3604" spans="1:4" ht="27">
      <c r="A3604" s="250">
        <v>102649</v>
      </c>
      <c r="B3604" s="244" t="s">
        <v>24133</v>
      </c>
      <c r="C3604" s="250" t="s">
        <v>1</v>
      </c>
      <c r="D3604" s="250" t="s">
        <v>20929</v>
      </c>
    </row>
    <row r="3605" spans="1:4" ht="27">
      <c r="A3605" s="250">
        <v>102645</v>
      </c>
      <c r="B3605" s="244" t="s">
        <v>24134</v>
      </c>
      <c r="C3605" s="250" t="s">
        <v>1</v>
      </c>
      <c r="D3605" s="250" t="s">
        <v>20929</v>
      </c>
    </row>
    <row r="3606" spans="1:4" ht="27">
      <c r="A3606" s="250">
        <v>102650</v>
      </c>
      <c r="B3606" s="244" t="s">
        <v>24135</v>
      </c>
      <c r="C3606" s="250" t="s">
        <v>1</v>
      </c>
      <c r="D3606" s="250" t="s">
        <v>20929</v>
      </c>
    </row>
    <row r="3607" spans="1:4" ht="27">
      <c r="A3607" s="250">
        <v>102646</v>
      </c>
      <c r="B3607" s="244" t="s">
        <v>24136</v>
      </c>
      <c r="C3607" s="250" t="s">
        <v>1</v>
      </c>
      <c r="D3607" s="250" t="s">
        <v>20929</v>
      </c>
    </row>
    <row r="3608" spans="1:4" ht="27">
      <c r="A3608" s="250">
        <v>102651</v>
      </c>
      <c r="B3608" s="244" t="s">
        <v>24137</v>
      </c>
      <c r="C3608" s="250" t="s">
        <v>1</v>
      </c>
      <c r="D3608" s="250" t="s">
        <v>20929</v>
      </c>
    </row>
    <row r="3609" spans="1:4" ht="27">
      <c r="A3609" s="250">
        <v>102647</v>
      </c>
      <c r="B3609" s="244" t="s">
        <v>24138</v>
      </c>
      <c r="C3609" s="250" t="s">
        <v>1</v>
      </c>
      <c r="D3609" s="250" t="s">
        <v>20929</v>
      </c>
    </row>
    <row r="3610" spans="1:4" ht="27">
      <c r="A3610" s="250">
        <v>102652</v>
      </c>
      <c r="B3610" s="244" t="s">
        <v>24139</v>
      </c>
      <c r="C3610" s="250" t="s">
        <v>1</v>
      </c>
      <c r="D3610" s="250" t="s">
        <v>20929</v>
      </c>
    </row>
    <row r="3611" spans="1:4" ht="27">
      <c r="A3611" s="250">
        <v>102648</v>
      </c>
      <c r="B3611" s="244" t="s">
        <v>24140</v>
      </c>
      <c r="C3611" s="250" t="s">
        <v>1</v>
      </c>
      <c r="D3611" s="250" t="s">
        <v>20929</v>
      </c>
    </row>
    <row r="3612" spans="1:4" ht="40.5">
      <c r="A3612" s="250">
        <v>100651</v>
      </c>
      <c r="B3612" s="244" t="s">
        <v>21608</v>
      </c>
      <c r="C3612" s="250" t="s">
        <v>1</v>
      </c>
      <c r="D3612" s="250" t="s">
        <v>20929</v>
      </c>
    </row>
    <row r="3613" spans="1:4" ht="40.5">
      <c r="A3613" s="250">
        <v>100652</v>
      </c>
      <c r="B3613" s="244" t="s">
        <v>24141</v>
      </c>
      <c r="C3613" s="250" t="s">
        <v>1</v>
      </c>
      <c r="D3613" s="250" t="s">
        <v>20929</v>
      </c>
    </row>
    <row r="3614" spans="1:4" ht="40.5">
      <c r="A3614" s="250">
        <v>100653</v>
      </c>
      <c r="B3614" s="244" t="s">
        <v>21609</v>
      </c>
      <c r="C3614" s="250" t="s">
        <v>1</v>
      </c>
      <c r="D3614" s="250" t="s">
        <v>20929</v>
      </c>
    </row>
    <row r="3615" spans="1:4" ht="40.5">
      <c r="A3615" s="250">
        <v>100654</v>
      </c>
      <c r="B3615" s="244" t="s">
        <v>21610</v>
      </c>
      <c r="C3615" s="250" t="s">
        <v>1</v>
      </c>
      <c r="D3615" s="250" t="s">
        <v>20929</v>
      </c>
    </row>
    <row r="3616" spans="1:4" ht="40.5">
      <c r="A3616" s="250">
        <v>100655</v>
      </c>
      <c r="B3616" s="244" t="s">
        <v>21611</v>
      </c>
      <c r="C3616" s="250" t="s">
        <v>1</v>
      </c>
      <c r="D3616" s="250" t="s">
        <v>20929</v>
      </c>
    </row>
    <row r="3617" spans="1:4" ht="27">
      <c r="A3617" s="250">
        <v>100364</v>
      </c>
      <c r="B3617" s="244" t="s">
        <v>1207</v>
      </c>
      <c r="C3617" s="250" t="s">
        <v>6</v>
      </c>
      <c r="D3617" s="250" t="s">
        <v>20929</v>
      </c>
    </row>
    <row r="3618" spans="1:4" ht="40.5">
      <c r="A3618" s="250">
        <v>100374</v>
      </c>
      <c r="B3618" s="244" t="s">
        <v>1217</v>
      </c>
      <c r="C3618" s="250" t="s">
        <v>6</v>
      </c>
      <c r="D3618" s="250" t="s">
        <v>20929</v>
      </c>
    </row>
    <row r="3619" spans="1:4" ht="27">
      <c r="A3619" s="250">
        <v>100365</v>
      </c>
      <c r="B3619" s="244" t="s">
        <v>1208</v>
      </c>
      <c r="C3619" s="250" t="s">
        <v>6</v>
      </c>
      <c r="D3619" s="250" t="s">
        <v>20929</v>
      </c>
    </row>
    <row r="3620" spans="1:4" ht="40.5">
      <c r="A3620" s="250">
        <v>100375</v>
      </c>
      <c r="B3620" s="244" t="s">
        <v>1218</v>
      </c>
      <c r="C3620" s="250" t="s">
        <v>6</v>
      </c>
      <c r="D3620" s="250" t="s">
        <v>20929</v>
      </c>
    </row>
    <row r="3621" spans="1:4" ht="27">
      <c r="A3621" s="250">
        <v>100366</v>
      </c>
      <c r="B3621" s="244" t="s">
        <v>1209</v>
      </c>
      <c r="C3621" s="250" t="s">
        <v>6</v>
      </c>
      <c r="D3621" s="250" t="s">
        <v>20929</v>
      </c>
    </row>
    <row r="3622" spans="1:4" ht="40.5">
      <c r="A3622" s="250">
        <v>100376</v>
      </c>
      <c r="B3622" s="244" t="s">
        <v>1219</v>
      </c>
      <c r="C3622" s="250" t="s">
        <v>6</v>
      </c>
      <c r="D3622" s="250" t="s">
        <v>20929</v>
      </c>
    </row>
    <row r="3623" spans="1:4" ht="27">
      <c r="A3623" s="250">
        <v>100357</v>
      </c>
      <c r="B3623" s="244" t="s">
        <v>1200</v>
      </c>
      <c r="C3623" s="250" t="s">
        <v>6</v>
      </c>
      <c r="D3623" s="250" t="s">
        <v>20929</v>
      </c>
    </row>
    <row r="3624" spans="1:4" ht="40.5">
      <c r="A3624" s="250">
        <v>100367</v>
      </c>
      <c r="B3624" s="244" t="s">
        <v>1210</v>
      </c>
      <c r="C3624" s="250" t="s">
        <v>6</v>
      </c>
      <c r="D3624" s="250" t="s">
        <v>20929</v>
      </c>
    </row>
    <row r="3625" spans="1:4" ht="27">
      <c r="A3625" s="250">
        <v>100358</v>
      </c>
      <c r="B3625" s="244" t="s">
        <v>1201</v>
      </c>
      <c r="C3625" s="250" t="s">
        <v>6</v>
      </c>
      <c r="D3625" s="250" t="s">
        <v>20929</v>
      </c>
    </row>
    <row r="3626" spans="1:4" ht="40.5">
      <c r="A3626" s="250">
        <v>100368</v>
      </c>
      <c r="B3626" s="244" t="s">
        <v>1211</v>
      </c>
      <c r="C3626" s="250" t="s">
        <v>6</v>
      </c>
      <c r="D3626" s="250" t="s">
        <v>20929</v>
      </c>
    </row>
    <row r="3627" spans="1:4" ht="27">
      <c r="A3627" s="250">
        <v>100359</v>
      </c>
      <c r="B3627" s="244" t="s">
        <v>1202</v>
      </c>
      <c r="C3627" s="250" t="s">
        <v>6</v>
      </c>
      <c r="D3627" s="250" t="s">
        <v>20929</v>
      </c>
    </row>
    <row r="3628" spans="1:4" ht="40.5">
      <c r="A3628" s="250">
        <v>100369</v>
      </c>
      <c r="B3628" s="244" t="s">
        <v>1212</v>
      </c>
      <c r="C3628" s="250" t="s">
        <v>6</v>
      </c>
      <c r="D3628" s="250" t="s">
        <v>20929</v>
      </c>
    </row>
    <row r="3629" spans="1:4" ht="27">
      <c r="A3629" s="250">
        <v>100360</v>
      </c>
      <c r="B3629" s="244" t="s">
        <v>1203</v>
      </c>
      <c r="C3629" s="250" t="s">
        <v>6</v>
      </c>
      <c r="D3629" s="250" t="s">
        <v>20929</v>
      </c>
    </row>
    <row r="3630" spans="1:4" ht="40.5">
      <c r="A3630" s="250">
        <v>100370</v>
      </c>
      <c r="B3630" s="244" t="s">
        <v>1213</v>
      </c>
      <c r="C3630" s="250" t="s">
        <v>6</v>
      </c>
      <c r="D3630" s="250" t="s">
        <v>20929</v>
      </c>
    </row>
    <row r="3631" spans="1:4" ht="27">
      <c r="A3631" s="250">
        <v>100361</v>
      </c>
      <c r="B3631" s="244" t="s">
        <v>1204</v>
      </c>
      <c r="C3631" s="250" t="s">
        <v>6</v>
      </c>
      <c r="D3631" s="250" t="s">
        <v>20929</v>
      </c>
    </row>
    <row r="3632" spans="1:4" ht="40.5">
      <c r="A3632" s="250">
        <v>100371</v>
      </c>
      <c r="B3632" s="244" t="s">
        <v>1214</v>
      </c>
      <c r="C3632" s="250" t="s">
        <v>6</v>
      </c>
      <c r="D3632" s="250" t="s">
        <v>20929</v>
      </c>
    </row>
    <row r="3633" spans="1:4" ht="27">
      <c r="A3633" s="250">
        <v>100362</v>
      </c>
      <c r="B3633" s="244" t="s">
        <v>1205</v>
      </c>
      <c r="C3633" s="250" t="s">
        <v>6</v>
      </c>
      <c r="D3633" s="250" t="s">
        <v>20929</v>
      </c>
    </row>
    <row r="3634" spans="1:4" ht="40.5">
      <c r="A3634" s="250">
        <v>100372</v>
      </c>
      <c r="B3634" s="244" t="s">
        <v>1215</v>
      </c>
      <c r="C3634" s="250" t="s">
        <v>6</v>
      </c>
      <c r="D3634" s="250" t="s">
        <v>20929</v>
      </c>
    </row>
    <row r="3635" spans="1:4" ht="27">
      <c r="A3635" s="250">
        <v>100363</v>
      </c>
      <c r="B3635" s="244" t="s">
        <v>1206</v>
      </c>
      <c r="C3635" s="250" t="s">
        <v>6</v>
      </c>
      <c r="D3635" s="250" t="s">
        <v>20929</v>
      </c>
    </row>
    <row r="3636" spans="1:4" ht="40.5">
      <c r="A3636" s="250">
        <v>100373</v>
      </c>
      <c r="B3636" s="244" t="s">
        <v>1216</v>
      </c>
      <c r="C3636" s="250" t="s">
        <v>6</v>
      </c>
      <c r="D3636" s="250" t="s">
        <v>20929</v>
      </c>
    </row>
    <row r="3637" spans="1:4" ht="40.5">
      <c r="A3637" s="250">
        <v>100381</v>
      </c>
      <c r="B3637" s="244" t="s">
        <v>1127</v>
      </c>
      <c r="C3637" s="250" t="s">
        <v>149</v>
      </c>
      <c r="D3637" s="250" t="s">
        <v>20929</v>
      </c>
    </row>
    <row r="3638" spans="1:4" ht="40.5">
      <c r="A3638" s="250">
        <v>100380</v>
      </c>
      <c r="B3638" s="244" t="s">
        <v>1126</v>
      </c>
      <c r="C3638" s="250" t="s">
        <v>149</v>
      </c>
      <c r="D3638" s="250" t="s">
        <v>20929</v>
      </c>
    </row>
    <row r="3639" spans="1:4" ht="40.5">
      <c r="A3639" s="250">
        <v>100379</v>
      </c>
      <c r="B3639" s="244" t="s">
        <v>1125</v>
      </c>
      <c r="C3639" s="250" t="s">
        <v>149</v>
      </c>
      <c r="D3639" s="250" t="s">
        <v>20929</v>
      </c>
    </row>
    <row r="3640" spans="1:4" ht="40.5">
      <c r="A3640" s="250">
        <v>100384</v>
      </c>
      <c r="B3640" s="244" t="s">
        <v>1129</v>
      </c>
      <c r="C3640" s="250" t="s">
        <v>149</v>
      </c>
      <c r="D3640" s="250" t="s">
        <v>20929</v>
      </c>
    </row>
    <row r="3641" spans="1:4" ht="54">
      <c r="A3641" s="250">
        <v>100383</v>
      </c>
      <c r="B3641" s="244" t="s">
        <v>1128</v>
      </c>
      <c r="C3641" s="250" t="s">
        <v>149</v>
      </c>
      <c r="D3641" s="250" t="s">
        <v>20929</v>
      </c>
    </row>
    <row r="3642" spans="1:4" ht="40.5">
      <c r="A3642" s="250">
        <v>100382</v>
      </c>
      <c r="B3642" s="244" t="s">
        <v>1166</v>
      </c>
      <c r="C3642" s="250" t="s">
        <v>149</v>
      </c>
      <c r="D3642" s="250" t="s">
        <v>20929</v>
      </c>
    </row>
    <row r="3643" spans="1:4" ht="40.5">
      <c r="A3643" s="250">
        <v>100387</v>
      </c>
      <c r="B3643" s="244" t="s">
        <v>1132</v>
      </c>
      <c r="C3643" s="250" t="s">
        <v>149</v>
      </c>
      <c r="D3643" s="250" t="s">
        <v>20929</v>
      </c>
    </row>
    <row r="3644" spans="1:4" ht="40.5">
      <c r="A3644" s="250">
        <v>100386</v>
      </c>
      <c r="B3644" s="244" t="s">
        <v>1131</v>
      </c>
      <c r="C3644" s="250" t="s">
        <v>149</v>
      </c>
      <c r="D3644" s="250" t="s">
        <v>20929</v>
      </c>
    </row>
    <row r="3645" spans="1:4" ht="40.5">
      <c r="A3645" s="250">
        <v>100385</v>
      </c>
      <c r="B3645" s="244" t="s">
        <v>1130</v>
      </c>
      <c r="C3645" s="250" t="s">
        <v>149</v>
      </c>
      <c r="D3645" s="250" t="s">
        <v>20929</v>
      </c>
    </row>
    <row r="3646" spans="1:4" ht="27">
      <c r="A3646" s="250">
        <v>100377</v>
      </c>
      <c r="B3646" s="244" t="s">
        <v>1168</v>
      </c>
      <c r="C3646" s="250" t="s">
        <v>19</v>
      </c>
      <c r="D3646" s="250" t="s">
        <v>20929</v>
      </c>
    </row>
    <row r="3647" spans="1:4" ht="27">
      <c r="A3647" s="250">
        <v>100378</v>
      </c>
      <c r="B3647" s="244" t="s">
        <v>1220</v>
      </c>
      <c r="C3647" s="250" t="s">
        <v>19</v>
      </c>
      <c r="D3647" s="250" t="s">
        <v>20929</v>
      </c>
    </row>
    <row r="3648" spans="1:4" ht="27">
      <c r="A3648" s="250">
        <v>92596</v>
      </c>
      <c r="B3648" s="244" t="s">
        <v>21612</v>
      </c>
      <c r="C3648" s="250" t="s">
        <v>6</v>
      </c>
      <c r="D3648" s="250" t="s">
        <v>20929</v>
      </c>
    </row>
    <row r="3649" spans="1:4" ht="40.5">
      <c r="A3649" s="250">
        <v>92616</v>
      </c>
      <c r="B3649" s="244" t="s">
        <v>21613</v>
      </c>
      <c r="C3649" s="250" t="s">
        <v>6</v>
      </c>
      <c r="D3649" s="250" t="s">
        <v>20929</v>
      </c>
    </row>
    <row r="3650" spans="1:4" ht="27">
      <c r="A3650" s="250">
        <v>92598</v>
      </c>
      <c r="B3650" s="244" t="s">
        <v>21614</v>
      </c>
      <c r="C3650" s="250" t="s">
        <v>6</v>
      </c>
      <c r="D3650" s="250" t="s">
        <v>20929</v>
      </c>
    </row>
    <row r="3651" spans="1:4" ht="40.5">
      <c r="A3651" s="250">
        <v>92618</v>
      </c>
      <c r="B3651" s="244" t="s">
        <v>21615</v>
      </c>
      <c r="C3651" s="250" t="s">
        <v>6</v>
      </c>
      <c r="D3651" s="250" t="s">
        <v>20929</v>
      </c>
    </row>
    <row r="3652" spans="1:4" ht="27">
      <c r="A3652" s="250">
        <v>92600</v>
      </c>
      <c r="B3652" s="244" t="s">
        <v>21616</v>
      </c>
      <c r="C3652" s="250" t="s">
        <v>6</v>
      </c>
      <c r="D3652" s="250" t="s">
        <v>20929</v>
      </c>
    </row>
    <row r="3653" spans="1:4" ht="40.5">
      <c r="A3653" s="250">
        <v>92620</v>
      </c>
      <c r="B3653" s="244" t="s">
        <v>21617</v>
      </c>
      <c r="C3653" s="250" t="s">
        <v>6</v>
      </c>
      <c r="D3653" s="250" t="s">
        <v>20929</v>
      </c>
    </row>
    <row r="3654" spans="1:4" ht="27">
      <c r="A3654" s="250">
        <v>92582</v>
      </c>
      <c r="B3654" s="244" t="s">
        <v>21618</v>
      </c>
      <c r="C3654" s="250" t="s">
        <v>6</v>
      </c>
      <c r="D3654" s="250" t="s">
        <v>20929</v>
      </c>
    </row>
    <row r="3655" spans="1:4" ht="40.5">
      <c r="A3655" s="250">
        <v>92602</v>
      </c>
      <c r="B3655" s="244" t="s">
        <v>21619</v>
      </c>
      <c r="C3655" s="250" t="s">
        <v>6</v>
      </c>
      <c r="D3655" s="250" t="s">
        <v>20929</v>
      </c>
    </row>
    <row r="3656" spans="1:4" ht="27">
      <c r="A3656" s="250">
        <v>92584</v>
      </c>
      <c r="B3656" s="244" t="s">
        <v>21620</v>
      </c>
      <c r="C3656" s="250" t="s">
        <v>6</v>
      </c>
      <c r="D3656" s="250" t="s">
        <v>20929</v>
      </c>
    </row>
    <row r="3657" spans="1:4" ht="40.5">
      <c r="A3657" s="250">
        <v>92604</v>
      </c>
      <c r="B3657" s="244" t="s">
        <v>21621</v>
      </c>
      <c r="C3657" s="250" t="s">
        <v>6</v>
      </c>
      <c r="D3657" s="250" t="s">
        <v>20929</v>
      </c>
    </row>
    <row r="3658" spans="1:4" ht="27">
      <c r="A3658" s="250">
        <v>92586</v>
      </c>
      <c r="B3658" s="244" t="s">
        <v>21622</v>
      </c>
      <c r="C3658" s="250" t="s">
        <v>6</v>
      </c>
      <c r="D3658" s="250" t="s">
        <v>20929</v>
      </c>
    </row>
    <row r="3659" spans="1:4" ht="40.5">
      <c r="A3659" s="250">
        <v>92606</v>
      </c>
      <c r="B3659" s="244" t="s">
        <v>21623</v>
      </c>
      <c r="C3659" s="250" t="s">
        <v>6</v>
      </c>
      <c r="D3659" s="250" t="s">
        <v>20929</v>
      </c>
    </row>
    <row r="3660" spans="1:4" ht="27">
      <c r="A3660" s="250">
        <v>92588</v>
      </c>
      <c r="B3660" s="244" t="s">
        <v>21624</v>
      </c>
      <c r="C3660" s="250" t="s">
        <v>6</v>
      </c>
      <c r="D3660" s="250" t="s">
        <v>20929</v>
      </c>
    </row>
    <row r="3661" spans="1:4" ht="40.5">
      <c r="A3661" s="250">
        <v>92608</v>
      </c>
      <c r="B3661" s="244" t="s">
        <v>21625</v>
      </c>
      <c r="C3661" s="250" t="s">
        <v>6</v>
      </c>
      <c r="D3661" s="250" t="s">
        <v>20929</v>
      </c>
    </row>
    <row r="3662" spans="1:4" ht="27">
      <c r="A3662" s="250">
        <v>92590</v>
      </c>
      <c r="B3662" s="244" t="s">
        <v>21626</v>
      </c>
      <c r="C3662" s="250" t="s">
        <v>6</v>
      </c>
      <c r="D3662" s="250" t="s">
        <v>20929</v>
      </c>
    </row>
    <row r="3663" spans="1:4" ht="40.5">
      <c r="A3663" s="250">
        <v>92610</v>
      </c>
      <c r="B3663" s="244" t="s">
        <v>21627</v>
      </c>
      <c r="C3663" s="250" t="s">
        <v>6</v>
      </c>
      <c r="D3663" s="250" t="s">
        <v>20929</v>
      </c>
    </row>
    <row r="3664" spans="1:4" ht="27">
      <c r="A3664" s="250">
        <v>92592</v>
      </c>
      <c r="B3664" s="244" t="s">
        <v>21628</v>
      </c>
      <c r="C3664" s="250" t="s">
        <v>6</v>
      </c>
      <c r="D3664" s="250" t="s">
        <v>20929</v>
      </c>
    </row>
    <row r="3665" spans="1:4" ht="40.5">
      <c r="A3665" s="250">
        <v>92612</v>
      </c>
      <c r="B3665" s="244" t="s">
        <v>21629</v>
      </c>
      <c r="C3665" s="250" t="s">
        <v>6</v>
      </c>
      <c r="D3665" s="250" t="s">
        <v>20929</v>
      </c>
    </row>
    <row r="3666" spans="1:4" ht="27">
      <c r="A3666" s="250">
        <v>92594</v>
      </c>
      <c r="B3666" s="244" t="s">
        <v>21630</v>
      </c>
      <c r="C3666" s="250" t="s">
        <v>6</v>
      </c>
      <c r="D3666" s="250" t="s">
        <v>20929</v>
      </c>
    </row>
    <row r="3667" spans="1:4" ht="40.5">
      <c r="A3667" s="250">
        <v>92614</v>
      </c>
      <c r="B3667" s="244" t="s">
        <v>21631</v>
      </c>
      <c r="C3667" s="250" t="s">
        <v>6</v>
      </c>
      <c r="D3667" s="250" t="s">
        <v>20929</v>
      </c>
    </row>
    <row r="3668" spans="1:4" ht="27">
      <c r="A3668" s="250">
        <v>92552</v>
      </c>
      <c r="B3668" s="244" t="s">
        <v>1116</v>
      </c>
      <c r="C3668" s="250" t="s">
        <v>6</v>
      </c>
      <c r="D3668" s="250" t="s">
        <v>20929</v>
      </c>
    </row>
    <row r="3669" spans="1:4" ht="40.5">
      <c r="A3669" s="250">
        <v>92562</v>
      </c>
      <c r="B3669" s="244" t="s">
        <v>1122</v>
      </c>
      <c r="C3669" s="250" t="s">
        <v>6</v>
      </c>
      <c r="D3669" s="250" t="s">
        <v>20929</v>
      </c>
    </row>
    <row r="3670" spans="1:4" ht="27">
      <c r="A3670" s="250">
        <v>92553</v>
      </c>
      <c r="B3670" s="244" t="s">
        <v>1117</v>
      </c>
      <c r="C3670" s="250" t="s">
        <v>6</v>
      </c>
      <c r="D3670" s="250" t="s">
        <v>20929</v>
      </c>
    </row>
    <row r="3671" spans="1:4" ht="40.5">
      <c r="A3671" s="250">
        <v>92563</v>
      </c>
      <c r="B3671" s="244" t="s">
        <v>1123</v>
      </c>
      <c r="C3671" s="250" t="s">
        <v>6</v>
      </c>
      <c r="D3671" s="250" t="s">
        <v>20929</v>
      </c>
    </row>
    <row r="3672" spans="1:4" ht="27">
      <c r="A3672" s="250">
        <v>92554</v>
      </c>
      <c r="B3672" s="244" t="s">
        <v>1118</v>
      </c>
      <c r="C3672" s="250" t="s">
        <v>6</v>
      </c>
      <c r="D3672" s="250" t="s">
        <v>20929</v>
      </c>
    </row>
    <row r="3673" spans="1:4" ht="40.5">
      <c r="A3673" s="250">
        <v>92564</v>
      </c>
      <c r="B3673" s="244" t="s">
        <v>1124</v>
      </c>
      <c r="C3673" s="250" t="s">
        <v>6</v>
      </c>
      <c r="D3673" s="250" t="s">
        <v>20929</v>
      </c>
    </row>
    <row r="3674" spans="1:4" ht="27">
      <c r="A3674" s="250">
        <v>92545</v>
      </c>
      <c r="B3674" s="244" t="s">
        <v>1109</v>
      </c>
      <c r="C3674" s="250" t="s">
        <v>6</v>
      </c>
      <c r="D3674" s="250" t="s">
        <v>20929</v>
      </c>
    </row>
    <row r="3675" spans="1:4" ht="40.5">
      <c r="A3675" s="250">
        <v>92555</v>
      </c>
      <c r="B3675" s="244" t="s">
        <v>242</v>
      </c>
      <c r="C3675" s="250" t="s">
        <v>6</v>
      </c>
      <c r="D3675" s="250" t="s">
        <v>20929</v>
      </c>
    </row>
    <row r="3676" spans="1:4" ht="27">
      <c r="A3676" s="250">
        <v>92546</v>
      </c>
      <c r="B3676" s="244" t="s">
        <v>1110</v>
      </c>
      <c r="C3676" s="250" t="s">
        <v>6</v>
      </c>
      <c r="D3676" s="250" t="s">
        <v>20929</v>
      </c>
    </row>
    <row r="3677" spans="1:4" ht="40.5">
      <c r="A3677" s="250">
        <v>92556</v>
      </c>
      <c r="B3677" s="244" t="s">
        <v>203</v>
      </c>
      <c r="C3677" s="250" t="s">
        <v>6</v>
      </c>
      <c r="D3677" s="250" t="s">
        <v>20929</v>
      </c>
    </row>
    <row r="3678" spans="1:4" ht="27">
      <c r="A3678" s="250">
        <v>92547</v>
      </c>
      <c r="B3678" s="244" t="s">
        <v>1111</v>
      </c>
      <c r="C3678" s="250" t="s">
        <v>6</v>
      </c>
      <c r="D3678" s="250" t="s">
        <v>20929</v>
      </c>
    </row>
    <row r="3679" spans="1:4" ht="40.5">
      <c r="A3679" s="250">
        <v>92557</v>
      </c>
      <c r="B3679" s="244" t="s">
        <v>220</v>
      </c>
      <c r="C3679" s="250" t="s">
        <v>6</v>
      </c>
      <c r="D3679" s="250" t="s">
        <v>20929</v>
      </c>
    </row>
    <row r="3680" spans="1:4" ht="27">
      <c r="A3680" s="250">
        <v>92548</v>
      </c>
      <c r="B3680" s="244" t="s">
        <v>1112</v>
      </c>
      <c r="C3680" s="250" t="s">
        <v>6</v>
      </c>
      <c r="D3680" s="250" t="s">
        <v>20929</v>
      </c>
    </row>
    <row r="3681" spans="1:4" ht="40.5">
      <c r="A3681" s="250">
        <v>92558</v>
      </c>
      <c r="B3681" s="244" t="s">
        <v>235</v>
      </c>
      <c r="C3681" s="250" t="s">
        <v>6</v>
      </c>
      <c r="D3681" s="250" t="s">
        <v>20929</v>
      </c>
    </row>
    <row r="3682" spans="1:4" ht="27">
      <c r="A3682" s="250">
        <v>92549</v>
      </c>
      <c r="B3682" s="244" t="s">
        <v>1113</v>
      </c>
      <c r="C3682" s="250" t="s">
        <v>6</v>
      </c>
      <c r="D3682" s="250" t="s">
        <v>20929</v>
      </c>
    </row>
    <row r="3683" spans="1:4" ht="40.5">
      <c r="A3683" s="250">
        <v>92559</v>
      </c>
      <c r="B3683" s="244" t="s">
        <v>1119</v>
      </c>
      <c r="C3683" s="250" t="s">
        <v>6</v>
      </c>
      <c r="D3683" s="250" t="s">
        <v>20929</v>
      </c>
    </row>
    <row r="3684" spans="1:4" ht="27">
      <c r="A3684" s="250">
        <v>92550</v>
      </c>
      <c r="B3684" s="244" t="s">
        <v>1114</v>
      </c>
      <c r="C3684" s="250" t="s">
        <v>6</v>
      </c>
      <c r="D3684" s="250" t="s">
        <v>20929</v>
      </c>
    </row>
    <row r="3685" spans="1:4" ht="40.5">
      <c r="A3685" s="250">
        <v>92560</v>
      </c>
      <c r="B3685" s="244" t="s">
        <v>1120</v>
      </c>
      <c r="C3685" s="250" t="s">
        <v>6</v>
      </c>
      <c r="D3685" s="250" t="s">
        <v>20929</v>
      </c>
    </row>
    <row r="3686" spans="1:4" ht="27">
      <c r="A3686" s="250">
        <v>92551</v>
      </c>
      <c r="B3686" s="244" t="s">
        <v>1115</v>
      </c>
      <c r="C3686" s="250" t="s">
        <v>6</v>
      </c>
      <c r="D3686" s="250" t="s">
        <v>20929</v>
      </c>
    </row>
    <row r="3687" spans="1:4" ht="40.5">
      <c r="A3687" s="250">
        <v>92561</v>
      </c>
      <c r="B3687" s="244" t="s">
        <v>1121</v>
      </c>
      <c r="C3687" s="250" t="s">
        <v>6</v>
      </c>
      <c r="D3687" s="250" t="s">
        <v>20929</v>
      </c>
    </row>
    <row r="3688" spans="1:4" ht="40.5">
      <c r="A3688" s="250">
        <v>92262</v>
      </c>
      <c r="B3688" s="244" t="s">
        <v>1103</v>
      </c>
      <c r="C3688" s="250" t="s">
        <v>6</v>
      </c>
      <c r="D3688" s="250" t="s">
        <v>20929</v>
      </c>
    </row>
    <row r="3689" spans="1:4" ht="40.5">
      <c r="A3689" s="250">
        <v>92259</v>
      </c>
      <c r="B3689" s="244" t="s">
        <v>1100</v>
      </c>
      <c r="C3689" s="250" t="s">
        <v>6</v>
      </c>
      <c r="D3689" s="250" t="s">
        <v>20929</v>
      </c>
    </row>
    <row r="3690" spans="1:4" ht="40.5">
      <c r="A3690" s="250">
        <v>92260</v>
      </c>
      <c r="B3690" s="244" t="s">
        <v>1101</v>
      </c>
      <c r="C3690" s="250" t="s">
        <v>6</v>
      </c>
      <c r="D3690" s="250" t="s">
        <v>20929</v>
      </c>
    </row>
    <row r="3691" spans="1:4" ht="40.5">
      <c r="A3691" s="250">
        <v>92261</v>
      </c>
      <c r="B3691" s="244" t="s">
        <v>1102</v>
      </c>
      <c r="C3691" s="250" t="s">
        <v>6</v>
      </c>
      <c r="D3691" s="250" t="s">
        <v>20929</v>
      </c>
    </row>
    <row r="3692" spans="1:4" ht="27">
      <c r="A3692" s="250">
        <v>92258</v>
      </c>
      <c r="B3692" s="244" t="s">
        <v>1187</v>
      </c>
      <c r="C3692" s="250" t="s">
        <v>6</v>
      </c>
      <c r="D3692" s="250" t="s">
        <v>20929</v>
      </c>
    </row>
    <row r="3693" spans="1:4" ht="27">
      <c r="A3693" s="250">
        <v>92255</v>
      </c>
      <c r="B3693" s="244" t="s">
        <v>1184</v>
      </c>
      <c r="C3693" s="250" t="s">
        <v>6</v>
      </c>
      <c r="D3693" s="250" t="s">
        <v>20929</v>
      </c>
    </row>
    <row r="3694" spans="1:4" ht="27">
      <c r="A3694" s="250">
        <v>92256</v>
      </c>
      <c r="B3694" s="244" t="s">
        <v>1185</v>
      </c>
      <c r="C3694" s="250" t="s">
        <v>6</v>
      </c>
      <c r="D3694" s="250" t="s">
        <v>20929</v>
      </c>
    </row>
    <row r="3695" spans="1:4" ht="27">
      <c r="A3695" s="250">
        <v>92257</v>
      </c>
      <c r="B3695" s="244" t="s">
        <v>1186</v>
      </c>
      <c r="C3695" s="250" t="s">
        <v>6</v>
      </c>
      <c r="D3695" s="250" t="s">
        <v>20929</v>
      </c>
    </row>
    <row r="3696" spans="1:4" ht="27">
      <c r="A3696" s="250">
        <v>100393</v>
      </c>
      <c r="B3696" s="244" t="s">
        <v>1138</v>
      </c>
      <c r="C3696" s="250" t="s">
        <v>149</v>
      </c>
      <c r="D3696" s="250" t="s">
        <v>20929</v>
      </c>
    </row>
    <row r="3697" spans="1:4" ht="27">
      <c r="A3697" s="250">
        <v>100389</v>
      </c>
      <c r="B3697" s="244" t="s">
        <v>1134</v>
      </c>
      <c r="C3697" s="250" t="s">
        <v>149</v>
      </c>
      <c r="D3697" s="250" t="s">
        <v>20929</v>
      </c>
    </row>
    <row r="3698" spans="1:4" ht="27">
      <c r="A3698" s="250">
        <v>100395</v>
      </c>
      <c r="B3698" s="244" t="s">
        <v>1140</v>
      </c>
      <c r="C3698" s="250" t="s">
        <v>149</v>
      </c>
      <c r="D3698" s="250" t="s">
        <v>20929</v>
      </c>
    </row>
    <row r="3699" spans="1:4" ht="27">
      <c r="A3699" s="250">
        <v>100391</v>
      </c>
      <c r="B3699" s="244" t="s">
        <v>1136</v>
      </c>
      <c r="C3699" s="250" t="s">
        <v>149</v>
      </c>
      <c r="D3699" s="250" t="s">
        <v>20929</v>
      </c>
    </row>
    <row r="3700" spans="1:4" ht="27">
      <c r="A3700" s="250">
        <v>100392</v>
      </c>
      <c r="B3700" s="244" t="s">
        <v>1137</v>
      </c>
      <c r="C3700" s="250" t="s">
        <v>149</v>
      </c>
      <c r="D3700" s="250" t="s">
        <v>20929</v>
      </c>
    </row>
    <row r="3701" spans="1:4" ht="27">
      <c r="A3701" s="250">
        <v>100388</v>
      </c>
      <c r="B3701" s="244" t="s">
        <v>1133</v>
      </c>
      <c r="C3701" s="250" t="s">
        <v>149</v>
      </c>
      <c r="D3701" s="250" t="s">
        <v>20929</v>
      </c>
    </row>
    <row r="3702" spans="1:4" ht="27">
      <c r="A3702" s="250">
        <v>100394</v>
      </c>
      <c r="B3702" s="244" t="s">
        <v>1139</v>
      </c>
      <c r="C3702" s="250" t="s">
        <v>149</v>
      </c>
      <c r="D3702" s="250" t="s">
        <v>20929</v>
      </c>
    </row>
    <row r="3703" spans="1:4" ht="27">
      <c r="A3703" s="250">
        <v>100390</v>
      </c>
      <c r="B3703" s="244" t="s">
        <v>1135</v>
      </c>
      <c r="C3703" s="250" t="s">
        <v>149</v>
      </c>
      <c r="D3703" s="250" t="s">
        <v>20929</v>
      </c>
    </row>
    <row r="3704" spans="1:4" ht="27">
      <c r="A3704" s="250">
        <v>92575</v>
      </c>
      <c r="B3704" s="244" t="s">
        <v>1194</v>
      </c>
      <c r="C3704" s="250" t="s">
        <v>149</v>
      </c>
      <c r="D3704" s="250" t="s">
        <v>20929</v>
      </c>
    </row>
    <row r="3705" spans="1:4" ht="40.5">
      <c r="A3705" s="250">
        <v>92569</v>
      </c>
      <c r="B3705" s="244" t="s">
        <v>1188</v>
      </c>
      <c r="C3705" s="250" t="s">
        <v>149</v>
      </c>
      <c r="D3705" s="250" t="s">
        <v>20929</v>
      </c>
    </row>
    <row r="3706" spans="1:4" ht="27">
      <c r="A3706" s="250">
        <v>92578</v>
      </c>
      <c r="B3706" s="244" t="s">
        <v>1197</v>
      </c>
      <c r="C3706" s="250" t="s">
        <v>149</v>
      </c>
      <c r="D3706" s="250" t="s">
        <v>20929</v>
      </c>
    </row>
    <row r="3707" spans="1:4" ht="40.5">
      <c r="A3707" s="250">
        <v>92572</v>
      </c>
      <c r="B3707" s="244" t="s">
        <v>1191</v>
      </c>
      <c r="C3707" s="250" t="s">
        <v>149</v>
      </c>
      <c r="D3707" s="250" t="s">
        <v>20929</v>
      </c>
    </row>
    <row r="3708" spans="1:4" ht="27">
      <c r="A3708" s="250">
        <v>92576</v>
      </c>
      <c r="B3708" s="244" t="s">
        <v>1195</v>
      </c>
      <c r="C3708" s="250" t="s">
        <v>149</v>
      </c>
      <c r="D3708" s="250" t="s">
        <v>20929</v>
      </c>
    </row>
    <row r="3709" spans="1:4" ht="27">
      <c r="A3709" s="250">
        <v>92570</v>
      </c>
      <c r="B3709" s="244" t="s">
        <v>1189</v>
      </c>
      <c r="C3709" s="250" t="s">
        <v>149</v>
      </c>
      <c r="D3709" s="250" t="s">
        <v>20929</v>
      </c>
    </row>
    <row r="3710" spans="1:4" ht="27">
      <c r="A3710" s="250">
        <v>92579</v>
      </c>
      <c r="B3710" s="244" t="s">
        <v>1198</v>
      </c>
      <c r="C3710" s="250" t="s">
        <v>149</v>
      </c>
      <c r="D3710" s="250" t="s">
        <v>20929</v>
      </c>
    </row>
    <row r="3711" spans="1:4" ht="40.5">
      <c r="A3711" s="250">
        <v>92573</v>
      </c>
      <c r="B3711" s="244" t="s">
        <v>1192</v>
      </c>
      <c r="C3711" s="250" t="s">
        <v>149</v>
      </c>
      <c r="D3711" s="250" t="s">
        <v>20929</v>
      </c>
    </row>
    <row r="3712" spans="1:4" ht="27">
      <c r="A3712" s="250">
        <v>92574</v>
      </c>
      <c r="B3712" s="244" t="s">
        <v>1193</v>
      </c>
      <c r="C3712" s="250" t="s">
        <v>149</v>
      </c>
      <c r="D3712" s="250" t="s">
        <v>20929</v>
      </c>
    </row>
    <row r="3713" spans="1:4" ht="40.5">
      <c r="A3713" s="250">
        <v>92568</v>
      </c>
      <c r="B3713" s="244" t="s">
        <v>1167</v>
      </c>
      <c r="C3713" s="250" t="s">
        <v>149</v>
      </c>
      <c r="D3713" s="250" t="s">
        <v>20929</v>
      </c>
    </row>
    <row r="3714" spans="1:4" ht="27">
      <c r="A3714" s="250">
        <v>92577</v>
      </c>
      <c r="B3714" s="244" t="s">
        <v>1196</v>
      </c>
      <c r="C3714" s="250" t="s">
        <v>149</v>
      </c>
      <c r="D3714" s="250" t="s">
        <v>20929</v>
      </c>
    </row>
    <row r="3715" spans="1:4" ht="40.5">
      <c r="A3715" s="250">
        <v>92571</v>
      </c>
      <c r="B3715" s="244" t="s">
        <v>1190</v>
      </c>
      <c r="C3715" s="250" t="s">
        <v>149</v>
      </c>
      <c r="D3715" s="250" t="s">
        <v>20929</v>
      </c>
    </row>
    <row r="3716" spans="1:4" ht="27">
      <c r="A3716" s="250">
        <v>92581</v>
      </c>
      <c r="B3716" s="244" t="s">
        <v>1199</v>
      </c>
      <c r="C3716" s="250" t="s">
        <v>149</v>
      </c>
      <c r="D3716" s="250" t="s">
        <v>20929</v>
      </c>
    </row>
    <row r="3717" spans="1:4" ht="40.5">
      <c r="A3717" s="250">
        <v>104314</v>
      </c>
      <c r="B3717" s="244" t="s">
        <v>1221</v>
      </c>
      <c r="C3717" s="250" t="s">
        <v>19</v>
      </c>
      <c r="D3717" s="250" t="s">
        <v>20929</v>
      </c>
    </row>
    <row r="3718" spans="1:4" ht="40.5">
      <c r="A3718" s="250">
        <v>92580</v>
      </c>
      <c r="B3718" s="244" t="s">
        <v>1169</v>
      </c>
      <c r="C3718" s="250" t="s">
        <v>149</v>
      </c>
      <c r="D3718" s="250" t="s">
        <v>20929</v>
      </c>
    </row>
    <row r="3719" spans="1:4" ht="27">
      <c r="A3719" s="250">
        <v>92541</v>
      </c>
      <c r="B3719" s="244" t="s">
        <v>1106</v>
      </c>
      <c r="C3719" s="250" t="s">
        <v>149</v>
      </c>
      <c r="D3719" s="250" t="s">
        <v>20929</v>
      </c>
    </row>
    <row r="3720" spans="1:4" ht="40.5">
      <c r="A3720" s="250">
        <v>92539</v>
      </c>
      <c r="B3720" s="244" t="s">
        <v>1104</v>
      </c>
      <c r="C3720" s="250" t="s">
        <v>149</v>
      </c>
      <c r="D3720" s="250" t="s">
        <v>20929</v>
      </c>
    </row>
    <row r="3721" spans="1:4" ht="40.5">
      <c r="A3721" s="250">
        <v>92542</v>
      </c>
      <c r="B3721" s="244" t="s">
        <v>1107</v>
      </c>
      <c r="C3721" s="250" t="s">
        <v>149</v>
      </c>
      <c r="D3721" s="250" t="s">
        <v>20929</v>
      </c>
    </row>
    <row r="3722" spans="1:4" ht="40.5">
      <c r="A3722" s="250">
        <v>92540</v>
      </c>
      <c r="B3722" s="244" t="s">
        <v>1105</v>
      </c>
      <c r="C3722" s="250" t="s">
        <v>149</v>
      </c>
      <c r="D3722" s="250" t="s">
        <v>20929</v>
      </c>
    </row>
    <row r="3723" spans="1:4" ht="27">
      <c r="A3723" s="250">
        <v>92544</v>
      </c>
      <c r="B3723" s="244" t="s">
        <v>1108</v>
      </c>
      <c r="C3723" s="250" t="s">
        <v>149</v>
      </c>
      <c r="D3723" s="250" t="s">
        <v>20929</v>
      </c>
    </row>
    <row r="3724" spans="1:4" ht="40.5">
      <c r="A3724" s="250">
        <v>92543</v>
      </c>
      <c r="B3724" s="244" t="s">
        <v>202</v>
      </c>
      <c r="C3724" s="250" t="s">
        <v>149</v>
      </c>
      <c r="D3724" s="250" t="s">
        <v>20929</v>
      </c>
    </row>
    <row r="3725" spans="1:4" ht="27">
      <c r="A3725" s="250">
        <v>97725</v>
      </c>
      <c r="B3725" s="244" t="s">
        <v>24142</v>
      </c>
      <c r="C3725" s="250" t="s">
        <v>34</v>
      </c>
      <c r="D3725" s="250" t="s">
        <v>20929</v>
      </c>
    </row>
    <row r="3726" spans="1:4" ht="27">
      <c r="A3726" s="250">
        <v>97721</v>
      </c>
      <c r="B3726" s="244" t="s">
        <v>24143</v>
      </c>
      <c r="C3726" s="250" t="s">
        <v>34</v>
      </c>
      <c r="D3726" s="250" t="s">
        <v>20929</v>
      </c>
    </row>
    <row r="3727" spans="1:4" ht="27">
      <c r="A3727" s="250">
        <v>97722</v>
      </c>
      <c r="B3727" s="244" t="s">
        <v>24144</v>
      </c>
      <c r="C3727" s="250" t="s">
        <v>34</v>
      </c>
      <c r="D3727" s="250" t="s">
        <v>20929</v>
      </c>
    </row>
    <row r="3728" spans="1:4" ht="27">
      <c r="A3728" s="250">
        <v>97724</v>
      </c>
      <c r="B3728" s="244" t="s">
        <v>24145</v>
      </c>
      <c r="C3728" s="250" t="s">
        <v>34</v>
      </c>
      <c r="D3728" s="250" t="s">
        <v>20929</v>
      </c>
    </row>
    <row r="3729" spans="1:4" ht="27">
      <c r="A3729" s="250">
        <v>97719</v>
      </c>
      <c r="B3729" s="244" t="s">
        <v>24146</v>
      </c>
      <c r="C3729" s="250" t="s">
        <v>34</v>
      </c>
      <c r="D3729" s="250" t="s">
        <v>20929</v>
      </c>
    </row>
    <row r="3730" spans="1:4" ht="27">
      <c r="A3730" s="250">
        <v>97723</v>
      </c>
      <c r="B3730" s="244" t="s">
        <v>24147</v>
      </c>
      <c r="C3730" s="250" t="s">
        <v>34</v>
      </c>
      <c r="D3730" s="250" t="s">
        <v>20929</v>
      </c>
    </row>
    <row r="3731" spans="1:4" ht="27">
      <c r="A3731" s="250">
        <v>104946</v>
      </c>
      <c r="B3731" s="244" t="s">
        <v>24148</v>
      </c>
      <c r="C3731" s="250" t="s">
        <v>34</v>
      </c>
      <c r="D3731" s="250" t="s">
        <v>20929</v>
      </c>
    </row>
    <row r="3732" spans="1:4" ht="27">
      <c r="A3732" s="250">
        <v>104944</v>
      </c>
      <c r="B3732" s="244" t="s">
        <v>24149</v>
      </c>
      <c r="C3732" s="250" t="s">
        <v>34</v>
      </c>
      <c r="D3732" s="250" t="s">
        <v>20929</v>
      </c>
    </row>
    <row r="3733" spans="1:4" ht="27">
      <c r="A3733" s="250">
        <v>104945</v>
      </c>
      <c r="B3733" s="244" t="s">
        <v>24150</v>
      </c>
      <c r="C3733" s="250" t="s">
        <v>34</v>
      </c>
      <c r="D3733" s="250" t="s">
        <v>20929</v>
      </c>
    </row>
    <row r="3734" spans="1:4" ht="27">
      <c r="A3734" s="250">
        <v>97720</v>
      </c>
      <c r="B3734" s="244" t="s">
        <v>24151</v>
      </c>
      <c r="C3734" s="250" t="s">
        <v>34</v>
      </c>
      <c r="D3734" s="250" t="s">
        <v>20929</v>
      </c>
    </row>
    <row r="3735" spans="1:4" ht="27">
      <c r="A3735" s="250">
        <v>97740</v>
      </c>
      <c r="B3735" s="244" t="s">
        <v>5491</v>
      </c>
      <c r="C3735" s="250" t="s">
        <v>34</v>
      </c>
      <c r="D3735" s="250" t="s">
        <v>20929</v>
      </c>
    </row>
    <row r="3736" spans="1:4" ht="27">
      <c r="A3736" s="250">
        <v>97738</v>
      </c>
      <c r="B3736" s="244" t="s">
        <v>21632</v>
      </c>
      <c r="C3736" s="250" t="s">
        <v>34</v>
      </c>
      <c r="D3736" s="250" t="s">
        <v>20929</v>
      </c>
    </row>
    <row r="3737" spans="1:4" ht="27">
      <c r="A3737" s="250">
        <v>97739</v>
      </c>
      <c r="B3737" s="244" t="s">
        <v>5490</v>
      </c>
      <c r="C3737" s="250" t="s">
        <v>34</v>
      </c>
      <c r="D3737" s="250" t="s">
        <v>20929</v>
      </c>
    </row>
    <row r="3738" spans="1:4" ht="27">
      <c r="A3738" s="250">
        <v>97736</v>
      </c>
      <c r="B3738" s="244" t="s">
        <v>5489</v>
      </c>
      <c r="C3738" s="250" t="s">
        <v>34</v>
      </c>
      <c r="D3738" s="250" t="s">
        <v>20929</v>
      </c>
    </row>
    <row r="3739" spans="1:4" ht="27">
      <c r="A3739" s="250">
        <v>97734</v>
      </c>
      <c r="B3739" s="244" t="s">
        <v>5487</v>
      </c>
      <c r="C3739" s="250" t="s">
        <v>34</v>
      </c>
      <c r="D3739" s="250" t="s">
        <v>20929</v>
      </c>
    </row>
    <row r="3740" spans="1:4" ht="27">
      <c r="A3740" s="250">
        <v>97735</v>
      </c>
      <c r="B3740" s="244" t="s">
        <v>5488</v>
      </c>
      <c r="C3740" s="250" t="s">
        <v>34</v>
      </c>
      <c r="D3740" s="250" t="s">
        <v>20929</v>
      </c>
    </row>
    <row r="3741" spans="1:4" ht="27">
      <c r="A3741" s="250">
        <v>97737</v>
      </c>
      <c r="B3741" s="244" t="s">
        <v>21633</v>
      </c>
      <c r="C3741" s="250" t="s">
        <v>34</v>
      </c>
      <c r="D3741" s="250" t="s">
        <v>20929</v>
      </c>
    </row>
    <row r="3742" spans="1:4" ht="27">
      <c r="A3742" s="250">
        <v>97733</v>
      </c>
      <c r="B3742" s="244" t="s">
        <v>5486</v>
      </c>
      <c r="C3742" s="250" t="s">
        <v>34</v>
      </c>
      <c r="D3742" s="250" t="s">
        <v>20929</v>
      </c>
    </row>
    <row r="3743" spans="1:4" ht="27">
      <c r="A3743" s="250">
        <v>98616</v>
      </c>
      <c r="B3743" s="244" t="s">
        <v>21634</v>
      </c>
      <c r="C3743" s="250" t="s">
        <v>149</v>
      </c>
      <c r="D3743" s="250" t="s">
        <v>20929</v>
      </c>
    </row>
    <row r="3744" spans="1:4" ht="27">
      <c r="A3744" s="250">
        <v>98619</v>
      </c>
      <c r="B3744" s="244" t="s">
        <v>21635</v>
      </c>
      <c r="C3744" s="250" t="s">
        <v>149</v>
      </c>
      <c r="D3744" s="250" t="s">
        <v>20929</v>
      </c>
    </row>
    <row r="3745" spans="1:4" ht="27">
      <c r="A3745" s="250">
        <v>98622</v>
      </c>
      <c r="B3745" s="244" t="s">
        <v>21636</v>
      </c>
      <c r="C3745" s="250" t="s">
        <v>149</v>
      </c>
      <c r="D3745" s="250" t="s">
        <v>20929</v>
      </c>
    </row>
    <row r="3746" spans="1:4" ht="27">
      <c r="A3746" s="250">
        <v>98625</v>
      </c>
      <c r="B3746" s="244" t="s">
        <v>21637</v>
      </c>
      <c r="C3746" s="250" t="s">
        <v>149</v>
      </c>
      <c r="D3746" s="250" t="s">
        <v>20929</v>
      </c>
    </row>
    <row r="3747" spans="1:4" ht="27">
      <c r="A3747" s="250">
        <v>105918</v>
      </c>
      <c r="B3747" s="244" t="s">
        <v>24152</v>
      </c>
      <c r="C3747" s="250" t="s">
        <v>149</v>
      </c>
      <c r="D3747" s="250" t="s">
        <v>20929</v>
      </c>
    </row>
    <row r="3748" spans="1:4" ht="27">
      <c r="A3748" s="250">
        <v>98631</v>
      </c>
      <c r="B3748" s="244" t="s">
        <v>24153</v>
      </c>
      <c r="C3748" s="250" t="s">
        <v>149</v>
      </c>
      <c r="D3748" s="250" t="s">
        <v>20929</v>
      </c>
    </row>
    <row r="3749" spans="1:4" ht="27">
      <c r="A3749" s="250">
        <v>98637</v>
      </c>
      <c r="B3749" s="244" t="s">
        <v>24154</v>
      </c>
      <c r="C3749" s="250" t="s">
        <v>34</v>
      </c>
      <c r="D3749" s="250" t="s">
        <v>20929</v>
      </c>
    </row>
    <row r="3750" spans="1:4" ht="27">
      <c r="A3750" s="250">
        <v>98641</v>
      </c>
      <c r="B3750" s="244" t="s">
        <v>24155</v>
      </c>
      <c r="C3750" s="250" t="s">
        <v>34</v>
      </c>
      <c r="D3750" s="250" t="s">
        <v>20929</v>
      </c>
    </row>
    <row r="3751" spans="1:4" ht="27">
      <c r="A3751" s="250">
        <v>98645</v>
      </c>
      <c r="B3751" s="244" t="s">
        <v>24156</v>
      </c>
      <c r="C3751" s="250" t="s">
        <v>34</v>
      </c>
      <c r="D3751" s="250" t="s">
        <v>20929</v>
      </c>
    </row>
    <row r="3752" spans="1:4" ht="27">
      <c r="A3752" s="250">
        <v>98649</v>
      </c>
      <c r="B3752" s="244" t="s">
        <v>24157</v>
      </c>
      <c r="C3752" s="250" t="s">
        <v>34</v>
      </c>
      <c r="D3752" s="250" t="s">
        <v>20929</v>
      </c>
    </row>
    <row r="3753" spans="1:4" ht="27">
      <c r="A3753" s="250">
        <v>98653</v>
      </c>
      <c r="B3753" s="244" t="s">
        <v>24158</v>
      </c>
      <c r="C3753" s="250" t="s">
        <v>34</v>
      </c>
      <c r="D3753" s="250" t="s">
        <v>20929</v>
      </c>
    </row>
    <row r="3754" spans="1:4" ht="27">
      <c r="A3754" s="250">
        <v>98657</v>
      </c>
      <c r="B3754" s="244" t="s">
        <v>21638</v>
      </c>
      <c r="C3754" s="250" t="s">
        <v>1</v>
      </c>
      <c r="D3754" s="250" t="s">
        <v>20929</v>
      </c>
    </row>
    <row r="3755" spans="1:4" ht="27">
      <c r="A3755" s="250">
        <v>100344</v>
      </c>
      <c r="B3755" s="244" t="s">
        <v>21639</v>
      </c>
      <c r="C3755" s="250" t="s">
        <v>19</v>
      </c>
      <c r="D3755" s="250" t="s">
        <v>20929</v>
      </c>
    </row>
    <row r="3756" spans="1:4" ht="27">
      <c r="A3756" s="250">
        <v>100345</v>
      </c>
      <c r="B3756" s="244" t="s">
        <v>21640</v>
      </c>
      <c r="C3756" s="250" t="s">
        <v>19</v>
      </c>
      <c r="D3756" s="250" t="s">
        <v>20929</v>
      </c>
    </row>
    <row r="3757" spans="1:4" ht="27">
      <c r="A3757" s="250">
        <v>100346</v>
      </c>
      <c r="B3757" s="244" t="s">
        <v>21641</v>
      </c>
      <c r="C3757" s="250" t="s">
        <v>19</v>
      </c>
      <c r="D3757" s="250" t="s">
        <v>20929</v>
      </c>
    </row>
    <row r="3758" spans="1:4" ht="27">
      <c r="A3758" s="250">
        <v>100347</v>
      </c>
      <c r="B3758" s="244" t="s">
        <v>21642</v>
      </c>
      <c r="C3758" s="250" t="s">
        <v>19</v>
      </c>
      <c r="D3758" s="250" t="s">
        <v>20929</v>
      </c>
    </row>
    <row r="3759" spans="1:4" ht="27">
      <c r="A3759" s="250">
        <v>100348</v>
      </c>
      <c r="B3759" s="244" t="s">
        <v>21643</v>
      </c>
      <c r="C3759" s="250" t="s">
        <v>19</v>
      </c>
      <c r="D3759" s="250" t="s">
        <v>20929</v>
      </c>
    </row>
    <row r="3760" spans="1:4" ht="27">
      <c r="A3760" s="250">
        <v>100342</v>
      </c>
      <c r="B3760" s="244" t="s">
        <v>21644</v>
      </c>
      <c r="C3760" s="250" t="s">
        <v>19</v>
      </c>
      <c r="D3760" s="250" t="s">
        <v>20929</v>
      </c>
    </row>
    <row r="3761" spans="1:4" ht="27">
      <c r="A3761" s="250">
        <v>100343</v>
      </c>
      <c r="B3761" s="244" t="s">
        <v>21645</v>
      </c>
      <c r="C3761" s="250" t="s">
        <v>19</v>
      </c>
      <c r="D3761" s="250" t="s">
        <v>20929</v>
      </c>
    </row>
    <row r="3762" spans="1:4" ht="27">
      <c r="A3762" s="250">
        <v>100349</v>
      </c>
      <c r="B3762" s="244" t="s">
        <v>21646</v>
      </c>
      <c r="C3762" s="250" t="s">
        <v>34</v>
      </c>
      <c r="D3762" s="250" t="s">
        <v>20929</v>
      </c>
    </row>
    <row r="3763" spans="1:4" ht="27">
      <c r="A3763" s="250">
        <v>100336</v>
      </c>
      <c r="B3763" s="244" t="s">
        <v>24159</v>
      </c>
      <c r="C3763" s="250" t="s">
        <v>149</v>
      </c>
      <c r="D3763" s="250" t="s">
        <v>20929</v>
      </c>
    </row>
    <row r="3764" spans="1:4" ht="27">
      <c r="A3764" s="250">
        <v>100337</v>
      </c>
      <c r="B3764" s="244" t="s">
        <v>24160</v>
      </c>
      <c r="C3764" s="250" t="s">
        <v>149</v>
      </c>
      <c r="D3764" s="250" t="s">
        <v>20929</v>
      </c>
    </row>
    <row r="3765" spans="1:4" ht="27">
      <c r="A3765" s="250">
        <v>100339</v>
      </c>
      <c r="B3765" s="244" t="s">
        <v>24161</v>
      </c>
      <c r="C3765" s="250" t="s">
        <v>149</v>
      </c>
      <c r="D3765" s="250" t="s">
        <v>20929</v>
      </c>
    </row>
    <row r="3766" spans="1:4" ht="27">
      <c r="A3766" s="250">
        <v>100340</v>
      </c>
      <c r="B3766" s="244" t="s">
        <v>24162</v>
      </c>
      <c r="C3766" s="250" t="s">
        <v>149</v>
      </c>
      <c r="D3766" s="250" t="s">
        <v>20929</v>
      </c>
    </row>
    <row r="3767" spans="1:4" ht="27">
      <c r="A3767" s="250">
        <v>105805</v>
      </c>
      <c r="B3767" s="244" t="s">
        <v>24163</v>
      </c>
      <c r="C3767" s="250" t="s">
        <v>149</v>
      </c>
      <c r="D3767" s="250" t="s">
        <v>20929</v>
      </c>
    </row>
    <row r="3768" spans="1:4" ht="27">
      <c r="A3768" s="250">
        <v>105806</v>
      </c>
      <c r="B3768" s="244" t="s">
        <v>24164</v>
      </c>
      <c r="C3768" s="250" t="s">
        <v>149</v>
      </c>
      <c r="D3768" s="250" t="s">
        <v>20929</v>
      </c>
    </row>
    <row r="3769" spans="1:4" ht="27">
      <c r="A3769" s="250">
        <v>105807</v>
      </c>
      <c r="B3769" s="244" t="s">
        <v>24165</v>
      </c>
      <c r="C3769" s="250" t="s">
        <v>149</v>
      </c>
      <c r="D3769" s="250" t="s">
        <v>20929</v>
      </c>
    </row>
    <row r="3770" spans="1:4" ht="27">
      <c r="A3770" s="250">
        <v>105808</v>
      </c>
      <c r="B3770" s="244" t="s">
        <v>24166</v>
      </c>
      <c r="C3770" s="250" t="s">
        <v>149</v>
      </c>
      <c r="D3770" s="250" t="s">
        <v>20929</v>
      </c>
    </row>
    <row r="3771" spans="1:4" ht="40.5">
      <c r="A3771" s="250">
        <v>100341</v>
      </c>
      <c r="B3771" s="244" t="s">
        <v>21647</v>
      </c>
      <c r="C3771" s="250" t="s">
        <v>149</v>
      </c>
      <c r="D3771" s="250" t="s">
        <v>20929</v>
      </c>
    </row>
    <row r="3772" spans="1:4" ht="27">
      <c r="A3772" s="250">
        <v>100351</v>
      </c>
      <c r="B3772" s="244" t="s">
        <v>24167</v>
      </c>
      <c r="C3772" s="250" t="s">
        <v>149</v>
      </c>
      <c r="D3772" s="250" t="s">
        <v>20929</v>
      </c>
    </row>
    <row r="3773" spans="1:4" ht="27">
      <c r="A3773" s="250">
        <v>100353</v>
      </c>
      <c r="B3773" s="244" t="s">
        <v>24168</v>
      </c>
      <c r="C3773" s="250" t="s">
        <v>149</v>
      </c>
      <c r="D3773" s="250" t="s">
        <v>20929</v>
      </c>
    </row>
    <row r="3774" spans="1:4" ht="27">
      <c r="A3774" s="250">
        <v>100350</v>
      </c>
      <c r="B3774" s="244" t="s">
        <v>24169</v>
      </c>
      <c r="C3774" s="250" t="s">
        <v>149</v>
      </c>
      <c r="D3774" s="250" t="s">
        <v>20929</v>
      </c>
    </row>
    <row r="3775" spans="1:4" ht="40.5">
      <c r="A3775" s="250">
        <v>105043</v>
      </c>
      <c r="B3775" s="244" t="s">
        <v>24170</v>
      </c>
      <c r="C3775" s="250" t="s">
        <v>1</v>
      </c>
      <c r="D3775" s="250" t="s">
        <v>20929</v>
      </c>
    </row>
    <row r="3776" spans="1:4" ht="40.5">
      <c r="A3776" s="250">
        <v>105047</v>
      </c>
      <c r="B3776" s="244" t="s">
        <v>24171</v>
      </c>
      <c r="C3776" s="250" t="s">
        <v>1</v>
      </c>
      <c r="D3776" s="250" t="s">
        <v>20929</v>
      </c>
    </row>
    <row r="3777" spans="1:4" ht="40.5">
      <c r="A3777" s="250">
        <v>105044</v>
      </c>
      <c r="B3777" s="244" t="s">
        <v>24172</v>
      </c>
      <c r="C3777" s="250" t="s">
        <v>1</v>
      </c>
      <c r="D3777" s="250" t="s">
        <v>20929</v>
      </c>
    </row>
    <row r="3778" spans="1:4" ht="40.5">
      <c r="A3778" s="250">
        <v>105094</v>
      </c>
      <c r="B3778" s="244" t="s">
        <v>24173</v>
      </c>
      <c r="C3778" s="250" t="s">
        <v>1</v>
      </c>
      <c r="D3778" s="250" t="s">
        <v>20929</v>
      </c>
    </row>
    <row r="3779" spans="1:4" ht="40.5">
      <c r="A3779" s="250">
        <v>105096</v>
      </c>
      <c r="B3779" s="244" t="s">
        <v>24174</v>
      </c>
      <c r="C3779" s="250" t="s">
        <v>1</v>
      </c>
      <c r="D3779" s="250" t="s">
        <v>20929</v>
      </c>
    </row>
    <row r="3780" spans="1:4" ht="40.5">
      <c r="A3780" s="250">
        <v>105048</v>
      </c>
      <c r="B3780" s="244" t="s">
        <v>24175</v>
      </c>
      <c r="C3780" s="250" t="s">
        <v>1</v>
      </c>
      <c r="D3780" s="250" t="s">
        <v>20929</v>
      </c>
    </row>
    <row r="3781" spans="1:4" ht="40.5">
      <c r="A3781" s="250">
        <v>105097</v>
      </c>
      <c r="B3781" s="244" t="s">
        <v>24176</v>
      </c>
      <c r="C3781" s="250" t="s">
        <v>1</v>
      </c>
      <c r="D3781" s="250" t="s">
        <v>20929</v>
      </c>
    </row>
    <row r="3782" spans="1:4" ht="40.5">
      <c r="A3782" s="250">
        <v>105049</v>
      </c>
      <c r="B3782" s="244" t="s">
        <v>24177</v>
      </c>
      <c r="C3782" s="250" t="s">
        <v>1</v>
      </c>
      <c r="D3782" s="250" t="s">
        <v>20929</v>
      </c>
    </row>
    <row r="3783" spans="1:4" ht="40.5">
      <c r="A3783" s="250">
        <v>105051</v>
      </c>
      <c r="B3783" s="244" t="s">
        <v>24178</v>
      </c>
      <c r="C3783" s="250" t="s">
        <v>1</v>
      </c>
      <c r="D3783" s="250" t="s">
        <v>20929</v>
      </c>
    </row>
    <row r="3784" spans="1:4" ht="40.5">
      <c r="A3784" s="250">
        <v>105054</v>
      </c>
      <c r="B3784" s="244" t="s">
        <v>24179</v>
      </c>
      <c r="C3784" s="250" t="s">
        <v>1</v>
      </c>
      <c r="D3784" s="250" t="s">
        <v>20929</v>
      </c>
    </row>
    <row r="3785" spans="1:4" ht="40.5">
      <c r="A3785" s="250">
        <v>105052</v>
      </c>
      <c r="B3785" s="244" t="s">
        <v>24180</v>
      </c>
      <c r="C3785" s="250" t="s">
        <v>1</v>
      </c>
      <c r="D3785" s="250" t="s">
        <v>20929</v>
      </c>
    </row>
    <row r="3786" spans="1:4" ht="40.5">
      <c r="A3786" s="250">
        <v>105055</v>
      </c>
      <c r="B3786" s="244" t="s">
        <v>24181</v>
      </c>
      <c r="C3786" s="250" t="s">
        <v>1</v>
      </c>
      <c r="D3786" s="250" t="s">
        <v>20929</v>
      </c>
    </row>
    <row r="3787" spans="1:4" ht="40.5">
      <c r="A3787" s="250">
        <v>105065</v>
      </c>
      <c r="B3787" s="244" t="s">
        <v>24182</v>
      </c>
      <c r="C3787" s="250" t="s">
        <v>1</v>
      </c>
      <c r="D3787" s="250" t="s">
        <v>20929</v>
      </c>
    </row>
    <row r="3788" spans="1:4" ht="40.5">
      <c r="A3788" s="250">
        <v>105059</v>
      </c>
      <c r="B3788" s="244" t="s">
        <v>24183</v>
      </c>
      <c r="C3788" s="250" t="s">
        <v>1</v>
      </c>
      <c r="D3788" s="250" t="s">
        <v>20929</v>
      </c>
    </row>
    <row r="3789" spans="1:4" ht="40.5">
      <c r="A3789" s="250">
        <v>105057</v>
      </c>
      <c r="B3789" s="244" t="s">
        <v>24184</v>
      </c>
      <c r="C3789" s="250" t="s">
        <v>1</v>
      </c>
      <c r="D3789" s="250" t="s">
        <v>20929</v>
      </c>
    </row>
    <row r="3790" spans="1:4" ht="40.5">
      <c r="A3790" s="250">
        <v>105060</v>
      </c>
      <c r="B3790" s="244" t="s">
        <v>24185</v>
      </c>
      <c r="C3790" s="250" t="s">
        <v>1</v>
      </c>
      <c r="D3790" s="250" t="s">
        <v>20929</v>
      </c>
    </row>
    <row r="3791" spans="1:4" ht="40.5">
      <c r="A3791" s="250">
        <v>105042</v>
      </c>
      <c r="B3791" s="244" t="s">
        <v>5496</v>
      </c>
      <c r="C3791" s="250" t="s">
        <v>1</v>
      </c>
      <c r="D3791" s="250" t="s">
        <v>20929</v>
      </c>
    </row>
    <row r="3792" spans="1:4" ht="40.5">
      <c r="A3792" s="250">
        <v>105046</v>
      </c>
      <c r="B3792" s="244" t="s">
        <v>5498</v>
      </c>
      <c r="C3792" s="250" t="s">
        <v>1</v>
      </c>
      <c r="D3792" s="250" t="s">
        <v>20929</v>
      </c>
    </row>
    <row r="3793" spans="1:4" ht="40.5">
      <c r="A3793" s="250">
        <v>105095</v>
      </c>
      <c r="B3793" s="244" t="s">
        <v>5523</v>
      </c>
      <c r="C3793" s="250" t="s">
        <v>1</v>
      </c>
      <c r="D3793" s="250" t="s">
        <v>20929</v>
      </c>
    </row>
    <row r="3794" spans="1:4" ht="40.5">
      <c r="A3794" s="250">
        <v>105098</v>
      </c>
      <c r="B3794" s="244" t="s">
        <v>5524</v>
      </c>
      <c r="C3794" s="250" t="s">
        <v>1</v>
      </c>
      <c r="D3794" s="250" t="s">
        <v>20929</v>
      </c>
    </row>
    <row r="3795" spans="1:4" ht="40.5">
      <c r="A3795" s="250">
        <v>105050</v>
      </c>
      <c r="B3795" s="244" t="s">
        <v>5499</v>
      </c>
      <c r="C3795" s="250" t="s">
        <v>1</v>
      </c>
      <c r="D3795" s="250" t="s">
        <v>20929</v>
      </c>
    </row>
    <row r="3796" spans="1:4" ht="40.5">
      <c r="A3796" s="250">
        <v>105053</v>
      </c>
      <c r="B3796" s="244" t="s">
        <v>5500</v>
      </c>
      <c r="C3796" s="250" t="s">
        <v>1</v>
      </c>
      <c r="D3796" s="250" t="s">
        <v>20929</v>
      </c>
    </row>
    <row r="3797" spans="1:4" ht="40.5">
      <c r="A3797" s="250">
        <v>105056</v>
      </c>
      <c r="B3797" s="244" t="s">
        <v>5501</v>
      </c>
      <c r="C3797" s="250" t="s">
        <v>1</v>
      </c>
      <c r="D3797" s="250" t="s">
        <v>20929</v>
      </c>
    </row>
    <row r="3798" spans="1:4" ht="40.5">
      <c r="A3798" s="250">
        <v>105058</v>
      </c>
      <c r="B3798" s="244" t="s">
        <v>5502</v>
      </c>
      <c r="C3798" s="250" t="s">
        <v>1</v>
      </c>
      <c r="D3798" s="250" t="s">
        <v>20929</v>
      </c>
    </row>
    <row r="3799" spans="1:4" ht="40.5">
      <c r="A3799" s="250">
        <v>105062</v>
      </c>
      <c r="B3799" s="244" t="s">
        <v>24186</v>
      </c>
      <c r="C3799" s="250" t="s">
        <v>1</v>
      </c>
      <c r="D3799" s="250" t="s">
        <v>20929</v>
      </c>
    </row>
    <row r="3800" spans="1:4" ht="40.5">
      <c r="A3800" s="250">
        <v>105066</v>
      </c>
      <c r="B3800" s="244" t="s">
        <v>24187</v>
      </c>
      <c r="C3800" s="250" t="s">
        <v>1</v>
      </c>
      <c r="D3800" s="250" t="s">
        <v>20929</v>
      </c>
    </row>
    <row r="3801" spans="1:4" ht="40.5">
      <c r="A3801" s="250">
        <v>105063</v>
      </c>
      <c r="B3801" s="244" t="s">
        <v>24188</v>
      </c>
      <c r="C3801" s="250" t="s">
        <v>1</v>
      </c>
      <c r="D3801" s="250" t="s">
        <v>20929</v>
      </c>
    </row>
    <row r="3802" spans="1:4" ht="40.5">
      <c r="A3802" s="250">
        <v>105067</v>
      </c>
      <c r="B3802" s="244" t="s">
        <v>24189</v>
      </c>
      <c r="C3802" s="250" t="s">
        <v>1</v>
      </c>
      <c r="D3802" s="250" t="s">
        <v>20929</v>
      </c>
    </row>
    <row r="3803" spans="1:4" ht="40.5">
      <c r="A3803" s="250">
        <v>105069</v>
      </c>
      <c r="B3803" s="244" t="s">
        <v>24190</v>
      </c>
      <c r="C3803" s="250" t="s">
        <v>1</v>
      </c>
      <c r="D3803" s="250" t="s">
        <v>20929</v>
      </c>
    </row>
    <row r="3804" spans="1:4" ht="40.5">
      <c r="A3804" s="250">
        <v>105072</v>
      </c>
      <c r="B3804" s="244" t="s">
        <v>24191</v>
      </c>
      <c r="C3804" s="250" t="s">
        <v>1</v>
      </c>
      <c r="D3804" s="250" t="s">
        <v>20929</v>
      </c>
    </row>
    <row r="3805" spans="1:4" ht="40.5">
      <c r="A3805" s="250">
        <v>105070</v>
      </c>
      <c r="B3805" s="244" t="s">
        <v>24192</v>
      </c>
      <c r="C3805" s="250" t="s">
        <v>1</v>
      </c>
      <c r="D3805" s="250" t="s">
        <v>20929</v>
      </c>
    </row>
    <row r="3806" spans="1:4" ht="40.5">
      <c r="A3806" s="250">
        <v>105073</v>
      </c>
      <c r="B3806" s="244" t="s">
        <v>24193</v>
      </c>
      <c r="C3806" s="250" t="s">
        <v>1</v>
      </c>
      <c r="D3806" s="250" t="s">
        <v>20929</v>
      </c>
    </row>
    <row r="3807" spans="1:4" ht="40.5">
      <c r="A3807" s="250">
        <v>105075</v>
      </c>
      <c r="B3807" s="244" t="s">
        <v>24194</v>
      </c>
      <c r="C3807" s="250" t="s">
        <v>1</v>
      </c>
      <c r="D3807" s="250" t="s">
        <v>20929</v>
      </c>
    </row>
    <row r="3808" spans="1:4" ht="40.5">
      <c r="A3808" s="250">
        <v>105078</v>
      </c>
      <c r="B3808" s="244" t="s">
        <v>24195</v>
      </c>
      <c r="C3808" s="250" t="s">
        <v>1</v>
      </c>
      <c r="D3808" s="250" t="s">
        <v>20929</v>
      </c>
    </row>
    <row r="3809" spans="1:4" ht="40.5">
      <c r="A3809" s="250">
        <v>105076</v>
      </c>
      <c r="B3809" s="244" t="s">
        <v>24196</v>
      </c>
      <c r="C3809" s="250" t="s">
        <v>1</v>
      </c>
      <c r="D3809" s="250" t="s">
        <v>20929</v>
      </c>
    </row>
    <row r="3810" spans="1:4" ht="40.5">
      <c r="A3810" s="250">
        <v>105079</v>
      </c>
      <c r="B3810" s="244" t="s">
        <v>24197</v>
      </c>
      <c r="C3810" s="250" t="s">
        <v>1</v>
      </c>
      <c r="D3810" s="250" t="s">
        <v>20929</v>
      </c>
    </row>
    <row r="3811" spans="1:4" ht="40.5">
      <c r="A3811" s="250">
        <v>105061</v>
      </c>
      <c r="B3811" s="244" t="s">
        <v>5503</v>
      </c>
      <c r="C3811" s="250" t="s">
        <v>1</v>
      </c>
      <c r="D3811" s="250" t="s">
        <v>20929</v>
      </c>
    </row>
    <row r="3812" spans="1:4" ht="40.5">
      <c r="A3812" s="250">
        <v>105064</v>
      </c>
      <c r="B3812" s="244" t="s">
        <v>5504</v>
      </c>
      <c r="C3812" s="250" t="s">
        <v>1</v>
      </c>
      <c r="D3812" s="250" t="s">
        <v>20929</v>
      </c>
    </row>
    <row r="3813" spans="1:4" ht="40.5">
      <c r="A3813" s="250">
        <v>105068</v>
      </c>
      <c r="B3813" s="244" t="s">
        <v>5505</v>
      </c>
      <c r="C3813" s="250" t="s">
        <v>1</v>
      </c>
      <c r="D3813" s="250" t="s">
        <v>20929</v>
      </c>
    </row>
    <row r="3814" spans="1:4" ht="40.5">
      <c r="A3814" s="250">
        <v>105071</v>
      </c>
      <c r="B3814" s="244" t="s">
        <v>5506</v>
      </c>
      <c r="C3814" s="250" t="s">
        <v>1</v>
      </c>
      <c r="D3814" s="250" t="s">
        <v>20929</v>
      </c>
    </row>
    <row r="3815" spans="1:4" ht="40.5">
      <c r="A3815" s="250">
        <v>105074</v>
      </c>
      <c r="B3815" s="244" t="s">
        <v>5507</v>
      </c>
      <c r="C3815" s="250" t="s">
        <v>1</v>
      </c>
      <c r="D3815" s="250" t="s">
        <v>20929</v>
      </c>
    </row>
    <row r="3816" spans="1:4" ht="40.5">
      <c r="A3816" s="250">
        <v>105077</v>
      </c>
      <c r="B3816" s="244" t="s">
        <v>5508</v>
      </c>
      <c r="C3816" s="250" t="s">
        <v>1</v>
      </c>
      <c r="D3816" s="250" t="s">
        <v>20929</v>
      </c>
    </row>
    <row r="3817" spans="1:4">
      <c r="A3817" s="250">
        <v>105090</v>
      </c>
      <c r="B3817" s="244" t="s">
        <v>5519</v>
      </c>
      <c r="C3817" s="250" t="s">
        <v>149</v>
      </c>
      <c r="D3817" s="250" t="s">
        <v>20929</v>
      </c>
    </row>
    <row r="3818" spans="1:4" ht="27">
      <c r="A3818" s="250">
        <v>105099</v>
      </c>
      <c r="B3818" s="244" t="s">
        <v>5525</v>
      </c>
      <c r="C3818" s="250" t="s">
        <v>1</v>
      </c>
      <c r="D3818" s="250" t="s">
        <v>20929</v>
      </c>
    </row>
    <row r="3819" spans="1:4" ht="27">
      <c r="A3819" s="250">
        <v>105100</v>
      </c>
      <c r="B3819" s="244" t="s">
        <v>5526</v>
      </c>
      <c r="C3819" s="250" t="s">
        <v>1</v>
      </c>
      <c r="D3819" s="250" t="s">
        <v>20929</v>
      </c>
    </row>
    <row r="3820" spans="1:4" ht="27">
      <c r="A3820" s="250">
        <v>105101</v>
      </c>
      <c r="B3820" s="244" t="s">
        <v>5527</v>
      </c>
      <c r="C3820" s="250" t="s">
        <v>1</v>
      </c>
      <c r="D3820" s="250" t="s">
        <v>20929</v>
      </c>
    </row>
    <row r="3821" spans="1:4" ht="27">
      <c r="A3821" s="250">
        <v>105102</v>
      </c>
      <c r="B3821" s="244" t="s">
        <v>5528</v>
      </c>
      <c r="C3821" s="250" t="s">
        <v>1</v>
      </c>
      <c r="D3821" s="250" t="s">
        <v>20929</v>
      </c>
    </row>
    <row r="3822" spans="1:4" ht="27">
      <c r="A3822" s="250">
        <v>105080</v>
      </c>
      <c r="B3822" s="244" t="s">
        <v>5509</v>
      </c>
      <c r="C3822" s="250" t="s">
        <v>1</v>
      </c>
      <c r="D3822" s="250" t="s">
        <v>20929</v>
      </c>
    </row>
    <row r="3823" spans="1:4" ht="27">
      <c r="A3823" s="250">
        <v>105081</v>
      </c>
      <c r="B3823" s="244" t="s">
        <v>5510</v>
      </c>
      <c r="C3823" s="250" t="s">
        <v>1</v>
      </c>
      <c r="D3823" s="250" t="s">
        <v>20929</v>
      </c>
    </row>
    <row r="3824" spans="1:4" ht="27">
      <c r="A3824" s="250">
        <v>105091</v>
      </c>
      <c r="B3824" s="244" t="s">
        <v>5520</v>
      </c>
      <c r="C3824" s="250" t="s">
        <v>1</v>
      </c>
      <c r="D3824" s="250" t="s">
        <v>20929</v>
      </c>
    </row>
    <row r="3825" spans="1:4" ht="27">
      <c r="A3825" s="250">
        <v>105089</v>
      </c>
      <c r="B3825" s="244" t="s">
        <v>5518</v>
      </c>
      <c r="C3825" s="250" t="s">
        <v>1</v>
      </c>
      <c r="D3825" s="250" t="s">
        <v>20929</v>
      </c>
    </row>
    <row r="3826" spans="1:4" ht="27">
      <c r="A3826" s="250">
        <v>105082</v>
      </c>
      <c r="B3826" s="244" t="s">
        <v>5511</v>
      </c>
      <c r="C3826" s="250" t="s">
        <v>1</v>
      </c>
      <c r="D3826" s="250" t="s">
        <v>20929</v>
      </c>
    </row>
    <row r="3827" spans="1:4" ht="27">
      <c r="A3827" s="250">
        <v>105083</v>
      </c>
      <c r="B3827" s="244" t="s">
        <v>5512</v>
      </c>
      <c r="C3827" s="250" t="s">
        <v>1</v>
      </c>
      <c r="D3827" s="250" t="s">
        <v>20929</v>
      </c>
    </row>
    <row r="3828" spans="1:4" ht="27">
      <c r="A3828" s="250">
        <v>105084</v>
      </c>
      <c r="B3828" s="244" t="s">
        <v>5513</v>
      </c>
      <c r="C3828" s="250" t="s">
        <v>1</v>
      </c>
      <c r="D3828" s="250" t="s">
        <v>20929</v>
      </c>
    </row>
    <row r="3829" spans="1:4" ht="27">
      <c r="A3829" s="250">
        <v>105086</v>
      </c>
      <c r="B3829" s="244" t="s">
        <v>5515</v>
      </c>
      <c r="C3829" s="250" t="s">
        <v>1</v>
      </c>
      <c r="D3829" s="250" t="s">
        <v>20929</v>
      </c>
    </row>
    <row r="3830" spans="1:4" ht="27">
      <c r="A3830" s="250">
        <v>105087</v>
      </c>
      <c r="B3830" s="244" t="s">
        <v>5516</v>
      </c>
      <c r="C3830" s="250" t="s">
        <v>1</v>
      </c>
      <c r="D3830" s="250" t="s">
        <v>20929</v>
      </c>
    </row>
    <row r="3831" spans="1:4" ht="27">
      <c r="A3831" s="250">
        <v>105088</v>
      </c>
      <c r="B3831" s="244" t="s">
        <v>5517</v>
      </c>
      <c r="C3831" s="250" t="s">
        <v>1</v>
      </c>
      <c r="D3831" s="250" t="s">
        <v>20929</v>
      </c>
    </row>
    <row r="3832" spans="1:4" ht="27">
      <c r="A3832" s="250">
        <v>105092</v>
      </c>
      <c r="B3832" s="244" t="s">
        <v>5521</v>
      </c>
      <c r="C3832" s="250" t="s">
        <v>1</v>
      </c>
      <c r="D3832" s="250" t="s">
        <v>20929</v>
      </c>
    </row>
    <row r="3833" spans="1:4" ht="27">
      <c r="A3833" s="250">
        <v>105085</v>
      </c>
      <c r="B3833" s="244" t="s">
        <v>5514</v>
      </c>
      <c r="C3833" s="250" t="s">
        <v>1</v>
      </c>
      <c r="D3833" s="250" t="s">
        <v>20929</v>
      </c>
    </row>
    <row r="3834" spans="1:4" ht="27">
      <c r="A3834" s="250">
        <v>105093</v>
      </c>
      <c r="B3834" s="244" t="s">
        <v>5522</v>
      </c>
      <c r="C3834" s="250" t="s">
        <v>1</v>
      </c>
      <c r="D3834" s="250" t="s">
        <v>20929</v>
      </c>
    </row>
    <row r="3835" spans="1:4" ht="27">
      <c r="A3835" s="250">
        <v>105041</v>
      </c>
      <c r="B3835" s="244" t="s">
        <v>5495</v>
      </c>
      <c r="C3835" s="250" t="s">
        <v>1</v>
      </c>
      <c r="D3835" s="250" t="s">
        <v>20929</v>
      </c>
    </row>
    <row r="3836" spans="1:4" ht="27">
      <c r="A3836" s="250">
        <v>105045</v>
      </c>
      <c r="B3836" s="244" t="s">
        <v>5497</v>
      </c>
      <c r="C3836" s="250" t="s">
        <v>1</v>
      </c>
      <c r="D3836" s="250" t="s">
        <v>20929</v>
      </c>
    </row>
    <row r="3837" spans="1:4" ht="40.5">
      <c r="A3837" s="250">
        <v>93961</v>
      </c>
      <c r="B3837" s="244" t="s">
        <v>21648</v>
      </c>
      <c r="C3837" s="250" t="s">
        <v>1</v>
      </c>
      <c r="D3837" s="250" t="s">
        <v>20929</v>
      </c>
    </row>
    <row r="3838" spans="1:4" ht="40.5">
      <c r="A3838" s="250">
        <v>93971</v>
      </c>
      <c r="B3838" s="244" t="s">
        <v>21649</v>
      </c>
      <c r="C3838" s="250" t="s">
        <v>1</v>
      </c>
      <c r="D3838" s="250" t="s">
        <v>20929</v>
      </c>
    </row>
    <row r="3839" spans="1:4" ht="40.5">
      <c r="A3839" s="250">
        <v>93959</v>
      </c>
      <c r="B3839" s="244" t="s">
        <v>21650</v>
      </c>
      <c r="C3839" s="250" t="s">
        <v>1</v>
      </c>
      <c r="D3839" s="250" t="s">
        <v>20929</v>
      </c>
    </row>
    <row r="3840" spans="1:4" ht="40.5">
      <c r="A3840" s="250">
        <v>93969</v>
      </c>
      <c r="B3840" s="244" t="s">
        <v>21651</v>
      </c>
      <c r="C3840" s="250" t="s">
        <v>1</v>
      </c>
      <c r="D3840" s="250" t="s">
        <v>20929</v>
      </c>
    </row>
    <row r="3841" spans="1:4" ht="40.5">
      <c r="A3841" s="250">
        <v>93957</v>
      </c>
      <c r="B3841" s="244" t="s">
        <v>21652</v>
      </c>
      <c r="C3841" s="250" t="s">
        <v>1</v>
      </c>
      <c r="D3841" s="250" t="s">
        <v>20929</v>
      </c>
    </row>
    <row r="3842" spans="1:4" ht="40.5">
      <c r="A3842" s="250">
        <v>93967</v>
      </c>
      <c r="B3842" s="244" t="s">
        <v>21653</v>
      </c>
      <c r="C3842" s="250" t="s">
        <v>1</v>
      </c>
      <c r="D3842" s="250" t="s">
        <v>20929</v>
      </c>
    </row>
    <row r="3843" spans="1:4" ht="27">
      <c r="A3843" s="250">
        <v>104878</v>
      </c>
      <c r="B3843" s="244" t="s">
        <v>1315</v>
      </c>
      <c r="C3843" s="250" t="s">
        <v>6</v>
      </c>
      <c r="D3843" s="250" t="s">
        <v>20929</v>
      </c>
    </row>
    <row r="3844" spans="1:4" ht="27">
      <c r="A3844" s="250">
        <v>104877</v>
      </c>
      <c r="B3844" s="244" t="s">
        <v>1314</v>
      </c>
      <c r="C3844" s="250" t="s">
        <v>6</v>
      </c>
      <c r="D3844" s="250" t="s">
        <v>20929</v>
      </c>
    </row>
    <row r="3845" spans="1:4" ht="40.5">
      <c r="A3845" s="250">
        <v>104841</v>
      </c>
      <c r="B3845" s="244" t="s">
        <v>1296</v>
      </c>
      <c r="C3845" s="250" t="s">
        <v>1</v>
      </c>
      <c r="D3845" s="250" t="s">
        <v>20929</v>
      </c>
    </row>
    <row r="3846" spans="1:4" ht="40.5">
      <c r="A3846" s="250">
        <v>104849</v>
      </c>
      <c r="B3846" s="244" t="s">
        <v>1306</v>
      </c>
      <c r="C3846" s="250" t="s">
        <v>1</v>
      </c>
      <c r="D3846" s="250" t="s">
        <v>20929</v>
      </c>
    </row>
    <row r="3847" spans="1:4" ht="40.5">
      <c r="A3847" s="250">
        <v>104887</v>
      </c>
      <c r="B3847" s="244" t="s">
        <v>1319</v>
      </c>
      <c r="C3847" s="250" t="s">
        <v>1</v>
      </c>
      <c r="D3847" s="250" t="s">
        <v>20929</v>
      </c>
    </row>
    <row r="3848" spans="1:4" ht="40.5">
      <c r="A3848" s="250">
        <v>104844</v>
      </c>
      <c r="B3848" s="244" t="s">
        <v>1301</v>
      </c>
      <c r="C3848" s="250" t="s">
        <v>1</v>
      </c>
      <c r="D3848" s="250" t="s">
        <v>20929</v>
      </c>
    </row>
    <row r="3849" spans="1:4" ht="40.5">
      <c r="A3849" s="250">
        <v>104852</v>
      </c>
      <c r="B3849" s="244" t="s">
        <v>1309</v>
      </c>
      <c r="C3849" s="250" t="s">
        <v>1</v>
      </c>
      <c r="D3849" s="250" t="s">
        <v>20929</v>
      </c>
    </row>
    <row r="3850" spans="1:4" ht="40.5">
      <c r="A3850" s="250">
        <v>104846</v>
      </c>
      <c r="B3850" s="244" t="s">
        <v>1303</v>
      </c>
      <c r="C3850" s="250" t="s">
        <v>1</v>
      </c>
      <c r="D3850" s="250" t="s">
        <v>20929</v>
      </c>
    </row>
    <row r="3851" spans="1:4" ht="40.5">
      <c r="A3851" s="250">
        <v>104854</v>
      </c>
      <c r="B3851" s="244" t="s">
        <v>1311</v>
      </c>
      <c r="C3851" s="250" t="s">
        <v>1</v>
      </c>
      <c r="D3851" s="250" t="s">
        <v>20929</v>
      </c>
    </row>
    <row r="3852" spans="1:4" ht="40.5">
      <c r="A3852" s="250">
        <v>104890</v>
      </c>
      <c r="B3852" s="244" t="s">
        <v>1322</v>
      </c>
      <c r="C3852" s="250" t="s">
        <v>1</v>
      </c>
      <c r="D3852" s="250" t="s">
        <v>20929</v>
      </c>
    </row>
    <row r="3853" spans="1:4" ht="40.5">
      <c r="A3853" s="250">
        <v>104842</v>
      </c>
      <c r="B3853" s="244" t="s">
        <v>1299</v>
      </c>
      <c r="C3853" s="250" t="s">
        <v>1</v>
      </c>
      <c r="D3853" s="250" t="s">
        <v>20929</v>
      </c>
    </row>
    <row r="3854" spans="1:4" ht="40.5">
      <c r="A3854" s="250">
        <v>104850</v>
      </c>
      <c r="B3854" s="244" t="s">
        <v>1307</v>
      </c>
      <c r="C3854" s="250" t="s">
        <v>1</v>
      </c>
      <c r="D3854" s="250" t="s">
        <v>20929</v>
      </c>
    </row>
    <row r="3855" spans="1:4" ht="40.5">
      <c r="A3855" s="250">
        <v>104888</v>
      </c>
      <c r="B3855" s="244" t="s">
        <v>1320</v>
      </c>
      <c r="C3855" s="250" t="s">
        <v>1</v>
      </c>
      <c r="D3855" s="250" t="s">
        <v>20929</v>
      </c>
    </row>
    <row r="3856" spans="1:4" ht="40.5">
      <c r="A3856" s="250">
        <v>104879</v>
      </c>
      <c r="B3856" s="244" t="s">
        <v>1316</v>
      </c>
      <c r="C3856" s="250" t="s">
        <v>1</v>
      </c>
      <c r="D3856" s="250" t="s">
        <v>20929</v>
      </c>
    </row>
    <row r="3857" spans="1:4" ht="40.5">
      <c r="A3857" s="250">
        <v>104853</v>
      </c>
      <c r="B3857" s="244" t="s">
        <v>1310</v>
      </c>
      <c r="C3857" s="250" t="s">
        <v>1</v>
      </c>
      <c r="D3857" s="250" t="s">
        <v>20929</v>
      </c>
    </row>
    <row r="3858" spans="1:4" ht="40.5">
      <c r="A3858" s="250">
        <v>104847</v>
      </c>
      <c r="B3858" s="244" t="s">
        <v>1304</v>
      </c>
      <c r="C3858" s="250" t="s">
        <v>1</v>
      </c>
      <c r="D3858" s="250" t="s">
        <v>20929</v>
      </c>
    </row>
    <row r="3859" spans="1:4" ht="40.5">
      <c r="A3859" s="250">
        <v>104855</v>
      </c>
      <c r="B3859" s="244" t="s">
        <v>1312</v>
      </c>
      <c r="C3859" s="250" t="s">
        <v>1</v>
      </c>
      <c r="D3859" s="250" t="s">
        <v>20929</v>
      </c>
    </row>
    <row r="3860" spans="1:4" ht="40.5">
      <c r="A3860" s="250">
        <v>104891</v>
      </c>
      <c r="B3860" s="244" t="s">
        <v>1323</v>
      </c>
      <c r="C3860" s="250" t="s">
        <v>1</v>
      </c>
      <c r="D3860" s="250" t="s">
        <v>20929</v>
      </c>
    </row>
    <row r="3861" spans="1:4" ht="40.5">
      <c r="A3861" s="250">
        <v>104892</v>
      </c>
      <c r="B3861" s="244" t="s">
        <v>1324</v>
      </c>
      <c r="C3861" s="250" t="s">
        <v>1</v>
      </c>
      <c r="D3861" s="250" t="s">
        <v>20929</v>
      </c>
    </row>
    <row r="3862" spans="1:4" ht="40.5">
      <c r="A3862" s="250">
        <v>104848</v>
      </c>
      <c r="B3862" s="244" t="s">
        <v>1305</v>
      </c>
      <c r="C3862" s="250" t="s">
        <v>1</v>
      </c>
      <c r="D3862" s="250" t="s">
        <v>20929</v>
      </c>
    </row>
    <row r="3863" spans="1:4" ht="40.5">
      <c r="A3863" s="250">
        <v>104886</v>
      </c>
      <c r="B3863" s="244" t="s">
        <v>1318</v>
      </c>
      <c r="C3863" s="250" t="s">
        <v>1</v>
      </c>
      <c r="D3863" s="250" t="s">
        <v>20929</v>
      </c>
    </row>
    <row r="3864" spans="1:4" ht="40.5">
      <c r="A3864" s="250">
        <v>104843</v>
      </c>
      <c r="B3864" s="244" t="s">
        <v>1300</v>
      </c>
      <c r="C3864" s="250" t="s">
        <v>1</v>
      </c>
      <c r="D3864" s="250" t="s">
        <v>20929</v>
      </c>
    </row>
    <row r="3865" spans="1:4" ht="40.5">
      <c r="A3865" s="250">
        <v>104851</v>
      </c>
      <c r="B3865" s="244" t="s">
        <v>1308</v>
      </c>
      <c r="C3865" s="250" t="s">
        <v>1</v>
      </c>
      <c r="D3865" s="250" t="s">
        <v>20929</v>
      </c>
    </row>
    <row r="3866" spans="1:4" ht="40.5">
      <c r="A3866" s="250">
        <v>104845</v>
      </c>
      <c r="B3866" s="244" t="s">
        <v>1302</v>
      </c>
      <c r="C3866" s="250" t="s">
        <v>1</v>
      </c>
      <c r="D3866" s="250" t="s">
        <v>20929</v>
      </c>
    </row>
    <row r="3867" spans="1:4" ht="40.5">
      <c r="A3867" s="250">
        <v>104880</v>
      </c>
      <c r="B3867" s="244" t="s">
        <v>1317</v>
      </c>
      <c r="C3867" s="250" t="s">
        <v>1</v>
      </c>
      <c r="D3867" s="250" t="s">
        <v>20929</v>
      </c>
    </row>
    <row r="3868" spans="1:4" ht="40.5">
      <c r="A3868" s="250">
        <v>104889</v>
      </c>
      <c r="B3868" s="244" t="s">
        <v>1321</v>
      </c>
      <c r="C3868" s="250" t="s">
        <v>1</v>
      </c>
      <c r="D3868" s="250" t="s">
        <v>20929</v>
      </c>
    </row>
    <row r="3869" spans="1:4" ht="27">
      <c r="A3869" s="250">
        <v>95108</v>
      </c>
      <c r="B3869" s="244" t="s">
        <v>1284</v>
      </c>
      <c r="C3869" s="250" t="s">
        <v>6</v>
      </c>
      <c r="D3869" s="250" t="s">
        <v>20929</v>
      </c>
    </row>
    <row r="3870" spans="1:4" ht="40.5">
      <c r="A3870" s="250">
        <v>104857</v>
      </c>
      <c r="B3870" s="244" t="s">
        <v>24198</v>
      </c>
      <c r="C3870" s="250" t="s">
        <v>1</v>
      </c>
      <c r="D3870" s="250" t="s">
        <v>20929</v>
      </c>
    </row>
    <row r="3871" spans="1:4" ht="40.5">
      <c r="A3871" s="250">
        <v>104859</v>
      </c>
      <c r="B3871" s="244" t="s">
        <v>24199</v>
      </c>
      <c r="C3871" s="250" t="s">
        <v>1</v>
      </c>
      <c r="D3871" s="250" t="s">
        <v>20929</v>
      </c>
    </row>
    <row r="3872" spans="1:4" ht="40.5">
      <c r="A3872" s="250">
        <v>104861</v>
      </c>
      <c r="B3872" s="244" t="s">
        <v>24200</v>
      </c>
      <c r="C3872" s="250" t="s">
        <v>1</v>
      </c>
      <c r="D3872" s="250" t="s">
        <v>20929</v>
      </c>
    </row>
    <row r="3873" spans="1:4" ht="40.5">
      <c r="A3873" s="250">
        <v>104856</v>
      </c>
      <c r="B3873" s="244" t="s">
        <v>24201</v>
      </c>
      <c r="C3873" s="250" t="s">
        <v>1</v>
      </c>
      <c r="D3873" s="250" t="s">
        <v>20929</v>
      </c>
    </row>
    <row r="3874" spans="1:4" ht="40.5">
      <c r="A3874" s="250">
        <v>104858</v>
      </c>
      <c r="B3874" s="244" t="s">
        <v>24202</v>
      </c>
      <c r="C3874" s="250" t="s">
        <v>1</v>
      </c>
      <c r="D3874" s="250" t="s">
        <v>20929</v>
      </c>
    </row>
    <row r="3875" spans="1:4" ht="40.5">
      <c r="A3875" s="250">
        <v>104860</v>
      </c>
      <c r="B3875" s="244" t="s">
        <v>24203</v>
      </c>
      <c r="C3875" s="250" t="s">
        <v>1</v>
      </c>
      <c r="D3875" s="250" t="s">
        <v>20929</v>
      </c>
    </row>
    <row r="3876" spans="1:4" ht="40.5">
      <c r="A3876" s="250">
        <v>104871</v>
      </c>
      <c r="B3876" s="244" t="s">
        <v>24204</v>
      </c>
      <c r="C3876" s="250" t="s">
        <v>1</v>
      </c>
      <c r="D3876" s="250" t="s">
        <v>20929</v>
      </c>
    </row>
    <row r="3877" spans="1:4" ht="40.5">
      <c r="A3877" s="250">
        <v>104883</v>
      </c>
      <c r="B3877" s="244" t="s">
        <v>24205</v>
      </c>
      <c r="C3877" s="250" t="s">
        <v>1</v>
      </c>
      <c r="D3877" s="250" t="s">
        <v>20929</v>
      </c>
    </row>
    <row r="3878" spans="1:4" ht="27">
      <c r="A3878" s="250">
        <v>104865</v>
      </c>
      <c r="B3878" s="244" t="s">
        <v>24206</v>
      </c>
      <c r="C3878" s="250" t="s">
        <v>1</v>
      </c>
      <c r="D3878" s="250" t="s">
        <v>20929</v>
      </c>
    </row>
    <row r="3879" spans="1:4" ht="40.5">
      <c r="A3879" s="250">
        <v>104872</v>
      </c>
      <c r="B3879" s="244" t="s">
        <v>24207</v>
      </c>
      <c r="C3879" s="250" t="s">
        <v>1</v>
      </c>
      <c r="D3879" s="250" t="s">
        <v>20929</v>
      </c>
    </row>
    <row r="3880" spans="1:4" ht="40.5">
      <c r="A3880" s="250">
        <v>104884</v>
      </c>
      <c r="B3880" s="244" t="s">
        <v>24208</v>
      </c>
      <c r="C3880" s="250" t="s">
        <v>1</v>
      </c>
      <c r="D3880" s="250" t="s">
        <v>20929</v>
      </c>
    </row>
    <row r="3881" spans="1:4" ht="27">
      <c r="A3881" s="250">
        <v>104866</v>
      </c>
      <c r="B3881" s="244" t="s">
        <v>24209</v>
      </c>
      <c r="C3881" s="250" t="s">
        <v>1</v>
      </c>
      <c r="D3881" s="250" t="s">
        <v>20929</v>
      </c>
    </row>
    <row r="3882" spans="1:4" ht="40.5">
      <c r="A3882" s="250">
        <v>104873</v>
      </c>
      <c r="B3882" s="244" t="s">
        <v>24210</v>
      </c>
      <c r="C3882" s="250" t="s">
        <v>1</v>
      </c>
      <c r="D3882" s="250" t="s">
        <v>20929</v>
      </c>
    </row>
    <row r="3883" spans="1:4" ht="40.5">
      <c r="A3883" s="250">
        <v>104885</v>
      </c>
      <c r="B3883" s="244" t="s">
        <v>24211</v>
      </c>
      <c r="C3883" s="250" t="s">
        <v>1</v>
      </c>
      <c r="D3883" s="250" t="s">
        <v>20929</v>
      </c>
    </row>
    <row r="3884" spans="1:4" ht="27">
      <c r="A3884" s="250">
        <v>104867</v>
      </c>
      <c r="B3884" s="244" t="s">
        <v>24212</v>
      </c>
      <c r="C3884" s="250" t="s">
        <v>1</v>
      </c>
      <c r="D3884" s="250" t="s">
        <v>20929</v>
      </c>
    </row>
    <row r="3885" spans="1:4" ht="40.5">
      <c r="A3885" s="250">
        <v>104868</v>
      </c>
      <c r="B3885" s="244" t="s">
        <v>24213</v>
      </c>
      <c r="C3885" s="250" t="s">
        <v>1</v>
      </c>
      <c r="D3885" s="250" t="s">
        <v>20929</v>
      </c>
    </row>
    <row r="3886" spans="1:4" ht="40.5">
      <c r="A3886" s="250">
        <v>104874</v>
      </c>
      <c r="B3886" s="244" t="s">
        <v>24214</v>
      </c>
      <c r="C3886" s="250" t="s">
        <v>1</v>
      </c>
      <c r="D3886" s="250" t="s">
        <v>20929</v>
      </c>
    </row>
    <row r="3887" spans="1:4" ht="40.5">
      <c r="A3887" s="250">
        <v>104862</v>
      </c>
      <c r="B3887" s="244" t="s">
        <v>24215</v>
      </c>
      <c r="C3887" s="250" t="s">
        <v>1</v>
      </c>
      <c r="D3887" s="250" t="s">
        <v>20929</v>
      </c>
    </row>
    <row r="3888" spans="1:4" ht="40.5">
      <c r="A3888" s="250">
        <v>104869</v>
      </c>
      <c r="B3888" s="244" t="s">
        <v>24216</v>
      </c>
      <c r="C3888" s="250" t="s">
        <v>1</v>
      </c>
      <c r="D3888" s="250" t="s">
        <v>20929</v>
      </c>
    </row>
    <row r="3889" spans="1:4" ht="40.5">
      <c r="A3889" s="250">
        <v>104881</v>
      </c>
      <c r="B3889" s="244" t="s">
        <v>24217</v>
      </c>
      <c r="C3889" s="250" t="s">
        <v>1</v>
      </c>
      <c r="D3889" s="250" t="s">
        <v>20929</v>
      </c>
    </row>
    <row r="3890" spans="1:4" ht="40.5">
      <c r="A3890" s="250">
        <v>104863</v>
      </c>
      <c r="B3890" s="244" t="s">
        <v>24218</v>
      </c>
      <c r="C3890" s="250" t="s">
        <v>1</v>
      </c>
      <c r="D3890" s="250" t="s">
        <v>20929</v>
      </c>
    </row>
    <row r="3891" spans="1:4" ht="40.5">
      <c r="A3891" s="250">
        <v>104870</v>
      </c>
      <c r="B3891" s="244" t="s">
        <v>24219</v>
      </c>
      <c r="C3891" s="250" t="s">
        <v>1</v>
      </c>
      <c r="D3891" s="250" t="s">
        <v>20929</v>
      </c>
    </row>
    <row r="3892" spans="1:4" ht="40.5">
      <c r="A3892" s="250">
        <v>104882</v>
      </c>
      <c r="B3892" s="244" t="s">
        <v>24220</v>
      </c>
      <c r="C3892" s="250" t="s">
        <v>1</v>
      </c>
      <c r="D3892" s="250" t="s">
        <v>20929</v>
      </c>
    </row>
    <row r="3893" spans="1:4" ht="40.5">
      <c r="A3893" s="250">
        <v>104864</v>
      </c>
      <c r="B3893" s="244" t="s">
        <v>24221</v>
      </c>
      <c r="C3893" s="250" t="s">
        <v>1</v>
      </c>
      <c r="D3893" s="250" t="s">
        <v>20929</v>
      </c>
    </row>
    <row r="3894" spans="1:4">
      <c r="A3894" s="250">
        <v>104876</v>
      </c>
      <c r="B3894" s="244" t="s">
        <v>1313</v>
      </c>
      <c r="C3894" s="250" t="s">
        <v>6</v>
      </c>
      <c r="D3894" s="250" t="s">
        <v>20929</v>
      </c>
    </row>
    <row r="3895" spans="1:4" ht="27">
      <c r="A3895" s="250">
        <v>104875</v>
      </c>
      <c r="B3895" s="244" t="s">
        <v>21654</v>
      </c>
      <c r="C3895" s="250" t="s">
        <v>1</v>
      </c>
      <c r="D3895" s="250" t="s">
        <v>20929</v>
      </c>
    </row>
    <row r="3896" spans="1:4" ht="27">
      <c r="A3896" s="250">
        <v>105942</v>
      </c>
      <c r="B3896" s="244" t="s">
        <v>24222</v>
      </c>
      <c r="C3896" s="250" t="s">
        <v>1</v>
      </c>
      <c r="D3896" s="250" t="s">
        <v>20929</v>
      </c>
    </row>
    <row r="3897" spans="1:4">
      <c r="A3897" s="250">
        <v>105943</v>
      </c>
      <c r="B3897" s="244" t="s">
        <v>24223</v>
      </c>
      <c r="C3897" s="250" t="s">
        <v>1</v>
      </c>
      <c r="D3897" s="250" t="s">
        <v>20929</v>
      </c>
    </row>
    <row r="3898" spans="1:4" ht="27">
      <c r="A3898" s="250">
        <v>105941</v>
      </c>
      <c r="B3898" s="244" t="s">
        <v>24224</v>
      </c>
      <c r="C3898" s="250" t="s">
        <v>149</v>
      </c>
      <c r="D3898" s="250" t="s">
        <v>20929</v>
      </c>
    </row>
    <row r="3899" spans="1:4" ht="40.5">
      <c r="A3899" s="250">
        <v>105940</v>
      </c>
      <c r="B3899" s="244" t="s">
        <v>24225</v>
      </c>
      <c r="C3899" s="250" t="s">
        <v>149</v>
      </c>
      <c r="D3899" s="250" t="s">
        <v>20929</v>
      </c>
    </row>
    <row r="3900" spans="1:4" ht="40.5">
      <c r="A3900" s="250">
        <v>105938</v>
      </c>
      <c r="B3900" s="244" t="s">
        <v>24226</v>
      </c>
      <c r="C3900" s="250" t="s">
        <v>149</v>
      </c>
      <c r="D3900" s="250" t="s">
        <v>20929</v>
      </c>
    </row>
    <row r="3901" spans="1:4" ht="40.5">
      <c r="A3901" s="250">
        <v>105939</v>
      </c>
      <c r="B3901" s="244" t="s">
        <v>24227</v>
      </c>
      <c r="C3901" s="250" t="s">
        <v>149</v>
      </c>
      <c r="D3901" s="250" t="s">
        <v>20929</v>
      </c>
    </row>
    <row r="3902" spans="1:4">
      <c r="A3902" s="250">
        <v>96120</v>
      </c>
      <c r="B3902" s="244" t="s">
        <v>4601</v>
      </c>
      <c r="C3902" s="250" t="s">
        <v>1</v>
      </c>
      <c r="D3902" s="250" t="s">
        <v>20929</v>
      </c>
    </row>
    <row r="3903" spans="1:4" ht="27">
      <c r="A3903" s="250">
        <v>96123</v>
      </c>
      <c r="B3903" s="244" t="s">
        <v>4602</v>
      </c>
      <c r="C3903" s="250" t="s">
        <v>1</v>
      </c>
      <c r="D3903" s="250" t="s">
        <v>20929</v>
      </c>
    </row>
    <row r="3904" spans="1:4">
      <c r="A3904" s="250">
        <v>96122</v>
      </c>
      <c r="B3904" s="244" t="s">
        <v>4595</v>
      </c>
      <c r="C3904" s="250" t="s">
        <v>1</v>
      </c>
      <c r="D3904" s="250" t="s">
        <v>20929</v>
      </c>
    </row>
    <row r="3905" spans="1:4">
      <c r="A3905" s="250">
        <v>96121</v>
      </c>
      <c r="B3905" s="244" t="s">
        <v>4607</v>
      </c>
      <c r="C3905" s="250" t="s">
        <v>1</v>
      </c>
      <c r="D3905" s="250" t="s">
        <v>20929</v>
      </c>
    </row>
    <row r="3906" spans="1:4">
      <c r="A3906" s="250">
        <v>99054</v>
      </c>
      <c r="B3906" s="244" t="s">
        <v>4604</v>
      </c>
      <c r="C3906" s="250" t="s">
        <v>149</v>
      </c>
      <c r="D3906" s="250" t="s">
        <v>20929</v>
      </c>
    </row>
    <row r="3907" spans="1:4" ht="27">
      <c r="A3907" s="250">
        <v>96110</v>
      </c>
      <c r="B3907" s="244" t="s">
        <v>4598</v>
      </c>
      <c r="C3907" s="250" t="s">
        <v>149</v>
      </c>
      <c r="D3907" s="250" t="s">
        <v>20929</v>
      </c>
    </row>
    <row r="3908" spans="1:4" ht="27">
      <c r="A3908" s="250">
        <v>96114</v>
      </c>
      <c r="B3908" s="244" t="s">
        <v>4600</v>
      </c>
      <c r="C3908" s="250" t="s">
        <v>149</v>
      </c>
      <c r="D3908" s="250" t="s">
        <v>20929</v>
      </c>
    </row>
    <row r="3909" spans="1:4" ht="27">
      <c r="A3909" s="250">
        <v>104757</v>
      </c>
      <c r="B3909" s="244" t="s">
        <v>24228</v>
      </c>
      <c r="C3909" s="250" t="s">
        <v>149</v>
      </c>
      <c r="D3909" s="250" t="s">
        <v>20929</v>
      </c>
    </row>
    <row r="3910" spans="1:4" ht="27">
      <c r="A3910" s="250">
        <v>104756</v>
      </c>
      <c r="B3910" s="244" t="s">
        <v>4596</v>
      </c>
      <c r="C3910" s="250" t="s">
        <v>149</v>
      </c>
      <c r="D3910" s="250" t="s">
        <v>20929</v>
      </c>
    </row>
    <row r="3911" spans="1:4" ht="27">
      <c r="A3911" s="250">
        <v>96112</v>
      </c>
      <c r="B3911" s="244" t="s">
        <v>4594</v>
      </c>
      <c r="C3911" s="250" t="s">
        <v>149</v>
      </c>
      <c r="D3911" s="250" t="s">
        <v>20929</v>
      </c>
    </row>
    <row r="3912" spans="1:4">
      <c r="A3912" s="250">
        <v>96113</v>
      </c>
      <c r="B3912" s="244" t="s">
        <v>4599</v>
      </c>
      <c r="C3912" s="250" t="s">
        <v>149</v>
      </c>
      <c r="D3912" s="250" t="s">
        <v>20929</v>
      </c>
    </row>
    <row r="3913" spans="1:4">
      <c r="A3913" s="250">
        <v>96109</v>
      </c>
      <c r="B3913" s="244" t="s">
        <v>4597</v>
      </c>
      <c r="C3913" s="250" t="s">
        <v>149</v>
      </c>
      <c r="D3913" s="250" t="s">
        <v>20929</v>
      </c>
    </row>
    <row r="3914" spans="1:4" ht="27">
      <c r="A3914" s="250">
        <v>96116</v>
      </c>
      <c r="B3914" s="244" t="s">
        <v>4606</v>
      </c>
      <c r="C3914" s="250" t="s">
        <v>149</v>
      </c>
      <c r="D3914" s="250" t="s">
        <v>20929</v>
      </c>
    </row>
    <row r="3915" spans="1:4" ht="27">
      <c r="A3915" s="250">
        <v>96111</v>
      </c>
      <c r="B3915" s="244" t="s">
        <v>4605</v>
      </c>
      <c r="C3915" s="250" t="s">
        <v>149</v>
      </c>
      <c r="D3915" s="250" t="s">
        <v>20929</v>
      </c>
    </row>
    <row r="3916" spans="1:4" ht="27">
      <c r="A3916" s="250">
        <v>96486</v>
      </c>
      <c r="B3916" s="244" t="s">
        <v>208</v>
      </c>
      <c r="C3916" s="250" t="s">
        <v>149</v>
      </c>
      <c r="D3916" s="250" t="s">
        <v>20929</v>
      </c>
    </row>
    <row r="3917" spans="1:4" ht="27">
      <c r="A3917" s="250">
        <v>96485</v>
      </c>
      <c r="B3917" s="244" t="s">
        <v>4608</v>
      </c>
      <c r="C3917" s="250" t="s">
        <v>149</v>
      </c>
      <c r="D3917" s="250" t="s">
        <v>20929</v>
      </c>
    </row>
    <row r="3918" spans="1:4" ht="27">
      <c r="A3918" s="250">
        <v>97557</v>
      </c>
      <c r="B3918" s="244" t="s">
        <v>24229</v>
      </c>
      <c r="C3918" s="250" t="s">
        <v>149</v>
      </c>
      <c r="D3918" s="250" t="s">
        <v>20929</v>
      </c>
    </row>
    <row r="3919" spans="1:4" ht="40.5">
      <c r="A3919" s="250">
        <v>101807</v>
      </c>
      <c r="B3919" s="244" t="s">
        <v>1435</v>
      </c>
      <c r="C3919" s="250" t="s">
        <v>6</v>
      </c>
      <c r="D3919" s="250" t="s">
        <v>20929</v>
      </c>
    </row>
    <row r="3920" spans="1:4" ht="40.5">
      <c r="A3920" s="250">
        <v>101806</v>
      </c>
      <c r="B3920" s="244" t="s">
        <v>1434</v>
      </c>
      <c r="C3920" s="250" t="s">
        <v>6</v>
      </c>
      <c r="D3920" s="250" t="s">
        <v>20929</v>
      </c>
    </row>
    <row r="3921" spans="1:4" ht="27">
      <c r="A3921" s="250">
        <v>101808</v>
      </c>
      <c r="B3921" s="244" t="s">
        <v>1436</v>
      </c>
      <c r="C3921" s="250" t="s">
        <v>6</v>
      </c>
      <c r="D3921" s="250" t="s">
        <v>20929</v>
      </c>
    </row>
    <row r="3922" spans="1:4" ht="40.5">
      <c r="A3922" s="250">
        <v>98058</v>
      </c>
      <c r="B3922" s="244" t="s">
        <v>21655</v>
      </c>
      <c r="C3922" s="250" t="s">
        <v>6</v>
      </c>
      <c r="D3922" s="250" t="s">
        <v>20929</v>
      </c>
    </row>
    <row r="3923" spans="1:4" ht="40.5">
      <c r="A3923" s="250">
        <v>98059</v>
      </c>
      <c r="B3923" s="244" t="s">
        <v>21656</v>
      </c>
      <c r="C3923" s="250" t="s">
        <v>6</v>
      </c>
      <c r="D3923" s="250" t="s">
        <v>20929</v>
      </c>
    </row>
    <row r="3924" spans="1:4" ht="40.5">
      <c r="A3924" s="250">
        <v>98060</v>
      </c>
      <c r="B3924" s="244" t="s">
        <v>21657</v>
      </c>
      <c r="C3924" s="250" t="s">
        <v>6</v>
      </c>
      <c r="D3924" s="250" t="s">
        <v>20929</v>
      </c>
    </row>
    <row r="3925" spans="1:4" ht="40.5">
      <c r="A3925" s="250">
        <v>98061</v>
      </c>
      <c r="B3925" s="244" t="s">
        <v>21658</v>
      </c>
      <c r="C3925" s="250" t="s">
        <v>6</v>
      </c>
      <c r="D3925" s="250" t="s">
        <v>20929</v>
      </c>
    </row>
    <row r="3926" spans="1:4" ht="40.5">
      <c r="A3926" s="250">
        <v>98088</v>
      </c>
      <c r="B3926" s="244" t="s">
        <v>3724</v>
      </c>
      <c r="C3926" s="250" t="s">
        <v>6</v>
      </c>
      <c r="D3926" s="250" t="s">
        <v>20929</v>
      </c>
    </row>
    <row r="3927" spans="1:4" ht="40.5">
      <c r="A3927" s="250">
        <v>98089</v>
      </c>
      <c r="B3927" s="244" t="s">
        <v>3725</v>
      </c>
      <c r="C3927" s="250" t="s">
        <v>6</v>
      </c>
      <c r="D3927" s="250" t="s">
        <v>20929</v>
      </c>
    </row>
    <row r="3928" spans="1:4" ht="40.5">
      <c r="A3928" s="250">
        <v>98090</v>
      </c>
      <c r="B3928" s="244" t="s">
        <v>3726</v>
      </c>
      <c r="C3928" s="250" t="s">
        <v>6</v>
      </c>
      <c r="D3928" s="250" t="s">
        <v>20929</v>
      </c>
    </row>
    <row r="3929" spans="1:4" ht="40.5">
      <c r="A3929" s="250">
        <v>98091</v>
      </c>
      <c r="B3929" s="244" t="s">
        <v>3727</v>
      </c>
      <c r="C3929" s="250" t="s">
        <v>6</v>
      </c>
      <c r="D3929" s="250" t="s">
        <v>20929</v>
      </c>
    </row>
    <row r="3930" spans="1:4" ht="40.5">
      <c r="A3930" s="250">
        <v>98092</v>
      </c>
      <c r="B3930" s="244" t="s">
        <v>3728</v>
      </c>
      <c r="C3930" s="250" t="s">
        <v>6</v>
      </c>
      <c r="D3930" s="250" t="s">
        <v>20929</v>
      </c>
    </row>
    <row r="3931" spans="1:4" ht="40.5">
      <c r="A3931" s="250">
        <v>98093</v>
      </c>
      <c r="B3931" s="244" t="s">
        <v>3729</v>
      </c>
      <c r="C3931" s="250" t="s">
        <v>6</v>
      </c>
      <c r="D3931" s="250" t="s">
        <v>20929</v>
      </c>
    </row>
    <row r="3932" spans="1:4" ht="40.5">
      <c r="A3932" s="250">
        <v>98072</v>
      </c>
      <c r="B3932" s="244" t="s">
        <v>3708</v>
      </c>
      <c r="C3932" s="250" t="s">
        <v>6</v>
      </c>
      <c r="D3932" s="250" t="s">
        <v>20929</v>
      </c>
    </row>
    <row r="3933" spans="1:4" ht="40.5">
      <c r="A3933" s="250">
        <v>98073</v>
      </c>
      <c r="B3933" s="244" t="s">
        <v>3709</v>
      </c>
      <c r="C3933" s="250" t="s">
        <v>6</v>
      </c>
      <c r="D3933" s="250" t="s">
        <v>20929</v>
      </c>
    </row>
    <row r="3934" spans="1:4" ht="40.5">
      <c r="A3934" s="250">
        <v>98074</v>
      </c>
      <c r="B3934" s="244" t="s">
        <v>3710</v>
      </c>
      <c r="C3934" s="250" t="s">
        <v>6</v>
      </c>
      <c r="D3934" s="250" t="s">
        <v>20929</v>
      </c>
    </row>
    <row r="3935" spans="1:4" ht="40.5">
      <c r="A3935" s="250">
        <v>98075</v>
      </c>
      <c r="B3935" s="244" t="s">
        <v>3711</v>
      </c>
      <c r="C3935" s="250" t="s">
        <v>6</v>
      </c>
      <c r="D3935" s="250" t="s">
        <v>20929</v>
      </c>
    </row>
    <row r="3936" spans="1:4" ht="40.5">
      <c r="A3936" s="250">
        <v>98076</v>
      </c>
      <c r="B3936" s="244" t="s">
        <v>3712</v>
      </c>
      <c r="C3936" s="250" t="s">
        <v>6</v>
      </c>
      <c r="D3936" s="250" t="s">
        <v>20929</v>
      </c>
    </row>
    <row r="3937" spans="1:4" ht="40.5">
      <c r="A3937" s="250">
        <v>98077</v>
      </c>
      <c r="B3937" s="244" t="s">
        <v>3713</v>
      </c>
      <c r="C3937" s="250" t="s">
        <v>6</v>
      </c>
      <c r="D3937" s="250" t="s">
        <v>20929</v>
      </c>
    </row>
    <row r="3938" spans="1:4" ht="40.5">
      <c r="A3938" s="250">
        <v>98062</v>
      </c>
      <c r="B3938" s="244" t="s">
        <v>21659</v>
      </c>
      <c r="C3938" s="250" t="s">
        <v>6</v>
      </c>
      <c r="D3938" s="250" t="s">
        <v>20929</v>
      </c>
    </row>
    <row r="3939" spans="1:4" ht="40.5">
      <c r="A3939" s="250">
        <v>98063</v>
      </c>
      <c r="B3939" s="244" t="s">
        <v>21660</v>
      </c>
      <c r="C3939" s="250" t="s">
        <v>6</v>
      </c>
      <c r="D3939" s="250" t="s">
        <v>20929</v>
      </c>
    </row>
    <row r="3940" spans="1:4" ht="40.5">
      <c r="A3940" s="250">
        <v>98064</v>
      </c>
      <c r="B3940" s="244" t="s">
        <v>21661</v>
      </c>
      <c r="C3940" s="250" t="s">
        <v>6</v>
      </c>
      <c r="D3940" s="250" t="s">
        <v>20929</v>
      </c>
    </row>
    <row r="3941" spans="1:4" ht="40.5">
      <c r="A3941" s="250">
        <v>98065</v>
      </c>
      <c r="B3941" s="244" t="s">
        <v>21662</v>
      </c>
      <c r="C3941" s="250" t="s">
        <v>6</v>
      </c>
      <c r="D3941" s="250" t="s">
        <v>20929</v>
      </c>
    </row>
    <row r="3942" spans="1:4" ht="40.5">
      <c r="A3942" s="250">
        <v>98094</v>
      </c>
      <c r="B3942" s="244" t="s">
        <v>3730</v>
      </c>
      <c r="C3942" s="250" t="s">
        <v>6</v>
      </c>
      <c r="D3942" s="250" t="s">
        <v>20929</v>
      </c>
    </row>
    <row r="3943" spans="1:4" ht="40.5">
      <c r="A3943" s="250">
        <v>98099</v>
      </c>
      <c r="B3943" s="244" t="s">
        <v>3731</v>
      </c>
      <c r="C3943" s="250" t="s">
        <v>6</v>
      </c>
      <c r="D3943" s="250" t="s">
        <v>20929</v>
      </c>
    </row>
    <row r="3944" spans="1:4" ht="40.5">
      <c r="A3944" s="250">
        <v>98100</v>
      </c>
      <c r="B3944" s="244" t="s">
        <v>3732</v>
      </c>
      <c r="C3944" s="250" t="s">
        <v>6</v>
      </c>
      <c r="D3944" s="250" t="s">
        <v>20929</v>
      </c>
    </row>
    <row r="3945" spans="1:4" ht="40.5">
      <c r="A3945" s="250">
        <v>98101</v>
      </c>
      <c r="B3945" s="244" t="s">
        <v>3733</v>
      </c>
      <c r="C3945" s="250" t="s">
        <v>6</v>
      </c>
      <c r="D3945" s="250" t="s">
        <v>20929</v>
      </c>
    </row>
    <row r="3946" spans="1:4" ht="40.5">
      <c r="A3946" s="250">
        <v>98078</v>
      </c>
      <c r="B3946" s="244" t="s">
        <v>3714</v>
      </c>
      <c r="C3946" s="250" t="s">
        <v>6</v>
      </c>
      <c r="D3946" s="250" t="s">
        <v>20929</v>
      </c>
    </row>
    <row r="3947" spans="1:4" ht="40.5">
      <c r="A3947" s="250">
        <v>98079</v>
      </c>
      <c r="B3947" s="244" t="s">
        <v>3715</v>
      </c>
      <c r="C3947" s="250" t="s">
        <v>6</v>
      </c>
      <c r="D3947" s="250" t="s">
        <v>20929</v>
      </c>
    </row>
    <row r="3948" spans="1:4" ht="40.5">
      <c r="A3948" s="250">
        <v>98080</v>
      </c>
      <c r="B3948" s="244" t="s">
        <v>3716</v>
      </c>
      <c r="C3948" s="250" t="s">
        <v>6</v>
      </c>
      <c r="D3948" s="250" t="s">
        <v>20929</v>
      </c>
    </row>
    <row r="3949" spans="1:4" ht="40.5">
      <c r="A3949" s="250">
        <v>98081</v>
      </c>
      <c r="B3949" s="244" t="s">
        <v>3717</v>
      </c>
      <c r="C3949" s="250" t="s">
        <v>6</v>
      </c>
      <c r="D3949" s="250" t="s">
        <v>20929</v>
      </c>
    </row>
    <row r="3950" spans="1:4" ht="40.5">
      <c r="A3950" s="250">
        <v>98052</v>
      </c>
      <c r="B3950" s="244" t="s">
        <v>21663</v>
      </c>
      <c r="C3950" s="250" t="s">
        <v>6</v>
      </c>
      <c r="D3950" s="250" t="s">
        <v>20929</v>
      </c>
    </row>
    <row r="3951" spans="1:4" ht="40.5">
      <c r="A3951" s="250">
        <v>98053</v>
      </c>
      <c r="B3951" s="244" t="s">
        <v>21664</v>
      </c>
      <c r="C3951" s="250" t="s">
        <v>6</v>
      </c>
      <c r="D3951" s="250" t="s">
        <v>20929</v>
      </c>
    </row>
    <row r="3952" spans="1:4" ht="40.5">
      <c r="A3952" s="250">
        <v>98054</v>
      </c>
      <c r="B3952" s="244" t="s">
        <v>21665</v>
      </c>
      <c r="C3952" s="250" t="s">
        <v>6</v>
      </c>
      <c r="D3952" s="250" t="s">
        <v>20929</v>
      </c>
    </row>
    <row r="3953" spans="1:4" ht="40.5">
      <c r="A3953" s="250">
        <v>98055</v>
      </c>
      <c r="B3953" s="244" t="s">
        <v>21666</v>
      </c>
      <c r="C3953" s="250" t="s">
        <v>6</v>
      </c>
      <c r="D3953" s="250" t="s">
        <v>20929</v>
      </c>
    </row>
    <row r="3954" spans="1:4" ht="40.5">
      <c r="A3954" s="250">
        <v>98056</v>
      </c>
      <c r="B3954" s="244" t="s">
        <v>21667</v>
      </c>
      <c r="C3954" s="250" t="s">
        <v>6</v>
      </c>
      <c r="D3954" s="250" t="s">
        <v>20929</v>
      </c>
    </row>
    <row r="3955" spans="1:4" ht="40.5">
      <c r="A3955" s="250">
        <v>98057</v>
      </c>
      <c r="B3955" s="244" t="s">
        <v>21668</v>
      </c>
      <c r="C3955" s="250" t="s">
        <v>6</v>
      </c>
      <c r="D3955" s="250" t="s">
        <v>20929</v>
      </c>
    </row>
    <row r="3956" spans="1:4" ht="40.5">
      <c r="A3956" s="250">
        <v>98082</v>
      </c>
      <c r="B3956" s="244" t="s">
        <v>3718</v>
      </c>
      <c r="C3956" s="250" t="s">
        <v>6</v>
      </c>
      <c r="D3956" s="250" t="s">
        <v>20929</v>
      </c>
    </row>
    <row r="3957" spans="1:4" ht="40.5">
      <c r="A3957" s="250">
        <v>98083</v>
      </c>
      <c r="B3957" s="244" t="s">
        <v>3719</v>
      </c>
      <c r="C3957" s="250" t="s">
        <v>6</v>
      </c>
      <c r="D3957" s="250" t="s">
        <v>20929</v>
      </c>
    </row>
    <row r="3958" spans="1:4" ht="40.5">
      <c r="A3958" s="250">
        <v>98084</v>
      </c>
      <c r="B3958" s="244" t="s">
        <v>3720</v>
      </c>
      <c r="C3958" s="250" t="s">
        <v>6</v>
      </c>
      <c r="D3958" s="250" t="s">
        <v>20929</v>
      </c>
    </row>
    <row r="3959" spans="1:4" ht="40.5">
      <c r="A3959" s="250">
        <v>98085</v>
      </c>
      <c r="B3959" s="244" t="s">
        <v>3721</v>
      </c>
      <c r="C3959" s="250" t="s">
        <v>6</v>
      </c>
      <c r="D3959" s="250" t="s">
        <v>20929</v>
      </c>
    </row>
    <row r="3960" spans="1:4" ht="40.5">
      <c r="A3960" s="250">
        <v>98087</v>
      </c>
      <c r="B3960" s="244" t="s">
        <v>3723</v>
      </c>
      <c r="C3960" s="250" t="s">
        <v>6</v>
      </c>
      <c r="D3960" s="250" t="s">
        <v>20929</v>
      </c>
    </row>
    <row r="3961" spans="1:4" ht="40.5">
      <c r="A3961" s="250">
        <v>98086</v>
      </c>
      <c r="B3961" s="244" t="s">
        <v>3722</v>
      </c>
      <c r="C3961" s="250" t="s">
        <v>6</v>
      </c>
      <c r="D3961" s="250" t="s">
        <v>20929</v>
      </c>
    </row>
    <row r="3962" spans="1:4" ht="40.5">
      <c r="A3962" s="250">
        <v>98066</v>
      </c>
      <c r="B3962" s="244" t="s">
        <v>3702</v>
      </c>
      <c r="C3962" s="250" t="s">
        <v>6</v>
      </c>
      <c r="D3962" s="250" t="s">
        <v>20929</v>
      </c>
    </row>
    <row r="3963" spans="1:4" ht="40.5">
      <c r="A3963" s="250">
        <v>98067</v>
      </c>
      <c r="B3963" s="244" t="s">
        <v>3703</v>
      </c>
      <c r="C3963" s="250" t="s">
        <v>6</v>
      </c>
      <c r="D3963" s="250" t="s">
        <v>20929</v>
      </c>
    </row>
    <row r="3964" spans="1:4" ht="40.5">
      <c r="A3964" s="250">
        <v>98068</v>
      </c>
      <c r="B3964" s="244" t="s">
        <v>3704</v>
      </c>
      <c r="C3964" s="250" t="s">
        <v>6</v>
      </c>
      <c r="D3964" s="250" t="s">
        <v>20929</v>
      </c>
    </row>
    <row r="3965" spans="1:4" ht="40.5">
      <c r="A3965" s="250">
        <v>98069</v>
      </c>
      <c r="B3965" s="244" t="s">
        <v>3705</v>
      </c>
      <c r="C3965" s="250" t="s">
        <v>6</v>
      </c>
      <c r="D3965" s="250" t="s">
        <v>20929</v>
      </c>
    </row>
    <row r="3966" spans="1:4" ht="40.5">
      <c r="A3966" s="250">
        <v>98071</v>
      </c>
      <c r="B3966" s="244" t="s">
        <v>3707</v>
      </c>
      <c r="C3966" s="250" t="s">
        <v>6</v>
      </c>
      <c r="D3966" s="250" t="s">
        <v>20929</v>
      </c>
    </row>
    <row r="3967" spans="1:4" ht="40.5">
      <c r="A3967" s="250">
        <v>98070</v>
      </c>
      <c r="B3967" s="244" t="s">
        <v>3706</v>
      </c>
      <c r="C3967" s="250" t="s">
        <v>6</v>
      </c>
      <c r="D3967" s="250" t="s">
        <v>20929</v>
      </c>
    </row>
    <row r="3968" spans="1:4">
      <c r="A3968" s="250">
        <v>104915</v>
      </c>
      <c r="B3968" s="244" t="s">
        <v>2053</v>
      </c>
      <c r="C3968" s="250" t="s">
        <v>19</v>
      </c>
      <c r="D3968" s="250" t="s">
        <v>20929</v>
      </c>
    </row>
    <row r="3969" spans="1:4">
      <c r="A3969" s="250">
        <v>96546</v>
      </c>
      <c r="B3969" s="244" t="s">
        <v>2039</v>
      </c>
      <c r="C3969" s="250" t="s">
        <v>19</v>
      </c>
      <c r="D3969" s="250" t="s">
        <v>20929</v>
      </c>
    </row>
    <row r="3970" spans="1:4">
      <c r="A3970" s="250">
        <v>96544</v>
      </c>
      <c r="B3970" s="244" t="s">
        <v>2037</v>
      </c>
      <c r="C3970" s="250" t="s">
        <v>19</v>
      </c>
      <c r="D3970" s="250" t="s">
        <v>20929</v>
      </c>
    </row>
    <row r="3971" spans="1:4">
      <c r="A3971" s="250">
        <v>96545</v>
      </c>
      <c r="B3971" s="244" t="s">
        <v>2038</v>
      </c>
      <c r="C3971" s="250" t="s">
        <v>19</v>
      </c>
      <c r="D3971" s="250" t="s">
        <v>20929</v>
      </c>
    </row>
    <row r="3972" spans="1:4">
      <c r="A3972" s="250">
        <v>96543</v>
      </c>
      <c r="B3972" s="244" t="s">
        <v>1893</v>
      </c>
      <c r="C3972" s="250" t="s">
        <v>19</v>
      </c>
      <c r="D3972" s="250" t="s">
        <v>20929</v>
      </c>
    </row>
    <row r="3973" spans="1:4" ht="27">
      <c r="A3973" s="250">
        <v>104922</v>
      </c>
      <c r="B3973" s="244" t="s">
        <v>2059</v>
      </c>
      <c r="C3973" s="250" t="s">
        <v>19</v>
      </c>
      <c r="D3973" s="250" t="s">
        <v>20929</v>
      </c>
    </row>
    <row r="3974" spans="1:4" ht="27">
      <c r="A3974" s="250">
        <v>104920</v>
      </c>
      <c r="B3974" s="244" t="s">
        <v>2057</v>
      </c>
      <c r="C3974" s="250" t="s">
        <v>19</v>
      </c>
      <c r="D3974" s="250" t="s">
        <v>20929</v>
      </c>
    </row>
    <row r="3975" spans="1:4" ht="27">
      <c r="A3975" s="250">
        <v>104921</v>
      </c>
      <c r="B3975" s="244" t="s">
        <v>2058</v>
      </c>
      <c r="C3975" s="250" t="s">
        <v>19</v>
      </c>
      <c r="D3975" s="250" t="s">
        <v>20929</v>
      </c>
    </row>
    <row r="3976" spans="1:4" ht="27">
      <c r="A3976" s="250">
        <v>104919</v>
      </c>
      <c r="B3976" s="244" t="s">
        <v>2056</v>
      </c>
      <c r="C3976" s="250" t="s">
        <v>19</v>
      </c>
      <c r="D3976" s="250" t="s">
        <v>20929</v>
      </c>
    </row>
    <row r="3977" spans="1:4" ht="27">
      <c r="A3977" s="250">
        <v>104917</v>
      </c>
      <c r="B3977" s="244" t="s">
        <v>2054</v>
      </c>
      <c r="C3977" s="250" t="s">
        <v>19</v>
      </c>
      <c r="D3977" s="250" t="s">
        <v>20929</v>
      </c>
    </row>
    <row r="3978" spans="1:4" ht="27">
      <c r="A3978" s="250">
        <v>104918</v>
      </c>
      <c r="B3978" s="244" t="s">
        <v>2055</v>
      </c>
      <c r="C3978" s="250" t="s">
        <v>19</v>
      </c>
      <c r="D3978" s="250" t="s">
        <v>20929</v>
      </c>
    </row>
    <row r="3979" spans="1:4" ht="27">
      <c r="A3979" s="250">
        <v>104916</v>
      </c>
      <c r="B3979" s="244" t="s">
        <v>2110</v>
      </c>
      <c r="C3979" s="250" t="s">
        <v>19</v>
      </c>
      <c r="D3979" s="250" t="s">
        <v>20929</v>
      </c>
    </row>
    <row r="3980" spans="1:4" ht="27">
      <c r="A3980" s="250">
        <v>96557</v>
      </c>
      <c r="B3980" s="244" t="s">
        <v>2077</v>
      </c>
      <c r="C3980" s="250" t="s">
        <v>34</v>
      </c>
      <c r="D3980" s="250" t="s">
        <v>20929</v>
      </c>
    </row>
    <row r="3981" spans="1:4" ht="27">
      <c r="A3981" s="250">
        <v>96555</v>
      </c>
      <c r="B3981" s="244" t="s">
        <v>1437</v>
      </c>
      <c r="C3981" s="250" t="s">
        <v>34</v>
      </c>
      <c r="D3981" s="250" t="s">
        <v>20929</v>
      </c>
    </row>
    <row r="3982" spans="1:4" ht="27">
      <c r="A3982" s="250">
        <v>104924</v>
      </c>
      <c r="B3982" s="244" t="s">
        <v>2112</v>
      </c>
      <c r="C3982" s="250" t="s">
        <v>34</v>
      </c>
      <c r="D3982" s="250" t="s">
        <v>20929</v>
      </c>
    </row>
    <row r="3983" spans="1:4" ht="27">
      <c r="A3983" s="250">
        <v>104923</v>
      </c>
      <c r="B3983" s="244" t="s">
        <v>2111</v>
      </c>
      <c r="C3983" s="250" t="s">
        <v>34</v>
      </c>
      <c r="D3983" s="250" t="s">
        <v>20929</v>
      </c>
    </row>
    <row r="3984" spans="1:4" ht="27">
      <c r="A3984" s="250">
        <v>96558</v>
      </c>
      <c r="B3984" s="244" t="s">
        <v>2078</v>
      </c>
      <c r="C3984" s="250" t="s">
        <v>34</v>
      </c>
      <c r="D3984" s="250" t="s">
        <v>20929</v>
      </c>
    </row>
    <row r="3985" spans="1:4" ht="27">
      <c r="A3985" s="250">
        <v>96556</v>
      </c>
      <c r="B3985" s="244" t="s">
        <v>2076</v>
      </c>
      <c r="C3985" s="250" t="s">
        <v>34</v>
      </c>
      <c r="D3985" s="250" t="s">
        <v>20929</v>
      </c>
    </row>
    <row r="3986" spans="1:4" ht="27">
      <c r="A3986" s="250">
        <v>96523</v>
      </c>
      <c r="B3986" s="244" t="s">
        <v>3919</v>
      </c>
      <c r="C3986" s="250" t="s">
        <v>34</v>
      </c>
      <c r="D3986" s="250" t="s">
        <v>20929</v>
      </c>
    </row>
    <row r="3987" spans="1:4" ht="27">
      <c r="A3987" s="250">
        <v>96522</v>
      </c>
      <c r="B3987" s="244" t="s">
        <v>3918</v>
      </c>
      <c r="C3987" s="250" t="s">
        <v>34</v>
      </c>
      <c r="D3987" s="250" t="s">
        <v>20929</v>
      </c>
    </row>
    <row r="3988" spans="1:4" ht="27">
      <c r="A3988" s="250">
        <v>96527</v>
      </c>
      <c r="B3988" s="244" t="s">
        <v>3922</v>
      </c>
      <c r="C3988" s="250" t="s">
        <v>34</v>
      </c>
      <c r="D3988" s="250" t="s">
        <v>20929</v>
      </c>
    </row>
    <row r="3989" spans="1:4" ht="27">
      <c r="A3989" s="250">
        <v>96526</v>
      </c>
      <c r="B3989" s="244" t="s">
        <v>3921</v>
      </c>
      <c r="C3989" s="250" t="s">
        <v>34</v>
      </c>
      <c r="D3989" s="250" t="s">
        <v>20929</v>
      </c>
    </row>
    <row r="3990" spans="1:4" ht="27">
      <c r="A3990" s="250">
        <v>96521</v>
      </c>
      <c r="B3990" s="244" t="s">
        <v>3917</v>
      </c>
      <c r="C3990" s="250" t="s">
        <v>34</v>
      </c>
      <c r="D3990" s="250" t="s">
        <v>20929</v>
      </c>
    </row>
    <row r="3991" spans="1:4" ht="27">
      <c r="A3991" s="250">
        <v>96520</v>
      </c>
      <c r="B3991" s="244" t="s">
        <v>3916</v>
      </c>
      <c r="C3991" s="250" t="s">
        <v>34</v>
      </c>
      <c r="D3991" s="250" t="s">
        <v>20929</v>
      </c>
    </row>
    <row r="3992" spans="1:4" ht="27">
      <c r="A3992" s="250">
        <v>96525</v>
      </c>
      <c r="B3992" s="244" t="s">
        <v>2121</v>
      </c>
      <c r="C3992" s="250" t="s">
        <v>34</v>
      </c>
      <c r="D3992" s="250" t="s">
        <v>20929</v>
      </c>
    </row>
    <row r="3993" spans="1:4" ht="27">
      <c r="A3993" s="250">
        <v>96524</v>
      </c>
      <c r="B3993" s="244" t="s">
        <v>3920</v>
      </c>
      <c r="C3993" s="250" t="s">
        <v>34</v>
      </c>
      <c r="D3993" s="250" t="s">
        <v>20929</v>
      </c>
    </row>
    <row r="3994" spans="1:4" ht="27">
      <c r="A3994" s="250">
        <v>96537</v>
      </c>
      <c r="B3994" s="244" t="s">
        <v>1887</v>
      </c>
      <c r="C3994" s="250" t="s">
        <v>149</v>
      </c>
      <c r="D3994" s="250" t="s">
        <v>20929</v>
      </c>
    </row>
    <row r="3995" spans="1:4" ht="27">
      <c r="A3995" s="250">
        <v>96540</v>
      </c>
      <c r="B3995" s="244" t="s">
        <v>1890</v>
      </c>
      <c r="C3995" s="250" t="s">
        <v>149</v>
      </c>
      <c r="D3995" s="250" t="s">
        <v>20929</v>
      </c>
    </row>
    <row r="3996" spans="1:4" ht="27">
      <c r="A3996" s="250">
        <v>96528</v>
      </c>
      <c r="B3996" s="244" t="s">
        <v>3923</v>
      </c>
      <c r="C3996" s="250" t="s">
        <v>149</v>
      </c>
      <c r="D3996" s="250" t="s">
        <v>20929</v>
      </c>
    </row>
    <row r="3997" spans="1:4" ht="27">
      <c r="A3997" s="250">
        <v>96531</v>
      </c>
      <c r="B3997" s="244" t="s">
        <v>1882</v>
      </c>
      <c r="C3997" s="250" t="s">
        <v>149</v>
      </c>
      <c r="D3997" s="250" t="s">
        <v>20929</v>
      </c>
    </row>
    <row r="3998" spans="1:4" ht="27">
      <c r="A3998" s="250">
        <v>96534</v>
      </c>
      <c r="B3998" s="244" t="s">
        <v>1885</v>
      </c>
      <c r="C3998" s="250" t="s">
        <v>149</v>
      </c>
      <c r="D3998" s="250" t="s">
        <v>20929</v>
      </c>
    </row>
    <row r="3999" spans="1:4" ht="27">
      <c r="A3999" s="250">
        <v>104928</v>
      </c>
      <c r="B3999" s="244" t="s">
        <v>1986</v>
      </c>
      <c r="C3999" s="250" t="s">
        <v>149</v>
      </c>
      <c r="D3999" s="250" t="s">
        <v>20929</v>
      </c>
    </row>
    <row r="4000" spans="1:4" ht="27">
      <c r="A4000" s="250">
        <v>104929</v>
      </c>
      <c r="B4000" s="244" t="s">
        <v>1987</v>
      </c>
      <c r="C4000" s="250" t="s">
        <v>149</v>
      </c>
      <c r="D4000" s="250" t="s">
        <v>20929</v>
      </c>
    </row>
    <row r="4001" spans="1:4" ht="27">
      <c r="A4001" s="250">
        <v>104925</v>
      </c>
      <c r="B4001" s="244" t="s">
        <v>1983</v>
      </c>
      <c r="C4001" s="250" t="s">
        <v>149</v>
      </c>
      <c r="D4001" s="250" t="s">
        <v>20929</v>
      </c>
    </row>
    <row r="4002" spans="1:4" ht="27">
      <c r="A4002" s="250">
        <v>104926</v>
      </c>
      <c r="B4002" s="244" t="s">
        <v>1984</v>
      </c>
      <c r="C4002" s="250" t="s">
        <v>149</v>
      </c>
      <c r="D4002" s="250" t="s">
        <v>20929</v>
      </c>
    </row>
    <row r="4003" spans="1:4" ht="27">
      <c r="A4003" s="250">
        <v>104927</v>
      </c>
      <c r="B4003" s="244" t="s">
        <v>1985</v>
      </c>
      <c r="C4003" s="250" t="s">
        <v>149</v>
      </c>
      <c r="D4003" s="250" t="s">
        <v>20929</v>
      </c>
    </row>
    <row r="4004" spans="1:4" ht="27">
      <c r="A4004" s="250">
        <v>96538</v>
      </c>
      <c r="B4004" s="244" t="s">
        <v>1888</v>
      </c>
      <c r="C4004" s="250" t="s">
        <v>149</v>
      </c>
      <c r="D4004" s="250" t="s">
        <v>20929</v>
      </c>
    </row>
    <row r="4005" spans="1:4" ht="27">
      <c r="A4005" s="250">
        <v>96541</v>
      </c>
      <c r="B4005" s="244" t="s">
        <v>1891</v>
      </c>
      <c r="C4005" s="250" t="s">
        <v>149</v>
      </c>
      <c r="D4005" s="250" t="s">
        <v>20929</v>
      </c>
    </row>
    <row r="4006" spans="1:4" ht="27">
      <c r="A4006" s="250">
        <v>96529</v>
      </c>
      <c r="B4006" s="244" t="s">
        <v>1880</v>
      </c>
      <c r="C4006" s="250" t="s">
        <v>149</v>
      </c>
      <c r="D4006" s="250" t="s">
        <v>20929</v>
      </c>
    </row>
    <row r="4007" spans="1:4" ht="27">
      <c r="A4007" s="250">
        <v>96532</v>
      </c>
      <c r="B4007" s="244" t="s">
        <v>1883</v>
      </c>
      <c r="C4007" s="250" t="s">
        <v>149</v>
      </c>
      <c r="D4007" s="250" t="s">
        <v>20929</v>
      </c>
    </row>
    <row r="4008" spans="1:4" ht="27">
      <c r="A4008" s="250">
        <v>96535</v>
      </c>
      <c r="B4008" s="244" t="s">
        <v>1886</v>
      </c>
      <c r="C4008" s="250" t="s">
        <v>149</v>
      </c>
      <c r="D4008" s="250" t="s">
        <v>20929</v>
      </c>
    </row>
    <row r="4009" spans="1:4" ht="27">
      <c r="A4009" s="250">
        <v>96539</v>
      </c>
      <c r="B4009" s="244" t="s">
        <v>1889</v>
      </c>
      <c r="C4009" s="250" t="s">
        <v>149</v>
      </c>
      <c r="D4009" s="250" t="s">
        <v>20929</v>
      </c>
    </row>
    <row r="4010" spans="1:4" ht="27">
      <c r="A4010" s="250">
        <v>96542</v>
      </c>
      <c r="B4010" s="244" t="s">
        <v>1892</v>
      </c>
      <c r="C4010" s="250" t="s">
        <v>149</v>
      </c>
      <c r="D4010" s="250" t="s">
        <v>20929</v>
      </c>
    </row>
    <row r="4011" spans="1:4" ht="27">
      <c r="A4011" s="250">
        <v>96530</v>
      </c>
      <c r="B4011" s="244" t="s">
        <v>1881</v>
      </c>
      <c r="C4011" s="250" t="s">
        <v>149</v>
      </c>
      <c r="D4011" s="250" t="s">
        <v>20929</v>
      </c>
    </row>
    <row r="4012" spans="1:4" ht="27">
      <c r="A4012" s="250">
        <v>96533</v>
      </c>
      <c r="B4012" s="244" t="s">
        <v>1884</v>
      </c>
      <c r="C4012" s="250" t="s">
        <v>149</v>
      </c>
      <c r="D4012" s="250" t="s">
        <v>20929</v>
      </c>
    </row>
    <row r="4013" spans="1:4" ht="27">
      <c r="A4013" s="250">
        <v>96536</v>
      </c>
      <c r="B4013" s="244" t="s">
        <v>1332</v>
      </c>
      <c r="C4013" s="250" t="s">
        <v>149</v>
      </c>
      <c r="D4013" s="250" t="s">
        <v>20929</v>
      </c>
    </row>
    <row r="4014" spans="1:4" ht="40.5">
      <c r="A4014" s="250">
        <v>105518</v>
      </c>
      <c r="B4014" s="244" t="s">
        <v>24230</v>
      </c>
      <c r="C4014" s="250" t="s">
        <v>149</v>
      </c>
      <c r="D4014" s="250" t="s">
        <v>20929</v>
      </c>
    </row>
    <row r="4015" spans="1:4" ht="40.5">
      <c r="A4015" s="250">
        <v>105517</v>
      </c>
      <c r="B4015" s="244" t="s">
        <v>24231</v>
      </c>
      <c r="C4015" s="250" t="s">
        <v>149</v>
      </c>
      <c r="D4015" s="250" t="s">
        <v>20929</v>
      </c>
    </row>
    <row r="4016" spans="1:4" ht="27">
      <c r="A4016" s="250">
        <v>105520</v>
      </c>
      <c r="B4016" s="244" t="s">
        <v>24232</v>
      </c>
      <c r="C4016" s="250" t="s">
        <v>149</v>
      </c>
      <c r="D4016" s="250" t="s">
        <v>20929</v>
      </c>
    </row>
    <row r="4017" spans="1:4" ht="27">
      <c r="A4017" s="250">
        <v>105519</v>
      </c>
      <c r="B4017" s="244" t="s">
        <v>24233</v>
      </c>
      <c r="C4017" s="250" t="s">
        <v>149</v>
      </c>
      <c r="D4017" s="250" t="s">
        <v>20929</v>
      </c>
    </row>
    <row r="4018" spans="1:4" ht="27">
      <c r="A4018" s="250">
        <v>101793</v>
      </c>
      <c r="B4018" s="244" t="s">
        <v>1897</v>
      </c>
      <c r="C4018" s="250" t="s">
        <v>34</v>
      </c>
      <c r="D4018" s="250" t="s">
        <v>20929</v>
      </c>
    </row>
    <row r="4019" spans="1:4" ht="27">
      <c r="A4019" s="250">
        <v>101792</v>
      </c>
      <c r="B4019" s="244" t="s">
        <v>1896</v>
      </c>
      <c r="C4019" s="250" t="s">
        <v>34</v>
      </c>
      <c r="D4019" s="250" t="s">
        <v>20929</v>
      </c>
    </row>
    <row r="4020" spans="1:4">
      <c r="A4020" s="250">
        <v>92272</v>
      </c>
      <c r="B4020" s="244" t="s">
        <v>1796</v>
      </c>
      <c r="C4020" s="250" t="s">
        <v>1</v>
      </c>
      <c r="D4020" s="250" t="s">
        <v>20929</v>
      </c>
    </row>
    <row r="4021" spans="1:4" ht="27">
      <c r="A4021" s="250">
        <v>101791</v>
      </c>
      <c r="B4021" s="244" t="s">
        <v>1895</v>
      </c>
      <c r="C4021" s="250" t="s">
        <v>1</v>
      </c>
      <c r="D4021" s="250" t="s">
        <v>20929</v>
      </c>
    </row>
    <row r="4022" spans="1:4" ht="27">
      <c r="A4022" s="250">
        <v>92273</v>
      </c>
      <c r="B4022" s="244" t="s">
        <v>1797</v>
      </c>
      <c r="C4022" s="250" t="s">
        <v>1</v>
      </c>
      <c r="D4022" s="250" t="s">
        <v>20929</v>
      </c>
    </row>
    <row r="4023" spans="1:4" ht="27">
      <c r="A4023" s="250">
        <v>92268</v>
      </c>
      <c r="B4023" s="244" t="s">
        <v>1792</v>
      </c>
      <c r="C4023" s="250" t="s">
        <v>149</v>
      </c>
      <c r="D4023" s="250" t="s">
        <v>20929</v>
      </c>
    </row>
    <row r="4024" spans="1:4" ht="27">
      <c r="A4024" s="250">
        <v>92267</v>
      </c>
      <c r="B4024" s="244" t="s">
        <v>1791</v>
      </c>
      <c r="C4024" s="250" t="s">
        <v>149</v>
      </c>
      <c r="D4024" s="250" t="s">
        <v>20929</v>
      </c>
    </row>
    <row r="4025" spans="1:4">
      <c r="A4025" s="250">
        <v>92271</v>
      </c>
      <c r="B4025" s="244" t="s">
        <v>1795</v>
      </c>
      <c r="C4025" s="250" t="s">
        <v>149</v>
      </c>
      <c r="D4025" s="250" t="s">
        <v>20929</v>
      </c>
    </row>
    <row r="4026" spans="1:4" ht="27">
      <c r="A4026" s="250">
        <v>92264</v>
      </c>
      <c r="B4026" s="244" t="s">
        <v>1788</v>
      </c>
      <c r="C4026" s="250" t="s">
        <v>149</v>
      </c>
      <c r="D4026" s="250" t="s">
        <v>20929</v>
      </c>
    </row>
    <row r="4027" spans="1:4" ht="27">
      <c r="A4027" s="250">
        <v>92263</v>
      </c>
      <c r="B4027" s="244" t="s">
        <v>1787</v>
      </c>
      <c r="C4027" s="250" t="s">
        <v>149</v>
      </c>
      <c r="D4027" s="250" t="s">
        <v>20929</v>
      </c>
    </row>
    <row r="4028" spans="1:4" ht="27">
      <c r="A4028" s="250">
        <v>92269</v>
      </c>
      <c r="B4028" s="244" t="s">
        <v>1793</v>
      </c>
      <c r="C4028" s="250" t="s">
        <v>149</v>
      </c>
      <c r="D4028" s="250" t="s">
        <v>20929</v>
      </c>
    </row>
    <row r="4029" spans="1:4">
      <c r="A4029" s="250">
        <v>92270</v>
      </c>
      <c r="B4029" s="244" t="s">
        <v>1794</v>
      </c>
      <c r="C4029" s="250" t="s">
        <v>149</v>
      </c>
      <c r="D4029" s="250" t="s">
        <v>20929</v>
      </c>
    </row>
    <row r="4030" spans="1:4" ht="27">
      <c r="A4030" s="250">
        <v>92266</v>
      </c>
      <c r="B4030" s="244" t="s">
        <v>1790</v>
      </c>
      <c r="C4030" s="250" t="s">
        <v>149</v>
      </c>
      <c r="D4030" s="250" t="s">
        <v>20929</v>
      </c>
    </row>
    <row r="4031" spans="1:4" ht="27">
      <c r="A4031" s="250">
        <v>92265</v>
      </c>
      <c r="B4031" s="244" t="s">
        <v>1789</v>
      </c>
      <c r="C4031" s="250" t="s">
        <v>149</v>
      </c>
      <c r="D4031" s="250" t="s">
        <v>20929</v>
      </c>
    </row>
    <row r="4032" spans="1:4" ht="27">
      <c r="A4032" s="250">
        <v>92524</v>
      </c>
      <c r="B4032" s="244" t="s">
        <v>1872</v>
      </c>
      <c r="C4032" s="250" t="s">
        <v>149</v>
      </c>
      <c r="D4032" s="250" t="s">
        <v>20929</v>
      </c>
    </row>
    <row r="4033" spans="1:4" ht="27">
      <c r="A4033" s="250">
        <v>92528</v>
      </c>
      <c r="B4033" s="244" t="s">
        <v>1874</v>
      </c>
      <c r="C4033" s="250" t="s">
        <v>149</v>
      </c>
      <c r="D4033" s="250" t="s">
        <v>20929</v>
      </c>
    </row>
    <row r="4034" spans="1:4" ht="27">
      <c r="A4034" s="250">
        <v>92532</v>
      </c>
      <c r="B4034" s="244" t="s">
        <v>1876</v>
      </c>
      <c r="C4034" s="250" t="s">
        <v>149</v>
      </c>
      <c r="D4034" s="250" t="s">
        <v>20929</v>
      </c>
    </row>
    <row r="4035" spans="1:4" ht="27">
      <c r="A4035" s="250">
        <v>92536</v>
      </c>
      <c r="B4035" s="244" t="s">
        <v>1878</v>
      </c>
      <c r="C4035" s="250" t="s">
        <v>149</v>
      </c>
      <c r="D4035" s="250" t="s">
        <v>20929</v>
      </c>
    </row>
    <row r="4036" spans="1:4" ht="27">
      <c r="A4036" s="250">
        <v>92508</v>
      </c>
      <c r="B4036" s="244" t="s">
        <v>1864</v>
      </c>
      <c r="C4036" s="250" t="s">
        <v>149</v>
      </c>
      <c r="D4036" s="250" t="s">
        <v>20929</v>
      </c>
    </row>
    <row r="4037" spans="1:4" ht="27">
      <c r="A4037" s="250">
        <v>92512</v>
      </c>
      <c r="B4037" s="244" t="s">
        <v>1866</v>
      </c>
      <c r="C4037" s="250" t="s">
        <v>149</v>
      </c>
      <c r="D4037" s="250" t="s">
        <v>20929</v>
      </c>
    </row>
    <row r="4038" spans="1:4" ht="27">
      <c r="A4038" s="250">
        <v>92515</v>
      </c>
      <c r="B4038" s="244" t="s">
        <v>1868</v>
      </c>
      <c r="C4038" s="250" t="s">
        <v>149</v>
      </c>
      <c r="D4038" s="250" t="s">
        <v>20929</v>
      </c>
    </row>
    <row r="4039" spans="1:4" ht="27">
      <c r="A4039" s="250">
        <v>92520</v>
      </c>
      <c r="B4039" s="244" t="s">
        <v>1870</v>
      </c>
      <c r="C4039" s="250" t="s">
        <v>149</v>
      </c>
      <c r="D4039" s="250" t="s">
        <v>20929</v>
      </c>
    </row>
    <row r="4040" spans="1:4" ht="27">
      <c r="A4040" s="250">
        <v>92526</v>
      </c>
      <c r="B4040" s="244" t="s">
        <v>1873</v>
      </c>
      <c r="C4040" s="250" t="s">
        <v>149</v>
      </c>
      <c r="D4040" s="250" t="s">
        <v>20929</v>
      </c>
    </row>
    <row r="4041" spans="1:4" ht="27">
      <c r="A4041" s="250">
        <v>92530</v>
      </c>
      <c r="B4041" s="244" t="s">
        <v>1875</v>
      </c>
      <c r="C4041" s="250" t="s">
        <v>149</v>
      </c>
      <c r="D4041" s="250" t="s">
        <v>20929</v>
      </c>
    </row>
    <row r="4042" spans="1:4" ht="27">
      <c r="A4042" s="250">
        <v>92534</v>
      </c>
      <c r="B4042" s="244" t="s">
        <v>1877</v>
      </c>
      <c r="C4042" s="250" t="s">
        <v>149</v>
      </c>
      <c r="D4042" s="250" t="s">
        <v>20929</v>
      </c>
    </row>
    <row r="4043" spans="1:4" ht="27">
      <c r="A4043" s="250">
        <v>92538</v>
      </c>
      <c r="B4043" s="244" t="s">
        <v>1879</v>
      </c>
      <c r="C4043" s="250" t="s">
        <v>149</v>
      </c>
      <c r="D4043" s="250" t="s">
        <v>20929</v>
      </c>
    </row>
    <row r="4044" spans="1:4" ht="40.5">
      <c r="A4044" s="250">
        <v>103760</v>
      </c>
      <c r="B4044" s="244" t="s">
        <v>1979</v>
      </c>
      <c r="C4044" s="250" t="s">
        <v>149</v>
      </c>
      <c r="D4044" s="250" t="s">
        <v>20929</v>
      </c>
    </row>
    <row r="4045" spans="1:4" ht="40.5">
      <c r="A4045" s="250">
        <v>103761</v>
      </c>
      <c r="B4045" s="244" t="s">
        <v>1980</v>
      </c>
      <c r="C4045" s="250" t="s">
        <v>149</v>
      </c>
      <c r="D4045" s="250" t="s">
        <v>20929</v>
      </c>
    </row>
    <row r="4046" spans="1:4" ht="40.5">
      <c r="A4046" s="250">
        <v>103762</v>
      </c>
      <c r="B4046" s="244" t="s">
        <v>1981</v>
      </c>
      <c r="C4046" s="250" t="s">
        <v>149</v>
      </c>
      <c r="D4046" s="250" t="s">
        <v>20929</v>
      </c>
    </row>
    <row r="4047" spans="1:4" ht="40.5">
      <c r="A4047" s="250">
        <v>103763</v>
      </c>
      <c r="B4047" s="244" t="s">
        <v>1982</v>
      </c>
      <c r="C4047" s="250" t="s">
        <v>149</v>
      </c>
      <c r="D4047" s="250" t="s">
        <v>20929</v>
      </c>
    </row>
    <row r="4048" spans="1:4" ht="27">
      <c r="A4048" s="250">
        <v>92510</v>
      </c>
      <c r="B4048" s="244" t="s">
        <v>1865</v>
      </c>
      <c r="C4048" s="250" t="s">
        <v>149</v>
      </c>
      <c r="D4048" s="250" t="s">
        <v>20929</v>
      </c>
    </row>
    <row r="4049" spans="1:4" ht="27">
      <c r="A4049" s="250">
        <v>92514</v>
      </c>
      <c r="B4049" s="244" t="s">
        <v>1867</v>
      </c>
      <c r="C4049" s="250" t="s">
        <v>149</v>
      </c>
      <c r="D4049" s="250" t="s">
        <v>20929</v>
      </c>
    </row>
    <row r="4050" spans="1:4" ht="27">
      <c r="A4050" s="250">
        <v>92518</v>
      </c>
      <c r="B4050" s="244" t="s">
        <v>1869</v>
      </c>
      <c r="C4050" s="250" t="s">
        <v>149</v>
      </c>
      <c r="D4050" s="250" t="s">
        <v>20929</v>
      </c>
    </row>
    <row r="4051" spans="1:4" ht="27">
      <c r="A4051" s="250">
        <v>92522</v>
      </c>
      <c r="B4051" s="244" t="s">
        <v>1871</v>
      </c>
      <c r="C4051" s="250" t="s">
        <v>149</v>
      </c>
      <c r="D4051" s="250" t="s">
        <v>20929</v>
      </c>
    </row>
    <row r="4052" spans="1:4" ht="27">
      <c r="A4052" s="250">
        <v>92482</v>
      </c>
      <c r="B4052" s="244" t="s">
        <v>1851</v>
      </c>
      <c r="C4052" s="250" t="s">
        <v>149</v>
      </c>
      <c r="D4052" s="250" t="s">
        <v>20929</v>
      </c>
    </row>
    <row r="4053" spans="1:4" ht="27">
      <c r="A4053" s="250">
        <v>92484</v>
      </c>
      <c r="B4053" s="244" t="s">
        <v>1852</v>
      </c>
      <c r="C4053" s="250" t="s">
        <v>149</v>
      </c>
      <c r="D4053" s="250" t="s">
        <v>20929</v>
      </c>
    </row>
    <row r="4054" spans="1:4" ht="27">
      <c r="A4054" s="250">
        <v>92486</v>
      </c>
      <c r="B4054" s="244" t="s">
        <v>1853</v>
      </c>
      <c r="C4054" s="250" t="s">
        <v>149</v>
      </c>
      <c r="D4054" s="250" t="s">
        <v>20929</v>
      </c>
    </row>
    <row r="4055" spans="1:4" ht="40.5">
      <c r="A4055" s="250">
        <v>92492</v>
      </c>
      <c r="B4055" s="244" t="s">
        <v>1856</v>
      </c>
      <c r="C4055" s="250" t="s">
        <v>149</v>
      </c>
      <c r="D4055" s="250" t="s">
        <v>20929</v>
      </c>
    </row>
    <row r="4056" spans="1:4" ht="40.5">
      <c r="A4056" s="250">
        <v>92496</v>
      </c>
      <c r="B4056" s="244" t="s">
        <v>1858</v>
      </c>
      <c r="C4056" s="250" t="s">
        <v>149</v>
      </c>
      <c r="D4056" s="250" t="s">
        <v>20929</v>
      </c>
    </row>
    <row r="4057" spans="1:4" ht="40.5">
      <c r="A4057" s="250">
        <v>92500</v>
      </c>
      <c r="B4057" s="244" t="s">
        <v>1860</v>
      </c>
      <c r="C4057" s="250" t="s">
        <v>149</v>
      </c>
      <c r="D4057" s="250" t="s">
        <v>20929</v>
      </c>
    </row>
    <row r="4058" spans="1:4" ht="40.5">
      <c r="A4058" s="250">
        <v>92504</v>
      </c>
      <c r="B4058" s="244" t="s">
        <v>1862</v>
      </c>
      <c r="C4058" s="250" t="s">
        <v>149</v>
      </c>
      <c r="D4058" s="250" t="s">
        <v>20929</v>
      </c>
    </row>
    <row r="4059" spans="1:4" ht="40.5">
      <c r="A4059" s="250">
        <v>92488</v>
      </c>
      <c r="B4059" s="244" t="s">
        <v>1854</v>
      </c>
      <c r="C4059" s="250" t="s">
        <v>149</v>
      </c>
      <c r="D4059" s="250" t="s">
        <v>20929</v>
      </c>
    </row>
    <row r="4060" spans="1:4" ht="40.5">
      <c r="A4060" s="250">
        <v>92494</v>
      </c>
      <c r="B4060" s="244" t="s">
        <v>1857</v>
      </c>
      <c r="C4060" s="250" t="s">
        <v>149</v>
      </c>
      <c r="D4060" s="250" t="s">
        <v>20929</v>
      </c>
    </row>
    <row r="4061" spans="1:4" ht="40.5">
      <c r="A4061" s="250">
        <v>92498</v>
      </c>
      <c r="B4061" s="244" t="s">
        <v>1859</v>
      </c>
      <c r="C4061" s="250" t="s">
        <v>149</v>
      </c>
      <c r="D4061" s="250" t="s">
        <v>20929</v>
      </c>
    </row>
    <row r="4062" spans="1:4" ht="40.5">
      <c r="A4062" s="250">
        <v>92502</v>
      </c>
      <c r="B4062" s="244" t="s">
        <v>1861</v>
      </c>
      <c r="C4062" s="250" t="s">
        <v>149</v>
      </c>
      <c r="D4062" s="250" t="s">
        <v>20929</v>
      </c>
    </row>
    <row r="4063" spans="1:4" ht="40.5">
      <c r="A4063" s="250">
        <v>92506</v>
      </c>
      <c r="B4063" s="244" t="s">
        <v>1863</v>
      </c>
      <c r="C4063" s="250" t="s">
        <v>149</v>
      </c>
      <c r="D4063" s="250" t="s">
        <v>20929</v>
      </c>
    </row>
    <row r="4064" spans="1:4" ht="40.5">
      <c r="A4064" s="250">
        <v>92490</v>
      </c>
      <c r="B4064" s="244" t="s">
        <v>1855</v>
      </c>
      <c r="C4064" s="250" t="s">
        <v>149</v>
      </c>
      <c r="D4064" s="250" t="s">
        <v>20929</v>
      </c>
    </row>
    <row r="4065" spans="1:4" ht="40.5">
      <c r="A4065" s="250">
        <v>92433</v>
      </c>
      <c r="B4065" s="244" t="s">
        <v>1810</v>
      </c>
      <c r="C4065" s="250" t="s">
        <v>149</v>
      </c>
      <c r="D4065" s="250" t="s">
        <v>20929</v>
      </c>
    </row>
    <row r="4066" spans="1:4" ht="40.5">
      <c r="A4066" s="250">
        <v>92437</v>
      </c>
      <c r="B4066" s="244" t="s">
        <v>1812</v>
      </c>
      <c r="C4066" s="250" t="s">
        <v>149</v>
      </c>
      <c r="D4066" s="250" t="s">
        <v>20929</v>
      </c>
    </row>
    <row r="4067" spans="1:4" ht="40.5">
      <c r="A4067" s="250">
        <v>92441</v>
      </c>
      <c r="B4067" s="244" t="s">
        <v>1814</v>
      </c>
      <c r="C4067" s="250" t="s">
        <v>149</v>
      </c>
      <c r="D4067" s="250" t="s">
        <v>20929</v>
      </c>
    </row>
    <row r="4068" spans="1:4" ht="40.5">
      <c r="A4068" s="250">
        <v>92445</v>
      </c>
      <c r="B4068" s="244" t="s">
        <v>1816</v>
      </c>
      <c r="C4068" s="250" t="s">
        <v>149</v>
      </c>
      <c r="D4068" s="250" t="s">
        <v>20929</v>
      </c>
    </row>
    <row r="4069" spans="1:4" ht="40.5">
      <c r="A4069" s="250">
        <v>92417</v>
      </c>
      <c r="B4069" s="244" t="s">
        <v>1802</v>
      </c>
      <c r="C4069" s="250" t="s">
        <v>149</v>
      </c>
      <c r="D4069" s="250" t="s">
        <v>20929</v>
      </c>
    </row>
    <row r="4070" spans="1:4" ht="40.5">
      <c r="A4070" s="250">
        <v>92421</v>
      </c>
      <c r="B4070" s="244" t="s">
        <v>1804</v>
      </c>
      <c r="C4070" s="250" t="s">
        <v>149</v>
      </c>
      <c r="D4070" s="250" t="s">
        <v>20929</v>
      </c>
    </row>
    <row r="4071" spans="1:4" ht="40.5">
      <c r="A4071" s="250">
        <v>92425</v>
      </c>
      <c r="B4071" s="244" t="s">
        <v>1806</v>
      </c>
      <c r="C4071" s="250" t="s">
        <v>149</v>
      </c>
      <c r="D4071" s="250" t="s">
        <v>20929</v>
      </c>
    </row>
    <row r="4072" spans="1:4" ht="40.5">
      <c r="A4072" s="250">
        <v>92429</v>
      </c>
      <c r="B4072" s="244" t="s">
        <v>1808</v>
      </c>
      <c r="C4072" s="250" t="s">
        <v>149</v>
      </c>
      <c r="D4072" s="250" t="s">
        <v>20929</v>
      </c>
    </row>
    <row r="4073" spans="1:4" ht="40.5">
      <c r="A4073" s="250">
        <v>92431</v>
      </c>
      <c r="B4073" s="244" t="s">
        <v>1809</v>
      </c>
      <c r="C4073" s="250" t="s">
        <v>149</v>
      </c>
      <c r="D4073" s="250" t="s">
        <v>20929</v>
      </c>
    </row>
    <row r="4074" spans="1:4" ht="40.5">
      <c r="A4074" s="250">
        <v>92435</v>
      </c>
      <c r="B4074" s="244" t="s">
        <v>1811</v>
      </c>
      <c r="C4074" s="250" t="s">
        <v>149</v>
      </c>
      <c r="D4074" s="250" t="s">
        <v>20929</v>
      </c>
    </row>
    <row r="4075" spans="1:4" ht="40.5">
      <c r="A4075" s="250">
        <v>92439</v>
      </c>
      <c r="B4075" s="244" t="s">
        <v>1813</v>
      </c>
      <c r="C4075" s="250" t="s">
        <v>149</v>
      </c>
      <c r="D4075" s="250" t="s">
        <v>20929</v>
      </c>
    </row>
    <row r="4076" spans="1:4" ht="40.5">
      <c r="A4076" s="250">
        <v>92443</v>
      </c>
      <c r="B4076" s="244" t="s">
        <v>1815</v>
      </c>
      <c r="C4076" s="250" t="s">
        <v>149</v>
      </c>
      <c r="D4076" s="250" t="s">
        <v>20929</v>
      </c>
    </row>
    <row r="4077" spans="1:4" ht="40.5">
      <c r="A4077" s="250">
        <v>92415</v>
      </c>
      <c r="B4077" s="244" t="s">
        <v>1801</v>
      </c>
      <c r="C4077" s="250" t="s">
        <v>149</v>
      </c>
      <c r="D4077" s="250" t="s">
        <v>20929</v>
      </c>
    </row>
    <row r="4078" spans="1:4" ht="40.5">
      <c r="A4078" s="250">
        <v>92419</v>
      </c>
      <c r="B4078" s="244" t="s">
        <v>1803</v>
      </c>
      <c r="C4078" s="250" t="s">
        <v>149</v>
      </c>
      <c r="D4078" s="250" t="s">
        <v>20929</v>
      </c>
    </row>
    <row r="4079" spans="1:4" ht="40.5">
      <c r="A4079" s="250">
        <v>92423</v>
      </c>
      <c r="B4079" s="244" t="s">
        <v>1805</v>
      </c>
      <c r="C4079" s="250" t="s">
        <v>149</v>
      </c>
      <c r="D4079" s="250" t="s">
        <v>20929</v>
      </c>
    </row>
    <row r="4080" spans="1:4" ht="40.5">
      <c r="A4080" s="250">
        <v>92427</v>
      </c>
      <c r="B4080" s="244" t="s">
        <v>1807</v>
      </c>
      <c r="C4080" s="250" t="s">
        <v>149</v>
      </c>
      <c r="D4080" s="250" t="s">
        <v>20929</v>
      </c>
    </row>
    <row r="4081" spans="1:4" ht="27">
      <c r="A4081" s="250">
        <v>92409</v>
      </c>
      <c r="B4081" s="244" t="s">
        <v>1798</v>
      </c>
      <c r="C4081" s="250" t="s">
        <v>149</v>
      </c>
      <c r="D4081" s="250" t="s">
        <v>20929</v>
      </c>
    </row>
    <row r="4082" spans="1:4" ht="27">
      <c r="A4082" s="250">
        <v>92411</v>
      </c>
      <c r="B4082" s="244" t="s">
        <v>1799</v>
      </c>
      <c r="C4082" s="250" t="s">
        <v>149</v>
      </c>
      <c r="D4082" s="250" t="s">
        <v>20929</v>
      </c>
    </row>
    <row r="4083" spans="1:4" ht="27">
      <c r="A4083" s="250">
        <v>92413</v>
      </c>
      <c r="B4083" s="244" t="s">
        <v>1800</v>
      </c>
      <c r="C4083" s="250" t="s">
        <v>149</v>
      </c>
      <c r="D4083" s="250" t="s">
        <v>20929</v>
      </c>
    </row>
    <row r="4084" spans="1:4" ht="27">
      <c r="A4084" s="250">
        <v>92465</v>
      </c>
      <c r="B4084" s="244" t="s">
        <v>1835</v>
      </c>
      <c r="C4084" s="250" t="s">
        <v>149</v>
      </c>
      <c r="D4084" s="250" t="s">
        <v>20929</v>
      </c>
    </row>
    <row r="4085" spans="1:4" ht="27">
      <c r="A4085" s="250">
        <v>92469</v>
      </c>
      <c r="B4085" s="244" t="s">
        <v>1839</v>
      </c>
      <c r="C4085" s="250" t="s">
        <v>149</v>
      </c>
      <c r="D4085" s="250" t="s">
        <v>20929</v>
      </c>
    </row>
    <row r="4086" spans="1:4" ht="27">
      <c r="A4086" s="250">
        <v>92473</v>
      </c>
      <c r="B4086" s="244" t="s">
        <v>1843</v>
      </c>
      <c r="C4086" s="250" t="s">
        <v>149</v>
      </c>
      <c r="D4086" s="250" t="s">
        <v>20929</v>
      </c>
    </row>
    <row r="4087" spans="1:4" ht="27">
      <c r="A4087" s="250">
        <v>92477</v>
      </c>
      <c r="B4087" s="244" t="s">
        <v>1847</v>
      </c>
      <c r="C4087" s="250" t="s">
        <v>149</v>
      </c>
      <c r="D4087" s="250" t="s">
        <v>20929</v>
      </c>
    </row>
    <row r="4088" spans="1:4" ht="27">
      <c r="A4088" s="250">
        <v>92449</v>
      </c>
      <c r="B4088" s="244" t="s">
        <v>1820</v>
      </c>
      <c r="C4088" s="250" t="s">
        <v>149</v>
      </c>
      <c r="D4088" s="250" t="s">
        <v>20929</v>
      </c>
    </row>
    <row r="4089" spans="1:4" ht="27">
      <c r="A4089" s="250">
        <v>92453</v>
      </c>
      <c r="B4089" s="244" t="s">
        <v>1824</v>
      </c>
      <c r="C4089" s="250" t="s">
        <v>149</v>
      </c>
      <c r="D4089" s="250" t="s">
        <v>20929</v>
      </c>
    </row>
    <row r="4090" spans="1:4" ht="27">
      <c r="A4090" s="250">
        <v>92457</v>
      </c>
      <c r="B4090" s="244" t="s">
        <v>1828</v>
      </c>
      <c r="C4090" s="250" t="s">
        <v>149</v>
      </c>
      <c r="D4090" s="250" t="s">
        <v>20929</v>
      </c>
    </row>
    <row r="4091" spans="1:4" ht="27">
      <c r="A4091" s="250">
        <v>92461</v>
      </c>
      <c r="B4091" s="244" t="s">
        <v>1831</v>
      </c>
      <c r="C4091" s="250" t="s">
        <v>149</v>
      </c>
      <c r="D4091" s="250" t="s">
        <v>20929</v>
      </c>
    </row>
    <row r="4092" spans="1:4" ht="27">
      <c r="A4092" s="250">
        <v>92467</v>
      </c>
      <c r="B4092" s="244" t="s">
        <v>1837</v>
      </c>
      <c r="C4092" s="250" t="s">
        <v>149</v>
      </c>
      <c r="D4092" s="250" t="s">
        <v>20929</v>
      </c>
    </row>
    <row r="4093" spans="1:4" ht="27">
      <c r="A4093" s="250">
        <v>92471</v>
      </c>
      <c r="B4093" s="244" t="s">
        <v>1841</v>
      </c>
      <c r="C4093" s="250" t="s">
        <v>149</v>
      </c>
      <c r="D4093" s="250" t="s">
        <v>20929</v>
      </c>
    </row>
    <row r="4094" spans="1:4" ht="27">
      <c r="A4094" s="250">
        <v>92475</v>
      </c>
      <c r="B4094" s="244" t="s">
        <v>1845</v>
      </c>
      <c r="C4094" s="250" t="s">
        <v>149</v>
      </c>
      <c r="D4094" s="250" t="s">
        <v>20929</v>
      </c>
    </row>
    <row r="4095" spans="1:4" ht="27">
      <c r="A4095" s="250">
        <v>92479</v>
      </c>
      <c r="B4095" s="244" t="s">
        <v>1849</v>
      </c>
      <c r="C4095" s="250" t="s">
        <v>149</v>
      </c>
      <c r="D4095" s="250" t="s">
        <v>20929</v>
      </c>
    </row>
    <row r="4096" spans="1:4" ht="27">
      <c r="A4096" s="250">
        <v>92451</v>
      </c>
      <c r="B4096" s="244" t="s">
        <v>1822</v>
      </c>
      <c r="C4096" s="250" t="s">
        <v>149</v>
      </c>
      <c r="D4096" s="250" t="s">
        <v>20929</v>
      </c>
    </row>
    <row r="4097" spans="1:4" ht="27">
      <c r="A4097" s="250">
        <v>92455</v>
      </c>
      <c r="B4097" s="244" t="s">
        <v>1826</v>
      </c>
      <c r="C4097" s="250" t="s">
        <v>149</v>
      </c>
      <c r="D4097" s="250" t="s">
        <v>20929</v>
      </c>
    </row>
    <row r="4098" spans="1:4" ht="27">
      <c r="A4098" s="250">
        <v>92459</v>
      </c>
      <c r="B4098" s="244" t="s">
        <v>1829</v>
      </c>
      <c r="C4098" s="250" t="s">
        <v>149</v>
      </c>
      <c r="D4098" s="250" t="s">
        <v>20929</v>
      </c>
    </row>
    <row r="4099" spans="1:4" ht="27">
      <c r="A4099" s="250">
        <v>92463</v>
      </c>
      <c r="B4099" s="244" t="s">
        <v>1833</v>
      </c>
      <c r="C4099" s="250" t="s">
        <v>149</v>
      </c>
      <c r="D4099" s="250" t="s">
        <v>20929</v>
      </c>
    </row>
    <row r="4100" spans="1:4" ht="27">
      <c r="A4100" s="250">
        <v>92446</v>
      </c>
      <c r="B4100" s="244" t="s">
        <v>1817</v>
      </c>
      <c r="C4100" s="250" t="s">
        <v>149</v>
      </c>
      <c r="D4100" s="250" t="s">
        <v>20929</v>
      </c>
    </row>
    <row r="4101" spans="1:4" ht="27">
      <c r="A4101" s="250">
        <v>92447</v>
      </c>
      <c r="B4101" s="244" t="s">
        <v>1818</v>
      </c>
      <c r="C4101" s="250" t="s">
        <v>149</v>
      </c>
      <c r="D4101" s="250" t="s">
        <v>20929</v>
      </c>
    </row>
    <row r="4102" spans="1:4" ht="27">
      <c r="A4102" s="250">
        <v>92448</v>
      </c>
      <c r="B4102" s="244" t="s">
        <v>1819</v>
      </c>
      <c r="C4102" s="250" t="s">
        <v>149</v>
      </c>
      <c r="D4102" s="250" t="s">
        <v>20929</v>
      </c>
    </row>
    <row r="4103" spans="1:4" ht="27">
      <c r="A4103" s="250">
        <v>92466</v>
      </c>
      <c r="B4103" s="244" t="s">
        <v>1836</v>
      </c>
      <c r="C4103" s="250" t="s">
        <v>149</v>
      </c>
      <c r="D4103" s="250" t="s">
        <v>20929</v>
      </c>
    </row>
    <row r="4104" spans="1:4" ht="27">
      <c r="A4104" s="250">
        <v>92470</v>
      </c>
      <c r="B4104" s="244" t="s">
        <v>1840</v>
      </c>
      <c r="C4104" s="250" t="s">
        <v>149</v>
      </c>
      <c r="D4104" s="250" t="s">
        <v>20929</v>
      </c>
    </row>
    <row r="4105" spans="1:4" ht="27">
      <c r="A4105" s="250">
        <v>92474</v>
      </c>
      <c r="B4105" s="244" t="s">
        <v>1844</v>
      </c>
      <c r="C4105" s="250" t="s">
        <v>149</v>
      </c>
      <c r="D4105" s="250" t="s">
        <v>20929</v>
      </c>
    </row>
    <row r="4106" spans="1:4" ht="27">
      <c r="A4106" s="250">
        <v>92478</v>
      </c>
      <c r="B4106" s="244" t="s">
        <v>1848</v>
      </c>
      <c r="C4106" s="250" t="s">
        <v>149</v>
      </c>
      <c r="D4106" s="250" t="s">
        <v>20929</v>
      </c>
    </row>
    <row r="4107" spans="1:4" ht="27">
      <c r="A4107" s="250">
        <v>92450</v>
      </c>
      <c r="B4107" s="244" t="s">
        <v>1821</v>
      </c>
      <c r="C4107" s="250" t="s">
        <v>149</v>
      </c>
      <c r="D4107" s="250" t="s">
        <v>20929</v>
      </c>
    </row>
    <row r="4108" spans="1:4" ht="27">
      <c r="A4108" s="250">
        <v>92454</v>
      </c>
      <c r="B4108" s="244" t="s">
        <v>1825</v>
      </c>
      <c r="C4108" s="250" t="s">
        <v>149</v>
      </c>
      <c r="D4108" s="250" t="s">
        <v>20929</v>
      </c>
    </row>
    <row r="4109" spans="1:4" ht="27">
      <c r="A4109" s="250">
        <v>92458</v>
      </c>
      <c r="B4109" s="244" t="s">
        <v>21669</v>
      </c>
      <c r="C4109" s="250" t="s">
        <v>149</v>
      </c>
      <c r="D4109" s="250" t="s">
        <v>20929</v>
      </c>
    </row>
    <row r="4110" spans="1:4" ht="27">
      <c r="A4110" s="250">
        <v>92462</v>
      </c>
      <c r="B4110" s="244" t="s">
        <v>1832</v>
      </c>
      <c r="C4110" s="250" t="s">
        <v>149</v>
      </c>
      <c r="D4110" s="250" t="s">
        <v>20929</v>
      </c>
    </row>
    <row r="4111" spans="1:4" ht="27">
      <c r="A4111" s="250">
        <v>92468</v>
      </c>
      <c r="B4111" s="244" t="s">
        <v>1838</v>
      </c>
      <c r="C4111" s="250" t="s">
        <v>149</v>
      </c>
      <c r="D4111" s="250" t="s">
        <v>20929</v>
      </c>
    </row>
    <row r="4112" spans="1:4" ht="27">
      <c r="A4112" s="250">
        <v>92472</v>
      </c>
      <c r="B4112" s="244" t="s">
        <v>1842</v>
      </c>
      <c r="C4112" s="250" t="s">
        <v>149</v>
      </c>
      <c r="D4112" s="250" t="s">
        <v>20929</v>
      </c>
    </row>
    <row r="4113" spans="1:4" ht="27">
      <c r="A4113" s="250">
        <v>92476</v>
      </c>
      <c r="B4113" s="244" t="s">
        <v>1846</v>
      </c>
      <c r="C4113" s="250" t="s">
        <v>149</v>
      </c>
      <c r="D4113" s="250" t="s">
        <v>20929</v>
      </c>
    </row>
    <row r="4114" spans="1:4" ht="27">
      <c r="A4114" s="250">
        <v>92480</v>
      </c>
      <c r="B4114" s="244" t="s">
        <v>1850</v>
      </c>
      <c r="C4114" s="250" t="s">
        <v>149</v>
      </c>
      <c r="D4114" s="250" t="s">
        <v>20929</v>
      </c>
    </row>
    <row r="4115" spans="1:4" ht="27">
      <c r="A4115" s="250">
        <v>92452</v>
      </c>
      <c r="B4115" s="244" t="s">
        <v>1823</v>
      </c>
      <c r="C4115" s="250" t="s">
        <v>149</v>
      </c>
      <c r="D4115" s="250" t="s">
        <v>20929</v>
      </c>
    </row>
    <row r="4116" spans="1:4" ht="27">
      <c r="A4116" s="250">
        <v>92456</v>
      </c>
      <c r="B4116" s="244" t="s">
        <v>1827</v>
      </c>
      <c r="C4116" s="250" t="s">
        <v>149</v>
      </c>
      <c r="D4116" s="250" t="s">
        <v>20929</v>
      </c>
    </row>
    <row r="4117" spans="1:4" ht="27">
      <c r="A4117" s="250">
        <v>92460</v>
      </c>
      <c r="B4117" s="244" t="s">
        <v>1830</v>
      </c>
      <c r="C4117" s="250" t="s">
        <v>149</v>
      </c>
      <c r="D4117" s="250" t="s">
        <v>20929</v>
      </c>
    </row>
    <row r="4118" spans="1:4" ht="27">
      <c r="A4118" s="250">
        <v>92464</v>
      </c>
      <c r="B4118" s="244" t="s">
        <v>1834</v>
      </c>
      <c r="C4118" s="250" t="s">
        <v>149</v>
      </c>
      <c r="D4118" s="250" t="s">
        <v>20929</v>
      </c>
    </row>
    <row r="4119" spans="1:4" ht="27">
      <c r="A4119" s="250">
        <v>105403</v>
      </c>
      <c r="B4119" s="244" t="s">
        <v>21670</v>
      </c>
      <c r="C4119" s="250" t="s">
        <v>149</v>
      </c>
      <c r="D4119" s="250" t="s">
        <v>20929</v>
      </c>
    </row>
    <row r="4120" spans="1:4" ht="27">
      <c r="A4120" s="250">
        <v>96252</v>
      </c>
      <c r="B4120" s="244" t="s">
        <v>21671</v>
      </c>
      <c r="C4120" s="250" t="s">
        <v>149</v>
      </c>
      <c r="D4120" s="250" t="s">
        <v>20929</v>
      </c>
    </row>
    <row r="4121" spans="1:4" ht="27">
      <c r="A4121" s="250">
        <v>96254</v>
      </c>
      <c r="B4121" s="244" t="s">
        <v>24234</v>
      </c>
      <c r="C4121" s="250" t="s">
        <v>1</v>
      </c>
      <c r="D4121" s="250" t="s">
        <v>20929</v>
      </c>
    </row>
    <row r="4122" spans="1:4" ht="27">
      <c r="A4122" s="250">
        <v>96253</v>
      </c>
      <c r="B4122" s="244" t="s">
        <v>24235</v>
      </c>
      <c r="C4122" s="250" t="s">
        <v>1</v>
      </c>
      <c r="D4122" s="250" t="s">
        <v>20929</v>
      </c>
    </row>
    <row r="4123" spans="1:4" ht="27">
      <c r="A4123" s="250">
        <v>105406</v>
      </c>
      <c r="B4123" s="244" t="s">
        <v>21672</v>
      </c>
      <c r="C4123" s="250" t="s">
        <v>149</v>
      </c>
      <c r="D4123" s="250" t="s">
        <v>20929</v>
      </c>
    </row>
    <row r="4124" spans="1:4" ht="27">
      <c r="A4124" s="250">
        <v>96264</v>
      </c>
      <c r="B4124" s="244" t="s">
        <v>24236</v>
      </c>
      <c r="C4124" s="250" t="s">
        <v>149</v>
      </c>
      <c r="D4124" s="250" t="s">
        <v>20929</v>
      </c>
    </row>
    <row r="4125" spans="1:4" ht="27">
      <c r="A4125" s="250">
        <v>105405</v>
      </c>
      <c r="B4125" s="244" t="s">
        <v>24237</v>
      </c>
      <c r="C4125" s="250" t="s">
        <v>149</v>
      </c>
      <c r="D4125" s="250" t="s">
        <v>20929</v>
      </c>
    </row>
    <row r="4126" spans="1:4" ht="27">
      <c r="A4126" s="250">
        <v>96258</v>
      </c>
      <c r="B4126" s="244" t="s">
        <v>21673</v>
      </c>
      <c r="C4126" s="250" t="s">
        <v>149</v>
      </c>
      <c r="D4126" s="250" t="s">
        <v>20929</v>
      </c>
    </row>
    <row r="4127" spans="1:4" ht="27">
      <c r="A4127" s="250">
        <v>96262</v>
      </c>
      <c r="B4127" s="244" t="s">
        <v>24238</v>
      </c>
      <c r="C4127" s="250" t="s">
        <v>149</v>
      </c>
      <c r="D4127" s="250" t="s">
        <v>20929</v>
      </c>
    </row>
    <row r="4128" spans="1:4" ht="27">
      <c r="A4128" s="250">
        <v>105404</v>
      </c>
      <c r="B4128" s="244" t="s">
        <v>24239</v>
      </c>
      <c r="C4128" s="250" t="s">
        <v>149</v>
      </c>
      <c r="D4128" s="250" t="s">
        <v>20929</v>
      </c>
    </row>
    <row r="4129" spans="1:4" ht="40.5">
      <c r="A4129" s="250">
        <v>92751</v>
      </c>
      <c r="B4129" s="244" t="s">
        <v>21674</v>
      </c>
      <c r="C4129" s="250" t="s">
        <v>34</v>
      </c>
      <c r="D4129" s="250" t="s">
        <v>20929</v>
      </c>
    </row>
    <row r="4130" spans="1:4" ht="40.5">
      <c r="A4130" s="250">
        <v>92752</v>
      </c>
      <c r="B4130" s="244" t="s">
        <v>21675</v>
      </c>
      <c r="C4130" s="250" t="s">
        <v>34</v>
      </c>
      <c r="D4130" s="250" t="s">
        <v>20929</v>
      </c>
    </row>
    <row r="4131" spans="1:4" ht="40.5">
      <c r="A4131" s="250">
        <v>92750</v>
      </c>
      <c r="B4131" s="244" t="s">
        <v>21676</v>
      </c>
      <c r="C4131" s="250" t="s">
        <v>34</v>
      </c>
      <c r="D4131" s="250" t="s">
        <v>20929</v>
      </c>
    </row>
    <row r="4132" spans="1:4" ht="40.5">
      <c r="A4132" s="250">
        <v>92749</v>
      </c>
      <c r="B4132" s="244" t="s">
        <v>21677</v>
      </c>
      <c r="C4132" s="250" t="s">
        <v>34</v>
      </c>
      <c r="D4132" s="250" t="s">
        <v>20929</v>
      </c>
    </row>
    <row r="4133" spans="1:4" ht="40.5">
      <c r="A4133" s="250">
        <v>92745</v>
      </c>
      <c r="B4133" s="244" t="s">
        <v>21678</v>
      </c>
      <c r="C4133" s="250" t="s">
        <v>34</v>
      </c>
      <c r="D4133" s="250" t="s">
        <v>20929</v>
      </c>
    </row>
    <row r="4134" spans="1:4" ht="40.5">
      <c r="A4134" s="250">
        <v>92747</v>
      </c>
      <c r="B4134" s="244" t="s">
        <v>21679</v>
      </c>
      <c r="C4134" s="250" t="s">
        <v>34</v>
      </c>
      <c r="D4134" s="250" t="s">
        <v>20929</v>
      </c>
    </row>
    <row r="4135" spans="1:4" ht="40.5">
      <c r="A4135" s="250">
        <v>92743</v>
      </c>
      <c r="B4135" s="244" t="s">
        <v>21680</v>
      </c>
      <c r="C4135" s="250" t="s">
        <v>34</v>
      </c>
      <c r="D4135" s="250" t="s">
        <v>20929</v>
      </c>
    </row>
    <row r="4136" spans="1:4" ht="40.5">
      <c r="A4136" s="250">
        <v>92746</v>
      </c>
      <c r="B4136" s="244" t="s">
        <v>21681</v>
      </c>
      <c r="C4136" s="250" t="s">
        <v>34</v>
      </c>
      <c r="D4136" s="250" t="s">
        <v>20929</v>
      </c>
    </row>
    <row r="4137" spans="1:4" ht="40.5">
      <c r="A4137" s="250">
        <v>92748</v>
      </c>
      <c r="B4137" s="244" t="s">
        <v>21682</v>
      </c>
      <c r="C4137" s="250" t="s">
        <v>34</v>
      </c>
      <c r="D4137" s="250" t="s">
        <v>20929</v>
      </c>
    </row>
    <row r="4138" spans="1:4" ht="40.5">
      <c r="A4138" s="250">
        <v>92744</v>
      </c>
      <c r="B4138" s="244" t="s">
        <v>21683</v>
      </c>
      <c r="C4138" s="250" t="s">
        <v>34</v>
      </c>
      <c r="D4138" s="250" t="s">
        <v>20929</v>
      </c>
    </row>
    <row r="4139" spans="1:4" ht="54">
      <c r="A4139" s="250">
        <v>92754</v>
      </c>
      <c r="B4139" s="244" t="s">
        <v>21684</v>
      </c>
      <c r="C4139" s="250" t="s">
        <v>34</v>
      </c>
      <c r="D4139" s="250" t="s">
        <v>20929</v>
      </c>
    </row>
    <row r="4140" spans="1:4" ht="40.5">
      <c r="A4140" s="250">
        <v>92753</v>
      </c>
      <c r="B4140" s="244" t="s">
        <v>21685</v>
      </c>
      <c r="C4140" s="250" t="s">
        <v>34</v>
      </c>
      <c r="D4140" s="250" t="s">
        <v>20929</v>
      </c>
    </row>
    <row r="4141" spans="1:4" ht="40.5">
      <c r="A4141" s="250">
        <v>92755</v>
      </c>
      <c r="B4141" s="244" t="s">
        <v>21686</v>
      </c>
      <c r="C4141" s="250" t="s">
        <v>149</v>
      </c>
      <c r="D4141" s="250" t="s">
        <v>20929</v>
      </c>
    </row>
    <row r="4142" spans="1:4" ht="40.5">
      <c r="A4142" s="250">
        <v>92756</v>
      </c>
      <c r="B4142" s="244" t="s">
        <v>21687</v>
      </c>
      <c r="C4142" s="250" t="s">
        <v>149</v>
      </c>
      <c r="D4142" s="250" t="s">
        <v>20929</v>
      </c>
    </row>
    <row r="4143" spans="1:4" ht="40.5">
      <c r="A4143" s="250">
        <v>92757</v>
      </c>
      <c r="B4143" s="244" t="s">
        <v>21688</v>
      </c>
      <c r="C4143" s="250" t="s">
        <v>149</v>
      </c>
      <c r="D4143" s="250" t="s">
        <v>20929</v>
      </c>
    </row>
    <row r="4144" spans="1:4" ht="40.5">
      <c r="A4144" s="250">
        <v>92758</v>
      </c>
      <c r="B4144" s="244" t="s">
        <v>21689</v>
      </c>
      <c r="C4144" s="250" t="s">
        <v>34</v>
      </c>
      <c r="D4144" s="250" t="s">
        <v>20929</v>
      </c>
    </row>
    <row r="4145" spans="1:4" ht="54">
      <c r="A4145" s="250">
        <v>104500</v>
      </c>
      <c r="B4145" s="244" t="s">
        <v>24240</v>
      </c>
      <c r="C4145" s="250" t="s">
        <v>1</v>
      </c>
      <c r="D4145" s="250" t="s">
        <v>20929</v>
      </c>
    </row>
    <row r="4146" spans="1:4" ht="54">
      <c r="A4146" s="250">
        <v>104503</v>
      </c>
      <c r="B4146" s="244" t="s">
        <v>24241</v>
      </c>
      <c r="C4146" s="250" t="s">
        <v>1</v>
      </c>
      <c r="D4146" s="250" t="s">
        <v>20929</v>
      </c>
    </row>
    <row r="4147" spans="1:4" ht="54">
      <c r="A4147" s="250">
        <v>104504</v>
      </c>
      <c r="B4147" s="244" t="s">
        <v>24242</v>
      </c>
      <c r="C4147" s="250" t="s">
        <v>1</v>
      </c>
      <c r="D4147" s="250" t="s">
        <v>20929</v>
      </c>
    </row>
    <row r="4148" spans="1:4" ht="54">
      <c r="A4148" s="250">
        <v>104507</v>
      </c>
      <c r="B4148" s="244" t="s">
        <v>24243</v>
      </c>
      <c r="C4148" s="250" t="s">
        <v>1</v>
      </c>
      <c r="D4148" s="250" t="s">
        <v>20929</v>
      </c>
    </row>
    <row r="4149" spans="1:4" ht="54">
      <c r="A4149" s="250">
        <v>104508</v>
      </c>
      <c r="B4149" s="244" t="s">
        <v>24244</v>
      </c>
      <c r="C4149" s="250" t="s">
        <v>1</v>
      </c>
      <c r="D4149" s="250" t="s">
        <v>20929</v>
      </c>
    </row>
    <row r="4150" spans="1:4" ht="54">
      <c r="A4150" s="250">
        <v>104509</v>
      </c>
      <c r="B4150" s="244" t="s">
        <v>24245</v>
      </c>
      <c r="C4150" s="250" t="s">
        <v>1</v>
      </c>
      <c r="D4150" s="250" t="s">
        <v>20929</v>
      </c>
    </row>
    <row r="4151" spans="1:4" ht="54">
      <c r="A4151" s="250">
        <v>104512</v>
      </c>
      <c r="B4151" s="244" t="s">
        <v>24246</v>
      </c>
      <c r="C4151" s="250" t="s">
        <v>1</v>
      </c>
      <c r="D4151" s="250" t="s">
        <v>20929</v>
      </c>
    </row>
    <row r="4152" spans="1:4" ht="54">
      <c r="A4152" s="250">
        <v>104513</v>
      </c>
      <c r="B4152" s="244" t="s">
        <v>24247</v>
      </c>
      <c r="C4152" s="250" t="s">
        <v>1</v>
      </c>
      <c r="D4152" s="250" t="s">
        <v>20929</v>
      </c>
    </row>
    <row r="4153" spans="1:4" ht="54">
      <c r="A4153" s="250">
        <v>104514</v>
      </c>
      <c r="B4153" s="244" t="s">
        <v>24248</v>
      </c>
      <c r="C4153" s="250" t="s">
        <v>1</v>
      </c>
      <c r="D4153" s="250" t="s">
        <v>20929</v>
      </c>
    </row>
    <row r="4154" spans="1:4" ht="54">
      <c r="A4154" s="250">
        <v>104501</v>
      </c>
      <c r="B4154" s="244" t="s">
        <v>24249</v>
      </c>
      <c r="C4154" s="250" t="s">
        <v>1</v>
      </c>
      <c r="D4154" s="250" t="s">
        <v>20929</v>
      </c>
    </row>
    <row r="4155" spans="1:4" ht="54">
      <c r="A4155" s="250">
        <v>104502</v>
      </c>
      <c r="B4155" s="244" t="s">
        <v>24250</v>
      </c>
      <c r="C4155" s="250" t="s">
        <v>1</v>
      </c>
      <c r="D4155" s="250" t="s">
        <v>20929</v>
      </c>
    </row>
    <row r="4156" spans="1:4" ht="54">
      <c r="A4156" s="250">
        <v>104505</v>
      </c>
      <c r="B4156" s="244" t="s">
        <v>24251</v>
      </c>
      <c r="C4156" s="250" t="s">
        <v>1</v>
      </c>
      <c r="D4156" s="250" t="s">
        <v>20929</v>
      </c>
    </row>
    <row r="4157" spans="1:4" ht="54">
      <c r="A4157" s="250">
        <v>104506</v>
      </c>
      <c r="B4157" s="244" t="s">
        <v>24252</v>
      </c>
      <c r="C4157" s="250" t="s">
        <v>1</v>
      </c>
      <c r="D4157" s="250" t="s">
        <v>20929</v>
      </c>
    </row>
    <row r="4158" spans="1:4" ht="54">
      <c r="A4158" s="250">
        <v>104510</v>
      </c>
      <c r="B4158" s="244" t="s">
        <v>24253</v>
      </c>
      <c r="C4158" s="250" t="s">
        <v>1</v>
      </c>
      <c r="D4158" s="250" t="s">
        <v>20929</v>
      </c>
    </row>
    <row r="4159" spans="1:4" ht="54">
      <c r="A4159" s="250">
        <v>104511</v>
      </c>
      <c r="B4159" s="244" t="s">
        <v>24254</v>
      </c>
      <c r="C4159" s="250" t="s">
        <v>1</v>
      </c>
      <c r="D4159" s="250" t="s">
        <v>20929</v>
      </c>
    </row>
    <row r="4160" spans="1:4" ht="54">
      <c r="A4160" s="250">
        <v>104491</v>
      </c>
      <c r="B4160" s="244" t="s">
        <v>24255</v>
      </c>
      <c r="C4160" s="250" t="s">
        <v>1</v>
      </c>
      <c r="D4160" s="250" t="s">
        <v>20929</v>
      </c>
    </row>
    <row r="4161" spans="1:4" ht="54">
      <c r="A4161" s="250">
        <v>104492</v>
      </c>
      <c r="B4161" s="244" t="s">
        <v>24256</v>
      </c>
      <c r="C4161" s="250" t="s">
        <v>1</v>
      </c>
      <c r="D4161" s="250" t="s">
        <v>20929</v>
      </c>
    </row>
    <row r="4162" spans="1:4" ht="54">
      <c r="A4162" s="250">
        <v>104493</v>
      </c>
      <c r="B4162" s="244" t="s">
        <v>24257</v>
      </c>
      <c r="C4162" s="250" t="s">
        <v>1</v>
      </c>
      <c r="D4162" s="250" t="s">
        <v>20929</v>
      </c>
    </row>
    <row r="4163" spans="1:4" ht="54">
      <c r="A4163" s="250">
        <v>104494</v>
      </c>
      <c r="B4163" s="244" t="s">
        <v>24258</v>
      </c>
      <c r="C4163" s="250" t="s">
        <v>1</v>
      </c>
      <c r="D4163" s="250" t="s">
        <v>20929</v>
      </c>
    </row>
    <row r="4164" spans="1:4" ht="54">
      <c r="A4164" s="250">
        <v>104495</v>
      </c>
      <c r="B4164" s="244" t="s">
        <v>24259</v>
      </c>
      <c r="C4164" s="250" t="s">
        <v>1</v>
      </c>
      <c r="D4164" s="250" t="s">
        <v>20929</v>
      </c>
    </row>
    <row r="4165" spans="1:4" ht="54">
      <c r="A4165" s="250">
        <v>104496</v>
      </c>
      <c r="B4165" s="244" t="s">
        <v>24260</v>
      </c>
      <c r="C4165" s="250" t="s">
        <v>1</v>
      </c>
      <c r="D4165" s="250" t="s">
        <v>20929</v>
      </c>
    </row>
    <row r="4166" spans="1:4" ht="54">
      <c r="A4166" s="250">
        <v>104497</v>
      </c>
      <c r="B4166" s="244" t="s">
        <v>24261</v>
      </c>
      <c r="C4166" s="250" t="s">
        <v>1</v>
      </c>
      <c r="D4166" s="250" t="s">
        <v>20929</v>
      </c>
    </row>
    <row r="4167" spans="1:4" ht="54">
      <c r="A4167" s="250">
        <v>104498</v>
      </c>
      <c r="B4167" s="244" t="s">
        <v>24262</v>
      </c>
      <c r="C4167" s="250" t="s">
        <v>1</v>
      </c>
      <c r="D4167" s="250" t="s">
        <v>20929</v>
      </c>
    </row>
    <row r="4168" spans="1:4" ht="54">
      <c r="A4168" s="250">
        <v>104499</v>
      </c>
      <c r="B4168" s="244" t="s">
        <v>24263</v>
      </c>
      <c r="C4168" s="250" t="s">
        <v>1</v>
      </c>
      <c r="D4168" s="250" t="s">
        <v>20929</v>
      </c>
    </row>
    <row r="4169" spans="1:4" ht="27">
      <c r="A4169" s="250">
        <v>104515</v>
      </c>
      <c r="B4169" s="244" t="s">
        <v>1450</v>
      </c>
      <c r="C4169" s="250" t="s">
        <v>149</v>
      </c>
      <c r="D4169" s="250" t="s">
        <v>20929</v>
      </c>
    </row>
    <row r="4170" spans="1:4" ht="27">
      <c r="A4170" s="250">
        <v>87430</v>
      </c>
      <c r="B4170" s="244" t="s">
        <v>4468</v>
      </c>
      <c r="C4170" s="250" t="s">
        <v>149</v>
      </c>
      <c r="D4170" s="250" t="s">
        <v>20929</v>
      </c>
    </row>
    <row r="4171" spans="1:4" ht="27">
      <c r="A4171" s="250">
        <v>87433</v>
      </c>
      <c r="B4171" s="244" t="s">
        <v>4470</v>
      </c>
      <c r="C4171" s="250" t="s">
        <v>149</v>
      </c>
      <c r="D4171" s="250" t="s">
        <v>20929</v>
      </c>
    </row>
    <row r="4172" spans="1:4" ht="27">
      <c r="A4172" s="250">
        <v>87436</v>
      </c>
      <c r="B4172" s="244" t="s">
        <v>4471</v>
      </c>
      <c r="C4172" s="250" t="s">
        <v>149</v>
      </c>
      <c r="D4172" s="250" t="s">
        <v>20929</v>
      </c>
    </row>
    <row r="4173" spans="1:4" ht="27">
      <c r="A4173" s="250">
        <v>87439</v>
      </c>
      <c r="B4173" s="244" t="s">
        <v>4472</v>
      </c>
      <c r="C4173" s="250" t="s">
        <v>149</v>
      </c>
      <c r="D4173" s="250" t="s">
        <v>20929</v>
      </c>
    </row>
    <row r="4174" spans="1:4" ht="27">
      <c r="A4174" s="250">
        <v>104633</v>
      </c>
      <c r="B4174" s="244" t="s">
        <v>4580</v>
      </c>
      <c r="C4174" s="250" t="s">
        <v>149</v>
      </c>
      <c r="D4174" s="250" t="s">
        <v>20929</v>
      </c>
    </row>
    <row r="4175" spans="1:4" ht="27">
      <c r="A4175" s="250">
        <v>104634</v>
      </c>
      <c r="B4175" s="244" t="s">
        <v>4581</v>
      </c>
      <c r="C4175" s="250" t="s">
        <v>149</v>
      </c>
      <c r="D4175" s="250" t="s">
        <v>20929</v>
      </c>
    </row>
    <row r="4176" spans="1:4" ht="27">
      <c r="A4176" s="250">
        <v>87418</v>
      </c>
      <c r="B4176" s="244" t="s">
        <v>4464</v>
      </c>
      <c r="C4176" s="250" t="s">
        <v>149</v>
      </c>
      <c r="D4176" s="250" t="s">
        <v>20929</v>
      </c>
    </row>
    <row r="4177" spans="1:4" ht="27">
      <c r="A4177" s="250">
        <v>87421</v>
      </c>
      <c r="B4177" s="244" t="s">
        <v>4465</v>
      </c>
      <c r="C4177" s="250" t="s">
        <v>149</v>
      </c>
      <c r="D4177" s="250" t="s">
        <v>20929</v>
      </c>
    </row>
    <row r="4178" spans="1:4" ht="40.5">
      <c r="A4178" s="250">
        <v>104628</v>
      </c>
      <c r="B4178" s="244" t="s">
        <v>4575</v>
      </c>
      <c r="C4178" s="250" t="s">
        <v>149</v>
      </c>
      <c r="D4178" s="250" t="s">
        <v>20929</v>
      </c>
    </row>
    <row r="4179" spans="1:4" ht="40.5">
      <c r="A4179" s="250">
        <v>104631</v>
      </c>
      <c r="B4179" s="244" t="s">
        <v>4578</v>
      </c>
      <c r="C4179" s="250" t="s">
        <v>149</v>
      </c>
      <c r="D4179" s="250" t="s">
        <v>20929</v>
      </c>
    </row>
    <row r="4180" spans="1:4" ht="40.5">
      <c r="A4180" s="250">
        <v>104627</v>
      </c>
      <c r="B4180" s="244" t="s">
        <v>4574</v>
      </c>
      <c r="C4180" s="250" t="s">
        <v>149</v>
      </c>
      <c r="D4180" s="250" t="s">
        <v>20929</v>
      </c>
    </row>
    <row r="4181" spans="1:4" ht="40.5">
      <c r="A4181" s="250">
        <v>104630</v>
      </c>
      <c r="B4181" s="244" t="s">
        <v>4577</v>
      </c>
      <c r="C4181" s="250" t="s">
        <v>149</v>
      </c>
      <c r="D4181" s="250" t="s">
        <v>20929</v>
      </c>
    </row>
    <row r="4182" spans="1:4" ht="40.5">
      <c r="A4182" s="250">
        <v>104629</v>
      </c>
      <c r="B4182" s="244" t="s">
        <v>4576</v>
      </c>
      <c r="C4182" s="250" t="s">
        <v>149</v>
      </c>
      <c r="D4182" s="250" t="s">
        <v>20929</v>
      </c>
    </row>
    <row r="4183" spans="1:4" ht="40.5">
      <c r="A4183" s="250">
        <v>104632</v>
      </c>
      <c r="B4183" s="244" t="s">
        <v>4579</v>
      </c>
      <c r="C4183" s="250" t="s">
        <v>149</v>
      </c>
      <c r="D4183" s="250" t="s">
        <v>20929</v>
      </c>
    </row>
    <row r="4184" spans="1:4" ht="27">
      <c r="A4184" s="250">
        <v>87412</v>
      </c>
      <c r="B4184" s="244" t="s">
        <v>4459</v>
      </c>
      <c r="C4184" s="250" t="s">
        <v>149</v>
      </c>
      <c r="D4184" s="250" t="s">
        <v>20929</v>
      </c>
    </row>
    <row r="4185" spans="1:4" ht="27">
      <c r="A4185" s="250">
        <v>87415</v>
      </c>
      <c r="B4185" s="244" t="s">
        <v>4462</v>
      </c>
      <c r="C4185" s="250" t="s">
        <v>149</v>
      </c>
      <c r="D4185" s="250" t="s">
        <v>20929</v>
      </c>
    </row>
    <row r="4186" spans="1:4" ht="27">
      <c r="A4186" s="250">
        <v>87411</v>
      </c>
      <c r="B4186" s="244" t="s">
        <v>4457</v>
      </c>
      <c r="C4186" s="250" t="s">
        <v>149</v>
      </c>
      <c r="D4186" s="250" t="s">
        <v>20929</v>
      </c>
    </row>
    <row r="4187" spans="1:4" ht="27">
      <c r="A4187" s="250">
        <v>87414</v>
      </c>
      <c r="B4187" s="244" t="s">
        <v>4461</v>
      </c>
      <c r="C4187" s="250" t="s">
        <v>149</v>
      </c>
      <c r="D4187" s="250" t="s">
        <v>20929</v>
      </c>
    </row>
    <row r="4188" spans="1:4" ht="27">
      <c r="A4188" s="250">
        <v>87413</v>
      </c>
      <c r="B4188" s="244" t="s">
        <v>4460</v>
      </c>
      <c r="C4188" s="250" t="s">
        <v>149</v>
      </c>
      <c r="D4188" s="250" t="s">
        <v>20929</v>
      </c>
    </row>
    <row r="4189" spans="1:4" ht="27">
      <c r="A4189" s="250">
        <v>87416</v>
      </c>
      <c r="B4189" s="244" t="s">
        <v>4463</v>
      </c>
      <c r="C4189" s="250" t="s">
        <v>149</v>
      </c>
      <c r="D4189" s="250" t="s">
        <v>20929</v>
      </c>
    </row>
    <row r="4190" spans="1:4" ht="27">
      <c r="A4190" s="250">
        <v>104635</v>
      </c>
      <c r="B4190" s="244" t="s">
        <v>4582</v>
      </c>
      <c r="C4190" s="250" t="s">
        <v>149</v>
      </c>
      <c r="D4190" s="250" t="s">
        <v>20929</v>
      </c>
    </row>
    <row r="4191" spans="1:4" ht="27">
      <c r="A4191" s="250">
        <v>104636</v>
      </c>
      <c r="B4191" s="244" t="s">
        <v>4583</v>
      </c>
      <c r="C4191" s="250" t="s">
        <v>149</v>
      </c>
      <c r="D4191" s="250" t="s">
        <v>20929</v>
      </c>
    </row>
    <row r="4192" spans="1:4" ht="27">
      <c r="A4192" s="250">
        <v>87424</v>
      </c>
      <c r="B4192" s="244" t="s">
        <v>4466</v>
      </c>
      <c r="C4192" s="250" t="s">
        <v>149</v>
      </c>
      <c r="D4192" s="250" t="s">
        <v>20929</v>
      </c>
    </row>
    <row r="4193" spans="1:4" ht="27">
      <c r="A4193" s="250">
        <v>87427</v>
      </c>
      <c r="B4193" s="244" t="s">
        <v>4467</v>
      </c>
      <c r="C4193" s="250" t="s">
        <v>149</v>
      </c>
      <c r="D4193" s="250" t="s">
        <v>20929</v>
      </c>
    </row>
    <row r="4194" spans="1:4">
      <c r="A4194" s="250">
        <v>89998</v>
      </c>
      <c r="B4194" s="244" t="s">
        <v>178</v>
      </c>
      <c r="C4194" s="250" t="s">
        <v>19</v>
      </c>
      <c r="D4194" s="250" t="s">
        <v>20929</v>
      </c>
    </row>
    <row r="4195" spans="1:4">
      <c r="A4195" s="250">
        <v>102920</v>
      </c>
      <c r="B4195" s="244" t="s">
        <v>2040</v>
      </c>
      <c r="C4195" s="250" t="s">
        <v>19</v>
      </c>
      <c r="D4195" s="250" t="s">
        <v>20929</v>
      </c>
    </row>
    <row r="4196" spans="1:4">
      <c r="A4196" s="250">
        <v>102923</v>
      </c>
      <c r="B4196" s="244" t="s">
        <v>2043</v>
      </c>
      <c r="C4196" s="250" t="s">
        <v>19</v>
      </c>
      <c r="D4196" s="250" t="s">
        <v>20929</v>
      </c>
    </row>
    <row r="4197" spans="1:4" ht="27">
      <c r="A4197" s="250">
        <v>90000</v>
      </c>
      <c r="B4197" s="244" t="s">
        <v>1990</v>
      </c>
      <c r="C4197" s="250" t="s">
        <v>19</v>
      </c>
      <c r="D4197" s="250" t="s">
        <v>20929</v>
      </c>
    </row>
    <row r="4198" spans="1:4" ht="27">
      <c r="A4198" s="250">
        <v>103088</v>
      </c>
      <c r="B4198" s="244" t="s">
        <v>2044</v>
      </c>
      <c r="C4198" s="250" t="s">
        <v>19</v>
      </c>
      <c r="D4198" s="250" t="s">
        <v>20929</v>
      </c>
    </row>
    <row r="4199" spans="1:4" ht="27">
      <c r="A4199" s="250">
        <v>102922</v>
      </c>
      <c r="B4199" s="244" t="s">
        <v>2042</v>
      </c>
      <c r="C4199" s="250" t="s">
        <v>19</v>
      </c>
      <c r="D4199" s="250" t="s">
        <v>20929</v>
      </c>
    </row>
    <row r="4200" spans="1:4" ht="27">
      <c r="A4200" s="250">
        <v>89999</v>
      </c>
      <c r="B4200" s="244" t="s">
        <v>1989</v>
      </c>
      <c r="C4200" s="250" t="s">
        <v>19</v>
      </c>
      <c r="D4200" s="250" t="s">
        <v>20929</v>
      </c>
    </row>
    <row r="4201" spans="1:4">
      <c r="A4201" s="250">
        <v>89996</v>
      </c>
      <c r="B4201" s="244" t="s">
        <v>1350</v>
      </c>
      <c r="C4201" s="250" t="s">
        <v>19</v>
      </c>
      <c r="D4201" s="250" t="s">
        <v>20929</v>
      </c>
    </row>
    <row r="4202" spans="1:4">
      <c r="A4202" s="250">
        <v>89997</v>
      </c>
      <c r="B4202" s="244" t="s">
        <v>1988</v>
      </c>
      <c r="C4202" s="250" t="s">
        <v>19</v>
      </c>
      <c r="D4202" s="250" t="s">
        <v>20929</v>
      </c>
    </row>
    <row r="4203" spans="1:4">
      <c r="A4203" s="250">
        <v>102921</v>
      </c>
      <c r="B4203" s="244" t="s">
        <v>2041</v>
      </c>
      <c r="C4203" s="250" t="s">
        <v>19</v>
      </c>
      <c r="D4203" s="250" t="s">
        <v>20929</v>
      </c>
    </row>
    <row r="4204" spans="1:4" ht="27">
      <c r="A4204" s="250">
        <v>90278</v>
      </c>
      <c r="B4204" s="244" t="s">
        <v>2062</v>
      </c>
      <c r="C4204" s="250" t="s">
        <v>34</v>
      </c>
      <c r="D4204" s="250" t="s">
        <v>20929</v>
      </c>
    </row>
    <row r="4205" spans="1:4" ht="27">
      <c r="A4205" s="250">
        <v>90282</v>
      </c>
      <c r="B4205" s="244" t="s">
        <v>2065</v>
      </c>
      <c r="C4205" s="250" t="s">
        <v>34</v>
      </c>
      <c r="D4205" s="250" t="s">
        <v>20929</v>
      </c>
    </row>
    <row r="4206" spans="1:4" ht="27">
      <c r="A4206" s="250">
        <v>90279</v>
      </c>
      <c r="B4206" s="244" t="s">
        <v>2060</v>
      </c>
      <c r="C4206" s="250" t="s">
        <v>34</v>
      </c>
      <c r="D4206" s="250" t="s">
        <v>20929</v>
      </c>
    </row>
    <row r="4207" spans="1:4" ht="27">
      <c r="A4207" s="250">
        <v>90283</v>
      </c>
      <c r="B4207" s="244" t="s">
        <v>2066</v>
      </c>
      <c r="C4207" s="250" t="s">
        <v>34</v>
      </c>
      <c r="D4207" s="250" t="s">
        <v>20929</v>
      </c>
    </row>
    <row r="4208" spans="1:4" ht="27">
      <c r="A4208" s="250">
        <v>90280</v>
      </c>
      <c r="B4208" s="244" t="s">
        <v>2063</v>
      </c>
      <c r="C4208" s="250" t="s">
        <v>34</v>
      </c>
      <c r="D4208" s="250" t="s">
        <v>20929</v>
      </c>
    </row>
    <row r="4209" spans="1:4" ht="27">
      <c r="A4209" s="250">
        <v>90284</v>
      </c>
      <c r="B4209" s="244" t="s">
        <v>2067</v>
      </c>
      <c r="C4209" s="250" t="s">
        <v>34</v>
      </c>
      <c r="D4209" s="250" t="s">
        <v>20929</v>
      </c>
    </row>
    <row r="4210" spans="1:4" ht="27">
      <c r="A4210" s="250">
        <v>90281</v>
      </c>
      <c r="B4210" s="244" t="s">
        <v>2064</v>
      </c>
      <c r="C4210" s="250" t="s">
        <v>34</v>
      </c>
      <c r="D4210" s="250" t="s">
        <v>20929</v>
      </c>
    </row>
    <row r="4211" spans="1:4" ht="27">
      <c r="A4211" s="250">
        <v>90285</v>
      </c>
      <c r="B4211" s="244" t="s">
        <v>2068</v>
      </c>
      <c r="C4211" s="250" t="s">
        <v>34</v>
      </c>
      <c r="D4211" s="250" t="s">
        <v>20929</v>
      </c>
    </row>
    <row r="4212" spans="1:4" ht="27">
      <c r="A4212" s="250">
        <v>89994</v>
      </c>
      <c r="B4212" s="244" t="s">
        <v>2061</v>
      </c>
      <c r="C4212" s="250" t="s">
        <v>34</v>
      </c>
      <c r="D4212" s="250" t="s">
        <v>20929</v>
      </c>
    </row>
    <row r="4213" spans="1:4">
      <c r="A4213" s="250">
        <v>89995</v>
      </c>
      <c r="B4213" s="244" t="s">
        <v>177</v>
      </c>
      <c r="C4213" s="250" t="s">
        <v>34</v>
      </c>
      <c r="D4213" s="250" t="s">
        <v>20929</v>
      </c>
    </row>
    <row r="4214" spans="1:4">
      <c r="A4214" s="250">
        <v>89993</v>
      </c>
      <c r="B4214" s="244" t="s">
        <v>1349</v>
      </c>
      <c r="C4214" s="250" t="s">
        <v>34</v>
      </c>
      <c r="D4214" s="250" t="s">
        <v>20929</v>
      </c>
    </row>
    <row r="4215" spans="1:4">
      <c r="A4215" s="250">
        <v>99860</v>
      </c>
      <c r="B4215" s="244" t="s">
        <v>24264</v>
      </c>
      <c r="C4215" s="250" t="s">
        <v>1</v>
      </c>
      <c r="D4215" s="250" t="s">
        <v>20929</v>
      </c>
    </row>
    <row r="4216" spans="1:4">
      <c r="A4216" s="250">
        <v>99858</v>
      </c>
      <c r="B4216" s="244" t="s">
        <v>24265</v>
      </c>
      <c r="C4216" s="250" t="s">
        <v>1</v>
      </c>
      <c r="D4216" s="250" t="s">
        <v>20929</v>
      </c>
    </row>
    <row r="4217" spans="1:4">
      <c r="A4217" s="250">
        <v>99859</v>
      </c>
      <c r="B4217" s="244" t="s">
        <v>24266</v>
      </c>
      <c r="C4217" s="250" t="s">
        <v>1</v>
      </c>
      <c r="D4217" s="250" t="s">
        <v>20929</v>
      </c>
    </row>
    <row r="4218" spans="1:4">
      <c r="A4218" s="250">
        <v>99857</v>
      </c>
      <c r="B4218" s="244" t="s">
        <v>5455</v>
      </c>
      <c r="C4218" s="250" t="s">
        <v>1</v>
      </c>
      <c r="D4218" s="250" t="s">
        <v>20929</v>
      </c>
    </row>
    <row r="4219" spans="1:4">
      <c r="A4219" s="250">
        <v>99855</v>
      </c>
      <c r="B4219" s="244" t="s">
        <v>5454</v>
      </c>
      <c r="C4219" s="250" t="s">
        <v>1</v>
      </c>
      <c r="D4219" s="250" t="s">
        <v>20929</v>
      </c>
    </row>
    <row r="4220" spans="1:4">
      <c r="A4220" s="250">
        <v>99856</v>
      </c>
      <c r="B4220" s="244" t="s">
        <v>24267</v>
      </c>
      <c r="C4220" s="250" t="s">
        <v>1</v>
      </c>
      <c r="D4220" s="250" t="s">
        <v>20929</v>
      </c>
    </row>
    <row r="4221" spans="1:4" ht="27">
      <c r="A4221" s="250">
        <v>99862</v>
      </c>
      <c r="B4221" s="244" t="s">
        <v>1667</v>
      </c>
      <c r="C4221" s="250" t="s">
        <v>149</v>
      </c>
      <c r="D4221" s="250" t="s">
        <v>20929</v>
      </c>
    </row>
    <row r="4222" spans="1:4" ht="27">
      <c r="A4222" s="250">
        <v>99861</v>
      </c>
      <c r="B4222" s="244" t="s">
        <v>1666</v>
      </c>
      <c r="C4222" s="250" t="s">
        <v>149</v>
      </c>
      <c r="D4222" s="250" t="s">
        <v>20929</v>
      </c>
    </row>
    <row r="4223" spans="1:4" ht="40.5">
      <c r="A4223" s="250">
        <v>99839</v>
      </c>
      <c r="B4223" s="244" t="s">
        <v>24268</v>
      </c>
      <c r="C4223" s="250" t="s">
        <v>1</v>
      </c>
      <c r="D4223" s="250" t="s">
        <v>20929</v>
      </c>
    </row>
    <row r="4224" spans="1:4" ht="40.5">
      <c r="A4224" s="250">
        <v>99849</v>
      </c>
      <c r="B4224" s="244" t="s">
        <v>24269</v>
      </c>
      <c r="C4224" s="250" t="s">
        <v>1</v>
      </c>
      <c r="D4224" s="250" t="s">
        <v>20929</v>
      </c>
    </row>
    <row r="4225" spans="1:4" ht="40.5">
      <c r="A4225" s="250">
        <v>99853</v>
      </c>
      <c r="B4225" s="244" t="s">
        <v>24270</v>
      </c>
      <c r="C4225" s="250" t="s">
        <v>1</v>
      </c>
      <c r="D4225" s="250" t="s">
        <v>20929</v>
      </c>
    </row>
    <row r="4226" spans="1:4" ht="54">
      <c r="A4226" s="250">
        <v>99847</v>
      </c>
      <c r="B4226" s="244" t="s">
        <v>24271</v>
      </c>
      <c r="C4226" s="250" t="s">
        <v>1</v>
      </c>
      <c r="D4226" s="250" t="s">
        <v>20929</v>
      </c>
    </row>
    <row r="4227" spans="1:4" ht="54">
      <c r="A4227" s="250">
        <v>99851</v>
      </c>
      <c r="B4227" s="244" t="s">
        <v>24272</v>
      </c>
      <c r="C4227" s="250" t="s">
        <v>1</v>
      </c>
      <c r="D4227" s="250" t="s">
        <v>20929</v>
      </c>
    </row>
    <row r="4228" spans="1:4" ht="54">
      <c r="A4228" s="250">
        <v>99850</v>
      </c>
      <c r="B4228" s="244" t="s">
        <v>24273</v>
      </c>
      <c r="C4228" s="250" t="s">
        <v>1</v>
      </c>
      <c r="D4228" s="250" t="s">
        <v>20929</v>
      </c>
    </row>
    <row r="4229" spans="1:4" ht="54">
      <c r="A4229" s="250">
        <v>99854</v>
      </c>
      <c r="B4229" s="244" t="s">
        <v>24274</v>
      </c>
      <c r="C4229" s="250" t="s">
        <v>1</v>
      </c>
      <c r="D4229" s="250" t="s">
        <v>20929</v>
      </c>
    </row>
    <row r="4230" spans="1:4" ht="54">
      <c r="A4230" s="250">
        <v>99848</v>
      </c>
      <c r="B4230" s="244" t="s">
        <v>24275</v>
      </c>
      <c r="C4230" s="250" t="s">
        <v>1</v>
      </c>
      <c r="D4230" s="250" t="s">
        <v>20929</v>
      </c>
    </row>
    <row r="4231" spans="1:4" ht="54">
      <c r="A4231" s="250">
        <v>99852</v>
      </c>
      <c r="B4231" s="244" t="s">
        <v>24276</v>
      </c>
      <c r="C4231" s="250" t="s">
        <v>1</v>
      </c>
      <c r="D4231" s="250" t="s">
        <v>20929</v>
      </c>
    </row>
    <row r="4232" spans="1:4" ht="40.5">
      <c r="A4232" s="250">
        <v>99844</v>
      </c>
      <c r="B4232" s="244" t="s">
        <v>24277</v>
      </c>
      <c r="C4232" s="250" t="s">
        <v>1</v>
      </c>
      <c r="D4232" s="250" t="s">
        <v>20929</v>
      </c>
    </row>
    <row r="4233" spans="1:4" ht="54">
      <c r="A4233" s="250">
        <v>99842</v>
      </c>
      <c r="B4233" s="244" t="s">
        <v>24278</v>
      </c>
      <c r="C4233" s="250" t="s">
        <v>1</v>
      </c>
      <c r="D4233" s="250" t="s">
        <v>20929</v>
      </c>
    </row>
    <row r="4234" spans="1:4" ht="54">
      <c r="A4234" s="250">
        <v>99837</v>
      </c>
      <c r="B4234" s="244" t="s">
        <v>5453</v>
      </c>
      <c r="C4234" s="250" t="s">
        <v>1</v>
      </c>
      <c r="D4234" s="250" t="s">
        <v>20929</v>
      </c>
    </row>
    <row r="4235" spans="1:4" ht="54">
      <c r="A4235" s="250">
        <v>99840</v>
      </c>
      <c r="B4235" s="244" t="s">
        <v>24279</v>
      </c>
      <c r="C4235" s="250" t="s">
        <v>1</v>
      </c>
      <c r="D4235" s="250" t="s">
        <v>20929</v>
      </c>
    </row>
    <row r="4236" spans="1:4" ht="54">
      <c r="A4236" s="250">
        <v>99845</v>
      </c>
      <c r="B4236" s="244" t="s">
        <v>24280</v>
      </c>
      <c r="C4236" s="250" t="s">
        <v>1</v>
      </c>
      <c r="D4236" s="250" t="s">
        <v>20929</v>
      </c>
    </row>
    <row r="4237" spans="1:4" ht="54">
      <c r="A4237" s="250">
        <v>99843</v>
      </c>
      <c r="B4237" s="244" t="s">
        <v>24281</v>
      </c>
      <c r="C4237" s="250" t="s">
        <v>1</v>
      </c>
      <c r="D4237" s="250" t="s">
        <v>20929</v>
      </c>
    </row>
    <row r="4238" spans="1:4" ht="54">
      <c r="A4238" s="250">
        <v>99838</v>
      </c>
      <c r="B4238" s="244" t="s">
        <v>24282</v>
      </c>
      <c r="C4238" s="250" t="s">
        <v>1</v>
      </c>
      <c r="D4238" s="250" t="s">
        <v>20929</v>
      </c>
    </row>
    <row r="4239" spans="1:4" ht="27">
      <c r="A4239" s="250">
        <v>99846</v>
      </c>
      <c r="B4239" s="244" t="s">
        <v>24283</v>
      </c>
      <c r="C4239" s="250" t="s">
        <v>1</v>
      </c>
      <c r="D4239" s="250" t="s">
        <v>20929</v>
      </c>
    </row>
    <row r="4240" spans="1:4" ht="27">
      <c r="A4240" s="250">
        <v>99841</v>
      </c>
      <c r="B4240" s="244" t="s">
        <v>1665</v>
      </c>
      <c r="C4240" s="250" t="s">
        <v>1</v>
      </c>
      <c r="D4240" s="250" t="s">
        <v>20929</v>
      </c>
    </row>
    <row r="4241" spans="1:4" ht="40.5">
      <c r="A4241" s="250">
        <v>94276</v>
      </c>
      <c r="B4241" s="244" t="s">
        <v>1443</v>
      </c>
      <c r="C4241" s="250" t="s">
        <v>1</v>
      </c>
      <c r="D4241" s="250" t="s">
        <v>20929</v>
      </c>
    </row>
    <row r="4242" spans="1:4" ht="40.5">
      <c r="A4242" s="250">
        <v>94274</v>
      </c>
      <c r="B4242" s="244" t="s">
        <v>1441</v>
      </c>
      <c r="C4242" s="250" t="s">
        <v>1</v>
      </c>
      <c r="D4242" s="250" t="s">
        <v>20929</v>
      </c>
    </row>
    <row r="4243" spans="1:4" ht="54">
      <c r="A4243" s="250">
        <v>94280</v>
      </c>
      <c r="B4243" s="244" t="s">
        <v>1447</v>
      </c>
      <c r="C4243" s="250" t="s">
        <v>1</v>
      </c>
      <c r="D4243" s="250" t="s">
        <v>20929</v>
      </c>
    </row>
    <row r="4244" spans="1:4" ht="40.5">
      <c r="A4244" s="250">
        <v>94278</v>
      </c>
      <c r="B4244" s="244" t="s">
        <v>1445</v>
      </c>
      <c r="C4244" s="250" t="s">
        <v>1</v>
      </c>
      <c r="D4244" s="250" t="s">
        <v>20929</v>
      </c>
    </row>
    <row r="4245" spans="1:4" ht="40.5">
      <c r="A4245" s="250">
        <v>94275</v>
      </c>
      <c r="B4245" s="244" t="s">
        <v>1442</v>
      </c>
      <c r="C4245" s="250" t="s">
        <v>1</v>
      </c>
      <c r="D4245" s="250" t="s">
        <v>20929</v>
      </c>
    </row>
    <row r="4246" spans="1:4" ht="40.5">
      <c r="A4246" s="250">
        <v>94273</v>
      </c>
      <c r="B4246" s="244" t="s">
        <v>1440</v>
      </c>
      <c r="C4246" s="250" t="s">
        <v>1</v>
      </c>
      <c r="D4246" s="250" t="s">
        <v>20929</v>
      </c>
    </row>
    <row r="4247" spans="1:4" ht="54">
      <c r="A4247" s="250">
        <v>94279</v>
      </c>
      <c r="B4247" s="244" t="s">
        <v>1446</v>
      </c>
      <c r="C4247" s="250" t="s">
        <v>1</v>
      </c>
      <c r="D4247" s="250" t="s">
        <v>20929</v>
      </c>
    </row>
    <row r="4248" spans="1:4" ht="40.5">
      <c r="A4248" s="250">
        <v>94277</v>
      </c>
      <c r="B4248" s="244" t="s">
        <v>1444</v>
      </c>
      <c r="C4248" s="250" t="s">
        <v>1</v>
      </c>
      <c r="D4248" s="250" t="s">
        <v>20929</v>
      </c>
    </row>
    <row r="4249" spans="1:4" ht="54">
      <c r="A4249" s="250">
        <v>104930</v>
      </c>
      <c r="B4249" s="244" t="s">
        <v>24284</v>
      </c>
      <c r="C4249" s="250" t="s">
        <v>1</v>
      </c>
      <c r="D4249" s="250" t="s">
        <v>20929</v>
      </c>
    </row>
    <row r="4250" spans="1:4" ht="54">
      <c r="A4250" s="250">
        <v>104931</v>
      </c>
      <c r="B4250" s="244" t="s">
        <v>24285</v>
      </c>
      <c r="C4250" s="250" t="s">
        <v>1</v>
      </c>
      <c r="D4250" s="250" t="s">
        <v>20929</v>
      </c>
    </row>
    <row r="4251" spans="1:4" ht="27">
      <c r="A4251" s="250">
        <v>94294</v>
      </c>
      <c r="B4251" s="244" t="s">
        <v>1448</v>
      </c>
      <c r="C4251" s="250" t="s">
        <v>1</v>
      </c>
      <c r="D4251" s="250" t="s">
        <v>20929</v>
      </c>
    </row>
    <row r="4252" spans="1:4" ht="27">
      <c r="A4252" s="250">
        <v>94288</v>
      </c>
      <c r="B4252" s="244" t="s">
        <v>24286</v>
      </c>
      <c r="C4252" s="250" t="s">
        <v>1</v>
      </c>
      <c r="D4252" s="250" t="s">
        <v>20929</v>
      </c>
    </row>
    <row r="4253" spans="1:4" ht="27">
      <c r="A4253" s="250">
        <v>94282</v>
      </c>
      <c r="B4253" s="244" t="s">
        <v>24287</v>
      </c>
      <c r="C4253" s="250" t="s">
        <v>1</v>
      </c>
      <c r="D4253" s="250" t="s">
        <v>20929</v>
      </c>
    </row>
    <row r="4254" spans="1:4" ht="27">
      <c r="A4254" s="250">
        <v>94290</v>
      </c>
      <c r="B4254" s="244" t="s">
        <v>24288</v>
      </c>
      <c r="C4254" s="250" t="s">
        <v>1</v>
      </c>
      <c r="D4254" s="250" t="s">
        <v>20929</v>
      </c>
    </row>
    <row r="4255" spans="1:4" ht="27">
      <c r="A4255" s="250">
        <v>94284</v>
      </c>
      <c r="B4255" s="244" t="s">
        <v>24289</v>
      </c>
      <c r="C4255" s="250" t="s">
        <v>1</v>
      </c>
      <c r="D4255" s="250" t="s">
        <v>20929</v>
      </c>
    </row>
    <row r="4256" spans="1:4" ht="27">
      <c r="A4256" s="250">
        <v>94292</v>
      </c>
      <c r="B4256" s="244" t="s">
        <v>24290</v>
      </c>
      <c r="C4256" s="250" t="s">
        <v>1</v>
      </c>
      <c r="D4256" s="250" t="s">
        <v>20929</v>
      </c>
    </row>
    <row r="4257" spans="1:4" ht="27">
      <c r="A4257" s="250">
        <v>94286</v>
      </c>
      <c r="B4257" s="244" t="s">
        <v>24291</v>
      </c>
      <c r="C4257" s="250" t="s">
        <v>1</v>
      </c>
      <c r="D4257" s="250" t="s">
        <v>20929</v>
      </c>
    </row>
    <row r="4258" spans="1:4" ht="27">
      <c r="A4258" s="250">
        <v>94287</v>
      </c>
      <c r="B4258" s="244" t="s">
        <v>24292</v>
      </c>
      <c r="C4258" s="250" t="s">
        <v>1</v>
      </c>
      <c r="D4258" s="250" t="s">
        <v>20929</v>
      </c>
    </row>
    <row r="4259" spans="1:4" ht="27">
      <c r="A4259" s="250">
        <v>94281</v>
      </c>
      <c r="B4259" s="244" t="s">
        <v>24293</v>
      </c>
      <c r="C4259" s="250" t="s">
        <v>1</v>
      </c>
      <c r="D4259" s="250" t="s">
        <v>20929</v>
      </c>
    </row>
    <row r="4260" spans="1:4" ht="27">
      <c r="A4260" s="250">
        <v>94289</v>
      </c>
      <c r="B4260" s="244" t="s">
        <v>24294</v>
      </c>
      <c r="C4260" s="250" t="s">
        <v>1</v>
      </c>
      <c r="D4260" s="250" t="s">
        <v>20929</v>
      </c>
    </row>
    <row r="4261" spans="1:4" ht="27">
      <c r="A4261" s="250">
        <v>94283</v>
      </c>
      <c r="B4261" s="244" t="s">
        <v>24295</v>
      </c>
      <c r="C4261" s="250" t="s">
        <v>1</v>
      </c>
      <c r="D4261" s="250" t="s">
        <v>20929</v>
      </c>
    </row>
    <row r="4262" spans="1:4" ht="27">
      <c r="A4262" s="250">
        <v>94291</v>
      </c>
      <c r="B4262" s="244" t="s">
        <v>24296</v>
      </c>
      <c r="C4262" s="250" t="s">
        <v>1</v>
      </c>
      <c r="D4262" s="250" t="s">
        <v>20929</v>
      </c>
    </row>
    <row r="4263" spans="1:4" ht="27">
      <c r="A4263" s="250">
        <v>94285</v>
      </c>
      <c r="B4263" s="244" t="s">
        <v>24297</v>
      </c>
      <c r="C4263" s="250" t="s">
        <v>1</v>
      </c>
      <c r="D4263" s="250" t="s">
        <v>20929</v>
      </c>
    </row>
    <row r="4264" spans="1:4" ht="27">
      <c r="A4264" s="250">
        <v>94293</v>
      </c>
      <c r="B4264" s="244" t="s">
        <v>24298</v>
      </c>
      <c r="C4264" s="250" t="s">
        <v>1</v>
      </c>
      <c r="D4264" s="250" t="s">
        <v>20929</v>
      </c>
    </row>
    <row r="4265" spans="1:4" ht="27">
      <c r="A4265" s="250">
        <v>94264</v>
      </c>
      <c r="B4265" s="244" t="s">
        <v>24299</v>
      </c>
      <c r="C4265" s="250" t="s">
        <v>1</v>
      </c>
      <c r="D4265" s="250" t="s">
        <v>20929</v>
      </c>
    </row>
    <row r="4266" spans="1:4" ht="27">
      <c r="A4266" s="250">
        <v>94266</v>
      </c>
      <c r="B4266" s="244" t="s">
        <v>24300</v>
      </c>
      <c r="C4266" s="250" t="s">
        <v>1</v>
      </c>
      <c r="D4266" s="250" t="s">
        <v>20929</v>
      </c>
    </row>
    <row r="4267" spans="1:4" ht="27">
      <c r="A4267" s="250">
        <v>94263</v>
      </c>
      <c r="B4267" s="244" t="s">
        <v>24301</v>
      </c>
      <c r="C4267" s="250" t="s">
        <v>1</v>
      </c>
      <c r="D4267" s="250" t="s">
        <v>20929</v>
      </c>
    </row>
    <row r="4268" spans="1:4" ht="27">
      <c r="A4268" s="250">
        <v>94265</v>
      </c>
      <c r="B4268" s="244" t="s">
        <v>24302</v>
      </c>
      <c r="C4268" s="250" t="s">
        <v>1</v>
      </c>
      <c r="D4268" s="250" t="s">
        <v>20929</v>
      </c>
    </row>
    <row r="4269" spans="1:4" ht="40.5">
      <c r="A4269" s="250">
        <v>94268</v>
      </c>
      <c r="B4269" s="244" t="s">
        <v>24303</v>
      </c>
      <c r="C4269" s="250" t="s">
        <v>1</v>
      </c>
      <c r="D4269" s="250" t="s">
        <v>20929</v>
      </c>
    </row>
    <row r="4270" spans="1:4" ht="40.5">
      <c r="A4270" s="250">
        <v>94270</v>
      </c>
      <c r="B4270" s="244" t="s">
        <v>24304</v>
      </c>
      <c r="C4270" s="250" t="s">
        <v>1</v>
      </c>
      <c r="D4270" s="250" t="s">
        <v>20929</v>
      </c>
    </row>
    <row r="4271" spans="1:4" ht="40.5">
      <c r="A4271" s="250">
        <v>94272</v>
      </c>
      <c r="B4271" s="244" t="s">
        <v>24305</v>
      </c>
      <c r="C4271" s="250" t="s">
        <v>1</v>
      </c>
      <c r="D4271" s="250" t="s">
        <v>20929</v>
      </c>
    </row>
    <row r="4272" spans="1:4" ht="40.5">
      <c r="A4272" s="250">
        <v>94267</v>
      </c>
      <c r="B4272" s="244" t="s">
        <v>24306</v>
      </c>
      <c r="C4272" s="250" t="s">
        <v>1</v>
      </c>
      <c r="D4272" s="250" t="s">
        <v>20929</v>
      </c>
    </row>
    <row r="4273" spans="1:4" ht="40.5">
      <c r="A4273" s="250">
        <v>94269</v>
      </c>
      <c r="B4273" s="244" t="s">
        <v>24307</v>
      </c>
      <c r="C4273" s="250" t="s">
        <v>1</v>
      </c>
      <c r="D4273" s="250" t="s">
        <v>20929</v>
      </c>
    </row>
    <row r="4274" spans="1:4" ht="40.5">
      <c r="A4274" s="250">
        <v>94271</v>
      </c>
      <c r="B4274" s="244" t="s">
        <v>24308</v>
      </c>
      <c r="C4274" s="250" t="s">
        <v>1</v>
      </c>
      <c r="D4274" s="250" t="s">
        <v>20929</v>
      </c>
    </row>
    <row r="4275" spans="1:4" ht="27">
      <c r="A4275" s="250">
        <v>105555</v>
      </c>
      <c r="B4275" s="244" t="s">
        <v>24309</v>
      </c>
      <c r="C4275" s="250" t="s">
        <v>6</v>
      </c>
      <c r="D4275" s="250" t="s">
        <v>20929</v>
      </c>
    </row>
    <row r="4276" spans="1:4" ht="27">
      <c r="A4276" s="250">
        <v>97603</v>
      </c>
      <c r="B4276" s="244" t="s">
        <v>24310</v>
      </c>
      <c r="C4276" s="250" t="s">
        <v>6</v>
      </c>
      <c r="D4276" s="250" t="s">
        <v>20929</v>
      </c>
    </row>
    <row r="4277" spans="1:4" ht="27">
      <c r="A4277" s="250">
        <v>97602</v>
      </c>
      <c r="B4277" s="244" t="s">
        <v>24311</v>
      </c>
      <c r="C4277" s="250" t="s">
        <v>6</v>
      </c>
      <c r="D4277" s="250" t="s">
        <v>20929</v>
      </c>
    </row>
    <row r="4278" spans="1:4" ht="27">
      <c r="A4278" s="250">
        <v>97604</v>
      </c>
      <c r="B4278" s="244" t="s">
        <v>24312</v>
      </c>
      <c r="C4278" s="250" t="s">
        <v>6</v>
      </c>
      <c r="D4278" s="250" t="s">
        <v>20929</v>
      </c>
    </row>
    <row r="4279" spans="1:4">
      <c r="A4279" s="250">
        <v>105553</v>
      </c>
      <c r="B4279" s="244" t="s">
        <v>24313</v>
      </c>
      <c r="C4279" s="250" t="s">
        <v>6</v>
      </c>
      <c r="D4279" s="250" t="s">
        <v>20929</v>
      </c>
    </row>
    <row r="4280" spans="1:4">
      <c r="A4280" s="250">
        <v>105552</v>
      </c>
      <c r="B4280" s="244" t="s">
        <v>24314</v>
      </c>
      <c r="C4280" s="250" t="s">
        <v>6</v>
      </c>
      <c r="D4280" s="250" t="s">
        <v>20929</v>
      </c>
    </row>
    <row r="4281" spans="1:4">
      <c r="A4281" s="250">
        <v>105550</v>
      </c>
      <c r="B4281" s="244" t="s">
        <v>24315</v>
      </c>
      <c r="C4281" s="250" t="s">
        <v>6</v>
      </c>
      <c r="D4281" s="250" t="s">
        <v>20929</v>
      </c>
    </row>
    <row r="4282" spans="1:4">
      <c r="A4282" s="250">
        <v>105551</v>
      </c>
      <c r="B4282" s="244" t="s">
        <v>24316</v>
      </c>
      <c r="C4282" s="250" t="s">
        <v>6</v>
      </c>
      <c r="D4282" s="250" t="s">
        <v>20929</v>
      </c>
    </row>
    <row r="4283" spans="1:4">
      <c r="A4283" s="250">
        <v>105549</v>
      </c>
      <c r="B4283" s="244" t="s">
        <v>24317</v>
      </c>
      <c r="C4283" s="250" t="s">
        <v>6</v>
      </c>
      <c r="D4283" s="250" t="s">
        <v>20929</v>
      </c>
    </row>
    <row r="4284" spans="1:4">
      <c r="A4284" s="250">
        <v>105547</v>
      </c>
      <c r="B4284" s="244" t="s">
        <v>24318</v>
      </c>
      <c r="C4284" s="250" t="s">
        <v>1</v>
      </c>
      <c r="D4284" s="250" t="s">
        <v>20929</v>
      </c>
    </row>
    <row r="4285" spans="1:4" ht="27">
      <c r="A4285" s="250">
        <v>97605</v>
      </c>
      <c r="B4285" s="244" t="s">
        <v>21690</v>
      </c>
      <c r="C4285" s="250" t="s">
        <v>6</v>
      </c>
      <c r="D4285" s="250" t="s">
        <v>20929</v>
      </c>
    </row>
    <row r="4286" spans="1:4" ht="27">
      <c r="A4286" s="250">
        <v>97607</v>
      </c>
      <c r="B4286" s="244" t="s">
        <v>21691</v>
      </c>
      <c r="C4286" s="250" t="s">
        <v>6</v>
      </c>
      <c r="D4286" s="250" t="s">
        <v>20929</v>
      </c>
    </row>
    <row r="4287" spans="1:4" ht="27">
      <c r="A4287" s="250">
        <v>97599</v>
      </c>
      <c r="B4287" s="244" t="s">
        <v>21692</v>
      </c>
      <c r="C4287" s="250" t="s">
        <v>6</v>
      </c>
      <c r="D4287" s="250" t="s">
        <v>20929</v>
      </c>
    </row>
    <row r="4288" spans="1:4" ht="27">
      <c r="A4288" s="250">
        <v>105542</v>
      </c>
      <c r="B4288" s="244" t="s">
        <v>24319</v>
      </c>
      <c r="C4288" s="250" t="s">
        <v>6</v>
      </c>
      <c r="D4288" s="250" t="s">
        <v>20929</v>
      </c>
    </row>
    <row r="4289" spans="1:4" ht="27">
      <c r="A4289" s="250">
        <v>105543</v>
      </c>
      <c r="B4289" s="244" t="s">
        <v>24320</v>
      </c>
      <c r="C4289" s="250" t="s">
        <v>6</v>
      </c>
      <c r="D4289" s="250" t="s">
        <v>20929</v>
      </c>
    </row>
    <row r="4290" spans="1:4" ht="27">
      <c r="A4290" s="250">
        <v>105544</v>
      </c>
      <c r="B4290" s="244" t="s">
        <v>24321</v>
      </c>
      <c r="C4290" s="250" t="s">
        <v>6</v>
      </c>
      <c r="D4290" s="250" t="s">
        <v>20929</v>
      </c>
    </row>
    <row r="4291" spans="1:4" ht="27">
      <c r="A4291" s="250">
        <v>100913</v>
      </c>
      <c r="B4291" s="244" t="s">
        <v>24322</v>
      </c>
      <c r="C4291" s="250" t="s">
        <v>6</v>
      </c>
      <c r="D4291" s="250" t="s">
        <v>20929</v>
      </c>
    </row>
    <row r="4292" spans="1:4" ht="27">
      <c r="A4292" s="250">
        <v>100916</v>
      </c>
      <c r="B4292" s="244" t="s">
        <v>24323</v>
      </c>
      <c r="C4292" s="250" t="s">
        <v>6</v>
      </c>
      <c r="D4292" s="250" t="s">
        <v>20929</v>
      </c>
    </row>
    <row r="4293" spans="1:4" ht="27">
      <c r="A4293" s="250">
        <v>100918</v>
      </c>
      <c r="B4293" s="244" t="s">
        <v>24324</v>
      </c>
      <c r="C4293" s="250" t="s">
        <v>6</v>
      </c>
      <c r="D4293" s="250" t="s">
        <v>20929</v>
      </c>
    </row>
    <row r="4294" spans="1:4" ht="27">
      <c r="A4294" s="250">
        <v>100914</v>
      </c>
      <c r="B4294" s="244" t="s">
        <v>24325</v>
      </c>
      <c r="C4294" s="250" t="s">
        <v>6</v>
      </c>
      <c r="D4294" s="250" t="s">
        <v>20929</v>
      </c>
    </row>
    <row r="4295" spans="1:4" ht="27">
      <c r="A4295" s="250">
        <v>100917</v>
      </c>
      <c r="B4295" s="244" t="s">
        <v>24326</v>
      </c>
      <c r="C4295" s="250" t="s">
        <v>6</v>
      </c>
      <c r="D4295" s="250" t="s">
        <v>20929</v>
      </c>
    </row>
    <row r="4296" spans="1:4" ht="27">
      <c r="A4296" s="250">
        <v>100907</v>
      </c>
      <c r="B4296" s="244" t="s">
        <v>24327</v>
      </c>
      <c r="C4296" s="250" t="s">
        <v>6</v>
      </c>
      <c r="D4296" s="250" t="s">
        <v>20929</v>
      </c>
    </row>
    <row r="4297" spans="1:4" ht="27">
      <c r="A4297" s="250">
        <v>102467</v>
      </c>
      <c r="B4297" s="244" t="s">
        <v>24328</v>
      </c>
      <c r="C4297" s="250" t="s">
        <v>6</v>
      </c>
      <c r="D4297" s="250" t="s">
        <v>20929</v>
      </c>
    </row>
    <row r="4298" spans="1:4" ht="27">
      <c r="A4298" s="250">
        <v>100910</v>
      </c>
      <c r="B4298" s="244" t="s">
        <v>24329</v>
      </c>
      <c r="C4298" s="250" t="s">
        <v>6</v>
      </c>
      <c r="D4298" s="250" t="s">
        <v>20929</v>
      </c>
    </row>
    <row r="4299" spans="1:4" ht="27">
      <c r="A4299" s="250">
        <v>105541</v>
      </c>
      <c r="B4299" s="244" t="s">
        <v>24330</v>
      </c>
      <c r="C4299" s="250" t="s">
        <v>6</v>
      </c>
      <c r="D4299" s="250" t="s">
        <v>20929</v>
      </c>
    </row>
    <row r="4300" spans="1:4" ht="27">
      <c r="A4300" s="250">
        <v>100908</v>
      </c>
      <c r="B4300" s="244" t="s">
        <v>24331</v>
      </c>
      <c r="C4300" s="250" t="s">
        <v>6</v>
      </c>
      <c r="D4300" s="250" t="s">
        <v>20929</v>
      </c>
    </row>
    <row r="4301" spans="1:4" ht="27">
      <c r="A4301" s="250">
        <v>100911</v>
      </c>
      <c r="B4301" s="244" t="s">
        <v>24332</v>
      </c>
      <c r="C4301" s="250" t="s">
        <v>6</v>
      </c>
      <c r="D4301" s="250" t="s">
        <v>20929</v>
      </c>
    </row>
    <row r="4302" spans="1:4" ht="27">
      <c r="A4302" s="250">
        <v>103782</v>
      </c>
      <c r="B4302" s="244" t="s">
        <v>21693</v>
      </c>
      <c r="C4302" s="250" t="s">
        <v>6</v>
      </c>
      <c r="D4302" s="250" t="s">
        <v>20929</v>
      </c>
    </row>
    <row r="4303" spans="1:4" ht="27">
      <c r="A4303" s="250">
        <v>103786</v>
      </c>
      <c r="B4303" s="244" t="s">
        <v>24333</v>
      </c>
      <c r="C4303" s="250" t="s">
        <v>6</v>
      </c>
      <c r="D4303" s="250" t="s">
        <v>20929</v>
      </c>
    </row>
    <row r="4304" spans="1:4" ht="27">
      <c r="A4304" s="250">
        <v>103787</v>
      </c>
      <c r="B4304" s="244" t="s">
        <v>24334</v>
      </c>
      <c r="C4304" s="250" t="s">
        <v>6</v>
      </c>
      <c r="D4304" s="250" t="s">
        <v>20929</v>
      </c>
    </row>
    <row r="4305" spans="1:4" ht="27">
      <c r="A4305" s="250">
        <v>103788</v>
      </c>
      <c r="B4305" s="244" t="s">
        <v>24335</v>
      </c>
      <c r="C4305" s="250" t="s">
        <v>6</v>
      </c>
      <c r="D4305" s="250" t="s">
        <v>20929</v>
      </c>
    </row>
    <row r="4306" spans="1:4" ht="27">
      <c r="A4306" s="250">
        <v>103783</v>
      </c>
      <c r="B4306" s="244" t="s">
        <v>24336</v>
      </c>
      <c r="C4306" s="250" t="s">
        <v>6</v>
      </c>
      <c r="D4306" s="250" t="s">
        <v>20929</v>
      </c>
    </row>
    <row r="4307" spans="1:4" ht="27">
      <c r="A4307" s="250">
        <v>103784</v>
      </c>
      <c r="B4307" s="244" t="s">
        <v>24337</v>
      </c>
      <c r="C4307" s="250" t="s">
        <v>6</v>
      </c>
      <c r="D4307" s="250" t="s">
        <v>20929</v>
      </c>
    </row>
    <row r="4308" spans="1:4" ht="27">
      <c r="A4308" s="250">
        <v>103785</v>
      </c>
      <c r="B4308" s="244" t="s">
        <v>24338</v>
      </c>
      <c r="C4308" s="250" t="s">
        <v>6</v>
      </c>
      <c r="D4308" s="250" t="s">
        <v>20929</v>
      </c>
    </row>
    <row r="4309" spans="1:4" ht="27">
      <c r="A4309" s="250">
        <v>105546</v>
      </c>
      <c r="B4309" s="244" t="s">
        <v>24339</v>
      </c>
      <c r="C4309" s="250" t="s">
        <v>6</v>
      </c>
      <c r="D4309" s="250" t="s">
        <v>20929</v>
      </c>
    </row>
    <row r="4310" spans="1:4" ht="27">
      <c r="A4310" s="250">
        <v>105545</v>
      </c>
      <c r="B4310" s="244" t="s">
        <v>24340</v>
      </c>
      <c r="C4310" s="250" t="s">
        <v>6</v>
      </c>
      <c r="D4310" s="250" t="s">
        <v>20929</v>
      </c>
    </row>
    <row r="4311" spans="1:4">
      <c r="A4311" s="250">
        <v>97610</v>
      </c>
      <c r="B4311" s="244" t="s">
        <v>21694</v>
      </c>
      <c r="C4311" s="250" t="s">
        <v>6</v>
      </c>
      <c r="D4311" s="250" t="s">
        <v>20929</v>
      </c>
    </row>
    <row r="4312" spans="1:4">
      <c r="A4312" s="250">
        <v>97609</v>
      </c>
      <c r="B4312" s="244" t="s">
        <v>21695</v>
      </c>
      <c r="C4312" s="250" t="s">
        <v>6</v>
      </c>
      <c r="D4312" s="250" t="s">
        <v>20929</v>
      </c>
    </row>
    <row r="4313" spans="1:4">
      <c r="A4313" s="250">
        <v>105554</v>
      </c>
      <c r="B4313" s="244" t="s">
        <v>21696</v>
      </c>
      <c r="C4313" s="250" t="s">
        <v>6</v>
      </c>
      <c r="D4313" s="250" t="s">
        <v>20929</v>
      </c>
    </row>
    <row r="4314" spans="1:4" ht="27">
      <c r="A4314" s="250">
        <v>100903</v>
      </c>
      <c r="B4314" s="244" t="s">
        <v>21697</v>
      </c>
      <c r="C4314" s="250" t="s">
        <v>6</v>
      </c>
      <c r="D4314" s="250" t="s">
        <v>20929</v>
      </c>
    </row>
    <row r="4315" spans="1:4" ht="27">
      <c r="A4315" s="250">
        <v>100902</v>
      </c>
      <c r="B4315" s="244" t="s">
        <v>21698</v>
      </c>
      <c r="C4315" s="250" t="s">
        <v>6</v>
      </c>
      <c r="D4315" s="250" t="s">
        <v>20929</v>
      </c>
    </row>
    <row r="4316" spans="1:4">
      <c r="A4316" s="250">
        <v>105548</v>
      </c>
      <c r="B4316" s="244" t="s">
        <v>24341</v>
      </c>
      <c r="C4316" s="250" t="s">
        <v>1</v>
      </c>
      <c r="D4316" s="250" t="s">
        <v>20929</v>
      </c>
    </row>
    <row r="4317" spans="1:4" ht="27">
      <c r="A4317" s="250">
        <v>97595</v>
      </c>
      <c r="B4317" s="244" t="s">
        <v>21699</v>
      </c>
      <c r="C4317" s="250" t="s">
        <v>6</v>
      </c>
      <c r="D4317" s="250" t="s">
        <v>20929</v>
      </c>
    </row>
    <row r="4318" spans="1:4" ht="27">
      <c r="A4318" s="250">
        <v>97597</v>
      </c>
      <c r="B4318" s="244" t="s">
        <v>21700</v>
      </c>
      <c r="C4318" s="250" t="s">
        <v>6</v>
      </c>
      <c r="D4318" s="250" t="s">
        <v>20929</v>
      </c>
    </row>
    <row r="4319" spans="1:4" ht="27">
      <c r="A4319" s="250">
        <v>97596</v>
      </c>
      <c r="B4319" s="244" t="s">
        <v>21701</v>
      </c>
      <c r="C4319" s="250" t="s">
        <v>6</v>
      </c>
      <c r="D4319" s="250" t="s">
        <v>20929</v>
      </c>
    </row>
    <row r="4320" spans="1:4" ht="27">
      <c r="A4320" s="250">
        <v>97598</v>
      </c>
      <c r="B4320" s="244" t="s">
        <v>21702</v>
      </c>
      <c r="C4320" s="250" t="s">
        <v>6</v>
      </c>
      <c r="D4320" s="250" t="s">
        <v>20929</v>
      </c>
    </row>
    <row r="4321" spans="1:4" ht="27">
      <c r="A4321" s="250">
        <v>98549</v>
      </c>
      <c r="B4321" s="244" t="s">
        <v>24342</v>
      </c>
      <c r="C4321" s="250" t="s">
        <v>149</v>
      </c>
      <c r="D4321" s="250" t="s">
        <v>20929</v>
      </c>
    </row>
    <row r="4322" spans="1:4" ht="27">
      <c r="A4322" s="250">
        <v>98562</v>
      </c>
      <c r="B4322" s="244" t="s">
        <v>2143</v>
      </c>
      <c r="C4322" s="250" t="s">
        <v>149</v>
      </c>
      <c r="D4322" s="250" t="s">
        <v>20929</v>
      </c>
    </row>
    <row r="4323" spans="1:4" ht="27">
      <c r="A4323" s="250">
        <v>98555</v>
      </c>
      <c r="B4323" s="244" t="s">
        <v>2145</v>
      </c>
      <c r="C4323" s="250" t="s">
        <v>149</v>
      </c>
      <c r="D4323" s="250" t="s">
        <v>20929</v>
      </c>
    </row>
    <row r="4324" spans="1:4" ht="27">
      <c r="A4324" s="250">
        <v>98556</v>
      </c>
      <c r="B4324" s="244" t="s">
        <v>21703</v>
      </c>
      <c r="C4324" s="250" t="s">
        <v>149</v>
      </c>
      <c r="D4324" s="250" t="s">
        <v>20929</v>
      </c>
    </row>
    <row r="4325" spans="1:4">
      <c r="A4325" s="250">
        <v>98557</v>
      </c>
      <c r="B4325" s="244" t="s">
        <v>2152</v>
      </c>
      <c r="C4325" s="250" t="s">
        <v>149</v>
      </c>
      <c r="D4325" s="250" t="s">
        <v>20929</v>
      </c>
    </row>
    <row r="4326" spans="1:4" ht="27">
      <c r="A4326" s="250">
        <v>98548</v>
      </c>
      <c r="B4326" s="244" t="s">
        <v>24343</v>
      </c>
      <c r="C4326" s="250" t="s">
        <v>149</v>
      </c>
      <c r="D4326" s="250" t="s">
        <v>20929</v>
      </c>
    </row>
    <row r="4327" spans="1:4" ht="27">
      <c r="A4327" s="250">
        <v>98547</v>
      </c>
      <c r="B4327" s="244" t="s">
        <v>2149</v>
      </c>
      <c r="C4327" s="250" t="s">
        <v>149</v>
      </c>
      <c r="D4327" s="250" t="s">
        <v>20929</v>
      </c>
    </row>
    <row r="4328" spans="1:4" ht="27">
      <c r="A4328" s="250">
        <v>98546</v>
      </c>
      <c r="B4328" s="244" t="s">
        <v>2148</v>
      </c>
      <c r="C4328" s="250" t="s">
        <v>149</v>
      </c>
      <c r="D4328" s="250" t="s">
        <v>20929</v>
      </c>
    </row>
    <row r="4329" spans="1:4" ht="27">
      <c r="A4329" s="250">
        <v>98552</v>
      </c>
      <c r="B4329" s="244" t="s">
        <v>24344</v>
      </c>
      <c r="C4329" s="250" t="s">
        <v>149</v>
      </c>
      <c r="D4329" s="250" t="s">
        <v>20929</v>
      </c>
    </row>
    <row r="4330" spans="1:4" ht="27">
      <c r="A4330" s="250">
        <v>98553</v>
      </c>
      <c r="B4330" s="244" t="s">
        <v>2150</v>
      </c>
      <c r="C4330" s="250" t="s">
        <v>149</v>
      </c>
      <c r="D4330" s="250" t="s">
        <v>20929</v>
      </c>
    </row>
    <row r="4331" spans="1:4" ht="27">
      <c r="A4331" s="250">
        <v>98554</v>
      </c>
      <c r="B4331" s="244" t="s">
        <v>2151</v>
      </c>
      <c r="C4331" s="250" t="s">
        <v>149</v>
      </c>
      <c r="D4331" s="250" t="s">
        <v>20929</v>
      </c>
    </row>
    <row r="4332" spans="1:4" ht="27">
      <c r="A4332" s="250">
        <v>98565</v>
      </c>
      <c r="B4332" s="244" t="s">
        <v>2156</v>
      </c>
      <c r="C4332" s="250" t="s">
        <v>149</v>
      </c>
      <c r="D4332" s="250" t="s">
        <v>20929</v>
      </c>
    </row>
    <row r="4333" spans="1:4" ht="27">
      <c r="A4333" s="250">
        <v>98567</v>
      </c>
      <c r="B4333" s="244" t="s">
        <v>2158</v>
      </c>
      <c r="C4333" s="250" t="s">
        <v>149</v>
      </c>
      <c r="D4333" s="250" t="s">
        <v>20929</v>
      </c>
    </row>
    <row r="4334" spans="1:4" ht="27">
      <c r="A4334" s="250">
        <v>98569</v>
      </c>
      <c r="B4334" s="244" t="s">
        <v>2160</v>
      </c>
      <c r="C4334" s="250" t="s">
        <v>149</v>
      </c>
      <c r="D4334" s="250" t="s">
        <v>20929</v>
      </c>
    </row>
    <row r="4335" spans="1:4" ht="27">
      <c r="A4335" s="250">
        <v>98571</v>
      </c>
      <c r="B4335" s="244" t="s">
        <v>2162</v>
      </c>
      <c r="C4335" s="250" t="s">
        <v>149</v>
      </c>
      <c r="D4335" s="250" t="s">
        <v>20929</v>
      </c>
    </row>
    <row r="4336" spans="1:4" ht="27">
      <c r="A4336" s="250">
        <v>98572</v>
      </c>
      <c r="B4336" s="244" t="s">
        <v>2163</v>
      </c>
      <c r="C4336" s="250" t="s">
        <v>149</v>
      </c>
      <c r="D4336" s="250" t="s">
        <v>20929</v>
      </c>
    </row>
    <row r="4337" spans="1:4" ht="27">
      <c r="A4337" s="250">
        <v>98563</v>
      </c>
      <c r="B4337" s="244" t="s">
        <v>2153</v>
      </c>
      <c r="C4337" s="250" t="s">
        <v>149</v>
      </c>
      <c r="D4337" s="250" t="s">
        <v>20929</v>
      </c>
    </row>
    <row r="4338" spans="1:4" ht="27">
      <c r="A4338" s="250">
        <v>98564</v>
      </c>
      <c r="B4338" s="244" t="s">
        <v>2155</v>
      </c>
      <c r="C4338" s="250" t="s">
        <v>149</v>
      </c>
      <c r="D4338" s="250" t="s">
        <v>20929</v>
      </c>
    </row>
    <row r="4339" spans="1:4" ht="27">
      <c r="A4339" s="250">
        <v>98566</v>
      </c>
      <c r="B4339" s="244" t="s">
        <v>2157</v>
      </c>
      <c r="C4339" s="250" t="s">
        <v>149</v>
      </c>
      <c r="D4339" s="250" t="s">
        <v>20929</v>
      </c>
    </row>
    <row r="4340" spans="1:4" ht="27">
      <c r="A4340" s="250">
        <v>98568</v>
      </c>
      <c r="B4340" s="244" t="s">
        <v>2159</v>
      </c>
      <c r="C4340" s="250" t="s">
        <v>149</v>
      </c>
      <c r="D4340" s="250" t="s">
        <v>20929</v>
      </c>
    </row>
    <row r="4341" spans="1:4" ht="27">
      <c r="A4341" s="250">
        <v>98570</v>
      </c>
      <c r="B4341" s="244" t="s">
        <v>2161</v>
      </c>
      <c r="C4341" s="250" t="s">
        <v>149</v>
      </c>
      <c r="D4341" s="250" t="s">
        <v>20929</v>
      </c>
    </row>
    <row r="4342" spans="1:4" ht="27">
      <c r="A4342" s="250">
        <v>98573</v>
      </c>
      <c r="B4342" s="244" t="s">
        <v>2164</v>
      </c>
      <c r="C4342" s="250" t="s">
        <v>149</v>
      </c>
      <c r="D4342" s="250" t="s">
        <v>20929</v>
      </c>
    </row>
    <row r="4343" spans="1:4" ht="27">
      <c r="A4343" s="250">
        <v>98576</v>
      </c>
      <c r="B4343" s="244" t="s">
        <v>2117</v>
      </c>
      <c r="C4343" s="250" t="s">
        <v>1</v>
      </c>
      <c r="D4343" s="250" t="s">
        <v>20929</v>
      </c>
    </row>
    <row r="4344" spans="1:4" ht="27">
      <c r="A4344" s="250">
        <v>98575</v>
      </c>
      <c r="B4344" s="244" t="s">
        <v>2116</v>
      </c>
      <c r="C4344" s="250" t="s">
        <v>1</v>
      </c>
      <c r="D4344" s="250" t="s">
        <v>20929</v>
      </c>
    </row>
    <row r="4345" spans="1:4" ht="27">
      <c r="A4345" s="250">
        <v>98577</v>
      </c>
      <c r="B4345" s="244" t="s">
        <v>2119</v>
      </c>
      <c r="C4345" s="250" t="s">
        <v>1</v>
      </c>
      <c r="D4345" s="250" t="s">
        <v>20929</v>
      </c>
    </row>
    <row r="4346" spans="1:4" ht="27">
      <c r="A4346" s="250">
        <v>98558</v>
      </c>
      <c r="B4346" s="244" t="s">
        <v>2146</v>
      </c>
      <c r="C4346" s="250" t="s">
        <v>6</v>
      </c>
      <c r="D4346" s="250" t="s">
        <v>20929</v>
      </c>
    </row>
    <row r="4347" spans="1:4" ht="27">
      <c r="A4347" s="250">
        <v>98550</v>
      </c>
      <c r="B4347" s="244" t="s">
        <v>24345</v>
      </c>
      <c r="C4347" s="250" t="s">
        <v>149</v>
      </c>
      <c r="D4347" s="250" t="s">
        <v>20929</v>
      </c>
    </row>
    <row r="4348" spans="1:4" ht="27">
      <c r="A4348" s="250">
        <v>98551</v>
      </c>
      <c r="B4348" s="244" t="s">
        <v>24346</v>
      </c>
      <c r="C4348" s="250" t="s">
        <v>1</v>
      </c>
      <c r="D4348" s="250" t="s">
        <v>20929</v>
      </c>
    </row>
    <row r="4349" spans="1:4">
      <c r="A4349" s="250">
        <v>98559</v>
      </c>
      <c r="B4349" s="244" t="s">
        <v>2147</v>
      </c>
      <c r="C4349" s="250" t="s">
        <v>1</v>
      </c>
      <c r="D4349" s="250" t="s">
        <v>20929</v>
      </c>
    </row>
    <row r="4350" spans="1:4" ht="27">
      <c r="A4350" s="250">
        <v>91925</v>
      </c>
      <c r="B4350" s="244" t="s">
        <v>190</v>
      </c>
      <c r="C4350" s="250" t="s">
        <v>1</v>
      </c>
      <c r="D4350" s="250" t="s">
        <v>20929</v>
      </c>
    </row>
    <row r="4351" spans="1:4" ht="27">
      <c r="A4351" s="250">
        <v>91924</v>
      </c>
      <c r="B4351" s="244" t="s">
        <v>2254</v>
      </c>
      <c r="C4351" s="250" t="s">
        <v>1</v>
      </c>
      <c r="D4351" s="250" t="s">
        <v>20929</v>
      </c>
    </row>
    <row r="4352" spans="1:4" ht="27">
      <c r="A4352" s="250">
        <v>91933</v>
      </c>
      <c r="B4352" s="244" t="s">
        <v>219</v>
      </c>
      <c r="C4352" s="250" t="s">
        <v>1</v>
      </c>
      <c r="D4352" s="250" t="s">
        <v>20929</v>
      </c>
    </row>
    <row r="4353" spans="1:4" ht="27">
      <c r="A4353" s="250">
        <v>91932</v>
      </c>
      <c r="B4353" s="244" t="s">
        <v>2259</v>
      </c>
      <c r="C4353" s="250" t="s">
        <v>1</v>
      </c>
      <c r="D4353" s="250" t="s">
        <v>20929</v>
      </c>
    </row>
    <row r="4354" spans="1:4" ht="27">
      <c r="A4354" s="250">
        <v>91935</v>
      </c>
      <c r="B4354" s="244" t="s">
        <v>2261</v>
      </c>
      <c r="C4354" s="250" t="s">
        <v>1</v>
      </c>
      <c r="D4354" s="250" t="s">
        <v>20929</v>
      </c>
    </row>
    <row r="4355" spans="1:4" ht="27">
      <c r="A4355" s="250">
        <v>91934</v>
      </c>
      <c r="B4355" s="244" t="s">
        <v>2260</v>
      </c>
      <c r="C4355" s="250" t="s">
        <v>1</v>
      </c>
      <c r="D4355" s="250" t="s">
        <v>20929</v>
      </c>
    </row>
    <row r="4356" spans="1:4" ht="27">
      <c r="A4356" s="250">
        <v>91927</v>
      </c>
      <c r="B4356" s="244" t="s">
        <v>191</v>
      </c>
      <c r="C4356" s="250" t="s">
        <v>1</v>
      </c>
      <c r="D4356" s="250" t="s">
        <v>20929</v>
      </c>
    </row>
    <row r="4357" spans="1:4" ht="27">
      <c r="A4357" s="250">
        <v>91926</v>
      </c>
      <c r="B4357" s="244" t="s">
        <v>2255</v>
      </c>
      <c r="C4357" s="250" t="s">
        <v>1</v>
      </c>
      <c r="D4357" s="250" t="s">
        <v>20929</v>
      </c>
    </row>
    <row r="4358" spans="1:4" ht="27">
      <c r="A4358" s="250">
        <v>91929</v>
      </c>
      <c r="B4358" s="244" t="s">
        <v>2257</v>
      </c>
      <c r="C4358" s="250" t="s">
        <v>1</v>
      </c>
      <c r="D4358" s="250" t="s">
        <v>20929</v>
      </c>
    </row>
    <row r="4359" spans="1:4" ht="27">
      <c r="A4359" s="250">
        <v>91928</v>
      </c>
      <c r="B4359" s="244" t="s">
        <v>2256</v>
      </c>
      <c r="C4359" s="250" t="s">
        <v>1</v>
      </c>
      <c r="D4359" s="250" t="s">
        <v>20929</v>
      </c>
    </row>
    <row r="4360" spans="1:4" ht="27">
      <c r="A4360" s="250">
        <v>91931</v>
      </c>
      <c r="B4360" s="244" t="s">
        <v>192</v>
      </c>
      <c r="C4360" s="250" t="s">
        <v>1</v>
      </c>
      <c r="D4360" s="250" t="s">
        <v>20929</v>
      </c>
    </row>
    <row r="4361" spans="1:4" ht="27">
      <c r="A4361" s="250">
        <v>91930</v>
      </c>
      <c r="B4361" s="244" t="s">
        <v>2258</v>
      </c>
      <c r="C4361" s="250" t="s">
        <v>1</v>
      </c>
      <c r="D4361" s="250" t="s">
        <v>20929</v>
      </c>
    </row>
    <row r="4362" spans="1:4" ht="27">
      <c r="A4362" s="250">
        <v>104620</v>
      </c>
      <c r="B4362" s="244" t="s">
        <v>24347</v>
      </c>
      <c r="C4362" s="250" t="s">
        <v>6</v>
      </c>
      <c r="D4362" s="250" t="s">
        <v>20929</v>
      </c>
    </row>
    <row r="4363" spans="1:4" ht="27">
      <c r="A4363" s="250">
        <v>104624</v>
      </c>
      <c r="B4363" s="244" t="s">
        <v>24348</v>
      </c>
      <c r="C4363" s="250" t="s">
        <v>6</v>
      </c>
      <c r="D4363" s="250" t="s">
        <v>20929</v>
      </c>
    </row>
    <row r="4364" spans="1:4" ht="27">
      <c r="A4364" s="250">
        <v>104622</v>
      </c>
      <c r="B4364" s="244" t="s">
        <v>24349</v>
      </c>
      <c r="C4364" s="250" t="s">
        <v>6</v>
      </c>
      <c r="D4364" s="250" t="s">
        <v>20929</v>
      </c>
    </row>
    <row r="4365" spans="1:4" ht="27">
      <c r="A4365" s="250">
        <v>104621</v>
      </c>
      <c r="B4365" s="244" t="s">
        <v>24350</v>
      </c>
      <c r="C4365" s="250" t="s">
        <v>6</v>
      </c>
      <c r="D4365" s="250" t="s">
        <v>20929</v>
      </c>
    </row>
    <row r="4366" spans="1:4" ht="27">
      <c r="A4366" s="250">
        <v>104625</v>
      </c>
      <c r="B4366" s="244" t="s">
        <v>24351</v>
      </c>
      <c r="C4366" s="250" t="s">
        <v>6</v>
      </c>
      <c r="D4366" s="250" t="s">
        <v>20929</v>
      </c>
    </row>
    <row r="4367" spans="1:4" ht="27">
      <c r="A4367" s="250">
        <v>104623</v>
      </c>
      <c r="B4367" s="244" t="s">
        <v>24352</v>
      </c>
      <c r="C4367" s="250" t="s">
        <v>6</v>
      </c>
      <c r="D4367" s="250" t="s">
        <v>20929</v>
      </c>
    </row>
    <row r="4368" spans="1:4" ht="27">
      <c r="A4368" s="250">
        <v>91937</v>
      </c>
      <c r="B4368" s="244" t="s">
        <v>193</v>
      </c>
      <c r="C4368" s="250" t="s">
        <v>6</v>
      </c>
      <c r="D4368" s="250" t="s">
        <v>20929</v>
      </c>
    </row>
    <row r="4369" spans="1:4" ht="27">
      <c r="A4369" s="250">
        <v>92865</v>
      </c>
      <c r="B4369" s="244" t="s">
        <v>2276</v>
      </c>
      <c r="C4369" s="250" t="s">
        <v>6</v>
      </c>
      <c r="D4369" s="250" t="s">
        <v>20929</v>
      </c>
    </row>
    <row r="4370" spans="1:4" ht="27">
      <c r="A4370" s="250">
        <v>91936</v>
      </c>
      <c r="B4370" s="244" t="s">
        <v>2270</v>
      </c>
      <c r="C4370" s="250" t="s">
        <v>6</v>
      </c>
      <c r="D4370" s="250" t="s">
        <v>20929</v>
      </c>
    </row>
    <row r="4371" spans="1:4" ht="27">
      <c r="A4371" s="250">
        <v>92867</v>
      </c>
      <c r="B4371" s="244" t="s">
        <v>2278</v>
      </c>
      <c r="C4371" s="250" t="s">
        <v>6</v>
      </c>
      <c r="D4371" s="250" t="s">
        <v>20929</v>
      </c>
    </row>
    <row r="4372" spans="1:4" ht="27">
      <c r="A4372" s="250">
        <v>91939</v>
      </c>
      <c r="B4372" s="244" t="s">
        <v>234</v>
      </c>
      <c r="C4372" s="250" t="s">
        <v>6</v>
      </c>
      <c r="D4372" s="250" t="s">
        <v>20929</v>
      </c>
    </row>
    <row r="4373" spans="1:4" ht="27">
      <c r="A4373" s="250">
        <v>92869</v>
      </c>
      <c r="B4373" s="244" t="s">
        <v>2280</v>
      </c>
      <c r="C4373" s="250" t="s">
        <v>6</v>
      </c>
      <c r="D4373" s="250" t="s">
        <v>20929</v>
      </c>
    </row>
    <row r="4374" spans="1:4" ht="27">
      <c r="A4374" s="250">
        <v>91941</v>
      </c>
      <c r="B4374" s="244" t="s">
        <v>2272</v>
      </c>
      <c r="C4374" s="250" t="s">
        <v>6</v>
      </c>
      <c r="D4374" s="250" t="s">
        <v>20929</v>
      </c>
    </row>
    <row r="4375" spans="1:4" ht="27">
      <c r="A4375" s="250">
        <v>92868</v>
      </c>
      <c r="B4375" s="244" t="s">
        <v>2279</v>
      </c>
      <c r="C4375" s="250" t="s">
        <v>6</v>
      </c>
      <c r="D4375" s="250" t="s">
        <v>20929</v>
      </c>
    </row>
    <row r="4376" spans="1:4" ht="27">
      <c r="A4376" s="250">
        <v>91940</v>
      </c>
      <c r="B4376" s="244" t="s">
        <v>2271</v>
      </c>
      <c r="C4376" s="250" t="s">
        <v>6</v>
      </c>
      <c r="D4376" s="250" t="s">
        <v>20929</v>
      </c>
    </row>
    <row r="4377" spans="1:4" ht="27">
      <c r="A4377" s="250">
        <v>92870</v>
      </c>
      <c r="B4377" s="244" t="s">
        <v>2281</v>
      </c>
      <c r="C4377" s="250" t="s">
        <v>6</v>
      </c>
      <c r="D4377" s="250" t="s">
        <v>20929</v>
      </c>
    </row>
    <row r="4378" spans="1:4" ht="27">
      <c r="A4378" s="250">
        <v>91942</v>
      </c>
      <c r="B4378" s="244" t="s">
        <v>2273</v>
      </c>
      <c r="C4378" s="250" t="s">
        <v>6</v>
      </c>
      <c r="D4378" s="250" t="s">
        <v>20929</v>
      </c>
    </row>
    <row r="4379" spans="1:4" ht="27">
      <c r="A4379" s="250">
        <v>92872</v>
      </c>
      <c r="B4379" s="244" t="s">
        <v>2283</v>
      </c>
      <c r="C4379" s="250" t="s">
        <v>6</v>
      </c>
      <c r="D4379" s="250" t="s">
        <v>20929</v>
      </c>
    </row>
    <row r="4380" spans="1:4" ht="27">
      <c r="A4380" s="250">
        <v>91944</v>
      </c>
      <c r="B4380" s="244" t="s">
        <v>2275</v>
      </c>
      <c r="C4380" s="250" t="s">
        <v>6</v>
      </c>
      <c r="D4380" s="250" t="s">
        <v>20929</v>
      </c>
    </row>
    <row r="4381" spans="1:4" ht="27">
      <c r="A4381" s="250">
        <v>92871</v>
      </c>
      <c r="B4381" s="244" t="s">
        <v>2282</v>
      </c>
      <c r="C4381" s="250" t="s">
        <v>6</v>
      </c>
      <c r="D4381" s="250" t="s">
        <v>20929</v>
      </c>
    </row>
    <row r="4382" spans="1:4" ht="27">
      <c r="A4382" s="250">
        <v>91943</v>
      </c>
      <c r="B4382" s="244" t="s">
        <v>2274</v>
      </c>
      <c r="C4382" s="250" t="s">
        <v>6</v>
      </c>
      <c r="D4382" s="250" t="s">
        <v>20929</v>
      </c>
    </row>
    <row r="4383" spans="1:4" ht="27">
      <c r="A4383" s="250">
        <v>92866</v>
      </c>
      <c r="B4383" s="244" t="s">
        <v>2277</v>
      </c>
      <c r="C4383" s="250" t="s">
        <v>6</v>
      </c>
      <c r="D4383" s="250" t="s">
        <v>20929</v>
      </c>
    </row>
    <row r="4384" spans="1:4" ht="27">
      <c r="A4384" s="250">
        <v>91987</v>
      </c>
      <c r="B4384" s="244" t="s">
        <v>2378</v>
      </c>
      <c r="C4384" s="250" t="s">
        <v>6</v>
      </c>
      <c r="D4384" s="250" t="s">
        <v>20929</v>
      </c>
    </row>
    <row r="4385" spans="1:4" ht="27">
      <c r="A4385" s="250">
        <v>91986</v>
      </c>
      <c r="B4385" s="244" t="s">
        <v>2377</v>
      </c>
      <c r="C4385" s="250" t="s">
        <v>6</v>
      </c>
      <c r="D4385" s="250" t="s">
        <v>20929</v>
      </c>
    </row>
    <row r="4386" spans="1:4" ht="40.5">
      <c r="A4386" s="250">
        <v>97559</v>
      </c>
      <c r="B4386" s="244" t="s">
        <v>2250</v>
      </c>
      <c r="C4386" s="250" t="s">
        <v>6</v>
      </c>
      <c r="D4386" s="250" t="s">
        <v>20929</v>
      </c>
    </row>
    <row r="4387" spans="1:4" ht="27">
      <c r="A4387" s="250">
        <v>97562</v>
      </c>
      <c r="B4387" s="244" t="s">
        <v>2251</v>
      </c>
      <c r="C4387" s="250" t="s">
        <v>6</v>
      </c>
      <c r="D4387" s="250" t="s">
        <v>20929</v>
      </c>
    </row>
    <row r="4388" spans="1:4" ht="40.5">
      <c r="A4388" s="250">
        <v>97564</v>
      </c>
      <c r="B4388" s="244" t="s">
        <v>2252</v>
      </c>
      <c r="C4388" s="250" t="s">
        <v>6</v>
      </c>
      <c r="D4388" s="250" t="s">
        <v>20929</v>
      </c>
    </row>
    <row r="4389" spans="1:4" ht="40.5">
      <c r="A4389" s="250">
        <v>91889</v>
      </c>
      <c r="B4389" s="244" t="s">
        <v>2218</v>
      </c>
      <c r="C4389" s="250" t="s">
        <v>6</v>
      </c>
      <c r="D4389" s="250" t="s">
        <v>20929</v>
      </c>
    </row>
    <row r="4390" spans="1:4" ht="27">
      <c r="A4390" s="250">
        <v>91901</v>
      </c>
      <c r="B4390" s="244" t="s">
        <v>2226</v>
      </c>
      <c r="C4390" s="250" t="s">
        <v>6</v>
      </c>
      <c r="D4390" s="250" t="s">
        <v>20929</v>
      </c>
    </row>
    <row r="4391" spans="1:4" ht="40.5">
      <c r="A4391" s="250">
        <v>91913</v>
      </c>
      <c r="B4391" s="244" t="s">
        <v>2234</v>
      </c>
      <c r="C4391" s="250" t="s">
        <v>6</v>
      </c>
      <c r="D4391" s="250" t="s">
        <v>20929</v>
      </c>
    </row>
    <row r="4392" spans="1:4" ht="40.5">
      <c r="A4392" s="250">
        <v>91892</v>
      </c>
      <c r="B4392" s="244" t="s">
        <v>2220</v>
      </c>
      <c r="C4392" s="250" t="s">
        <v>6</v>
      </c>
      <c r="D4392" s="250" t="s">
        <v>20929</v>
      </c>
    </row>
    <row r="4393" spans="1:4" ht="27">
      <c r="A4393" s="250">
        <v>91904</v>
      </c>
      <c r="B4393" s="244" t="s">
        <v>2228</v>
      </c>
      <c r="C4393" s="250" t="s">
        <v>6</v>
      </c>
      <c r="D4393" s="250" t="s">
        <v>20929</v>
      </c>
    </row>
    <row r="4394" spans="1:4" ht="40.5">
      <c r="A4394" s="250">
        <v>91916</v>
      </c>
      <c r="B4394" s="244" t="s">
        <v>2236</v>
      </c>
      <c r="C4394" s="250" t="s">
        <v>6</v>
      </c>
      <c r="D4394" s="250" t="s">
        <v>20929</v>
      </c>
    </row>
    <row r="4395" spans="1:4" ht="27">
      <c r="A4395" s="250">
        <v>91895</v>
      </c>
      <c r="B4395" s="244" t="s">
        <v>2222</v>
      </c>
      <c r="C4395" s="250" t="s">
        <v>6</v>
      </c>
      <c r="D4395" s="250" t="s">
        <v>20929</v>
      </c>
    </row>
    <row r="4396" spans="1:4" ht="27">
      <c r="A4396" s="250">
        <v>91907</v>
      </c>
      <c r="B4396" s="244" t="s">
        <v>2230</v>
      </c>
      <c r="C4396" s="250" t="s">
        <v>6</v>
      </c>
      <c r="D4396" s="250" t="s">
        <v>20929</v>
      </c>
    </row>
    <row r="4397" spans="1:4" ht="27">
      <c r="A4397" s="250">
        <v>91919</v>
      </c>
      <c r="B4397" s="244" t="s">
        <v>2238</v>
      </c>
      <c r="C4397" s="250" t="s">
        <v>6</v>
      </c>
      <c r="D4397" s="250" t="s">
        <v>20929</v>
      </c>
    </row>
    <row r="4398" spans="1:4" ht="40.5">
      <c r="A4398" s="250">
        <v>91898</v>
      </c>
      <c r="B4398" s="244" t="s">
        <v>2224</v>
      </c>
      <c r="C4398" s="250" t="s">
        <v>6</v>
      </c>
      <c r="D4398" s="250" t="s">
        <v>20929</v>
      </c>
    </row>
    <row r="4399" spans="1:4" ht="27">
      <c r="A4399" s="250">
        <v>91910</v>
      </c>
      <c r="B4399" s="244" t="s">
        <v>2232</v>
      </c>
      <c r="C4399" s="250" t="s">
        <v>6</v>
      </c>
      <c r="D4399" s="250" t="s">
        <v>20929</v>
      </c>
    </row>
    <row r="4400" spans="1:4" ht="40.5">
      <c r="A4400" s="250">
        <v>91922</v>
      </c>
      <c r="B4400" s="244" t="s">
        <v>2240</v>
      </c>
      <c r="C4400" s="250" t="s">
        <v>6</v>
      </c>
      <c r="D4400" s="250" t="s">
        <v>20929</v>
      </c>
    </row>
    <row r="4401" spans="1:4" ht="27">
      <c r="A4401" s="250">
        <v>91887</v>
      </c>
      <c r="B4401" s="244" t="s">
        <v>2217</v>
      </c>
      <c r="C4401" s="250" t="s">
        <v>6</v>
      </c>
      <c r="D4401" s="250" t="s">
        <v>20929</v>
      </c>
    </row>
    <row r="4402" spans="1:4" ht="27">
      <c r="A4402" s="250">
        <v>91899</v>
      </c>
      <c r="B4402" s="244" t="s">
        <v>2225</v>
      </c>
      <c r="C4402" s="250" t="s">
        <v>6</v>
      </c>
      <c r="D4402" s="250" t="s">
        <v>20929</v>
      </c>
    </row>
    <row r="4403" spans="1:4" ht="27">
      <c r="A4403" s="250">
        <v>91911</v>
      </c>
      <c r="B4403" s="244" t="s">
        <v>2233</v>
      </c>
      <c r="C4403" s="250" t="s">
        <v>6</v>
      </c>
      <c r="D4403" s="250" t="s">
        <v>20929</v>
      </c>
    </row>
    <row r="4404" spans="1:4" ht="27">
      <c r="A4404" s="250">
        <v>91890</v>
      </c>
      <c r="B4404" s="244" t="s">
        <v>2219</v>
      </c>
      <c r="C4404" s="250" t="s">
        <v>6</v>
      </c>
      <c r="D4404" s="250" t="s">
        <v>20929</v>
      </c>
    </row>
    <row r="4405" spans="1:4" ht="27">
      <c r="A4405" s="250">
        <v>91902</v>
      </c>
      <c r="B4405" s="244" t="s">
        <v>2227</v>
      </c>
      <c r="C4405" s="250" t="s">
        <v>6</v>
      </c>
      <c r="D4405" s="250" t="s">
        <v>20929</v>
      </c>
    </row>
    <row r="4406" spans="1:4" ht="27">
      <c r="A4406" s="250">
        <v>91914</v>
      </c>
      <c r="B4406" s="244" t="s">
        <v>2235</v>
      </c>
      <c r="C4406" s="250" t="s">
        <v>6</v>
      </c>
      <c r="D4406" s="250" t="s">
        <v>20929</v>
      </c>
    </row>
    <row r="4407" spans="1:4" ht="27">
      <c r="A4407" s="250">
        <v>91893</v>
      </c>
      <c r="B4407" s="244" t="s">
        <v>2221</v>
      </c>
      <c r="C4407" s="250" t="s">
        <v>6</v>
      </c>
      <c r="D4407" s="250" t="s">
        <v>20929</v>
      </c>
    </row>
    <row r="4408" spans="1:4" ht="27">
      <c r="A4408" s="250">
        <v>91905</v>
      </c>
      <c r="B4408" s="244" t="s">
        <v>2229</v>
      </c>
      <c r="C4408" s="250" t="s">
        <v>6</v>
      </c>
      <c r="D4408" s="250" t="s">
        <v>20929</v>
      </c>
    </row>
    <row r="4409" spans="1:4" ht="27">
      <c r="A4409" s="250">
        <v>91917</v>
      </c>
      <c r="B4409" s="244" t="s">
        <v>2237</v>
      </c>
      <c r="C4409" s="250" t="s">
        <v>6</v>
      </c>
      <c r="D4409" s="250" t="s">
        <v>20929</v>
      </c>
    </row>
    <row r="4410" spans="1:4" ht="40.5">
      <c r="A4410" s="250">
        <v>91896</v>
      </c>
      <c r="B4410" s="244" t="s">
        <v>2223</v>
      </c>
      <c r="C4410" s="250" t="s">
        <v>6</v>
      </c>
      <c r="D4410" s="250" t="s">
        <v>20929</v>
      </c>
    </row>
    <row r="4411" spans="1:4" ht="27">
      <c r="A4411" s="250">
        <v>91908</v>
      </c>
      <c r="B4411" s="244" t="s">
        <v>2231</v>
      </c>
      <c r="C4411" s="250" t="s">
        <v>6</v>
      </c>
      <c r="D4411" s="250" t="s">
        <v>20929</v>
      </c>
    </row>
    <row r="4412" spans="1:4" ht="40.5">
      <c r="A4412" s="250">
        <v>91920</v>
      </c>
      <c r="B4412" s="244" t="s">
        <v>2239</v>
      </c>
      <c r="C4412" s="250" t="s">
        <v>6</v>
      </c>
      <c r="D4412" s="250" t="s">
        <v>20929</v>
      </c>
    </row>
    <row r="4413" spans="1:4" ht="27">
      <c r="A4413" s="250">
        <v>91983</v>
      </c>
      <c r="B4413" s="244" t="s">
        <v>2374</v>
      </c>
      <c r="C4413" s="250" t="s">
        <v>6</v>
      </c>
      <c r="D4413" s="250" t="s">
        <v>20929</v>
      </c>
    </row>
    <row r="4414" spans="1:4" ht="27">
      <c r="A4414" s="250">
        <v>91982</v>
      </c>
      <c r="B4414" s="244" t="s">
        <v>2373</v>
      </c>
      <c r="C4414" s="250" t="s">
        <v>6</v>
      </c>
      <c r="D4414" s="250" t="s">
        <v>20929</v>
      </c>
    </row>
    <row r="4415" spans="1:4" ht="27">
      <c r="A4415" s="250">
        <v>91833</v>
      </c>
      <c r="B4415" s="244" t="s">
        <v>2166</v>
      </c>
      <c r="C4415" s="250" t="s">
        <v>1</v>
      </c>
      <c r="D4415" s="250" t="s">
        <v>20929</v>
      </c>
    </row>
    <row r="4416" spans="1:4" ht="27">
      <c r="A4416" s="250">
        <v>91843</v>
      </c>
      <c r="B4416" s="244" t="s">
        <v>2173</v>
      </c>
      <c r="C4416" s="250" t="s">
        <v>1</v>
      </c>
      <c r="D4416" s="250" t="s">
        <v>20929</v>
      </c>
    </row>
    <row r="4417" spans="1:4" ht="27">
      <c r="A4417" s="250">
        <v>91853</v>
      </c>
      <c r="B4417" s="244" t="s">
        <v>2177</v>
      </c>
      <c r="C4417" s="250" t="s">
        <v>1</v>
      </c>
      <c r="D4417" s="250" t="s">
        <v>20929</v>
      </c>
    </row>
    <row r="4418" spans="1:4" ht="27">
      <c r="A4418" s="250">
        <v>91835</v>
      </c>
      <c r="B4418" s="244" t="s">
        <v>2167</v>
      </c>
      <c r="C4418" s="250" t="s">
        <v>1</v>
      </c>
      <c r="D4418" s="250" t="s">
        <v>20929</v>
      </c>
    </row>
    <row r="4419" spans="1:4" ht="27">
      <c r="A4419" s="250">
        <v>91845</v>
      </c>
      <c r="B4419" s="244" t="s">
        <v>188</v>
      </c>
      <c r="C4419" s="250" t="s">
        <v>1</v>
      </c>
      <c r="D4419" s="250" t="s">
        <v>20929</v>
      </c>
    </row>
    <row r="4420" spans="1:4" ht="27">
      <c r="A4420" s="250">
        <v>91855</v>
      </c>
      <c r="B4420" s="244" t="s">
        <v>2179</v>
      </c>
      <c r="C4420" s="250" t="s">
        <v>1</v>
      </c>
      <c r="D4420" s="250" t="s">
        <v>20929</v>
      </c>
    </row>
    <row r="4421" spans="1:4" ht="27">
      <c r="A4421" s="250">
        <v>91837</v>
      </c>
      <c r="B4421" s="244" t="s">
        <v>2169</v>
      </c>
      <c r="C4421" s="250" t="s">
        <v>1</v>
      </c>
      <c r="D4421" s="250" t="s">
        <v>20929</v>
      </c>
    </row>
    <row r="4422" spans="1:4" ht="27">
      <c r="A4422" s="250">
        <v>91847</v>
      </c>
      <c r="B4422" s="244" t="s">
        <v>189</v>
      </c>
      <c r="C4422" s="250" t="s">
        <v>1</v>
      </c>
      <c r="D4422" s="250" t="s">
        <v>20929</v>
      </c>
    </row>
    <row r="4423" spans="1:4" ht="27">
      <c r="A4423" s="250">
        <v>91857</v>
      </c>
      <c r="B4423" s="244" t="s">
        <v>2181</v>
      </c>
      <c r="C4423" s="250" t="s">
        <v>1</v>
      </c>
      <c r="D4423" s="250" t="s">
        <v>20929</v>
      </c>
    </row>
    <row r="4424" spans="1:4" ht="27">
      <c r="A4424" s="250">
        <v>91838</v>
      </c>
      <c r="B4424" s="244" t="s">
        <v>24353</v>
      </c>
      <c r="C4424" s="250" t="s">
        <v>1</v>
      </c>
      <c r="D4424" s="250" t="s">
        <v>20929</v>
      </c>
    </row>
    <row r="4425" spans="1:4" ht="27">
      <c r="A4425" s="250">
        <v>91848</v>
      </c>
      <c r="B4425" s="244" t="s">
        <v>24354</v>
      </c>
      <c r="C4425" s="250" t="s">
        <v>1</v>
      </c>
      <c r="D4425" s="250" t="s">
        <v>20929</v>
      </c>
    </row>
    <row r="4426" spans="1:4" ht="27">
      <c r="A4426" s="250">
        <v>91858</v>
      </c>
      <c r="B4426" s="244" t="s">
        <v>24355</v>
      </c>
      <c r="C4426" s="250" t="s">
        <v>1</v>
      </c>
      <c r="D4426" s="250" t="s">
        <v>20929</v>
      </c>
    </row>
    <row r="4427" spans="1:4" ht="27">
      <c r="A4427" s="250">
        <v>91840</v>
      </c>
      <c r="B4427" s="244" t="s">
        <v>2171</v>
      </c>
      <c r="C4427" s="250" t="s">
        <v>1</v>
      </c>
      <c r="D4427" s="250" t="s">
        <v>20929</v>
      </c>
    </row>
    <row r="4428" spans="1:4" ht="27">
      <c r="A4428" s="250">
        <v>91850</v>
      </c>
      <c r="B4428" s="244" t="s">
        <v>2175</v>
      </c>
      <c r="C4428" s="250" t="s">
        <v>1</v>
      </c>
      <c r="D4428" s="250" t="s">
        <v>20929</v>
      </c>
    </row>
    <row r="4429" spans="1:4" ht="27">
      <c r="A4429" s="250">
        <v>91860</v>
      </c>
      <c r="B4429" s="244" t="s">
        <v>2183</v>
      </c>
      <c r="C4429" s="250" t="s">
        <v>1</v>
      </c>
      <c r="D4429" s="250" t="s">
        <v>20929</v>
      </c>
    </row>
    <row r="4430" spans="1:4" ht="27">
      <c r="A4430" s="250">
        <v>91831</v>
      </c>
      <c r="B4430" s="244" t="s">
        <v>2165</v>
      </c>
      <c r="C4430" s="250" t="s">
        <v>1</v>
      </c>
      <c r="D4430" s="250" t="s">
        <v>20929</v>
      </c>
    </row>
    <row r="4431" spans="1:4" ht="27">
      <c r="A4431" s="250">
        <v>91852</v>
      </c>
      <c r="B4431" s="244" t="s">
        <v>2176</v>
      </c>
      <c r="C4431" s="250" t="s">
        <v>1</v>
      </c>
      <c r="D4431" s="250" t="s">
        <v>20929</v>
      </c>
    </row>
    <row r="4432" spans="1:4" ht="27">
      <c r="A4432" s="250">
        <v>91834</v>
      </c>
      <c r="B4432" s="244" t="s">
        <v>187</v>
      </c>
      <c r="C4432" s="250" t="s">
        <v>1</v>
      </c>
      <c r="D4432" s="250" t="s">
        <v>20929</v>
      </c>
    </row>
    <row r="4433" spans="1:4" ht="27">
      <c r="A4433" s="250">
        <v>91854</v>
      </c>
      <c r="B4433" s="244" t="s">
        <v>2178</v>
      </c>
      <c r="C4433" s="250" t="s">
        <v>1</v>
      </c>
      <c r="D4433" s="250" t="s">
        <v>20929</v>
      </c>
    </row>
    <row r="4434" spans="1:4" ht="27">
      <c r="A4434" s="250">
        <v>91836</v>
      </c>
      <c r="B4434" s="244" t="s">
        <v>2168</v>
      </c>
      <c r="C4434" s="250" t="s">
        <v>1</v>
      </c>
      <c r="D4434" s="250" t="s">
        <v>20929</v>
      </c>
    </row>
    <row r="4435" spans="1:4" ht="27">
      <c r="A4435" s="250">
        <v>91856</v>
      </c>
      <c r="B4435" s="244" t="s">
        <v>2180</v>
      </c>
      <c r="C4435" s="250" t="s">
        <v>1</v>
      </c>
      <c r="D4435" s="250" t="s">
        <v>20929</v>
      </c>
    </row>
    <row r="4436" spans="1:4" ht="27">
      <c r="A4436" s="250">
        <v>91839</v>
      </c>
      <c r="B4436" s="244" t="s">
        <v>2170</v>
      </c>
      <c r="C4436" s="250" t="s">
        <v>1</v>
      </c>
      <c r="D4436" s="250" t="s">
        <v>20929</v>
      </c>
    </row>
    <row r="4437" spans="1:4" ht="27">
      <c r="A4437" s="250">
        <v>91849</v>
      </c>
      <c r="B4437" s="244" t="s">
        <v>2174</v>
      </c>
      <c r="C4437" s="250" t="s">
        <v>1</v>
      </c>
      <c r="D4437" s="250" t="s">
        <v>20929</v>
      </c>
    </row>
    <row r="4438" spans="1:4" ht="27">
      <c r="A4438" s="250">
        <v>91859</v>
      </c>
      <c r="B4438" s="244" t="s">
        <v>2182</v>
      </c>
      <c r="C4438" s="250" t="s">
        <v>1</v>
      </c>
      <c r="D4438" s="250" t="s">
        <v>20929</v>
      </c>
    </row>
    <row r="4439" spans="1:4" ht="27">
      <c r="A4439" s="250">
        <v>91841</v>
      </c>
      <c r="B4439" s="244" t="s">
        <v>2172</v>
      </c>
      <c r="C4439" s="250" t="s">
        <v>1</v>
      </c>
      <c r="D4439" s="250" t="s">
        <v>20929</v>
      </c>
    </row>
    <row r="4440" spans="1:4" ht="27">
      <c r="A4440" s="250">
        <v>91851</v>
      </c>
      <c r="B4440" s="244" t="s">
        <v>218</v>
      </c>
      <c r="C4440" s="250" t="s">
        <v>1</v>
      </c>
      <c r="D4440" s="250" t="s">
        <v>20929</v>
      </c>
    </row>
    <row r="4441" spans="1:4" ht="27">
      <c r="A4441" s="250">
        <v>91861</v>
      </c>
      <c r="B4441" s="244" t="s">
        <v>2184</v>
      </c>
      <c r="C4441" s="250" t="s">
        <v>1</v>
      </c>
      <c r="D4441" s="250" t="s">
        <v>20929</v>
      </c>
    </row>
    <row r="4442" spans="1:4" ht="27">
      <c r="A4442" s="250">
        <v>91862</v>
      </c>
      <c r="B4442" s="244" t="s">
        <v>2185</v>
      </c>
      <c r="C4442" s="250" t="s">
        <v>1</v>
      </c>
      <c r="D4442" s="250" t="s">
        <v>20929</v>
      </c>
    </row>
    <row r="4443" spans="1:4" ht="27">
      <c r="A4443" s="250">
        <v>91866</v>
      </c>
      <c r="B4443" s="244" t="s">
        <v>2189</v>
      </c>
      <c r="C4443" s="250" t="s">
        <v>1</v>
      </c>
      <c r="D4443" s="250" t="s">
        <v>20929</v>
      </c>
    </row>
    <row r="4444" spans="1:4" ht="27">
      <c r="A4444" s="250">
        <v>91870</v>
      </c>
      <c r="B4444" s="244" t="s">
        <v>2193</v>
      </c>
      <c r="C4444" s="250" t="s">
        <v>1</v>
      </c>
      <c r="D4444" s="250" t="s">
        <v>20929</v>
      </c>
    </row>
    <row r="4445" spans="1:4" ht="27">
      <c r="A4445" s="250">
        <v>91863</v>
      </c>
      <c r="B4445" s="244" t="s">
        <v>2186</v>
      </c>
      <c r="C4445" s="250" t="s">
        <v>1</v>
      </c>
      <c r="D4445" s="250" t="s">
        <v>20929</v>
      </c>
    </row>
    <row r="4446" spans="1:4" ht="27">
      <c r="A4446" s="250">
        <v>91867</v>
      </c>
      <c r="B4446" s="244" t="s">
        <v>2190</v>
      </c>
      <c r="C4446" s="250" t="s">
        <v>1</v>
      </c>
      <c r="D4446" s="250" t="s">
        <v>20929</v>
      </c>
    </row>
    <row r="4447" spans="1:4" ht="27">
      <c r="A4447" s="250">
        <v>91871</v>
      </c>
      <c r="B4447" s="244" t="s">
        <v>2194</v>
      </c>
      <c r="C4447" s="250" t="s">
        <v>1</v>
      </c>
      <c r="D4447" s="250" t="s">
        <v>20929</v>
      </c>
    </row>
    <row r="4448" spans="1:4" ht="27">
      <c r="A4448" s="250">
        <v>91864</v>
      </c>
      <c r="B4448" s="244" t="s">
        <v>2187</v>
      </c>
      <c r="C4448" s="250" t="s">
        <v>1</v>
      </c>
      <c r="D4448" s="250" t="s">
        <v>20929</v>
      </c>
    </row>
    <row r="4449" spans="1:4" ht="27">
      <c r="A4449" s="250">
        <v>91868</v>
      </c>
      <c r="B4449" s="244" t="s">
        <v>2191</v>
      </c>
      <c r="C4449" s="250" t="s">
        <v>1</v>
      </c>
      <c r="D4449" s="250" t="s">
        <v>20929</v>
      </c>
    </row>
    <row r="4450" spans="1:4" ht="27">
      <c r="A4450" s="250">
        <v>91872</v>
      </c>
      <c r="B4450" s="244" t="s">
        <v>2195</v>
      </c>
      <c r="C4450" s="250" t="s">
        <v>1</v>
      </c>
      <c r="D4450" s="250" t="s">
        <v>20929</v>
      </c>
    </row>
    <row r="4451" spans="1:4" ht="27">
      <c r="A4451" s="250">
        <v>91865</v>
      </c>
      <c r="B4451" s="244" t="s">
        <v>2188</v>
      </c>
      <c r="C4451" s="250" t="s">
        <v>1</v>
      </c>
      <c r="D4451" s="250" t="s">
        <v>20929</v>
      </c>
    </row>
    <row r="4452" spans="1:4" ht="27">
      <c r="A4452" s="250">
        <v>91869</v>
      </c>
      <c r="B4452" s="244" t="s">
        <v>2192</v>
      </c>
      <c r="C4452" s="250" t="s">
        <v>1</v>
      </c>
      <c r="D4452" s="250" t="s">
        <v>20929</v>
      </c>
    </row>
    <row r="4453" spans="1:4" ht="27">
      <c r="A4453" s="250">
        <v>91873</v>
      </c>
      <c r="B4453" s="244" t="s">
        <v>2196</v>
      </c>
      <c r="C4453" s="250" t="s">
        <v>1</v>
      </c>
      <c r="D4453" s="250" t="s">
        <v>20929</v>
      </c>
    </row>
    <row r="4454" spans="1:4" ht="27">
      <c r="A4454" s="250">
        <v>91981</v>
      </c>
      <c r="B4454" s="244" t="s">
        <v>2372</v>
      </c>
      <c r="C4454" s="250" t="s">
        <v>6</v>
      </c>
      <c r="D4454" s="250" t="s">
        <v>20929</v>
      </c>
    </row>
    <row r="4455" spans="1:4" ht="27">
      <c r="A4455" s="250">
        <v>91980</v>
      </c>
      <c r="B4455" s="244" t="s">
        <v>2371</v>
      </c>
      <c r="C4455" s="250" t="s">
        <v>6</v>
      </c>
      <c r="D4455" s="250" t="s">
        <v>20929</v>
      </c>
    </row>
    <row r="4456" spans="1:4" ht="27">
      <c r="A4456" s="250">
        <v>91979</v>
      </c>
      <c r="B4456" s="244" t="s">
        <v>2370</v>
      </c>
      <c r="C4456" s="250" t="s">
        <v>6</v>
      </c>
      <c r="D4456" s="250" t="s">
        <v>20929</v>
      </c>
    </row>
    <row r="4457" spans="1:4" ht="27">
      <c r="A4457" s="250">
        <v>91978</v>
      </c>
      <c r="B4457" s="244" t="s">
        <v>2369</v>
      </c>
      <c r="C4457" s="250" t="s">
        <v>6</v>
      </c>
      <c r="D4457" s="250" t="s">
        <v>20929</v>
      </c>
    </row>
    <row r="4458" spans="1:4" ht="27">
      <c r="A4458" s="250">
        <v>92029</v>
      </c>
      <c r="B4458" s="244" t="s">
        <v>201</v>
      </c>
      <c r="C4458" s="250" t="s">
        <v>6</v>
      </c>
      <c r="D4458" s="250" t="s">
        <v>20929</v>
      </c>
    </row>
    <row r="4459" spans="1:4" ht="27">
      <c r="A4459" s="250">
        <v>92028</v>
      </c>
      <c r="B4459" s="244" t="s">
        <v>2411</v>
      </c>
      <c r="C4459" s="250" t="s">
        <v>6</v>
      </c>
      <c r="D4459" s="250" t="s">
        <v>20929</v>
      </c>
    </row>
    <row r="4460" spans="1:4" ht="27">
      <c r="A4460" s="250">
        <v>92031</v>
      </c>
      <c r="B4460" s="244" t="s">
        <v>2413</v>
      </c>
      <c r="C4460" s="250" t="s">
        <v>6</v>
      </c>
      <c r="D4460" s="250" t="s">
        <v>20929</v>
      </c>
    </row>
    <row r="4461" spans="1:4" ht="27">
      <c r="A4461" s="250">
        <v>92030</v>
      </c>
      <c r="B4461" s="244" t="s">
        <v>2412</v>
      </c>
      <c r="C4461" s="250" t="s">
        <v>6</v>
      </c>
      <c r="D4461" s="250" t="s">
        <v>20929</v>
      </c>
    </row>
    <row r="4462" spans="1:4" ht="27">
      <c r="A4462" s="250">
        <v>91955</v>
      </c>
      <c r="B4462" s="244" t="s">
        <v>195</v>
      </c>
      <c r="C4462" s="250" t="s">
        <v>6</v>
      </c>
      <c r="D4462" s="250" t="s">
        <v>20929</v>
      </c>
    </row>
    <row r="4463" spans="1:4" ht="27">
      <c r="A4463" s="250">
        <v>91954</v>
      </c>
      <c r="B4463" s="244" t="s">
        <v>2346</v>
      </c>
      <c r="C4463" s="250" t="s">
        <v>6</v>
      </c>
      <c r="D4463" s="250" t="s">
        <v>20929</v>
      </c>
    </row>
    <row r="4464" spans="1:4" ht="27">
      <c r="A4464" s="250">
        <v>92033</v>
      </c>
      <c r="B4464" s="244" t="s">
        <v>2415</v>
      </c>
      <c r="C4464" s="250" t="s">
        <v>6</v>
      </c>
      <c r="D4464" s="250" t="s">
        <v>20929</v>
      </c>
    </row>
    <row r="4465" spans="1:4" ht="27">
      <c r="A4465" s="250">
        <v>92032</v>
      </c>
      <c r="B4465" s="244" t="s">
        <v>2414</v>
      </c>
      <c r="C4465" s="250" t="s">
        <v>6</v>
      </c>
      <c r="D4465" s="250" t="s">
        <v>20929</v>
      </c>
    </row>
    <row r="4466" spans="1:4" ht="27">
      <c r="A4466" s="250">
        <v>91961</v>
      </c>
      <c r="B4466" s="244" t="s">
        <v>2352</v>
      </c>
      <c r="C4466" s="250" t="s">
        <v>6</v>
      </c>
      <c r="D4466" s="250" t="s">
        <v>20929</v>
      </c>
    </row>
    <row r="4467" spans="1:4" ht="27">
      <c r="A4467" s="250">
        <v>91960</v>
      </c>
      <c r="B4467" s="244" t="s">
        <v>2351</v>
      </c>
      <c r="C4467" s="250" t="s">
        <v>6</v>
      </c>
      <c r="D4467" s="250" t="s">
        <v>20929</v>
      </c>
    </row>
    <row r="4468" spans="1:4" ht="27">
      <c r="A4468" s="250">
        <v>91969</v>
      </c>
      <c r="B4468" s="244" t="s">
        <v>2360</v>
      </c>
      <c r="C4468" s="250" t="s">
        <v>6</v>
      </c>
      <c r="D4468" s="250" t="s">
        <v>20929</v>
      </c>
    </row>
    <row r="4469" spans="1:4" ht="27">
      <c r="A4469" s="250">
        <v>91968</v>
      </c>
      <c r="B4469" s="244" t="s">
        <v>2359</v>
      </c>
      <c r="C4469" s="250" t="s">
        <v>6</v>
      </c>
      <c r="D4469" s="250" t="s">
        <v>20929</v>
      </c>
    </row>
    <row r="4470" spans="1:4" ht="27">
      <c r="A4470" s="250">
        <v>91985</v>
      </c>
      <c r="B4470" s="244" t="s">
        <v>2376</v>
      </c>
      <c r="C4470" s="250" t="s">
        <v>6</v>
      </c>
      <c r="D4470" s="250" t="s">
        <v>20929</v>
      </c>
    </row>
    <row r="4471" spans="1:4" ht="27">
      <c r="A4471" s="250">
        <v>91984</v>
      </c>
      <c r="B4471" s="244" t="s">
        <v>2375</v>
      </c>
      <c r="C4471" s="250" t="s">
        <v>6</v>
      </c>
      <c r="D4471" s="250" t="s">
        <v>20929</v>
      </c>
    </row>
    <row r="4472" spans="1:4" ht="27">
      <c r="A4472" s="250">
        <v>91989</v>
      </c>
      <c r="B4472" s="244" t="s">
        <v>2380</v>
      </c>
      <c r="C4472" s="250" t="s">
        <v>6</v>
      </c>
      <c r="D4472" s="250" t="s">
        <v>20929</v>
      </c>
    </row>
    <row r="4473" spans="1:4" ht="27">
      <c r="A4473" s="250">
        <v>91988</v>
      </c>
      <c r="B4473" s="244" t="s">
        <v>2379</v>
      </c>
      <c r="C4473" s="250" t="s">
        <v>6</v>
      </c>
      <c r="D4473" s="250" t="s">
        <v>20929</v>
      </c>
    </row>
    <row r="4474" spans="1:4" ht="27">
      <c r="A4474" s="250">
        <v>92023</v>
      </c>
      <c r="B4474" s="244" t="s">
        <v>200</v>
      </c>
      <c r="C4474" s="250" t="s">
        <v>6</v>
      </c>
      <c r="D4474" s="250" t="s">
        <v>20929</v>
      </c>
    </row>
    <row r="4475" spans="1:4" ht="27">
      <c r="A4475" s="250">
        <v>92022</v>
      </c>
      <c r="B4475" s="244" t="s">
        <v>2406</v>
      </c>
      <c r="C4475" s="250" t="s">
        <v>6</v>
      </c>
      <c r="D4475" s="250" t="s">
        <v>20929</v>
      </c>
    </row>
    <row r="4476" spans="1:4" ht="27">
      <c r="A4476" s="250">
        <v>92025</v>
      </c>
      <c r="B4476" s="244" t="s">
        <v>2408</v>
      </c>
      <c r="C4476" s="250" t="s">
        <v>6</v>
      </c>
      <c r="D4476" s="250" t="s">
        <v>20929</v>
      </c>
    </row>
    <row r="4477" spans="1:4" ht="27">
      <c r="A4477" s="250">
        <v>92024</v>
      </c>
      <c r="B4477" s="244" t="s">
        <v>2407</v>
      </c>
      <c r="C4477" s="250" t="s">
        <v>6</v>
      </c>
      <c r="D4477" s="250" t="s">
        <v>20929</v>
      </c>
    </row>
    <row r="4478" spans="1:4" ht="27">
      <c r="A4478" s="250">
        <v>91957</v>
      </c>
      <c r="B4478" s="244" t="s">
        <v>2348</v>
      </c>
      <c r="C4478" s="250" t="s">
        <v>6</v>
      </c>
      <c r="D4478" s="250" t="s">
        <v>20929</v>
      </c>
    </row>
    <row r="4479" spans="1:4" ht="27">
      <c r="A4479" s="250">
        <v>91956</v>
      </c>
      <c r="B4479" s="244" t="s">
        <v>2347</v>
      </c>
      <c r="C4479" s="250" t="s">
        <v>6</v>
      </c>
      <c r="D4479" s="250" t="s">
        <v>20929</v>
      </c>
    </row>
    <row r="4480" spans="1:4" ht="27">
      <c r="A4480" s="250">
        <v>91963</v>
      </c>
      <c r="B4480" s="244" t="s">
        <v>2354</v>
      </c>
      <c r="C4480" s="250" t="s">
        <v>6</v>
      </c>
      <c r="D4480" s="250" t="s">
        <v>20929</v>
      </c>
    </row>
    <row r="4481" spans="1:4" ht="27">
      <c r="A4481" s="250">
        <v>91962</v>
      </c>
      <c r="B4481" s="244" t="s">
        <v>2353</v>
      </c>
      <c r="C4481" s="250" t="s">
        <v>6</v>
      </c>
      <c r="D4481" s="250" t="s">
        <v>20929</v>
      </c>
    </row>
    <row r="4482" spans="1:4" ht="27">
      <c r="A4482" s="250">
        <v>91953</v>
      </c>
      <c r="B4482" s="244" t="s">
        <v>194</v>
      </c>
      <c r="C4482" s="250" t="s">
        <v>6</v>
      </c>
      <c r="D4482" s="250" t="s">
        <v>20929</v>
      </c>
    </row>
    <row r="4483" spans="1:4" ht="27">
      <c r="A4483" s="250">
        <v>91952</v>
      </c>
      <c r="B4483" s="244" t="s">
        <v>2345</v>
      </c>
      <c r="C4483" s="250" t="s">
        <v>6</v>
      </c>
      <c r="D4483" s="250" t="s">
        <v>20929</v>
      </c>
    </row>
    <row r="4484" spans="1:4" ht="40.5">
      <c r="A4484" s="250">
        <v>92035</v>
      </c>
      <c r="B4484" s="244" t="s">
        <v>2417</v>
      </c>
      <c r="C4484" s="250" t="s">
        <v>6</v>
      </c>
      <c r="D4484" s="250" t="s">
        <v>20929</v>
      </c>
    </row>
    <row r="4485" spans="1:4" ht="40.5">
      <c r="A4485" s="250">
        <v>92034</v>
      </c>
      <c r="B4485" s="244" t="s">
        <v>2416</v>
      </c>
      <c r="C4485" s="250" t="s">
        <v>6</v>
      </c>
      <c r="D4485" s="250" t="s">
        <v>20929</v>
      </c>
    </row>
    <row r="4486" spans="1:4" ht="27">
      <c r="A4486" s="250">
        <v>92027</v>
      </c>
      <c r="B4486" s="244" t="s">
        <v>2410</v>
      </c>
      <c r="C4486" s="250" t="s">
        <v>6</v>
      </c>
      <c r="D4486" s="250" t="s">
        <v>20929</v>
      </c>
    </row>
    <row r="4487" spans="1:4" ht="27">
      <c r="A4487" s="250">
        <v>92026</v>
      </c>
      <c r="B4487" s="244" t="s">
        <v>2409</v>
      </c>
      <c r="C4487" s="250" t="s">
        <v>6</v>
      </c>
      <c r="D4487" s="250" t="s">
        <v>20929</v>
      </c>
    </row>
    <row r="4488" spans="1:4" ht="27">
      <c r="A4488" s="250">
        <v>91965</v>
      </c>
      <c r="B4488" s="244" t="s">
        <v>2356</v>
      </c>
      <c r="C4488" s="250" t="s">
        <v>6</v>
      </c>
      <c r="D4488" s="250" t="s">
        <v>20929</v>
      </c>
    </row>
    <row r="4489" spans="1:4" ht="27">
      <c r="A4489" s="250">
        <v>91964</v>
      </c>
      <c r="B4489" s="244" t="s">
        <v>2355</v>
      </c>
      <c r="C4489" s="250" t="s">
        <v>6</v>
      </c>
      <c r="D4489" s="250" t="s">
        <v>20929</v>
      </c>
    </row>
    <row r="4490" spans="1:4" ht="27">
      <c r="A4490" s="250">
        <v>91973</v>
      </c>
      <c r="B4490" s="244" t="s">
        <v>2364</v>
      </c>
      <c r="C4490" s="250" t="s">
        <v>6</v>
      </c>
      <c r="D4490" s="250" t="s">
        <v>20929</v>
      </c>
    </row>
    <row r="4491" spans="1:4" ht="27">
      <c r="A4491" s="250">
        <v>91972</v>
      </c>
      <c r="B4491" s="244" t="s">
        <v>2363</v>
      </c>
      <c r="C4491" s="250" t="s">
        <v>6</v>
      </c>
      <c r="D4491" s="250" t="s">
        <v>20929</v>
      </c>
    </row>
    <row r="4492" spans="1:4" ht="27">
      <c r="A4492" s="250">
        <v>91959</v>
      </c>
      <c r="B4492" s="244" t="s">
        <v>2350</v>
      </c>
      <c r="C4492" s="250" t="s">
        <v>6</v>
      </c>
      <c r="D4492" s="250" t="s">
        <v>20929</v>
      </c>
    </row>
    <row r="4493" spans="1:4" ht="27">
      <c r="A4493" s="250">
        <v>91958</v>
      </c>
      <c r="B4493" s="244" t="s">
        <v>2349</v>
      </c>
      <c r="C4493" s="250" t="s">
        <v>6</v>
      </c>
      <c r="D4493" s="250" t="s">
        <v>20929</v>
      </c>
    </row>
    <row r="4494" spans="1:4" ht="27">
      <c r="A4494" s="250">
        <v>91971</v>
      </c>
      <c r="B4494" s="244" t="s">
        <v>2362</v>
      </c>
      <c r="C4494" s="250" t="s">
        <v>6</v>
      </c>
      <c r="D4494" s="250" t="s">
        <v>20929</v>
      </c>
    </row>
    <row r="4495" spans="1:4" ht="27">
      <c r="A4495" s="250">
        <v>91970</v>
      </c>
      <c r="B4495" s="244" t="s">
        <v>2361</v>
      </c>
      <c r="C4495" s="250" t="s">
        <v>6</v>
      </c>
      <c r="D4495" s="250" t="s">
        <v>20929</v>
      </c>
    </row>
    <row r="4496" spans="1:4" ht="27">
      <c r="A4496" s="250">
        <v>91967</v>
      </c>
      <c r="B4496" s="244" t="s">
        <v>2358</v>
      </c>
      <c r="C4496" s="250" t="s">
        <v>6</v>
      </c>
      <c r="D4496" s="250" t="s">
        <v>20929</v>
      </c>
    </row>
    <row r="4497" spans="1:4" ht="27">
      <c r="A4497" s="250">
        <v>91966</v>
      </c>
      <c r="B4497" s="244" t="s">
        <v>2357</v>
      </c>
      <c r="C4497" s="250" t="s">
        <v>6</v>
      </c>
      <c r="D4497" s="250" t="s">
        <v>20929</v>
      </c>
    </row>
    <row r="4498" spans="1:4" ht="27">
      <c r="A4498" s="250">
        <v>91975</v>
      </c>
      <c r="B4498" s="244" t="s">
        <v>2366</v>
      </c>
      <c r="C4498" s="250" t="s">
        <v>6</v>
      </c>
      <c r="D4498" s="250" t="s">
        <v>20929</v>
      </c>
    </row>
    <row r="4499" spans="1:4" ht="27">
      <c r="A4499" s="250">
        <v>91974</v>
      </c>
      <c r="B4499" s="244" t="s">
        <v>2365</v>
      </c>
      <c r="C4499" s="250" t="s">
        <v>6</v>
      </c>
      <c r="D4499" s="250" t="s">
        <v>20929</v>
      </c>
    </row>
    <row r="4500" spans="1:4" ht="27">
      <c r="A4500" s="250">
        <v>91977</v>
      </c>
      <c r="B4500" s="244" t="s">
        <v>2368</v>
      </c>
      <c r="C4500" s="250" t="s">
        <v>6</v>
      </c>
      <c r="D4500" s="250" t="s">
        <v>20929</v>
      </c>
    </row>
    <row r="4501" spans="1:4" ht="27">
      <c r="A4501" s="250">
        <v>91976</v>
      </c>
      <c r="B4501" s="244" t="s">
        <v>2367</v>
      </c>
      <c r="C4501" s="250" t="s">
        <v>6</v>
      </c>
      <c r="D4501" s="250" t="s">
        <v>20929</v>
      </c>
    </row>
    <row r="4502" spans="1:4" ht="27">
      <c r="A4502" s="250">
        <v>91874</v>
      </c>
      <c r="B4502" s="244" t="s">
        <v>2205</v>
      </c>
      <c r="C4502" s="250" t="s">
        <v>6</v>
      </c>
      <c r="D4502" s="250" t="s">
        <v>20929</v>
      </c>
    </row>
    <row r="4503" spans="1:4" ht="27">
      <c r="A4503" s="250">
        <v>91878</v>
      </c>
      <c r="B4503" s="244" t="s">
        <v>2209</v>
      </c>
      <c r="C4503" s="250" t="s">
        <v>6</v>
      </c>
      <c r="D4503" s="250" t="s">
        <v>20929</v>
      </c>
    </row>
    <row r="4504" spans="1:4" ht="27">
      <c r="A4504" s="250">
        <v>91882</v>
      </c>
      <c r="B4504" s="244" t="s">
        <v>2213</v>
      </c>
      <c r="C4504" s="250" t="s">
        <v>6</v>
      </c>
      <c r="D4504" s="250" t="s">
        <v>20929</v>
      </c>
    </row>
    <row r="4505" spans="1:4" ht="27">
      <c r="A4505" s="250">
        <v>91875</v>
      </c>
      <c r="B4505" s="244" t="s">
        <v>2206</v>
      </c>
      <c r="C4505" s="250" t="s">
        <v>6</v>
      </c>
      <c r="D4505" s="250" t="s">
        <v>20929</v>
      </c>
    </row>
    <row r="4506" spans="1:4" ht="27">
      <c r="A4506" s="250">
        <v>91879</v>
      </c>
      <c r="B4506" s="244" t="s">
        <v>2210</v>
      </c>
      <c r="C4506" s="250" t="s">
        <v>6</v>
      </c>
      <c r="D4506" s="250" t="s">
        <v>20929</v>
      </c>
    </row>
    <row r="4507" spans="1:4" ht="27">
      <c r="A4507" s="250">
        <v>91884</v>
      </c>
      <c r="B4507" s="244" t="s">
        <v>2214</v>
      </c>
      <c r="C4507" s="250" t="s">
        <v>6</v>
      </c>
      <c r="D4507" s="250" t="s">
        <v>20929</v>
      </c>
    </row>
    <row r="4508" spans="1:4" ht="27">
      <c r="A4508" s="250">
        <v>91876</v>
      </c>
      <c r="B4508" s="244" t="s">
        <v>2207</v>
      </c>
      <c r="C4508" s="250" t="s">
        <v>6</v>
      </c>
      <c r="D4508" s="250" t="s">
        <v>20929</v>
      </c>
    </row>
    <row r="4509" spans="1:4" ht="27">
      <c r="A4509" s="250">
        <v>91880</v>
      </c>
      <c r="B4509" s="244" t="s">
        <v>2211</v>
      </c>
      <c r="C4509" s="250" t="s">
        <v>6</v>
      </c>
      <c r="D4509" s="250" t="s">
        <v>20929</v>
      </c>
    </row>
    <row r="4510" spans="1:4" ht="27">
      <c r="A4510" s="250">
        <v>91885</v>
      </c>
      <c r="B4510" s="244" t="s">
        <v>2215</v>
      </c>
      <c r="C4510" s="250" t="s">
        <v>6</v>
      </c>
      <c r="D4510" s="250" t="s">
        <v>20929</v>
      </c>
    </row>
    <row r="4511" spans="1:4" ht="27">
      <c r="A4511" s="250">
        <v>91877</v>
      </c>
      <c r="B4511" s="244" t="s">
        <v>2208</v>
      </c>
      <c r="C4511" s="250" t="s">
        <v>6</v>
      </c>
      <c r="D4511" s="250" t="s">
        <v>20929</v>
      </c>
    </row>
    <row r="4512" spans="1:4" ht="27">
      <c r="A4512" s="250">
        <v>91881</v>
      </c>
      <c r="B4512" s="244" t="s">
        <v>2212</v>
      </c>
      <c r="C4512" s="250" t="s">
        <v>6</v>
      </c>
      <c r="D4512" s="250" t="s">
        <v>20929</v>
      </c>
    </row>
    <row r="4513" spans="1:4" ht="27">
      <c r="A4513" s="250">
        <v>91886</v>
      </c>
      <c r="B4513" s="244" t="s">
        <v>2216</v>
      </c>
      <c r="C4513" s="250" t="s">
        <v>6</v>
      </c>
      <c r="D4513" s="250" t="s">
        <v>20929</v>
      </c>
    </row>
    <row r="4514" spans="1:4" ht="27">
      <c r="A4514" s="250">
        <v>91945</v>
      </c>
      <c r="B4514" s="244" t="s">
        <v>2339</v>
      </c>
      <c r="C4514" s="250" t="s">
        <v>6</v>
      </c>
      <c r="D4514" s="250" t="s">
        <v>20929</v>
      </c>
    </row>
    <row r="4515" spans="1:4" ht="27">
      <c r="A4515" s="250">
        <v>91947</v>
      </c>
      <c r="B4515" s="244" t="s">
        <v>2341</v>
      </c>
      <c r="C4515" s="250" t="s">
        <v>6</v>
      </c>
      <c r="D4515" s="250" t="s">
        <v>20929</v>
      </c>
    </row>
    <row r="4516" spans="1:4" ht="27">
      <c r="A4516" s="250">
        <v>91946</v>
      </c>
      <c r="B4516" s="244" t="s">
        <v>2340</v>
      </c>
      <c r="C4516" s="250" t="s">
        <v>6</v>
      </c>
      <c r="D4516" s="250" t="s">
        <v>20929</v>
      </c>
    </row>
    <row r="4517" spans="1:4" ht="27">
      <c r="A4517" s="250">
        <v>91949</v>
      </c>
      <c r="B4517" s="244" t="s">
        <v>2342</v>
      </c>
      <c r="C4517" s="250" t="s">
        <v>6</v>
      </c>
      <c r="D4517" s="250" t="s">
        <v>20929</v>
      </c>
    </row>
    <row r="4518" spans="1:4" ht="27">
      <c r="A4518" s="250">
        <v>91951</v>
      </c>
      <c r="B4518" s="244" t="s">
        <v>2344</v>
      </c>
      <c r="C4518" s="250" t="s">
        <v>6</v>
      </c>
      <c r="D4518" s="250" t="s">
        <v>20929</v>
      </c>
    </row>
    <row r="4519" spans="1:4" ht="27">
      <c r="A4519" s="250">
        <v>91950</v>
      </c>
      <c r="B4519" s="244" t="s">
        <v>2343</v>
      </c>
      <c r="C4519" s="250" t="s">
        <v>6</v>
      </c>
      <c r="D4519" s="250" t="s">
        <v>20929</v>
      </c>
    </row>
    <row r="4520" spans="1:4" ht="27">
      <c r="A4520" s="250">
        <v>91992</v>
      </c>
      <c r="B4520" s="244" t="s">
        <v>221</v>
      </c>
      <c r="C4520" s="250" t="s">
        <v>6</v>
      </c>
      <c r="D4520" s="250" t="s">
        <v>20929</v>
      </c>
    </row>
    <row r="4521" spans="1:4" ht="27">
      <c r="A4521" s="250">
        <v>91990</v>
      </c>
      <c r="B4521" s="244" t="s">
        <v>2381</v>
      </c>
      <c r="C4521" s="250" t="s">
        <v>6</v>
      </c>
      <c r="D4521" s="250" t="s">
        <v>20929</v>
      </c>
    </row>
    <row r="4522" spans="1:4" ht="27">
      <c r="A4522" s="250">
        <v>91993</v>
      </c>
      <c r="B4522" s="244" t="s">
        <v>2383</v>
      </c>
      <c r="C4522" s="250" t="s">
        <v>6</v>
      </c>
      <c r="D4522" s="250" t="s">
        <v>20929</v>
      </c>
    </row>
    <row r="4523" spans="1:4" ht="27">
      <c r="A4523" s="250">
        <v>91991</v>
      </c>
      <c r="B4523" s="244" t="s">
        <v>2382</v>
      </c>
      <c r="C4523" s="250" t="s">
        <v>6</v>
      </c>
      <c r="D4523" s="250" t="s">
        <v>20929</v>
      </c>
    </row>
    <row r="4524" spans="1:4" ht="27">
      <c r="A4524" s="250">
        <v>92000</v>
      </c>
      <c r="B4524" s="244" t="s">
        <v>197</v>
      </c>
      <c r="C4524" s="250" t="s">
        <v>6</v>
      </c>
      <c r="D4524" s="250" t="s">
        <v>20929</v>
      </c>
    </row>
    <row r="4525" spans="1:4" ht="27">
      <c r="A4525" s="250">
        <v>91998</v>
      </c>
      <c r="B4525" s="244" t="s">
        <v>2386</v>
      </c>
      <c r="C4525" s="250" t="s">
        <v>6</v>
      </c>
      <c r="D4525" s="250" t="s">
        <v>20929</v>
      </c>
    </row>
    <row r="4526" spans="1:4" ht="27">
      <c r="A4526" s="250">
        <v>92001</v>
      </c>
      <c r="B4526" s="244" t="s">
        <v>198</v>
      </c>
      <c r="C4526" s="250" t="s">
        <v>6</v>
      </c>
      <c r="D4526" s="250" t="s">
        <v>20929</v>
      </c>
    </row>
    <row r="4527" spans="1:4" ht="27">
      <c r="A4527" s="250">
        <v>91999</v>
      </c>
      <c r="B4527" s="244" t="s">
        <v>2387</v>
      </c>
      <c r="C4527" s="250" t="s">
        <v>6</v>
      </c>
      <c r="D4527" s="250" t="s">
        <v>20929</v>
      </c>
    </row>
    <row r="4528" spans="1:4" ht="27">
      <c r="A4528" s="250">
        <v>92008</v>
      </c>
      <c r="B4528" s="244" t="s">
        <v>2392</v>
      </c>
      <c r="C4528" s="250" t="s">
        <v>6</v>
      </c>
      <c r="D4528" s="250" t="s">
        <v>20929</v>
      </c>
    </row>
    <row r="4529" spans="1:4" ht="27">
      <c r="A4529" s="250">
        <v>92006</v>
      </c>
      <c r="B4529" s="244" t="s">
        <v>2390</v>
      </c>
      <c r="C4529" s="250" t="s">
        <v>6</v>
      </c>
      <c r="D4529" s="250" t="s">
        <v>20929</v>
      </c>
    </row>
    <row r="4530" spans="1:4" ht="27">
      <c r="A4530" s="250">
        <v>92009</v>
      </c>
      <c r="B4530" s="244" t="s">
        <v>2393</v>
      </c>
      <c r="C4530" s="250" t="s">
        <v>6</v>
      </c>
      <c r="D4530" s="250" t="s">
        <v>20929</v>
      </c>
    </row>
    <row r="4531" spans="1:4" ht="27">
      <c r="A4531" s="250">
        <v>92007</v>
      </c>
      <c r="B4531" s="244" t="s">
        <v>2391</v>
      </c>
      <c r="C4531" s="250" t="s">
        <v>6</v>
      </c>
      <c r="D4531" s="250" t="s">
        <v>20929</v>
      </c>
    </row>
    <row r="4532" spans="1:4" ht="27">
      <c r="A4532" s="250">
        <v>92016</v>
      </c>
      <c r="B4532" s="244" t="s">
        <v>2400</v>
      </c>
      <c r="C4532" s="250" t="s">
        <v>6</v>
      </c>
      <c r="D4532" s="250" t="s">
        <v>20929</v>
      </c>
    </row>
    <row r="4533" spans="1:4" ht="27">
      <c r="A4533" s="250">
        <v>92014</v>
      </c>
      <c r="B4533" s="244" t="s">
        <v>2398</v>
      </c>
      <c r="C4533" s="250" t="s">
        <v>6</v>
      </c>
      <c r="D4533" s="250" t="s">
        <v>20929</v>
      </c>
    </row>
    <row r="4534" spans="1:4" ht="27">
      <c r="A4534" s="250">
        <v>92017</v>
      </c>
      <c r="B4534" s="244" t="s">
        <v>2401</v>
      </c>
      <c r="C4534" s="250" t="s">
        <v>6</v>
      </c>
      <c r="D4534" s="250" t="s">
        <v>20929</v>
      </c>
    </row>
    <row r="4535" spans="1:4" ht="27">
      <c r="A4535" s="250">
        <v>92015</v>
      </c>
      <c r="B4535" s="244" t="s">
        <v>2399</v>
      </c>
      <c r="C4535" s="250" t="s">
        <v>6</v>
      </c>
      <c r="D4535" s="250" t="s">
        <v>20929</v>
      </c>
    </row>
    <row r="4536" spans="1:4" ht="27">
      <c r="A4536" s="250">
        <v>92019</v>
      </c>
      <c r="B4536" s="244" t="s">
        <v>2403</v>
      </c>
      <c r="C4536" s="250" t="s">
        <v>6</v>
      </c>
      <c r="D4536" s="250" t="s">
        <v>20929</v>
      </c>
    </row>
    <row r="4537" spans="1:4" ht="27">
      <c r="A4537" s="250">
        <v>92018</v>
      </c>
      <c r="B4537" s="244" t="s">
        <v>2402</v>
      </c>
      <c r="C4537" s="250" t="s">
        <v>6</v>
      </c>
      <c r="D4537" s="250" t="s">
        <v>20929</v>
      </c>
    </row>
    <row r="4538" spans="1:4" ht="27">
      <c r="A4538" s="250">
        <v>92021</v>
      </c>
      <c r="B4538" s="244" t="s">
        <v>2405</v>
      </c>
      <c r="C4538" s="250" t="s">
        <v>6</v>
      </c>
      <c r="D4538" s="250" t="s">
        <v>20929</v>
      </c>
    </row>
    <row r="4539" spans="1:4" ht="27">
      <c r="A4539" s="250">
        <v>92020</v>
      </c>
      <c r="B4539" s="244" t="s">
        <v>2404</v>
      </c>
      <c r="C4539" s="250" t="s">
        <v>6</v>
      </c>
      <c r="D4539" s="250" t="s">
        <v>20929</v>
      </c>
    </row>
    <row r="4540" spans="1:4" ht="27">
      <c r="A4540" s="250">
        <v>91996</v>
      </c>
      <c r="B4540" s="244" t="s">
        <v>222</v>
      </c>
      <c r="C4540" s="250" t="s">
        <v>6</v>
      </c>
      <c r="D4540" s="250" t="s">
        <v>20929</v>
      </c>
    </row>
    <row r="4541" spans="1:4" ht="27">
      <c r="A4541" s="250">
        <v>91994</v>
      </c>
      <c r="B4541" s="244" t="s">
        <v>2384</v>
      </c>
      <c r="C4541" s="250" t="s">
        <v>6</v>
      </c>
      <c r="D4541" s="250" t="s">
        <v>20929</v>
      </c>
    </row>
    <row r="4542" spans="1:4" ht="27">
      <c r="A4542" s="250">
        <v>91997</v>
      </c>
      <c r="B4542" s="244" t="s">
        <v>196</v>
      </c>
      <c r="C4542" s="250" t="s">
        <v>6</v>
      </c>
      <c r="D4542" s="250" t="s">
        <v>20929</v>
      </c>
    </row>
    <row r="4543" spans="1:4" ht="27">
      <c r="A4543" s="250">
        <v>91995</v>
      </c>
      <c r="B4543" s="244" t="s">
        <v>2385</v>
      </c>
      <c r="C4543" s="250" t="s">
        <v>6</v>
      </c>
      <c r="D4543" s="250" t="s">
        <v>20929</v>
      </c>
    </row>
    <row r="4544" spans="1:4" ht="27">
      <c r="A4544" s="250">
        <v>92004</v>
      </c>
      <c r="B4544" s="244" t="s">
        <v>251</v>
      </c>
      <c r="C4544" s="250" t="s">
        <v>6</v>
      </c>
      <c r="D4544" s="250" t="s">
        <v>20929</v>
      </c>
    </row>
    <row r="4545" spans="1:4" ht="27">
      <c r="A4545" s="250">
        <v>92002</v>
      </c>
      <c r="B4545" s="244" t="s">
        <v>2388</v>
      </c>
      <c r="C4545" s="250" t="s">
        <v>6</v>
      </c>
      <c r="D4545" s="250" t="s">
        <v>20929</v>
      </c>
    </row>
    <row r="4546" spans="1:4" ht="27">
      <c r="A4546" s="250">
        <v>92005</v>
      </c>
      <c r="B4546" s="244" t="s">
        <v>199</v>
      </c>
      <c r="C4546" s="250" t="s">
        <v>6</v>
      </c>
      <c r="D4546" s="250" t="s">
        <v>20929</v>
      </c>
    </row>
    <row r="4547" spans="1:4" ht="27">
      <c r="A4547" s="250">
        <v>92003</v>
      </c>
      <c r="B4547" s="244" t="s">
        <v>2389</v>
      </c>
      <c r="C4547" s="250" t="s">
        <v>6</v>
      </c>
      <c r="D4547" s="250" t="s">
        <v>20929</v>
      </c>
    </row>
    <row r="4548" spans="1:4" ht="27">
      <c r="A4548" s="250">
        <v>92012</v>
      </c>
      <c r="B4548" s="244" t="s">
        <v>2396</v>
      </c>
      <c r="C4548" s="250" t="s">
        <v>6</v>
      </c>
      <c r="D4548" s="250" t="s">
        <v>20929</v>
      </c>
    </row>
    <row r="4549" spans="1:4" ht="27">
      <c r="A4549" s="250">
        <v>92010</v>
      </c>
      <c r="B4549" s="244" t="s">
        <v>2394</v>
      </c>
      <c r="C4549" s="250" t="s">
        <v>6</v>
      </c>
      <c r="D4549" s="250" t="s">
        <v>20929</v>
      </c>
    </row>
    <row r="4550" spans="1:4" ht="27">
      <c r="A4550" s="250">
        <v>92013</v>
      </c>
      <c r="B4550" s="244" t="s">
        <v>2397</v>
      </c>
      <c r="C4550" s="250" t="s">
        <v>6</v>
      </c>
      <c r="D4550" s="250" t="s">
        <v>20929</v>
      </c>
    </row>
    <row r="4551" spans="1:4" ht="27">
      <c r="A4551" s="250">
        <v>92011</v>
      </c>
      <c r="B4551" s="244" t="s">
        <v>2395</v>
      </c>
      <c r="C4551" s="250" t="s">
        <v>6</v>
      </c>
      <c r="D4551" s="250" t="s">
        <v>20929</v>
      </c>
    </row>
    <row r="4552" spans="1:4" ht="27">
      <c r="A4552" s="250">
        <v>95777</v>
      </c>
      <c r="B4552" s="244" t="s">
        <v>2284</v>
      </c>
      <c r="C4552" s="250" t="s">
        <v>6</v>
      </c>
      <c r="D4552" s="250" t="s">
        <v>20929</v>
      </c>
    </row>
    <row r="4553" spans="1:4" ht="27">
      <c r="A4553" s="250">
        <v>95780</v>
      </c>
      <c r="B4553" s="244" t="s">
        <v>2287</v>
      </c>
      <c r="C4553" s="250" t="s">
        <v>6</v>
      </c>
      <c r="D4553" s="250" t="s">
        <v>20929</v>
      </c>
    </row>
    <row r="4554" spans="1:4" ht="27">
      <c r="A4554" s="250">
        <v>95783</v>
      </c>
      <c r="B4554" s="244" t="s">
        <v>24356</v>
      </c>
      <c r="C4554" s="250" t="s">
        <v>6</v>
      </c>
      <c r="D4554" s="250" t="s">
        <v>20929</v>
      </c>
    </row>
    <row r="4555" spans="1:4" ht="27">
      <c r="A4555" s="250">
        <v>95778</v>
      </c>
      <c r="B4555" s="244" t="s">
        <v>2285</v>
      </c>
      <c r="C4555" s="250" t="s">
        <v>6</v>
      </c>
      <c r="D4555" s="250" t="s">
        <v>20929</v>
      </c>
    </row>
    <row r="4556" spans="1:4" ht="27">
      <c r="A4556" s="250">
        <v>95781</v>
      </c>
      <c r="B4556" s="244" t="s">
        <v>2288</v>
      </c>
      <c r="C4556" s="250" t="s">
        <v>6</v>
      </c>
      <c r="D4556" s="250" t="s">
        <v>20929</v>
      </c>
    </row>
    <row r="4557" spans="1:4" ht="27">
      <c r="A4557" s="250">
        <v>95784</v>
      </c>
      <c r="B4557" s="244" t="s">
        <v>24357</v>
      </c>
      <c r="C4557" s="250" t="s">
        <v>6</v>
      </c>
      <c r="D4557" s="250" t="s">
        <v>20929</v>
      </c>
    </row>
    <row r="4558" spans="1:4" ht="27">
      <c r="A4558" s="250">
        <v>95782</v>
      </c>
      <c r="B4558" s="244" t="s">
        <v>2289</v>
      </c>
      <c r="C4558" s="250" t="s">
        <v>6</v>
      </c>
      <c r="D4558" s="250" t="s">
        <v>20929</v>
      </c>
    </row>
    <row r="4559" spans="1:4" ht="27">
      <c r="A4559" s="250">
        <v>95779</v>
      </c>
      <c r="B4559" s="244" t="s">
        <v>2286</v>
      </c>
      <c r="C4559" s="250" t="s">
        <v>6</v>
      </c>
      <c r="D4559" s="250" t="s">
        <v>20929</v>
      </c>
    </row>
    <row r="4560" spans="1:4" ht="27">
      <c r="A4560" s="250">
        <v>95785</v>
      </c>
      <c r="B4560" s="244" t="s">
        <v>2290</v>
      </c>
      <c r="C4560" s="250" t="s">
        <v>6</v>
      </c>
      <c r="D4560" s="250" t="s">
        <v>20929</v>
      </c>
    </row>
    <row r="4561" spans="1:4" ht="27">
      <c r="A4561" s="250">
        <v>95792</v>
      </c>
      <c r="B4561" s="244" t="s">
        <v>24358</v>
      </c>
      <c r="C4561" s="250" t="s">
        <v>6</v>
      </c>
      <c r="D4561" s="250" t="s">
        <v>20929</v>
      </c>
    </row>
    <row r="4562" spans="1:4" ht="27">
      <c r="A4562" s="250">
        <v>95793</v>
      </c>
      <c r="B4562" s="244" t="s">
        <v>24359</v>
      </c>
      <c r="C4562" s="250" t="s">
        <v>6</v>
      </c>
      <c r="D4562" s="250" t="s">
        <v>20929</v>
      </c>
    </row>
    <row r="4563" spans="1:4" ht="27">
      <c r="A4563" s="250">
        <v>95794</v>
      </c>
      <c r="B4563" s="244" t="s">
        <v>24360</v>
      </c>
      <c r="C4563" s="250" t="s">
        <v>6</v>
      </c>
      <c r="D4563" s="250" t="s">
        <v>20929</v>
      </c>
    </row>
    <row r="4564" spans="1:4" ht="27">
      <c r="A4564" s="250">
        <v>95786</v>
      </c>
      <c r="B4564" s="244" t="s">
        <v>24361</v>
      </c>
      <c r="C4564" s="250" t="s">
        <v>6</v>
      </c>
      <c r="D4564" s="250" t="s">
        <v>20929</v>
      </c>
    </row>
    <row r="4565" spans="1:4" ht="27">
      <c r="A4565" s="250">
        <v>95788</v>
      </c>
      <c r="B4565" s="244" t="s">
        <v>24362</v>
      </c>
      <c r="C4565" s="250" t="s">
        <v>6</v>
      </c>
      <c r="D4565" s="250" t="s">
        <v>20929</v>
      </c>
    </row>
    <row r="4566" spans="1:4" ht="27">
      <c r="A4566" s="250">
        <v>95790</v>
      </c>
      <c r="B4566" s="244" t="s">
        <v>24363</v>
      </c>
      <c r="C4566" s="250" t="s">
        <v>6</v>
      </c>
      <c r="D4566" s="250" t="s">
        <v>20929</v>
      </c>
    </row>
    <row r="4567" spans="1:4" ht="27">
      <c r="A4567" s="250">
        <v>95787</v>
      </c>
      <c r="B4567" s="244" t="s">
        <v>2291</v>
      </c>
      <c r="C4567" s="250" t="s">
        <v>6</v>
      </c>
      <c r="D4567" s="250" t="s">
        <v>20929</v>
      </c>
    </row>
    <row r="4568" spans="1:4" ht="27">
      <c r="A4568" s="250">
        <v>95789</v>
      </c>
      <c r="B4568" s="244" t="s">
        <v>2292</v>
      </c>
      <c r="C4568" s="250" t="s">
        <v>6</v>
      </c>
      <c r="D4568" s="250" t="s">
        <v>20929</v>
      </c>
    </row>
    <row r="4569" spans="1:4" ht="27">
      <c r="A4569" s="250">
        <v>95791</v>
      </c>
      <c r="B4569" s="244" t="s">
        <v>2293</v>
      </c>
      <c r="C4569" s="250" t="s">
        <v>6</v>
      </c>
      <c r="D4569" s="250" t="s">
        <v>20929</v>
      </c>
    </row>
    <row r="4570" spans="1:4" ht="27">
      <c r="A4570" s="250">
        <v>95795</v>
      </c>
      <c r="B4570" s="244" t="s">
        <v>2294</v>
      </c>
      <c r="C4570" s="250" t="s">
        <v>6</v>
      </c>
      <c r="D4570" s="250" t="s">
        <v>20929</v>
      </c>
    </row>
    <row r="4571" spans="1:4" ht="27">
      <c r="A4571" s="250">
        <v>95796</v>
      </c>
      <c r="B4571" s="244" t="s">
        <v>2295</v>
      </c>
      <c r="C4571" s="250" t="s">
        <v>6</v>
      </c>
      <c r="D4571" s="250" t="s">
        <v>20929</v>
      </c>
    </row>
    <row r="4572" spans="1:4" ht="27">
      <c r="A4572" s="250">
        <v>95797</v>
      </c>
      <c r="B4572" s="244" t="s">
        <v>2296</v>
      </c>
      <c r="C4572" s="250" t="s">
        <v>6</v>
      </c>
      <c r="D4572" s="250" t="s">
        <v>20929</v>
      </c>
    </row>
    <row r="4573" spans="1:4" ht="27">
      <c r="A4573" s="250">
        <v>95798</v>
      </c>
      <c r="B4573" s="244" t="s">
        <v>24364</v>
      </c>
      <c r="C4573" s="250" t="s">
        <v>6</v>
      </c>
      <c r="D4573" s="250" t="s">
        <v>20929</v>
      </c>
    </row>
    <row r="4574" spans="1:4" ht="27">
      <c r="A4574" s="250">
        <v>95799</v>
      </c>
      <c r="B4574" s="244" t="s">
        <v>24365</v>
      </c>
      <c r="C4574" s="250" t="s">
        <v>6</v>
      </c>
      <c r="D4574" s="250" t="s">
        <v>20929</v>
      </c>
    </row>
    <row r="4575" spans="1:4" ht="27">
      <c r="A4575" s="250">
        <v>95800</v>
      </c>
      <c r="B4575" s="244" t="s">
        <v>24366</v>
      </c>
      <c r="C4575" s="250" t="s">
        <v>6</v>
      </c>
      <c r="D4575" s="250" t="s">
        <v>20929</v>
      </c>
    </row>
    <row r="4576" spans="1:4" ht="27">
      <c r="A4576" s="250">
        <v>95801</v>
      </c>
      <c r="B4576" s="244" t="s">
        <v>2297</v>
      </c>
      <c r="C4576" s="250" t="s">
        <v>6</v>
      </c>
      <c r="D4576" s="250" t="s">
        <v>20929</v>
      </c>
    </row>
    <row r="4577" spans="1:4" ht="27">
      <c r="A4577" s="250">
        <v>95802</v>
      </c>
      <c r="B4577" s="244" t="s">
        <v>2298</v>
      </c>
      <c r="C4577" s="250" t="s">
        <v>6</v>
      </c>
      <c r="D4577" s="250" t="s">
        <v>20929</v>
      </c>
    </row>
    <row r="4578" spans="1:4" ht="27">
      <c r="A4578" s="250">
        <v>95803</v>
      </c>
      <c r="B4578" s="244" t="s">
        <v>2299</v>
      </c>
      <c r="C4578" s="250" t="s">
        <v>6</v>
      </c>
      <c r="D4578" s="250" t="s">
        <v>20929</v>
      </c>
    </row>
    <row r="4579" spans="1:4" ht="27">
      <c r="A4579" s="250">
        <v>95804</v>
      </c>
      <c r="B4579" s="244" t="s">
        <v>2300</v>
      </c>
      <c r="C4579" s="250" t="s">
        <v>6</v>
      </c>
      <c r="D4579" s="250" t="s">
        <v>20929</v>
      </c>
    </row>
    <row r="4580" spans="1:4" ht="27">
      <c r="A4580" s="250">
        <v>95805</v>
      </c>
      <c r="B4580" s="244" t="s">
        <v>2301</v>
      </c>
      <c r="C4580" s="250" t="s">
        <v>6</v>
      </c>
      <c r="D4580" s="250" t="s">
        <v>20929</v>
      </c>
    </row>
    <row r="4581" spans="1:4" ht="27">
      <c r="A4581" s="250">
        <v>95806</v>
      </c>
      <c r="B4581" s="244" t="s">
        <v>2302</v>
      </c>
      <c r="C4581" s="250" t="s">
        <v>6</v>
      </c>
      <c r="D4581" s="250" t="s">
        <v>20929</v>
      </c>
    </row>
    <row r="4582" spans="1:4" ht="27">
      <c r="A4582" s="250">
        <v>104401</v>
      </c>
      <c r="B4582" s="244" t="s">
        <v>2333</v>
      </c>
      <c r="C4582" s="250" t="s">
        <v>6</v>
      </c>
      <c r="D4582" s="250" t="s">
        <v>20929</v>
      </c>
    </row>
    <row r="4583" spans="1:4" ht="27">
      <c r="A4583" s="250">
        <v>104402</v>
      </c>
      <c r="B4583" s="244" t="s">
        <v>2334</v>
      </c>
      <c r="C4583" s="250" t="s">
        <v>6</v>
      </c>
      <c r="D4583" s="250" t="s">
        <v>20929</v>
      </c>
    </row>
    <row r="4584" spans="1:4" ht="27">
      <c r="A4584" s="250">
        <v>104403</v>
      </c>
      <c r="B4584" s="244" t="s">
        <v>2335</v>
      </c>
      <c r="C4584" s="250" t="s">
        <v>6</v>
      </c>
      <c r="D4584" s="250" t="s">
        <v>20929</v>
      </c>
    </row>
    <row r="4585" spans="1:4" ht="27">
      <c r="A4585" s="250">
        <v>104395</v>
      </c>
      <c r="B4585" s="244" t="s">
        <v>2253</v>
      </c>
      <c r="C4585" s="250" t="s">
        <v>6</v>
      </c>
      <c r="D4585" s="250" t="s">
        <v>20929</v>
      </c>
    </row>
    <row r="4586" spans="1:4" ht="27">
      <c r="A4586" s="250">
        <v>104396</v>
      </c>
      <c r="B4586" s="244" t="s">
        <v>2328</v>
      </c>
      <c r="C4586" s="250" t="s">
        <v>6</v>
      </c>
      <c r="D4586" s="250" t="s">
        <v>20929</v>
      </c>
    </row>
    <row r="4587" spans="1:4" ht="27">
      <c r="A4587" s="250">
        <v>104397</v>
      </c>
      <c r="B4587" s="244" t="s">
        <v>2329</v>
      </c>
      <c r="C4587" s="250" t="s">
        <v>6</v>
      </c>
      <c r="D4587" s="250" t="s">
        <v>20929</v>
      </c>
    </row>
    <row r="4588" spans="1:4" ht="27">
      <c r="A4588" s="250">
        <v>95810</v>
      </c>
      <c r="B4588" s="244" t="s">
        <v>2306</v>
      </c>
      <c r="C4588" s="250" t="s">
        <v>6</v>
      </c>
      <c r="D4588" s="250" t="s">
        <v>20929</v>
      </c>
    </row>
    <row r="4589" spans="1:4" ht="27">
      <c r="A4589" s="250">
        <v>95811</v>
      </c>
      <c r="B4589" s="244" t="s">
        <v>207</v>
      </c>
      <c r="C4589" s="250" t="s">
        <v>6</v>
      </c>
      <c r="D4589" s="250" t="s">
        <v>20929</v>
      </c>
    </row>
    <row r="4590" spans="1:4" ht="27">
      <c r="A4590" s="250">
        <v>95812</v>
      </c>
      <c r="B4590" s="244" t="s">
        <v>2307</v>
      </c>
      <c r="C4590" s="250" t="s">
        <v>6</v>
      </c>
      <c r="D4590" s="250" t="s">
        <v>20929</v>
      </c>
    </row>
    <row r="4591" spans="1:4" ht="27">
      <c r="A4591" s="250">
        <v>95807</v>
      </c>
      <c r="B4591" s="244" t="s">
        <v>2303</v>
      </c>
      <c r="C4591" s="250" t="s">
        <v>6</v>
      </c>
      <c r="D4591" s="250" t="s">
        <v>20929</v>
      </c>
    </row>
    <row r="4592" spans="1:4" ht="27">
      <c r="A4592" s="250">
        <v>95808</v>
      </c>
      <c r="B4592" s="244" t="s">
        <v>2304</v>
      </c>
      <c r="C4592" s="250" t="s">
        <v>6</v>
      </c>
      <c r="D4592" s="250" t="s">
        <v>20929</v>
      </c>
    </row>
    <row r="4593" spans="1:4" ht="27">
      <c r="A4593" s="250">
        <v>95809</v>
      </c>
      <c r="B4593" s="244" t="s">
        <v>2305</v>
      </c>
      <c r="C4593" s="250" t="s">
        <v>6</v>
      </c>
      <c r="D4593" s="250" t="s">
        <v>20929</v>
      </c>
    </row>
    <row r="4594" spans="1:4" ht="27">
      <c r="A4594" s="250">
        <v>104398</v>
      </c>
      <c r="B4594" s="244" t="s">
        <v>2330</v>
      </c>
      <c r="C4594" s="250" t="s">
        <v>6</v>
      </c>
      <c r="D4594" s="250" t="s">
        <v>20929</v>
      </c>
    </row>
    <row r="4595" spans="1:4" ht="27">
      <c r="A4595" s="250">
        <v>104399</v>
      </c>
      <c r="B4595" s="244" t="s">
        <v>2331</v>
      </c>
      <c r="C4595" s="250" t="s">
        <v>6</v>
      </c>
      <c r="D4595" s="250" t="s">
        <v>20929</v>
      </c>
    </row>
    <row r="4596" spans="1:4" ht="27">
      <c r="A4596" s="250">
        <v>104400</v>
      </c>
      <c r="B4596" s="244" t="s">
        <v>2332</v>
      </c>
      <c r="C4596" s="250" t="s">
        <v>6</v>
      </c>
      <c r="D4596" s="250" t="s">
        <v>20929</v>
      </c>
    </row>
    <row r="4597" spans="1:4" ht="27">
      <c r="A4597" s="250">
        <v>104404</v>
      </c>
      <c r="B4597" s="244" t="s">
        <v>2336</v>
      </c>
      <c r="C4597" s="250" t="s">
        <v>6</v>
      </c>
      <c r="D4597" s="250" t="s">
        <v>20929</v>
      </c>
    </row>
    <row r="4598" spans="1:4" ht="27">
      <c r="A4598" s="250">
        <v>104405</v>
      </c>
      <c r="B4598" s="244" t="s">
        <v>2337</v>
      </c>
      <c r="C4598" s="250" t="s">
        <v>6</v>
      </c>
      <c r="D4598" s="250" t="s">
        <v>20929</v>
      </c>
    </row>
    <row r="4599" spans="1:4" ht="27">
      <c r="A4599" s="250">
        <v>95813</v>
      </c>
      <c r="B4599" s="244" t="s">
        <v>2308</v>
      </c>
      <c r="C4599" s="250" t="s">
        <v>6</v>
      </c>
      <c r="D4599" s="250" t="s">
        <v>20929</v>
      </c>
    </row>
    <row r="4600" spans="1:4" ht="27">
      <c r="A4600" s="250">
        <v>95814</v>
      </c>
      <c r="B4600" s="244" t="s">
        <v>2309</v>
      </c>
      <c r="C4600" s="250" t="s">
        <v>6</v>
      </c>
      <c r="D4600" s="250" t="s">
        <v>20929</v>
      </c>
    </row>
    <row r="4601" spans="1:4" ht="27">
      <c r="A4601" s="250">
        <v>95815</v>
      </c>
      <c r="B4601" s="244" t="s">
        <v>2310</v>
      </c>
      <c r="C4601" s="250" t="s">
        <v>6</v>
      </c>
      <c r="D4601" s="250" t="s">
        <v>20929</v>
      </c>
    </row>
    <row r="4602" spans="1:4" ht="27">
      <c r="A4602" s="250">
        <v>95816</v>
      </c>
      <c r="B4602" s="244" t="s">
        <v>2311</v>
      </c>
      <c r="C4602" s="250" t="s">
        <v>6</v>
      </c>
      <c r="D4602" s="250" t="s">
        <v>20929</v>
      </c>
    </row>
    <row r="4603" spans="1:4" ht="27">
      <c r="A4603" s="250">
        <v>95817</v>
      </c>
      <c r="B4603" s="244" t="s">
        <v>5529</v>
      </c>
      <c r="C4603" s="250" t="s">
        <v>6</v>
      </c>
      <c r="D4603" s="250" t="s">
        <v>20929</v>
      </c>
    </row>
    <row r="4604" spans="1:4" ht="27">
      <c r="A4604" s="250">
        <v>95818</v>
      </c>
      <c r="B4604" s="244" t="s">
        <v>2312</v>
      </c>
      <c r="C4604" s="250" t="s">
        <v>6</v>
      </c>
      <c r="D4604" s="250" t="s">
        <v>20929</v>
      </c>
    </row>
    <row r="4605" spans="1:4" ht="27">
      <c r="A4605" s="250">
        <v>104391</v>
      </c>
      <c r="B4605" s="244" t="s">
        <v>24367</v>
      </c>
      <c r="C4605" s="250" t="s">
        <v>6</v>
      </c>
      <c r="D4605" s="250" t="s">
        <v>20929</v>
      </c>
    </row>
    <row r="4606" spans="1:4" ht="27">
      <c r="A4606" s="250">
        <v>104392</v>
      </c>
      <c r="B4606" s="244" t="s">
        <v>24368</v>
      </c>
      <c r="C4606" s="250" t="s">
        <v>6</v>
      </c>
      <c r="D4606" s="250" t="s">
        <v>20929</v>
      </c>
    </row>
    <row r="4607" spans="1:4" ht="27">
      <c r="A4607" s="250">
        <v>104393</v>
      </c>
      <c r="B4607" s="244" t="s">
        <v>24369</v>
      </c>
      <c r="C4607" s="250" t="s">
        <v>6</v>
      </c>
      <c r="D4607" s="250" t="s">
        <v>20929</v>
      </c>
    </row>
    <row r="4608" spans="1:4" ht="27">
      <c r="A4608" s="250">
        <v>104394</v>
      </c>
      <c r="B4608" s="244" t="s">
        <v>24370</v>
      </c>
      <c r="C4608" s="250" t="s">
        <v>6</v>
      </c>
      <c r="D4608" s="250" t="s">
        <v>20929</v>
      </c>
    </row>
    <row r="4609" spans="1:4" ht="27">
      <c r="A4609" s="250">
        <v>95761</v>
      </c>
      <c r="B4609" s="244" t="s">
        <v>24371</v>
      </c>
      <c r="C4609" s="250" t="s">
        <v>6</v>
      </c>
      <c r="D4609" s="250" t="s">
        <v>20929</v>
      </c>
    </row>
    <row r="4610" spans="1:4" ht="27">
      <c r="A4610" s="250">
        <v>95763</v>
      </c>
      <c r="B4610" s="244" t="s">
        <v>24372</v>
      </c>
      <c r="C4610" s="250" t="s">
        <v>6</v>
      </c>
      <c r="D4610" s="250" t="s">
        <v>20929</v>
      </c>
    </row>
    <row r="4611" spans="1:4" ht="27">
      <c r="A4611" s="250">
        <v>95765</v>
      </c>
      <c r="B4611" s="244" t="s">
        <v>24373</v>
      </c>
      <c r="C4611" s="250" t="s">
        <v>6</v>
      </c>
      <c r="D4611" s="250" t="s">
        <v>20929</v>
      </c>
    </row>
    <row r="4612" spans="1:4" ht="27">
      <c r="A4612" s="250">
        <v>95767</v>
      </c>
      <c r="B4612" s="244" t="s">
        <v>24374</v>
      </c>
      <c r="C4612" s="250" t="s">
        <v>6</v>
      </c>
      <c r="D4612" s="250" t="s">
        <v>20929</v>
      </c>
    </row>
    <row r="4613" spans="1:4" ht="27">
      <c r="A4613" s="250">
        <v>95762</v>
      </c>
      <c r="B4613" s="244" t="s">
        <v>24375</v>
      </c>
      <c r="C4613" s="250" t="s">
        <v>6</v>
      </c>
      <c r="D4613" s="250" t="s">
        <v>20929</v>
      </c>
    </row>
    <row r="4614" spans="1:4" ht="27">
      <c r="A4614" s="250">
        <v>95764</v>
      </c>
      <c r="B4614" s="244" t="s">
        <v>24376</v>
      </c>
      <c r="C4614" s="250" t="s">
        <v>6</v>
      </c>
      <c r="D4614" s="250" t="s">
        <v>20929</v>
      </c>
    </row>
    <row r="4615" spans="1:4" ht="27">
      <c r="A4615" s="250">
        <v>95766</v>
      </c>
      <c r="B4615" s="244" t="s">
        <v>24377</v>
      </c>
      <c r="C4615" s="250" t="s">
        <v>6</v>
      </c>
      <c r="D4615" s="250" t="s">
        <v>20929</v>
      </c>
    </row>
    <row r="4616" spans="1:4" ht="27">
      <c r="A4616" s="250">
        <v>95768</v>
      </c>
      <c r="B4616" s="244" t="s">
        <v>24378</v>
      </c>
      <c r="C4616" s="250" t="s">
        <v>6</v>
      </c>
      <c r="D4616" s="250" t="s">
        <v>20929</v>
      </c>
    </row>
    <row r="4617" spans="1:4" ht="27">
      <c r="A4617" s="250">
        <v>95739</v>
      </c>
      <c r="B4617" s="244" t="s">
        <v>24379</v>
      </c>
      <c r="C4617" s="250" t="s">
        <v>6</v>
      </c>
      <c r="D4617" s="250" t="s">
        <v>20929</v>
      </c>
    </row>
    <row r="4618" spans="1:4" ht="27">
      <c r="A4618" s="250">
        <v>95740</v>
      </c>
      <c r="B4618" s="244" t="s">
        <v>24380</v>
      </c>
      <c r="C4618" s="250" t="s">
        <v>6</v>
      </c>
      <c r="D4618" s="250" t="s">
        <v>20929</v>
      </c>
    </row>
    <row r="4619" spans="1:4" ht="27">
      <c r="A4619" s="250">
        <v>95741</v>
      </c>
      <c r="B4619" s="244" t="s">
        <v>24381</v>
      </c>
      <c r="C4619" s="250" t="s">
        <v>6</v>
      </c>
      <c r="D4619" s="250" t="s">
        <v>20929</v>
      </c>
    </row>
    <row r="4620" spans="1:4" ht="27">
      <c r="A4620" s="250">
        <v>104409</v>
      </c>
      <c r="B4620" s="244" t="s">
        <v>24382</v>
      </c>
      <c r="C4620" s="250" t="s">
        <v>1</v>
      </c>
      <c r="D4620" s="250" t="s">
        <v>20929</v>
      </c>
    </row>
    <row r="4621" spans="1:4" ht="27">
      <c r="A4621" s="250">
        <v>104408</v>
      </c>
      <c r="B4621" s="244" t="s">
        <v>24383</v>
      </c>
      <c r="C4621" s="250" t="s">
        <v>1</v>
      </c>
      <c r="D4621" s="250" t="s">
        <v>20929</v>
      </c>
    </row>
    <row r="4622" spans="1:4" ht="27">
      <c r="A4622" s="250">
        <v>104407</v>
      </c>
      <c r="B4622" s="244" t="s">
        <v>24384</v>
      </c>
      <c r="C4622" s="250" t="s">
        <v>1</v>
      </c>
      <c r="D4622" s="250" t="s">
        <v>20929</v>
      </c>
    </row>
    <row r="4623" spans="1:4" ht="27">
      <c r="A4623" s="250">
        <v>104406</v>
      </c>
      <c r="B4623" s="244" t="s">
        <v>24385</v>
      </c>
      <c r="C4623" s="250" t="s">
        <v>1</v>
      </c>
      <c r="D4623" s="250" t="s">
        <v>20929</v>
      </c>
    </row>
    <row r="4624" spans="1:4" ht="27">
      <c r="A4624" s="250">
        <v>95726</v>
      </c>
      <c r="B4624" s="244" t="s">
        <v>21704</v>
      </c>
      <c r="C4624" s="250" t="s">
        <v>1</v>
      </c>
      <c r="D4624" s="250" t="s">
        <v>20929</v>
      </c>
    </row>
    <row r="4625" spans="1:4" ht="27">
      <c r="A4625" s="250">
        <v>95727</v>
      </c>
      <c r="B4625" s="244" t="s">
        <v>21705</v>
      </c>
      <c r="C4625" s="250" t="s">
        <v>1</v>
      </c>
      <c r="D4625" s="250" t="s">
        <v>20929</v>
      </c>
    </row>
    <row r="4626" spans="1:4" ht="27">
      <c r="A4626" s="250">
        <v>95728</v>
      </c>
      <c r="B4626" s="244" t="s">
        <v>21706</v>
      </c>
      <c r="C4626" s="250" t="s">
        <v>1</v>
      </c>
      <c r="D4626" s="250" t="s">
        <v>20929</v>
      </c>
    </row>
    <row r="4627" spans="1:4" ht="27">
      <c r="A4627" s="250">
        <v>104452</v>
      </c>
      <c r="B4627" s="244" t="s">
        <v>24386</v>
      </c>
      <c r="C4627" s="250" t="s">
        <v>6</v>
      </c>
      <c r="D4627" s="250" t="s">
        <v>20929</v>
      </c>
    </row>
    <row r="4628" spans="1:4" ht="27">
      <c r="A4628" s="250">
        <v>104448</v>
      </c>
      <c r="B4628" s="244" t="s">
        <v>24387</v>
      </c>
      <c r="C4628" s="250" t="s">
        <v>6</v>
      </c>
      <c r="D4628" s="250" t="s">
        <v>20929</v>
      </c>
    </row>
    <row r="4629" spans="1:4" ht="27">
      <c r="A4629" s="250">
        <v>104449</v>
      </c>
      <c r="B4629" s="244" t="s">
        <v>24388</v>
      </c>
      <c r="C4629" s="250" t="s">
        <v>6</v>
      </c>
      <c r="D4629" s="250" t="s">
        <v>20929</v>
      </c>
    </row>
    <row r="4630" spans="1:4" ht="27">
      <c r="A4630" s="250">
        <v>104450</v>
      </c>
      <c r="B4630" s="244" t="s">
        <v>24389</v>
      </c>
      <c r="C4630" s="250" t="s">
        <v>6</v>
      </c>
      <c r="D4630" s="250" t="s">
        <v>20929</v>
      </c>
    </row>
    <row r="4631" spans="1:4" ht="27">
      <c r="A4631" s="250">
        <v>104445</v>
      </c>
      <c r="B4631" s="244" t="s">
        <v>24390</v>
      </c>
      <c r="C4631" s="250" t="s">
        <v>6</v>
      </c>
      <c r="D4631" s="250" t="s">
        <v>20929</v>
      </c>
    </row>
    <row r="4632" spans="1:4" ht="27">
      <c r="A4632" s="250">
        <v>104446</v>
      </c>
      <c r="B4632" s="244" t="s">
        <v>24391</v>
      </c>
      <c r="C4632" s="250" t="s">
        <v>6</v>
      </c>
      <c r="D4632" s="250" t="s">
        <v>20929</v>
      </c>
    </row>
    <row r="4633" spans="1:4" ht="27">
      <c r="A4633" s="250">
        <v>104447</v>
      </c>
      <c r="B4633" s="244" t="s">
        <v>24392</v>
      </c>
      <c r="C4633" s="250" t="s">
        <v>6</v>
      </c>
      <c r="D4633" s="250" t="s">
        <v>20929</v>
      </c>
    </row>
    <row r="4634" spans="1:4" ht="27">
      <c r="A4634" s="250">
        <v>101884</v>
      </c>
      <c r="B4634" s="244" t="s">
        <v>24393</v>
      </c>
      <c r="C4634" s="250" t="s">
        <v>1</v>
      </c>
      <c r="D4634" s="250" t="s">
        <v>20929</v>
      </c>
    </row>
    <row r="4635" spans="1:4" ht="27">
      <c r="A4635" s="250">
        <v>101886</v>
      </c>
      <c r="B4635" s="244" t="s">
        <v>24394</v>
      </c>
      <c r="C4635" s="250" t="s">
        <v>1</v>
      </c>
      <c r="D4635" s="250" t="s">
        <v>20929</v>
      </c>
    </row>
    <row r="4636" spans="1:4" ht="27">
      <c r="A4636" s="250">
        <v>101888</v>
      </c>
      <c r="B4636" s="244" t="s">
        <v>24395</v>
      </c>
      <c r="C4636" s="250" t="s">
        <v>1</v>
      </c>
      <c r="D4636" s="250" t="s">
        <v>20929</v>
      </c>
    </row>
    <row r="4637" spans="1:4" ht="27">
      <c r="A4637" s="250">
        <v>101938</v>
      </c>
      <c r="B4637" s="244" t="s">
        <v>24396</v>
      </c>
      <c r="C4637" s="250" t="s">
        <v>6</v>
      </c>
      <c r="D4637" s="250" t="s">
        <v>20929</v>
      </c>
    </row>
    <row r="4638" spans="1:4">
      <c r="A4638" s="250">
        <v>101904</v>
      </c>
      <c r="B4638" s="244" t="s">
        <v>24397</v>
      </c>
      <c r="C4638" s="250" t="s">
        <v>6</v>
      </c>
      <c r="D4638" s="250" t="s">
        <v>20929</v>
      </c>
    </row>
    <row r="4639" spans="1:4">
      <c r="A4639" s="250">
        <v>101901</v>
      </c>
      <c r="B4639" s="244" t="s">
        <v>24398</v>
      </c>
      <c r="C4639" s="250" t="s">
        <v>6</v>
      </c>
      <c r="D4639" s="250" t="s">
        <v>20929</v>
      </c>
    </row>
    <row r="4640" spans="1:4">
      <c r="A4640" s="250">
        <v>101902</v>
      </c>
      <c r="B4640" s="244" t="s">
        <v>24399</v>
      </c>
      <c r="C4640" s="250" t="s">
        <v>6</v>
      </c>
      <c r="D4640" s="250" t="s">
        <v>20929</v>
      </c>
    </row>
    <row r="4641" spans="1:4">
      <c r="A4641" s="250">
        <v>101903</v>
      </c>
      <c r="B4641" s="244" t="s">
        <v>24400</v>
      </c>
      <c r="C4641" s="250" t="s">
        <v>6</v>
      </c>
      <c r="D4641" s="250" t="s">
        <v>20929</v>
      </c>
    </row>
    <row r="4642" spans="1:4" ht="27">
      <c r="A4642" s="250">
        <v>97414</v>
      </c>
      <c r="B4642" s="244" t="s">
        <v>24401</v>
      </c>
      <c r="C4642" s="250" t="s">
        <v>6</v>
      </c>
      <c r="D4642" s="250" t="s">
        <v>20929</v>
      </c>
    </row>
    <row r="4643" spans="1:4" ht="27">
      <c r="A4643" s="250">
        <v>97415</v>
      </c>
      <c r="B4643" s="244" t="s">
        <v>24402</v>
      </c>
      <c r="C4643" s="250" t="s">
        <v>6</v>
      </c>
      <c r="D4643" s="250" t="s">
        <v>20929</v>
      </c>
    </row>
    <row r="4644" spans="1:4" ht="27">
      <c r="A4644" s="250">
        <v>97416</v>
      </c>
      <c r="B4644" s="244" t="s">
        <v>24403</v>
      </c>
      <c r="C4644" s="250" t="s">
        <v>6</v>
      </c>
      <c r="D4644" s="250" t="s">
        <v>20929</v>
      </c>
    </row>
    <row r="4645" spans="1:4" ht="27">
      <c r="A4645" s="250">
        <v>97417</v>
      </c>
      <c r="B4645" s="244" t="s">
        <v>24404</v>
      </c>
      <c r="C4645" s="250" t="s">
        <v>6</v>
      </c>
      <c r="D4645" s="250" t="s">
        <v>20929</v>
      </c>
    </row>
    <row r="4646" spans="1:4" ht="27">
      <c r="A4646" s="250">
        <v>97418</v>
      </c>
      <c r="B4646" s="244" t="s">
        <v>24405</v>
      </c>
      <c r="C4646" s="250" t="s">
        <v>6</v>
      </c>
      <c r="D4646" s="250" t="s">
        <v>20929</v>
      </c>
    </row>
    <row r="4647" spans="1:4" ht="27">
      <c r="A4647" s="250">
        <v>97409</v>
      </c>
      <c r="B4647" s="244" t="s">
        <v>24406</v>
      </c>
      <c r="C4647" s="250" t="s">
        <v>6</v>
      </c>
      <c r="D4647" s="250" t="s">
        <v>20929</v>
      </c>
    </row>
    <row r="4648" spans="1:4" ht="27">
      <c r="A4648" s="250">
        <v>97410</v>
      </c>
      <c r="B4648" s="244" t="s">
        <v>24407</v>
      </c>
      <c r="C4648" s="250" t="s">
        <v>6</v>
      </c>
      <c r="D4648" s="250" t="s">
        <v>20929</v>
      </c>
    </row>
    <row r="4649" spans="1:4" ht="27">
      <c r="A4649" s="250">
        <v>97411</v>
      </c>
      <c r="B4649" s="244" t="s">
        <v>24408</v>
      </c>
      <c r="C4649" s="250" t="s">
        <v>6</v>
      </c>
      <c r="D4649" s="250" t="s">
        <v>20929</v>
      </c>
    </row>
    <row r="4650" spans="1:4" ht="27">
      <c r="A4650" s="250">
        <v>97412</v>
      </c>
      <c r="B4650" s="244" t="s">
        <v>24409</v>
      </c>
      <c r="C4650" s="250" t="s">
        <v>6</v>
      </c>
      <c r="D4650" s="250" t="s">
        <v>20929</v>
      </c>
    </row>
    <row r="4651" spans="1:4" ht="27">
      <c r="A4651" s="250">
        <v>97413</v>
      </c>
      <c r="B4651" s="244" t="s">
        <v>24410</v>
      </c>
      <c r="C4651" s="250" t="s">
        <v>6</v>
      </c>
      <c r="D4651" s="250" t="s">
        <v>20929</v>
      </c>
    </row>
    <row r="4652" spans="1:4" ht="27">
      <c r="A4652" s="250">
        <v>101900</v>
      </c>
      <c r="B4652" s="244" t="s">
        <v>24411</v>
      </c>
      <c r="C4652" s="250" t="s">
        <v>6</v>
      </c>
      <c r="D4652" s="250" t="s">
        <v>20929</v>
      </c>
    </row>
    <row r="4653" spans="1:4">
      <c r="A4653" s="250">
        <v>106030</v>
      </c>
      <c r="B4653" s="244" t="s">
        <v>24412</v>
      </c>
      <c r="C4653" s="250" t="s">
        <v>6</v>
      </c>
      <c r="D4653" s="250" t="s">
        <v>20929</v>
      </c>
    </row>
    <row r="4654" spans="1:4" ht="27">
      <c r="A4654" s="250">
        <v>93660</v>
      </c>
      <c r="B4654" s="244" t="s">
        <v>24413</v>
      </c>
      <c r="C4654" s="250" t="s">
        <v>6</v>
      </c>
      <c r="D4654" s="250" t="s">
        <v>20929</v>
      </c>
    </row>
    <row r="4655" spans="1:4" ht="27">
      <c r="A4655" s="250">
        <v>93661</v>
      </c>
      <c r="B4655" s="244" t="s">
        <v>24414</v>
      </c>
      <c r="C4655" s="250" t="s">
        <v>6</v>
      </c>
      <c r="D4655" s="250" t="s">
        <v>20929</v>
      </c>
    </row>
    <row r="4656" spans="1:4" ht="27">
      <c r="A4656" s="250">
        <v>93662</v>
      </c>
      <c r="B4656" s="244" t="s">
        <v>24415</v>
      </c>
      <c r="C4656" s="250" t="s">
        <v>6</v>
      </c>
      <c r="D4656" s="250" t="s">
        <v>20929</v>
      </c>
    </row>
    <row r="4657" spans="1:4" ht="27">
      <c r="A4657" s="250">
        <v>93663</v>
      </c>
      <c r="B4657" s="244" t="s">
        <v>24416</v>
      </c>
      <c r="C4657" s="250" t="s">
        <v>6</v>
      </c>
      <c r="D4657" s="250" t="s">
        <v>20929</v>
      </c>
    </row>
    <row r="4658" spans="1:4" ht="27">
      <c r="A4658" s="250">
        <v>93664</v>
      </c>
      <c r="B4658" s="244" t="s">
        <v>24417</v>
      </c>
      <c r="C4658" s="250" t="s">
        <v>6</v>
      </c>
      <c r="D4658" s="250" t="s">
        <v>20929</v>
      </c>
    </row>
    <row r="4659" spans="1:4" ht="27">
      <c r="A4659" s="250">
        <v>93665</v>
      </c>
      <c r="B4659" s="244" t="s">
        <v>24418</v>
      </c>
      <c r="C4659" s="250" t="s">
        <v>6</v>
      </c>
      <c r="D4659" s="250" t="s">
        <v>20929</v>
      </c>
    </row>
    <row r="4660" spans="1:4" ht="27">
      <c r="A4660" s="250">
        <v>93666</v>
      </c>
      <c r="B4660" s="244" t="s">
        <v>24419</v>
      </c>
      <c r="C4660" s="250" t="s">
        <v>6</v>
      </c>
      <c r="D4660" s="250" t="s">
        <v>20929</v>
      </c>
    </row>
    <row r="4661" spans="1:4" ht="27">
      <c r="A4661" s="250">
        <v>93674</v>
      </c>
      <c r="B4661" s="244" t="s">
        <v>24420</v>
      </c>
      <c r="C4661" s="250" t="s">
        <v>6</v>
      </c>
      <c r="D4661" s="250" t="s">
        <v>20929</v>
      </c>
    </row>
    <row r="4662" spans="1:4" ht="27">
      <c r="A4662" s="250">
        <v>93675</v>
      </c>
      <c r="B4662" s="244" t="s">
        <v>24421</v>
      </c>
      <c r="C4662" s="250" t="s">
        <v>6</v>
      </c>
      <c r="D4662" s="250" t="s">
        <v>20929</v>
      </c>
    </row>
    <row r="4663" spans="1:4" ht="27">
      <c r="A4663" s="250">
        <v>101892</v>
      </c>
      <c r="B4663" s="244" t="s">
        <v>24422</v>
      </c>
      <c r="C4663" s="250" t="s">
        <v>6</v>
      </c>
      <c r="D4663" s="250" t="s">
        <v>20929</v>
      </c>
    </row>
    <row r="4664" spans="1:4" ht="27">
      <c r="A4664" s="250">
        <v>93653</v>
      </c>
      <c r="B4664" s="244" t="s">
        <v>24423</v>
      </c>
      <c r="C4664" s="250" t="s">
        <v>6</v>
      </c>
      <c r="D4664" s="250" t="s">
        <v>20929</v>
      </c>
    </row>
    <row r="4665" spans="1:4" ht="27">
      <c r="A4665" s="250">
        <v>93654</v>
      </c>
      <c r="B4665" s="244" t="s">
        <v>24424</v>
      </c>
      <c r="C4665" s="250" t="s">
        <v>6</v>
      </c>
      <c r="D4665" s="250" t="s">
        <v>20929</v>
      </c>
    </row>
    <row r="4666" spans="1:4" ht="27">
      <c r="A4666" s="250">
        <v>93655</v>
      </c>
      <c r="B4666" s="244" t="s">
        <v>24425</v>
      </c>
      <c r="C4666" s="250" t="s">
        <v>6</v>
      </c>
      <c r="D4666" s="250" t="s">
        <v>20929</v>
      </c>
    </row>
    <row r="4667" spans="1:4" ht="27">
      <c r="A4667" s="250">
        <v>93656</v>
      </c>
      <c r="B4667" s="244" t="s">
        <v>24426</v>
      </c>
      <c r="C4667" s="250" t="s">
        <v>6</v>
      </c>
      <c r="D4667" s="250" t="s">
        <v>20929</v>
      </c>
    </row>
    <row r="4668" spans="1:4" ht="27">
      <c r="A4668" s="250">
        <v>93657</v>
      </c>
      <c r="B4668" s="244" t="s">
        <v>24427</v>
      </c>
      <c r="C4668" s="250" t="s">
        <v>6</v>
      </c>
      <c r="D4668" s="250" t="s">
        <v>20929</v>
      </c>
    </row>
    <row r="4669" spans="1:4" ht="27">
      <c r="A4669" s="250">
        <v>93658</v>
      </c>
      <c r="B4669" s="244" t="s">
        <v>24428</v>
      </c>
      <c r="C4669" s="250" t="s">
        <v>6</v>
      </c>
      <c r="D4669" s="250" t="s">
        <v>20929</v>
      </c>
    </row>
    <row r="4670" spans="1:4" ht="27">
      <c r="A4670" s="250">
        <v>93659</v>
      </c>
      <c r="B4670" s="244" t="s">
        <v>24429</v>
      </c>
      <c r="C4670" s="250" t="s">
        <v>6</v>
      </c>
      <c r="D4670" s="250" t="s">
        <v>20929</v>
      </c>
    </row>
    <row r="4671" spans="1:4" ht="27">
      <c r="A4671" s="250">
        <v>101890</v>
      </c>
      <c r="B4671" s="244" t="s">
        <v>24430</v>
      </c>
      <c r="C4671" s="250" t="s">
        <v>6</v>
      </c>
      <c r="D4671" s="250" t="s">
        <v>20929</v>
      </c>
    </row>
    <row r="4672" spans="1:4" ht="27">
      <c r="A4672" s="250">
        <v>101891</v>
      </c>
      <c r="B4672" s="244" t="s">
        <v>24431</v>
      </c>
      <c r="C4672" s="250" t="s">
        <v>6</v>
      </c>
      <c r="D4672" s="250" t="s">
        <v>20929</v>
      </c>
    </row>
    <row r="4673" spans="1:4" ht="27">
      <c r="A4673" s="250">
        <v>101895</v>
      </c>
      <c r="B4673" s="244" t="s">
        <v>24432</v>
      </c>
      <c r="C4673" s="250" t="s">
        <v>6</v>
      </c>
      <c r="D4673" s="250" t="s">
        <v>20929</v>
      </c>
    </row>
    <row r="4674" spans="1:4" ht="27">
      <c r="A4674" s="250">
        <v>101896</v>
      </c>
      <c r="B4674" s="244" t="s">
        <v>24433</v>
      </c>
      <c r="C4674" s="250" t="s">
        <v>6</v>
      </c>
      <c r="D4674" s="250" t="s">
        <v>20929</v>
      </c>
    </row>
    <row r="4675" spans="1:4" ht="27">
      <c r="A4675" s="250">
        <v>101897</v>
      </c>
      <c r="B4675" s="244" t="s">
        <v>24434</v>
      </c>
      <c r="C4675" s="250" t="s">
        <v>6</v>
      </c>
      <c r="D4675" s="250" t="s">
        <v>20929</v>
      </c>
    </row>
    <row r="4676" spans="1:4" ht="27">
      <c r="A4676" s="250">
        <v>101898</v>
      </c>
      <c r="B4676" s="244" t="s">
        <v>24435</v>
      </c>
      <c r="C4676" s="250" t="s">
        <v>6</v>
      </c>
      <c r="D4676" s="250" t="s">
        <v>20929</v>
      </c>
    </row>
    <row r="4677" spans="1:4" ht="27">
      <c r="A4677" s="250">
        <v>101899</v>
      </c>
      <c r="B4677" s="244" t="s">
        <v>24436</v>
      </c>
      <c r="C4677" s="250" t="s">
        <v>6</v>
      </c>
      <c r="D4677" s="250" t="s">
        <v>20929</v>
      </c>
    </row>
    <row r="4678" spans="1:4" ht="27">
      <c r="A4678" s="250">
        <v>93676</v>
      </c>
      <c r="B4678" s="244" t="s">
        <v>24437</v>
      </c>
      <c r="C4678" s="250" t="s">
        <v>6</v>
      </c>
      <c r="D4678" s="250" t="s">
        <v>20929</v>
      </c>
    </row>
    <row r="4679" spans="1:4" ht="27">
      <c r="A4679" s="250">
        <v>97711</v>
      </c>
      <c r="B4679" s="244" t="s">
        <v>24438</v>
      </c>
      <c r="C4679" s="250" t="s">
        <v>6</v>
      </c>
      <c r="D4679" s="250" t="s">
        <v>20929</v>
      </c>
    </row>
    <row r="4680" spans="1:4">
      <c r="A4680" s="250">
        <v>106020</v>
      </c>
      <c r="B4680" s="244" t="s">
        <v>24439</v>
      </c>
      <c r="C4680" s="250" t="s">
        <v>6</v>
      </c>
      <c r="D4680" s="250" t="s">
        <v>20929</v>
      </c>
    </row>
    <row r="4681" spans="1:4">
      <c r="A4681" s="250">
        <v>106031</v>
      </c>
      <c r="B4681" s="244" t="s">
        <v>24440</v>
      </c>
      <c r="C4681" s="250" t="s">
        <v>6</v>
      </c>
      <c r="D4681" s="250" t="s">
        <v>20929</v>
      </c>
    </row>
    <row r="4682" spans="1:4" ht="27">
      <c r="A4682" s="250">
        <v>93667</v>
      </c>
      <c r="B4682" s="244" t="s">
        <v>24441</v>
      </c>
      <c r="C4682" s="250" t="s">
        <v>6</v>
      </c>
      <c r="D4682" s="250" t="s">
        <v>20929</v>
      </c>
    </row>
    <row r="4683" spans="1:4" ht="27">
      <c r="A4683" s="250">
        <v>93668</v>
      </c>
      <c r="B4683" s="244" t="s">
        <v>24442</v>
      </c>
      <c r="C4683" s="250" t="s">
        <v>6</v>
      </c>
      <c r="D4683" s="250" t="s">
        <v>20929</v>
      </c>
    </row>
    <row r="4684" spans="1:4" ht="27">
      <c r="A4684" s="250">
        <v>93669</v>
      </c>
      <c r="B4684" s="244" t="s">
        <v>24443</v>
      </c>
      <c r="C4684" s="250" t="s">
        <v>6</v>
      </c>
      <c r="D4684" s="250" t="s">
        <v>20929</v>
      </c>
    </row>
    <row r="4685" spans="1:4" ht="27">
      <c r="A4685" s="250">
        <v>93670</v>
      </c>
      <c r="B4685" s="244" t="s">
        <v>24444</v>
      </c>
      <c r="C4685" s="250" t="s">
        <v>6</v>
      </c>
      <c r="D4685" s="250" t="s">
        <v>20929</v>
      </c>
    </row>
    <row r="4686" spans="1:4" ht="27">
      <c r="A4686" s="250">
        <v>93671</v>
      </c>
      <c r="B4686" s="244" t="s">
        <v>24445</v>
      </c>
      <c r="C4686" s="250" t="s">
        <v>6</v>
      </c>
      <c r="D4686" s="250" t="s">
        <v>20929</v>
      </c>
    </row>
    <row r="4687" spans="1:4" ht="27">
      <c r="A4687" s="250">
        <v>93672</v>
      </c>
      <c r="B4687" s="244" t="s">
        <v>24446</v>
      </c>
      <c r="C4687" s="250" t="s">
        <v>6</v>
      </c>
      <c r="D4687" s="250" t="s">
        <v>20929</v>
      </c>
    </row>
    <row r="4688" spans="1:4" ht="27">
      <c r="A4688" s="250">
        <v>93673</v>
      </c>
      <c r="B4688" s="244" t="s">
        <v>24447</v>
      </c>
      <c r="C4688" s="250" t="s">
        <v>6</v>
      </c>
      <c r="D4688" s="250" t="s">
        <v>20929</v>
      </c>
    </row>
    <row r="4689" spans="1:4" ht="27">
      <c r="A4689" s="250">
        <v>101893</v>
      </c>
      <c r="B4689" s="244" t="s">
        <v>24448</v>
      </c>
      <c r="C4689" s="250" t="s">
        <v>6</v>
      </c>
      <c r="D4689" s="250" t="s">
        <v>20929</v>
      </c>
    </row>
    <row r="4690" spans="1:4" ht="27">
      <c r="A4690" s="250">
        <v>101894</v>
      </c>
      <c r="B4690" s="244" t="s">
        <v>24449</v>
      </c>
      <c r="C4690" s="250" t="s">
        <v>6</v>
      </c>
      <c r="D4690" s="250" t="s">
        <v>20929</v>
      </c>
    </row>
    <row r="4691" spans="1:4">
      <c r="A4691" s="250">
        <v>106027</v>
      </c>
      <c r="B4691" s="244" t="s">
        <v>24450</v>
      </c>
      <c r="C4691" s="250" t="s">
        <v>6</v>
      </c>
      <c r="D4691" s="250" t="s">
        <v>20929</v>
      </c>
    </row>
    <row r="4692" spans="1:4">
      <c r="A4692" s="250">
        <v>106028</v>
      </c>
      <c r="B4692" s="244" t="s">
        <v>24451</v>
      </c>
      <c r="C4692" s="250" t="s">
        <v>6</v>
      </c>
      <c r="D4692" s="250" t="s">
        <v>20929</v>
      </c>
    </row>
    <row r="4693" spans="1:4">
      <c r="A4693" s="250">
        <v>106029</v>
      </c>
      <c r="B4693" s="244" t="s">
        <v>24452</v>
      </c>
      <c r="C4693" s="250" t="s">
        <v>6</v>
      </c>
      <c r="D4693" s="250" t="s">
        <v>20929</v>
      </c>
    </row>
    <row r="4694" spans="1:4">
      <c r="A4694" s="250">
        <v>97421</v>
      </c>
      <c r="B4694" s="244" t="s">
        <v>24453</v>
      </c>
      <c r="C4694" s="250" t="s">
        <v>6</v>
      </c>
      <c r="D4694" s="250" t="s">
        <v>20929</v>
      </c>
    </row>
    <row r="4695" spans="1:4" ht="27">
      <c r="A4695" s="250">
        <v>97373</v>
      </c>
      <c r="B4695" s="244" t="s">
        <v>24454</v>
      </c>
      <c r="C4695" s="250" t="s">
        <v>1</v>
      </c>
      <c r="D4695" s="250" t="s">
        <v>20929</v>
      </c>
    </row>
    <row r="4696" spans="1:4" ht="27">
      <c r="A4696" s="250">
        <v>97374</v>
      </c>
      <c r="B4696" s="244" t="s">
        <v>24455</v>
      </c>
      <c r="C4696" s="250" t="s">
        <v>1</v>
      </c>
      <c r="D4696" s="250" t="s">
        <v>20929</v>
      </c>
    </row>
    <row r="4697" spans="1:4" ht="27">
      <c r="A4697" s="250">
        <v>97375</v>
      </c>
      <c r="B4697" s="244" t="s">
        <v>24456</v>
      </c>
      <c r="C4697" s="250" t="s">
        <v>1</v>
      </c>
      <c r="D4697" s="250" t="s">
        <v>20929</v>
      </c>
    </row>
    <row r="4698" spans="1:4" ht="27">
      <c r="A4698" s="250">
        <v>97376</v>
      </c>
      <c r="B4698" s="244" t="s">
        <v>24457</v>
      </c>
      <c r="C4698" s="250" t="s">
        <v>1</v>
      </c>
      <c r="D4698" s="250" t="s">
        <v>20929</v>
      </c>
    </row>
    <row r="4699" spans="1:4" ht="27">
      <c r="A4699" s="250">
        <v>97377</v>
      </c>
      <c r="B4699" s="244" t="s">
        <v>24458</v>
      </c>
      <c r="C4699" s="250" t="s">
        <v>1</v>
      </c>
      <c r="D4699" s="250" t="s">
        <v>20929</v>
      </c>
    </row>
    <row r="4700" spans="1:4">
      <c r="A4700" s="250">
        <v>97368</v>
      </c>
      <c r="B4700" s="244" t="s">
        <v>24459</v>
      </c>
      <c r="C4700" s="250" t="s">
        <v>1</v>
      </c>
      <c r="D4700" s="250" t="s">
        <v>20929</v>
      </c>
    </row>
    <row r="4701" spans="1:4">
      <c r="A4701" s="250">
        <v>97369</v>
      </c>
      <c r="B4701" s="244" t="s">
        <v>24460</v>
      </c>
      <c r="C4701" s="250" t="s">
        <v>1</v>
      </c>
      <c r="D4701" s="250" t="s">
        <v>20929</v>
      </c>
    </row>
    <row r="4702" spans="1:4">
      <c r="A4702" s="250">
        <v>97370</v>
      </c>
      <c r="B4702" s="244" t="s">
        <v>24461</v>
      </c>
      <c r="C4702" s="250" t="s">
        <v>1</v>
      </c>
      <c r="D4702" s="250" t="s">
        <v>20929</v>
      </c>
    </row>
    <row r="4703" spans="1:4">
      <c r="A4703" s="250">
        <v>97371</v>
      </c>
      <c r="B4703" s="244" t="s">
        <v>24462</v>
      </c>
      <c r="C4703" s="250" t="s">
        <v>1</v>
      </c>
      <c r="D4703" s="250" t="s">
        <v>20929</v>
      </c>
    </row>
    <row r="4704" spans="1:4">
      <c r="A4704" s="250">
        <v>97372</v>
      </c>
      <c r="B4704" s="244" t="s">
        <v>24463</v>
      </c>
      <c r="C4704" s="250" t="s">
        <v>1</v>
      </c>
      <c r="D4704" s="250" t="s">
        <v>20929</v>
      </c>
    </row>
    <row r="4705" spans="1:4" ht="40.5">
      <c r="A4705" s="250">
        <v>101875</v>
      </c>
      <c r="B4705" s="244" t="s">
        <v>24464</v>
      </c>
      <c r="C4705" s="250" t="s">
        <v>6</v>
      </c>
      <c r="D4705" s="250" t="s">
        <v>20929</v>
      </c>
    </row>
    <row r="4706" spans="1:4" ht="40.5">
      <c r="A4706" s="250">
        <v>101883</v>
      </c>
      <c r="B4706" s="244" t="s">
        <v>24465</v>
      </c>
      <c r="C4706" s="250" t="s">
        <v>6</v>
      </c>
      <c r="D4706" s="250" t="s">
        <v>20929</v>
      </c>
    </row>
    <row r="4707" spans="1:4" ht="40.5">
      <c r="A4707" s="250">
        <v>101879</v>
      </c>
      <c r="B4707" s="244" t="s">
        <v>24466</v>
      </c>
      <c r="C4707" s="250" t="s">
        <v>6</v>
      </c>
      <c r="D4707" s="250" t="s">
        <v>20929</v>
      </c>
    </row>
    <row r="4708" spans="1:4" ht="40.5">
      <c r="A4708" s="250">
        <v>106021</v>
      </c>
      <c r="B4708" s="244" t="s">
        <v>24467</v>
      </c>
      <c r="C4708" s="250" t="s">
        <v>6</v>
      </c>
      <c r="D4708" s="250" t="s">
        <v>20929</v>
      </c>
    </row>
    <row r="4709" spans="1:4" ht="40.5">
      <c r="A4709" s="250">
        <v>101880</v>
      </c>
      <c r="B4709" s="244" t="s">
        <v>24468</v>
      </c>
      <c r="C4709" s="250" t="s">
        <v>6</v>
      </c>
      <c r="D4709" s="250" t="s">
        <v>20929</v>
      </c>
    </row>
    <row r="4710" spans="1:4" ht="40.5">
      <c r="A4710" s="250">
        <v>101882</v>
      </c>
      <c r="B4710" s="244" t="s">
        <v>24469</v>
      </c>
      <c r="C4710" s="250" t="s">
        <v>6</v>
      </c>
      <c r="D4710" s="250" t="s">
        <v>20929</v>
      </c>
    </row>
    <row r="4711" spans="1:4" ht="40.5">
      <c r="A4711" s="250">
        <v>106022</v>
      </c>
      <c r="B4711" s="244" t="s">
        <v>24470</v>
      </c>
      <c r="C4711" s="250" t="s">
        <v>6</v>
      </c>
      <c r="D4711" s="250" t="s">
        <v>20929</v>
      </c>
    </row>
    <row r="4712" spans="1:4" ht="40.5">
      <c r="A4712" s="250">
        <v>101881</v>
      </c>
      <c r="B4712" s="244" t="s">
        <v>24471</v>
      </c>
      <c r="C4712" s="250" t="s">
        <v>6</v>
      </c>
      <c r="D4712" s="250" t="s">
        <v>20929</v>
      </c>
    </row>
    <row r="4713" spans="1:4" ht="40.5">
      <c r="A4713" s="250">
        <v>106023</v>
      </c>
      <c r="B4713" s="244" t="s">
        <v>24472</v>
      </c>
      <c r="C4713" s="250" t="s">
        <v>6</v>
      </c>
      <c r="D4713" s="250" t="s">
        <v>20929</v>
      </c>
    </row>
    <row r="4714" spans="1:4" ht="40.5">
      <c r="A4714" s="250">
        <v>101878</v>
      </c>
      <c r="B4714" s="244" t="s">
        <v>24473</v>
      </c>
      <c r="C4714" s="250" t="s">
        <v>6</v>
      </c>
      <c r="D4714" s="250" t="s">
        <v>20929</v>
      </c>
    </row>
    <row r="4715" spans="1:4" ht="40.5">
      <c r="A4715" s="250">
        <v>106024</v>
      </c>
      <c r="B4715" s="244" t="s">
        <v>24474</v>
      </c>
      <c r="C4715" s="250" t="s">
        <v>6</v>
      </c>
      <c r="D4715" s="250" t="s">
        <v>20929</v>
      </c>
    </row>
    <row r="4716" spans="1:4" ht="40.5">
      <c r="A4716" s="250">
        <v>106025</v>
      </c>
      <c r="B4716" s="244" t="s">
        <v>24475</v>
      </c>
      <c r="C4716" s="250" t="s">
        <v>6</v>
      </c>
      <c r="D4716" s="250" t="s">
        <v>20929</v>
      </c>
    </row>
    <row r="4717" spans="1:4" ht="40.5">
      <c r="A4717" s="250">
        <v>106026</v>
      </c>
      <c r="B4717" s="244" t="s">
        <v>24476</v>
      </c>
      <c r="C4717" s="250" t="s">
        <v>6</v>
      </c>
      <c r="D4717" s="250" t="s">
        <v>20929</v>
      </c>
    </row>
    <row r="4718" spans="1:4" ht="27">
      <c r="A4718" s="250">
        <v>101877</v>
      </c>
      <c r="B4718" s="244" t="s">
        <v>24477</v>
      </c>
      <c r="C4718" s="250" t="s">
        <v>6</v>
      </c>
      <c r="D4718" s="250" t="s">
        <v>20929</v>
      </c>
    </row>
    <row r="4719" spans="1:4" ht="27">
      <c r="A4719" s="250">
        <v>101876</v>
      </c>
      <c r="B4719" s="244" t="s">
        <v>24478</v>
      </c>
      <c r="C4719" s="250" t="s">
        <v>6</v>
      </c>
      <c r="D4719" s="250" t="s">
        <v>20929</v>
      </c>
    </row>
    <row r="4720" spans="1:4" ht="27">
      <c r="A4720" s="250">
        <v>101873</v>
      </c>
      <c r="B4720" s="244" t="s">
        <v>24479</v>
      </c>
      <c r="C4720" s="250" t="s">
        <v>6</v>
      </c>
      <c r="D4720" s="250" t="s">
        <v>20929</v>
      </c>
    </row>
    <row r="4721" spans="1:4" ht="27">
      <c r="A4721" s="250">
        <v>101874</v>
      </c>
      <c r="B4721" s="244" t="s">
        <v>24480</v>
      </c>
      <c r="C4721" s="250" t="s">
        <v>6</v>
      </c>
      <c r="D4721" s="250" t="s">
        <v>20929</v>
      </c>
    </row>
    <row r="4722" spans="1:4" ht="27">
      <c r="A4722" s="250">
        <v>101871</v>
      </c>
      <c r="B4722" s="244" t="s">
        <v>24481</v>
      </c>
      <c r="C4722" s="250" t="s">
        <v>6</v>
      </c>
      <c r="D4722" s="250" t="s">
        <v>20929</v>
      </c>
    </row>
    <row r="4723" spans="1:4" ht="27">
      <c r="A4723" s="250">
        <v>101872</v>
      </c>
      <c r="B4723" s="244" t="s">
        <v>24482</v>
      </c>
      <c r="C4723" s="250" t="s">
        <v>6</v>
      </c>
      <c r="D4723" s="250" t="s">
        <v>20929</v>
      </c>
    </row>
    <row r="4724" spans="1:4" ht="27">
      <c r="A4724" s="250">
        <v>97360</v>
      </c>
      <c r="B4724" s="244" t="s">
        <v>24483</v>
      </c>
      <c r="C4724" s="250" t="s">
        <v>6</v>
      </c>
      <c r="D4724" s="250" t="s">
        <v>20929</v>
      </c>
    </row>
    <row r="4725" spans="1:4" ht="27">
      <c r="A4725" s="250">
        <v>97361</v>
      </c>
      <c r="B4725" s="244" t="s">
        <v>24484</v>
      </c>
      <c r="C4725" s="250" t="s">
        <v>6</v>
      </c>
      <c r="D4725" s="250" t="s">
        <v>20929</v>
      </c>
    </row>
    <row r="4726" spans="1:4" ht="27">
      <c r="A4726" s="250">
        <v>97359</v>
      </c>
      <c r="B4726" s="244" t="s">
        <v>24485</v>
      </c>
      <c r="C4726" s="250" t="s">
        <v>6</v>
      </c>
      <c r="D4726" s="250" t="s">
        <v>20929</v>
      </c>
    </row>
    <row r="4727" spans="1:4" ht="27">
      <c r="A4727" s="250">
        <v>101946</v>
      </c>
      <c r="B4727" s="244" t="s">
        <v>24486</v>
      </c>
      <c r="C4727" s="250" t="s">
        <v>6</v>
      </c>
      <c r="D4727" s="250" t="s">
        <v>20929</v>
      </c>
    </row>
    <row r="4728" spans="1:4" ht="27">
      <c r="A4728" s="250">
        <v>97362</v>
      </c>
      <c r="B4728" s="244" t="s">
        <v>24487</v>
      </c>
      <c r="C4728" s="250" t="s">
        <v>6</v>
      </c>
      <c r="D4728" s="250" t="s">
        <v>20929</v>
      </c>
    </row>
    <row r="4729" spans="1:4" ht="27">
      <c r="A4729" s="250">
        <v>101553</v>
      </c>
      <c r="B4729" s="244" t="s">
        <v>24488</v>
      </c>
      <c r="C4729" s="250" t="s">
        <v>6</v>
      </c>
      <c r="D4729" s="250" t="s">
        <v>20929</v>
      </c>
    </row>
    <row r="4730" spans="1:4" ht="27">
      <c r="A4730" s="250">
        <v>101554</v>
      </c>
      <c r="B4730" s="244" t="s">
        <v>24489</v>
      </c>
      <c r="C4730" s="250" t="s">
        <v>6</v>
      </c>
      <c r="D4730" s="250" t="s">
        <v>20929</v>
      </c>
    </row>
    <row r="4731" spans="1:4" ht="27">
      <c r="A4731" s="250">
        <v>101555</v>
      </c>
      <c r="B4731" s="244" t="s">
        <v>24490</v>
      </c>
      <c r="C4731" s="250" t="s">
        <v>6</v>
      </c>
      <c r="D4731" s="250" t="s">
        <v>20929</v>
      </c>
    </row>
    <row r="4732" spans="1:4" ht="27">
      <c r="A4732" s="250">
        <v>101556</v>
      </c>
      <c r="B4732" s="244" t="s">
        <v>24491</v>
      </c>
      <c r="C4732" s="250" t="s">
        <v>6</v>
      </c>
      <c r="D4732" s="250" t="s">
        <v>20929</v>
      </c>
    </row>
    <row r="4733" spans="1:4" ht="27">
      <c r="A4733" s="250">
        <v>101537</v>
      </c>
      <c r="B4733" s="244" t="s">
        <v>2460</v>
      </c>
      <c r="C4733" s="250" t="s">
        <v>6</v>
      </c>
      <c r="D4733" s="250" t="s">
        <v>20929</v>
      </c>
    </row>
    <row r="4734" spans="1:4" ht="27">
      <c r="A4734" s="250">
        <v>101538</v>
      </c>
      <c r="B4734" s="244" t="s">
        <v>2461</v>
      </c>
      <c r="C4734" s="250" t="s">
        <v>6</v>
      </c>
      <c r="D4734" s="250" t="s">
        <v>20929</v>
      </c>
    </row>
    <row r="4735" spans="1:4" ht="27">
      <c r="A4735" s="250">
        <v>101542</v>
      </c>
      <c r="B4735" s="244" t="s">
        <v>2465</v>
      </c>
      <c r="C4735" s="250" t="s">
        <v>6</v>
      </c>
      <c r="D4735" s="250" t="s">
        <v>20929</v>
      </c>
    </row>
    <row r="4736" spans="1:4" ht="27">
      <c r="A4736" s="250">
        <v>101539</v>
      </c>
      <c r="B4736" s="244" t="s">
        <v>2462</v>
      </c>
      <c r="C4736" s="250" t="s">
        <v>6</v>
      </c>
      <c r="D4736" s="250" t="s">
        <v>20929</v>
      </c>
    </row>
    <row r="4737" spans="1:4" ht="27">
      <c r="A4737" s="250">
        <v>101543</v>
      </c>
      <c r="B4737" s="244" t="s">
        <v>2466</v>
      </c>
      <c r="C4737" s="250" t="s">
        <v>6</v>
      </c>
      <c r="D4737" s="250" t="s">
        <v>20929</v>
      </c>
    </row>
    <row r="4738" spans="1:4" ht="27">
      <c r="A4738" s="250">
        <v>101540</v>
      </c>
      <c r="B4738" s="244" t="s">
        <v>2463</v>
      </c>
      <c r="C4738" s="250" t="s">
        <v>6</v>
      </c>
      <c r="D4738" s="250" t="s">
        <v>20929</v>
      </c>
    </row>
    <row r="4739" spans="1:4" ht="27">
      <c r="A4739" s="250">
        <v>101544</v>
      </c>
      <c r="B4739" s="244" t="s">
        <v>2467</v>
      </c>
      <c r="C4739" s="250" t="s">
        <v>6</v>
      </c>
      <c r="D4739" s="250" t="s">
        <v>20929</v>
      </c>
    </row>
    <row r="4740" spans="1:4" ht="27">
      <c r="A4740" s="250">
        <v>101541</v>
      </c>
      <c r="B4740" s="244" t="s">
        <v>2464</v>
      </c>
      <c r="C4740" s="250" t="s">
        <v>6</v>
      </c>
      <c r="D4740" s="250" t="s">
        <v>20929</v>
      </c>
    </row>
    <row r="4741" spans="1:4" ht="27">
      <c r="A4741" s="250">
        <v>101545</v>
      </c>
      <c r="B4741" s="244" t="s">
        <v>2468</v>
      </c>
      <c r="C4741" s="250" t="s">
        <v>6</v>
      </c>
      <c r="D4741" s="250" t="s">
        <v>20929</v>
      </c>
    </row>
    <row r="4742" spans="1:4" ht="40.5">
      <c r="A4742" s="250">
        <v>101560</v>
      </c>
      <c r="B4742" s="244" t="s">
        <v>2473</v>
      </c>
      <c r="C4742" s="250" t="s">
        <v>1</v>
      </c>
      <c r="D4742" s="250" t="s">
        <v>20929</v>
      </c>
    </row>
    <row r="4743" spans="1:4" ht="40.5">
      <c r="A4743" s="250">
        <v>101568</v>
      </c>
      <c r="B4743" s="244" t="s">
        <v>2480</v>
      </c>
      <c r="C4743" s="250" t="s">
        <v>1</v>
      </c>
      <c r="D4743" s="250" t="s">
        <v>20929</v>
      </c>
    </row>
    <row r="4744" spans="1:4" ht="40.5">
      <c r="A4744" s="250">
        <v>101561</v>
      </c>
      <c r="B4744" s="244" t="s">
        <v>2474</v>
      </c>
      <c r="C4744" s="250" t="s">
        <v>1</v>
      </c>
      <c r="D4744" s="250" t="s">
        <v>20929</v>
      </c>
    </row>
    <row r="4745" spans="1:4" ht="40.5">
      <c r="A4745" s="250">
        <v>101562</v>
      </c>
      <c r="B4745" s="244" t="s">
        <v>2475</v>
      </c>
      <c r="C4745" s="250" t="s">
        <v>1</v>
      </c>
      <c r="D4745" s="250" t="s">
        <v>20929</v>
      </c>
    </row>
    <row r="4746" spans="1:4" ht="40.5">
      <c r="A4746" s="250">
        <v>101563</v>
      </c>
      <c r="B4746" s="244" t="s">
        <v>2476</v>
      </c>
      <c r="C4746" s="250" t="s">
        <v>1</v>
      </c>
      <c r="D4746" s="250" t="s">
        <v>20929</v>
      </c>
    </row>
    <row r="4747" spans="1:4" ht="40.5">
      <c r="A4747" s="250">
        <v>101564</v>
      </c>
      <c r="B4747" s="244" t="s">
        <v>2477</v>
      </c>
      <c r="C4747" s="250" t="s">
        <v>1</v>
      </c>
      <c r="D4747" s="250" t="s">
        <v>20929</v>
      </c>
    </row>
    <row r="4748" spans="1:4" ht="40.5">
      <c r="A4748" s="250">
        <v>101565</v>
      </c>
      <c r="B4748" s="244" t="s">
        <v>2478</v>
      </c>
      <c r="C4748" s="250" t="s">
        <v>1</v>
      </c>
      <c r="D4748" s="250" t="s">
        <v>20929</v>
      </c>
    </row>
    <row r="4749" spans="1:4" ht="40.5">
      <c r="A4749" s="250">
        <v>101567</v>
      </c>
      <c r="B4749" s="244" t="s">
        <v>2479</v>
      </c>
      <c r="C4749" s="250" t="s">
        <v>1</v>
      </c>
      <c r="D4749" s="250" t="s">
        <v>20929</v>
      </c>
    </row>
    <row r="4750" spans="1:4" ht="27">
      <c r="A4750" s="250">
        <v>101551</v>
      </c>
      <c r="B4750" s="244" t="s">
        <v>24492</v>
      </c>
      <c r="C4750" s="250" t="s">
        <v>6</v>
      </c>
      <c r="D4750" s="250" t="s">
        <v>20929</v>
      </c>
    </row>
    <row r="4751" spans="1:4" ht="27">
      <c r="A4751" s="250">
        <v>101552</v>
      </c>
      <c r="B4751" s="244" t="s">
        <v>24493</v>
      </c>
      <c r="C4751" s="250" t="s">
        <v>6</v>
      </c>
      <c r="D4751" s="250" t="s">
        <v>20929</v>
      </c>
    </row>
    <row r="4752" spans="1:4" ht="27">
      <c r="A4752" s="250">
        <v>101550</v>
      </c>
      <c r="B4752" s="244" t="s">
        <v>24494</v>
      </c>
      <c r="C4752" s="250" t="s">
        <v>6</v>
      </c>
      <c r="D4752" s="250" t="s">
        <v>20929</v>
      </c>
    </row>
    <row r="4753" spans="1:4" ht="27">
      <c r="A4753" s="250">
        <v>101501</v>
      </c>
      <c r="B4753" s="244" t="s">
        <v>2432</v>
      </c>
      <c r="C4753" s="250" t="s">
        <v>6</v>
      </c>
      <c r="D4753" s="250" t="s">
        <v>20929</v>
      </c>
    </row>
    <row r="4754" spans="1:4" ht="27">
      <c r="A4754" s="250">
        <v>101502</v>
      </c>
      <c r="B4754" s="244" t="s">
        <v>2433</v>
      </c>
      <c r="C4754" s="250" t="s">
        <v>6</v>
      </c>
      <c r="D4754" s="250" t="s">
        <v>20929</v>
      </c>
    </row>
    <row r="4755" spans="1:4" ht="27">
      <c r="A4755" s="250">
        <v>101503</v>
      </c>
      <c r="B4755" s="244" t="s">
        <v>2434</v>
      </c>
      <c r="C4755" s="250" t="s">
        <v>6</v>
      </c>
      <c r="D4755" s="250" t="s">
        <v>20929</v>
      </c>
    </row>
    <row r="4756" spans="1:4" ht="27">
      <c r="A4756" s="250">
        <v>101504</v>
      </c>
      <c r="B4756" s="244" t="s">
        <v>2435</v>
      </c>
      <c r="C4756" s="250" t="s">
        <v>6</v>
      </c>
      <c r="D4756" s="250" t="s">
        <v>20929</v>
      </c>
    </row>
    <row r="4757" spans="1:4" ht="27">
      <c r="A4757" s="250">
        <v>101497</v>
      </c>
      <c r="B4757" s="244" t="s">
        <v>2428</v>
      </c>
      <c r="C4757" s="250" t="s">
        <v>6</v>
      </c>
      <c r="D4757" s="250" t="s">
        <v>20929</v>
      </c>
    </row>
    <row r="4758" spans="1:4" ht="27">
      <c r="A4758" s="250">
        <v>101498</v>
      </c>
      <c r="B4758" s="244" t="s">
        <v>2429</v>
      </c>
      <c r="C4758" s="250" t="s">
        <v>6</v>
      </c>
      <c r="D4758" s="250" t="s">
        <v>20929</v>
      </c>
    </row>
    <row r="4759" spans="1:4" ht="27">
      <c r="A4759" s="250">
        <v>101499</v>
      </c>
      <c r="B4759" s="244" t="s">
        <v>2430</v>
      </c>
      <c r="C4759" s="250" t="s">
        <v>6</v>
      </c>
      <c r="D4759" s="250" t="s">
        <v>20929</v>
      </c>
    </row>
    <row r="4760" spans="1:4" ht="27">
      <c r="A4760" s="250">
        <v>101500</v>
      </c>
      <c r="B4760" s="244" t="s">
        <v>2431</v>
      </c>
      <c r="C4760" s="250" t="s">
        <v>6</v>
      </c>
      <c r="D4760" s="250" t="s">
        <v>20929</v>
      </c>
    </row>
    <row r="4761" spans="1:4" ht="27">
      <c r="A4761" s="250">
        <v>101493</v>
      </c>
      <c r="B4761" s="244" t="s">
        <v>2424</v>
      </c>
      <c r="C4761" s="250" t="s">
        <v>6</v>
      </c>
      <c r="D4761" s="250" t="s">
        <v>20929</v>
      </c>
    </row>
    <row r="4762" spans="1:4" ht="27">
      <c r="A4762" s="250">
        <v>101494</v>
      </c>
      <c r="B4762" s="244" t="s">
        <v>2425</v>
      </c>
      <c r="C4762" s="250" t="s">
        <v>6</v>
      </c>
      <c r="D4762" s="250" t="s">
        <v>20929</v>
      </c>
    </row>
    <row r="4763" spans="1:4" ht="27">
      <c r="A4763" s="250">
        <v>101495</v>
      </c>
      <c r="B4763" s="244" t="s">
        <v>2426</v>
      </c>
      <c r="C4763" s="250" t="s">
        <v>6</v>
      </c>
      <c r="D4763" s="250" t="s">
        <v>20929</v>
      </c>
    </row>
    <row r="4764" spans="1:4" ht="27">
      <c r="A4764" s="250">
        <v>101496</v>
      </c>
      <c r="B4764" s="244" t="s">
        <v>2427</v>
      </c>
      <c r="C4764" s="250" t="s">
        <v>6</v>
      </c>
      <c r="D4764" s="250" t="s">
        <v>20929</v>
      </c>
    </row>
    <row r="4765" spans="1:4" ht="27">
      <c r="A4765" s="250">
        <v>101489</v>
      </c>
      <c r="B4765" s="244" t="s">
        <v>2418</v>
      </c>
      <c r="C4765" s="250" t="s">
        <v>6</v>
      </c>
      <c r="D4765" s="250" t="s">
        <v>20929</v>
      </c>
    </row>
    <row r="4766" spans="1:4" ht="27">
      <c r="A4766" s="250">
        <v>101490</v>
      </c>
      <c r="B4766" s="244" t="s">
        <v>2421</v>
      </c>
      <c r="C4766" s="250" t="s">
        <v>6</v>
      </c>
      <c r="D4766" s="250" t="s">
        <v>20929</v>
      </c>
    </row>
    <row r="4767" spans="1:4" ht="27">
      <c r="A4767" s="250">
        <v>101491</v>
      </c>
      <c r="B4767" s="244" t="s">
        <v>2422</v>
      </c>
      <c r="C4767" s="250" t="s">
        <v>6</v>
      </c>
      <c r="D4767" s="250" t="s">
        <v>20929</v>
      </c>
    </row>
    <row r="4768" spans="1:4" ht="27">
      <c r="A4768" s="250">
        <v>101492</v>
      </c>
      <c r="B4768" s="244" t="s">
        <v>2423</v>
      </c>
      <c r="C4768" s="250" t="s">
        <v>6</v>
      </c>
      <c r="D4768" s="250" t="s">
        <v>20929</v>
      </c>
    </row>
    <row r="4769" spans="1:4" ht="27">
      <c r="A4769" s="250">
        <v>101509</v>
      </c>
      <c r="B4769" s="244" t="s">
        <v>21707</v>
      </c>
      <c r="C4769" s="250" t="s">
        <v>6</v>
      </c>
      <c r="D4769" s="250" t="s">
        <v>20929</v>
      </c>
    </row>
    <row r="4770" spans="1:4" ht="27">
      <c r="A4770" s="250">
        <v>101510</v>
      </c>
      <c r="B4770" s="244" t="s">
        <v>21708</v>
      </c>
      <c r="C4770" s="250" t="s">
        <v>6</v>
      </c>
      <c r="D4770" s="250" t="s">
        <v>20929</v>
      </c>
    </row>
    <row r="4771" spans="1:4" ht="27">
      <c r="A4771" s="250">
        <v>101511</v>
      </c>
      <c r="B4771" s="244" t="s">
        <v>21709</v>
      </c>
      <c r="C4771" s="250" t="s">
        <v>6</v>
      </c>
      <c r="D4771" s="250" t="s">
        <v>20929</v>
      </c>
    </row>
    <row r="4772" spans="1:4" ht="27">
      <c r="A4772" s="250">
        <v>101512</v>
      </c>
      <c r="B4772" s="244" t="s">
        <v>21710</v>
      </c>
      <c r="C4772" s="250" t="s">
        <v>6</v>
      </c>
      <c r="D4772" s="250" t="s">
        <v>20929</v>
      </c>
    </row>
    <row r="4773" spans="1:4" ht="27">
      <c r="A4773" s="250">
        <v>101505</v>
      </c>
      <c r="B4773" s="244" t="s">
        <v>2436</v>
      </c>
      <c r="C4773" s="250" t="s">
        <v>6</v>
      </c>
      <c r="D4773" s="250" t="s">
        <v>20929</v>
      </c>
    </row>
    <row r="4774" spans="1:4" ht="27">
      <c r="A4774" s="250">
        <v>101506</v>
      </c>
      <c r="B4774" s="244" t="s">
        <v>2437</v>
      </c>
      <c r="C4774" s="250" t="s">
        <v>6</v>
      </c>
      <c r="D4774" s="250" t="s">
        <v>20929</v>
      </c>
    </row>
    <row r="4775" spans="1:4" ht="27">
      <c r="A4775" s="250">
        <v>101507</v>
      </c>
      <c r="B4775" s="244" t="s">
        <v>2438</v>
      </c>
      <c r="C4775" s="250" t="s">
        <v>6</v>
      </c>
      <c r="D4775" s="250" t="s">
        <v>20929</v>
      </c>
    </row>
    <row r="4776" spans="1:4" ht="27">
      <c r="A4776" s="250">
        <v>101508</v>
      </c>
      <c r="B4776" s="244" t="s">
        <v>2439</v>
      </c>
      <c r="C4776" s="250" t="s">
        <v>6</v>
      </c>
      <c r="D4776" s="250" t="s">
        <v>20929</v>
      </c>
    </row>
    <row r="4777" spans="1:4" ht="27">
      <c r="A4777" s="250">
        <v>101525</v>
      </c>
      <c r="B4777" s="244" t="s">
        <v>2452</v>
      </c>
      <c r="C4777" s="250" t="s">
        <v>6</v>
      </c>
      <c r="D4777" s="250" t="s">
        <v>20929</v>
      </c>
    </row>
    <row r="4778" spans="1:4" ht="27">
      <c r="A4778" s="250">
        <v>101526</v>
      </c>
      <c r="B4778" s="244" t="s">
        <v>2453</v>
      </c>
      <c r="C4778" s="250" t="s">
        <v>6</v>
      </c>
      <c r="D4778" s="250" t="s">
        <v>20929</v>
      </c>
    </row>
    <row r="4779" spans="1:4" ht="27">
      <c r="A4779" s="250">
        <v>101527</v>
      </c>
      <c r="B4779" s="244" t="s">
        <v>2454</v>
      </c>
      <c r="C4779" s="250" t="s">
        <v>6</v>
      </c>
      <c r="D4779" s="250" t="s">
        <v>20929</v>
      </c>
    </row>
    <row r="4780" spans="1:4" ht="27">
      <c r="A4780" s="250">
        <v>101528</v>
      </c>
      <c r="B4780" s="244" t="s">
        <v>2455</v>
      </c>
      <c r="C4780" s="250" t="s">
        <v>6</v>
      </c>
      <c r="D4780" s="250" t="s">
        <v>20929</v>
      </c>
    </row>
    <row r="4781" spans="1:4" ht="40.5">
      <c r="A4781" s="250">
        <v>101521</v>
      </c>
      <c r="B4781" s="244" t="s">
        <v>2448</v>
      </c>
      <c r="C4781" s="250" t="s">
        <v>6</v>
      </c>
      <c r="D4781" s="250" t="s">
        <v>20929</v>
      </c>
    </row>
    <row r="4782" spans="1:4" ht="40.5">
      <c r="A4782" s="250">
        <v>101522</v>
      </c>
      <c r="B4782" s="244" t="s">
        <v>2449</v>
      </c>
      <c r="C4782" s="250" t="s">
        <v>6</v>
      </c>
      <c r="D4782" s="250" t="s">
        <v>20929</v>
      </c>
    </row>
    <row r="4783" spans="1:4" ht="40.5">
      <c r="A4783" s="250">
        <v>101523</v>
      </c>
      <c r="B4783" s="244" t="s">
        <v>2450</v>
      </c>
      <c r="C4783" s="250" t="s">
        <v>6</v>
      </c>
      <c r="D4783" s="250" t="s">
        <v>20929</v>
      </c>
    </row>
    <row r="4784" spans="1:4" ht="40.5">
      <c r="A4784" s="250">
        <v>101524</v>
      </c>
      <c r="B4784" s="244" t="s">
        <v>2451</v>
      </c>
      <c r="C4784" s="250" t="s">
        <v>6</v>
      </c>
      <c r="D4784" s="250" t="s">
        <v>20929</v>
      </c>
    </row>
    <row r="4785" spans="1:4" ht="40.5">
      <c r="A4785" s="250">
        <v>101517</v>
      </c>
      <c r="B4785" s="244" t="s">
        <v>2444</v>
      </c>
      <c r="C4785" s="250" t="s">
        <v>6</v>
      </c>
      <c r="D4785" s="250" t="s">
        <v>20929</v>
      </c>
    </row>
    <row r="4786" spans="1:4" ht="40.5">
      <c r="A4786" s="250">
        <v>101518</v>
      </c>
      <c r="B4786" s="244" t="s">
        <v>2445</v>
      </c>
      <c r="C4786" s="250" t="s">
        <v>6</v>
      </c>
      <c r="D4786" s="250" t="s">
        <v>20929</v>
      </c>
    </row>
    <row r="4787" spans="1:4" ht="40.5">
      <c r="A4787" s="250">
        <v>101519</v>
      </c>
      <c r="B4787" s="244" t="s">
        <v>2446</v>
      </c>
      <c r="C4787" s="250" t="s">
        <v>6</v>
      </c>
      <c r="D4787" s="250" t="s">
        <v>20929</v>
      </c>
    </row>
    <row r="4788" spans="1:4" ht="40.5">
      <c r="A4788" s="250">
        <v>101520</v>
      </c>
      <c r="B4788" s="244" t="s">
        <v>2447</v>
      </c>
      <c r="C4788" s="250" t="s">
        <v>6</v>
      </c>
      <c r="D4788" s="250" t="s">
        <v>20929</v>
      </c>
    </row>
    <row r="4789" spans="1:4" ht="40.5">
      <c r="A4789" s="250">
        <v>101513</v>
      </c>
      <c r="B4789" s="244" t="s">
        <v>2440</v>
      </c>
      <c r="C4789" s="250" t="s">
        <v>6</v>
      </c>
      <c r="D4789" s="250" t="s">
        <v>20929</v>
      </c>
    </row>
    <row r="4790" spans="1:4" ht="40.5">
      <c r="A4790" s="250">
        <v>101514</v>
      </c>
      <c r="B4790" s="244" t="s">
        <v>2441</v>
      </c>
      <c r="C4790" s="250" t="s">
        <v>6</v>
      </c>
      <c r="D4790" s="250" t="s">
        <v>20929</v>
      </c>
    </row>
    <row r="4791" spans="1:4" ht="40.5">
      <c r="A4791" s="250">
        <v>101515</v>
      </c>
      <c r="B4791" s="244" t="s">
        <v>2442</v>
      </c>
      <c r="C4791" s="250" t="s">
        <v>6</v>
      </c>
      <c r="D4791" s="250" t="s">
        <v>20929</v>
      </c>
    </row>
    <row r="4792" spans="1:4" ht="40.5">
      <c r="A4792" s="250">
        <v>101516</v>
      </c>
      <c r="B4792" s="244" t="s">
        <v>2443</v>
      </c>
      <c r="C4792" s="250" t="s">
        <v>6</v>
      </c>
      <c r="D4792" s="250" t="s">
        <v>20929</v>
      </c>
    </row>
    <row r="4793" spans="1:4" ht="40.5">
      <c r="A4793" s="250">
        <v>101533</v>
      </c>
      <c r="B4793" s="244" t="s">
        <v>21711</v>
      </c>
      <c r="C4793" s="250" t="s">
        <v>6</v>
      </c>
      <c r="D4793" s="250" t="s">
        <v>20929</v>
      </c>
    </row>
    <row r="4794" spans="1:4" ht="40.5">
      <c r="A4794" s="250">
        <v>101534</v>
      </c>
      <c r="B4794" s="244" t="s">
        <v>21712</v>
      </c>
      <c r="C4794" s="250" t="s">
        <v>6</v>
      </c>
      <c r="D4794" s="250" t="s">
        <v>20929</v>
      </c>
    </row>
    <row r="4795" spans="1:4" ht="40.5">
      <c r="A4795" s="250">
        <v>101535</v>
      </c>
      <c r="B4795" s="244" t="s">
        <v>21713</v>
      </c>
      <c r="C4795" s="250" t="s">
        <v>6</v>
      </c>
      <c r="D4795" s="250" t="s">
        <v>20929</v>
      </c>
    </row>
    <row r="4796" spans="1:4" ht="40.5">
      <c r="A4796" s="250">
        <v>101536</v>
      </c>
      <c r="B4796" s="244" t="s">
        <v>21714</v>
      </c>
      <c r="C4796" s="250" t="s">
        <v>6</v>
      </c>
      <c r="D4796" s="250" t="s">
        <v>20929</v>
      </c>
    </row>
    <row r="4797" spans="1:4" ht="40.5">
      <c r="A4797" s="250">
        <v>101529</v>
      </c>
      <c r="B4797" s="244" t="s">
        <v>2456</v>
      </c>
      <c r="C4797" s="250" t="s">
        <v>6</v>
      </c>
      <c r="D4797" s="250" t="s">
        <v>20929</v>
      </c>
    </row>
    <row r="4798" spans="1:4" ht="40.5">
      <c r="A4798" s="250">
        <v>101530</v>
      </c>
      <c r="B4798" s="244" t="s">
        <v>2457</v>
      </c>
      <c r="C4798" s="250" t="s">
        <v>6</v>
      </c>
      <c r="D4798" s="250" t="s">
        <v>20929</v>
      </c>
    </row>
    <row r="4799" spans="1:4" ht="40.5">
      <c r="A4799" s="250">
        <v>101531</v>
      </c>
      <c r="B4799" s="244" t="s">
        <v>2458</v>
      </c>
      <c r="C4799" s="250" t="s">
        <v>6</v>
      </c>
      <c r="D4799" s="250" t="s">
        <v>20929</v>
      </c>
    </row>
    <row r="4800" spans="1:4" ht="40.5">
      <c r="A4800" s="250">
        <v>101532</v>
      </c>
      <c r="B4800" s="244" t="s">
        <v>2459</v>
      </c>
      <c r="C4800" s="250" t="s">
        <v>6</v>
      </c>
      <c r="D4800" s="250" t="s">
        <v>20929</v>
      </c>
    </row>
    <row r="4801" spans="1:4" ht="27">
      <c r="A4801" s="250">
        <v>101549</v>
      </c>
      <c r="B4801" s="244" t="s">
        <v>2472</v>
      </c>
      <c r="C4801" s="250" t="s">
        <v>6</v>
      </c>
      <c r="D4801" s="250" t="s">
        <v>20929</v>
      </c>
    </row>
    <row r="4802" spans="1:4" ht="27">
      <c r="A4802" s="250">
        <v>101547</v>
      </c>
      <c r="B4802" s="244" t="s">
        <v>2470</v>
      </c>
      <c r="C4802" s="250" t="s">
        <v>6</v>
      </c>
      <c r="D4802" s="250" t="s">
        <v>20929</v>
      </c>
    </row>
    <row r="4803" spans="1:4">
      <c r="A4803" s="250">
        <v>101546</v>
      </c>
      <c r="B4803" s="244" t="s">
        <v>2469</v>
      </c>
      <c r="C4803" s="250" t="s">
        <v>6</v>
      </c>
      <c r="D4803" s="250" t="s">
        <v>20929</v>
      </c>
    </row>
    <row r="4804" spans="1:4" ht="27">
      <c r="A4804" s="250">
        <v>101548</v>
      </c>
      <c r="B4804" s="244" t="s">
        <v>2471</v>
      </c>
      <c r="C4804" s="250" t="s">
        <v>6</v>
      </c>
      <c r="D4804" s="250" t="s">
        <v>20929</v>
      </c>
    </row>
    <row r="4805" spans="1:4" ht="27">
      <c r="A4805" s="250">
        <v>94764</v>
      </c>
      <c r="B4805" s="244" t="s">
        <v>21715</v>
      </c>
      <c r="C4805" s="250" t="s">
        <v>6</v>
      </c>
      <c r="D4805" s="250" t="s">
        <v>20929</v>
      </c>
    </row>
    <row r="4806" spans="1:4" ht="27">
      <c r="A4806" s="250">
        <v>94765</v>
      </c>
      <c r="B4806" s="244" t="s">
        <v>21716</v>
      </c>
      <c r="C4806" s="250" t="s">
        <v>6</v>
      </c>
      <c r="D4806" s="250" t="s">
        <v>20929</v>
      </c>
    </row>
    <row r="4807" spans="1:4" ht="27">
      <c r="A4807" s="250">
        <v>94766</v>
      </c>
      <c r="B4807" s="244" t="s">
        <v>21717</v>
      </c>
      <c r="C4807" s="250" t="s">
        <v>6</v>
      </c>
      <c r="D4807" s="250" t="s">
        <v>20929</v>
      </c>
    </row>
    <row r="4808" spans="1:4" ht="27">
      <c r="A4808" s="250">
        <v>94767</v>
      </c>
      <c r="B4808" s="244" t="s">
        <v>21718</v>
      </c>
      <c r="C4808" s="250" t="s">
        <v>6</v>
      </c>
      <c r="D4808" s="250" t="s">
        <v>20929</v>
      </c>
    </row>
    <row r="4809" spans="1:4" ht="27">
      <c r="A4809" s="250">
        <v>94768</v>
      </c>
      <c r="B4809" s="244" t="s">
        <v>21719</v>
      </c>
      <c r="C4809" s="250" t="s">
        <v>6</v>
      </c>
      <c r="D4809" s="250" t="s">
        <v>20929</v>
      </c>
    </row>
    <row r="4810" spans="1:4" ht="27">
      <c r="A4810" s="250">
        <v>94769</v>
      </c>
      <c r="B4810" s="244" t="s">
        <v>21720</v>
      </c>
      <c r="C4810" s="250" t="s">
        <v>6</v>
      </c>
      <c r="D4810" s="250" t="s">
        <v>20929</v>
      </c>
    </row>
    <row r="4811" spans="1:4" ht="40.5">
      <c r="A4811" s="250">
        <v>94783</v>
      </c>
      <c r="B4811" s="244" t="s">
        <v>24495</v>
      </c>
      <c r="C4811" s="250" t="s">
        <v>6</v>
      </c>
      <c r="D4811" s="250" t="s">
        <v>20929</v>
      </c>
    </row>
    <row r="4812" spans="1:4" ht="40.5">
      <c r="A4812" s="250">
        <v>94703</v>
      </c>
      <c r="B4812" s="244" t="s">
        <v>24496</v>
      </c>
      <c r="C4812" s="250" t="s">
        <v>6</v>
      </c>
      <c r="D4812" s="250" t="s">
        <v>20929</v>
      </c>
    </row>
    <row r="4813" spans="1:4" ht="40.5">
      <c r="A4813" s="250">
        <v>94704</v>
      </c>
      <c r="B4813" s="244" t="s">
        <v>21721</v>
      </c>
      <c r="C4813" s="250" t="s">
        <v>6</v>
      </c>
      <c r="D4813" s="250" t="s">
        <v>20929</v>
      </c>
    </row>
    <row r="4814" spans="1:4" ht="40.5">
      <c r="A4814" s="250">
        <v>94705</v>
      </c>
      <c r="B4814" s="244" t="s">
        <v>21722</v>
      </c>
      <c r="C4814" s="250" t="s">
        <v>6</v>
      </c>
      <c r="D4814" s="250" t="s">
        <v>20929</v>
      </c>
    </row>
    <row r="4815" spans="1:4" ht="40.5">
      <c r="A4815" s="250">
        <v>94706</v>
      </c>
      <c r="B4815" s="244" t="s">
        <v>21723</v>
      </c>
      <c r="C4815" s="250" t="s">
        <v>6</v>
      </c>
      <c r="D4815" s="250" t="s">
        <v>20929</v>
      </c>
    </row>
    <row r="4816" spans="1:4" ht="40.5">
      <c r="A4816" s="250">
        <v>94707</v>
      </c>
      <c r="B4816" s="244" t="s">
        <v>21724</v>
      </c>
      <c r="C4816" s="250" t="s">
        <v>6</v>
      </c>
      <c r="D4816" s="250" t="s">
        <v>20929</v>
      </c>
    </row>
    <row r="4817" spans="1:4" ht="27">
      <c r="A4817" s="250">
        <v>94715</v>
      </c>
      <c r="B4817" s="244" t="s">
        <v>21725</v>
      </c>
      <c r="C4817" s="250" t="s">
        <v>6</v>
      </c>
      <c r="D4817" s="250" t="s">
        <v>20929</v>
      </c>
    </row>
    <row r="4818" spans="1:4" ht="27">
      <c r="A4818" s="250">
        <v>94713</v>
      </c>
      <c r="B4818" s="244" t="s">
        <v>21726</v>
      </c>
      <c r="C4818" s="250" t="s">
        <v>6</v>
      </c>
      <c r="D4818" s="250" t="s">
        <v>20929</v>
      </c>
    </row>
    <row r="4819" spans="1:4" ht="27">
      <c r="A4819" s="250">
        <v>94714</v>
      </c>
      <c r="B4819" s="244" t="s">
        <v>21727</v>
      </c>
      <c r="C4819" s="250" t="s">
        <v>6</v>
      </c>
      <c r="D4819" s="250" t="s">
        <v>20929</v>
      </c>
    </row>
    <row r="4820" spans="1:4" ht="40.5">
      <c r="A4820" s="250">
        <v>94670</v>
      </c>
      <c r="B4820" s="244" t="s">
        <v>21728</v>
      </c>
      <c r="C4820" s="250" t="s">
        <v>6</v>
      </c>
      <c r="D4820" s="250" t="s">
        <v>20929</v>
      </c>
    </row>
    <row r="4821" spans="1:4" ht="40.5">
      <c r="A4821" s="250">
        <v>94656</v>
      </c>
      <c r="B4821" s="244" t="s">
        <v>24497</v>
      </c>
      <c r="C4821" s="250" t="s">
        <v>6</v>
      </c>
      <c r="D4821" s="250" t="s">
        <v>20929</v>
      </c>
    </row>
    <row r="4822" spans="1:4" ht="40.5">
      <c r="A4822" s="250">
        <v>94658</v>
      </c>
      <c r="B4822" s="244" t="s">
        <v>21729</v>
      </c>
      <c r="C4822" s="250" t="s">
        <v>6</v>
      </c>
      <c r="D4822" s="250" t="s">
        <v>20929</v>
      </c>
    </row>
    <row r="4823" spans="1:4" ht="40.5">
      <c r="A4823" s="250">
        <v>94660</v>
      </c>
      <c r="B4823" s="244" t="s">
        <v>21730</v>
      </c>
      <c r="C4823" s="250" t="s">
        <v>6</v>
      </c>
      <c r="D4823" s="250" t="s">
        <v>20929</v>
      </c>
    </row>
    <row r="4824" spans="1:4" ht="40.5">
      <c r="A4824" s="250">
        <v>94662</v>
      </c>
      <c r="B4824" s="244" t="s">
        <v>21731</v>
      </c>
      <c r="C4824" s="250" t="s">
        <v>6</v>
      </c>
      <c r="D4824" s="250" t="s">
        <v>20929</v>
      </c>
    </row>
    <row r="4825" spans="1:4" ht="40.5">
      <c r="A4825" s="250">
        <v>94664</v>
      </c>
      <c r="B4825" s="244" t="s">
        <v>21732</v>
      </c>
      <c r="C4825" s="250" t="s">
        <v>6</v>
      </c>
      <c r="D4825" s="250" t="s">
        <v>20929</v>
      </c>
    </row>
    <row r="4826" spans="1:4" ht="40.5">
      <c r="A4826" s="250">
        <v>94666</v>
      </c>
      <c r="B4826" s="244" t="s">
        <v>21733</v>
      </c>
      <c r="C4826" s="250" t="s">
        <v>6</v>
      </c>
      <c r="D4826" s="250" t="s">
        <v>20929</v>
      </c>
    </row>
    <row r="4827" spans="1:4" ht="40.5">
      <c r="A4827" s="250">
        <v>94668</v>
      </c>
      <c r="B4827" s="244" t="s">
        <v>21734</v>
      </c>
      <c r="C4827" s="250" t="s">
        <v>6</v>
      </c>
      <c r="D4827" s="250" t="s">
        <v>20929</v>
      </c>
    </row>
    <row r="4828" spans="1:4" ht="27">
      <c r="A4828" s="250">
        <v>105215</v>
      </c>
      <c r="B4828" s="244" t="s">
        <v>21735</v>
      </c>
      <c r="C4828" s="250" t="s">
        <v>6</v>
      </c>
      <c r="D4828" s="250" t="s">
        <v>20929</v>
      </c>
    </row>
    <row r="4829" spans="1:4" ht="27">
      <c r="A4829" s="250">
        <v>105216</v>
      </c>
      <c r="B4829" s="244" t="s">
        <v>21736</v>
      </c>
      <c r="C4829" s="250" t="s">
        <v>6</v>
      </c>
      <c r="D4829" s="250" t="s">
        <v>20929</v>
      </c>
    </row>
    <row r="4830" spans="1:4" ht="27">
      <c r="A4830" s="250">
        <v>105217</v>
      </c>
      <c r="B4830" s="244" t="s">
        <v>21737</v>
      </c>
      <c r="C4830" s="250" t="s">
        <v>6</v>
      </c>
      <c r="D4830" s="250" t="s">
        <v>20929</v>
      </c>
    </row>
    <row r="4831" spans="1:4" ht="27">
      <c r="A4831" s="250">
        <v>105214</v>
      </c>
      <c r="B4831" s="244" t="s">
        <v>21738</v>
      </c>
      <c r="C4831" s="250" t="s">
        <v>6</v>
      </c>
      <c r="D4831" s="250" t="s">
        <v>20929</v>
      </c>
    </row>
    <row r="4832" spans="1:4" ht="27">
      <c r="A4832" s="250">
        <v>105218</v>
      </c>
      <c r="B4832" s="244" t="s">
        <v>21739</v>
      </c>
      <c r="C4832" s="250" t="s">
        <v>6</v>
      </c>
      <c r="D4832" s="250" t="s">
        <v>20929</v>
      </c>
    </row>
    <row r="4833" spans="1:4" ht="27">
      <c r="A4833" s="250">
        <v>105213</v>
      </c>
      <c r="B4833" s="244" t="s">
        <v>21740</v>
      </c>
      <c r="C4833" s="250" t="s">
        <v>6</v>
      </c>
      <c r="D4833" s="250" t="s">
        <v>20929</v>
      </c>
    </row>
    <row r="4834" spans="1:4" ht="27">
      <c r="A4834" s="250">
        <v>105233</v>
      </c>
      <c r="B4834" s="244" t="s">
        <v>21741</v>
      </c>
      <c r="C4834" s="250" t="s">
        <v>6</v>
      </c>
      <c r="D4834" s="250" t="s">
        <v>20929</v>
      </c>
    </row>
    <row r="4835" spans="1:4" ht="27">
      <c r="A4835" s="250">
        <v>105234</v>
      </c>
      <c r="B4835" s="244" t="s">
        <v>21742</v>
      </c>
      <c r="C4835" s="250" t="s">
        <v>6</v>
      </c>
      <c r="D4835" s="250" t="s">
        <v>20929</v>
      </c>
    </row>
    <row r="4836" spans="1:4" ht="27">
      <c r="A4836" s="250">
        <v>105228</v>
      </c>
      <c r="B4836" s="244" t="s">
        <v>21743</v>
      </c>
      <c r="C4836" s="250" t="s">
        <v>6</v>
      </c>
      <c r="D4836" s="250" t="s">
        <v>20929</v>
      </c>
    </row>
    <row r="4837" spans="1:4" ht="27">
      <c r="A4837" s="250">
        <v>105138</v>
      </c>
      <c r="B4837" s="244" t="s">
        <v>21744</v>
      </c>
      <c r="C4837" s="250" t="s">
        <v>6</v>
      </c>
      <c r="D4837" s="250" t="s">
        <v>20929</v>
      </c>
    </row>
    <row r="4838" spans="1:4" ht="27">
      <c r="A4838" s="250">
        <v>105139</v>
      </c>
      <c r="B4838" s="244" t="s">
        <v>21745</v>
      </c>
      <c r="C4838" s="250" t="s">
        <v>6</v>
      </c>
      <c r="D4838" s="250" t="s">
        <v>20929</v>
      </c>
    </row>
    <row r="4839" spans="1:4" ht="27">
      <c r="A4839" s="250">
        <v>105140</v>
      </c>
      <c r="B4839" s="244" t="s">
        <v>21746</v>
      </c>
      <c r="C4839" s="250" t="s">
        <v>6</v>
      </c>
      <c r="D4839" s="250" t="s">
        <v>20929</v>
      </c>
    </row>
    <row r="4840" spans="1:4" ht="27">
      <c r="A4840" s="250">
        <v>105141</v>
      </c>
      <c r="B4840" s="244" t="s">
        <v>21747</v>
      </c>
      <c r="C4840" s="250" t="s">
        <v>6</v>
      </c>
      <c r="D4840" s="250" t="s">
        <v>20929</v>
      </c>
    </row>
    <row r="4841" spans="1:4" ht="40.5">
      <c r="A4841" s="250">
        <v>105172</v>
      </c>
      <c r="B4841" s="244" t="s">
        <v>21748</v>
      </c>
      <c r="C4841" s="250" t="s">
        <v>6</v>
      </c>
      <c r="D4841" s="250" t="s">
        <v>20929</v>
      </c>
    </row>
    <row r="4842" spans="1:4" ht="40.5">
      <c r="A4842" s="250">
        <v>105169</v>
      </c>
      <c r="B4842" s="244" t="s">
        <v>21749</v>
      </c>
      <c r="C4842" s="250" t="s">
        <v>6</v>
      </c>
      <c r="D4842" s="250" t="s">
        <v>20929</v>
      </c>
    </row>
    <row r="4843" spans="1:4" ht="27">
      <c r="A4843" s="250">
        <v>105230</v>
      </c>
      <c r="B4843" s="244" t="s">
        <v>21750</v>
      </c>
      <c r="C4843" s="250" t="s">
        <v>6</v>
      </c>
      <c r="D4843" s="250" t="s">
        <v>20929</v>
      </c>
    </row>
    <row r="4844" spans="1:4" ht="27">
      <c r="A4844" s="250">
        <v>105231</v>
      </c>
      <c r="B4844" s="244" t="s">
        <v>21751</v>
      </c>
      <c r="C4844" s="250" t="s">
        <v>6</v>
      </c>
      <c r="D4844" s="250" t="s">
        <v>20929</v>
      </c>
    </row>
    <row r="4845" spans="1:4" ht="27">
      <c r="A4845" s="250">
        <v>105232</v>
      </c>
      <c r="B4845" s="244" t="s">
        <v>21752</v>
      </c>
      <c r="C4845" s="250" t="s">
        <v>6</v>
      </c>
      <c r="D4845" s="250" t="s">
        <v>20929</v>
      </c>
    </row>
    <row r="4846" spans="1:4" ht="27">
      <c r="A4846" s="250">
        <v>105229</v>
      </c>
      <c r="B4846" s="244" t="s">
        <v>21753</v>
      </c>
      <c r="C4846" s="250" t="s">
        <v>6</v>
      </c>
      <c r="D4846" s="250" t="s">
        <v>20929</v>
      </c>
    </row>
    <row r="4847" spans="1:4" ht="27">
      <c r="A4847" s="250">
        <v>105146</v>
      </c>
      <c r="B4847" s="244" t="s">
        <v>21754</v>
      </c>
      <c r="C4847" s="250" t="s">
        <v>6</v>
      </c>
      <c r="D4847" s="250" t="s">
        <v>20929</v>
      </c>
    </row>
    <row r="4848" spans="1:4" ht="40.5">
      <c r="A4848" s="250">
        <v>94613</v>
      </c>
      <c r="B4848" s="244" t="s">
        <v>24498</v>
      </c>
      <c r="C4848" s="250" t="s">
        <v>6</v>
      </c>
      <c r="D4848" s="250" t="s">
        <v>20929</v>
      </c>
    </row>
    <row r="4849" spans="1:4" ht="40.5">
      <c r="A4849" s="250">
        <v>94607</v>
      </c>
      <c r="B4849" s="244" t="s">
        <v>24499</v>
      </c>
      <c r="C4849" s="250" t="s">
        <v>6</v>
      </c>
      <c r="D4849" s="250" t="s">
        <v>20929</v>
      </c>
    </row>
    <row r="4850" spans="1:4" ht="40.5">
      <c r="A4850" s="250">
        <v>94609</v>
      </c>
      <c r="B4850" s="244" t="s">
        <v>24500</v>
      </c>
      <c r="C4850" s="250" t="s">
        <v>6</v>
      </c>
      <c r="D4850" s="250" t="s">
        <v>20929</v>
      </c>
    </row>
    <row r="4851" spans="1:4" ht="40.5">
      <c r="A4851" s="250">
        <v>94611</v>
      </c>
      <c r="B4851" s="244" t="s">
        <v>24501</v>
      </c>
      <c r="C4851" s="250" t="s">
        <v>6</v>
      </c>
      <c r="D4851" s="250" t="s">
        <v>20929</v>
      </c>
    </row>
    <row r="4852" spans="1:4" ht="27">
      <c r="A4852" s="250">
        <v>96738</v>
      </c>
      <c r="B4852" s="244" t="s">
        <v>21755</v>
      </c>
      <c r="C4852" s="250" t="s">
        <v>6</v>
      </c>
      <c r="D4852" s="250" t="s">
        <v>20929</v>
      </c>
    </row>
    <row r="4853" spans="1:4" ht="27">
      <c r="A4853" s="250">
        <v>96740</v>
      </c>
      <c r="B4853" s="244" t="s">
        <v>21756</v>
      </c>
      <c r="C4853" s="250" t="s">
        <v>6</v>
      </c>
      <c r="D4853" s="250" t="s">
        <v>20929</v>
      </c>
    </row>
    <row r="4854" spans="1:4" ht="27">
      <c r="A4854" s="250">
        <v>94738</v>
      </c>
      <c r="B4854" s="244" t="s">
        <v>21757</v>
      </c>
      <c r="C4854" s="250" t="s">
        <v>6</v>
      </c>
      <c r="D4854" s="250" t="s">
        <v>20929</v>
      </c>
    </row>
    <row r="4855" spans="1:4" ht="27">
      <c r="A4855" s="250">
        <v>94724</v>
      </c>
      <c r="B4855" s="244" t="s">
        <v>21758</v>
      </c>
      <c r="C4855" s="250" t="s">
        <v>6</v>
      </c>
      <c r="D4855" s="250" t="s">
        <v>20929</v>
      </c>
    </row>
    <row r="4856" spans="1:4" ht="27">
      <c r="A4856" s="250">
        <v>94726</v>
      </c>
      <c r="B4856" s="244" t="s">
        <v>21759</v>
      </c>
      <c r="C4856" s="250" t="s">
        <v>6</v>
      </c>
      <c r="D4856" s="250" t="s">
        <v>20929</v>
      </c>
    </row>
    <row r="4857" spans="1:4" ht="27">
      <c r="A4857" s="250">
        <v>94728</v>
      </c>
      <c r="B4857" s="244" t="s">
        <v>21760</v>
      </c>
      <c r="C4857" s="250" t="s">
        <v>6</v>
      </c>
      <c r="D4857" s="250" t="s">
        <v>20929</v>
      </c>
    </row>
    <row r="4858" spans="1:4" ht="27">
      <c r="A4858" s="250">
        <v>94730</v>
      </c>
      <c r="B4858" s="244" t="s">
        <v>21761</v>
      </c>
      <c r="C4858" s="250" t="s">
        <v>6</v>
      </c>
      <c r="D4858" s="250" t="s">
        <v>20929</v>
      </c>
    </row>
    <row r="4859" spans="1:4" ht="27">
      <c r="A4859" s="250">
        <v>94732</v>
      </c>
      <c r="B4859" s="244" t="s">
        <v>21762</v>
      </c>
      <c r="C4859" s="250" t="s">
        <v>6</v>
      </c>
      <c r="D4859" s="250" t="s">
        <v>20929</v>
      </c>
    </row>
    <row r="4860" spans="1:4" ht="27">
      <c r="A4860" s="250">
        <v>94734</v>
      </c>
      <c r="B4860" s="244" t="s">
        <v>21763</v>
      </c>
      <c r="C4860" s="250" t="s">
        <v>6</v>
      </c>
      <c r="D4860" s="250" t="s">
        <v>20929</v>
      </c>
    </row>
    <row r="4861" spans="1:4" ht="27">
      <c r="A4861" s="250">
        <v>94736</v>
      </c>
      <c r="B4861" s="244" t="s">
        <v>21764</v>
      </c>
      <c r="C4861" s="250" t="s">
        <v>6</v>
      </c>
      <c r="D4861" s="250" t="s">
        <v>20929</v>
      </c>
    </row>
    <row r="4862" spans="1:4" ht="40.5">
      <c r="A4862" s="250">
        <v>94483</v>
      </c>
      <c r="B4862" s="244" t="s">
        <v>21765</v>
      </c>
      <c r="C4862" s="250" t="s">
        <v>6</v>
      </c>
      <c r="D4862" s="250" t="s">
        <v>20929</v>
      </c>
    </row>
    <row r="4863" spans="1:4" ht="40.5">
      <c r="A4863" s="250">
        <v>94482</v>
      </c>
      <c r="B4863" s="244" t="s">
        <v>21766</v>
      </c>
      <c r="C4863" s="250" t="s">
        <v>6</v>
      </c>
      <c r="D4863" s="250" t="s">
        <v>20929</v>
      </c>
    </row>
    <row r="4864" spans="1:4" ht="40.5">
      <c r="A4864" s="250">
        <v>94481</v>
      </c>
      <c r="B4864" s="244" t="s">
        <v>21767</v>
      </c>
      <c r="C4864" s="250" t="s">
        <v>6</v>
      </c>
      <c r="D4864" s="250" t="s">
        <v>20929</v>
      </c>
    </row>
    <row r="4865" spans="1:4" ht="40.5">
      <c r="A4865" s="250">
        <v>94480</v>
      </c>
      <c r="B4865" s="244" t="s">
        <v>21768</v>
      </c>
      <c r="C4865" s="250" t="s">
        <v>6</v>
      </c>
      <c r="D4865" s="250" t="s">
        <v>20929</v>
      </c>
    </row>
    <row r="4866" spans="1:4" ht="40.5">
      <c r="A4866" s="250">
        <v>94472</v>
      </c>
      <c r="B4866" s="244" t="s">
        <v>21769</v>
      </c>
      <c r="C4866" s="250" t="s">
        <v>6</v>
      </c>
      <c r="D4866" s="250" t="s">
        <v>20929</v>
      </c>
    </row>
    <row r="4867" spans="1:4" ht="40.5">
      <c r="A4867" s="250">
        <v>94474</v>
      </c>
      <c r="B4867" s="244" t="s">
        <v>21770</v>
      </c>
      <c r="C4867" s="250" t="s">
        <v>6</v>
      </c>
      <c r="D4867" s="250" t="s">
        <v>20929</v>
      </c>
    </row>
    <row r="4868" spans="1:4" ht="40.5">
      <c r="A4868" s="250">
        <v>94476</v>
      </c>
      <c r="B4868" s="244" t="s">
        <v>21771</v>
      </c>
      <c r="C4868" s="250" t="s">
        <v>6</v>
      </c>
      <c r="D4868" s="250" t="s">
        <v>20929</v>
      </c>
    </row>
    <row r="4869" spans="1:4" ht="40.5">
      <c r="A4869" s="250">
        <v>94471</v>
      </c>
      <c r="B4869" s="244" t="s">
        <v>21772</v>
      </c>
      <c r="C4869" s="250" t="s">
        <v>6</v>
      </c>
      <c r="D4869" s="250" t="s">
        <v>20929</v>
      </c>
    </row>
    <row r="4870" spans="1:4" ht="40.5">
      <c r="A4870" s="250">
        <v>94473</v>
      </c>
      <c r="B4870" s="244" t="s">
        <v>21773</v>
      </c>
      <c r="C4870" s="250" t="s">
        <v>6</v>
      </c>
      <c r="D4870" s="250" t="s">
        <v>20929</v>
      </c>
    </row>
    <row r="4871" spans="1:4" ht="40.5">
      <c r="A4871" s="250">
        <v>94475</v>
      </c>
      <c r="B4871" s="244" t="s">
        <v>21774</v>
      </c>
      <c r="C4871" s="250" t="s">
        <v>6</v>
      </c>
      <c r="D4871" s="250" t="s">
        <v>20929</v>
      </c>
    </row>
    <row r="4872" spans="1:4" ht="40.5">
      <c r="A4872" s="250">
        <v>105194</v>
      </c>
      <c r="B4872" s="244" t="s">
        <v>21775</v>
      </c>
      <c r="C4872" s="250" t="s">
        <v>6</v>
      </c>
      <c r="D4872" s="250" t="s">
        <v>20929</v>
      </c>
    </row>
    <row r="4873" spans="1:4" ht="40.5">
      <c r="A4873" s="250">
        <v>105195</v>
      </c>
      <c r="B4873" s="244" t="s">
        <v>21776</v>
      </c>
      <c r="C4873" s="250" t="s">
        <v>6</v>
      </c>
      <c r="D4873" s="250" t="s">
        <v>20929</v>
      </c>
    </row>
    <row r="4874" spans="1:4" ht="40.5">
      <c r="A4874" s="250">
        <v>105178</v>
      </c>
      <c r="B4874" s="244" t="s">
        <v>21777</v>
      </c>
      <c r="C4874" s="250" t="s">
        <v>6</v>
      </c>
      <c r="D4874" s="250" t="s">
        <v>20929</v>
      </c>
    </row>
    <row r="4875" spans="1:4" ht="27">
      <c r="A4875" s="250">
        <v>94620</v>
      </c>
      <c r="B4875" s="244" t="s">
        <v>21778</v>
      </c>
      <c r="C4875" s="250" t="s">
        <v>6</v>
      </c>
      <c r="D4875" s="250" t="s">
        <v>20929</v>
      </c>
    </row>
    <row r="4876" spans="1:4" ht="27">
      <c r="A4876" s="250">
        <v>94614</v>
      </c>
      <c r="B4876" s="244" t="s">
        <v>21779</v>
      </c>
      <c r="C4876" s="250" t="s">
        <v>6</v>
      </c>
      <c r="D4876" s="250" t="s">
        <v>20929</v>
      </c>
    </row>
    <row r="4877" spans="1:4" ht="27">
      <c r="A4877" s="250">
        <v>94616</v>
      </c>
      <c r="B4877" s="244" t="s">
        <v>21780</v>
      </c>
      <c r="C4877" s="250" t="s">
        <v>6</v>
      </c>
      <c r="D4877" s="250" t="s">
        <v>20929</v>
      </c>
    </row>
    <row r="4878" spans="1:4" ht="27">
      <c r="A4878" s="250">
        <v>94618</v>
      </c>
      <c r="B4878" s="244" t="s">
        <v>21781</v>
      </c>
      <c r="C4878" s="250" t="s">
        <v>6</v>
      </c>
      <c r="D4878" s="250" t="s">
        <v>20929</v>
      </c>
    </row>
    <row r="4879" spans="1:4" ht="40.5">
      <c r="A4879" s="250">
        <v>105193</v>
      </c>
      <c r="B4879" s="244" t="s">
        <v>21782</v>
      </c>
      <c r="C4879" s="250" t="s">
        <v>6</v>
      </c>
      <c r="D4879" s="250" t="s">
        <v>20929</v>
      </c>
    </row>
    <row r="4880" spans="1:4" ht="40.5">
      <c r="A4880" s="250">
        <v>105197</v>
      </c>
      <c r="B4880" s="244" t="s">
        <v>21783</v>
      </c>
      <c r="C4880" s="250" t="s">
        <v>6</v>
      </c>
      <c r="D4880" s="250" t="s">
        <v>20929</v>
      </c>
    </row>
    <row r="4881" spans="1:4" ht="40.5">
      <c r="A4881" s="250">
        <v>105196</v>
      </c>
      <c r="B4881" s="244" t="s">
        <v>21784</v>
      </c>
      <c r="C4881" s="250" t="s">
        <v>6</v>
      </c>
      <c r="D4881" s="250" t="s">
        <v>20929</v>
      </c>
    </row>
    <row r="4882" spans="1:4" ht="40.5">
      <c r="A4882" s="250">
        <v>105198</v>
      </c>
      <c r="B4882" s="244" t="s">
        <v>21785</v>
      </c>
      <c r="C4882" s="250" t="s">
        <v>6</v>
      </c>
      <c r="D4882" s="250" t="s">
        <v>20929</v>
      </c>
    </row>
    <row r="4883" spans="1:4" ht="40.5">
      <c r="A4883" s="250">
        <v>105200</v>
      </c>
      <c r="B4883" s="244" t="s">
        <v>21786</v>
      </c>
      <c r="C4883" s="250" t="s">
        <v>6</v>
      </c>
      <c r="D4883" s="250" t="s">
        <v>20929</v>
      </c>
    </row>
    <row r="4884" spans="1:4" ht="40.5">
      <c r="A4884" s="250">
        <v>105199</v>
      </c>
      <c r="B4884" s="244" t="s">
        <v>21787</v>
      </c>
      <c r="C4884" s="250" t="s">
        <v>6</v>
      </c>
      <c r="D4884" s="250" t="s">
        <v>20929</v>
      </c>
    </row>
    <row r="4885" spans="1:4" ht="40.5">
      <c r="A4885" s="250">
        <v>105201</v>
      </c>
      <c r="B4885" s="244" t="s">
        <v>21788</v>
      </c>
      <c r="C4885" s="250" t="s">
        <v>6</v>
      </c>
      <c r="D4885" s="250" t="s">
        <v>20929</v>
      </c>
    </row>
    <row r="4886" spans="1:4" ht="27">
      <c r="A4886" s="250">
        <v>94755</v>
      </c>
      <c r="B4886" s="244" t="s">
        <v>24502</v>
      </c>
      <c r="C4886" s="250" t="s">
        <v>6</v>
      </c>
      <c r="D4886" s="250" t="s">
        <v>20929</v>
      </c>
    </row>
    <row r="4887" spans="1:4" ht="27">
      <c r="A4887" s="250">
        <v>94741</v>
      </c>
      <c r="B4887" s="244" t="s">
        <v>21789</v>
      </c>
      <c r="C4887" s="250" t="s">
        <v>6</v>
      </c>
      <c r="D4887" s="250" t="s">
        <v>20929</v>
      </c>
    </row>
    <row r="4888" spans="1:4" ht="27">
      <c r="A4888" s="250">
        <v>94743</v>
      </c>
      <c r="B4888" s="244" t="s">
        <v>21790</v>
      </c>
      <c r="C4888" s="250" t="s">
        <v>6</v>
      </c>
      <c r="D4888" s="250" t="s">
        <v>20929</v>
      </c>
    </row>
    <row r="4889" spans="1:4" ht="27">
      <c r="A4889" s="250">
        <v>94745</v>
      </c>
      <c r="B4889" s="244" t="s">
        <v>24503</v>
      </c>
      <c r="C4889" s="250" t="s">
        <v>6</v>
      </c>
      <c r="D4889" s="250" t="s">
        <v>20929</v>
      </c>
    </row>
    <row r="4890" spans="1:4" ht="27">
      <c r="A4890" s="250">
        <v>94747</v>
      </c>
      <c r="B4890" s="244" t="s">
        <v>24504</v>
      </c>
      <c r="C4890" s="250" t="s">
        <v>6</v>
      </c>
      <c r="D4890" s="250" t="s">
        <v>20929</v>
      </c>
    </row>
    <row r="4891" spans="1:4" ht="27">
      <c r="A4891" s="250">
        <v>94749</v>
      </c>
      <c r="B4891" s="244" t="s">
        <v>24505</v>
      </c>
      <c r="C4891" s="250" t="s">
        <v>6</v>
      </c>
      <c r="D4891" s="250" t="s">
        <v>20929</v>
      </c>
    </row>
    <row r="4892" spans="1:4" ht="27">
      <c r="A4892" s="250">
        <v>94751</v>
      </c>
      <c r="B4892" s="244" t="s">
        <v>24506</v>
      </c>
      <c r="C4892" s="250" t="s">
        <v>6</v>
      </c>
      <c r="D4892" s="250" t="s">
        <v>20929</v>
      </c>
    </row>
    <row r="4893" spans="1:4" ht="27">
      <c r="A4893" s="250">
        <v>94753</v>
      </c>
      <c r="B4893" s="244" t="s">
        <v>24507</v>
      </c>
      <c r="C4893" s="250" t="s">
        <v>6</v>
      </c>
      <c r="D4893" s="250" t="s">
        <v>20929</v>
      </c>
    </row>
    <row r="4894" spans="1:4" ht="40.5">
      <c r="A4894" s="250">
        <v>105209</v>
      </c>
      <c r="B4894" s="244" t="s">
        <v>21791</v>
      </c>
      <c r="C4894" s="250" t="s">
        <v>6</v>
      </c>
      <c r="D4894" s="250" t="s">
        <v>20929</v>
      </c>
    </row>
    <row r="4895" spans="1:4" ht="40.5">
      <c r="A4895" s="250">
        <v>105208</v>
      </c>
      <c r="B4895" s="244" t="s">
        <v>21792</v>
      </c>
      <c r="C4895" s="250" t="s">
        <v>6</v>
      </c>
      <c r="D4895" s="250" t="s">
        <v>20929</v>
      </c>
    </row>
    <row r="4896" spans="1:4" ht="40.5">
      <c r="A4896" s="250">
        <v>105210</v>
      </c>
      <c r="B4896" s="244" t="s">
        <v>21793</v>
      </c>
      <c r="C4896" s="250" t="s">
        <v>6</v>
      </c>
      <c r="D4896" s="250" t="s">
        <v>20929</v>
      </c>
    </row>
    <row r="4897" spans="1:4" ht="40.5">
      <c r="A4897" s="250">
        <v>105203</v>
      </c>
      <c r="B4897" s="244" t="s">
        <v>21794</v>
      </c>
      <c r="C4897" s="250" t="s">
        <v>6</v>
      </c>
      <c r="D4897" s="250" t="s">
        <v>20929</v>
      </c>
    </row>
    <row r="4898" spans="1:4" ht="40.5">
      <c r="A4898" s="250">
        <v>105202</v>
      </c>
      <c r="B4898" s="244" t="s">
        <v>21795</v>
      </c>
      <c r="C4898" s="250" t="s">
        <v>6</v>
      </c>
      <c r="D4898" s="250" t="s">
        <v>20929</v>
      </c>
    </row>
    <row r="4899" spans="1:4" ht="40.5">
      <c r="A4899" s="250">
        <v>105204</v>
      </c>
      <c r="B4899" s="244" t="s">
        <v>21796</v>
      </c>
      <c r="C4899" s="250" t="s">
        <v>6</v>
      </c>
      <c r="D4899" s="250" t="s">
        <v>20929</v>
      </c>
    </row>
    <row r="4900" spans="1:4" ht="40.5">
      <c r="A4900" s="250">
        <v>105206</v>
      </c>
      <c r="B4900" s="244" t="s">
        <v>21797</v>
      </c>
      <c r="C4900" s="250" t="s">
        <v>6</v>
      </c>
      <c r="D4900" s="250" t="s">
        <v>20929</v>
      </c>
    </row>
    <row r="4901" spans="1:4" ht="40.5">
      <c r="A4901" s="250">
        <v>105205</v>
      </c>
      <c r="B4901" s="244" t="s">
        <v>21798</v>
      </c>
      <c r="C4901" s="250" t="s">
        <v>6</v>
      </c>
      <c r="D4901" s="250" t="s">
        <v>20929</v>
      </c>
    </row>
    <row r="4902" spans="1:4" ht="40.5">
      <c r="A4902" s="250">
        <v>105207</v>
      </c>
      <c r="B4902" s="244" t="s">
        <v>21799</v>
      </c>
      <c r="C4902" s="250" t="s">
        <v>6</v>
      </c>
      <c r="D4902" s="250" t="s">
        <v>20929</v>
      </c>
    </row>
    <row r="4903" spans="1:4" ht="27">
      <c r="A4903" s="250">
        <v>94687</v>
      </c>
      <c r="B4903" s="244" t="s">
        <v>21800</v>
      </c>
      <c r="C4903" s="250" t="s">
        <v>6</v>
      </c>
      <c r="D4903" s="250" t="s">
        <v>20929</v>
      </c>
    </row>
    <row r="4904" spans="1:4" ht="27">
      <c r="A4904" s="250">
        <v>94673</v>
      </c>
      <c r="B4904" s="244" t="s">
        <v>24508</v>
      </c>
      <c r="C4904" s="250" t="s">
        <v>6</v>
      </c>
      <c r="D4904" s="250" t="s">
        <v>20929</v>
      </c>
    </row>
    <row r="4905" spans="1:4" ht="27">
      <c r="A4905" s="250">
        <v>94675</v>
      </c>
      <c r="B4905" s="244" t="s">
        <v>21801</v>
      </c>
      <c r="C4905" s="250" t="s">
        <v>6</v>
      </c>
      <c r="D4905" s="250" t="s">
        <v>20929</v>
      </c>
    </row>
    <row r="4906" spans="1:4" ht="27">
      <c r="A4906" s="250">
        <v>94677</v>
      </c>
      <c r="B4906" s="244" t="s">
        <v>21802</v>
      </c>
      <c r="C4906" s="250" t="s">
        <v>6</v>
      </c>
      <c r="D4906" s="250" t="s">
        <v>20929</v>
      </c>
    </row>
    <row r="4907" spans="1:4" ht="27">
      <c r="A4907" s="250">
        <v>94679</v>
      </c>
      <c r="B4907" s="244" t="s">
        <v>21803</v>
      </c>
      <c r="C4907" s="250" t="s">
        <v>6</v>
      </c>
      <c r="D4907" s="250" t="s">
        <v>20929</v>
      </c>
    </row>
    <row r="4908" spans="1:4" ht="27">
      <c r="A4908" s="250">
        <v>94681</v>
      </c>
      <c r="B4908" s="244" t="s">
        <v>21804</v>
      </c>
      <c r="C4908" s="250" t="s">
        <v>6</v>
      </c>
      <c r="D4908" s="250" t="s">
        <v>20929</v>
      </c>
    </row>
    <row r="4909" spans="1:4" ht="27">
      <c r="A4909" s="250">
        <v>94683</v>
      </c>
      <c r="B4909" s="244" t="s">
        <v>21805</v>
      </c>
      <c r="C4909" s="250" t="s">
        <v>6</v>
      </c>
      <c r="D4909" s="250" t="s">
        <v>20929</v>
      </c>
    </row>
    <row r="4910" spans="1:4" ht="27">
      <c r="A4910" s="250">
        <v>94685</v>
      </c>
      <c r="B4910" s="244" t="s">
        <v>21806</v>
      </c>
      <c r="C4910" s="250" t="s">
        <v>6</v>
      </c>
      <c r="D4910" s="250" t="s">
        <v>20929</v>
      </c>
    </row>
    <row r="4911" spans="1:4" ht="40.5">
      <c r="A4911" s="250">
        <v>94621</v>
      </c>
      <c r="B4911" s="244" t="s">
        <v>24509</v>
      </c>
      <c r="C4911" s="250" t="s">
        <v>6</v>
      </c>
      <c r="D4911" s="250" t="s">
        <v>20929</v>
      </c>
    </row>
    <row r="4912" spans="1:4" ht="40.5">
      <c r="A4912" s="250">
        <v>94615</v>
      </c>
      <c r="B4912" s="244" t="s">
        <v>21807</v>
      </c>
      <c r="C4912" s="250" t="s">
        <v>6</v>
      </c>
      <c r="D4912" s="250" t="s">
        <v>20929</v>
      </c>
    </row>
    <row r="4913" spans="1:4" ht="40.5">
      <c r="A4913" s="250">
        <v>94617</v>
      </c>
      <c r="B4913" s="244" t="s">
        <v>21808</v>
      </c>
      <c r="C4913" s="250" t="s">
        <v>6</v>
      </c>
      <c r="D4913" s="250" t="s">
        <v>20929</v>
      </c>
    </row>
    <row r="4914" spans="1:4" ht="40.5">
      <c r="A4914" s="250">
        <v>94619</v>
      </c>
      <c r="B4914" s="244" t="s">
        <v>24510</v>
      </c>
      <c r="C4914" s="250" t="s">
        <v>6</v>
      </c>
      <c r="D4914" s="250" t="s">
        <v>20929</v>
      </c>
    </row>
    <row r="4915" spans="1:4" ht="27">
      <c r="A4915" s="250">
        <v>105147</v>
      </c>
      <c r="B4915" s="244" t="s">
        <v>21809</v>
      </c>
      <c r="C4915" s="250" t="s">
        <v>6</v>
      </c>
      <c r="D4915" s="250" t="s">
        <v>20929</v>
      </c>
    </row>
    <row r="4916" spans="1:4" ht="27">
      <c r="A4916" s="250">
        <v>105148</v>
      </c>
      <c r="B4916" s="244" t="s">
        <v>21810</v>
      </c>
      <c r="C4916" s="250" t="s">
        <v>6</v>
      </c>
      <c r="D4916" s="250" t="s">
        <v>20929</v>
      </c>
    </row>
    <row r="4917" spans="1:4" ht="27">
      <c r="A4917" s="250">
        <v>105154</v>
      </c>
      <c r="B4917" s="244" t="s">
        <v>21811</v>
      </c>
      <c r="C4917" s="250" t="s">
        <v>6</v>
      </c>
      <c r="D4917" s="250" t="s">
        <v>20929</v>
      </c>
    </row>
    <row r="4918" spans="1:4" ht="27">
      <c r="A4918" s="250">
        <v>105155</v>
      </c>
      <c r="B4918" s="244" t="s">
        <v>21812</v>
      </c>
      <c r="C4918" s="250" t="s">
        <v>6</v>
      </c>
      <c r="D4918" s="250" t="s">
        <v>20929</v>
      </c>
    </row>
    <row r="4919" spans="1:4" ht="27">
      <c r="A4919" s="250">
        <v>105156</v>
      </c>
      <c r="B4919" s="244" t="s">
        <v>21813</v>
      </c>
      <c r="C4919" s="250" t="s">
        <v>6</v>
      </c>
      <c r="D4919" s="250" t="s">
        <v>20929</v>
      </c>
    </row>
    <row r="4920" spans="1:4" ht="27">
      <c r="A4920" s="250">
        <v>105157</v>
      </c>
      <c r="B4920" s="244" t="s">
        <v>21814</v>
      </c>
      <c r="C4920" s="250" t="s">
        <v>6</v>
      </c>
      <c r="D4920" s="250" t="s">
        <v>20929</v>
      </c>
    </row>
    <row r="4921" spans="1:4" ht="27">
      <c r="A4921" s="250">
        <v>105158</v>
      </c>
      <c r="B4921" s="244" t="s">
        <v>21815</v>
      </c>
      <c r="C4921" s="250" t="s">
        <v>6</v>
      </c>
      <c r="D4921" s="250" t="s">
        <v>20929</v>
      </c>
    </row>
    <row r="4922" spans="1:4" ht="27">
      <c r="A4922" s="250">
        <v>105159</v>
      </c>
      <c r="B4922" s="244" t="s">
        <v>21816</v>
      </c>
      <c r="C4922" s="250" t="s">
        <v>6</v>
      </c>
      <c r="D4922" s="250" t="s">
        <v>20929</v>
      </c>
    </row>
    <row r="4923" spans="1:4" ht="27">
      <c r="A4923" s="250">
        <v>105160</v>
      </c>
      <c r="B4923" s="244" t="s">
        <v>21817</v>
      </c>
      <c r="C4923" s="250" t="s">
        <v>6</v>
      </c>
      <c r="D4923" s="250" t="s">
        <v>20929</v>
      </c>
    </row>
    <row r="4924" spans="1:4" ht="27">
      <c r="A4924" s="250">
        <v>94634</v>
      </c>
      <c r="B4924" s="244" t="s">
        <v>24511</v>
      </c>
      <c r="C4924" s="250" t="s">
        <v>6</v>
      </c>
      <c r="D4924" s="250" t="s">
        <v>20929</v>
      </c>
    </row>
    <row r="4925" spans="1:4" ht="27">
      <c r="A4925" s="250">
        <v>94631</v>
      </c>
      <c r="B4925" s="244" t="s">
        <v>24512</v>
      </c>
      <c r="C4925" s="250" t="s">
        <v>6</v>
      </c>
      <c r="D4925" s="250" t="s">
        <v>20929</v>
      </c>
    </row>
    <row r="4926" spans="1:4" ht="27">
      <c r="A4926" s="250">
        <v>94632</v>
      </c>
      <c r="B4926" s="244" t="s">
        <v>24513</v>
      </c>
      <c r="C4926" s="250" t="s">
        <v>6</v>
      </c>
      <c r="D4926" s="250" t="s">
        <v>20929</v>
      </c>
    </row>
    <row r="4927" spans="1:4" ht="27">
      <c r="A4927" s="250">
        <v>94633</v>
      </c>
      <c r="B4927" s="244" t="s">
        <v>24514</v>
      </c>
      <c r="C4927" s="250" t="s">
        <v>6</v>
      </c>
      <c r="D4927" s="250" t="s">
        <v>20929</v>
      </c>
    </row>
    <row r="4928" spans="1:4" ht="27">
      <c r="A4928" s="250">
        <v>94672</v>
      </c>
      <c r="B4928" s="244" t="s">
        <v>24515</v>
      </c>
      <c r="C4928" s="250" t="s">
        <v>6</v>
      </c>
      <c r="D4928" s="250" t="s">
        <v>20929</v>
      </c>
    </row>
    <row r="4929" spans="1:4" ht="27">
      <c r="A4929" s="250">
        <v>94754</v>
      </c>
      <c r="B4929" s="244" t="s">
        <v>21818</v>
      </c>
      <c r="C4929" s="250" t="s">
        <v>6</v>
      </c>
      <c r="D4929" s="250" t="s">
        <v>20929</v>
      </c>
    </row>
    <row r="4930" spans="1:4" ht="27">
      <c r="A4930" s="250">
        <v>94740</v>
      </c>
      <c r="B4930" s="244" t="s">
        <v>21819</v>
      </c>
      <c r="C4930" s="250" t="s">
        <v>6</v>
      </c>
      <c r="D4930" s="250" t="s">
        <v>20929</v>
      </c>
    </row>
    <row r="4931" spans="1:4" ht="27">
      <c r="A4931" s="250">
        <v>94742</v>
      </c>
      <c r="B4931" s="244" t="s">
        <v>21820</v>
      </c>
      <c r="C4931" s="250" t="s">
        <v>6</v>
      </c>
      <c r="D4931" s="250" t="s">
        <v>20929</v>
      </c>
    </row>
    <row r="4932" spans="1:4" ht="27">
      <c r="A4932" s="250">
        <v>94744</v>
      </c>
      <c r="B4932" s="244" t="s">
        <v>21821</v>
      </c>
      <c r="C4932" s="250" t="s">
        <v>6</v>
      </c>
      <c r="D4932" s="250" t="s">
        <v>20929</v>
      </c>
    </row>
    <row r="4933" spans="1:4" ht="27">
      <c r="A4933" s="250">
        <v>94746</v>
      </c>
      <c r="B4933" s="244" t="s">
        <v>21822</v>
      </c>
      <c r="C4933" s="250" t="s">
        <v>6</v>
      </c>
      <c r="D4933" s="250" t="s">
        <v>20929</v>
      </c>
    </row>
    <row r="4934" spans="1:4" ht="27">
      <c r="A4934" s="250">
        <v>94748</v>
      </c>
      <c r="B4934" s="244" t="s">
        <v>21823</v>
      </c>
      <c r="C4934" s="250" t="s">
        <v>6</v>
      </c>
      <c r="D4934" s="250" t="s">
        <v>20929</v>
      </c>
    </row>
    <row r="4935" spans="1:4" ht="27">
      <c r="A4935" s="250">
        <v>94750</v>
      </c>
      <c r="B4935" s="244" t="s">
        <v>21824</v>
      </c>
      <c r="C4935" s="250" t="s">
        <v>6</v>
      </c>
      <c r="D4935" s="250" t="s">
        <v>20929</v>
      </c>
    </row>
    <row r="4936" spans="1:4" ht="27">
      <c r="A4936" s="250">
        <v>94752</v>
      </c>
      <c r="B4936" s="244" t="s">
        <v>21825</v>
      </c>
      <c r="C4936" s="250" t="s">
        <v>6</v>
      </c>
      <c r="D4936" s="250" t="s">
        <v>20929</v>
      </c>
    </row>
    <row r="4937" spans="1:4" ht="27">
      <c r="A4937" s="250">
        <v>96755</v>
      </c>
      <c r="B4937" s="244" t="s">
        <v>21826</v>
      </c>
      <c r="C4937" s="250" t="s">
        <v>6</v>
      </c>
      <c r="D4937" s="250" t="s">
        <v>20929</v>
      </c>
    </row>
    <row r="4938" spans="1:4" ht="27">
      <c r="A4938" s="250">
        <v>96747</v>
      </c>
      <c r="B4938" s="244" t="s">
        <v>21827</v>
      </c>
      <c r="C4938" s="250" t="s">
        <v>6</v>
      </c>
      <c r="D4938" s="250" t="s">
        <v>20929</v>
      </c>
    </row>
    <row r="4939" spans="1:4" ht="27">
      <c r="A4939" s="250">
        <v>96748</v>
      </c>
      <c r="B4939" s="244" t="s">
        <v>21828</v>
      </c>
      <c r="C4939" s="250" t="s">
        <v>6</v>
      </c>
      <c r="D4939" s="250" t="s">
        <v>20929</v>
      </c>
    </row>
    <row r="4940" spans="1:4" ht="27">
      <c r="A4940" s="250">
        <v>96749</v>
      </c>
      <c r="B4940" s="244" t="s">
        <v>21829</v>
      </c>
      <c r="C4940" s="250" t="s">
        <v>6</v>
      </c>
      <c r="D4940" s="250" t="s">
        <v>20929</v>
      </c>
    </row>
    <row r="4941" spans="1:4" ht="27">
      <c r="A4941" s="250">
        <v>96750</v>
      </c>
      <c r="B4941" s="244" t="s">
        <v>21830</v>
      </c>
      <c r="C4941" s="250" t="s">
        <v>6</v>
      </c>
      <c r="D4941" s="250" t="s">
        <v>20929</v>
      </c>
    </row>
    <row r="4942" spans="1:4" ht="27">
      <c r="A4942" s="250">
        <v>96751</v>
      </c>
      <c r="B4942" s="244" t="s">
        <v>21831</v>
      </c>
      <c r="C4942" s="250" t="s">
        <v>6</v>
      </c>
      <c r="D4942" s="250" t="s">
        <v>20929</v>
      </c>
    </row>
    <row r="4943" spans="1:4" ht="27">
      <c r="A4943" s="250">
        <v>96752</v>
      </c>
      <c r="B4943" s="244" t="s">
        <v>21832</v>
      </c>
      <c r="C4943" s="250" t="s">
        <v>6</v>
      </c>
      <c r="D4943" s="250" t="s">
        <v>20929</v>
      </c>
    </row>
    <row r="4944" spans="1:4" ht="27">
      <c r="A4944" s="250">
        <v>96753</v>
      </c>
      <c r="B4944" s="244" t="s">
        <v>21833</v>
      </c>
      <c r="C4944" s="250" t="s">
        <v>6</v>
      </c>
      <c r="D4944" s="250" t="s">
        <v>20929</v>
      </c>
    </row>
    <row r="4945" spans="1:4" ht="27">
      <c r="A4945" s="250">
        <v>96754</v>
      </c>
      <c r="B4945" s="244" t="s">
        <v>21834</v>
      </c>
      <c r="C4945" s="250" t="s">
        <v>6</v>
      </c>
      <c r="D4945" s="250" t="s">
        <v>20929</v>
      </c>
    </row>
    <row r="4946" spans="1:4" ht="27">
      <c r="A4946" s="250">
        <v>94686</v>
      </c>
      <c r="B4946" s="244" t="s">
        <v>21835</v>
      </c>
      <c r="C4946" s="250" t="s">
        <v>6</v>
      </c>
      <c r="D4946" s="250" t="s">
        <v>20929</v>
      </c>
    </row>
    <row r="4947" spans="1:4" ht="27">
      <c r="A4947" s="250">
        <v>94674</v>
      </c>
      <c r="B4947" s="244" t="s">
        <v>21836</v>
      </c>
      <c r="C4947" s="250" t="s">
        <v>6</v>
      </c>
      <c r="D4947" s="250" t="s">
        <v>20929</v>
      </c>
    </row>
    <row r="4948" spans="1:4" ht="27">
      <c r="A4948" s="250">
        <v>94676</v>
      </c>
      <c r="B4948" s="244" t="s">
        <v>21837</v>
      </c>
      <c r="C4948" s="250" t="s">
        <v>6</v>
      </c>
      <c r="D4948" s="250" t="s">
        <v>20929</v>
      </c>
    </row>
    <row r="4949" spans="1:4" ht="27">
      <c r="A4949" s="250">
        <v>94678</v>
      </c>
      <c r="B4949" s="244" t="s">
        <v>21838</v>
      </c>
      <c r="C4949" s="250" t="s">
        <v>6</v>
      </c>
      <c r="D4949" s="250" t="s">
        <v>20929</v>
      </c>
    </row>
    <row r="4950" spans="1:4" ht="27">
      <c r="A4950" s="250">
        <v>94680</v>
      </c>
      <c r="B4950" s="244" t="s">
        <v>21839</v>
      </c>
      <c r="C4950" s="250" t="s">
        <v>6</v>
      </c>
      <c r="D4950" s="250" t="s">
        <v>20929</v>
      </c>
    </row>
    <row r="4951" spans="1:4" ht="27">
      <c r="A4951" s="250">
        <v>94682</v>
      </c>
      <c r="B4951" s="244" t="s">
        <v>21840</v>
      </c>
      <c r="C4951" s="250" t="s">
        <v>6</v>
      </c>
      <c r="D4951" s="250" t="s">
        <v>20929</v>
      </c>
    </row>
    <row r="4952" spans="1:4" ht="27">
      <c r="A4952" s="250">
        <v>94684</v>
      </c>
      <c r="B4952" s="244" t="s">
        <v>21841</v>
      </c>
      <c r="C4952" s="250" t="s">
        <v>6</v>
      </c>
      <c r="D4952" s="250" t="s">
        <v>20929</v>
      </c>
    </row>
    <row r="4953" spans="1:4" ht="27">
      <c r="A4953" s="250">
        <v>105219</v>
      </c>
      <c r="B4953" s="244" t="s">
        <v>21842</v>
      </c>
      <c r="C4953" s="250" t="s">
        <v>6</v>
      </c>
      <c r="D4953" s="250" t="s">
        <v>20929</v>
      </c>
    </row>
    <row r="4954" spans="1:4" ht="27">
      <c r="A4954" s="250">
        <v>105220</v>
      </c>
      <c r="B4954" s="244" t="s">
        <v>21843</v>
      </c>
      <c r="C4954" s="250" t="s">
        <v>6</v>
      </c>
      <c r="D4954" s="250" t="s">
        <v>20929</v>
      </c>
    </row>
    <row r="4955" spans="1:4" ht="27">
      <c r="A4955" s="250">
        <v>105221</v>
      </c>
      <c r="B4955" s="244" t="s">
        <v>21844</v>
      </c>
      <c r="C4955" s="250" t="s">
        <v>6</v>
      </c>
      <c r="D4955" s="250" t="s">
        <v>20929</v>
      </c>
    </row>
    <row r="4956" spans="1:4" ht="27">
      <c r="A4956" s="250">
        <v>105166</v>
      </c>
      <c r="B4956" s="244" t="s">
        <v>21845</v>
      </c>
      <c r="C4956" s="250" t="s">
        <v>6</v>
      </c>
      <c r="D4956" s="250" t="s">
        <v>20929</v>
      </c>
    </row>
    <row r="4957" spans="1:4" ht="27">
      <c r="A4957" s="250">
        <v>105222</v>
      </c>
      <c r="B4957" s="244" t="s">
        <v>21846</v>
      </c>
      <c r="C4957" s="250" t="s">
        <v>6</v>
      </c>
      <c r="D4957" s="250" t="s">
        <v>20929</v>
      </c>
    </row>
    <row r="4958" spans="1:4" ht="27">
      <c r="A4958" s="250">
        <v>105223</v>
      </c>
      <c r="B4958" s="244" t="s">
        <v>21847</v>
      </c>
      <c r="C4958" s="250" t="s">
        <v>6</v>
      </c>
      <c r="D4958" s="250" t="s">
        <v>20929</v>
      </c>
    </row>
    <row r="4959" spans="1:4" ht="27">
      <c r="A4959" s="250">
        <v>105224</v>
      </c>
      <c r="B4959" s="244" t="s">
        <v>21848</v>
      </c>
      <c r="C4959" s="250" t="s">
        <v>6</v>
      </c>
      <c r="D4959" s="250" t="s">
        <v>20929</v>
      </c>
    </row>
    <row r="4960" spans="1:4" ht="27">
      <c r="A4960" s="250">
        <v>105149</v>
      </c>
      <c r="B4960" s="244" t="s">
        <v>21849</v>
      </c>
      <c r="C4960" s="250" t="s">
        <v>6</v>
      </c>
      <c r="D4960" s="250" t="s">
        <v>20929</v>
      </c>
    </row>
    <row r="4961" spans="1:4" ht="27">
      <c r="A4961" s="250">
        <v>105150</v>
      </c>
      <c r="B4961" s="244" t="s">
        <v>21850</v>
      </c>
      <c r="C4961" s="250" t="s">
        <v>6</v>
      </c>
      <c r="D4961" s="250" t="s">
        <v>20929</v>
      </c>
    </row>
    <row r="4962" spans="1:4" ht="27">
      <c r="A4962" s="250">
        <v>105151</v>
      </c>
      <c r="B4962" s="244" t="s">
        <v>21851</v>
      </c>
      <c r="C4962" s="250" t="s">
        <v>6</v>
      </c>
      <c r="D4962" s="250" t="s">
        <v>20929</v>
      </c>
    </row>
    <row r="4963" spans="1:4" ht="27">
      <c r="A4963" s="250">
        <v>105152</v>
      </c>
      <c r="B4963" s="244" t="s">
        <v>21852</v>
      </c>
      <c r="C4963" s="250" t="s">
        <v>6</v>
      </c>
      <c r="D4963" s="250" t="s">
        <v>20929</v>
      </c>
    </row>
    <row r="4964" spans="1:4" ht="27">
      <c r="A4964" s="250">
        <v>105153</v>
      </c>
      <c r="B4964" s="244" t="s">
        <v>21853</v>
      </c>
      <c r="C4964" s="250" t="s">
        <v>6</v>
      </c>
      <c r="D4964" s="250" t="s">
        <v>20929</v>
      </c>
    </row>
    <row r="4965" spans="1:4" ht="27">
      <c r="A4965" s="250">
        <v>105161</v>
      </c>
      <c r="B4965" s="244" t="s">
        <v>21854</v>
      </c>
      <c r="C4965" s="250" t="s">
        <v>6</v>
      </c>
      <c r="D4965" s="250" t="s">
        <v>20929</v>
      </c>
    </row>
    <row r="4966" spans="1:4" ht="27">
      <c r="A4966" s="250">
        <v>105162</v>
      </c>
      <c r="B4966" s="244" t="s">
        <v>21855</v>
      </c>
      <c r="C4966" s="250" t="s">
        <v>6</v>
      </c>
      <c r="D4966" s="250" t="s">
        <v>20929</v>
      </c>
    </row>
    <row r="4967" spans="1:4" ht="27">
      <c r="A4967" s="250">
        <v>105163</v>
      </c>
      <c r="B4967" s="244" t="s">
        <v>21856</v>
      </c>
      <c r="C4967" s="250" t="s">
        <v>6</v>
      </c>
      <c r="D4967" s="250" t="s">
        <v>20929</v>
      </c>
    </row>
    <row r="4968" spans="1:4" ht="27">
      <c r="A4968" s="250">
        <v>105170</v>
      </c>
      <c r="B4968" s="244" t="s">
        <v>21857</v>
      </c>
      <c r="C4968" s="250" t="s">
        <v>6</v>
      </c>
      <c r="D4968" s="250" t="s">
        <v>20929</v>
      </c>
    </row>
    <row r="4969" spans="1:4" ht="27">
      <c r="A4969" s="250">
        <v>105179</v>
      </c>
      <c r="B4969" s="244" t="s">
        <v>21858</v>
      </c>
      <c r="C4969" s="250" t="s">
        <v>6</v>
      </c>
      <c r="D4969" s="250" t="s">
        <v>20929</v>
      </c>
    </row>
    <row r="4970" spans="1:4" ht="27">
      <c r="A4970" s="250">
        <v>105180</v>
      </c>
      <c r="B4970" s="244" t="s">
        <v>21859</v>
      </c>
      <c r="C4970" s="250" t="s">
        <v>6</v>
      </c>
      <c r="D4970" s="250" t="s">
        <v>20929</v>
      </c>
    </row>
    <row r="4971" spans="1:4" ht="27">
      <c r="A4971" s="250">
        <v>105181</v>
      </c>
      <c r="B4971" s="244" t="s">
        <v>21860</v>
      </c>
      <c r="C4971" s="250" t="s">
        <v>6</v>
      </c>
      <c r="D4971" s="250" t="s">
        <v>20929</v>
      </c>
    </row>
    <row r="4972" spans="1:4" ht="27">
      <c r="A4972" s="250">
        <v>105182</v>
      </c>
      <c r="B4972" s="244" t="s">
        <v>21861</v>
      </c>
      <c r="C4972" s="250" t="s">
        <v>6</v>
      </c>
      <c r="D4972" s="250" t="s">
        <v>20929</v>
      </c>
    </row>
    <row r="4973" spans="1:4" ht="27">
      <c r="A4973" s="250">
        <v>105183</v>
      </c>
      <c r="B4973" s="244" t="s">
        <v>21862</v>
      </c>
      <c r="C4973" s="250" t="s">
        <v>6</v>
      </c>
      <c r="D4973" s="250" t="s">
        <v>20929</v>
      </c>
    </row>
    <row r="4974" spans="1:4" ht="27">
      <c r="A4974" s="250">
        <v>105184</v>
      </c>
      <c r="B4974" s="244" t="s">
        <v>21863</v>
      </c>
      <c r="C4974" s="250" t="s">
        <v>6</v>
      </c>
      <c r="D4974" s="250" t="s">
        <v>20929</v>
      </c>
    </row>
    <row r="4975" spans="1:4" ht="27">
      <c r="A4975" s="250">
        <v>94612</v>
      </c>
      <c r="B4975" s="244" t="s">
        <v>21864</v>
      </c>
      <c r="C4975" s="250" t="s">
        <v>6</v>
      </c>
      <c r="D4975" s="250" t="s">
        <v>20929</v>
      </c>
    </row>
    <row r="4976" spans="1:4" ht="27">
      <c r="A4976" s="250">
        <v>105142</v>
      </c>
      <c r="B4976" s="244" t="s">
        <v>21865</v>
      </c>
      <c r="C4976" s="250" t="s">
        <v>6</v>
      </c>
      <c r="D4976" s="250" t="s">
        <v>20929</v>
      </c>
    </row>
    <row r="4977" spans="1:4" ht="27">
      <c r="A4977" s="250">
        <v>105143</v>
      </c>
      <c r="B4977" s="244" t="s">
        <v>21866</v>
      </c>
      <c r="C4977" s="250" t="s">
        <v>6</v>
      </c>
      <c r="D4977" s="250" t="s">
        <v>20929</v>
      </c>
    </row>
    <row r="4978" spans="1:4" ht="27">
      <c r="A4978" s="250">
        <v>105144</v>
      </c>
      <c r="B4978" s="244" t="s">
        <v>21867</v>
      </c>
      <c r="C4978" s="250" t="s">
        <v>6</v>
      </c>
      <c r="D4978" s="250" t="s">
        <v>20929</v>
      </c>
    </row>
    <row r="4979" spans="1:4" ht="40.5">
      <c r="A4979" s="250">
        <v>105173</v>
      </c>
      <c r="B4979" s="244" t="s">
        <v>21868</v>
      </c>
      <c r="C4979" s="250" t="s">
        <v>6</v>
      </c>
      <c r="D4979" s="250" t="s">
        <v>20929</v>
      </c>
    </row>
    <row r="4980" spans="1:4" ht="40.5">
      <c r="A4980" s="250">
        <v>105175</v>
      </c>
      <c r="B4980" s="244" t="s">
        <v>21869</v>
      </c>
      <c r="C4980" s="250" t="s">
        <v>6</v>
      </c>
      <c r="D4980" s="250" t="s">
        <v>20929</v>
      </c>
    </row>
    <row r="4981" spans="1:4" ht="40.5">
      <c r="A4981" s="250">
        <v>105174</v>
      </c>
      <c r="B4981" s="244" t="s">
        <v>21870</v>
      </c>
      <c r="C4981" s="250" t="s">
        <v>6</v>
      </c>
      <c r="D4981" s="250" t="s">
        <v>20929</v>
      </c>
    </row>
    <row r="4982" spans="1:4" ht="27">
      <c r="A4982" s="250">
        <v>105145</v>
      </c>
      <c r="B4982" s="244" t="s">
        <v>21871</v>
      </c>
      <c r="C4982" s="250" t="s">
        <v>6</v>
      </c>
      <c r="D4982" s="250" t="s">
        <v>20929</v>
      </c>
    </row>
    <row r="4983" spans="1:4" ht="27">
      <c r="A4983" s="250">
        <v>94606</v>
      </c>
      <c r="B4983" s="244" t="s">
        <v>21872</v>
      </c>
      <c r="C4983" s="250" t="s">
        <v>6</v>
      </c>
      <c r="D4983" s="250" t="s">
        <v>20929</v>
      </c>
    </row>
    <row r="4984" spans="1:4" ht="27">
      <c r="A4984" s="250">
        <v>94608</v>
      </c>
      <c r="B4984" s="244" t="s">
        <v>21873</v>
      </c>
      <c r="C4984" s="250" t="s">
        <v>6</v>
      </c>
      <c r="D4984" s="250" t="s">
        <v>20929</v>
      </c>
    </row>
    <row r="4985" spans="1:4" ht="27">
      <c r="A4985" s="250">
        <v>94610</v>
      </c>
      <c r="B4985" s="244" t="s">
        <v>21874</v>
      </c>
      <c r="C4985" s="250" t="s">
        <v>6</v>
      </c>
      <c r="D4985" s="250" t="s">
        <v>20929</v>
      </c>
    </row>
    <row r="4986" spans="1:4" ht="27">
      <c r="A4986" s="250">
        <v>94657</v>
      </c>
      <c r="B4986" s="244" t="s">
        <v>24516</v>
      </c>
      <c r="C4986" s="250" t="s">
        <v>6</v>
      </c>
      <c r="D4986" s="250" t="s">
        <v>20929</v>
      </c>
    </row>
    <row r="4987" spans="1:4" ht="27">
      <c r="A4987" s="250">
        <v>94659</v>
      </c>
      <c r="B4987" s="244" t="s">
        <v>21875</v>
      </c>
      <c r="C4987" s="250" t="s">
        <v>6</v>
      </c>
      <c r="D4987" s="250" t="s">
        <v>20929</v>
      </c>
    </row>
    <row r="4988" spans="1:4" ht="27">
      <c r="A4988" s="250">
        <v>94739</v>
      </c>
      <c r="B4988" s="244" t="s">
        <v>21876</v>
      </c>
      <c r="C4988" s="250" t="s">
        <v>6</v>
      </c>
      <c r="D4988" s="250" t="s">
        <v>20929</v>
      </c>
    </row>
    <row r="4989" spans="1:4" ht="27">
      <c r="A4989" s="250">
        <v>94725</v>
      </c>
      <c r="B4989" s="244" t="s">
        <v>21877</v>
      </c>
      <c r="C4989" s="250" t="s">
        <v>6</v>
      </c>
      <c r="D4989" s="250" t="s">
        <v>20929</v>
      </c>
    </row>
    <row r="4990" spans="1:4" ht="27">
      <c r="A4990" s="250">
        <v>94727</v>
      </c>
      <c r="B4990" s="244" t="s">
        <v>21878</v>
      </c>
      <c r="C4990" s="250" t="s">
        <v>6</v>
      </c>
      <c r="D4990" s="250" t="s">
        <v>20929</v>
      </c>
    </row>
    <row r="4991" spans="1:4" ht="27">
      <c r="A4991" s="250">
        <v>94729</v>
      </c>
      <c r="B4991" s="244" t="s">
        <v>21879</v>
      </c>
      <c r="C4991" s="250" t="s">
        <v>6</v>
      </c>
      <c r="D4991" s="250" t="s">
        <v>20929</v>
      </c>
    </row>
    <row r="4992" spans="1:4" ht="27">
      <c r="A4992" s="250">
        <v>94731</v>
      </c>
      <c r="B4992" s="244" t="s">
        <v>21880</v>
      </c>
      <c r="C4992" s="250" t="s">
        <v>6</v>
      </c>
      <c r="D4992" s="250" t="s">
        <v>20929</v>
      </c>
    </row>
    <row r="4993" spans="1:4" ht="27">
      <c r="A4993" s="250">
        <v>94733</v>
      </c>
      <c r="B4993" s="244" t="s">
        <v>21881</v>
      </c>
      <c r="C4993" s="250" t="s">
        <v>6</v>
      </c>
      <c r="D4993" s="250" t="s">
        <v>20929</v>
      </c>
    </row>
    <row r="4994" spans="1:4" ht="27">
      <c r="A4994" s="250">
        <v>94863</v>
      </c>
      <c r="B4994" s="244" t="s">
        <v>21882</v>
      </c>
      <c r="C4994" s="250" t="s">
        <v>6</v>
      </c>
      <c r="D4994" s="250" t="s">
        <v>20929</v>
      </c>
    </row>
    <row r="4995" spans="1:4" ht="27">
      <c r="A4995" s="250">
        <v>94737</v>
      </c>
      <c r="B4995" s="244" t="s">
        <v>21883</v>
      </c>
      <c r="C4995" s="250" t="s">
        <v>6</v>
      </c>
      <c r="D4995" s="250" t="s">
        <v>20929</v>
      </c>
    </row>
    <row r="4996" spans="1:4" ht="27">
      <c r="A4996" s="250">
        <v>94465</v>
      </c>
      <c r="B4996" s="244" t="s">
        <v>21884</v>
      </c>
      <c r="C4996" s="250" t="s">
        <v>6</v>
      </c>
      <c r="D4996" s="250" t="s">
        <v>20929</v>
      </c>
    </row>
    <row r="4997" spans="1:4" ht="27">
      <c r="A4997" s="250">
        <v>94467</v>
      </c>
      <c r="B4997" s="244" t="s">
        <v>21885</v>
      </c>
      <c r="C4997" s="250" t="s">
        <v>6</v>
      </c>
      <c r="D4997" s="250" t="s">
        <v>20929</v>
      </c>
    </row>
    <row r="4998" spans="1:4" ht="27">
      <c r="A4998" s="250">
        <v>94469</v>
      </c>
      <c r="B4998" s="244" t="s">
        <v>21886</v>
      </c>
      <c r="C4998" s="250" t="s">
        <v>6</v>
      </c>
      <c r="D4998" s="250" t="s">
        <v>20929</v>
      </c>
    </row>
    <row r="4999" spans="1:4" ht="27">
      <c r="A4999" s="250">
        <v>96746</v>
      </c>
      <c r="B4999" s="244" t="s">
        <v>21887</v>
      </c>
      <c r="C4999" s="250" t="s">
        <v>6</v>
      </c>
      <c r="D4999" s="250" t="s">
        <v>20929</v>
      </c>
    </row>
    <row r="5000" spans="1:4" ht="27">
      <c r="A5000" s="250">
        <v>96736</v>
      </c>
      <c r="B5000" s="244" t="s">
        <v>21888</v>
      </c>
      <c r="C5000" s="250" t="s">
        <v>6</v>
      </c>
      <c r="D5000" s="250" t="s">
        <v>20929</v>
      </c>
    </row>
    <row r="5001" spans="1:4" ht="27">
      <c r="A5001" s="250">
        <v>96737</v>
      </c>
      <c r="B5001" s="244" t="s">
        <v>21889</v>
      </c>
      <c r="C5001" s="250" t="s">
        <v>6</v>
      </c>
      <c r="D5001" s="250" t="s">
        <v>20929</v>
      </c>
    </row>
    <row r="5002" spans="1:4" ht="27">
      <c r="A5002" s="250">
        <v>96739</v>
      </c>
      <c r="B5002" s="244" t="s">
        <v>21890</v>
      </c>
      <c r="C5002" s="250" t="s">
        <v>6</v>
      </c>
      <c r="D5002" s="250" t="s">
        <v>20929</v>
      </c>
    </row>
    <row r="5003" spans="1:4" ht="27">
      <c r="A5003" s="250">
        <v>96741</v>
      </c>
      <c r="B5003" s="244" t="s">
        <v>21891</v>
      </c>
      <c r="C5003" s="250" t="s">
        <v>6</v>
      </c>
      <c r="D5003" s="250" t="s">
        <v>20929</v>
      </c>
    </row>
    <row r="5004" spans="1:4" ht="27">
      <c r="A5004" s="250">
        <v>96742</v>
      </c>
      <c r="B5004" s="244" t="s">
        <v>21892</v>
      </c>
      <c r="C5004" s="250" t="s">
        <v>6</v>
      </c>
      <c r="D5004" s="250" t="s">
        <v>20929</v>
      </c>
    </row>
    <row r="5005" spans="1:4" ht="27">
      <c r="A5005" s="250">
        <v>96743</v>
      </c>
      <c r="B5005" s="244" t="s">
        <v>21893</v>
      </c>
      <c r="C5005" s="250" t="s">
        <v>6</v>
      </c>
      <c r="D5005" s="250" t="s">
        <v>20929</v>
      </c>
    </row>
    <row r="5006" spans="1:4" ht="27">
      <c r="A5006" s="250">
        <v>96744</v>
      </c>
      <c r="B5006" s="244" t="s">
        <v>21894</v>
      </c>
      <c r="C5006" s="250" t="s">
        <v>6</v>
      </c>
      <c r="D5006" s="250" t="s">
        <v>20929</v>
      </c>
    </row>
    <row r="5007" spans="1:4" ht="27">
      <c r="A5007" s="250">
        <v>96745</v>
      </c>
      <c r="B5007" s="244" t="s">
        <v>21895</v>
      </c>
      <c r="C5007" s="250" t="s">
        <v>6</v>
      </c>
      <c r="D5007" s="250" t="s">
        <v>20929</v>
      </c>
    </row>
    <row r="5008" spans="1:4" ht="27">
      <c r="A5008" s="250">
        <v>94671</v>
      </c>
      <c r="B5008" s="244" t="s">
        <v>21896</v>
      </c>
      <c r="C5008" s="250" t="s">
        <v>6</v>
      </c>
      <c r="D5008" s="250" t="s">
        <v>20929</v>
      </c>
    </row>
    <row r="5009" spans="1:4" ht="27">
      <c r="A5009" s="250">
        <v>94661</v>
      </c>
      <c r="B5009" s="244" t="s">
        <v>21897</v>
      </c>
      <c r="C5009" s="250" t="s">
        <v>6</v>
      </c>
      <c r="D5009" s="250" t="s">
        <v>20929</v>
      </c>
    </row>
    <row r="5010" spans="1:4" ht="27">
      <c r="A5010" s="250">
        <v>94663</v>
      </c>
      <c r="B5010" s="244" t="s">
        <v>21898</v>
      </c>
      <c r="C5010" s="250" t="s">
        <v>6</v>
      </c>
      <c r="D5010" s="250" t="s">
        <v>20929</v>
      </c>
    </row>
    <row r="5011" spans="1:4" ht="27">
      <c r="A5011" s="250">
        <v>94665</v>
      </c>
      <c r="B5011" s="244" t="s">
        <v>21899</v>
      </c>
      <c r="C5011" s="250" t="s">
        <v>6</v>
      </c>
      <c r="D5011" s="250" t="s">
        <v>20929</v>
      </c>
    </row>
    <row r="5012" spans="1:4" ht="27">
      <c r="A5012" s="250">
        <v>94667</v>
      </c>
      <c r="B5012" s="244" t="s">
        <v>21900</v>
      </c>
      <c r="C5012" s="250" t="s">
        <v>6</v>
      </c>
      <c r="D5012" s="250" t="s">
        <v>20929</v>
      </c>
    </row>
    <row r="5013" spans="1:4" ht="27">
      <c r="A5013" s="250">
        <v>94669</v>
      </c>
      <c r="B5013" s="244" t="s">
        <v>21901</v>
      </c>
      <c r="C5013" s="250" t="s">
        <v>6</v>
      </c>
      <c r="D5013" s="250" t="s">
        <v>20929</v>
      </c>
    </row>
    <row r="5014" spans="1:4" ht="40.5">
      <c r="A5014" s="250">
        <v>105177</v>
      </c>
      <c r="B5014" s="244" t="s">
        <v>21902</v>
      </c>
      <c r="C5014" s="250" t="s">
        <v>6</v>
      </c>
      <c r="D5014" s="250" t="s">
        <v>20929</v>
      </c>
    </row>
    <row r="5015" spans="1:4" ht="40.5">
      <c r="A5015" s="250">
        <v>105176</v>
      </c>
      <c r="B5015" s="244" t="s">
        <v>21903</v>
      </c>
      <c r="C5015" s="250" t="s">
        <v>6</v>
      </c>
      <c r="D5015" s="250" t="s">
        <v>20929</v>
      </c>
    </row>
    <row r="5016" spans="1:4" ht="27">
      <c r="A5016" s="250">
        <v>94466</v>
      </c>
      <c r="B5016" s="244" t="s">
        <v>21904</v>
      </c>
      <c r="C5016" s="250" t="s">
        <v>6</v>
      </c>
      <c r="D5016" s="250" t="s">
        <v>20929</v>
      </c>
    </row>
    <row r="5017" spans="1:4" ht="27">
      <c r="A5017" s="250">
        <v>94468</v>
      </c>
      <c r="B5017" s="244" t="s">
        <v>21905</v>
      </c>
      <c r="C5017" s="250" t="s">
        <v>6</v>
      </c>
      <c r="D5017" s="250" t="s">
        <v>20929</v>
      </c>
    </row>
    <row r="5018" spans="1:4" ht="27">
      <c r="A5018" s="250">
        <v>94470</v>
      </c>
      <c r="B5018" s="244" t="s">
        <v>21906</v>
      </c>
      <c r="C5018" s="250" t="s">
        <v>6</v>
      </c>
      <c r="D5018" s="250" t="s">
        <v>20929</v>
      </c>
    </row>
    <row r="5019" spans="1:4" ht="27">
      <c r="A5019" s="250">
        <v>105225</v>
      </c>
      <c r="B5019" s="244" t="s">
        <v>21907</v>
      </c>
      <c r="C5019" s="250" t="s">
        <v>6</v>
      </c>
      <c r="D5019" s="250" t="s">
        <v>20929</v>
      </c>
    </row>
    <row r="5020" spans="1:4" ht="27">
      <c r="A5020" s="250">
        <v>105226</v>
      </c>
      <c r="B5020" s="244" t="s">
        <v>21908</v>
      </c>
      <c r="C5020" s="250" t="s">
        <v>6</v>
      </c>
      <c r="D5020" s="250" t="s">
        <v>20929</v>
      </c>
    </row>
    <row r="5021" spans="1:4" ht="27">
      <c r="A5021" s="250">
        <v>105227</v>
      </c>
      <c r="B5021" s="244" t="s">
        <v>21909</v>
      </c>
      <c r="C5021" s="250" t="s">
        <v>6</v>
      </c>
      <c r="D5021" s="250" t="s">
        <v>20929</v>
      </c>
    </row>
    <row r="5022" spans="1:4" ht="40.5">
      <c r="A5022" s="250">
        <v>105212</v>
      </c>
      <c r="B5022" s="244" t="s">
        <v>21910</v>
      </c>
      <c r="C5022" s="250" t="s">
        <v>6</v>
      </c>
      <c r="D5022" s="250" t="s">
        <v>20929</v>
      </c>
    </row>
    <row r="5023" spans="1:4" ht="40.5">
      <c r="A5023" s="250">
        <v>105211</v>
      </c>
      <c r="B5023" s="244" t="s">
        <v>21911</v>
      </c>
      <c r="C5023" s="250" t="s">
        <v>6</v>
      </c>
      <c r="D5023" s="250" t="s">
        <v>20929</v>
      </c>
    </row>
    <row r="5024" spans="1:4" ht="27">
      <c r="A5024" s="250">
        <v>105189</v>
      </c>
      <c r="B5024" s="244" t="s">
        <v>21912</v>
      </c>
      <c r="C5024" s="250" t="s">
        <v>6</v>
      </c>
      <c r="D5024" s="250" t="s">
        <v>20929</v>
      </c>
    </row>
    <row r="5025" spans="1:4" ht="27">
      <c r="A5025" s="250">
        <v>105190</v>
      </c>
      <c r="B5025" s="244" t="s">
        <v>21913</v>
      </c>
      <c r="C5025" s="250" t="s">
        <v>6</v>
      </c>
      <c r="D5025" s="250" t="s">
        <v>20929</v>
      </c>
    </row>
    <row r="5026" spans="1:4" ht="27">
      <c r="A5026" s="250">
        <v>94625</v>
      </c>
      <c r="B5026" s="244" t="s">
        <v>21914</v>
      </c>
      <c r="C5026" s="250" t="s">
        <v>6</v>
      </c>
      <c r="D5026" s="250" t="s">
        <v>20929</v>
      </c>
    </row>
    <row r="5027" spans="1:4" ht="27">
      <c r="A5027" s="250">
        <v>94622</v>
      </c>
      <c r="B5027" s="244" t="s">
        <v>21915</v>
      </c>
      <c r="C5027" s="250" t="s">
        <v>6</v>
      </c>
      <c r="D5027" s="250" t="s">
        <v>20929</v>
      </c>
    </row>
    <row r="5028" spans="1:4" ht="27">
      <c r="A5028" s="250">
        <v>94623</v>
      </c>
      <c r="B5028" s="244" t="s">
        <v>21916</v>
      </c>
      <c r="C5028" s="250" t="s">
        <v>6</v>
      </c>
      <c r="D5028" s="250" t="s">
        <v>20929</v>
      </c>
    </row>
    <row r="5029" spans="1:4" ht="27">
      <c r="A5029" s="250">
        <v>94624</v>
      </c>
      <c r="B5029" s="244" t="s">
        <v>21917</v>
      </c>
      <c r="C5029" s="250" t="s">
        <v>6</v>
      </c>
      <c r="D5029" s="250" t="s">
        <v>20929</v>
      </c>
    </row>
    <row r="5030" spans="1:4" ht="27">
      <c r="A5030" s="250">
        <v>94763</v>
      </c>
      <c r="B5030" s="244" t="s">
        <v>21918</v>
      </c>
      <c r="C5030" s="250" t="s">
        <v>6</v>
      </c>
      <c r="D5030" s="250" t="s">
        <v>20929</v>
      </c>
    </row>
    <row r="5031" spans="1:4" ht="27">
      <c r="A5031" s="250">
        <v>94756</v>
      </c>
      <c r="B5031" s="244" t="s">
        <v>21919</v>
      </c>
      <c r="C5031" s="250" t="s">
        <v>6</v>
      </c>
      <c r="D5031" s="250" t="s">
        <v>20929</v>
      </c>
    </row>
    <row r="5032" spans="1:4" ht="27">
      <c r="A5032" s="250">
        <v>94757</v>
      </c>
      <c r="B5032" s="244" t="s">
        <v>21920</v>
      </c>
      <c r="C5032" s="250" t="s">
        <v>6</v>
      </c>
      <c r="D5032" s="250" t="s">
        <v>20929</v>
      </c>
    </row>
    <row r="5033" spans="1:4" ht="27">
      <c r="A5033" s="250">
        <v>94758</v>
      </c>
      <c r="B5033" s="244" t="s">
        <v>21921</v>
      </c>
      <c r="C5033" s="250" t="s">
        <v>6</v>
      </c>
      <c r="D5033" s="250" t="s">
        <v>20929</v>
      </c>
    </row>
    <row r="5034" spans="1:4" ht="27">
      <c r="A5034" s="250">
        <v>94759</v>
      </c>
      <c r="B5034" s="244" t="s">
        <v>21922</v>
      </c>
      <c r="C5034" s="250" t="s">
        <v>6</v>
      </c>
      <c r="D5034" s="250" t="s">
        <v>20929</v>
      </c>
    </row>
    <row r="5035" spans="1:4" ht="27">
      <c r="A5035" s="250">
        <v>94760</v>
      </c>
      <c r="B5035" s="244" t="s">
        <v>21923</v>
      </c>
      <c r="C5035" s="250" t="s">
        <v>6</v>
      </c>
      <c r="D5035" s="250" t="s">
        <v>20929</v>
      </c>
    </row>
    <row r="5036" spans="1:4" ht="27">
      <c r="A5036" s="250">
        <v>94761</v>
      </c>
      <c r="B5036" s="244" t="s">
        <v>21924</v>
      </c>
      <c r="C5036" s="250" t="s">
        <v>6</v>
      </c>
      <c r="D5036" s="250" t="s">
        <v>20929</v>
      </c>
    </row>
    <row r="5037" spans="1:4" ht="27">
      <c r="A5037" s="250">
        <v>94762</v>
      </c>
      <c r="B5037" s="244" t="s">
        <v>21925</v>
      </c>
      <c r="C5037" s="250" t="s">
        <v>6</v>
      </c>
      <c r="D5037" s="250" t="s">
        <v>20929</v>
      </c>
    </row>
    <row r="5038" spans="1:4" ht="40.5">
      <c r="A5038" s="250">
        <v>94462</v>
      </c>
      <c r="B5038" s="244" t="s">
        <v>21926</v>
      </c>
      <c r="C5038" s="250" t="s">
        <v>1</v>
      </c>
      <c r="D5038" s="250" t="s">
        <v>20929</v>
      </c>
    </row>
    <row r="5039" spans="1:4" ht="40.5">
      <c r="A5039" s="250">
        <v>94463</v>
      </c>
      <c r="B5039" s="244" t="s">
        <v>21927</v>
      </c>
      <c r="C5039" s="250" t="s">
        <v>1</v>
      </c>
      <c r="D5039" s="250" t="s">
        <v>20929</v>
      </c>
    </row>
    <row r="5040" spans="1:4" ht="40.5">
      <c r="A5040" s="250">
        <v>94464</v>
      </c>
      <c r="B5040" s="244" t="s">
        <v>21928</v>
      </c>
      <c r="C5040" s="250" t="s">
        <v>1</v>
      </c>
      <c r="D5040" s="250" t="s">
        <v>20929</v>
      </c>
    </row>
    <row r="5041" spans="1:4" ht="27">
      <c r="A5041" s="250">
        <v>94605</v>
      </c>
      <c r="B5041" s="244" t="s">
        <v>21929</v>
      </c>
      <c r="C5041" s="250" t="s">
        <v>1</v>
      </c>
      <c r="D5041" s="250" t="s">
        <v>20929</v>
      </c>
    </row>
    <row r="5042" spans="1:4" ht="27">
      <c r="A5042" s="250">
        <v>94602</v>
      </c>
      <c r="B5042" s="244" t="s">
        <v>21930</v>
      </c>
      <c r="C5042" s="250" t="s">
        <v>1</v>
      </c>
      <c r="D5042" s="250" t="s">
        <v>20929</v>
      </c>
    </row>
    <row r="5043" spans="1:4" ht="27">
      <c r="A5043" s="250">
        <v>94603</v>
      </c>
      <c r="B5043" s="244" t="s">
        <v>21931</v>
      </c>
      <c r="C5043" s="250" t="s">
        <v>1</v>
      </c>
      <c r="D5043" s="250" t="s">
        <v>20929</v>
      </c>
    </row>
    <row r="5044" spans="1:4" ht="27">
      <c r="A5044" s="250">
        <v>94604</v>
      </c>
      <c r="B5044" s="244" t="s">
        <v>21932</v>
      </c>
      <c r="C5044" s="250" t="s">
        <v>1</v>
      </c>
      <c r="D5044" s="250" t="s">
        <v>20929</v>
      </c>
    </row>
    <row r="5045" spans="1:4" ht="27">
      <c r="A5045" s="250">
        <v>94723</v>
      </c>
      <c r="B5045" s="244" t="s">
        <v>21933</v>
      </c>
      <c r="C5045" s="250" t="s">
        <v>1</v>
      </c>
      <c r="D5045" s="250" t="s">
        <v>20929</v>
      </c>
    </row>
    <row r="5046" spans="1:4" ht="27">
      <c r="A5046" s="250">
        <v>94716</v>
      </c>
      <c r="B5046" s="244" t="s">
        <v>21934</v>
      </c>
      <c r="C5046" s="250" t="s">
        <v>1</v>
      </c>
      <c r="D5046" s="250" t="s">
        <v>20929</v>
      </c>
    </row>
    <row r="5047" spans="1:4" ht="27">
      <c r="A5047" s="250">
        <v>94717</v>
      </c>
      <c r="B5047" s="244" t="s">
        <v>21935</v>
      </c>
      <c r="C5047" s="250" t="s">
        <v>1</v>
      </c>
      <c r="D5047" s="250" t="s">
        <v>20929</v>
      </c>
    </row>
    <row r="5048" spans="1:4" ht="27">
      <c r="A5048" s="250">
        <v>94718</v>
      </c>
      <c r="B5048" s="244" t="s">
        <v>21936</v>
      </c>
      <c r="C5048" s="250" t="s">
        <v>1</v>
      </c>
      <c r="D5048" s="250" t="s">
        <v>20929</v>
      </c>
    </row>
    <row r="5049" spans="1:4" ht="27">
      <c r="A5049" s="250">
        <v>94719</v>
      </c>
      <c r="B5049" s="244" t="s">
        <v>21937</v>
      </c>
      <c r="C5049" s="250" t="s">
        <v>1</v>
      </c>
      <c r="D5049" s="250" t="s">
        <v>20929</v>
      </c>
    </row>
    <row r="5050" spans="1:4" ht="27">
      <c r="A5050" s="250">
        <v>94720</v>
      </c>
      <c r="B5050" s="244" t="s">
        <v>21938</v>
      </c>
      <c r="C5050" s="250" t="s">
        <v>1</v>
      </c>
      <c r="D5050" s="250" t="s">
        <v>20929</v>
      </c>
    </row>
    <row r="5051" spans="1:4" ht="27">
      <c r="A5051" s="250">
        <v>94721</v>
      </c>
      <c r="B5051" s="244" t="s">
        <v>21939</v>
      </c>
      <c r="C5051" s="250" t="s">
        <v>1</v>
      </c>
      <c r="D5051" s="250" t="s">
        <v>20929</v>
      </c>
    </row>
    <row r="5052" spans="1:4" ht="27">
      <c r="A5052" s="250">
        <v>94722</v>
      </c>
      <c r="B5052" s="244" t="s">
        <v>21940</v>
      </c>
      <c r="C5052" s="250" t="s">
        <v>1</v>
      </c>
      <c r="D5052" s="250" t="s">
        <v>20929</v>
      </c>
    </row>
    <row r="5053" spans="1:4" ht="27">
      <c r="A5053" s="250">
        <v>96726</v>
      </c>
      <c r="B5053" s="244" t="s">
        <v>24517</v>
      </c>
      <c r="C5053" s="250" t="s">
        <v>1</v>
      </c>
      <c r="D5053" s="250" t="s">
        <v>20929</v>
      </c>
    </row>
    <row r="5054" spans="1:4" ht="27">
      <c r="A5054" s="250">
        <v>96735</v>
      </c>
      <c r="B5054" s="244" t="s">
        <v>24518</v>
      </c>
      <c r="C5054" s="250" t="s">
        <v>1</v>
      </c>
      <c r="D5054" s="250" t="s">
        <v>20929</v>
      </c>
    </row>
    <row r="5055" spans="1:4" ht="27">
      <c r="A5055" s="250">
        <v>96718</v>
      </c>
      <c r="B5055" s="244" t="s">
        <v>24519</v>
      </c>
      <c r="C5055" s="250" t="s">
        <v>1</v>
      </c>
      <c r="D5055" s="250" t="s">
        <v>20929</v>
      </c>
    </row>
    <row r="5056" spans="1:4" ht="27">
      <c r="A5056" s="250">
        <v>96727</v>
      </c>
      <c r="B5056" s="244" t="s">
        <v>24520</v>
      </c>
      <c r="C5056" s="250" t="s">
        <v>1</v>
      </c>
      <c r="D5056" s="250" t="s">
        <v>20929</v>
      </c>
    </row>
    <row r="5057" spans="1:4" ht="27">
      <c r="A5057" s="250">
        <v>96719</v>
      </c>
      <c r="B5057" s="244" t="s">
        <v>24521</v>
      </c>
      <c r="C5057" s="250" t="s">
        <v>1</v>
      </c>
      <c r="D5057" s="250" t="s">
        <v>20929</v>
      </c>
    </row>
    <row r="5058" spans="1:4" ht="27">
      <c r="A5058" s="250">
        <v>96728</v>
      </c>
      <c r="B5058" s="244" t="s">
        <v>24522</v>
      </c>
      <c r="C5058" s="250" t="s">
        <v>1</v>
      </c>
      <c r="D5058" s="250" t="s">
        <v>20929</v>
      </c>
    </row>
    <row r="5059" spans="1:4" ht="27">
      <c r="A5059" s="250">
        <v>96720</v>
      </c>
      <c r="B5059" s="244" t="s">
        <v>24523</v>
      </c>
      <c r="C5059" s="250" t="s">
        <v>1</v>
      </c>
      <c r="D5059" s="250" t="s">
        <v>20929</v>
      </c>
    </row>
    <row r="5060" spans="1:4" ht="27">
      <c r="A5060" s="250">
        <v>96729</v>
      </c>
      <c r="B5060" s="244" t="s">
        <v>24524</v>
      </c>
      <c r="C5060" s="250" t="s">
        <v>1</v>
      </c>
      <c r="D5060" s="250" t="s">
        <v>20929</v>
      </c>
    </row>
    <row r="5061" spans="1:4" ht="27">
      <c r="A5061" s="250">
        <v>96721</v>
      </c>
      <c r="B5061" s="244" t="s">
        <v>24525</v>
      </c>
      <c r="C5061" s="250" t="s">
        <v>1</v>
      </c>
      <c r="D5061" s="250" t="s">
        <v>20929</v>
      </c>
    </row>
    <row r="5062" spans="1:4" ht="27">
      <c r="A5062" s="250">
        <v>96730</v>
      </c>
      <c r="B5062" s="244" t="s">
        <v>24526</v>
      </c>
      <c r="C5062" s="250" t="s">
        <v>1</v>
      </c>
      <c r="D5062" s="250" t="s">
        <v>20929</v>
      </c>
    </row>
    <row r="5063" spans="1:4" ht="27">
      <c r="A5063" s="250">
        <v>96722</v>
      </c>
      <c r="B5063" s="244" t="s">
        <v>24527</v>
      </c>
      <c r="C5063" s="250" t="s">
        <v>1</v>
      </c>
      <c r="D5063" s="250" t="s">
        <v>20929</v>
      </c>
    </row>
    <row r="5064" spans="1:4" ht="27">
      <c r="A5064" s="250">
        <v>96731</v>
      </c>
      <c r="B5064" s="244" t="s">
        <v>24528</v>
      </c>
      <c r="C5064" s="250" t="s">
        <v>1</v>
      </c>
      <c r="D5064" s="250" t="s">
        <v>20929</v>
      </c>
    </row>
    <row r="5065" spans="1:4" ht="27">
      <c r="A5065" s="250">
        <v>96723</v>
      </c>
      <c r="B5065" s="244" t="s">
        <v>24529</v>
      </c>
      <c r="C5065" s="250" t="s">
        <v>1</v>
      </c>
      <c r="D5065" s="250" t="s">
        <v>20929</v>
      </c>
    </row>
    <row r="5066" spans="1:4" ht="27">
      <c r="A5066" s="250">
        <v>96732</v>
      </c>
      <c r="B5066" s="244" t="s">
        <v>24530</v>
      </c>
      <c r="C5066" s="250" t="s">
        <v>1</v>
      </c>
      <c r="D5066" s="250" t="s">
        <v>20929</v>
      </c>
    </row>
    <row r="5067" spans="1:4" ht="27">
      <c r="A5067" s="250">
        <v>96724</v>
      </c>
      <c r="B5067" s="244" t="s">
        <v>24531</v>
      </c>
      <c r="C5067" s="250" t="s">
        <v>1</v>
      </c>
      <c r="D5067" s="250" t="s">
        <v>20929</v>
      </c>
    </row>
    <row r="5068" spans="1:4" ht="27">
      <c r="A5068" s="250">
        <v>96733</v>
      </c>
      <c r="B5068" s="244" t="s">
        <v>24532</v>
      </c>
      <c r="C5068" s="250" t="s">
        <v>1</v>
      </c>
      <c r="D5068" s="250" t="s">
        <v>20929</v>
      </c>
    </row>
    <row r="5069" spans="1:4" ht="27">
      <c r="A5069" s="250">
        <v>96725</v>
      </c>
      <c r="B5069" s="244" t="s">
        <v>24533</v>
      </c>
      <c r="C5069" s="250" t="s">
        <v>1</v>
      </c>
      <c r="D5069" s="250" t="s">
        <v>20929</v>
      </c>
    </row>
    <row r="5070" spans="1:4" ht="27">
      <c r="A5070" s="250">
        <v>96734</v>
      </c>
      <c r="B5070" s="244" t="s">
        <v>24534</v>
      </c>
      <c r="C5070" s="250" t="s">
        <v>1</v>
      </c>
      <c r="D5070" s="250" t="s">
        <v>20929</v>
      </c>
    </row>
    <row r="5071" spans="1:4" ht="27">
      <c r="A5071" s="250">
        <v>94655</v>
      </c>
      <c r="B5071" s="244" t="s">
        <v>21941</v>
      </c>
      <c r="C5071" s="250" t="s">
        <v>1</v>
      </c>
      <c r="D5071" s="250" t="s">
        <v>20929</v>
      </c>
    </row>
    <row r="5072" spans="1:4" ht="27">
      <c r="A5072" s="250">
        <v>94648</v>
      </c>
      <c r="B5072" s="244" t="s">
        <v>24535</v>
      </c>
      <c r="C5072" s="250" t="s">
        <v>1</v>
      </c>
      <c r="D5072" s="250" t="s">
        <v>20929</v>
      </c>
    </row>
    <row r="5073" spans="1:4" ht="27">
      <c r="A5073" s="250">
        <v>94649</v>
      </c>
      <c r="B5073" s="244" t="s">
        <v>21942</v>
      </c>
      <c r="C5073" s="250" t="s">
        <v>1</v>
      </c>
      <c r="D5073" s="250" t="s">
        <v>20929</v>
      </c>
    </row>
    <row r="5074" spans="1:4" ht="27">
      <c r="A5074" s="250">
        <v>94650</v>
      </c>
      <c r="B5074" s="244" t="s">
        <v>21943</v>
      </c>
      <c r="C5074" s="250" t="s">
        <v>1</v>
      </c>
      <c r="D5074" s="250" t="s">
        <v>20929</v>
      </c>
    </row>
    <row r="5075" spans="1:4" ht="27">
      <c r="A5075" s="250">
        <v>94651</v>
      </c>
      <c r="B5075" s="244" t="s">
        <v>21944</v>
      </c>
      <c r="C5075" s="250" t="s">
        <v>1</v>
      </c>
      <c r="D5075" s="250" t="s">
        <v>20929</v>
      </c>
    </row>
    <row r="5076" spans="1:4" ht="27">
      <c r="A5076" s="250">
        <v>94652</v>
      </c>
      <c r="B5076" s="244" t="s">
        <v>21945</v>
      </c>
      <c r="C5076" s="250" t="s">
        <v>1</v>
      </c>
      <c r="D5076" s="250" t="s">
        <v>20929</v>
      </c>
    </row>
    <row r="5077" spans="1:4" ht="27">
      <c r="A5077" s="250">
        <v>94653</v>
      </c>
      <c r="B5077" s="244" t="s">
        <v>21946</v>
      </c>
      <c r="C5077" s="250" t="s">
        <v>1</v>
      </c>
      <c r="D5077" s="250" t="s">
        <v>20929</v>
      </c>
    </row>
    <row r="5078" spans="1:4" ht="27">
      <c r="A5078" s="250">
        <v>94654</v>
      </c>
      <c r="B5078" s="244" t="s">
        <v>21947</v>
      </c>
      <c r="C5078" s="250" t="s">
        <v>1</v>
      </c>
      <c r="D5078" s="250" t="s">
        <v>20929</v>
      </c>
    </row>
    <row r="5079" spans="1:4" ht="40.5">
      <c r="A5079" s="250">
        <v>94689</v>
      </c>
      <c r="B5079" s="244" t="s">
        <v>24536</v>
      </c>
      <c r="C5079" s="250" t="s">
        <v>6</v>
      </c>
      <c r="D5079" s="250" t="s">
        <v>20929</v>
      </c>
    </row>
    <row r="5080" spans="1:4" ht="27">
      <c r="A5080" s="250">
        <v>94702</v>
      </c>
      <c r="B5080" s="244" t="s">
        <v>21948</v>
      </c>
      <c r="C5080" s="250" t="s">
        <v>6</v>
      </c>
      <c r="D5080" s="250" t="s">
        <v>20929</v>
      </c>
    </row>
    <row r="5081" spans="1:4" ht="27">
      <c r="A5081" s="250">
        <v>94691</v>
      </c>
      <c r="B5081" s="244" t="s">
        <v>24537</v>
      </c>
      <c r="C5081" s="250" t="s">
        <v>6</v>
      </c>
      <c r="D5081" s="250" t="s">
        <v>20929</v>
      </c>
    </row>
    <row r="5082" spans="1:4" ht="27">
      <c r="A5082" s="250">
        <v>94693</v>
      </c>
      <c r="B5082" s="244" t="s">
        <v>21949</v>
      </c>
      <c r="C5082" s="250" t="s">
        <v>6</v>
      </c>
      <c r="D5082" s="250" t="s">
        <v>20929</v>
      </c>
    </row>
    <row r="5083" spans="1:4" ht="27">
      <c r="A5083" s="250">
        <v>94695</v>
      </c>
      <c r="B5083" s="244" t="s">
        <v>21950</v>
      </c>
      <c r="C5083" s="250" t="s">
        <v>6</v>
      </c>
      <c r="D5083" s="250" t="s">
        <v>20929</v>
      </c>
    </row>
    <row r="5084" spans="1:4" ht="27">
      <c r="A5084" s="250">
        <v>94698</v>
      </c>
      <c r="B5084" s="244" t="s">
        <v>21951</v>
      </c>
      <c r="C5084" s="250" t="s">
        <v>6</v>
      </c>
      <c r="D5084" s="250" t="s">
        <v>20929</v>
      </c>
    </row>
    <row r="5085" spans="1:4" ht="27">
      <c r="A5085" s="250">
        <v>94700</v>
      </c>
      <c r="B5085" s="244" t="s">
        <v>21952</v>
      </c>
      <c r="C5085" s="250" t="s">
        <v>6</v>
      </c>
      <c r="D5085" s="250" t="s">
        <v>20929</v>
      </c>
    </row>
    <row r="5086" spans="1:4" ht="27">
      <c r="A5086" s="250">
        <v>94477</v>
      </c>
      <c r="B5086" s="244" t="s">
        <v>21953</v>
      </c>
      <c r="C5086" s="250" t="s">
        <v>6</v>
      </c>
      <c r="D5086" s="250" t="s">
        <v>20929</v>
      </c>
    </row>
    <row r="5087" spans="1:4" ht="27">
      <c r="A5087" s="250">
        <v>94478</v>
      </c>
      <c r="B5087" s="244" t="s">
        <v>21954</v>
      </c>
      <c r="C5087" s="250" t="s">
        <v>6</v>
      </c>
      <c r="D5087" s="250" t="s">
        <v>20929</v>
      </c>
    </row>
    <row r="5088" spans="1:4" ht="27">
      <c r="A5088" s="250">
        <v>94479</v>
      </c>
      <c r="B5088" s="244" t="s">
        <v>21955</v>
      </c>
      <c r="C5088" s="250" t="s">
        <v>6</v>
      </c>
      <c r="D5088" s="250" t="s">
        <v>20929</v>
      </c>
    </row>
    <row r="5089" spans="1:4" ht="27">
      <c r="A5089" s="250">
        <v>96764</v>
      </c>
      <c r="B5089" s="244" t="s">
        <v>21956</v>
      </c>
      <c r="C5089" s="250" t="s">
        <v>6</v>
      </c>
      <c r="D5089" s="250" t="s">
        <v>20929</v>
      </c>
    </row>
    <row r="5090" spans="1:4" ht="27">
      <c r="A5090" s="250">
        <v>105164</v>
      </c>
      <c r="B5090" s="244" t="s">
        <v>21957</v>
      </c>
      <c r="C5090" s="250" t="s">
        <v>6</v>
      </c>
      <c r="D5090" s="250" t="s">
        <v>20929</v>
      </c>
    </row>
    <row r="5091" spans="1:4" ht="27">
      <c r="A5091" s="250">
        <v>105165</v>
      </c>
      <c r="B5091" s="244" t="s">
        <v>21958</v>
      </c>
      <c r="C5091" s="250" t="s">
        <v>6</v>
      </c>
      <c r="D5091" s="250" t="s">
        <v>20929</v>
      </c>
    </row>
    <row r="5092" spans="1:4" ht="27">
      <c r="A5092" s="250">
        <v>96758</v>
      </c>
      <c r="B5092" s="244" t="s">
        <v>21959</v>
      </c>
      <c r="C5092" s="250" t="s">
        <v>6</v>
      </c>
      <c r="D5092" s="250" t="s">
        <v>20929</v>
      </c>
    </row>
    <row r="5093" spans="1:4" ht="27">
      <c r="A5093" s="250">
        <v>96759</v>
      </c>
      <c r="B5093" s="244" t="s">
        <v>21960</v>
      </c>
      <c r="C5093" s="250" t="s">
        <v>6</v>
      </c>
      <c r="D5093" s="250" t="s">
        <v>20929</v>
      </c>
    </row>
    <row r="5094" spans="1:4" ht="27">
      <c r="A5094" s="250">
        <v>96760</v>
      </c>
      <c r="B5094" s="244" t="s">
        <v>21961</v>
      </c>
      <c r="C5094" s="250" t="s">
        <v>6</v>
      </c>
      <c r="D5094" s="250" t="s">
        <v>20929</v>
      </c>
    </row>
    <row r="5095" spans="1:4" ht="27">
      <c r="A5095" s="250">
        <v>96761</v>
      </c>
      <c r="B5095" s="244" t="s">
        <v>21962</v>
      </c>
      <c r="C5095" s="250" t="s">
        <v>6</v>
      </c>
      <c r="D5095" s="250" t="s">
        <v>20929</v>
      </c>
    </row>
    <row r="5096" spans="1:4" ht="27">
      <c r="A5096" s="250">
        <v>96762</v>
      </c>
      <c r="B5096" s="244" t="s">
        <v>21963</v>
      </c>
      <c r="C5096" s="250" t="s">
        <v>6</v>
      </c>
      <c r="D5096" s="250" t="s">
        <v>20929</v>
      </c>
    </row>
    <row r="5097" spans="1:4" ht="27">
      <c r="A5097" s="250">
        <v>96763</v>
      </c>
      <c r="B5097" s="244" t="s">
        <v>21964</v>
      </c>
      <c r="C5097" s="250" t="s">
        <v>6</v>
      </c>
      <c r="D5097" s="250" t="s">
        <v>20929</v>
      </c>
    </row>
    <row r="5098" spans="1:4" ht="27">
      <c r="A5098" s="250">
        <v>94701</v>
      </c>
      <c r="B5098" s="244" t="s">
        <v>21965</v>
      </c>
      <c r="C5098" s="250" t="s">
        <v>6</v>
      </c>
      <c r="D5098" s="250" t="s">
        <v>20929</v>
      </c>
    </row>
    <row r="5099" spans="1:4" ht="27">
      <c r="A5099" s="250">
        <v>94688</v>
      </c>
      <c r="B5099" s="244" t="s">
        <v>24538</v>
      </c>
      <c r="C5099" s="250" t="s">
        <v>6</v>
      </c>
      <c r="D5099" s="250" t="s">
        <v>20929</v>
      </c>
    </row>
    <row r="5100" spans="1:4" ht="27">
      <c r="A5100" s="250">
        <v>94690</v>
      </c>
      <c r="B5100" s="244" t="s">
        <v>21966</v>
      </c>
      <c r="C5100" s="250" t="s">
        <v>6</v>
      </c>
      <c r="D5100" s="250" t="s">
        <v>20929</v>
      </c>
    </row>
    <row r="5101" spans="1:4" ht="27">
      <c r="A5101" s="250">
        <v>94692</v>
      </c>
      <c r="B5101" s="244" t="s">
        <v>21967</v>
      </c>
      <c r="C5101" s="250" t="s">
        <v>6</v>
      </c>
      <c r="D5101" s="250" t="s">
        <v>20929</v>
      </c>
    </row>
    <row r="5102" spans="1:4" ht="27">
      <c r="A5102" s="250">
        <v>94694</v>
      </c>
      <c r="B5102" s="244" t="s">
        <v>21968</v>
      </c>
      <c r="C5102" s="250" t="s">
        <v>6</v>
      </c>
      <c r="D5102" s="250" t="s">
        <v>20929</v>
      </c>
    </row>
    <row r="5103" spans="1:4" ht="27">
      <c r="A5103" s="250">
        <v>94696</v>
      </c>
      <c r="B5103" s="244" t="s">
        <v>21969</v>
      </c>
      <c r="C5103" s="250" t="s">
        <v>6</v>
      </c>
      <c r="D5103" s="250" t="s">
        <v>20929</v>
      </c>
    </row>
    <row r="5104" spans="1:4" ht="27">
      <c r="A5104" s="250">
        <v>94697</v>
      </c>
      <c r="B5104" s="244" t="s">
        <v>21970</v>
      </c>
      <c r="C5104" s="250" t="s">
        <v>6</v>
      </c>
      <c r="D5104" s="250" t="s">
        <v>20929</v>
      </c>
    </row>
    <row r="5105" spans="1:4" ht="27">
      <c r="A5105" s="250">
        <v>94699</v>
      </c>
      <c r="B5105" s="244" t="s">
        <v>21971</v>
      </c>
      <c r="C5105" s="250" t="s">
        <v>6</v>
      </c>
      <c r="D5105" s="250" t="s">
        <v>20929</v>
      </c>
    </row>
    <row r="5106" spans="1:4" ht="27">
      <c r="A5106" s="250">
        <v>105167</v>
      </c>
      <c r="B5106" s="244" t="s">
        <v>21972</v>
      </c>
      <c r="C5106" s="250" t="s">
        <v>6</v>
      </c>
      <c r="D5106" s="250" t="s">
        <v>20929</v>
      </c>
    </row>
    <row r="5107" spans="1:4" ht="27">
      <c r="A5107" s="250">
        <v>105168</v>
      </c>
      <c r="B5107" s="244" t="s">
        <v>24539</v>
      </c>
      <c r="C5107" s="250" t="s">
        <v>6</v>
      </c>
      <c r="D5107" s="250" t="s">
        <v>20929</v>
      </c>
    </row>
    <row r="5108" spans="1:4" ht="27">
      <c r="A5108" s="250">
        <v>105171</v>
      </c>
      <c r="B5108" s="244" t="s">
        <v>24540</v>
      </c>
      <c r="C5108" s="250" t="s">
        <v>6</v>
      </c>
      <c r="D5108" s="250" t="s">
        <v>20929</v>
      </c>
    </row>
    <row r="5109" spans="1:4" ht="27">
      <c r="A5109" s="250">
        <v>105191</v>
      </c>
      <c r="B5109" s="244" t="s">
        <v>24541</v>
      </c>
      <c r="C5109" s="250" t="s">
        <v>6</v>
      </c>
      <c r="D5109" s="250" t="s">
        <v>20929</v>
      </c>
    </row>
    <row r="5110" spans="1:4" ht="27">
      <c r="A5110" s="250">
        <v>105192</v>
      </c>
      <c r="B5110" s="244" t="s">
        <v>24542</v>
      </c>
      <c r="C5110" s="250" t="s">
        <v>6</v>
      </c>
      <c r="D5110" s="250" t="s">
        <v>20929</v>
      </c>
    </row>
    <row r="5111" spans="1:4" ht="27">
      <c r="A5111" s="250">
        <v>96809</v>
      </c>
      <c r="B5111" s="244" t="s">
        <v>3240</v>
      </c>
      <c r="C5111" s="250" t="s">
        <v>6</v>
      </c>
      <c r="D5111" s="250" t="s">
        <v>20929</v>
      </c>
    </row>
    <row r="5112" spans="1:4" ht="27">
      <c r="A5112" s="250">
        <v>96812</v>
      </c>
      <c r="B5112" s="244" t="s">
        <v>3243</v>
      </c>
      <c r="C5112" s="250" t="s">
        <v>6</v>
      </c>
      <c r="D5112" s="250" t="s">
        <v>20929</v>
      </c>
    </row>
    <row r="5113" spans="1:4" ht="27">
      <c r="A5113" s="250">
        <v>96813</v>
      </c>
      <c r="B5113" s="244" t="s">
        <v>3244</v>
      </c>
      <c r="C5113" s="250" t="s">
        <v>6</v>
      </c>
      <c r="D5113" s="250" t="s">
        <v>20929</v>
      </c>
    </row>
    <row r="5114" spans="1:4" ht="27">
      <c r="A5114" s="250">
        <v>96817</v>
      </c>
      <c r="B5114" s="244" t="s">
        <v>3248</v>
      </c>
      <c r="C5114" s="250" t="s">
        <v>6</v>
      </c>
      <c r="D5114" s="250" t="s">
        <v>20929</v>
      </c>
    </row>
    <row r="5115" spans="1:4" ht="27">
      <c r="A5115" s="250">
        <v>96816</v>
      </c>
      <c r="B5115" s="244" t="s">
        <v>3247</v>
      </c>
      <c r="C5115" s="250" t="s">
        <v>6</v>
      </c>
      <c r="D5115" s="250" t="s">
        <v>20929</v>
      </c>
    </row>
    <row r="5116" spans="1:4" ht="27">
      <c r="A5116" s="250">
        <v>96821</v>
      </c>
      <c r="B5116" s="244" t="s">
        <v>3252</v>
      </c>
      <c r="C5116" s="250" t="s">
        <v>6</v>
      </c>
      <c r="D5116" s="250" t="s">
        <v>20929</v>
      </c>
    </row>
    <row r="5117" spans="1:4" ht="27">
      <c r="A5117" s="250">
        <v>96824</v>
      </c>
      <c r="B5117" s="244" t="s">
        <v>3255</v>
      </c>
      <c r="C5117" s="250" t="s">
        <v>6</v>
      </c>
      <c r="D5117" s="250" t="s">
        <v>20929</v>
      </c>
    </row>
    <row r="5118" spans="1:4" ht="27">
      <c r="A5118" s="250">
        <v>96827</v>
      </c>
      <c r="B5118" s="244" t="s">
        <v>3257</v>
      </c>
      <c r="C5118" s="250" t="s">
        <v>6</v>
      </c>
      <c r="D5118" s="250" t="s">
        <v>20929</v>
      </c>
    </row>
    <row r="5119" spans="1:4" ht="27">
      <c r="A5119" s="250">
        <v>96828</v>
      </c>
      <c r="B5119" s="244" t="s">
        <v>3258</v>
      </c>
      <c r="C5119" s="250" t="s">
        <v>6</v>
      </c>
      <c r="D5119" s="250" t="s">
        <v>20929</v>
      </c>
    </row>
    <row r="5120" spans="1:4" ht="27">
      <c r="A5120" s="250">
        <v>96832</v>
      </c>
      <c r="B5120" s="244" t="s">
        <v>3261</v>
      </c>
      <c r="C5120" s="250" t="s">
        <v>6</v>
      </c>
      <c r="D5120" s="250" t="s">
        <v>20929</v>
      </c>
    </row>
    <row r="5121" spans="1:4" ht="27">
      <c r="A5121" s="250">
        <v>104525</v>
      </c>
      <c r="B5121" s="244" t="s">
        <v>24543</v>
      </c>
      <c r="C5121" s="250" t="s">
        <v>6</v>
      </c>
      <c r="D5121" s="250" t="s">
        <v>20929</v>
      </c>
    </row>
    <row r="5122" spans="1:4" ht="27">
      <c r="A5122" s="250">
        <v>104563</v>
      </c>
      <c r="B5122" s="244" t="s">
        <v>24544</v>
      </c>
      <c r="C5122" s="250" t="s">
        <v>6</v>
      </c>
      <c r="D5122" s="250" t="s">
        <v>20929</v>
      </c>
    </row>
    <row r="5123" spans="1:4" ht="27">
      <c r="A5123" s="250">
        <v>104531</v>
      </c>
      <c r="B5123" s="244" t="s">
        <v>24545</v>
      </c>
      <c r="C5123" s="250" t="s">
        <v>6</v>
      </c>
      <c r="D5123" s="250" t="s">
        <v>20929</v>
      </c>
    </row>
    <row r="5124" spans="1:4" ht="27">
      <c r="A5124" s="250">
        <v>104527</v>
      </c>
      <c r="B5124" s="244" t="s">
        <v>24546</v>
      </c>
      <c r="C5124" s="250" t="s">
        <v>6</v>
      </c>
      <c r="D5124" s="250" t="s">
        <v>20929</v>
      </c>
    </row>
    <row r="5125" spans="1:4" ht="27">
      <c r="A5125" s="250">
        <v>104529</v>
      </c>
      <c r="B5125" s="244" t="s">
        <v>24547</v>
      </c>
      <c r="C5125" s="250" t="s">
        <v>6</v>
      </c>
      <c r="D5125" s="250" t="s">
        <v>20929</v>
      </c>
    </row>
    <row r="5126" spans="1:4" ht="27">
      <c r="A5126" s="250">
        <v>104564</v>
      </c>
      <c r="B5126" s="244" t="s">
        <v>24548</v>
      </c>
      <c r="C5126" s="250" t="s">
        <v>6</v>
      </c>
      <c r="D5126" s="250" t="s">
        <v>20929</v>
      </c>
    </row>
    <row r="5127" spans="1:4" ht="27">
      <c r="A5127" s="250">
        <v>104533</v>
      </c>
      <c r="B5127" s="244" t="s">
        <v>24549</v>
      </c>
      <c r="C5127" s="250" t="s">
        <v>6</v>
      </c>
      <c r="D5127" s="250" t="s">
        <v>20929</v>
      </c>
    </row>
    <row r="5128" spans="1:4" ht="27">
      <c r="A5128" s="250">
        <v>104535</v>
      </c>
      <c r="B5128" s="244" t="s">
        <v>24550</v>
      </c>
      <c r="C5128" s="250" t="s">
        <v>6</v>
      </c>
      <c r="D5128" s="250" t="s">
        <v>20929</v>
      </c>
    </row>
    <row r="5129" spans="1:4" ht="27">
      <c r="A5129" s="250">
        <v>96810</v>
      </c>
      <c r="B5129" s="244" t="s">
        <v>3241</v>
      </c>
      <c r="C5129" s="250" t="s">
        <v>6</v>
      </c>
      <c r="D5129" s="250" t="s">
        <v>20929</v>
      </c>
    </row>
    <row r="5130" spans="1:4" ht="27">
      <c r="A5130" s="250">
        <v>104524</v>
      </c>
      <c r="B5130" s="244" t="s">
        <v>24551</v>
      </c>
      <c r="C5130" s="250" t="s">
        <v>6</v>
      </c>
      <c r="D5130" s="250" t="s">
        <v>20929</v>
      </c>
    </row>
    <row r="5131" spans="1:4" ht="27">
      <c r="A5131" s="250">
        <v>104530</v>
      </c>
      <c r="B5131" s="244" t="s">
        <v>24552</v>
      </c>
      <c r="C5131" s="250" t="s">
        <v>6</v>
      </c>
      <c r="D5131" s="250" t="s">
        <v>20929</v>
      </c>
    </row>
    <row r="5132" spans="1:4" ht="27">
      <c r="A5132" s="250">
        <v>104526</v>
      </c>
      <c r="B5132" s="244" t="s">
        <v>24553</v>
      </c>
      <c r="C5132" s="250" t="s">
        <v>6</v>
      </c>
      <c r="D5132" s="250" t="s">
        <v>20929</v>
      </c>
    </row>
    <row r="5133" spans="1:4" ht="27">
      <c r="A5133" s="250">
        <v>104528</v>
      </c>
      <c r="B5133" s="244" t="s">
        <v>24554</v>
      </c>
      <c r="C5133" s="250" t="s">
        <v>6</v>
      </c>
      <c r="D5133" s="250" t="s">
        <v>20929</v>
      </c>
    </row>
    <row r="5134" spans="1:4" ht="27">
      <c r="A5134" s="250">
        <v>104532</v>
      </c>
      <c r="B5134" s="244" t="s">
        <v>24555</v>
      </c>
      <c r="C5134" s="250" t="s">
        <v>6</v>
      </c>
      <c r="D5134" s="250" t="s">
        <v>20929</v>
      </c>
    </row>
    <row r="5135" spans="1:4" ht="27">
      <c r="A5135" s="250">
        <v>104534</v>
      </c>
      <c r="B5135" s="244" t="s">
        <v>24556</v>
      </c>
      <c r="C5135" s="250" t="s">
        <v>6</v>
      </c>
      <c r="D5135" s="250" t="s">
        <v>20929</v>
      </c>
    </row>
    <row r="5136" spans="1:4" ht="40.5">
      <c r="A5136" s="250">
        <v>96873</v>
      </c>
      <c r="B5136" s="244" t="s">
        <v>3295</v>
      </c>
      <c r="C5136" s="250" t="s">
        <v>6</v>
      </c>
      <c r="D5136" s="250" t="s">
        <v>20929</v>
      </c>
    </row>
    <row r="5137" spans="1:4" ht="40.5">
      <c r="A5137" s="250">
        <v>96872</v>
      </c>
      <c r="B5137" s="244" t="s">
        <v>3294</v>
      </c>
      <c r="C5137" s="250" t="s">
        <v>6</v>
      </c>
      <c r="D5137" s="250" t="s">
        <v>20929</v>
      </c>
    </row>
    <row r="5138" spans="1:4" ht="27">
      <c r="A5138" s="250">
        <v>96876</v>
      </c>
      <c r="B5138" s="244" t="s">
        <v>3298</v>
      </c>
      <c r="C5138" s="250" t="s">
        <v>6</v>
      </c>
      <c r="D5138" s="250" t="s">
        <v>20929</v>
      </c>
    </row>
    <row r="5139" spans="1:4" ht="27">
      <c r="A5139" s="250">
        <v>96878</v>
      </c>
      <c r="B5139" s="244" t="s">
        <v>3299</v>
      </c>
      <c r="C5139" s="250" t="s">
        <v>6</v>
      </c>
      <c r="D5139" s="250" t="s">
        <v>20929</v>
      </c>
    </row>
    <row r="5140" spans="1:4" ht="40.5">
      <c r="A5140" s="250">
        <v>96875</v>
      </c>
      <c r="B5140" s="244" t="s">
        <v>3297</v>
      </c>
      <c r="C5140" s="250" t="s">
        <v>6</v>
      </c>
      <c r="D5140" s="250" t="s">
        <v>20929</v>
      </c>
    </row>
    <row r="5141" spans="1:4" ht="40.5">
      <c r="A5141" s="250">
        <v>96874</v>
      </c>
      <c r="B5141" s="244" t="s">
        <v>3296</v>
      </c>
      <c r="C5141" s="250" t="s">
        <v>6</v>
      </c>
      <c r="D5141" s="250" t="s">
        <v>20929</v>
      </c>
    </row>
    <row r="5142" spans="1:4" ht="27">
      <c r="A5142" s="250">
        <v>96879</v>
      </c>
      <c r="B5142" s="244" t="s">
        <v>3300</v>
      </c>
      <c r="C5142" s="250" t="s">
        <v>6</v>
      </c>
      <c r="D5142" s="250" t="s">
        <v>20929</v>
      </c>
    </row>
    <row r="5143" spans="1:4" ht="27">
      <c r="A5143" s="250">
        <v>96881</v>
      </c>
      <c r="B5143" s="244" t="s">
        <v>3301</v>
      </c>
      <c r="C5143" s="250" t="s">
        <v>6</v>
      </c>
      <c r="D5143" s="250" t="s">
        <v>20929</v>
      </c>
    </row>
    <row r="5144" spans="1:4" ht="27">
      <c r="A5144" s="250">
        <v>96837</v>
      </c>
      <c r="B5144" s="244" t="s">
        <v>3265</v>
      </c>
      <c r="C5144" s="250" t="s">
        <v>6</v>
      </c>
      <c r="D5144" s="250" t="s">
        <v>20929</v>
      </c>
    </row>
    <row r="5145" spans="1:4" ht="27">
      <c r="A5145" s="250">
        <v>96840</v>
      </c>
      <c r="B5145" s="244" t="s">
        <v>3268</v>
      </c>
      <c r="C5145" s="250" t="s">
        <v>6</v>
      </c>
      <c r="D5145" s="250" t="s">
        <v>20929</v>
      </c>
    </row>
    <row r="5146" spans="1:4" ht="27">
      <c r="A5146" s="250">
        <v>96845</v>
      </c>
      <c r="B5146" s="244" t="s">
        <v>3273</v>
      </c>
      <c r="C5146" s="250" t="s">
        <v>6</v>
      </c>
      <c r="D5146" s="250" t="s">
        <v>20929</v>
      </c>
    </row>
    <row r="5147" spans="1:4" ht="27">
      <c r="A5147" s="250">
        <v>96848</v>
      </c>
      <c r="B5147" s="244" t="s">
        <v>3276</v>
      </c>
      <c r="C5147" s="250" t="s">
        <v>6</v>
      </c>
      <c r="D5147" s="250" t="s">
        <v>20929</v>
      </c>
    </row>
    <row r="5148" spans="1:4" ht="27">
      <c r="A5148" s="250">
        <v>96849</v>
      </c>
      <c r="B5148" s="244" t="s">
        <v>3277</v>
      </c>
      <c r="C5148" s="250" t="s">
        <v>6</v>
      </c>
      <c r="D5148" s="250" t="s">
        <v>20929</v>
      </c>
    </row>
    <row r="5149" spans="1:4" ht="27">
      <c r="A5149" s="250">
        <v>96852</v>
      </c>
      <c r="B5149" s="244" t="s">
        <v>3279</v>
      </c>
      <c r="C5149" s="250" t="s">
        <v>6</v>
      </c>
      <c r="D5149" s="250" t="s">
        <v>20929</v>
      </c>
    </row>
    <row r="5150" spans="1:4" ht="27">
      <c r="A5150" s="250">
        <v>96855</v>
      </c>
      <c r="B5150" s="244" t="s">
        <v>3282</v>
      </c>
      <c r="C5150" s="250" t="s">
        <v>6</v>
      </c>
      <c r="D5150" s="250" t="s">
        <v>20929</v>
      </c>
    </row>
    <row r="5151" spans="1:4" ht="40.5">
      <c r="A5151" s="250">
        <v>96838</v>
      </c>
      <c r="B5151" s="244" t="s">
        <v>3266</v>
      </c>
      <c r="C5151" s="250" t="s">
        <v>6</v>
      </c>
      <c r="D5151" s="250" t="s">
        <v>20929</v>
      </c>
    </row>
    <row r="5152" spans="1:4" ht="40.5">
      <c r="A5152" s="250">
        <v>96841</v>
      </c>
      <c r="B5152" s="244" t="s">
        <v>3269</v>
      </c>
      <c r="C5152" s="250" t="s">
        <v>6</v>
      </c>
      <c r="D5152" s="250" t="s">
        <v>20929</v>
      </c>
    </row>
    <row r="5153" spans="1:4" ht="40.5">
      <c r="A5153" s="250">
        <v>96842</v>
      </c>
      <c r="B5153" s="244" t="s">
        <v>3270</v>
      </c>
      <c r="C5153" s="250" t="s">
        <v>6</v>
      </c>
      <c r="D5153" s="250" t="s">
        <v>20929</v>
      </c>
    </row>
    <row r="5154" spans="1:4" ht="40.5">
      <c r="A5154" s="250">
        <v>96846</v>
      </c>
      <c r="B5154" s="244" t="s">
        <v>3274</v>
      </c>
      <c r="C5154" s="250" t="s">
        <v>6</v>
      </c>
      <c r="D5154" s="250" t="s">
        <v>20929</v>
      </c>
    </row>
    <row r="5155" spans="1:4" ht="27">
      <c r="A5155" s="250">
        <v>96850</v>
      </c>
      <c r="B5155" s="244" t="s">
        <v>3278</v>
      </c>
      <c r="C5155" s="250" t="s">
        <v>6</v>
      </c>
      <c r="D5155" s="250" t="s">
        <v>20929</v>
      </c>
    </row>
    <row r="5156" spans="1:4" ht="27">
      <c r="A5156" s="250">
        <v>96853</v>
      </c>
      <c r="B5156" s="244" t="s">
        <v>3280</v>
      </c>
      <c r="C5156" s="250" t="s">
        <v>6</v>
      </c>
      <c r="D5156" s="250" t="s">
        <v>20929</v>
      </c>
    </row>
    <row r="5157" spans="1:4" ht="27">
      <c r="A5157" s="250">
        <v>96854</v>
      </c>
      <c r="B5157" s="244" t="s">
        <v>3281</v>
      </c>
      <c r="C5157" s="250" t="s">
        <v>6</v>
      </c>
      <c r="D5157" s="250" t="s">
        <v>20929</v>
      </c>
    </row>
    <row r="5158" spans="1:4" ht="40.5">
      <c r="A5158" s="250">
        <v>104571</v>
      </c>
      <c r="B5158" s="244" t="s">
        <v>24557</v>
      </c>
      <c r="C5158" s="250" t="s">
        <v>6</v>
      </c>
      <c r="D5158" s="250" t="s">
        <v>20929</v>
      </c>
    </row>
    <row r="5159" spans="1:4" ht="27">
      <c r="A5159" s="250">
        <v>96856</v>
      </c>
      <c r="B5159" s="244" t="s">
        <v>3283</v>
      </c>
      <c r="C5159" s="250" t="s">
        <v>6</v>
      </c>
      <c r="D5159" s="250" t="s">
        <v>20929</v>
      </c>
    </row>
    <row r="5160" spans="1:4" ht="27">
      <c r="A5160" s="250">
        <v>104566</v>
      </c>
      <c r="B5160" s="244" t="s">
        <v>24558</v>
      </c>
      <c r="C5160" s="250" t="s">
        <v>6</v>
      </c>
      <c r="D5160" s="250" t="s">
        <v>20929</v>
      </c>
    </row>
    <row r="5161" spans="1:4" ht="40.5">
      <c r="A5161" s="250">
        <v>104536</v>
      </c>
      <c r="B5161" s="244" t="s">
        <v>24559</v>
      </c>
      <c r="C5161" s="250" t="s">
        <v>6</v>
      </c>
      <c r="D5161" s="250" t="s">
        <v>20929</v>
      </c>
    </row>
    <row r="5162" spans="1:4" ht="40.5">
      <c r="A5162" s="250">
        <v>104537</v>
      </c>
      <c r="B5162" s="244" t="s">
        <v>24560</v>
      </c>
      <c r="C5162" s="250" t="s">
        <v>6</v>
      </c>
      <c r="D5162" s="250" t="s">
        <v>20929</v>
      </c>
    </row>
    <row r="5163" spans="1:4" ht="27">
      <c r="A5163" s="250">
        <v>104572</v>
      </c>
      <c r="B5163" s="244" t="s">
        <v>24561</v>
      </c>
      <c r="C5163" s="250" t="s">
        <v>6</v>
      </c>
      <c r="D5163" s="250" t="s">
        <v>20929</v>
      </c>
    </row>
    <row r="5164" spans="1:4" ht="27">
      <c r="A5164" s="250">
        <v>104568</v>
      </c>
      <c r="B5164" s="244" t="s">
        <v>24562</v>
      </c>
      <c r="C5164" s="250" t="s">
        <v>6</v>
      </c>
      <c r="D5164" s="250" t="s">
        <v>20929</v>
      </c>
    </row>
    <row r="5165" spans="1:4" ht="40.5">
      <c r="A5165" s="250">
        <v>104538</v>
      </c>
      <c r="B5165" s="244" t="s">
        <v>24563</v>
      </c>
      <c r="C5165" s="250" t="s">
        <v>6</v>
      </c>
      <c r="D5165" s="250" t="s">
        <v>20929</v>
      </c>
    </row>
    <row r="5166" spans="1:4" ht="27">
      <c r="A5166" s="250">
        <v>104570</v>
      </c>
      <c r="B5166" s="244" t="s">
        <v>24564</v>
      </c>
      <c r="C5166" s="250" t="s">
        <v>6</v>
      </c>
      <c r="D5166" s="250" t="s">
        <v>20929</v>
      </c>
    </row>
    <row r="5167" spans="1:4" ht="27">
      <c r="A5167" s="250">
        <v>104565</v>
      </c>
      <c r="B5167" s="244" t="s">
        <v>24565</v>
      </c>
      <c r="C5167" s="250" t="s">
        <v>6</v>
      </c>
      <c r="D5167" s="250" t="s">
        <v>20929</v>
      </c>
    </row>
    <row r="5168" spans="1:4" ht="27">
      <c r="A5168" s="250">
        <v>104567</v>
      </c>
      <c r="B5168" s="244" t="s">
        <v>24566</v>
      </c>
      <c r="C5168" s="250" t="s">
        <v>6</v>
      </c>
      <c r="D5168" s="250" t="s">
        <v>20929</v>
      </c>
    </row>
    <row r="5169" spans="1:4" ht="27">
      <c r="A5169" s="250">
        <v>104569</v>
      </c>
      <c r="B5169" s="244" t="s">
        <v>24567</v>
      </c>
      <c r="C5169" s="250" t="s">
        <v>6</v>
      </c>
      <c r="D5169" s="250" t="s">
        <v>20929</v>
      </c>
    </row>
    <row r="5170" spans="1:4" ht="40.5">
      <c r="A5170" s="250">
        <v>96843</v>
      </c>
      <c r="B5170" s="244" t="s">
        <v>3271</v>
      </c>
      <c r="C5170" s="250" t="s">
        <v>6</v>
      </c>
      <c r="D5170" s="250" t="s">
        <v>20929</v>
      </c>
    </row>
    <row r="5171" spans="1:4" ht="40.5">
      <c r="A5171" s="250">
        <v>96847</v>
      </c>
      <c r="B5171" s="244" t="s">
        <v>3275</v>
      </c>
      <c r="C5171" s="250" t="s">
        <v>6</v>
      </c>
      <c r="D5171" s="250" t="s">
        <v>20929</v>
      </c>
    </row>
    <row r="5172" spans="1:4" ht="27">
      <c r="A5172" s="250">
        <v>96844</v>
      </c>
      <c r="B5172" s="244" t="s">
        <v>3272</v>
      </c>
      <c r="C5172" s="250" t="s">
        <v>6</v>
      </c>
      <c r="D5172" s="250" t="s">
        <v>20929</v>
      </c>
    </row>
    <row r="5173" spans="1:4" ht="40.5">
      <c r="A5173" s="250">
        <v>96839</v>
      </c>
      <c r="B5173" s="244" t="s">
        <v>3267</v>
      </c>
      <c r="C5173" s="250" t="s">
        <v>6</v>
      </c>
      <c r="D5173" s="250" t="s">
        <v>20929</v>
      </c>
    </row>
    <row r="5174" spans="1:4" ht="40.5">
      <c r="A5174" s="250">
        <v>104574</v>
      </c>
      <c r="B5174" s="244" t="s">
        <v>24568</v>
      </c>
      <c r="C5174" s="250" t="s">
        <v>6</v>
      </c>
      <c r="D5174" s="250" t="s">
        <v>20929</v>
      </c>
    </row>
    <row r="5175" spans="1:4" ht="40.5">
      <c r="A5175" s="250">
        <v>104575</v>
      </c>
      <c r="B5175" s="244" t="s">
        <v>24569</v>
      </c>
      <c r="C5175" s="250" t="s">
        <v>6</v>
      </c>
      <c r="D5175" s="250" t="s">
        <v>20929</v>
      </c>
    </row>
    <row r="5176" spans="1:4" ht="40.5">
      <c r="A5176" s="250">
        <v>104573</v>
      </c>
      <c r="B5176" s="244" t="s">
        <v>24570</v>
      </c>
      <c r="C5176" s="250" t="s">
        <v>6</v>
      </c>
      <c r="D5176" s="250" t="s">
        <v>20929</v>
      </c>
    </row>
    <row r="5177" spans="1:4" ht="40.5">
      <c r="A5177" s="250">
        <v>96805</v>
      </c>
      <c r="B5177" s="244" t="s">
        <v>3236</v>
      </c>
      <c r="C5177" s="250" t="s">
        <v>6</v>
      </c>
      <c r="D5177" s="250" t="s">
        <v>20929</v>
      </c>
    </row>
    <row r="5178" spans="1:4" ht="40.5">
      <c r="A5178" s="250">
        <v>96802</v>
      </c>
      <c r="B5178" s="244" t="s">
        <v>3233</v>
      </c>
      <c r="C5178" s="250" t="s">
        <v>6</v>
      </c>
      <c r="D5178" s="250" t="s">
        <v>20929</v>
      </c>
    </row>
    <row r="5179" spans="1:4" ht="40.5">
      <c r="A5179" s="250">
        <v>96806</v>
      </c>
      <c r="B5179" s="244" t="s">
        <v>3237</v>
      </c>
      <c r="C5179" s="250" t="s">
        <v>6</v>
      </c>
      <c r="D5179" s="250" t="s">
        <v>20929</v>
      </c>
    </row>
    <row r="5180" spans="1:4" ht="40.5">
      <c r="A5180" s="250">
        <v>96803</v>
      </c>
      <c r="B5180" s="244" t="s">
        <v>3234</v>
      </c>
      <c r="C5180" s="250" t="s">
        <v>6</v>
      </c>
      <c r="D5180" s="250" t="s">
        <v>20929</v>
      </c>
    </row>
    <row r="5181" spans="1:4" ht="40.5">
      <c r="A5181" s="250">
        <v>96807</v>
      </c>
      <c r="B5181" s="244" t="s">
        <v>3238</v>
      </c>
      <c r="C5181" s="250" t="s">
        <v>6</v>
      </c>
      <c r="D5181" s="250" t="s">
        <v>20929</v>
      </c>
    </row>
    <row r="5182" spans="1:4" ht="40.5">
      <c r="A5182" s="250">
        <v>96804</v>
      </c>
      <c r="B5182" s="244" t="s">
        <v>3235</v>
      </c>
      <c r="C5182" s="250" t="s">
        <v>6</v>
      </c>
      <c r="D5182" s="250" t="s">
        <v>20929</v>
      </c>
    </row>
    <row r="5183" spans="1:4" ht="27">
      <c r="A5183" s="250">
        <v>96829</v>
      </c>
      <c r="B5183" s="244" t="s">
        <v>3259</v>
      </c>
      <c r="C5183" s="250" t="s">
        <v>6</v>
      </c>
      <c r="D5183" s="250" t="s">
        <v>20929</v>
      </c>
    </row>
    <row r="5184" spans="1:4" ht="27">
      <c r="A5184" s="250">
        <v>96833</v>
      </c>
      <c r="B5184" s="244" t="s">
        <v>3262</v>
      </c>
      <c r="C5184" s="250" t="s">
        <v>6</v>
      </c>
      <c r="D5184" s="250" t="s">
        <v>20929</v>
      </c>
    </row>
    <row r="5185" spans="1:4" ht="27">
      <c r="A5185" s="250">
        <v>96836</v>
      </c>
      <c r="B5185" s="244" t="s">
        <v>3264</v>
      </c>
      <c r="C5185" s="250" t="s">
        <v>6</v>
      </c>
      <c r="D5185" s="250" t="s">
        <v>20929</v>
      </c>
    </row>
    <row r="5186" spans="1:4" ht="27">
      <c r="A5186" s="250">
        <v>104576</v>
      </c>
      <c r="B5186" s="244" t="s">
        <v>3567</v>
      </c>
      <c r="C5186" s="250" t="s">
        <v>6</v>
      </c>
      <c r="D5186" s="250" t="s">
        <v>20929</v>
      </c>
    </row>
    <row r="5187" spans="1:4" ht="27">
      <c r="A5187" s="250">
        <v>104577</v>
      </c>
      <c r="B5187" s="244" t="s">
        <v>3568</v>
      </c>
      <c r="C5187" s="250" t="s">
        <v>6</v>
      </c>
      <c r="D5187" s="250" t="s">
        <v>20929</v>
      </c>
    </row>
    <row r="5188" spans="1:4" ht="27">
      <c r="A5188" s="250">
        <v>104578</v>
      </c>
      <c r="B5188" s="244" t="s">
        <v>3569</v>
      </c>
      <c r="C5188" s="250" t="s">
        <v>6</v>
      </c>
      <c r="D5188" s="250" t="s">
        <v>20929</v>
      </c>
    </row>
    <row r="5189" spans="1:4" ht="27">
      <c r="A5189" s="250">
        <v>104580</v>
      </c>
      <c r="B5189" s="244" t="s">
        <v>24571</v>
      </c>
      <c r="C5189" s="250" t="s">
        <v>6</v>
      </c>
      <c r="D5189" s="250" t="s">
        <v>20929</v>
      </c>
    </row>
    <row r="5190" spans="1:4" ht="27">
      <c r="A5190" s="250">
        <v>104579</v>
      </c>
      <c r="B5190" s="244" t="s">
        <v>3570</v>
      </c>
      <c r="C5190" s="250" t="s">
        <v>6</v>
      </c>
      <c r="D5190" s="250" t="s">
        <v>20929</v>
      </c>
    </row>
    <row r="5191" spans="1:4" ht="27">
      <c r="A5191" s="250">
        <v>96823</v>
      </c>
      <c r="B5191" s="244" t="s">
        <v>3254</v>
      </c>
      <c r="C5191" s="250" t="s">
        <v>6</v>
      </c>
      <c r="D5191" s="250" t="s">
        <v>20929</v>
      </c>
    </row>
    <row r="5192" spans="1:4" ht="27">
      <c r="A5192" s="250">
        <v>96826</v>
      </c>
      <c r="B5192" s="244" t="s">
        <v>3256</v>
      </c>
      <c r="C5192" s="250" t="s">
        <v>6</v>
      </c>
      <c r="D5192" s="250" t="s">
        <v>20929</v>
      </c>
    </row>
    <row r="5193" spans="1:4" ht="27">
      <c r="A5193" s="250">
        <v>96830</v>
      </c>
      <c r="B5193" s="244" t="s">
        <v>3260</v>
      </c>
      <c r="C5193" s="250" t="s">
        <v>6</v>
      </c>
      <c r="D5193" s="250" t="s">
        <v>20929</v>
      </c>
    </row>
    <row r="5194" spans="1:4" ht="27">
      <c r="A5194" s="250">
        <v>96834</v>
      </c>
      <c r="B5194" s="244" t="s">
        <v>3263</v>
      </c>
      <c r="C5194" s="250" t="s">
        <v>6</v>
      </c>
      <c r="D5194" s="250" t="s">
        <v>20929</v>
      </c>
    </row>
    <row r="5195" spans="1:4" ht="27">
      <c r="A5195" s="250">
        <v>104581</v>
      </c>
      <c r="B5195" s="244" t="s">
        <v>24572</v>
      </c>
      <c r="C5195" s="250" t="s">
        <v>6</v>
      </c>
      <c r="D5195" s="250" t="s">
        <v>20929</v>
      </c>
    </row>
    <row r="5196" spans="1:4" ht="27">
      <c r="A5196" s="250">
        <v>104582</v>
      </c>
      <c r="B5196" s="244" t="s">
        <v>24573</v>
      </c>
      <c r="C5196" s="250" t="s">
        <v>6</v>
      </c>
      <c r="D5196" s="250" t="s">
        <v>20929</v>
      </c>
    </row>
    <row r="5197" spans="1:4" ht="27">
      <c r="A5197" s="250">
        <v>104583</v>
      </c>
      <c r="B5197" s="244" t="s">
        <v>24574</v>
      </c>
      <c r="C5197" s="250" t="s">
        <v>6</v>
      </c>
      <c r="D5197" s="250" t="s">
        <v>20929</v>
      </c>
    </row>
    <row r="5198" spans="1:4" ht="27">
      <c r="A5198" s="250">
        <v>104584</v>
      </c>
      <c r="B5198" s="244" t="s">
        <v>24575</v>
      </c>
      <c r="C5198" s="250" t="s">
        <v>6</v>
      </c>
      <c r="D5198" s="250" t="s">
        <v>20929</v>
      </c>
    </row>
    <row r="5199" spans="1:4" ht="27">
      <c r="A5199" s="250">
        <v>104585</v>
      </c>
      <c r="B5199" s="244" t="s">
        <v>24576</v>
      </c>
      <c r="C5199" s="250" t="s">
        <v>6</v>
      </c>
      <c r="D5199" s="250" t="s">
        <v>20929</v>
      </c>
    </row>
    <row r="5200" spans="1:4" ht="27">
      <c r="A5200" s="250">
        <v>104587</v>
      </c>
      <c r="B5200" s="244" t="s">
        <v>24577</v>
      </c>
      <c r="C5200" s="250" t="s">
        <v>6</v>
      </c>
      <c r="D5200" s="250" t="s">
        <v>20929</v>
      </c>
    </row>
    <row r="5201" spans="1:4" ht="27">
      <c r="A5201" s="250">
        <v>104586</v>
      </c>
      <c r="B5201" s="244" t="s">
        <v>24578</v>
      </c>
      <c r="C5201" s="250" t="s">
        <v>6</v>
      </c>
      <c r="D5201" s="250" t="s">
        <v>20929</v>
      </c>
    </row>
    <row r="5202" spans="1:4" ht="27">
      <c r="A5202" s="250">
        <v>96798</v>
      </c>
      <c r="B5202" s="244" t="s">
        <v>2657</v>
      </c>
      <c r="C5202" s="250" t="s">
        <v>1</v>
      </c>
      <c r="D5202" s="250" t="s">
        <v>20929</v>
      </c>
    </row>
    <row r="5203" spans="1:4" ht="27">
      <c r="A5203" s="250">
        <v>96799</v>
      </c>
      <c r="B5203" s="244" t="s">
        <v>2658</v>
      </c>
      <c r="C5203" s="250" t="s">
        <v>1</v>
      </c>
      <c r="D5203" s="250" t="s">
        <v>20929</v>
      </c>
    </row>
    <row r="5204" spans="1:4" ht="27">
      <c r="A5204" s="250">
        <v>96800</v>
      </c>
      <c r="B5204" s="244" t="s">
        <v>2659</v>
      </c>
      <c r="C5204" s="250" t="s">
        <v>1</v>
      </c>
      <c r="D5204" s="250" t="s">
        <v>20929</v>
      </c>
    </row>
    <row r="5205" spans="1:4" ht="27">
      <c r="A5205" s="250">
        <v>96801</v>
      </c>
      <c r="B5205" s="244" t="s">
        <v>2660</v>
      </c>
      <c r="C5205" s="250" t="s">
        <v>1</v>
      </c>
      <c r="D5205" s="250" t="s">
        <v>20929</v>
      </c>
    </row>
    <row r="5206" spans="1:4" ht="27">
      <c r="A5206" s="250">
        <v>104539</v>
      </c>
      <c r="B5206" s="244" t="s">
        <v>24579</v>
      </c>
      <c r="C5206" s="250" t="s">
        <v>6</v>
      </c>
      <c r="D5206" s="250" t="s">
        <v>20929</v>
      </c>
    </row>
    <row r="5207" spans="1:4" ht="27">
      <c r="A5207" s="250">
        <v>104541</v>
      </c>
      <c r="B5207" s="244" t="s">
        <v>24580</v>
      </c>
      <c r="C5207" s="250" t="s">
        <v>6</v>
      </c>
      <c r="D5207" s="250" t="s">
        <v>20929</v>
      </c>
    </row>
    <row r="5208" spans="1:4" ht="27">
      <c r="A5208" s="250">
        <v>104540</v>
      </c>
      <c r="B5208" s="244" t="s">
        <v>24581</v>
      </c>
      <c r="C5208" s="250" t="s">
        <v>6</v>
      </c>
      <c r="D5208" s="250" t="s">
        <v>20929</v>
      </c>
    </row>
    <row r="5209" spans="1:4" ht="27">
      <c r="A5209" s="250">
        <v>104543</v>
      </c>
      <c r="B5209" s="244" t="s">
        <v>24582</v>
      </c>
      <c r="C5209" s="250" t="s">
        <v>6</v>
      </c>
      <c r="D5209" s="250" t="s">
        <v>20929</v>
      </c>
    </row>
    <row r="5210" spans="1:4" ht="27">
      <c r="A5210" s="250">
        <v>104544</v>
      </c>
      <c r="B5210" s="244" t="s">
        <v>24583</v>
      </c>
      <c r="C5210" s="250" t="s">
        <v>6</v>
      </c>
      <c r="D5210" s="250" t="s">
        <v>20929</v>
      </c>
    </row>
    <row r="5211" spans="1:4" ht="27">
      <c r="A5211" s="250">
        <v>104545</v>
      </c>
      <c r="B5211" s="244" t="s">
        <v>24584</v>
      </c>
      <c r="C5211" s="250" t="s">
        <v>6</v>
      </c>
      <c r="D5211" s="250" t="s">
        <v>20929</v>
      </c>
    </row>
    <row r="5212" spans="1:4" ht="27">
      <c r="A5212" s="250">
        <v>104542</v>
      </c>
      <c r="B5212" s="244" t="s">
        <v>24585</v>
      </c>
      <c r="C5212" s="250" t="s">
        <v>6</v>
      </c>
      <c r="D5212" s="250" t="s">
        <v>20929</v>
      </c>
    </row>
    <row r="5213" spans="1:4" ht="27">
      <c r="A5213" s="250">
        <v>104592</v>
      </c>
      <c r="B5213" s="244" t="s">
        <v>24586</v>
      </c>
      <c r="C5213" s="250" t="s">
        <v>6</v>
      </c>
      <c r="D5213" s="250" t="s">
        <v>20929</v>
      </c>
    </row>
    <row r="5214" spans="1:4" ht="27">
      <c r="A5214" s="250">
        <v>104548</v>
      </c>
      <c r="B5214" s="244" t="s">
        <v>24587</v>
      </c>
      <c r="C5214" s="250" t="s">
        <v>6</v>
      </c>
      <c r="D5214" s="250" t="s">
        <v>20929</v>
      </c>
    </row>
    <row r="5215" spans="1:4" ht="27">
      <c r="A5215" s="250">
        <v>104546</v>
      </c>
      <c r="B5215" s="244" t="s">
        <v>24588</v>
      </c>
      <c r="C5215" s="250" t="s">
        <v>6</v>
      </c>
      <c r="D5215" s="250" t="s">
        <v>20929</v>
      </c>
    </row>
    <row r="5216" spans="1:4" ht="27">
      <c r="A5216" s="250">
        <v>104549</v>
      </c>
      <c r="B5216" s="244" t="s">
        <v>24589</v>
      </c>
      <c r="C5216" s="250" t="s">
        <v>6</v>
      </c>
      <c r="D5216" s="250" t="s">
        <v>20929</v>
      </c>
    </row>
    <row r="5217" spans="1:4" ht="27">
      <c r="A5217" s="250">
        <v>104550</v>
      </c>
      <c r="B5217" s="244" t="s">
        <v>24590</v>
      </c>
      <c r="C5217" s="250" t="s">
        <v>6</v>
      </c>
      <c r="D5217" s="250" t="s">
        <v>20929</v>
      </c>
    </row>
    <row r="5218" spans="1:4" ht="27">
      <c r="A5218" s="250">
        <v>104552</v>
      </c>
      <c r="B5218" s="244" t="s">
        <v>24591</v>
      </c>
      <c r="C5218" s="250" t="s">
        <v>6</v>
      </c>
      <c r="D5218" s="250" t="s">
        <v>20929</v>
      </c>
    </row>
    <row r="5219" spans="1:4" ht="27">
      <c r="A5219" s="250">
        <v>104551</v>
      </c>
      <c r="B5219" s="244" t="s">
        <v>24592</v>
      </c>
      <c r="C5219" s="250" t="s">
        <v>6</v>
      </c>
      <c r="D5219" s="250" t="s">
        <v>20929</v>
      </c>
    </row>
    <row r="5220" spans="1:4" ht="27">
      <c r="A5220" s="250">
        <v>104553</v>
      </c>
      <c r="B5220" s="244" t="s">
        <v>24593</v>
      </c>
      <c r="C5220" s="250" t="s">
        <v>6</v>
      </c>
      <c r="D5220" s="250" t="s">
        <v>20929</v>
      </c>
    </row>
    <row r="5221" spans="1:4" ht="27">
      <c r="A5221" s="250">
        <v>104554</v>
      </c>
      <c r="B5221" s="244" t="s">
        <v>24594</v>
      </c>
      <c r="C5221" s="250" t="s">
        <v>6</v>
      </c>
      <c r="D5221" s="250" t="s">
        <v>20929</v>
      </c>
    </row>
    <row r="5222" spans="1:4" ht="27">
      <c r="A5222" s="250">
        <v>104555</v>
      </c>
      <c r="B5222" s="244" t="s">
        <v>24595</v>
      </c>
      <c r="C5222" s="250" t="s">
        <v>6</v>
      </c>
      <c r="D5222" s="250" t="s">
        <v>20929</v>
      </c>
    </row>
    <row r="5223" spans="1:4" ht="27">
      <c r="A5223" s="250">
        <v>104556</v>
      </c>
      <c r="B5223" s="244" t="s">
        <v>24596</v>
      </c>
      <c r="C5223" s="250" t="s">
        <v>6</v>
      </c>
      <c r="D5223" s="250" t="s">
        <v>20929</v>
      </c>
    </row>
    <row r="5224" spans="1:4" ht="27">
      <c r="A5224" s="250">
        <v>104558</v>
      </c>
      <c r="B5224" s="244" t="s">
        <v>24597</v>
      </c>
      <c r="C5224" s="250" t="s">
        <v>6</v>
      </c>
      <c r="D5224" s="250" t="s">
        <v>20929</v>
      </c>
    </row>
    <row r="5225" spans="1:4" ht="27">
      <c r="A5225" s="250">
        <v>104559</v>
      </c>
      <c r="B5225" s="244" t="s">
        <v>24598</v>
      </c>
      <c r="C5225" s="250" t="s">
        <v>6</v>
      </c>
      <c r="D5225" s="250" t="s">
        <v>20929</v>
      </c>
    </row>
    <row r="5226" spans="1:4" ht="27">
      <c r="A5226" s="250">
        <v>104560</v>
      </c>
      <c r="B5226" s="244" t="s">
        <v>24599</v>
      </c>
      <c r="C5226" s="250" t="s">
        <v>6</v>
      </c>
      <c r="D5226" s="250" t="s">
        <v>20929</v>
      </c>
    </row>
    <row r="5227" spans="1:4" ht="27">
      <c r="A5227" s="250">
        <v>104557</v>
      </c>
      <c r="B5227" s="244" t="s">
        <v>24600</v>
      </c>
      <c r="C5227" s="250" t="s">
        <v>6</v>
      </c>
      <c r="D5227" s="250" t="s">
        <v>20929</v>
      </c>
    </row>
    <row r="5228" spans="1:4" ht="27">
      <c r="A5228" s="250">
        <v>104561</v>
      </c>
      <c r="B5228" s="244" t="s">
        <v>24601</v>
      </c>
      <c r="C5228" s="250" t="s">
        <v>6</v>
      </c>
      <c r="D5228" s="250" t="s">
        <v>20929</v>
      </c>
    </row>
    <row r="5229" spans="1:4" ht="27">
      <c r="A5229" s="250">
        <v>104562</v>
      </c>
      <c r="B5229" s="244" t="s">
        <v>24602</v>
      </c>
      <c r="C5229" s="250" t="s">
        <v>6</v>
      </c>
      <c r="D5229" s="250" t="s">
        <v>20929</v>
      </c>
    </row>
    <row r="5230" spans="1:4" ht="27">
      <c r="A5230" s="250">
        <v>96860</v>
      </c>
      <c r="B5230" s="244" t="s">
        <v>3284</v>
      </c>
      <c r="C5230" s="250" t="s">
        <v>6</v>
      </c>
      <c r="D5230" s="250" t="s">
        <v>20929</v>
      </c>
    </row>
    <row r="5231" spans="1:4" ht="27">
      <c r="A5231" s="250">
        <v>96862</v>
      </c>
      <c r="B5231" s="244" t="s">
        <v>3285</v>
      </c>
      <c r="C5231" s="250" t="s">
        <v>6</v>
      </c>
      <c r="D5231" s="250" t="s">
        <v>20929</v>
      </c>
    </row>
    <row r="5232" spans="1:4" ht="27">
      <c r="A5232" s="250">
        <v>96864</v>
      </c>
      <c r="B5232" s="244" t="s">
        <v>3287</v>
      </c>
      <c r="C5232" s="250" t="s">
        <v>6</v>
      </c>
      <c r="D5232" s="250" t="s">
        <v>20929</v>
      </c>
    </row>
    <row r="5233" spans="1:4" ht="27">
      <c r="A5233" s="250">
        <v>96866</v>
      </c>
      <c r="B5233" s="244" t="s">
        <v>3289</v>
      </c>
      <c r="C5233" s="250" t="s">
        <v>6</v>
      </c>
      <c r="D5233" s="250" t="s">
        <v>20929</v>
      </c>
    </row>
    <row r="5234" spans="1:4" ht="27">
      <c r="A5234" s="250">
        <v>96868</v>
      </c>
      <c r="B5234" s="244" t="s">
        <v>3290</v>
      </c>
      <c r="C5234" s="250" t="s">
        <v>6</v>
      </c>
      <c r="D5234" s="250" t="s">
        <v>20929</v>
      </c>
    </row>
    <row r="5235" spans="1:4" ht="27">
      <c r="A5235" s="250">
        <v>96869</v>
      </c>
      <c r="B5235" s="244" t="s">
        <v>3291</v>
      </c>
      <c r="C5235" s="250" t="s">
        <v>6</v>
      </c>
      <c r="D5235" s="250" t="s">
        <v>20929</v>
      </c>
    </row>
    <row r="5236" spans="1:4" ht="27">
      <c r="A5236" s="250">
        <v>96870</v>
      </c>
      <c r="B5236" s="244" t="s">
        <v>3292</v>
      </c>
      <c r="C5236" s="250" t="s">
        <v>6</v>
      </c>
      <c r="D5236" s="250" t="s">
        <v>20929</v>
      </c>
    </row>
    <row r="5237" spans="1:4" ht="27">
      <c r="A5237" s="250">
        <v>96871</v>
      </c>
      <c r="B5237" s="244" t="s">
        <v>3293</v>
      </c>
      <c r="C5237" s="250" t="s">
        <v>6</v>
      </c>
      <c r="D5237" s="250" t="s">
        <v>20929</v>
      </c>
    </row>
    <row r="5238" spans="1:4" ht="27">
      <c r="A5238" s="250">
        <v>96861</v>
      </c>
      <c r="B5238" s="244" t="s">
        <v>5540</v>
      </c>
      <c r="C5238" s="250" t="s">
        <v>6</v>
      </c>
      <c r="D5238" s="250" t="s">
        <v>20929</v>
      </c>
    </row>
    <row r="5239" spans="1:4" ht="27">
      <c r="A5239" s="250">
        <v>96863</v>
      </c>
      <c r="B5239" s="244" t="s">
        <v>3286</v>
      </c>
      <c r="C5239" s="250" t="s">
        <v>6</v>
      </c>
      <c r="D5239" s="250" t="s">
        <v>20929</v>
      </c>
    </row>
    <row r="5240" spans="1:4" ht="27">
      <c r="A5240" s="250">
        <v>96865</v>
      </c>
      <c r="B5240" s="244" t="s">
        <v>3288</v>
      </c>
      <c r="C5240" s="250" t="s">
        <v>6</v>
      </c>
      <c r="D5240" s="250" t="s">
        <v>20929</v>
      </c>
    </row>
    <row r="5241" spans="1:4" ht="27">
      <c r="A5241" s="250">
        <v>96814</v>
      </c>
      <c r="B5241" s="244" t="s">
        <v>3245</v>
      </c>
      <c r="C5241" s="250" t="s">
        <v>6</v>
      </c>
      <c r="D5241" s="250" t="s">
        <v>20929</v>
      </c>
    </row>
    <row r="5242" spans="1:4" ht="27">
      <c r="A5242" s="250">
        <v>96818</v>
      </c>
      <c r="B5242" s="244" t="s">
        <v>3249</v>
      </c>
      <c r="C5242" s="250" t="s">
        <v>6</v>
      </c>
      <c r="D5242" s="250" t="s">
        <v>20929</v>
      </c>
    </row>
    <row r="5243" spans="1:4" ht="27">
      <c r="A5243" s="250">
        <v>96819</v>
      </c>
      <c r="B5243" s="244" t="s">
        <v>3250</v>
      </c>
      <c r="C5243" s="250" t="s">
        <v>6</v>
      </c>
      <c r="D5243" s="250" t="s">
        <v>20929</v>
      </c>
    </row>
    <row r="5244" spans="1:4" ht="27">
      <c r="A5244" s="250">
        <v>96822</v>
      </c>
      <c r="B5244" s="244" t="s">
        <v>3253</v>
      </c>
      <c r="C5244" s="250" t="s">
        <v>6</v>
      </c>
      <c r="D5244" s="250" t="s">
        <v>20929</v>
      </c>
    </row>
    <row r="5245" spans="1:4" ht="27">
      <c r="A5245" s="250">
        <v>96808</v>
      </c>
      <c r="B5245" s="244" t="s">
        <v>3239</v>
      </c>
      <c r="C5245" s="250" t="s">
        <v>6</v>
      </c>
      <c r="D5245" s="250" t="s">
        <v>20929</v>
      </c>
    </row>
    <row r="5246" spans="1:4" ht="27">
      <c r="A5246" s="250">
        <v>96811</v>
      </c>
      <c r="B5246" s="244" t="s">
        <v>3242</v>
      </c>
      <c r="C5246" s="250" t="s">
        <v>6</v>
      </c>
      <c r="D5246" s="250" t="s">
        <v>20929</v>
      </c>
    </row>
    <row r="5247" spans="1:4" ht="27">
      <c r="A5247" s="250">
        <v>96815</v>
      </c>
      <c r="B5247" s="244" t="s">
        <v>3246</v>
      </c>
      <c r="C5247" s="250" t="s">
        <v>6</v>
      </c>
      <c r="D5247" s="250" t="s">
        <v>20929</v>
      </c>
    </row>
    <row r="5248" spans="1:4" ht="27">
      <c r="A5248" s="250">
        <v>96820</v>
      </c>
      <c r="B5248" s="244" t="s">
        <v>3251</v>
      </c>
      <c r="C5248" s="250" t="s">
        <v>6</v>
      </c>
      <c r="D5248" s="250" t="s">
        <v>20929</v>
      </c>
    </row>
    <row r="5249" spans="1:4" ht="27">
      <c r="A5249" s="250">
        <v>96702</v>
      </c>
      <c r="B5249" s="244" t="s">
        <v>24603</v>
      </c>
      <c r="C5249" s="250" t="s">
        <v>6</v>
      </c>
      <c r="D5249" s="250" t="s">
        <v>20929</v>
      </c>
    </row>
    <row r="5250" spans="1:4" ht="27">
      <c r="A5250" s="250">
        <v>96662</v>
      </c>
      <c r="B5250" s="244" t="s">
        <v>24604</v>
      </c>
      <c r="C5250" s="250" t="s">
        <v>6</v>
      </c>
      <c r="D5250" s="250" t="s">
        <v>20929</v>
      </c>
    </row>
    <row r="5251" spans="1:4" ht="27">
      <c r="A5251" s="250">
        <v>96704</v>
      </c>
      <c r="B5251" s="244" t="s">
        <v>24605</v>
      </c>
      <c r="C5251" s="250" t="s">
        <v>6</v>
      </c>
      <c r="D5251" s="250" t="s">
        <v>20929</v>
      </c>
    </row>
    <row r="5252" spans="1:4" ht="27">
      <c r="A5252" s="250">
        <v>96664</v>
      </c>
      <c r="B5252" s="244" t="s">
        <v>24606</v>
      </c>
      <c r="C5252" s="250" t="s">
        <v>6</v>
      </c>
      <c r="D5252" s="250" t="s">
        <v>20929</v>
      </c>
    </row>
    <row r="5253" spans="1:4" ht="27">
      <c r="A5253" s="250">
        <v>104191</v>
      </c>
      <c r="B5253" s="244" t="s">
        <v>3542</v>
      </c>
      <c r="C5253" s="250" t="s">
        <v>6</v>
      </c>
      <c r="D5253" s="250" t="s">
        <v>20929</v>
      </c>
    </row>
    <row r="5254" spans="1:4" ht="27">
      <c r="A5254" s="250">
        <v>96700</v>
      </c>
      <c r="B5254" s="244" t="s">
        <v>24607</v>
      </c>
      <c r="C5254" s="250" t="s">
        <v>6</v>
      </c>
      <c r="D5254" s="250" t="s">
        <v>20929</v>
      </c>
    </row>
    <row r="5255" spans="1:4" ht="27">
      <c r="A5255" s="250">
        <v>96658</v>
      </c>
      <c r="B5255" s="244" t="s">
        <v>24608</v>
      </c>
      <c r="C5255" s="250" t="s">
        <v>6</v>
      </c>
      <c r="D5255" s="250" t="s">
        <v>20929</v>
      </c>
    </row>
    <row r="5256" spans="1:4" ht="27">
      <c r="A5256" s="250">
        <v>96641</v>
      </c>
      <c r="B5256" s="244" t="s">
        <v>24609</v>
      </c>
      <c r="C5256" s="250" t="s">
        <v>6</v>
      </c>
      <c r="D5256" s="250" t="s">
        <v>20929</v>
      </c>
    </row>
    <row r="5257" spans="1:4" ht="27">
      <c r="A5257" s="250">
        <v>96661</v>
      </c>
      <c r="B5257" s="244" t="s">
        <v>24610</v>
      </c>
      <c r="C5257" s="250" t="s">
        <v>6</v>
      </c>
      <c r="D5257" s="250" t="s">
        <v>20929</v>
      </c>
    </row>
    <row r="5258" spans="1:4" ht="27">
      <c r="A5258" s="250">
        <v>96699</v>
      </c>
      <c r="B5258" s="244" t="s">
        <v>24611</v>
      </c>
      <c r="C5258" s="250" t="s">
        <v>6</v>
      </c>
      <c r="D5258" s="250" t="s">
        <v>20929</v>
      </c>
    </row>
    <row r="5259" spans="1:4" ht="27">
      <c r="A5259" s="250">
        <v>96657</v>
      </c>
      <c r="B5259" s="244" t="s">
        <v>24612</v>
      </c>
      <c r="C5259" s="250" t="s">
        <v>6</v>
      </c>
      <c r="D5259" s="250" t="s">
        <v>20929</v>
      </c>
    </row>
    <row r="5260" spans="1:4" ht="27">
      <c r="A5260" s="250">
        <v>96640</v>
      </c>
      <c r="B5260" s="244" t="s">
        <v>24613</v>
      </c>
      <c r="C5260" s="250" t="s">
        <v>6</v>
      </c>
      <c r="D5260" s="250" t="s">
        <v>20929</v>
      </c>
    </row>
    <row r="5261" spans="1:4" ht="27">
      <c r="A5261" s="250">
        <v>96660</v>
      </c>
      <c r="B5261" s="244" t="s">
        <v>24614</v>
      </c>
      <c r="C5261" s="250" t="s">
        <v>6</v>
      </c>
      <c r="D5261" s="250" t="s">
        <v>20929</v>
      </c>
    </row>
    <row r="5262" spans="1:4" ht="27">
      <c r="A5262" s="250">
        <v>104196</v>
      </c>
      <c r="B5262" s="244" t="s">
        <v>3545</v>
      </c>
      <c r="C5262" s="250" t="s">
        <v>6</v>
      </c>
      <c r="D5262" s="250" t="s">
        <v>20929</v>
      </c>
    </row>
    <row r="5263" spans="1:4" ht="27">
      <c r="A5263" s="250">
        <v>104197</v>
      </c>
      <c r="B5263" s="244" t="s">
        <v>3546</v>
      </c>
      <c r="C5263" s="250" t="s">
        <v>6</v>
      </c>
      <c r="D5263" s="250" t="s">
        <v>20929</v>
      </c>
    </row>
    <row r="5264" spans="1:4" ht="27">
      <c r="A5264" s="250">
        <v>104198</v>
      </c>
      <c r="B5264" s="244" t="s">
        <v>3547</v>
      </c>
      <c r="C5264" s="250" t="s">
        <v>6</v>
      </c>
      <c r="D5264" s="250" t="s">
        <v>20929</v>
      </c>
    </row>
    <row r="5265" spans="1:4" ht="27">
      <c r="A5265" s="250">
        <v>96685</v>
      </c>
      <c r="B5265" s="244" t="s">
        <v>24615</v>
      </c>
      <c r="C5265" s="250" t="s">
        <v>6</v>
      </c>
      <c r="D5265" s="250" t="s">
        <v>20929</v>
      </c>
    </row>
    <row r="5266" spans="1:4" ht="27">
      <c r="A5266" s="250">
        <v>96651</v>
      </c>
      <c r="B5266" s="244" t="s">
        <v>24616</v>
      </c>
      <c r="C5266" s="250" t="s">
        <v>6</v>
      </c>
      <c r="D5266" s="250" t="s">
        <v>20929</v>
      </c>
    </row>
    <row r="5267" spans="1:4" ht="27">
      <c r="A5267" s="250">
        <v>96638</v>
      </c>
      <c r="B5267" s="244" t="s">
        <v>24617</v>
      </c>
      <c r="C5267" s="250" t="s">
        <v>6</v>
      </c>
      <c r="D5267" s="250" t="s">
        <v>20929</v>
      </c>
    </row>
    <row r="5268" spans="1:4" ht="27">
      <c r="A5268" s="250">
        <v>96687</v>
      </c>
      <c r="B5268" s="244" t="s">
        <v>24618</v>
      </c>
      <c r="C5268" s="250" t="s">
        <v>6</v>
      </c>
      <c r="D5268" s="250" t="s">
        <v>20929</v>
      </c>
    </row>
    <row r="5269" spans="1:4" ht="27">
      <c r="A5269" s="250">
        <v>96653</v>
      </c>
      <c r="B5269" s="244" t="s">
        <v>3230</v>
      </c>
      <c r="C5269" s="250" t="s">
        <v>6</v>
      </c>
      <c r="D5269" s="250" t="s">
        <v>20929</v>
      </c>
    </row>
    <row r="5270" spans="1:4" ht="27">
      <c r="A5270" s="250">
        <v>96689</v>
      </c>
      <c r="B5270" s="244" t="s">
        <v>24619</v>
      </c>
      <c r="C5270" s="250" t="s">
        <v>6</v>
      </c>
      <c r="D5270" s="250" t="s">
        <v>20929</v>
      </c>
    </row>
    <row r="5271" spans="1:4" ht="27">
      <c r="A5271" s="250">
        <v>96655</v>
      </c>
      <c r="B5271" s="244" t="s">
        <v>3232</v>
      </c>
      <c r="C5271" s="250" t="s">
        <v>6</v>
      </c>
      <c r="D5271" s="250" t="s">
        <v>20929</v>
      </c>
    </row>
    <row r="5272" spans="1:4" ht="27">
      <c r="A5272" s="250">
        <v>96691</v>
      </c>
      <c r="B5272" s="244" t="s">
        <v>24620</v>
      </c>
      <c r="C5272" s="250" t="s">
        <v>6</v>
      </c>
      <c r="D5272" s="250" t="s">
        <v>20929</v>
      </c>
    </row>
    <row r="5273" spans="1:4" ht="27">
      <c r="A5273" s="250">
        <v>96693</v>
      </c>
      <c r="B5273" s="244" t="s">
        <v>24621</v>
      </c>
      <c r="C5273" s="250" t="s">
        <v>6</v>
      </c>
      <c r="D5273" s="250" t="s">
        <v>20929</v>
      </c>
    </row>
    <row r="5274" spans="1:4" ht="27">
      <c r="A5274" s="250">
        <v>96695</v>
      </c>
      <c r="B5274" s="244" t="s">
        <v>24622</v>
      </c>
      <c r="C5274" s="250" t="s">
        <v>6</v>
      </c>
      <c r="D5274" s="250" t="s">
        <v>20929</v>
      </c>
    </row>
    <row r="5275" spans="1:4" ht="27">
      <c r="A5275" s="250">
        <v>104193</v>
      </c>
      <c r="B5275" s="244" t="s">
        <v>3544</v>
      </c>
      <c r="C5275" s="250" t="s">
        <v>6</v>
      </c>
      <c r="D5275" s="250" t="s">
        <v>20929</v>
      </c>
    </row>
    <row r="5276" spans="1:4" ht="27">
      <c r="A5276" s="250">
        <v>96697</v>
      </c>
      <c r="B5276" s="244" t="s">
        <v>24623</v>
      </c>
      <c r="C5276" s="250" t="s">
        <v>6</v>
      </c>
      <c r="D5276" s="250" t="s">
        <v>20929</v>
      </c>
    </row>
    <row r="5277" spans="1:4" ht="27">
      <c r="A5277" s="250">
        <v>104199</v>
      </c>
      <c r="B5277" s="244" t="s">
        <v>3548</v>
      </c>
      <c r="C5277" s="250" t="s">
        <v>6</v>
      </c>
      <c r="D5277" s="250" t="s">
        <v>20929</v>
      </c>
    </row>
    <row r="5278" spans="1:4" ht="27">
      <c r="A5278" s="250">
        <v>96684</v>
      </c>
      <c r="B5278" s="244" t="s">
        <v>24624</v>
      </c>
      <c r="C5278" s="250" t="s">
        <v>6</v>
      </c>
      <c r="D5278" s="250" t="s">
        <v>20929</v>
      </c>
    </row>
    <row r="5279" spans="1:4" ht="27">
      <c r="A5279" s="250">
        <v>96650</v>
      </c>
      <c r="B5279" s="244" t="s">
        <v>24625</v>
      </c>
      <c r="C5279" s="250" t="s">
        <v>6</v>
      </c>
      <c r="D5279" s="250" t="s">
        <v>20929</v>
      </c>
    </row>
    <row r="5280" spans="1:4" ht="27">
      <c r="A5280" s="250">
        <v>96637</v>
      </c>
      <c r="B5280" s="244" t="s">
        <v>24626</v>
      </c>
      <c r="C5280" s="250" t="s">
        <v>6</v>
      </c>
      <c r="D5280" s="250" t="s">
        <v>20929</v>
      </c>
    </row>
    <row r="5281" spans="1:4" ht="27">
      <c r="A5281" s="250">
        <v>96686</v>
      </c>
      <c r="B5281" s="244" t="s">
        <v>24627</v>
      </c>
      <c r="C5281" s="250" t="s">
        <v>6</v>
      </c>
      <c r="D5281" s="250" t="s">
        <v>20929</v>
      </c>
    </row>
    <row r="5282" spans="1:4" ht="27">
      <c r="A5282" s="250">
        <v>96652</v>
      </c>
      <c r="B5282" s="244" t="s">
        <v>3229</v>
      </c>
      <c r="C5282" s="250" t="s">
        <v>6</v>
      </c>
      <c r="D5282" s="250" t="s">
        <v>20929</v>
      </c>
    </row>
    <row r="5283" spans="1:4" ht="27">
      <c r="A5283" s="250">
        <v>96688</v>
      </c>
      <c r="B5283" s="244" t="s">
        <v>24628</v>
      </c>
      <c r="C5283" s="250" t="s">
        <v>6</v>
      </c>
      <c r="D5283" s="250" t="s">
        <v>20929</v>
      </c>
    </row>
    <row r="5284" spans="1:4" ht="27">
      <c r="A5284" s="250">
        <v>96654</v>
      </c>
      <c r="B5284" s="244" t="s">
        <v>3231</v>
      </c>
      <c r="C5284" s="250" t="s">
        <v>6</v>
      </c>
      <c r="D5284" s="250" t="s">
        <v>20929</v>
      </c>
    </row>
    <row r="5285" spans="1:4" ht="27">
      <c r="A5285" s="250">
        <v>96690</v>
      </c>
      <c r="B5285" s="244" t="s">
        <v>24629</v>
      </c>
      <c r="C5285" s="250" t="s">
        <v>6</v>
      </c>
      <c r="D5285" s="250" t="s">
        <v>20929</v>
      </c>
    </row>
    <row r="5286" spans="1:4" ht="27">
      <c r="A5286" s="250">
        <v>96692</v>
      </c>
      <c r="B5286" s="244" t="s">
        <v>24630</v>
      </c>
      <c r="C5286" s="250" t="s">
        <v>6</v>
      </c>
      <c r="D5286" s="250" t="s">
        <v>20929</v>
      </c>
    </row>
    <row r="5287" spans="1:4" ht="27">
      <c r="A5287" s="250">
        <v>96694</v>
      </c>
      <c r="B5287" s="244" t="s">
        <v>24631</v>
      </c>
      <c r="C5287" s="250" t="s">
        <v>6</v>
      </c>
      <c r="D5287" s="250" t="s">
        <v>20929</v>
      </c>
    </row>
    <row r="5288" spans="1:4" ht="27">
      <c r="A5288" s="250">
        <v>96696</v>
      </c>
      <c r="B5288" s="244" t="s">
        <v>24632</v>
      </c>
      <c r="C5288" s="250" t="s">
        <v>6</v>
      </c>
      <c r="D5288" s="250" t="s">
        <v>20929</v>
      </c>
    </row>
    <row r="5289" spans="1:4" ht="27">
      <c r="A5289" s="250">
        <v>96709</v>
      </c>
      <c r="B5289" s="244" t="s">
        <v>24633</v>
      </c>
      <c r="C5289" s="250" t="s">
        <v>6</v>
      </c>
      <c r="D5289" s="250" t="s">
        <v>20929</v>
      </c>
    </row>
    <row r="5290" spans="1:4" ht="27">
      <c r="A5290" s="250">
        <v>104200</v>
      </c>
      <c r="B5290" s="244" t="s">
        <v>3549</v>
      </c>
      <c r="C5290" s="250" t="s">
        <v>6</v>
      </c>
      <c r="D5290" s="250" t="s">
        <v>20929</v>
      </c>
    </row>
    <row r="5291" spans="1:4" ht="27">
      <c r="A5291" s="250">
        <v>96698</v>
      </c>
      <c r="B5291" s="244" t="s">
        <v>24634</v>
      </c>
      <c r="C5291" s="250" t="s">
        <v>6</v>
      </c>
      <c r="D5291" s="250" t="s">
        <v>20929</v>
      </c>
    </row>
    <row r="5292" spans="1:4" ht="27">
      <c r="A5292" s="250">
        <v>96656</v>
      </c>
      <c r="B5292" s="244" t="s">
        <v>24635</v>
      </c>
      <c r="C5292" s="250" t="s">
        <v>6</v>
      </c>
      <c r="D5292" s="250" t="s">
        <v>20929</v>
      </c>
    </row>
    <row r="5293" spans="1:4" ht="27">
      <c r="A5293" s="250">
        <v>96639</v>
      </c>
      <c r="B5293" s="244" t="s">
        <v>24636</v>
      </c>
      <c r="C5293" s="250" t="s">
        <v>6</v>
      </c>
      <c r="D5293" s="250" t="s">
        <v>20929</v>
      </c>
    </row>
    <row r="5294" spans="1:4" ht="27">
      <c r="A5294" s="250">
        <v>96701</v>
      </c>
      <c r="B5294" s="244" t="s">
        <v>24637</v>
      </c>
      <c r="C5294" s="250" t="s">
        <v>6</v>
      </c>
      <c r="D5294" s="250" t="s">
        <v>20929</v>
      </c>
    </row>
    <row r="5295" spans="1:4" ht="27">
      <c r="A5295" s="250">
        <v>96659</v>
      </c>
      <c r="B5295" s="244" t="s">
        <v>24638</v>
      </c>
      <c r="C5295" s="250" t="s">
        <v>6</v>
      </c>
      <c r="D5295" s="250" t="s">
        <v>20929</v>
      </c>
    </row>
    <row r="5296" spans="1:4" ht="27">
      <c r="A5296" s="250">
        <v>96703</v>
      </c>
      <c r="B5296" s="244" t="s">
        <v>24639</v>
      </c>
      <c r="C5296" s="250" t="s">
        <v>6</v>
      </c>
      <c r="D5296" s="250" t="s">
        <v>20929</v>
      </c>
    </row>
    <row r="5297" spans="1:4" ht="27">
      <c r="A5297" s="250">
        <v>96663</v>
      </c>
      <c r="B5297" s="244" t="s">
        <v>24640</v>
      </c>
      <c r="C5297" s="250" t="s">
        <v>6</v>
      </c>
      <c r="D5297" s="250" t="s">
        <v>20929</v>
      </c>
    </row>
    <row r="5298" spans="1:4" ht="27">
      <c r="A5298" s="250">
        <v>96705</v>
      </c>
      <c r="B5298" s="244" t="s">
        <v>24641</v>
      </c>
      <c r="C5298" s="250" t="s">
        <v>6</v>
      </c>
      <c r="D5298" s="250" t="s">
        <v>20929</v>
      </c>
    </row>
    <row r="5299" spans="1:4" ht="27">
      <c r="A5299" s="250">
        <v>96706</v>
      </c>
      <c r="B5299" s="244" t="s">
        <v>24642</v>
      </c>
      <c r="C5299" s="250" t="s">
        <v>6</v>
      </c>
      <c r="D5299" s="250" t="s">
        <v>20929</v>
      </c>
    </row>
    <row r="5300" spans="1:4" ht="27">
      <c r="A5300" s="250">
        <v>96707</v>
      </c>
      <c r="B5300" s="244" t="s">
        <v>24643</v>
      </c>
      <c r="C5300" s="250" t="s">
        <v>6</v>
      </c>
      <c r="D5300" s="250" t="s">
        <v>20929</v>
      </c>
    </row>
    <row r="5301" spans="1:4" ht="27">
      <c r="A5301" s="250">
        <v>96708</v>
      </c>
      <c r="B5301" s="244" t="s">
        <v>24644</v>
      </c>
      <c r="C5301" s="250" t="s">
        <v>6</v>
      </c>
      <c r="D5301" s="250" t="s">
        <v>20929</v>
      </c>
    </row>
    <row r="5302" spans="1:4" ht="27">
      <c r="A5302" s="250">
        <v>96675</v>
      </c>
      <c r="B5302" s="244" t="s">
        <v>24645</v>
      </c>
      <c r="C5302" s="250" t="s">
        <v>1</v>
      </c>
      <c r="D5302" s="250" t="s">
        <v>20929</v>
      </c>
    </row>
    <row r="5303" spans="1:4" ht="27">
      <c r="A5303" s="250">
        <v>96683</v>
      </c>
      <c r="B5303" s="244" t="s">
        <v>24646</v>
      </c>
      <c r="C5303" s="250" t="s">
        <v>1</v>
      </c>
      <c r="D5303" s="250" t="s">
        <v>20929</v>
      </c>
    </row>
    <row r="5304" spans="1:4" ht="27">
      <c r="A5304" s="250">
        <v>104194</v>
      </c>
      <c r="B5304" s="244" t="s">
        <v>2718</v>
      </c>
      <c r="C5304" s="250" t="s">
        <v>1</v>
      </c>
      <c r="D5304" s="250" t="s">
        <v>20929</v>
      </c>
    </row>
    <row r="5305" spans="1:4" ht="27">
      <c r="A5305" s="250">
        <v>104195</v>
      </c>
      <c r="B5305" s="244" t="s">
        <v>2719</v>
      </c>
      <c r="C5305" s="250" t="s">
        <v>1</v>
      </c>
      <c r="D5305" s="250" t="s">
        <v>20929</v>
      </c>
    </row>
    <row r="5306" spans="1:4" ht="27">
      <c r="A5306" s="250">
        <v>96668</v>
      </c>
      <c r="B5306" s="244" t="s">
        <v>24647</v>
      </c>
      <c r="C5306" s="250" t="s">
        <v>1</v>
      </c>
      <c r="D5306" s="250" t="s">
        <v>20929</v>
      </c>
    </row>
    <row r="5307" spans="1:4" ht="27">
      <c r="A5307" s="250">
        <v>96644</v>
      </c>
      <c r="B5307" s="244" t="s">
        <v>24648</v>
      </c>
      <c r="C5307" s="250" t="s">
        <v>1</v>
      </c>
      <c r="D5307" s="250" t="s">
        <v>20929</v>
      </c>
    </row>
    <row r="5308" spans="1:4" ht="27">
      <c r="A5308" s="250">
        <v>96635</v>
      </c>
      <c r="B5308" s="244" t="s">
        <v>24649</v>
      </c>
      <c r="C5308" s="250" t="s">
        <v>1</v>
      </c>
      <c r="D5308" s="250" t="s">
        <v>20929</v>
      </c>
    </row>
    <row r="5309" spans="1:4" ht="27">
      <c r="A5309" s="250">
        <v>96636</v>
      </c>
      <c r="B5309" s="244" t="s">
        <v>24650</v>
      </c>
      <c r="C5309" s="250" t="s">
        <v>1</v>
      </c>
      <c r="D5309" s="250" t="s">
        <v>20929</v>
      </c>
    </row>
    <row r="5310" spans="1:4" ht="27">
      <c r="A5310" s="250">
        <v>96676</v>
      </c>
      <c r="B5310" s="244" t="s">
        <v>24651</v>
      </c>
      <c r="C5310" s="250" t="s">
        <v>1</v>
      </c>
      <c r="D5310" s="250" t="s">
        <v>20929</v>
      </c>
    </row>
    <row r="5311" spans="1:4" ht="27">
      <c r="A5311" s="250">
        <v>96647</v>
      </c>
      <c r="B5311" s="244" t="s">
        <v>24652</v>
      </c>
      <c r="C5311" s="250" t="s">
        <v>1</v>
      </c>
      <c r="D5311" s="250" t="s">
        <v>20929</v>
      </c>
    </row>
    <row r="5312" spans="1:4" ht="27">
      <c r="A5312" s="250">
        <v>96669</v>
      </c>
      <c r="B5312" s="244" t="s">
        <v>24653</v>
      </c>
      <c r="C5312" s="250" t="s">
        <v>1</v>
      </c>
      <c r="D5312" s="250" t="s">
        <v>20929</v>
      </c>
    </row>
    <row r="5313" spans="1:4" ht="27">
      <c r="A5313" s="250">
        <v>96645</v>
      </c>
      <c r="B5313" s="244" t="s">
        <v>24654</v>
      </c>
      <c r="C5313" s="250" t="s">
        <v>1</v>
      </c>
      <c r="D5313" s="250" t="s">
        <v>20929</v>
      </c>
    </row>
    <row r="5314" spans="1:4" ht="27">
      <c r="A5314" s="250">
        <v>96677</v>
      </c>
      <c r="B5314" s="244" t="s">
        <v>24655</v>
      </c>
      <c r="C5314" s="250" t="s">
        <v>1</v>
      </c>
      <c r="D5314" s="250" t="s">
        <v>20929</v>
      </c>
    </row>
    <row r="5315" spans="1:4" ht="27">
      <c r="A5315" s="250">
        <v>96648</v>
      </c>
      <c r="B5315" s="244" t="s">
        <v>24656</v>
      </c>
      <c r="C5315" s="250" t="s">
        <v>1</v>
      </c>
      <c r="D5315" s="250" t="s">
        <v>20929</v>
      </c>
    </row>
    <row r="5316" spans="1:4" ht="27">
      <c r="A5316" s="250">
        <v>96670</v>
      </c>
      <c r="B5316" s="244" t="s">
        <v>24657</v>
      </c>
      <c r="C5316" s="250" t="s">
        <v>1</v>
      </c>
      <c r="D5316" s="250" t="s">
        <v>20929</v>
      </c>
    </row>
    <row r="5317" spans="1:4" ht="27">
      <c r="A5317" s="250">
        <v>96646</v>
      </c>
      <c r="B5317" s="244" t="s">
        <v>24658</v>
      </c>
      <c r="C5317" s="250" t="s">
        <v>1</v>
      </c>
      <c r="D5317" s="250" t="s">
        <v>20929</v>
      </c>
    </row>
    <row r="5318" spans="1:4" ht="27">
      <c r="A5318" s="250">
        <v>96678</v>
      </c>
      <c r="B5318" s="244" t="s">
        <v>24659</v>
      </c>
      <c r="C5318" s="250" t="s">
        <v>1</v>
      </c>
      <c r="D5318" s="250" t="s">
        <v>20929</v>
      </c>
    </row>
    <row r="5319" spans="1:4" ht="27">
      <c r="A5319" s="250">
        <v>96649</v>
      </c>
      <c r="B5319" s="244" t="s">
        <v>24660</v>
      </c>
      <c r="C5319" s="250" t="s">
        <v>1</v>
      </c>
      <c r="D5319" s="250" t="s">
        <v>20929</v>
      </c>
    </row>
    <row r="5320" spans="1:4" ht="27">
      <c r="A5320" s="250">
        <v>96671</v>
      </c>
      <c r="B5320" s="244" t="s">
        <v>24661</v>
      </c>
      <c r="C5320" s="250" t="s">
        <v>1</v>
      </c>
      <c r="D5320" s="250" t="s">
        <v>20929</v>
      </c>
    </row>
    <row r="5321" spans="1:4" ht="27">
      <c r="A5321" s="250">
        <v>96679</v>
      </c>
      <c r="B5321" s="244" t="s">
        <v>24662</v>
      </c>
      <c r="C5321" s="250" t="s">
        <v>1</v>
      </c>
      <c r="D5321" s="250" t="s">
        <v>20929</v>
      </c>
    </row>
    <row r="5322" spans="1:4" ht="27">
      <c r="A5322" s="250">
        <v>96672</v>
      </c>
      <c r="B5322" s="244" t="s">
        <v>24663</v>
      </c>
      <c r="C5322" s="250" t="s">
        <v>1</v>
      </c>
      <c r="D5322" s="250" t="s">
        <v>20929</v>
      </c>
    </row>
    <row r="5323" spans="1:4" ht="27">
      <c r="A5323" s="250">
        <v>96680</v>
      </c>
      <c r="B5323" s="244" t="s">
        <v>24664</v>
      </c>
      <c r="C5323" s="250" t="s">
        <v>1</v>
      </c>
      <c r="D5323" s="250" t="s">
        <v>20929</v>
      </c>
    </row>
    <row r="5324" spans="1:4" ht="27">
      <c r="A5324" s="250">
        <v>96673</v>
      </c>
      <c r="B5324" s="244" t="s">
        <v>24665</v>
      </c>
      <c r="C5324" s="250" t="s">
        <v>1</v>
      </c>
      <c r="D5324" s="250" t="s">
        <v>20929</v>
      </c>
    </row>
    <row r="5325" spans="1:4" ht="27">
      <c r="A5325" s="250">
        <v>96681</v>
      </c>
      <c r="B5325" s="244" t="s">
        <v>24666</v>
      </c>
      <c r="C5325" s="250" t="s">
        <v>1</v>
      </c>
      <c r="D5325" s="250" t="s">
        <v>20929</v>
      </c>
    </row>
    <row r="5326" spans="1:4" ht="27">
      <c r="A5326" s="250">
        <v>96674</v>
      </c>
      <c r="B5326" s="244" t="s">
        <v>24667</v>
      </c>
      <c r="C5326" s="250" t="s">
        <v>1</v>
      </c>
      <c r="D5326" s="250" t="s">
        <v>20929</v>
      </c>
    </row>
    <row r="5327" spans="1:4" ht="27">
      <c r="A5327" s="250">
        <v>96682</v>
      </c>
      <c r="B5327" s="244" t="s">
        <v>24668</v>
      </c>
      <c r="C5327" s="250" t="s">
        <v>1</v>
      </c>
      <c r="D5327" s="250" t="s">
        <v>20929</v>
      </c>
    </row>
    <row r="5328" spans="1:4" ht="27">
      <c r="A5328" s="250">
        <v>96643</v>
      </c>
      <c r="B5328" s="244" t="s">
        <v>24669</v>
      </c>
      <c r="C5328" s="250" t="s">
        <v>6</v>
      </c>
      <c r="D5328" s="250" t="s">
        <v>20929</v>
      </c>
    </row>
    <row r="5329" spans="1:4" ht="27">
      <c r="A5329" s="250">
        <v>104201</v>
      </c>
      <c r="B5329" s="244" t="s">
        <v>3550</v>
      </c>
      <c r="C5329" s="250" t="s">
        <v>6</v>
      </c>
      <c r="D5329" s="250" t="s">
        <v>20929</v>
      </c>
    </row>
    <row r="5330" spans="1:4" ht="27">
      <c r="A5330" s="250">
        <v>104192</v>
      </c>
      <c r="B5330" s="244" t="s">
        <v>3543</v>
      </c>
      <c r="C5330" s="250" t="s">
        <v>6</v>
      </c>
      <c r="D5330" s="250" t="s">
        <v>20929</v>
      </c>
    </row>
    <row r="5331" spans="1:4" ht="27">
      <c r="A5331" s="250">
        <v>104202</v>
      </c>
      <c r="B5331" s="244" t="s">
        <v>3551</v>
      </c>
      <c r="C5331" s="250" t="s">
        <v>6</v>
      </c>
      <c r="D5331" s="250" t="s">
        <v>20929</v>
      </c>
    </row>
    <row r="5332" spans="1:4" ht="27">
      <c r="A5332" s="250">
        <v>96717</v>
      </c>
      <c r="B5332" s="244" t="s">
        <v>24670</v>
      </c>
      <c r="C5332" s="250" t="s">
        <v>6</v>
      </c>
      <c r="D5332" s="250" t="s">
        <v>20929</v>
      </c>
    </row>
    <row r="5333" spans="1:4" ht="27">
      <c r="A5333" s="250">
        <v>96710</v>
      </c>
      <c r="B5333" s="244" t="s">
        <v>24671</v>
      </c>
      <c r="C5333" s="250" t="s">
        <v>6</v>
      </c>
      <c r="D5333" s="250" t="s">
        <v>20929</v>
      </c>
    </row>
    <row r="5334" spans="1:4" ht="27">
      <c r="A5334" s="250">
        <v>96665</v>
      </c>
      <c r="B5334" s="244" t="s">
        <v>24672</v>
      </c>
      <c r="C5334" s="250" t="s">
        <v>6</v>
      </c>
      <c r="D5334" s="250" t="s">
        <v>20929</v>
      </c>
    </row>
    <row r="5335" spans="1:4" ht="27">
      <c r="A5335" s="250">
        <v>96642</v>
      </c>
      <c r="B5335" s="244" t="s">
        <v>24673</v>
      </c>
      <c r="C5335" s="250" t="s">
        <v>6</v>
      </c>
      <c r="D5335" s="250" t="s">
        <v>20929</v>
      </c>
    </row>
    <row r="5336" spans="1:4" ht="27">
      <c r="A5336" s="250">
        <v>96711</v>
      </c>
      <c r="B5336" s="244" t="s">
        <v>24674</v>
      </c>
      <c r="C5336" s="250" t="s">
        <v>6</v>
      </c>
      <c r="D5336" s="250" t="s">
        <v>20929</v>
      </c>
    </row>
    <row r="5337" spans="1:4" ht="27">
      <c r="A5337" s="250">
        <v>96666</v>
      </c>
      <c r="B5337" s="244" t="s">
        <v>24675</v>
      </c>
      <c r="C5337" s="250" t="s">
        <v>6</v>
      </c>
      <c r="D5337" s="250" t="s">
        <v>20929</v>
      </c>
    </row>
    <row r="5338" spans="1:4" ht="27">
      <c r="A5338" s="250">
        <v>96712</v>
      </c>
      <c r="B5338" s="244" t="s">
        <v>24676</v>
      </c>
      <c r="C5338" s="250" t="s">
        <v>6</v>
      </c>
      <c r="D5338" s="250" t="s">
        <v>20929</v>
      </c>
    </row>
    <row r="5339" spans="1:4" ht="27">
      <c r="A5339" s="250">
        <v>96667</v>
      </c>
      <c r="B5339" s="244" t="s">
        <v>24677</v>
      </c>
      <c r="C5339" s="250" t="s">
        <v>6</v>
      </c>
      <c r="D5339" s="250" t="s">
        <v>20929</v>
      </c>
    </row>
    <row r="5340" spans="1:4" ht="27">
      <c r="A5340" s="250">
        <v>96713</v>
      </c>
      <c r="B5340" s="244" t="s">
        <v>24678</v>
      </c>
      <c r="C5340" s="250" t="s">
        <v>6</v>
      </c>
      <c r="D5340" s="250" t="s">
        <v>20929</v>
      </c>
    </row>
    <row r="5341" spans="1:4" ht="27">
      <c r="A5341" s="250">
        <v>96714</v>
      </c>
      <c r="B5341" s="244" t="s">
        <v>24679</v>
      </c>
      <c r="C5341" s="250" t="s">
        <v>6</v>
      </c>
      <c r="D5341" s="250" t="s">
        <v>20929</v>
      </c>
    </row>
    <row r="5342" spans="1:4" ht="27">
      <c r="A5342" s="250">
        <v>96715</v>
      </c>
      <c r="B5342" s="244" t="s">
        <v>24680</v>
      </c>
      <c r="C5342" s="250" t="s">
        <v>6</v>
      </c>
      <c r="D5342" s="250" t="s">
        <v>20929</v>
      </c>
    </row>
    <row r="5343" spans="1:4" ht="27">
      <c r="A5343" s="250">
        <v>96716</v>
      </c>
      <c r="B5343" s="244" t="s">
        <v>24681</v>
      </c>
      <c r="C5343" s="250" t="s">
        <v>6</v>
      </c>
      <c r="D5343" s="250" t="s">
        <v>20929</v>
      </c>
    </row>
    <row r="5344" spans="1:4" ht="40.5">
      <c r="A5344" s="250">
        <v>104328</v>
      </c>
      <c r="B5344" s="244" t="s">
        <v>3639</v>
      </c>
      <c r="C5344" s="250" t="s">
        <v>6</v>
      </c>
      <c r="D5344" s="250" t="s">
        <v>20929</v>
      </c>
    </row>
    <row r="5345" spans="1:4" ht="40.5">
      <c r="A5345" s="250">
        <v>104329</v>
      </c>
      <c r="B5345" s="244" t="s">
        <v>3640</v>
      </c>
      <c r="C5345" s="250" t="s">
        <v>6</v>
      </c>
      <c r="D5345" s="250" t="s">
        <v>20929</v>
      </c>
    </row>
    <row r="5346" spans="1:4" ht="27">
      <c r="A5346" s="250">
        <v>89707</v>
      </c>
      <c r="B5346" s="244" t="s">
        <v>163</v>
      </c>
      <c r="C5346" s="250" t="s">
        <v>6</v>
      </c>
      <c r="D5346" s="250" t="s">
        <v>20929</v>
      </c>
    </row>
    <row r="5347" spans="1:4" ht="27">
      <c r="A5347" s="250">
        <v>89708</v>
      </c>
      <c r="B5347" s="244" t="s">
        <v>3635</v>
      </c>
      <c r="C5347" s="250" t="s">
        <v>6</v>
      </c>
      <c r="D5347" s="250" t="s">
        <v>20929</v>
      </c>
    </row>
    <row r="5348" spans="1:4" ht="27">
      <c r="A5348" s="250">
        <v>104330</v>
      </c>
      <c r="B5348" s="244" t="s">
        <v>24682</v>
      </c>
      <c r="C5348" s="250" t="s">
        <v>6</v>
      </c>
      <c r="D5348" s="250" t="s">
        <v>20929</v>
      </c>
    </row>
    <row r="5349" spans="1:4" ht="27">
      <c r="A5349" s="250">
        <v>104326</v>
      </c>
      <c r="B5349" s="244" t="s">
        <v>3637</v>
      </c>
      <c r="C5349" s="250" t="s">
        <v>6</v>
      </c>
      <c r="D5349" s="250" t="s">
        <v>20929</v>
      </c>
    </row>
    <row r="5350" spans="1:4" ht="27">
      <c r="A5350" s="250">
        <v>89710</v>
      </c>
      <c r="B5350" s="244" t="s">
        <v>230</v>
      </c>
      <c r="C5350" s="250" t="s">
        <v>6</v>
      </c>
      <c r="D5350" s="250" t="s">
        <v>20929</v>
      </c>
    </row>
    <row r="5351" spans="1:4" ht="27">
      <c r="A5351" s="250">
        <v>104327</v>
      </c>
      <c r="B5351" s="244" t="s">
        <v>3638</v>
      </c>
      <c r="C5351" s="250" t="s">
        <v>6</v>
      </c>
      <c r="D5351" s="250" t="s">
        <v>20929</v>
      </c>
    </row>
    <row r="5352" spans="1:4" ht="27">
      <c r="A5352" s="250">
        <v>89709</v>
      </c>
      <c r="B5352" s="244" t="s">
        <v>3636</v>
      </c>
      <c r="C5352" s="250" t="s">
        <v>6</v>
      </c>
      <c r="D5352" s="250" t="s">
        <v>20929</v>
      </c>
    </row>
    <row r="5353" spans="1:4" ht="40.5">
      <c r="A5353" s="250">
        <v>104341</v>
      </c>
      <c r="B5353" s="244" t="s">
        <v>3560</v>
      </c>
      <c r="C5353" s="250" t="s">
        <v>6</v>
      </c>
      <c r="D5353" s="250" t="s">
        <v>20929</v>
      </c>
    </row>
    <row r="5354" spans="1:4" ht="27">
      <c r="A5354" s="250">
        <v>104357</v>
      </c>
      <c r="B5354" s="244" t="s">
        <v>3566</v>
      </c>
      <c r="C5354" s="250" t="s">
        <v>6</v>
      </c>
      <c r="D5354" s="250" t="s">
        <v>20929</v>
      </c>
    </row>
    <row r="5355" spans="1:4" ht="40.5">
      <c r="A5355" s="250">
        <v>89811</v>
      </c>
      <c r="B5355" s="244" t="s">
        <v>2945</v>
      </c>
      <c r="C5355" s="250" t="s">
        <v>6</v>
      </c>
      <c r="D5355" s="250" t="s">
        <v>20929</v>
      </c>
    </row>
    <row r="5356" spans="1:4" ht="40.5">
      <c r="A5356" s="250">
        <v>89748</v>
      </c>
      <c r="B5356" s="244" t="s">
        <v>2912</v>
      </c>
      <c r="C5356" s="250" t="s">
        <v>6</v>
      </c>
      <c r="D5356" s="250" t="s">
        <v>20929</v>
      </c>
    </row>
    <row r="5357" spans="1:4" ht="40.5">
      <c r="A5357" s="250">
        <v>89852</v>
      </c>
      <c r="B5357" s="244" t="s">
        <v>2962</v>
      </c>
      <c r="C5357" s="250" t="s">
        <v>6</v>
      </c>
      <c r="D5357" s="250" t="s">
        <v>20929</v>
      </c>
    </row>
    <row r="5358" spans="1:4" ht="40.5">
      <c r="A5358" s="250">
        <v>89728</v>
      </c>
      <c r="B5358" s="244" t="s">
        <v>2904</v>
      </c>
      <c r="C5358" s="250" t="s">
        <v>6</v>
      </c>
      <c r="D5358" s="250" t="s">
        <v>20929</v>
      </c>
    </row>
    <row r="5359" spans="1:4" ht="40.5">
      <c r="A5359" s="250">
        <v>89803</v>
      </c>
      <c r="B5359" s="244" t="s">
        <v>2937</v>
      </c>
      <c r="C5359" s="250" t="s">
        <v>6</v>
      </c>
      <c r="D5359" s="250" t="s">
        <v>20929</v>
      </c>
    </row>
    <row r="5360" spans="1:4" ht="40.5">
      <c r="A5360" s="250">
        <v>89733</v>
      </c>
      <c r="B5360" s="244" t="s">
        <v>2906</v>
      </c>
      <c r="C5360" s="250" t="s">
        <v>6</v>
      </c>
      <c r="D5360" s="250" t="s">
        <v>20929</v>
      </c>
    </row>
    <row r="5361" spans="1:4" ht="40.5">
      <c r="A5361" s="250">
        <v>89807</v>
      </c>
      <c r="B5361" s="244" t="s">
        <v>2941</v>
      </c>
      <c r="C5361" s="250" t="s">
        <v>6</v>
      </c>
      <c r="D5361" s="250" t="s">
        <v>20929</v>
      </c>
    </row>
    <row r="5362" spans="1:4" ht="40.5">
      <c r="A5362" s="250">
        <v>89742</v>
      </c>
      <c r="B5362" s="244" t="s">
        <v>171</v>
      </c>
      <c r="C5362" s="250" t="s">
        <v>6</v>
      </c>
      <c r="D5362" s="250" t="s">
        <v>20929</v>
      </c>
    </row>
    <row r="5363" spans="1:4" ht="40.5">
      <c r="A5363" s="250">
        <v>89812</v>
      </c>
      <c r="B5363" s="244" t="s">
        <v>2946</v>
      </c>
      <c r="C5363" s="250" t="s">
        <v>6</v>
      </c>
      <c r="D5363" s="250" t="s">
        <v>20929</v>
      </c>
    </row>
    <row r="5364" spans="1:4" ht="40.5">
      <c r="A5364" s="250">
        <v>89750</v>
      </c>
      <c r="B5364" s="244" t="s">
        <v>2913</v>
      </c>
      <c r="C5364" s="250" t="s">
        <v>6</v>
      </c>
      <c r="D5364" s="250" t="s">
        <v>20929</v>
      </c>
    </row>
    <row r="5365" spans="1:4" ht="40.5">
      <c r="A5365" s="250">
        <v>89853</v>
      </c>
      <c r="B5365" s="244" t="s">
        <v>2963</v>
      </c>
      <c r="C5365" s="250" t="s">
        <v>6</v>
      </c>
      <c r="D5365" s="250" t="s">
        <v>20929</v>
      </c>
    </row>
    <row r="5366" spans="1:4" ht="40.5">
      <c r="A5366" s="250">
        <v>89730</v>
      </c>
      <c r="B5366" s="244" t="s">
        <v>2905</v>
      </c>
      <c r="C5366" s="250" t="s">
        <v>6</v>
      </c>
      <c r="D5366" s="250" t="s">
        <v>20929</v>
      </c>
    </row>
    <row r="5367" spans="1:4" ht="40.5">
      <c r="A5367" s="250">
        <v>89804</v>
      </c>
      <c r="B5367" s="244" t="s">
        <v>2938</v>
      </c>
      <c r="C5367" s="250" t="s">
        <v>6</v>
      </c>
      <c r="D5367" s="250" t="s">
        <v>20929</v>
      </c>
    </row>
    <row r="5368" spans="1:4" ht="40.5">
      <c r="A5368" s="250">
        <v>89735</v>
      </c>
      <c r="B5368" s="244" t="s">
        <v>2907</v>
      </c>
      <c r="C5368" s="250" t="s">
        <v>6</v>
      </c>
      <c r="D5368" s="250" t="s">
        <v>20929</v>
      </c>
    </row>
    <row r="5369" spans="1:4" ht="40.5">
      <c r="A5369" s="250">
        <v>89808</v>
      </c>
      <c r="B5369" s="244" t="s">
        <v>2942</v>
      </c>
      <c r="C5369" s="250" t="s">
        <v>6</v>
      </c>
      <c r="D5369" s="250" t="s">
        <v>20929</v>
      </c>
    </row>
    <row r="5370" spans="1:4" ht="40.5">
      <c r="A5370" s="250">
        <v>89743</v>
      </c>
      <c r="B5370" s="244" t="s">
        <v>2909</v>
      </c>
      <c r="C5370" s="250" t="s">
        <v>6</v>
      </c>
      <c r="D5370" s="250" t="s">
        <v>20929</v>
      </c>
    </row>
    <row r="5371" spans="1:4" ht="27">
      <c r="A5371" s="250">
        <v>89810</v>
      </c>
      <c r="B5371" s="244" t="s">
        <v>2944</v>
      </c>
      <c r="C5371" s="250" t="s">
        <v>6</v>
      </c>
      <c r="D5371" s="250" t="s">
        <v>20929</v>
      </c>
    </row>
    <row r="5372" spans="1:4" ht="40.5">
      <c r="A5372" s="250">
        <v>89746</v>
      </c>
      <c r="B5372" s="244" t="s">
        <v>2911</v>
      </c>
      <c r="C5372" s="250" t="s">
        <v>6</v>
      </c>
      <c r="D5372" s="250" t="s">
        <v>20929</v>
      </c>
    </row>
    <row r="5373" spans="1:4" ht="27">
      <c r="A5373" s="250">
        <v>89851</v>
      </c>
      <c r="B5373" s="244" t="s">
        <v>2961</v>
      </c>
      <c r="C5373" s="250" t="s">
        <v>6</v>
      </c>
      <c r="D5373" s="250" t="s">
        <v>20929</v>
      </c>
    </row>
    <row r="5374" spans="1:4" ht="27">
      <c r="A5374" s="250">
        <v>89855</v>
      </c>
      <c r="B5374" s="244" t="s">
        <v>2965</v>
      </c>
      <c r="C5374" s="250" t="s">
        <v>6</v>
      </c>
      <c r="D5374" s="250" t="s">
        <v>20929</v>
      </c>
    </row>
    <row r="5375" spans="1:4" ht="40.5">
      <c r="A5375" s="250">
        <v>89726</v>
      </c>
      <c r="B5375" s="244" t="s">
        <v>168</v>
      </c>
      <c r="C5375" s="250" t="s">
        <v>6</v>
      </c>
      <c r="D5375" s="250" t="s">
        <v>20929</v>
      </c>
    </row>
    <row r="5376" spans="1:4" ht="27">
      <c r="A5376" s="250">
        <v>89802</v>
      </c>
      <c r="B5376" s="244" t="s">
        <v>2936</v>
      </c>
      <c r="C5376" s="250" t="s">
        <v>6</v>
      </c>
      <c r="D5376" s="250" t="s">
        <v>20929</v>
      </c>
    </row>
    <row r="5377" spans="1:4" ht="40.5">
      <c r="A5377" s="250">
        <v>89732</v>
      </c>
      <c r="B5377" s="244" t="s">
        <v>170</v>
      </c>
      <c r="C5377" s="250" t="s">
        <v>6</v>
      </c>
      <c r="D5377" s="250" t="s">
        <v>20929</v>
      </c>
    </row>
    <row r="5378" spans="1:4" ht="27">
      <c r="A5378" s="250">
        <v>89806</v>
      </c>
      <c r="B5378" s="244" t="s">
        <v>2940</v>
      </c>
      <c r="C5378" s="250" t="s">
        <v>6</v>
      </c>
      <c r="D5378" s="250" t="s">
        <v>20929</v>
      </c>
    </row>
    <row r="5379" spans="1:4" ht="40.5">
      <c r="A5379" s="250">
        <v>89739</v>
      </c>
      <c r="B5379" s="244" t="s">
        <v>231</v>
      </c>
      <c r="C5379" s="250" t="s">
        <v>6</v>
      </c>
      <c r="D5379" s="250" t="s">
        <v>20929</v>
      </c>
    </row>
    <row r="5380" spans="1:4" ht="27">
      <c r="A5380" s="250">
        <v>89809</v>
      </c>
      <c r="B5380" s="244" t="s">
        <v>2943</v>
      </c>
      <c r="C5380" s="250" t="s">
        <v>6</v>
      </c>
      <c r="D5380" s="250" t="s">
        <v>20929</v>
      </c>
    </row>
    <row r="5381" spans="1:4" ht="40.5">
      <c r="A5381" s="250">
        <v>89744</v>
      </c>
      <c r="B5381" s="244" t="s">
        <v>2910</v>
      </c>
      <c r="C5381" s="250" t="s">
        <v>6</v>
      </c>
      <c r="D5381" s="250" t="s">
        <v>20929</v>
      </c>
    </row>
    <row r="5382" spans="1:4" ht="27">
      <c r="A5382" s="250">
        <v>89850</v>
      </c>
      <c r="B5382" s="244" t="s">
        <v>2960</v>
      </c>
      <c r="C5382" s="250" t="s">
        <v>6</v>
      </c>
      <c r="D5382" s="250" t="s">
        <v>20929</v>
      </c>
    </row>
    <row r="5383" spans="1:4" ht="27">
      <c r="A5383" s="250">
        <v>89854</v>
      </c>
      <c r="B5383" s="244" t="s">
        <v>2964</v>
      </c>
      <c r="C5383" s="250" t="s">
        <v>6</v>
      </c>
      <c r="D5383" s="250" t="s">
        <v>20929</v>
      </c>
    </row>
    <row r="5384" spans="1:4" ht="40.5">
      <c r="A5384" s="250">
        <v>89724</v>
      </c>
      <c r="B5384" s="244" t="s">
        <v>167</v>
      </c>
      <c r="C5384" s="250" t="s">
        <v>6</v>
      </c>
      <c r="D5384" s="250" t="s">
        <v>20929</v>
      </c>
    </row>
    <row r="5385" spans="1:4" ht="27">
      <c r="A5385" s="250">
        <v>89801</v>
      </c>
      <c r="B5385" s="244" t="s">
        <v>2935</v>
      </c>
      <c r="C5385" s="250" t="s">
        <v>6</v>
      </c>
      <c r="D5385" s="250" t="s">
        <v>20929</v>
      </c>
    </row>
    <row r="5386" spans="1:4" ht="40.5">
      <c r="A5386" s="250">
        <v>89731</v>
      </c>
      <c r="B5386" s="244" t="s">
        <v>169</v>
      </c>
      <c r="C5386" s="250" t="s">
        <v>6</v>
      </c>
      <c r="D5386" s="250" t="s">
        <v>20929</v>
      </c>
    </row>
    <row r="5387" spans="1:4" ht="27">
      <c r="A5387" s="250">
        <v>89805</v>
      </c>
      <c r="B5387" s="244" t="s">
        <v>2939</v>
      </c>
      <c r="C5387" s="250" t="s">
        <v>6</v>
      </c>
      <c r="D5387" s="250" t="s">
        <v>20929</v>
      </c>
    </row>
    <row r="5388" spans="1:4" ht="40.5">
      <c r="A5388" s="250">
        <v>89737</v>
      </c>
      <c r="B5388" s="244" t="s">
        <v>2908</v>
      </c>
      <c r="C5388" s="250" t="s">
        <v>6</v>
      </c>
      <c r="D5388" s="250" t="s">
        <v>20929</v>
      </c>
    </row>
    <row r="5389" spans="1:4" ht="40.5">
      <c r="A5389" s="250">
        <v>104355</v>
      </c>
      <c r="B5389" s="244" t="s">
        <v>3565</v>
      </c>
      <c r="C5389" s="250" t="s">
        <v>6</v>
      </c>
      <c r="D5389" s="250" t="s">
        <v>20929</v>
      </c>
    </row>
    <row r="5390" spans="1:4" ht="40.5">
      <c r="A5390" s="250">
        <v>104347</v>
      </c>
      <c r="B5390" s="244" t="s">
        <v>240</v>
      </c>
      <c r="C5390" s="250" t="s">
        <v>6</v>
      </c>
      <c r="D5390" s="250" t="s">
        <v>20929</v>
      </c>
    </row>
    <row r="5391" spans="1:4" ht="40.5">
      <c r="A5391" s="250">
        <v>104353</v>
      </c>
      <c r="B5391" s="244" t="s">
        <v>3563</v>
      </c>
      <c r="C5391" s="250" t="s">
        <v>6</v>
      </c>
      <c r="D5391" s="250" t="s">
        <v>20929</v>
      </c>
    </row>
    <row r="5392" spans="1:4" ht="40.5">
      <c r="A5392" s="250">
        <v>104345</v>
      </c>
      <c r="B5392" s="244" t="s">
        <v>211</v>
      </c>
      <c r="C5392" s="250" t="s">
        <v>6</v>
      </c>
      <c r="D5392" s="250" t="s">
        <v>20929</v>
      </c>
    </row>
    <row r="5393" spans="1:4" ht="40.5">
      <c r="A5393" s="250">
        <v>104350</v>
      </c>
      <c r="B5393" s="244" t="s">
        <v>212</v>
      </c>
      <c r="C5393" s="250" t="s">
        <v>6</v>
      </c>
      <c r="D5393" s="250" t="s">
        <v>20929</v>
      </c>
    </row>
    <row r="5394" spans="1:4" ht="40.5">
      <c r="A5394" s="250">
        <v>104343</v>
      </c>
      <c r="B5394" s="244" t="s">
        <v>3561</v>
      </c>
      <c r="C5394" s="250" t="s">
        <v>6</v>
      </c>
      <c r="D5394" s="250" t="s">
        <v>20929</v>
      </c>
    </row>
    <row r="5395" spans="1:4" ht="40.5">
      <c r="A5395" s="250">
        <v>89834</v>
      </c>
      <c r="B5395" s="244" t="s">
        <v>2959</v>
      </c>
      <c r="C5395" s="250" t="s">
        <v>6</v>
      </c>
      <c r="D5395" s="250" t="s">
        <v>20929</v>
      </c>
    </row>
    <row r="5396" spans="1:4" ht="40.5">
      <c r="A5396" s="250">
        <v>89797</v>
      </c>
      <c r="B5396" s="244" t="s">
        <v>2934</v>
      </c>
      <c r="C5396" s="250" t="s">
        <v>6</v>
      </c>
      <c r="D5396" s="250" t="s">
        <v>20929</v>
      </c>
    </row>
    <row r="5397" spans="1:4" ht="40.5">
      <c r="A5397" s="250">
        <v>89861</v>
      </c>
      <c r="B5397" s="244" t="s">
        <v>2969</v>
      </c>
      <c r="C5397" s="250" t="s">
        <v>6</v>
      </c>
      <c r="D5397" s="250" t="s">
        <v>20929</v>
      </c>
    </row>
    <row r="5398" spans="1:4" ht="40.5">
      <c r="A5398" s="250">
        <v>89783</v>
      </c>
      <c r="B5398" s="244" t="s">
        <v>232</v>
      </c>
      <c r="C5398" s="250" t="s">
        <v>6</v>
      </c>
      <c r="D5398" s="250" t="s">
        <v>20929</v>
      </c>
    </row>
    <row r="5399" spans="1:4" ht="40.5">
      <c r="A5399" s="250">
        <v>89827</v>
      </c>
      <c r="B5399" s="244" t="s">
        <v>2954</v>
      </c>
      <c r="C5399" s="250" t="s">
        <v>6</v>
      </c>
      <c r="D5399" s="250" t="s">
        <v>20929</v>
      </c>
    </row>
    <row r="5400" spans="1:4" ht="40.5">
      <c r="A5400" s="250">
        <v>89785</v>
      </c>
      <c r="B5400" s="244" t="s">
        <v>173</v>
      </c>
      <c r="C5400" s="250" t="s">
        <v>6</v>
      </c>
      <c r="D5400" s="250" t="s">
        <v>20929</v>
      </c>
    </row>
    <row r="5401" spans="1:4" ht="40.5">
      <c r="A5401" s="250">
        <v>89830</v>
      </c>
      <c r="B5401" s="244" t="s">
        <v>2956</v>
      </c>
      <c r="C5401" s="250" t="s">
        <v>6</v>
      </c>
      <c r="D5401" s="250" t="s">
        <v>20929</v>
      </c>
    </row>
    <row r="5402" spans="1:4" ht="40.5">
      <c r="A5402" s="250">
        <v>89795</v>
      </c>
      <c r="B5402" s="244" t="s">
        <v>2932</v>
      </c>
      <c r="C5402" s="250" t="s">
        <v>6</v>
      </c>
      <c r="D5402" s="250" t="s">
        <v>20929</v>
      </c>
    </row>
    <row r="5403" spans="1:4" ht="27">
      <c r="A5403" s="250">
        <v>89823</v>
      </c>
      <c r="B5403" s="244" t="s">
        <v>2952</v>
      </c>
      <c r="C5403" s="250" t="s">
        <v>6</v>
      </c>
      <c r="D5403" s="250" t="s">
        <v>20929</v>
      </c>
    </row>
    <row r="5404" spans="1:4" ht="40.5">
      <c r="A5404" s="250">
        <v>89779</v>
      </c>
      <c r="B5404" s="244" t="s">
        <v>2929</v>
      </c>
      <c r="C5404" s="250" t="s">
        <v>6</v>
      </c>
      <c r="D5404" s="250" t="s">
        <v>20929</v>
      </c>
    </row>
    <row r="5405" spans="1:4" ht="27">
      <c r="A5405" s="250">
        <v>89857</v>
      </c>
      <c r="B5405" s="244" t="s">
        <v>2967</v>
      </c>
      <c r="C5405" s="250" t="s">
        <v>6</v>
      </c>
      <c r="D5405" s="250" t="s">
        <v>20929</v>
      </c>
    </row>
    <row r="5406" spans="1:4" ht="27">
      <c r="A5406" s="250">
        <v>89814</v>
      </c>
      <c r="B5406" s="244" t="s">
        <v>2948</v>
      </c>
      <c r="C5406" s="250" t="s">
        <v>6</v>
      </c>
      <c r="D5406" s="250" t="s">
        <v>20929</v>
      </c>
    </row>
    <row r="5407" spans="1:4" ht="40.5">
      <c r="A5407" s="250">
        <v>89754</v>
      </c>
      <c r="B5407" s="244" t="s">
        <v>2916</v>
      </c>
      <c r="C5407" s="250" t="s">
        <v>6</v>
      </c>
      <c r="D5407" s="250" t="s">
        <v>20929</v>
      </c>
    </row>
    <row r="5408" spans="1:4" ht="27">
      <c r="A5408" s="250">
        <v>89819</v>
      </c>
      <c r="B5408" s="244" t="s">
        <v>2950</v>
      </c>
      <c r="C5408" s="250" t="s">
        <v>6</v>
      </c>
      <c r="D5408" s="250" t="s">
        <v>20929</v>
      </c>
    </row>
    <row r="5409" spans="1:4" ht="40.5">
      <c r="A5409" s="250">
        <v>89776</v>
      </c>
      <c r="B5409" s="244" t="s">
        <v>2927</v>
      </c>
      <c r="C5409" s="250" t="s">
        <v>6</v>
      </c>
      <c r="D5409" s="250" t="s">
        <v>20929</v>
      </c>
    </row>
    <row r="5410" spans="1:4" ht="27">
      <c r="A5410" s="250">
        <v>89821</v>
      </c>
      <c r="B5410" s="244" t="s">
        <v>2951</v>
      </c>
      <c r="C5410" s="250" t="s">
        <v>6</v>
      </c>
      <c r="D5410" s="250" t="s">
        <v>20929</v>
      </c>
    </row>
    <row r="5411" spans="1:4" ht="40.5">
      <c r="A5411" s="250">
        <v>89778</v>
      </c>
      <c r="B5411" s="244" t="s">
        <v>2928</v>
      </c>
      <c r="C5411" s="250" t="s">
        <v>6</v>
      </c>
      <c r="D5411" s="250" t="s">
        <v>20929</v>
      </c>
    </row>
    <row r="5412" spans="1:4" ht="27">
      <c r="A5412" s="250">
        <v>89856</v>
      </c>
      <c r="B5412" s="244" t="s">
        <v>2966</v>
      </c>
      <c r="C5412" s="250" t="s">
        <v>6</v>
      </c>
      <c r="D5412" s="250" t="s">
        <v>20929</v>
      </c>
    </row>
    <row r="5413" spans="1:4" ht="40.5">
      <c r="A5413" s="250">
        <v>89752</v>
      </c>
      <c r="B5413" s="244" t="s">
        <v>2914</v>
      </c>
      <c r="C5413" s="250" t="s">
        <v>6</v>
      </c>
      <c r="D5413" s="250" t="s">
        <v>20929</v>
      </c>
    </row>
    <row r="5414" spans="1:4" ht="27">
      <c r="A5414" s="250">
        <v>89813</v>
      </c>
      <c r="B5414" s="244" t="s">
        <v>2947</v>
      </c>
      <c r="C5414" s="250" t="s">
        <v>6</v>
      </c>
      <c r="D5414" s="250" t="s">
        <v>20929</v>
      </c>
    </row>
    <row r="5415" spans="1:4" ht="40.5">
      <c r="A5415" s="250">
        <v>89753</v>
      </c>
      <c r="B5415" s="244" t="s">
        <v>2915</v>
      </c>
      <c r="C5415" s="250" t="s">
        <v>6</v>
      </c>
      <c r="D5415" s="250" t="s">
        <v>20929</v>
      </c>
    </row>
    <row r="5416" spans="1:4" ht="27">
      <c r="A5416" s="250">
        <v>89817</v>
      </c>
      <c r="B5416" s="244" t="s">
        <v>2949</v>
      </c>
      <c r="C5416" s="250" t="s">
        <v>6</v>
      </c>
      <c r="D5416" s="250" t="s">
        <v>20929</v>
      </c>
    </row>
    <row r="5417" spans="1:4" ht="40.5">
      <c r="A5417" s="250">
        <v>89774</v>
      </c>
      <c r="B5417" s="244" t="s">
        <v>2926</v>
      </c>
      <c r="C5417" s="250" t="s">
        <v>6</v>
      </c>
      <c r="D5417" s="250" t="s">
        <v>20929</v>
      </c>
    </row>
    <row r="5418" spans="1:4" ht="27">
      <c r="A5418" s="250">
        <v>95693</v>
      </c>
      <c r="B5418" s="244" t="s">
        <v>3225</v>
      </c>
      <c r="C5418" s="250" t="s">
        <v>6</v>
      </c>
      <c r="D5418" s="250" t="s">
        <v>20929</v>
      </c>
    </row>
    <row r="5419" spans="1:4" ht="27">
      <c r="A5419" s="250">
        <v>89833</v>
      </c>
      <c r="B5419" s="244" t="s">
        <v>2958</v>
      </c>
      <c r="C5419" s="250" t="s">
        <v>6</v>
      </c>
      <c r="D5419" s="250" t="s">
        <v>20929</v>
      </c>
    </row>
    <row r="5420" spans="1:4" ht="40.5">
      <c r="A5420" s="250">
        <v>89796</v>
      </c>
      <c r="B5420" s="244" t="s">
        <v>2933</v>
      </c>
      <c r="C5420" s="250" t="s">
        <v>6</v>
      </c>
      <c r="D5420" s="250" t="s">
        <v>20929</v>
      </c>
    </row>
    <row r="5421" spans="1:4" ht="27">
      <c r="A5421" s="250">
        <v>89860</v>
      </c>
      <c r="B5421" s="244" t="s">
        <v>2968</v>
      </c>
      <c r="C5421" s="250" t="s">
        <v>6</v>
      </c>
      <c r="D5421" s="250" t="s">
        <v>20929</v>
      </c>
    </row>
    <row r="5422" spans="1:4" ht="40.5">
      <c r="A5422" s="250">
        <v>89782</v>
      </c>
      <c r="B5422" s="244" t="s">
        <v>2931</v>
      </c>
      <c r="C5422" s="250" t="s">
        <v>6</v>
      </c>
      <c r="D5422" s="250" t="s">
        <v>20929</v>
      </c>
    </row>
    <row r="5423" spans="1:4" ht="27">
      <c r="A5423" s="250">
        <v>89825</v>
      </c>
      <c r="B5423" s="244" t="s">
        <v>2953</v>
      </c>
      <c r="C5423" s="250" t="s">
        <v>6</v>
      </c>
      <c r="D5423" s="250" t="s">
        <v>20929</v>
      </c>
    </row>
    <row r="5424" spans="1:4" ht="40.5">
      <c r="A5424" s="250">
        <v>89784</v>
      </c>
      <c r="B5424" s="244" t="s">
        <v>172</v>
      </c>
      <c r="C5424" s="250" t="s">
        <v>6</v>
      </c>
      <c r="D5424" s="250" t="s">
        <v>20929</v>
      </c>
    </row>
    <row r="5425" spans="1:4" ht="27">
      <c r="A5425" s="250">
        <v>89829</v>
      </c>
      <c r="B5425" s="244" t="s">
        <v>2955</v>
      </c>
      <c r="C5425" s="250" t="s">
        <v>6</v>
      </c>
      <c r="D5425" s="250" t="s">
        <v>20929</v>
      </c>
    </row>
    <row r="5426" spans="1:4" ht="40.5">
      <c r="A5426" s="250">
        <v>89786</v>
      </c>
      <c r="B5426" s="244" t="s">
        <v>233</v>
      </c>
      <c r="C5426" s="250" t="s">
        <v>6</v>
      </c>
      <c r="D5426" s="250" t="s">
        <v>20929</v>
      </c>
    </row>
    <row r="5427" spans="1:4" ht="27">
      <c r="A5427" s="250">
        <v>104352</v>
      </c>
      <c r="B5427" s="244" t="s">
        <v>3562</v>
      </c>
      <c r="C5427" s="250" t="s">
        <v>6</v>
      </c>
      <c r="D5427" s="250" t="s">
        <v>20929</v>
      </c>
    </row>
    <row r="5428" spans="1:4" ht="40.5">
      <c r="A5428" s="250">
        <v>104344</v>
      </c>
      <c r="B5428" s="244" t="s">
        <v>238</v>
      </c>
      <c r="C5428" s="250" t="s">
        <v>6</v>
      </c>
      <c r="D5428" s="250" t="s">
        <v>20929</v>
      </c>
    </row>
    <row r="5429" spans="1:4" ht="27">
      <c r="A5429" s="250">
        <v>104354</v>
      </c>
      <c r="B5429" s="244" t="s">
        <v>3564</v>
      </c>
      <c r="C5429" s="250" t="s">
        <v>6</v>
      </c>
      <c r="D5429" s="250" t="s">
        <v>20929</v>
      </c>
    </row>
    <row r="5430" spans="1:4" ht="40.5">
      <c r="A5430" s="250">
        <v>104346</v>
      </c>
      <c r="B5430" s="244" t="s">
        <v>239</v>
      </c>
      <c r="C5430" s="250" t="s">
        <v>6</v>
      </c>
      <c r="D5430" s="250" t="s">
        <v>20929</v>
      </c>
    </row>
    <row r="5431" spans="1:4" ht="40.5">
      <c r="A5431" s="250">
        <v>104356</v>
      </c>
      <c r="B5431" s="244" t="s">
        <v>241</v>
      </c>
      <c r="C5431" s="250" t="s">
        <v>6</v>
      </c>
      <c r="D5431" s="250" t="s">
        <v>20929</v>
      </c>
    </row>
    <row r="5432" spans="1:4" ht="40.5">
      <c r="A5432" s="250">
        <v>104348</v>
      </c>
      <c r="B5432" s="244" t="s">
        <v>227</v>
      </c>
      <c r="C5432" s="250" t="s">
        <v>6</v>
      </c>
      <c r="D5432" s="250" t="s">
        <v>20929</v>
      </c>
    </row>
    <row r="5433" spans="1:4" ht="40.5">
      <c r="A5433" s="250">
        <v>104351</v>
      </c>
      <c r="B5433" s="244" t="s">
        <v>213</v>
      </c>
      <c r="C5433" s="250" t="s">
        <v>6</v>
      </c>
      <c r="D5433" s="250" t="s">
        <v>20929</v>
      </c>
    </row>
    <row r="5434" spans="1:4" ht="27">
      <c r="A5434" s="250">
        <v>89800</v>
      </c>
      <c r="B5434" s="244" t="s">
        <v>2598</v>
      </c>
      <c r="C5434" s="250" t="s">
        <v>1</v>
      </c>
      <c r="D5434" s="250" t="s">
        <v>20929</v>
      </c>
    </row>
    <row r="5435" spans="1:4" ht="27">
      <c r="A5435" s="250">
        <v>89714</v>
      </c>
      <c r="B5435" s="244" t="s">
        <v>166</v>
      </c>
      <c r="C5435" s="250" t="s">
        <v>1</v>
      </c>
      <c r="D5435" s="250" t="s">
        <v>20929</v>
      </c>
    </row>
    <row r="5436" spans="1:4" ht="27">
      <c r="A5436" s="250">
        <v>89848</v>
      </c>
      <c r="B5436" s="244" t="s">
        <v>2599</v>
      </c>
      <c r="C5436" s="250" t="s">
        <v>1</v>
      </c>
      <c r="D5436" s="250" t="s">
        <v>20929</v>
      </c>
    </row>
    <row r="5437" spans="1:4" ht="27">
      <c r="A5437" s="250">
        <v>89849</v>
      </c>
      <c r="B5437" s="244" t="s">
        <v>2600</v>
      </c>
      <c r="C5437" s="250" t="s">
        <v>1</v>
      </c>
      <c r="D5437" s="250" t="s">
        <v>20929</v>
      </c>
    </row>
    <row r="5438" spans="1:4" ht="27">
      <c r="A5438" s="250">
        <v>89711</v>
      </c>
      <c r="B5438" s="244" t="s">
        <v>164</v>
      </c>
      <c r="C5438" s="250" t="s">
        <v>1</v>
      </c>
      <c r="D5438" s="250" t="s">
        <v>20929</v>
      </c>
    </row>
    <row r="5439" spans="1:4" ht="27">
      <c r="A5439" s="250">
        <v>89798</v>
      </c>
      <c r="B5439" s="244" t="s">
        <v>2597</v>
      </c>
      <c r="C5439" s="250" t="s">
        <v>1</v>
      </c>
      <c r="D5439" s="250" t="s">
        <v>20929</v>
      </c>
    </row>
    <row r="5440" spans="1:4" ht="27">
      <c r="A5440" s="250">
        <v>89712</v>
      </c>
      <c r="B5440" s="244" t="s">
        <v>165</v>
      </c>
      <c r="C5440" s="250" t="s">
        <v>1</v>
      </c>
      <c r="D5440" s="250" t="s">
        <v>20929</v>
      </c>
    </row>
    <row r="5441" spans="1:4" ht="27">
      <c r="A5441" s="250">
        <v>89799</v>
      </c>
      <c r="B5441" s="244" t="s">
        <v>174</v>
      </c>
      <c r="C5441" s="250" t="s">
        <v>1</v>
      </c>
      <c r="D5441" s="250" t="s">
        <v>20929</v>
      </c>
    </row>
    <row r="5442" spans="1:4" ht="27">
      <c r="A5442" s="250">
        <v>89713</v>
      </c>
      <c r="B5442" s="244" t="s">
        <v>2594</v>
      </c>
      <c r="C5442" s="250" t="s">
        <v>1</v>
      </c>
      <c r="D5442" s="250" t="s">
        <v>20929</v>
      </c>
    </row>
    <row r="5443" spans="1:4" ht="40.5">
      <c r="A5443" s="250">
        <v>89376</v>
      </c>
      <c r="B5443" s="244" t="s">
        <v>24683</v>
      </c>
      <c r="C5443" s="250" t="s">
        <v>6</v>
      </c>
      <c r="D5443" s="250" t="s">
        <v>20929</v>
      </c>
    </row>
    <row r="5444" spans="1:4" ht="40.5">
      <c r="A5444" s="250">
        <v>89429</v>
      </c>
      <c r="B5444" s="244" t="s">
        <v>24684</v>
      </c>
      <c r="C5444" s="250" t="s">
        <v>6</v>
      </c>
      <c r="D5444" s="250" t="s">
        <v>20929</v>
      </c>
    </row>
    <row r="5445" spans="1:4" ht="40.5">
      <c r="A5445" s="250">
        <v>89383</v>
      </c>
      <c r="B5445" s="244" t="s">
        <v>24685</v>
      </c>
      <c r="C5445" s="250" t="s">
        <v>6</v>
      </c>
      <c r="D5445" s="250" t="s">
        <v>20929</v>
      </c>
    </row>
    <row r="5446" spans="1:4" ht="27">
      <c r="A5446" s="250">
        <v>89553</v>
      </c>
      <c r="B5446" s="244" t="s">
        <v>24686</v>
      </c>
      <c r="C5446" s="250" t="s">
        <v>6</v>
      </c>
      <c r="D5446" s="250" t="s">
        <v>20929</v>
      </c>
    </row>
    <row r="5447" spans="1:4" ht="40.5">
      <c r="A5447" s="250">
        <v>89436</v>
      </c>
      <c r="B5447" s="244" t="s">
        <v>24687</v>
      </c>
      <c r="C5447" s="250" t="s">
        <v>6</v>
      </c>
      <c r="D5447" s="250" t="s">
        <v>20929</v>
      </c>
    </row>
    <row r="5448" spans="1:4" ht="40.5">
      <c r="A5448" s="250">
        <v>89391</v>
      </c>
      <c r="B5448" s="244" t="s">
        <v>24688</v>
      </c>
      <c r="C5448" s="250" t="s">
        <v>6</v>
      </c>
      <c r="D5448" s="250" t="s">
        <v>20929</v>
      </c>
    </row>
    <row r="5449" spans="1:4" ht="40.5">
      <c r="A5449" s="250">
        <v>103994</v>
      </c>
      <c r="B5449" s="244" t="s">
        <v>5555</v>
      </c>
      <c r="C5449" s="250" t="s">
        <v>6</v>
      </c>
      <c r="D5449" s="250" t="s">
        <v>20929</v>
      </c>
    </row>
    <row r="5450" spans="1:4" ht="27">
      <c r="A5450" s="250">
        <v>89570</v>
      </c>
      <c r="B5450" s="244" t="s">
        <v>24689</v>
      </c>
      <c r="C5450" s="250" t="s">
        <v>6</v>
      </c>
      <c r="D5450" s="250" t="s">
        <v>20929</v>
      </c>
    </row>
    <row r="5451" spans="1:4" ht="40.5">
      <c r="A5451" s="250">
        <v>103992</v>
      </c>
      <c r="B5451" s="244" t="s">
        <v>5554</v>
      </c>
      <c r="C5451" s="250" t="s">
        <v>6</v>
      </c>
      <c r="D5451" s="250" t="s">
        <v>20929</v>
      </c>
    </row>
    <row r="5452" spans="1:4" ht="27">
      <c r="A5452" s="250">
        <v>89572</v>
      </c>
      <c r="B5452" s="244" t="s">
        <v>24690</v>
      </c>
      <c r="C5452" s="250" t="s">
        <v>6</v>
      </c>
      <c r="D5452" s="250" t="s">
        <v>20929</v>
      </c>
    </row>
    <row r="5453" spans="1:4" ht="40.5">
      <c r="A5453" s="250">
        <v>104001</v>
      </c>
      <c r="B5453" s="244" t="s">
        <v>5557</v>
      </c>
      <c r="C5453" s="250" t="s">
        <v>6</v>
      </c>
      <c r="D5453" s="250" t="s">
        <v>20929</v>
      </c>
    </row>
    <row r="5454" spans="1:4" ht="27">
      <c r="A5454" s="250">
        <v>89596</v>
      </c>
      <c r="B5454" s="244" t="s">
        <v>24691</v>
      </c>
      <c r="C5454" s="250" t="s">
        <v>6</v>
      </c>
      <c r="D5454" s="250" t="s">
        <v>20929</v>
      </c>
    </row>
    <row r="5455" spans="1:4" ht="40.5">
      <c r="A5455" s="250">
        <v>104002</v>
      </c>
      <c r="B5455" s="244" t="s">
        <v>5558</v>
      </c>
      <c r="C5455" s="250" t="s">
        <v>6</v>
      </c>
      <c r="D5455" s="250" t="s">
        <v>20929</v>
      </c>
    </row>
    <row r="5456" spans="1:4" ht="27">
      <c r="A5456" s="250">
        <v>89595</v>
      </c>
      <c r="B5456" s="244" t="s">
        <v>24692</v>
      </c>
      <c r="C5456" s="250" t="s">
        <v>6</v>
      </c>
      <c r="D5456" s="250" t="s">
        <v>20929</v>
      </c>
    </row>
    <row r="5457" spans="1:4" ht="27">
      <c r="A5457" s="250">
        <v>89610</v>
      </c>
      <c r="B5457" s="244" t="s">
        <v>24693</v>
      </c>
      <c r="C5457" s="250" t="s">
        <v>6</v>
      </c>
      <c r="D5457" s="250" t="s">
        <v>20929</v>
      </c>
    </row>
    <row r="5458" spans="1:4" ht="27">
      <c r="A5458" s="250">
        <v>89613</v>
      </c>
      <c r="B5458" s="244" t="s">
        <v>5533</v>
      </c>
      <c r="C5458" s="250" t="s">
        <v>6</v>
      </c>
      <c r="D5458" s="250" t="s">
        <v>20929</v>
      </c>
    </row>
    <row r="5459" spans="1:4" ht="27">
      <c r="A5459" s="250">
        <v>89616</v>
      </c>
      <c r="B5459" s="244" t="s">
        <v>24694</v>
      </c>
      <c r="C5459" s="250" t="s">
        <v>6</v>
      </c>
      <c r="D5459" s="250" t="s">
        <v>20929</v>
      </c>
    </row>
    <row r="5460" spans="1:4" ht="27">
      <c r="A5460" s="250">
        <v>103952</v>
      </c>
      <c r="B5460" s="244" t="s">
        <v>3481</v>
      </c>
      <c r="C5460" s="250" t="s">
        <v>6</v>
      </c>
      <c r="D5460" s="250" t="s">
        <v>20929</v>
      </c>
    </row>
    <row r="5461" spans="1:4" ht="27">
      <c r="A5461" s="250">
        <v>103947</v>
      </c>
      <c r="B5461" s="244" t="s">
        <v>3476</v>
      </c>
      <c r="C5461" s="250" t="s">
        <v>6</v>
      </c>
      <c r="D5461" s="250" t="s">
        <v>20929</v>
      </c>
    </row>
    <row r="5462" spans="1:4" ht="27">
      <c r="A5462" s="250">
        <v>103957</v>
      </c>
      <c r="B5462" s="244" t="s">
        <v>3486</v>
      </c>
      <c r="C5462" s="250" t="s">
        <v>6</v>
      </c>
      <c r="D5462" s="250" t="s">
        <v>20929</v>
      </c>
    </row>
    <row r="5463" spans="1:4" ht="27">
      <c r="A5463" s="250">
        <v>103953</v>
      </c>
      <c r="B5463" s="244" t="s">
        <v>3482</v>
      </c>
      <c r="C5463" s="250" t="s">
        <v>6</v>
      </c>
      <c r="D5463" s="250" t="s">
        <v>20929</v>
      </c>
    </row>
    <row r="5464" spans="1:4" ht="27">
      <c r="A5464" s="250">
        <v>103948</v>
      </c>
      <c r="B5464" s="244" t="s">
        <v>3477</v>
      </c>
      <c r="C5464" s="250" t="s">
        <v>6</v>
      </c>
      <c r="D5464" s="250" t="s">
        <v>20929</v>
      </c>
    </row>
    <row r="5465" spans="1:4" ht="27">
      <c r="A5465" s="250">
        <v>103958</v>
      </c>
      <c r="B5465" s="244" t="s">
        <v>3487</v>
      </c>
      <c r="C5465" s="250" t="s">
        <v>6</v>
      </c>
      <c r="D5465" s="250" t="s">
        <v>20929</v>
      </c>
    </row>
    <row r="5466" spans="1:4" ht="27">
      <c r="A5466" s="250">
        <v>104009</v>
      </c>
      <c r="B5466" s="244" t="s">
        <v>3519</v>
      </c>
      <c r="C5466" s="250" t="s">
        <v>6</v>
      </c>
      <c r="D5466" s="250" t="s">
        <v>20929</v>
      </c>
    </row>
    <row r="5467" spans="1:4" ht="27">
      <c r="A5467" s="250">
        <v>103959</v>
      </c>
      <c r="B5467" s="244" t="s">
        <v>3488</v>
      </c>
      <c r="C5467" s="250" t="s">
        <v>6</v>
      </c>
      <c r="D5467" s="250" t="s">
        <v>20929</v>
      </c>
    </row>
    <row r="5468" spans="1:4" ht="27">
      <c r="A5468" s="250">
        <v>103962</v>
      </c>
      <c r="B5468" s="244" t="s">
        <v>3489</v>
      </c>
      <c r="C5468" s="250" t="s">
        <v>6</v>
      </c>
      <c r="D5468" s="250" t="s">
        <v>20929</v>
      </c>
    </row>
    <row r="5469" spans="1:4" ht="27">
      <c r="A5469" s="250">
        <v>103954</v>
      </c>
      <c r="B5469" s="244" t="s">
        <v>3483</v>
      </c>
      <c r="C5469" s="250" t="s">
        <v>6</v>
      </c>
      <c r="D5469" s="250" t="s">
        <v>20929</v>
      </c>
    </row>
    <row r="5470" spans="1:4" ht="27">
      <c r="A5470" s="250">
        <v>103949</v>
      </c>
      <c r="B5470" s="244" t="s">
        <v>3478</v>
      </c>
      <c r="C5470" s="250" t="s">
        <v>6</v>
      </c>
      <c r="D5470" s="250" t="s">
        <v>20929</v>
      </c>
    </row>
    <row r="5471" spans="1:4" ht="27">
      <c r="A5471" s="250">
        <v>103964</v>
      </c>
      <c r="B5471" s="244" t="s">
        <v>3490</v>
      </c>
      <c r="C5471" s="250" t="s">
        <v>6</v>
      </c>
      <c r="D5471" s="250" t="s">
        <v>20929</v>
      </c>
    </row>
    <row r="5472" spans="1:4" ht="27">
      <c r="A5472" s="250">
        <v>104014</v>
      </c>
      <c r="B5472" s="244" t="s">
        <v>3521</v>
      </c>
      <c r="C5472" s="250" t="s">
        <v>6</v>
      </c>
      <c r="D5472" s="250" t="s">
        <v>20929</v>
      </c>
    </row>
    <row r="5473" spans="1:4" ht="27">
      <c r="A5473" s="250">
        <v>103966</v>
      </c>
      <c r="B5473" s="244" t="s">
        <v>3491</v>
      </c>
      <c r="C5473" s="250" t="s">
        <v>6</v>
      </c>
      <c r="D5473" s="250" t="s">
        <v>20929</v>
      </c>
    </row>
    <row r="5474" spans="1:4" ht="27">
      <c r="A5474" s="250">
        <v>103999</v>
      </c>
      <c r="B5474" s="244" t="s">
        <v>3513</v>
      </c>
      <c r="C5474" s="250" t="s">
        <v>6</v>
      </c>
      <c r="D5474" s="250" t="s">
        <v>20929</v>
      </c>
    </row>
    <row r="5475" spans="1:4" ht="27">
      <c r="A5475" s="250">
        <v>103967</v>
      </c>
      <c r="B5475" s="244" t="s">
        <v>24695</v>
      </c>
      <c r="C5475" s="250" t="s">
        <v>6</v>
      </c>
      <c r="D5475" s="250" t="s">
        <v>20929</v>
      </c>
    </row>
    <row r="5476" spans="1:4" ht="27">
      <c r="A5476" s="250">
        <v>104003</v>
      </c>
      <c r="B5476" s="244" t="s">
        <v>24696</v>
      </c>
      <c r="C5476" s="250" t="s">
        <v>6</v>
      </c>
      <c r="D5476" s="250" t="s">
        <v>20929</v>
      </c>
    </row>
    <row r="5477" spans="1:4" ht="27">
      <c r="A5477" s="250">
        <v>103968</v>
      </c>
      <c r="B5477" s="244" t="s">
        <v>3492</v>
      </c>
      <c r="C5477" s="250" t="s">
        <v>6</v>
      </c>
      <c r="D5477" s="250" t="s">
        <v>20929</v>
      </c>
    </row>
    <row r="5478" spans="1:4" ht="27">
      <c r="A5478" s="250">
        <v>103969</v>
      </c>
      <c r="B5478" s="244" t="s">
        <v>3493</v>
      </c>
      <c r="C5478" s="250" t="s">
        <v>6</v>
      </c>
      <c r="D5478" s="250" t="s">
        <v>20929</v>
      </c>
    </row>
    <row r="5479" spans="1:4" ht="27">
      <c r="A5479" s="250">
        <v>103971</v>
      </c>
      <c r="B5479" s="244" t="s">
        <v>3494</v>
      </c>
      <c r="C5479" s="250" t="s">
        <v>6</v>
      </c>
      <c r="D5479" s="250" t="s">
        <v>20929</v>
      </c>
    </row>
    <row r="5480" spans="1:4" ht="27">
      <c r="A5480" s="250">
        <v>103972</v>
      </c>
      <c r="B5480" s="244" t="s">
        <v>3495</v>
      </c>
      <c r="C5480" s="250" t="s">
        <v>6</v>
      </c>
      <c r="D5480" s="250" t="s">
        <v>20929</v>
      </c>
    </row>
    <row r="5481" spans="1:4" ht="27">
      <c r="A5481" s="250">
        <v>103993</v>
      </c>
      <c r="B5481" s="244" t="s">
        <v>3509</v>
      </c>
      <c r="C5481" s="250" t="s">
        <v>6</v>
      </c>
      <c r="D5481" s="250" t="s">
        <v>20929</v>
      </c>
    </row>
    <row r="5482" spans="1:4" ht="27">
      <c r="A5482" s="250">
        <v>89407</v>
      </c>
      <c r="B5482" s="244" t="s">
        <v>2746</v>
      </c>
      <c r="C5482" s="250" t="s">
        <v>6</v>
      </c>
      <c r="D5482" s="250" t="s">
        <v>20929</v>
      </c>
    </row>
    <row r="5483" spans="1:4" ht="27">
      <c r="A5483" s="250">
        <v>89361</v>
      </c>
      <c r="B5483" s="244" t="s">
        <v>2723</v>
      </c>
      <c r="C5483" s="250" t="s">
        <v>6</v>
      </c>
      <c r="D5483" s="250" t="s">
        <v>20929</v>
      </c>
    </row>
    <row r="5484" spans="1:4" ht="27">
      <c r="A5484" s="250">
        <v>89490</v>
      </c>
      <c r="B5484" s="244" t="s">
        <v>2774</v>
      </c>
      <c r="C5484" s="250" t="s">
        <v>6</v>
      </c>
      <c r="D5484" s="250" t="s">
        <v>20929</v>
      </c>
    </row>
    <row r="5485" spans="1:4" ht="27">
      <c r="A5485" s="250">
        <v>89411</v>
      </c>
      <c r="B5485" s="244" t="s">
        <v>2750</v>
      </c>
      <c r="C5485" s="250" t="s">
        <v>6</v>
      </c>
      <c r="D5485" s="250" t="s">
        <v>20929</v>
      </c>
    </row>
    <row r="5486" spans="1:4" ht="27">
      <c r="A5486" s="250">
        <v>89365</v>
      </c>
      <c r="B5486" s="244" t="s">
        <v>2725</v>
      </c>
      <c r="C5486" s="250" t="s">
        <v>6</v>
      </c>
      <c r="D5486" s="250" t="s">
        <v>20929</v>
      </c>
    </row>
    <row r="5487" spans="1:4" ht="27">
      <c r="A5487" s="250">
        <v>89496</v>
      </c>
      <c r="B5487" s="244" t="s">
        <v>2778</v>
      </c>
      <c r="C5487" s="250" t="s">
        <v>6</v>
      </c>
      <c r="D5487" s="250" t="s">
        <v>20929</v>
      </c>
    </row>
    <row r="5488" spans="1:4" ht="27">
      <c r="A5488" s="250">
        <v>89416</v>
      </c>
      <c r="B5488" s="244" t="s">
        <v>2754</v>
      </c>
      <c r="C5488" s="250" t="s">
        <v>6</v>
      </c>
      <c r="D5488" s="250" t="s">
        <v>20929</v>
      </c>
    </row>
    <row r="5489" spans="1:4" ht="27">
      <c r="A5489" s="250">
        <v>89370</v>
      </c>
      <c r="B5489" s="244" t="s">
        <v>2727</v>
      </c>
      <c r="C5489" s="250" t="s">
        <v>6</v>
      </c>
      <c r="D5489" s="250" t="s">
        <v>20929</v>
      </c>
    </row>
    <row r="5490" spans="1:4" ht="27">
      <c r="A5490" s="250">
        <v>89500</v>
      </c>
      <c r="B5490" s="244" t="s">
        <v>2782</v>
      </c>
      <c r="C5490" s="250" t="s">
        <v>6</v>
      </c>
      <c r="D5490" s="250" t="s">
        <v>20929</v>
      </c>
    </row>
    <row r="5491" spans="1:4" ht="27">
      <c r="A5491" s="250">
        <v>103983</v>
      </c>
      <c r="B5491" s="244" t="s">
        <v>3502</v>
      </c>
      <c r="C5491" s="250" t="s">
        <v>6</v>
      </c>
      <c r="D5491" s="250" t="s">
        <v>20929</v>
      </c>
    </row>
    <row r="5492" spans="1:4" ht="27">
      <c r="A5492" s="250">
        <v>89504</v>
      </c>
      <c r="B5492" s="244" t="s">
        <v>2786</v>
      </c>
      <c r="C5492" s="250" t="s">
        <v>6</v>
      </c>
      <c r="D5492" s="250" t="s">
        <v>20929</v>
      </c>
    </row>
    <row r="5493" spans="1:4" ht="27">
      <c r="A5493" s="250">
        <v>103987</v>
      </c>
      <c r="B5493" s="244" t="s">
        <v>3506</v>
      </c>
      <c r="C5493" s="250" t="s">
        <v>6</v>
      </c>
      <c r="D5493" s="250" t="s">
        <v>20929</v>
      </c>
    </row>
    <row r="5494" spans="1:4" ht="27">
      <c r="A5494" s="250">
        <v>89510</v>
      </c>
      <c r="B5494" s="244" t="s">
        <v>2790</v>
      </c>
      <c r="C5494" s="250" t="s">
        <v>6</v>
      </c>
      <c r="D5494" s="250" t="s">
        <v>20929</v>
      </c>
    </row>
    <row r="5495" spans="1:4" ht="27">
      <c r="A5495" s="250">
        <v>89519</v>
      </c>
      <c r="B5495" s="244" t="s">
        <v>2797</v>
      </c>
      <c r="C5495" s="250" t="s">
        <v>6</v>
      </c>
      <c r="D5495" s="250" t="s">
        <v>20929</v>
      </c>
    </row>
    <row r="5496" spans="1:4" ht="27">
      <c r="A5496" s="250">
        <v>89527</v>
      </c>
      <c r="B5496" s="244" t="s">
        <v>2805</v>
      </c>
      <c r="C5496" s="250" t="s">
        <v>6</v>
      </c>
      <c r="D5496" s="250" t="s">
        <v>20929</v>
      </c>
    </row>
    <row r="5497" spans="1:4" ht="27">
      <c r="A5497" s="250">
        <v>89406</v>
      </c>
      <c r="B5497" s="244" t="s">
        <v>2745</v>
      </c>
      <c r="C5497" s="250" t="s">
        <v>6</v>
      </c>
      <c r="D5497" s="250" t="s">
        <v>20929</v>
      </c>
    </row>
    <row r="5498" spans="1:4" ht="27">
      <c r="A5498" s="250">
        <v>89360</v>
      </c>
      <c r="B5498" s="244" t="s">
        <v>2722</v>
      </c>
      <c r="C5498" s="250" t="s">
        <v>6</v>
      </c>
      <c r="D5498" s="250" t="s">
        <v>20929</v>
      </c>
    </row>
    <row r="5499" spans="1:4" ht="27">
      <c r="A5499" s="250">
        <v>89489</v>
      </c>
      <c r="B5499" s="244" t="s">
        <v>2773</v>
      </c>
      <c r="C5499" s="250" t="s">
        <v>6</v>
      </c>
      <c r="D5499" s="250" t="s">
        <v>20929</v>
      </c>
    </row>
    <row r="5500" spans="1:4" ht="27">
      <c r="A5500" s="250">
        <v>89410</v>
      </c>
      <c r="B5500" s="244" t="s">
        <v>2749</v>
      </c>
      <c r="C5500" s="250" t="s">
        <v>6</v>
      </c>
      <c r="D5500" s="250" t="s">
        <v>20929</v>
      </c>
    </row>
    <row r="5501" spans="1:4" ht="27">
      <c r="A5501" s="250">
        <v>89364</v>
      </c>
      <c r="B5501" s="244" t="s">
        <v>2724</v>
      </c>
      <c r="C5501" s="250" t="s">
        <v>6</v>
      </c>
      <c r="D5501" s="250" t="s">
        <v>20929</v>
      </c>
    </row>
    <row r="5502" spans="1:4" ht="27">
      <c r="A5502" s="250">
        <v>89494</v>
      </c>
      <c r="B5502" s="244" t="s">
        <v>2777</v>
      </c>
      <c r="C5502" s="250" t="s">
        <v>6</v>
      </c>
      <c r="D5502" s="250" t="s">
        <v>20929</v>
      </c>
    </row>
    <row r="5503" spans="1:4" ht="27">
      <c r="A5503" s="250">
        <v>89415</v>
      </c>
      <c r="B5503" s="244" t="s">
        <v>2753</v>
      </c>
      <c r="C5503" s="250" t="s">
        <v>6</v>
      </c>
      <c r="D5503" s="250" t="s">
        <v>20929</v>
      </c>
    </row>
    <row r="5504" spans="1:4" ht="27">
      <c r="A5504" s="250">
        <v>89369</v>
      </c>
      <c r="B5504" s="244" t="s">
        <v>2726</v>
      </c>
      <c r="C5504" s="250" t="s">
        <v>6</v>
      </c>
      <c r="D5504" s="250" t="s">
        <v>20929</v>
      </c>
    </row>
    <row r="5505" spans="1:4" ht="27">
      <c r="A5505" s="250">
        <v>89499</v>
      </c>
      <c r="B5505" s="244" t="s">
        <v>2781</v>
      </c>
      <c r="C5505" s="250" t="s">
        <v>6</v>
      </c>
      <c r="D5505" s="250" t="s">
        <v>20929</v>
      </c>
    </row>
    <row r="5506" spans="1:4" ht="27">
      <c r="A5506" s="250">
        <v>103982</v>
      </c>
      <c r="B5506" s="244" t="s">
        <v>3501</v>
      </c>
      <c r="C5506" s="250" t="s">
        <v>6</v>
      </c>
      <c r="D5506" s="250" t="s">
        <v>20929</v>
      </c>
    </row>
    <row r="5507" spans="1:4" ht="27">
      <c r="A5507" s="250">
        <v>89503</v>
      </c>
      <c r="B5507" s="244" t="s">
        <v>2785</v>
      </c>
      <c r="C5507" s="250" t="s">
        <v>6</v>
      </c>
      <c r="D5507" s="250" t="s">
        <v>20929</v>
      </c>
    </row>
    <row r="5508" spans="1:4" ht="27">
      <c r="A5508" s="250">
        <v>103986</v>
      </c>
      <c r="B5508" s="244" t="s">
        <v>3505</v>
      </c>
      <c r="C5508" s="250" t="s">
        <v>6</v>
      </c>
      <c r="D5508" s="250" t="s">
        <v>20929</v>
      </c>
    </row>
    <row r="5509" spans="1:4" ht="27">
      <c r="A5509" s="250">
        <v>89507</v>
      </c>
      <c r="B5509" s="244" t="s">
        <v>2789</v>
      </c>
      <c r="C5509" s="250" t="s">
        <v>6</v>
      </c>
      <c r="D5509" s="250" t="s">
        <v>20929</v>
      </c>
    </row>
    <row r="5510" spans="1:4" ht="27">
      <c r="A5510" s="250">
        <v>89517</v>
      </c>
      <c r="B5510" s="244" t="s">
        <v>2795</v>
      </c>
      <c r="C5510" s="250" t="s">
        <v>6</v>
      </c>
      <c r="D5510" s="250" t="s">
        <v>20929</v>
      </c>
    </row>
    <row r="5511" spans="1:4" ht="27">
      <c r="A5511" s="250">
        <v>89525</v>
      </c>
      <c r="B5511" s="244" t="s">
        <v>2803</v>
      </c>
      <c r="C5511" s="250" t="s">
        <v>6</v>
      </c>
      <c r="D5511" s="250" t="s">
        <v>20929</v>
      </c>
    </row>
    <row r="5512" spans="1:4" ht="27">
      <c r="A5512" s="250">
        <v>89423</v>
      </c>
      <c r="B5512" s="244" t="s">
        <v>24697</v>
      </c>
      <c r="C5512" s="250" t="s">
        <v>6</v>
      </c>
      <c r="D5512" s="250" t="s">
        <v>20929</v>
      </c>
    </row>
    <row r="5513" spans="1:4" ht="27">
      <c r="A5513" s="250">
        <v>89377</v>
      </c>
      <c r="B5513" s="244" t="s">
        <v>2733</v>
      </c>
      <c r="C5513" s="250" t="s">
        <v>6</v>
      </c>
      <c r="D5513" s="250" t="s">
        <v>20929</v>
      </c>
    </row>
    <row r="5514" spans="1:4" ht="27">
      <c r="A5514" s="250">
        <v>89540</v>
      </c>
      <c r="B5514" s="244" t="s">
        <v>24698</v>
      </c>
      <c r="C5514" s="250" t="s">
        <v>6</v>
      </c>
      <c r="D5514" s="250" t="s">
        <v>20929</v>
      </c>
    </row>
    <row r="5515" spans="1:4" ht="27">
      <c r="A5515" s="250">
        <v>89430</v>
      </c>
      <c r="B5515" s="244" t="s">
        <v>24699</v>
      </c>
      <c r="C5515" s="250" t="s">
        <v>6</v>
      </c>
      <c r="D5515" s="250" t="s">
        <v>20929</v>
      </c>
    </row>
    <row r="5516" spans="1:4" ht="27">
      <c r="A5516" s="250">
        <v>89384</v>
      </c>
      <c r="B5516" s="244" t="s">
        <v>24700</v>
      </c>
      <c r="C5516" s="250" t="s">
        <v>6</v>
      </c>
      <c r="D5516" s="250" t="s">
        <v>20929</v>
      </c>
    </row>
    <row r="5517" spans="1:4" ht="27">
      <c r="A5517" s="250">
        <v>89555</v>
      </c>
      <c r="B5517" s="244" t="s">
        <v>24701</v>
      </c>
      <c r="C5517" s="250" t="s">
        <v>6</v>
      </c>
      <c r="D5517" s="250" t="s">
        <v>20929</v>
      </c>
    </row>
    <row r="5518" spans="1:4" ht="27">
      <c r="A5518" s="250">
        <v>89437</v>
      </c>
      <c r="B5518" s="244" t="s">
        <v>24702</v>
      </c>
      <c r="C5518" s="250" t="s">
        <v>6</v>
      </c>
      <c r="D5518" s="250" t="s">
        <v>20929</v>
      </c>
    </row>
    <row r="5519" spans="1:4" ht="27">
      <c r="A5519" s="250">
        <v>89392</v>
      </c>
      <c r="B5519" s="244" t="s">
        <v>24703</v>
      </c>
      <c r="C5519" s="250" t="s">
        <v>6</v>
      </c>
      <c r="D5519" s="250" t="s">
        <v>20929</v>
      </c>
    </row>
    <row r="5520" spans="1:4" ht="27">
      <c r="A5520" s="250">
        <v>89405</v>
      </c>
      <c r="B5520" s="244" t="s">
        <v>2744</v>
      </c>
      <c r="C5520" s="250" t="s">
        <v>6</v>
      </c>
      <c r="D5520" s="250" t="s">
        <v>20929</v>
      </c>
    </row>
    <row r="5521" spans="1:4" ht="27">
      <c r="A5521" s="250">
        <v>89359</v>
      </c>
      <c r="B5521" s="244" t="s">
        <v>2721</v>
      </c>
      <c r="C5521" s="250" t="s">
        <v>6</v>
      </c>
      <c r="D5521" s="250" t="s">
        <v>20929</v>
      </c>
    </row>
    <row r="5522" spans="1:4" ht="27">
      <c r="A5522" s="250">
        <v>89485</v>
      </c>
      <c r="B5522" s="244" t="s">
        <v>2772</v>
      </c>
      <c r="C5522" s="250" t="s">
        <v>6</v>
      </c>
      <c r="D5522" s="250" t="s">
        <v>20929</v>
      </c>
    </row>
    <row r="5523" spans="1:4" ht="27">
      <c r="A5523" s="250">
        <v>89409</v>
      </c>
      <c r="B5523" s="244" t="s">
        <v>2748</v>
      </c>
      <c r="C5523" s="250" t="s">
        <v>6</v>
      </c>
      <c r="D5523" s="250" t="s">
        <v>20929</v>
      </c>
    </row>
    <row r="5524" spans="1:4" ht="27">
      <c r="A5524" s="250">
        <v>89363</v>
      </c>
      <c r="B5524" s="244" t="s">
        <v>159</v>
      </c>
      <c r="C5524" s="250" t="s">
        <v>6</v>
      </c>
      <c r="D5524" s="250" t="s">
        <v>20929</v>
      </c>
    </row>
    <row r="5525" spans="1:4" ht="27">
      <c r="A5525" s="250">
        <v>89493</v>
      </c>
      <c r="B5525" s="244" t="s">
        <v>2776</v>
      </c>
      <c r="C5525" s="250" t="s">
        <v>6</v>
      </c>
      <c r="D5525" s="250" t="s">
        <v>20929</v>
      </c>
    </row>
    <row r="5526" spans="1:4" ht="27">
      <c r="A5526" s="250">
        <v>89414</v>
      </c>
      <c r="B5526" s="244" t="s">
        <v>2752</v>
      </c>
      <c r="C5526" s="250" t="s">
        <v>6</v>
      </c>
      <c r="D5526" s="250" t="s">
        <v>20929</v>
      </c>
    </row>
    <row r="5527" spans="1:4" ht="27">
      <c r="A5527" s="250">
        <v>89368</v>
      </c>
      <c r="B5527" s="244" t="s">
        <v>229</v>
      </c>
      <c r="C5527" s="250" t="s">
        <v>6</v>
      </c>
      <c r="D5527" s="250" t="s">
        <v>20929</v>
      </c>
    </row>
    <row r="5528" spans="1:4" ht="27">
      <c r="A5528" s="250">
        <v>89498</v>
      </c>
      <c r="B5528" s="244" t="s">
        <v>2780</v>
      </c>
      <c r="C5528" s="250" t="s">
        <v>6</v>
      </c>
      <c r="D5528" s="250" t="s">
        <v>20929</v>
      </c>
    </row>
    <row r="5529" spans="1:4" ht="27">
      <c r="A5529" s="250">
        <v>103981</v>
      </c>
      <c r="B5529" s="244" t="s">
        <v>3500</v>
      </c>
      <c r="C5529" s="250" t="s">
        <v>6</v>
      </c>
      <c r="D5529" s="250" t="s">
        <v>20929</v>
      </c>
    </row>
    <row r="5530" spans="1:4" ht="27">
      <c r="A5530" s="250">
        <v>89502</v>
      </c>
      <c r="B5530" s="244" t="s">
        <v>2784</v>
      </c>
      <c r="C5530" s="250" t="s">
        <v>6</v>
      </c>
      <c r="D5530" s="250" t="s">
        <v>20929</v>
      </c>
    </row>
    <row r="5531" spans="1:4" ht="27">
      <c r="A5531" s="250">
        <v>103985</v>
      </c>
      <c r="B5531" s="244" t="s">
        <v>3504</v>
      </c>
      <c r="C5531" s="250" t="s">
        <v>6</v>
      </c>
      <c r="D5531" s="250" t="s">
        <v>20929</v>
      </c>
    </row>
    <row r="5532" spans="1:4" ht="27">
      <c r="A5532" s="250">
        <v>89506</v>
      </c>
      <c r="B5532" s="244" t="s">
        <v>2788</v>
      </c>
      <c r="C5532" s="250" t="s">
        <v>6</v>
      </c>
      <c r="D5532" s="250" t="s">
        <v>20929</v>
      </c>
    </row>
    <row r="5533" spans="1:4" ht="27">
      <c r="A5533" s="250">
        <v>89515</v>
      </c>
      <c r="B5533" s="244" t="s">
        <v>2793</v>
      </c>
      <c r="C5533" s="250" t="s">
        <v>6</v>
      </c>
      <c r="D5533" s="250" t="s">
        <v>20929</v>
      </c>
    </row>
    <row r="5534" spans="1:4" ht="27">
      <c r="A5534" s="250">
        <v>89523</v>
      </c>
      <c r="B5534" s="244" t="s">
        <v>2801</v>
      </c>
      <c r="C5534" s="250" t="s">
        <v>6</v>
      </c>
      <c r="D5534" s="250" t="s">
        <v>20929</v>
      </c>
    </row>
    <row r="5535" spans="1:4" ht="27">
      <c r="A5535" s="250">
        <v>90373</v>
      </c>
      <c r="B5535" s="244" t="s">
        <v>24704</v>
      </c>
      <c r="C5535" s="250" t="s">
        <v>6</v>
      </c>
      <c r="D5535" s="250" t="s">
        <v>20929</v>
      </c>
    </row>
    <row r="5536" spans="1:4" ht="27">
      <c r="A5536" s="250">
        <v>89366</v>
      </c>
      <c r="B5536" s="244" t="s">
        <v>24705</v>
      </c>
      <c r="C5536" s="250" t="s">
        <v>6</v>
      </c>
      <c r="D5536" s="250" t="s">
        <v>20929</v>
      </c>
    </row>
    <row r="5537" spans="1:4" ht="27">
      <c r="A5537" s="250">
        <v>89404</v>
      </c>
      <c r="B5537" s="244" t="s">
        <v>2743</v>
      </c>
      <c r="C5537" s="250" t="s">
        <v>6</v>
      </c>
      <c r="D5537" s="250" t="s">
        <v>20929</v>
      </c>
    </row>
    <row r="5538" spans="1:4" ht="27">
      <c r="A5538" s="250">
        <v>89358</v>
      </c>
      <c r="B5538" s="244" t="s">
        <v>2720</v>
      </c>
      <c r="C5538" s="250" t="s">
        <v>6</v>
      </c>
      <c r="D5538" s="250" t="s">
        <v>20929</v>
      </c>
    </row>
    <row r="5539" spans="1:4" ht="27">
      <c r="A5539" s="250">
        <v>89481</v>
      </c>
      <c r="B5539" s="244" t="s">
        <v>2771</v>
      </c>
      <c r="C5539" s="250" t="s">
        <v>6</v>
      </c>
      <c r="D5539" s="250" t="s">
        <v>20929</v>
      </c>
    </row>
    <row r="5540" spans="1:4" ht="27">
      <c r="A5540" s="250">
        <v>89408</v>
      </c>
      <c r="B5540" s="244" t="s">
        <v>2747</v>
      </c>
      <c r="C5540" s="250" t="s">
        <v>6</v>
      </c>
      <c r="D5540" s="250" t="s">
        <v>20929</v>
      </c>
    </row>
    <row r="5541" spans="1:4" ht="27">
      <c r="A5541" s="250">
        <v>89362</v>
      </c>
      <c r="B5541" s="244" t="s">
        <v>158</v>
      </c>
      <c r="C5541" s="250" t="s">
        <v>6</v>
      </c>
      <c r="D5541" s="250" t="s">
        <v>20929</v>
      </c>
    </row>
    <row r="5542" spans="1:4" ht="27">
      <c r="A5542" s="250">
        <v>89412</v>
      </c>
      <c r="B5542" s="244" t="s">
        <v>24706</v>
      </c>
      <c r="C5542" s="250" t="s">
        <v>6</v>
      </c>
      <c r="D5542" s="250" t="s">
        <v>20929</v>
      </c>
    </row>
    <row r="5543" spans="1:4" ht="27">
      <c r="A5543" s="250">
        <v>89492</v>
      </c>
      <c r="B5543" s="244" t="s">
        <v>2775</v>
      </c>
      <c r="C5543" s="250" t="s">
        <v>6</v>
      </c>
      <c r="D5543" s="250" t="s">
        <v>20929</v>
      </c>
    </row>
    <row r="5544" spans="1:4" ht="27">
      <c r="A5544" s="250">
        <v>89413</v>
      </c>
      <c r="B5544" s="244" t="s">
        <v>2751</v>
      </c>
      <c r="C5544" s="250" t="s">
        <v>6</v>
      </c>
      <c r="D5544" s="250" t="s">
        <v>20929</v>
      </c>
    </row>
    <row r="5545" spans="1:4" ht="27">
      <c r="A5545" s="250">
        <v>89367</v>
      </c>
      <c r="B5545" s="244" t="s">
        <v>228</v>
      </c>
      <c r="C5545" s="250" t="s">
        <v>6</v>
      </c>
      <c r="D5545" s="250" t="s">
        <v>20929</v>
      </c>
    </row>
    <row r="5546" spans="1:4" ht="27">
      <c r="A5546" s="250">
        <v>89497</v>
      </c>
      <c r="B5546" s="244" t="s">
        <v>2779</v>
      </c>
      <c r="C5546" s="250" t="s">
        <v>6</v>
      </c>
      <c r="D5546" s="250" t="s">
        <v>20929</v>
      </c>
    </row>
    <row r="5547" spans="1:4" ht="27">
      <c r="A5547" s="250">
        <v>103980</v>
      </c>
      <c r="B5547" s="244" t="s">
        <v>3499</v>
      </c>
      <c r="C5547" s="250" t="s">
        <v>6</v>
      </c>
      <c r="D5547" s="250" t="s">
        <v>20929</v>
      </c>
    </row>
    <row r="5548" spans="1:4" ht="27">
      <c r="A5548" s="250">
        <v>89501</v>
      </c>
      <c r="B5548" s="244" t="s">
        <v>2783</v>
      </c>
      <c r="C5548" s="250" t="s">
        <v>6</v>
      </c>
      <c r="D5548" s="250" t="s">
        <v>20929</v>
      </c>
    </row>
    <row r="5549" spans="1:4" ht="27">
      <c r="A5549" s="250">
        <v>103984</v>
      </c>
      <c r="B5549" s="244" t="s">
        <v>3503</v>
      </c>
      <c r="C5549" s="250" t="s">
        <v>6</v>
      </c>
      <c r="D5549" s="250" t="s">
        <v>20929</v>
      </c>
    </row>
    <row r="5550" spans="1:4" ht="27">
      <c r="A5550" s="250">
        <v>89505</v>
      </c>
      <c r="B5550" s="244" t="s">
        <v>2787</v>
      </c>
      <c r="C5550" s="250" t="s">
        <v>6</v>
      </c>
      <c r="D5550" s="250" t="s">
        <v>20929</v>
      </c>
    </row>
    <row r="5551" spans="1:4" ht="27">
      <c r="A5551" s="250">
        <v>89513</v>
      </c>
      <c r="B5551" s="244" t="s">
        <v>2791</v>
      </c>
      <c r="C5551" s="250" t="s">
        <v>6</v>
      </c>
      <c r="D5551" s="250" t="s">
        <v>20929</v>
      </c>
    </row>
    <row r="5552" spans="1:4" ht="27">
      <c r="A5552" s="250">
        <v>89521</v>
      </c>
      <c r="B5552" s="244" t="s">
        <v>2799</v>
      </c>
      <c r="C5552" s="250" t="s">
        <v>6</v>
      </c>
      <c r="D5552" s="250" t="s">
        <v>20929</v>
      </c>
    </row>
    <row r="5553" spans="1:4" ht="27">
      <c r="A5553" s="250">
        <v>103955</v>
      </c>
      <c r="B5553" s="244" t="s">
        <v>3484</v>
      </c>
      <c r="C5553" s="250" t="s">
        <v>6</v>
      </c>
      <c r="D5553" s="250" t="s">
        <v>20929</v>
      </c>
    </row>
    <row r="5554" spans="1:4" ht="27">
      <c r="A5554" s="250">
        <v>103950</v>
      </c>
      <c r="B5554" s="244" t="s">
        <v>3479</v>
      </c>
      <c r="C5554" s="250" t="s">
        <v>6</v>
      </c>
      <c r="D5554" s="250" t="s">
        <v>20929</v>
      </c>
    </row>
    <row r="5555" spans="1:4" ht="27">
      <c r="A5555" s="250">
        <v>103974</v>
      </c>
      <c r="B5555" s="244" t="s">
        <v>3496</v>
      </c>
      <c r="C5555" s="250" t="s">
        <v>6</v>
      </c>
      <c r="D5555" s="250" t="s">
        <v>20929</v>
      </c>
    </row>
    <row r="5556" spans="1:4" ht="27">
      <c r="A5556" s="250">
        <v>103956</v>
      </c>
      <c r="B5556" s="244" t="s">
        <v>3485</v>
      </c>
      <c r="C5556" s="250" t="s">
        <v>6</v>
      </c>
      <c r="D5556" s="250" t="s">
        <v>20929</v>
      </c>
    </row>
    <row r="5557" spans="1:4" ht="27">
      <c r="A5557" s="250">
        <v>103951</v>
      </c>
      <c r="B5557" s="244" t="s">
        <v>3480</v>
      </c>
      <c r="C5557" s="250" t="s">
        <v>6</v>
      </c>
      <c r="D5557" s="250" t="s">
        <v>20929</v>
      </c>
    </row>
    <row r="5558" spans="1:4" ht="27">
      <c r="A5558" s="250">
        <v>89374</v>
      </c>
      <c r="B5558" s="244" t="s">
        <v>2731</v>
      </c>
      <c r="C5558" s="250" t="s">
        <v>6</v>
      </c>
      <c r="D5558" s="250" t="s">
        <v>20929</v>
      </c>
    </row>
    <row r="5559" spans="1:4" ht="27">
      <c r="A5559" s="250">
        <v>89427</v>
      </c>
      <c r="B5559" s="244" t="s">
        <v>24707</v>
      </c>
      <c r="C5559" s="250" t="s">
        <v>6</v>
      </c>
      <c r="D5559" s="250" t="s">
        <v>20929</v>
      </c>
    </row>
    <row r="5560" spans="1:4" ht="27">
      <c r="A5560" s="250">
        <v>89381</v>
      </c>
      <c r="B5560" s="244" t="s">
        <v>24708</v>
      </c>
      <c r="C5560" s="250" t="s">
        <v>6</v>
      </c>
      <c r="D5560" s="250" t="s">
        <v>20929</v>
      </c>
    </row>
    <row r="5561" spans="1:4" ht="27">
      <c r="A5561" s="250">
        <v>95237</v>
      </c>
      <c r="B5561" s="244" t="s">
        <v>24709</v>
      </c>
      <c r="C5561" s="250" t="s">
        <v>6</v>
      </c>
      <c r="D5561" s="250" t="s">
        <v>20929</v>
      </c>
    </row>
    <row r="5562" spans="1:4" ht="27">
      <c r="A5562" s="250">
        <v>89979</v>
      </c>
      <c r="B5562" s="244" t="s">
        <v>24710</v>
      </c>
      <c r="C5562" s="250" t="s">
        <v>6</v>
      </c>
      <c r="D5562" s="250" t="s">
        <v>20929</v>
      </c>
    </row>
    <row r="5563" spans="1:4" ht="27">
      <c r="A5563" s="250">
        <v>103991</v>
      </c>
      <c r="B5563" s="244" t="s">
        <v>5553</v>
      </c>
      <c r="C5563" s="250" t="s">
        <v>6</v>
      </c>
      <c r="D5563" s="250" t="s">
        <v>20929</v>
      </c>
    </row>
    <row r="5564" spans="1:4" ht="27">
      <c r="A5564" s="250">
        <v>89564</v>
      </c>
      <c r="B5564" s="244" t="s">
        <v>24711</v>
      </c>
      <c r="C5564" s="250" t="s">
        <v>6</v>
      </c>
      <c r="D5564" s="250" t="s">
        <v>20929</v>
      </c>
    </row>
    <row r="5565" spans="1:4" ht="27">
      <c r="A5565" s="250">
        <v>104000</v>
      </c>
      <c r="B5565" s="244" t="s">
        <v>5556</v>
      </c>
      <c r="C5565" s="250" t="s">
        <v>6</v>
      </c>
      <c r="D5565" s="250" t="s">
        <v>20929</v>
      </c>
    </row>
    <row r="5566" spans="1:4" ht="27">
      <c r="A5566" s="250">
        <v>89593</v>
      </c>
      <c r="B5566" s="244" t="s">
        <v>24712</v>
      </c>
      <c r="C5566" s="250" t="s">
        <v>6</v>
      </c>
      <c r="D5566" s="250" t="s">
        <v>20929</v>
      </c>
    </row>
    <row r="5567" spans="1:4" ht="27">
      <c r="A5567" s="250">
        <v>89418</v>
      </c>
      <c r="B5567" s="244" t="s">
        <v>2756</v>
      </c>
      <c r="C5567" s="250" t="s">
        <v>6</v>
      </c>
      <c r="D5567" s="250" t="s">
        <v>20929</v>
      </c>
    </row>
    <row r="5568" spans="1:4" ht="27">
      <c r="A5568" s="250">
        <v>89372</v>
      </c>
      <c r="B5568" s="244" t="s">
        <v>2729</v>
      </c>
      <c r="C5568" s="250" t="s">
        <v>6</v>
      </c>
      <c r="D5568" s="250" t="s">
        <v>20929</v>
      </c>
    </row>
    <row r="5569" spans="1:4" ht="27">
      <c r="A5569" s="250">
        <v>89530</v>
      </c>
      <c r="B5569" s="244" t="s">
        <v>2808</v>
      </c>
      <c r="C5569" s="250" t="s">
        <v>6</v>
      </c>
      <c r="D5569" s="250" t="s">
        <v>20929</v>
      </c>
    </row>
    <row r="5570" spans="1:4" ht="27">
      <c r="A5570" s="250">
        <v>89425</v>
      </c>
      <c r="B5570" s="244" t="s">
        <v>2760</v>
      </c>
      <c r="C5570" s="250" t="s">
        <v>6</v>
      </c>
      <c r="D5570" s="250" t="s">
        <v>20929</v>
      </c>
    </row>
    <row r="5571" spans="1:4" ht="27">
      <c r="A5571" s="250">
        <v>89379</v>
      </c>
      <c r="B5571" s="244" t="s">
        <v>2735</v>
      </c>
      <c r="C5571" s="250" t="s">
        <v>6</v>
      </c>
      <c r="D5571" s="250" t="s">
        <v>20929</v>
      </c>
    </row>
    <row r="5572" spans="1:4" ht="27">
      <c r="A5572" s="250">
        <v>89542</v>
      </c>
      <c r="B5572" s="244" t="s">
        <v>2814</v>
      </c>
      <c r="C5572" s="250" t="s">
        <v>6</v>
      </c>
      <c r="D5572" s="250" t="s">
        <v>20929</v>
      </c>
    </row>
    <row r="5573" spans="1:4" ht="27">
      <c r="A5573" s="250">
        <v>89432</v>
      </c>
      <c r="B5573" s="244" t="s">
        <v>24713</v>
      </c>
      <c r="C5573" s="250" t="s">
        <v>6</v>
      </c>
      <c r="D5573" s="250" t="s">
        <v>20929</v>
      </c>
    </row>
    <row r="5574" spans="1:4" ht="27">
      <c r="A5574" s="250">
        <v>89387</v>
      </c>
      <c r="B5574" s="244" t="s">
        <v>24714</v>
      </c>
      <c r="C5574" s="250" t="s">
        <v>6</v>
      </c>
      <c r="D5574" s="250" t="s">
        <v>20929</v>
      </c>
    </row>
    <row r="5575" spans="1:4" ht="27">
      <c r="A5575" s="250">
        <v>89560</v>
      </c>
      <c r="B5575" s="244" t="s">
        <v>24715</v>
      </c>
      <c r="C5575" s="250" t="s">
        <v>6</v>
      </c>
      <c r="D5575" s="250" t="s">
        <v>20929</v>
      </c>
    </row>
    <row r="5576" spans="1:4" ht="27">
      <c r="A5576" s="250">
        <v>104159</v>
      </c>
      <c r="B5576" s="244" t="s">
        <v>5565</v>
      </c>
      <c r="C5576" s="250" t="s">
        <v>6</v>
      </c>
      <c r="D5576" s="250" t="s">
        <v>20929</v>
      </c>
    </row>
    <row r="5577" spans="1:4" ht="27">
      <c r="A5577" s="250">
        <v>89577</v>
      </c>
      <c r="B5577" s="244" t="s">
        <v>2840</v>
      </c>
      <c r="C5577" s="250" t="s">
        <v>6</v>
      </c>
      <c r="D5577" s="250" t="s">
        <v>20929</v>
      </c>
    </row>
    <row r="5578" spans="1:4" ht="27">
      <c r="A5578" s="250">
        <v>103996</v>
      </c>
      <c r="B5578" s="244" t="s">
        <v>3511</v>
      </c>
      <c r="C5578" s="250" t="s">
        <v>6</v>
      </c>
      <c r="D5578" s="250" t="s">
        <v>20929</v>
      </c>
    </row>
    <row r="5579" spans="1:4" ht="27">
      <c r="A5579" s="250">
        <v>89598</v>
      </c>
      <c r="B5579" s="244" t="s">
        <v>24716</v>
      </c>
      <c r="C5579" s="250" t="s">
        <v>6</v>
      </c>
      <c r="D5579" s="250" t="s">
        <v>20929</v>
      </c>
    </row>
    <row r="5580" spans="1:4" ht="27">
      <c r="A5580" s="250">
        <v>89419</v>
      </c>
      <c r="B5580" s="244" t="s">
        <v>2757</v>
      </c>
      <c r="C5580" s="250" t="s">
        <v>6</v>
      </c>
      <c r="D5580" s="250" t="s">
        <v>20929</v>
      </c>
    </row>
    <row r="5581" spans="1:4" ht="27">
      <c r="A5581" s="250">
        <v>89373</v>
      </c>
      <c r="B5581" s="244" t="s">
        <v>2730</v>
      </c>
      <c r="C5581" s="250" t="s">
        <v>6</v>
      </c>
      <c r="D5581" s="250" t="s">
        <v>20929</v>
      </c>
    </row>
    <row r="5582" spans="1:4" ht="27">
      <c r="A5582" s="250">
        <v>89532</v>
      </c>
      <c r="B5582" s="244" t="s">
        <v>2810</v>
      </c>
      <c r="C5582" s="250" t="s">
        <v>6</v>
      </c>
      <c r="D5582" s="250" t="s">
        <v>20929</v>
      </c>
    </row>
    <row r="5583" spans="1:4" ht="27">
      <c r="A5583" s="250">
        <v>89426</v>
      </c>
      <c r="B5583" s="244" t="s">
        <v>2761</v>
      </c>
      <c r="C5583" s="250" t="s">
        <v>6</v>
      </c>
      <c r="D5583" s="250" t="s">
        <v>20929</v>
      </c>
    </row>
    <row r="5584" spans="1:4" ht="27">
      <c r="A5584" s="250">
        <v>89380</v>
      </c>
      <c r="B5584" s="244" t="s">
        <v>2736</v>
      </c>
      <c r="C5584" s="250" t="s">
        <v>6</v>
      </c>
      <c r="D5584" s="250" t="s">
        <v>20929</v>
      </c>
    </row>
    <row r="5585" spans="1:4" ht="27">
      <c r="A5585" s="250">
        <v>89562</v>
      </c>
      <c r="B5585" s="244" t="s">
        <v>2829</v>
      </c>
      <c r="C5585" s="250" t="s">
        <v>6</v>
      </c>
      <c r="D5585" s="250" t="s">
        <v>20929</v>
      </c>
    </row>
    <row r="5586" spans="1:4" ht="27">
      <c r="A5586" s="250">
        <v>89433</v>
      </c>
      <c r="B5586" s="244" t="s">
        <v>2764</v>
      </c>
      <c r="C5586" s="250" t="s">
        <v>6</v>
      </c>
      <c r="D5586" s="250" t="s">
        <v>20929</v>
      </c>
    </row>
    <row r="5587" spans="1:4" ht="27">
      <c r="A5587" s="250">
        <v>89579</v>
      </c>
      <c r="B5587" s="244" t="s">
        <v>24717</v>
      </c>
      <c r="C5587" s="250" t="s">
        <v>6</v>
      </c>
      <c r="D5587" s="250" t="s">
        <v>20929</v>
      </c>
    </row>
    <row r="5588" spans="1:4" ht="27">
      <c r="A5588" s="250">
        <v>103998</v>
      </c>
      <c r="B5588" s="244" t="s">
        <v>24718</v>
      </c>
      <c r="C5588" s="250" t="s">
        <v>6</v>
      </c>
      <c r="D5588" s="250" t="s">
        <v>20929</v>
      </c>
    </row>
    <row r="5589" spans="1:4" ht="27">
      <c r="A5589" s="250">
        <v>89605</v>
      </c>
      <c r="B5589" s="244" t="s">
        <v>2854</v>
      </c>
      <c r="C5589" s="250" t="s">
        <v>6</v>
      </c>
      <c r="D5589" s="250" t="s">
        <v>20929</v>
      </c>
    </row>
    <row r="5590" spans="1:4" ht="27">
      <c r="A5590" s="250">
        <v>89981</v>
      </c>
      <c r="B5590" s="244" t="s">
        <v>24719</v>
      </c>
      <c r="C5590" s="250" t="s">
        <v>6</v>
      </c>
      <c r="D5590" s="250" t="s">
        <v>20929</v>
      </c>
    </row>
    <row r="5591" spans="1:4" ht="27">
      <c r="A5591" s="250">
        <v>89385</v>
      </c>
      <c r="B5591" s="244" t="s">
        <v>24720</v>
      </c>
      <c r="C5591" s="250" t="s">
        <v>6</v>
      </c>
      <c r="D5591" s="250" t="s">
        <v>20929</v>
      </c>
    </row>
    <row r="5592" spans="1:4" ht="27">
      <c r="A5592" s="250">
        <v>89551</v>
      </c>
      <c r="B5592" s="244" t="s">
        <v>24721</v>
      </c>
      <c r="C5592" s="250" t="s">
        <v>6</v>
      </c>
      <c r="D5592" s="250" t="s">
        <v>20929</v>
      </c>
    </row>
    <row r="5593" spans="1:4" ht="27">
      <c r="A5593" s="250">
        <v>89434</v>
      </c>
      <c r="B5593" s="244" t="s">
        <v>24722</v>
      </c>
      <c r="C5593" s="250" t="s">
        <v>6</v>
      </c>
      <c r="D5593" s="250" t="s">
        <v>20929</v>
      </c>
    </row>
    <row r="5594" spans="1:4" ht="27">
      <c r="A5594" s="250">
        <v>89389</v>
      </c>
      <c r="B5594" s="244" t="s">
        <v>24723</v>
      </c>
      <c r="C5594" s="250" t="s">
        <v>6</v>
      </c>
      <c r="D5594" s="250" t="s">
        <v>20929</v>
      </c>
    </row>
    <row r="5595" spans="1:4" ht="27">
      <c r="A5595" s="250">
        <v>89417</v>
      </c>
      <c r="B5595" s="244" t="s">
        <v>2755</v>
      </c>
      <c r="C5595" s="250" t="s">
        <v>6</v>
      </c>
      <c r="D5595" s="250" t="s">
        <v>20929</v>
      </c>
    </row>
    <row r="5596" spans="1:4" ht="27">
      <c r="A5596" s="250">
        <v>89371</v>
      </c>
      <c r="B5596" s="244" t="s">
        <v>2728</v>
      </c>
      <c r="C5596" s="250" t="s">
        <v>6</v>
      </c>
      <c r="D5596" s="250" t="s">
        <v>20929</v>
      </c>
    </row>
    <row r="5597" spans="1:4" ht="27">
      <c r="A5597" s="250">
        <v>89528</v>
      </c>
      <c r="B5597" s="244" t="s">
        <v>2806</v>
      </c>
      <c r="C5597" s="250" t="s">
        <v>6</v>
      </c>
      <c r="D5597" s="250" t="s">
        <v>20929</v>
      </c>
    </row>
    <row r="5598" spans="1:4" ht="27">
      <c r="A5598" s="250">
        <v>89424</v>
      </c>
      <c r="B5598" s="244" t="s">
        <v>2759</v>
      </c>
      <c r="C5598" s="250" t="s">
        <v>6</v>
      </c>
      <c r="D5598" s="250" t="s">
        <v>20929</v>
      </c>
    </row>
    <row r="5599" spans="1:4" ht="27">
      <c r="A5599" s="250">
        <v>89378</v>
      </c>
      <c r="B5599" s="244" t="s">
        <v>2734</v>
      </c>
      <c r="C5599" s="250" t="s">
        <v>6</v>
      </c>
      <c r="D5599" s="250" t="s">
        <v>20929</v>
      </c>
    </row>
    <row r="5600" spans="1:4" ht="27">
      <c r="A5600" s="250">
        <v>89541</v>
      </c>
      <c r="B5600" s="244" t="s">
        <v>2813</v>
      </c>
      <c r="C5600" s="250" t="s">
        <v>6</v>
      </c>
      <c r="D5600" s="250" t="s">
        <v>20929</v>
      </c>
    </row>
    <row r="5601" spans="1:4" ht="27">
      <c r="A5601" s="250">
        <v>89431</v>
      </c>
      <c r="B5601" s="244" t="s">
        <v>2763</v>
      </c>
      <c r="C5601" s="250" t="s">
        <v>6</v>
      </c>
      <c r="D5601" s="250" t="s">
        <v>20929</v>
      </c>
    </row>
    <row r="5602" spans="1:4" ht="27">
      <c r="A5602" s="250">
        <v>89386</v>
      </c>
      <c r="B5602" s="244" t="s">
        <v>2738</v>
      </c>
      <c r="C5602" s="250" t="s">
        <v>6</v>
      </c>
      <c r="D5602" s="250" t="s">
        <v>20929</v>
      </c>
    </row>
    <row r="5603" spans="1:4" ht="27">
      <c r="A5603" s="250">
        <v>89558</v>
      </c>
      <c r="B5603" s="244" t="s">
        <v>2826</v>
      </c>
      <c r="C5603" s="250" t="s">
        <v>6</v>
      </c>
      <c r="D5603" s="250" t="s">
        <v>20929</v>
      </c>
    </row>
    <row r="5604" spans="1:4" ht="27">
      <c r="A5604" s="250">
        <v>103988</v>
      </c>
      <c r="B5604" s="244" t="s">
        <v>3507</v>
      </c>
      <c r="C5604" s="250" t="s">
        <v>6</v>
      </c>
      <c r="D5604" s="250" t="s">
        <v>20929</v>
      </c>
    </row>
    <row r="5605" spans="1:4" ht="27">
      <c r="A5605" s="250">
        <v>89575</v>
      </c>
      <c r="B5605" s="244" t="s">
        <v>2839</v>
      </c>
      <c r="C5605" s="250" t="s">
        <v>6</v>
      </c>
      <c r="D5605" s="250" t="s">
        <v>20929</v>
      </c>
    </row>
    <row r="5606" spans="1:4" ht="27">
      <c r="A5606" s="250">
        <v>103995</v>
      </c>
      <c r="B5606" s="244" t="s">
        <v>3510</v>
      </c>
      <c r="C5606" s="250" t="s">
        <v>6</v>
      </c>
      <c r="D5606" s="250" t="s">
        <v>20929</v>
      </c>
    </row>
    <row r="5607" spans="1:4" ht="27">
      <c r="A5607" s="250">
        <v>89597</v>
      </c>
      <c r="B5607" s="244" t="s">
        <v>2851</v>
      </c>
      <c r="C5607" s="250" t="s">
        <v>6</v>
      </c>
      <c r="D5607" s="250" t="s">
        <v>20929</v>
      </c>
    </row>
    <row r="5608" spans="1:4" ht="27">
      <c r="A5608" s="250">
        <v>89611</v>
      </c>
      <c r="B5608" s="244" t="s">
        <v>2856</v>
      </c>
      <c r="C5608" s="250" t="s">
        <v>6</v>
      </c>
      <c r="D5608" s="250" t="s">
        <v>20929</v>
      </c>
    </row>
    <row r="5609" spans="1:4" ht="27">
      <c r="A5609" s="250">
        <v>89614</v>
      </c>
      <c r="B5609" s="244" t="s">
        <v>2858</v>
      </c>
      <c r="C5609" s="250" t="s">
        <v>6</v>
      </c>
      <c r="D5609" s="250" t="s">
        <v>20929</v>
      </c>
    </row>
    <row r="5610" spans="1:4" ht="27">
      <c r="A5610" s="250">
        <v>103975</v>
      </c>
      <c r="B5610" s="244" t="s">
        <v>3497</v>
      </c>
      <c r="C5610" s="250" t="s">
        <v>6</v>
      </c>
      <c r="D5610" s="250" t="s">
        <v>20929</v>
      </c>
    </row>
    <row r="5611" spans="1:4" ht="27">
      <c r="A5611" s="250">
        <v>104007</v>
      </c>
      <c r="B5611" s="244" t="s">
        <v>3517</v>
      </c>
      <c r="C5611" s="250" t="s">
        <v>6</v>
      </c>
      <c r="D5611" s="250" t="s">
        <v>20929</v>
      </c>
    </row>
    <row r="5612" spans="1:4" ht="27">
      <c r="A5612" s="250">
        <v>103976</v>
      </c>
      <c r="B5612" s="244" t="s">
        <v>3498</v>
      </c>
      <c r="C5612" s="250" t="s">
        <v>6</v>
      </c>
      <c r="D5612" s="250" t="s">
        <v>20929</v>
      </c>
    </row>
    <row r="5613" spans="1:4" ht="27">
      <c r="A5613" s="250">
        <v>104008</v>
      </c>
      <c r="B5613" s="244" t="s">
        <v>3518</v>
      </c>
      <c r="C5613" s="250" t="s">
        <v>6</v>
      </c>
      <c r="D5613" s="250" t="s">
        <v>20929</v>
      </c>
    </row>
    <row r="5614" spans="1:4" ht="27">
      <c r="A5614" s="250">
        <v>89630</v>
      </c>
      <c r="B5614" s="244" t="s">
        <v>2870</v>
      </c>
      <c r="C5614" s="250" t="s">
        <v>6</v>
      </c>
      <c r="D5614" s="250" t="s">
        <v>20929</v>
      </c>
    </row>
    <row r="5615" spans="1:4" ht="27">
      <c r="A5615" s="250">
        <v>89632</v>
      </c>
      <c r="B5615" s="244" t="s">
        <v>2872</v>
      </c>
      <c r="C5615" s="250" t="s">
        <v>6</v>
      </c>
      <c r="D5615" s="250" t="s">
        <v>20929</v>
      </c>
    </row>
    <row r="5616" spans="1:4" ht="27">
      <c r="A5616" s="250">
        <v>89438</v>
      </c>
      <c r="B5616" s="244" t="s">
        <v>2766</v>
      </c>
      <c r="C5616" s="250" t="s">
        <v>6</v>
      </c>
      <c r="D5616" s="250" t="s">
        <v>20929</v>
      </c>
    </row>
    <row r="5617" spans="1:4" ht="27">
      <c r="A5617" s="250">
        <v>89393</v>
      </c>
      <c r="B5617" s="244" t="s">
        <v>2740</v>
      </c>
      <c r="C5617" s="250" t="s">
        <v>6</v>
      </c>
      <c r="D5617" s="250" t="s">
        <v>20929</v>
      </c>
    </row>
    <row r="5618" spans="1:4" ht="27">
      <c r="A5618" s="250">
        <v>89617</v>
      </c>
      <c r="B5618" s="244" t="s">
        <v>2860</v>
      </c>
      <c r="C5618" s="250" t="s">
        <v>6</v>
      </c>
      <c r="D5618" s="250" t="s">
        <v>20929</v>
      </c>
    </row>
    <row r="5619" spans="1:4" ht="27">
      <c r="A5619" s="250">
        <v>89440</v>
      </c>
      <c r="B5619" s="244" t="s">
        <v>2767</v>
      </c>
      <c r="C5619" s="250" t="s">
        <v>6</v>
      </c>
      <c r="D5619" s="250" t="s">
        <v>20929</v>
      </c>
    </row>
    <row r="5620" spans="1:4" ht="27">
      <c r="A5620" s="250">
        <v>89395</v>
      </c>
      <c r="B5620" s="244" t="s">
        <v>160</v>
      </c>
      <c r="C5620" s="250" t="s">
        <v>6</v>
      </c>
      <c r="D5620" s="250" t="s">
        <v>20929</v>
      </c>
    </row>
    <row r="5621" spans="1:4" ht="27">
      <c r="A5621" s="250">
        <v>89620</v>
      </c>
      <c r="B5621" s="244" t="s">
        <v>2861</v>
      </c>
      <c r="C5621" s="250" t="s">
        <v>6</v>
      </c>
      <c r="D5621" s="250" t="s">
        <v>20929</v>
      </c>
    </row>
    <row r="5622" spans="1:4" ht="27">
      <c r="A5622" s="250">
        <v>89443</v>
      </c>
      <c r="B5622" s="244" t="s">
        <v>2769</v>
      </c>
      <c r="C5622" s="250" t="s">
        <v>6</v>
      </c>
      <c r="D5622" s="250" t="s">
        <v>20929</v>
      </c>
    </row>
    <row r="5623" spans="1:4" ht="27">
      <c r="A5623" s="250">
        <v>89398</v>
      </c>
      <c r="B5623" s="244" t="s">
        <v>2742</v>
      </c>
      <c r="C5623" s="250" t="s">
        <v>6</v>
      </c>
      <c r="D5623" s="250" t="s">
        <v>20929</v>
      </c>
    </row>
    <row r="5624" spans="1:4" ht="27">
      <c r="A5624" s="250">
        <v>89623</v>
      </c>
      <c r="B5624" s="244" t="s">
        <v>2863</v>
      </c>
      <c r="C5624" s="250" t="s">
        <v>6</v>
      </c>
      <c r="D5624" s="250" t="s">
        <v>20929</v>
      </c>
    </row>
    <row r="5625" spans="1:4" ht="27">
      <c r="A5625" s="250">
        <v>104011</v>
      </c>
      <c r="B5625" s="244" t="s">
        <v>3520</v>
      </c>
      <c r="C5625" s="250" t="s">
        <v>6</v>
      </c>
      <c r="D5625" s="250" t="s">
        <v>20929</v>
      </c>
    </row>
    <row r="5626" spans="1:4" ht="27">
      <c r="A5626" s="250">
        <v>89625</v>
      </c>
      <c r="B5626" s="244" t="s">
        <v>2865</v>
      </c>
      <c r="C5626" s="250" t="s">
        <v>6</v>
      </c>
      <c r="D5626" s="250" t="s">
        <v>20929</v>
      </c>
    </row>
    <row r="5627" spans="1:4" ht="27">
      <c r="A5627" s="250">
        <v>104004</v>
      </c>
      <c r="B5627" s="244" t="s">
        <v>3514</v>
      </c>
      <c r="C5627" s="250" t="s">
        <v>6</v>
      </c>
      <c r="D5627" s="250" t="s">
        <v>20929</v>
      </c>
    </row>
    <row r="5628" spans="1:4" ht="27">
      <c r="A5628" s="250">
        <v>89628</v>
      </c>
      <c r="B5628" s="244" t="s">
        <v>2868</v>
      </c>
      <c r="C5628" s="250" t="s">
        <v>6</v>
      </c>
      <c r="D5628" s="250" t="s">
        <v>20929</v>
      </c>
    </row>
    <row r="5629" spans="1:4" ht="27">
      <c r="A5629" s="250">
        <v>89629</v>
      </c>
      <c r="B5629" s="244" t="s">
        <v>2869</v>
      </c>
      <c r="C5629" s="250" t="s">
        <v>6</v>
      </c>
      <c r="D5629" s="250" t="s">
        <v>20929</v>
      </c>
    </row>
    <row r="5630" spans="1:4" ht="27">
      <c r="A5630" s="250">
        <v>89631</v>
      </c>
      <c r="B5630" s="244" t="s">
        <v>2871</v>
      </c>
      <c r="C5630" s="250" t="s">
        <v>6</v>
      </c>
      <c r="D5630" s="250" t="s">
        <v>20929</v>
      </c>
    </row>
    <row r="5631" spans="1:4" ht="27">
      <c r="A5631" s="250">
        <v>89401</v>
      </c>
      <c r="B5631" s="244" t="s">
        <v>21973</v>
      </c>
      <c r="C5631" s="250" t="s">
        <v>1</v>
      </c>
      <c r="D5631" s="250" t="s">
        <v>20929</v>
      </c>
    </row>
    <row r="5632" spans="1:4" ht="27">
      <c r="A5632" s="250">
        <v>89355</v>
      </c>
      <c r="B5632" s="244" t="s">
        <v>21974</v>
      </c>
      <c r="C5632" s="250" t="s">
        <v>1</v>
      </c>
      <c r="D5632" s="250" t="s">
        <v>20929</v>
      </c>
    </row>
    <row r="5633" spans="1:4" ht="27">
      <c r="A5633" s="250">
        <v>89446</v>
      </c>
      <c r="B5633" s="244" t="s">
        <v>21975</v>
      </c>
      <c r="C5633" s="250" t="s">
        <v>1</v>
      </c>
      <c r="D5633" s="250" t="s">
        <v>20929</v>
      </c>
    </row>
    <row r="5634" spans="1:4" ht="27">
      <c r="A5634" s="250">
        <v>89402</v>
      </c>
      <c r="B5634" s="244" t="s">
        <v>21976</v>
      </c>
      <c r="C5634" s="250" t="s">
        <v>1</v>
      </c>
      <c r="D5634" s="250" t="s">
        <v>20929</v>
      </c>
    </row>
    <row r="5635" spans="1:4" ht="27">
      <c r="A5635" s="250">
        <v>89356</v>
      </c>
      <c r="B5635" s="244" t="s">
        <v>21977</v>
      </c>
      <c r="C5635" s="250" t="s">
        <v>1</v>
      </c>
      <c r="D5635" s="250" t="s">
        <v>20929</v>
      </c>
    </row>
    <row r="5636" spans="1:4" ht="27">
      <c r="A5636" s="250">
        <v>89447</v>
      </c>
      <c r="B5636" s="244" t="s">
        <v>21978</v>
      </c>
      <c r="C5636" s="250" t="s">
        <v>1</v>
      </c>
      <c r="D5636" s="250" t="s">
        <v>20929</v>
      </c>
    </row>
    <row r="5637" spans="1:4" ht="27">
      <c r="A5637" s="250">
        <v>89403</v>
      </c>
      <c r="B5637" s="244" t="s">
        <v>21979</v>
      </c>
      <c r="C5637" s="250" t="s">
        <v>1</v>
      </c>
      <c r="D5637" s="250" t="s">
        <v>20929</v>
      </c>
    </row>
    <row r="5638" spans="1:4" ht="27">
      <c r="A5638" s="250">
        <v>89357</v>
      </c>
      <c r="B5638" s="244" t="s">
        <v>21980</v>
      </c>
      <c r="C5638" s="250" t="s">
        <v>1</v>
      </c>
      <c r="D5638" s="250" t="s">
        <v>20929</v>
      </c>
    </row>
    <row r="5639" spans="1:4" ht="27">
      <c r="A5639" s="250">
        <v>89448</v>
      </c>
      <c r="B5639" s="244" t="s">
        <v>21981</v>
      </c>
      <c r="C5639" s="250" t="s">
        <v>1</v>
      </c>
      <c r="D5639" s="250" t="s">
        <v>20929</v>
      </c>
    </row>
    <row r="5640" spans="1:4" ht="27">
      <c r="A5640" s="250">
        <v>103978</v>
      </c>
      <c r="B5640" s="244" t="s">
        <v>21982</v>
      </c>
      <c r="C5640" s="250" t="s">
        <v>1</v>
      </c>
      <c r="D5640" s="250" t="s">
        <v>20929</v>
      </c>
    </row>
    <row r="5641" spans="1:4" ht="27">
      <c r="A5641" s="250">
        <v>89449</v>
      </c>
      <c r="B5641" s="244" t="s">
        <v>21983</v>
      </c>
      <c r="C5641" s="250" t="s">
        <v>1</v>
      </c>
      <c r="D5641" s="250" t="s">
        <v>20929</v>
      </c>
    </row>
    <row r="5642" spans="1:4" ht="27">
      <c r="A5642" s="250">
        <v>103979</v>
      </c>
      <c r="B5642" s="244" t="s">
        <v>21984</v>
      </c>
      <c r="C5642" s="250" t="s">
        <v>1</v>
      </c>
      <c r="D5642" s="250" t="s">
        <v>20929</v>
      </c>
    </row>
    <row r="5643" spans="1:4" ht="27">
      <c r="A5643" s="250">
        <v>89450</v>
      </c>
      <c r="B5643" s="244" t="s">
        <v>21985</v>
      </c>
      <c r="C5643" s="250" t="s">
        <v>1</v>
      </c>
      <c r="D5643" s="250" t="s">
        <v>20929</v>
      </c>
    </row>
    <row r="5644" spans="1:4" ht="27">
      <c r="A5644" s="250">
        <v>89451</v>
      </c>
      <c r="B5644" s="244" t="s">
        <v>21986</v>
      </c>
      <c r="C5644" s="250" t="s">
        <v>1</v>
      </c>
      <c r="D5644" s="250" t="s">
        <v>20929</v>
      </c>
    </row>
    <row r="5645" spans="1:4" ht="27">
      <c r="A5645" s="250">
        <v>89452</v>
      </c>
      <c r="B5645" s="244" t="s">
        <v>21987</v>
      </c>
      <c r="C5645" s="250" t="s">
        <v>1</v>
      </c>
      <c r="D5645" s="250" t="s">
        <v>20929</v>
      </c>
    </row>
    <row r="5646" spans="1:4" ht="40.5">
      <c r="A5646" s="250">
        <v>89394</v>
      </c>
      <c r="B5646" s="244" t="s">
        <v>24724</v>
      </c>
      <c r="C5646" s="250" t="s">
        <v>6</v>
      </c>
      <c r="D5646" s="250" t="s">
        <v>20929</v>
      </c>
    </row>
    <row r="5647" spans="1:4" ht="40.5">
      <c r="A5647" s="250">
        <v>89396</v>
      </c>
      <c r="B5647" s="244" t="s">
        <v>24725</v>
      </c>
      <c r="C5647" s="250" t="s">
        <v>6</v>
      </c>
      <c r="D5647" s="250" t="s">
        <v>20929</v>
      </c>
    </row>
    <row r="5648" spans="1:4" ht="40.5">
      <c r="A5648" s="250">
        <v>90374</v>
      </c>
      <c r="B5648" s="244" t="s">
        <v>24726</v>
      </c>
      <c r="C5648" s="250" t="s">
        <v>6</v>
      </c>
      <c r="D5648" s="250" t="s">
        <v>20929</v>
      </c>
    </row>
    <row r="5649" spans="1:4" ht="40.5">
      <c r="A5649" s="250">
        <v>89444</v>
      </c>
      <c r="B5649" s="244" t="s">
        <v>24727</v>
      </c>
      <c r="C5649" s="250" t="s">
        <v>6</v>
      </c>
      <c r="D5649" s="250" t="s">
        <v>20929</v>
      </c>
    </row>
    <row r="5650" spans="1:4" ht="40.5">
      <c r="A5650" s="250">
        <v>89399</v>
      </c>
      <c r="B5650" s="244" t="s">
        <v>24728</v>
      </c>
      <c r="C5650" s="250" t="s">
        <v>6</v>
      </c>
      <c r="D5650" s="250" t="s">
        <v>20929</v>
      </c>
    </row>
    <row r="5651" spans="1:4" ht="27">
      <c r="A5651" s="250">
        <v>89442</v>
      </c>
      <c r="B5651" s="244" t="s">
        <v>2768</v>
      </c>
      <c r="C5651" s="250" t="s">
        <v>6</v>
      </c>
      <c r="D5651" s="250" t="s">
        <v>20929</v>
      </c>
    </row>
    <row r="5652" spans="1:4" ht="27">
      <c r="A5652" s="250">
        <v>89397</v>
      </c>
      <c r="B5652" s="244" t="s">
        <v>2741</v>
      </c>
      <c r="C5652" s="250" t="s">
        <v>6</v>
      </c>
      <c r="D5652" s="250" t="s">
        <v>20929</v>
      </c>
    </row>
    <row r="5653" spans="1:4" ht="27">
      <c r="A5653" s="250">
        <v>89622</v>
      </c>
      <c r="B5653" s="244" t="s">
        <v>2862</v>
      </c>
      <c r="C5653" s="250" t="s">
        <v>6</v>
      </c>
      <c r="D5653" s="250" t="s">
        <v>20929</v>
      </c>
    </row>
    <row r="5654" spans="1:4" ht="27">
      <c r="A5654" s="250">
        <v>89445</v>
      </c>
      <c r="B5654" s="244" t="s">
        <v>2770</v>
      </c>
      <c r="C5654" s="250" t="s">
        <v>6</v>
      </c>
      <c r="D5654" s="250" t="s">
        <v>20929</v>
      </c>
    </row>
    <row r="5655" spans="1:4" ht="27">
      <c r="A5655" s="250">
        <v>89400</v>
      </c>
      <c r="B5655" s="244" t="s">
        <v>161</v>
      </c>
      <c r="C5655" s="250" t="s">
        <v>6</v>
      </c>
      <c r="D5655" s="250" t="s">
        <v>20929</v>
      </c>
    </row>
    <row r="5656" spans="1:4" ht="27">
      <c r="A5656" s="250">
        <v>89624</v>
      </c>
      <c r="B5656" s="244" t="s">
        <v>2864</v>
      </c>
      <c r="C5656" s="250" t="s">
        <v>6</v>
      </c>
      <c r="D5656" s="250" t="s">
        <v>20929</v>
      </c>
    </row>
    <row r="5657" spans="1:4" ht="27">
      <c r="A5657" s="250">
        <v>104012</v>
      </c>
      <c r="B5657" s="244" t="s">
        <v>237</v>
      </c>
      <c r="C5657" s="250" t="s">
        <v>6</v>
      </c>
      <c r="D5657" s="250" t="s">
        <v>20929</v>
      </c>
    </row>
    <row r="5658" spans="1:4" ht="27">
      <c r="A5658" s="250">
        <v>89627</v>
      </c>
      <c r="B5658" s="244" t="s">
        <v>2867</v>
      </c>
      <c r="C5658" s="250" t="s">
        <v>6</v>
      </c>
      <c r="D5658" s="250" t="s">
        <v>20929</v>
      </c>
    </row>
    <row r="5659" spans="1:4" ht="27">
      <c r="A5659" s="250">
        <v>104006</v>
      </c>
      <c r="B5659" s="244" t="s">
        <v>3516</v>
      </c>
      <c r="C5659" s="250" t="s">
        <v>6</v>
      </c>
      <c r="D5659" s="250" t="s">
        <v>20929</v>
      </c>
    </row>
    <row r="5660" spans="1:4" ht="27">
      <c r="A5660" s="250">
        <v>89626</v>
      </c>
      <c r="B5660" s="244" t="s">
        <v>2866</v>
      </c>
      <c r="C5660" s="250" t="s">
        <v>6</v>
      </c>
      <c r="D5660" s="250" t="s">
        <v>20929</v>
      </c>
    </row>
    <row r="5661" spans="1:4" ht="27">
      <c r="A5661" s="250">
        <v>104005</v>
      </c>
      <c r="B5661" s="244" t="s">
        <v>3515</v>
      </c>
      <c r="C5661" s="250" t="s">
        <v>6</v>
      </c>
      <c r="D5661" s="250" t="s">
        <v>20929</v>
      </c>
    </row>
    <row r="5662" spans="1:4" ht="40.5">
      <c r="A5662" s="250">
        <v>89439</v>
      </c>
      <c r="B5662" s="244" t="s">
        <v>24729</v>
      </c>
      <c r="C5662" s="250" t="s">
        <v>6</v>
      </c>
      <c r="D5662" s="250" t="s">
        <v>20929</v>
      </c>
    </row>
    <row r="5663" spans="1:4" ht="27">
      <c r="A5663" s="250">
        <v>89421</v>
      </c>
      <c r="B5663" s="244" t="s">
        <v>2758</v>
      </c>
      <c r="C5663" s="250" t="s">
        <v>6</v>
      </c>
      <c r="D5663" s="250" t="s">
        <v>20929</v>
      </c>
    </row>
    <row r="5664" spans="1:4" ht="27">
      <c r="A5664" s="250">
        <v>89375</v>
      </c>
      <c r="B5664" s="244" t="s">
        <v>2732</v>
      </c>
      <c r="C5664" s="250" t="s">
        <v>6</v>
      </c>
      <c r="D5664" s="250" t="s">
        <v>20929</v>
      </c>
    </row>
    <row r="5665" spans="1:4" ht="27">
      <c r="A5665" s="250">
        <v>89536</v>
      </c>
      <c r="B5665" s="244" t="s">
        <v>2812</v>
      </c>
      <c r="C5665" s="250" t="s">
        <v>6</v>
      </c>
      <c r="D5665" s="250" t="s">
        <v>20929</v>
      </c>
    </row>
    <row r="5666" spans="1:4" ht="27">
      <c r="A5666" s="250">
        <v>89428</v>
      </c>
      <c r="B5666" s="244" t="s">
        <v>2762</v>
      </c>
      <c r="C5666" s="250" t="s">
        <v>6</v>
      </c>
      <c r="D5666" s="250" t="s">
        <v>20929</v>
      </c>
    </row>
    <row r="5667" spans="1:4" ht="27">
      <c r="A5667" s="250">
        <v>89382</v>
      </c>
      <c r="B5667" s="244" t="s">
        <v>2737</v>
      </c>
      <c r="C5667" s="250" t="s">
        <v>6</v>
      </c>
      <c r="D5667" s="250" t="s">
        <v>20929</v>
      </c>
    </row>
    <row r="5668" spans="1:4" ht="27">
      <c r="A5668" s="250">
        <v>89552</v>
      </c>
      <c r="B5668" s="244" t="s">
        <v>2822</v>
      </c>
      <c r="C5668" s="250" t="s">
        <v>6</v>
      </c>
      <c r="D5668" s="250" t="s">
        <v>20929</v>
      </c>
    </row>
    <row r="5669" spans="1:4" ht="27">
      <c r="A5669" s="250">
        <v>89435</v>
      </c>
      <c r="B5669" s="244" t="s">
        <v>2765</v>
      </c>
      <c r="C5669" s="250" t="s">
        <v>6</v>
      </c>
      <c r="D5669" s="250" t="s">
        <v>20929</v>
      </c>
    </row>
    <row r="5670" spans="1:4" ht="27">
      <c r="A5670" s="250">
        <v>89390</v>
      </c>
      <c r="B5670" s="244" t="s">
        <v>2739</v>
      </c>
      <c r="C5670" s="250" t="s">
        <v>6</v>
      </c>
      <c r="D5670" s="250" t="s">
        <v>20929</v>
      </c>
    </row>
    <row r="5671" spans="1:4" ht="27">
      <c r="A5671" s="250">
        <v>89568</v>
      </c>
      <c r="B5671" s="244" t="s">
        <v>2834</v>
      </c>
      <c r="C5671" s="250" t="s">
        <v>6</v>
      </c>
      <c r="D5671" s="250" t="s">
        <v>20929</v>
      </c>
    </row>
    <row r="5672" spans="1:4" ht="27">
      <c r="A5672" s="250">
        <v>103990</v>
      </c>
      <c r="B5672" s="244" t="s">
        <v>3508</v>
      </c>
      <c r="C5672" s="250" t="s">
        <v>6</v>
      </c>
      <c r="D5672" s="250" t="s">
        <v>20929</v>
      </c>
    </row>
    <row r="5673" spans="1:4" ht="27">
      <c r="A5673" s="250">
        <v>89594</v>
      </c>
      <c r="B5673" s="244" t="s">
        <v>2850</v>
      </c>
      <c r="C5673" s="250" t="s">
        <v>6</v>
      </c>
      <c r="D5673" s="250" t="s">
        <v>20929</v>
      </c>
    </row>
    <row r="5674" spans="1:4" ht="27">
      <c r="A5674" s="250">
        <v>103997</v>
      </c>
      <c r="B5674" s="244" t="s">
        <v>3512</v>
      </c>
      <c r="C5674" s="250" t="s">
        <v>6</v>
      </c>
      <c r="D5674" s="250" t="s">
        <v>20929</v>
      </c>
    </row>
    <row r="5675" spans="1:4" ht="27">
      <c r="A5675" s="250">
        <v>89609</v>
      </c>
      <c r="B5675" s="244" t="s">
        <v>2855</v>
      </c>
      <c r="C5675" s="250" t="s">
        <v>6</v>
      </c>
      <c r="D5675" s="250" t="s">
        <v>20929</v>
      </c>
    </row>
    <row r="5676" spans="1:4" ht="27">
      <c r="A5676" s="250">
        <v>89612</v>
      </c>
      <c r="B5676" s="244" t="s">
        <v>2857</v>
      </c>
      <c r="C5676" s="250" t="s">
        <v>6</v>
      </c>
      <c r="D5676" s="250" t="s">
        <v>20929</v>
      </c>
    </row>
    <row r="5677" spans="1:4" ht="27">
      <c r="A5677" s="250">
        <v>89615</v>
      </c>
      <c r="B5677" s="244" t="s">
        <v>2859</v>
      </c>
      <c r="C5677" s="250" t="s">
        <v>6</v>
      </c>
      <c r="D5677" s="250" t="s">
        <v>20929</v>
      </c>
    </row>
    <row r="5678" spans="1:4" ht="27">
      <c r="A5678" s="250">
        <v>89747</v>
      </c>
      <c r="B5678" s="244" t="s">
        <v>24730</v>
      </c>
      <c r="C5678" s="250" t="s">
        <v>6</v>
      </c>
      <c r="D5678" s="250" t="s">
        <v>20929</v>
      </c>
    </row>
    <row r="5679" spans="1:4" ht="27">
      <c r="A5679" s="250">
        <v>89656</v>
      </c>
      <c r="B5679" s="244" t="s">
        <v>24731</v>
      </c>
      <c r="C5679" s="250" t="s">
        <v>6</v>
      </c>
      <c r="D5679" s="250" t="s">
        <v>20929</v>
      </c>
    </row>
    <row r="5680" spans="1:4" ht="27">
      <c r="A5680" s="250">
        <v>89663</v>
      </c>
      <c r="B5680" s="244" t="s">
        <v>24732</v>
      </c>
      <c r="C5680" s="250" t="s">
        <v>6</v>
      </c>
      <c r="D5680" s="250" t="s">
        <v>20929</v>
      </c>
    </row>
    <row r="5681" spans="1:4" ht="27">
      <c r="A5681" s="250">
        <v>89759</v>
      </c>
      <c r="B5681" s="244" t="s">
        <v>2917</v>
      </c>
      <c r="C5681" s="250" t="s">
        <v>6</v>
      </c>
      <c r="D5681" s="250" t="s">
        <v>20929</v>
      </c>
    </row>
    <row r="5682" spans="1:4" ht="27">
      <c r="A5682" s="250">
        <v>89832</v>
      </c>
      <c r="B5682" s="244" t="s">
        <v>2957</v>
      </c>
      <c r="C5682" s="250" t="s">
        <v>6</v>
      </c>
      <c r="D5682" s="250" t="s">
        <v>20929</v>
      </c>
    </row>
    <row r="5683" spans="1:4" ht="27">
      <c r="A5683" s="250">
        <v>89666</v>
      </c>
      <c r="B5683" s="244" t="s">
        <v>24733</v>
      </c>
      <c r="C5683" s="250" t="s">
        <v>6</v>
      </c>
      <c r="D5683" s="250" t="s">
        <v>20929</v>
      </c>
    </row>
    <row r="5684" spans="1:4" ht="27">
      <c r="A5684" s="250">
        <v>89678</v>
      </c>
      <c r="B5684" s="244" t="s">
        <v>24734</v>
      </c>
      <c r="C5684" s="250" t="s">
        <v>6</v>
      </c>
      <c r="D5684" s="250" t="s">
        <v>20929</v>
      </c>
    </row>
    <row r="5685" spans="1:4" ht="27">
      <c r="A5685" s="250">
        <v>89764</v>
      </c>
      <c r="B5685" s="244" t="s">
        <v>2921</v>
      </c>
      <c r="C5685" s="250" t="s">
        <v>6</v>
      </c>
      <c r="D5685" s="250" t="s">
        <v>20929</v>
      </c>
    </row>
    <row r="5686" spans="1:4" ht="27">
      <c r="A5686" s="250">
        <v>89689</v>
      </c>
      <c r="B5686" s="244" t="s">
        <v>24735</v>
      </c>
      <c r="C5686" s="250" t="s">
        <v>6</v>
      </c>
      <c r="D5686" s="250" t="s">
        <v>20929</v>
      </c>
    </row>
    <row r="5687" spans="1:4" ht="27">
      <c r="A5687" s="250">
        <v>89655</v>
      </c>
      <c r="B5687" s="244" t="s">
        <v>24736</v>
      </c>
      <c r="C5687" s="250" t="s">
        <v>6</v>
      </c>
      <c r="D5687" s="250" t="s">
        <v>20929</v>
      </c>
    </row>
    <row r="5688" spans="1:4" ht="27">
      <c r="A5688" s="250">
        <v>89662</v>
      </c>
      <c r="B5688" s="244" t="s">
        <v>24737</v>
      </c>
      <c r="C5688" s="250" t="s">
        <v>6</v>
      </c>
      <c r="D5688" s="250" t="s">
        <v>20929</v>
      </c>
    </row>
    <row r="5689" spans="1:4" ht="27">
      <c r="A5689" s="250">
        <v>89758</v>
      </c>
      <c r="B5689" s="244" t="s">
        <v>24738</v>
      </c>
      <c r="C5689" s="250" t="s">
        <v>6</v>
      </c>
      <c r="D5689" s="250" t="s">
        <v>20929</v>
      </c>
    </row>
    <row r="5690" spans="1:4" ht="27">
      <c r="A5690" s="250">
        <v>89676</v>
      </c>
      <c r="B5690" s="244" t="s">
        <v>24739</v>
      </c>
      <c r="C5690" s="250" t="s">
        <v>6</v>
      </c>
      <c r="D5690" s="250" t="s">
        <v>20929</v>
      </c>
    </row>
    <row r="5691" spans="1:4" ht="27">
      <c r="A5691" s="250">
        <v>89818</v>
      </c>
      <c r="B5691" s="244" t="s">
        <v>24740</v>
      </c>
      <c r="C5691" s="250" t="s">
        <v>6</v>
      </c>
      <c r="D5691" s="250" t="s">
        <v>20929</v>
      </c>
    </row>
    <row r="5692" spans="1:4" ht="27">
      <c r="A5692" s="250">
        <v>89763</v>
      </c>
      <c r="B5692" s="244" t="s">
        <v>24741</v>
      </c>
      <c r="C5692" s="250" t="s">
        <v>6</v>
      </c>
      <c r="D5692" s="250" t="s">
        <v>20929</v>
      </c>
    </row>
    <row r="5693" spans="1:4" ht="27">
      <c r="A5693" s="250">
        <v>89686</v>
      </c>
      <c r="B5693" s="244" t="s">
        <v>24742</v>
      </c>
      <c r="C5693" s="250" t="s">
        <v>6</v>
      </c>
      <c r="D5693" s="250" t="s">
        <v>20929</v>
      </c>
    </row>
    <row r="5694" spans="1:4" ht="27">
      <c r="A5694" s="250">
        <v>104029</v>
      </c>
      <c r="B5694" s="244" t="s">
        <v>5564</v>
      </c>
      <c r="C5694" s="250" t="s">
        <v>6</v>
      </c>
      <c r="D5694" s="250" t="s">
        <v>20929</v>
      </c>
    </row>
    <row r="5695" spans="1:4" ht="27">
      <c r="A5695" s="250">
        <v>89831</v>
      </c>
      <c r="B5695" s="244" t="s">
        <v>24743</v>
      </c>
      <c r="C5695" s="250" t="s">
        <v>6</v>
      </c>
      <c r="D5695" s="250" t="s">
        <v>20929</v>
      </c>
    </row>
    <row r="5696" spans="1:4" ht="27">
      <c r="A5696" s="250">
        <v>89668</v>
      </c>
      <c r="B5696" s="244" t="s">
        <v>5538</v>
      </c>
      <c r="C5696" s="250" t="s">
        <v>6</v>
      </c>
      <c r="D5696" s="250" t="s">
        <v>20929</v>
      </c>
    </row>
    <row r="5697" spans="1:4" ht="27">
      <c r="A5697" s="250">
        <v>89639</v>
      </c>
      <c r="B5697" s="244" t="s">
        <v>2875</v>
      </c>
      <c r="C5697" s="250" t="s">
        <v>6</v>
      </c>
      <c r="D5697" s="250" t="s">
        <v>20929</v>
      </c>
    </row>
    <row r="5698" spans="1:4" ht="27">
      <c r="A5698" s="250">
        <v>89721</v>
      </c>
      <c r="B5698" s="244" t="s">
        <v>2903</v>
      </c>
      <c r="C5698" s="250" t="s">
        <v>6</v>
      </c>
      <c r="D5698" s="250" t="s">
        <v>20929</v>
      </c>
    </row>
    <row r="5699" spans="1:4" ht="27">
      <c r="A5699" s="250">
        <v>89643</v>
      </c>
      <c r="B5699" s="244" t="s">
        <v>2878</v>
      </c>
      <c r="C5699" s="250" t="s">
        <v>6</v>
      </c>
      <c r="D5699" s="250" t="s">
        <v>20929</v>
      </c>
    </row>
    <row r="5700" spans="1:4" ht="27">
      <c r="A5700" s="250">
        <v>89727</v>
      </c>
      <c r="B5700" s="244" t="s">
        <v>24744</v>
      </c>
      <c r="C5700" s="250" t="s">
        <v>6</v>
      </c>
      <c r="D5700" s="250" t="s">
        <v>20929</v>
      </c>
    </row>
    <row r="5701" spans="1:4" ht="27">
      <c r="A5701" s="250">
        <v>89648</v>
      </c>
      <c r="B5701" s="244" t="s">
        <v>24745</v>
      </c>
      <c r="C5701" s="250" t="s">
        <v>6</v>
      </c>
      <c r="D5701" s="250" t="s">
        <v>20929</v>
      </c>
    </row>
    <row r="5702" spans="1:4" ht="27">
      <c r="A5702" s="250">
        <v>89749</v>
      </c>
      <c r="B5702" s="244" t="s">
        <v>24746</v>
      </c>
      <c r="C5702" s="250" t="s">
        <v>6</v>
      </c>
      <c r="D5702" s="250" t="s">
        <v>20929</v>
      </c>
    </row>
    <row r="5703" spans="1:4" ht="27">
      <c r="A5703" s="250">
        <v>89657</v>
      </c>
      <c r="B5703" s="244" t="s">
        <v>24747</v>
      </c>
      <c r="C5703" s="250" t="s">
        <v>6</v>
      </c>
      <c r="D5703" s="250" t="s">
        <v>20929</v>
      </c>
    </row>
    <row r="5704" spans="1:4" ht="27">
      <c r="A5704" s="250">
        <v>89664</v>
      </c>
      <c r="B5704" s="244" t="s">
        <v>24748</v>
      </c>
      <c r="C5704" s="250" t="s">
        <v>6</v>
      </c>
      <c r="D5704" s="250" t="s">
        <v>20929</v>
      </c>
    </row>
    <row r="5705" spans="1:4" ht="27">
      <c r="A5705" s="250">
        <v>89638</v>
      </c>
      <c r="B5705" s="244" t="s">
        <v>2874</v>
      </c>
      <c r="C5705" s="250" t="s">
        <v>6</v>
      </c>
      <c r="D5705" s="250" t="s">
        <v>20929</v>
      </c>
    </row>
    <row r="5706" spans="1:4" ht="27">
      <c r="A5706" s="250">
        <v>89720</v>
      </c>
      <c r="B5706" s="244" t="s">
        <v>24749</v>
      </c>
      <c r="C5706" s="250" t="s">
        <v>6</v>
      </c>
      <c r="D5706" s="250" t="s">
        <v>20929</v>
      </c>
    </row>
    <row r="5707" spans="1:4" ht="27">
      <c r="A5707" s="250">
        <v>89642</v>
      </c>
      <c r="B5707" s="244" t="s">
        <v>2877</v>
      </c>
      <c r="C5707" s="250" t="s">
        <v>6</v>
      </c>
      <c r="D5707" s="250" t="s">
        <v>20929</v>
      </c>
    </row>
    <row r="5708" spans="1:4" ht="27">
      <c r="A5708" s="250">
        <v>89725</v>
      </c>
      <c r="B5708" s="244" t="s">
        <v>24750</v>
      </c>
      <c r="C5708" s="250" t="s">
        <v>6</v>
      </c>
      <c r="D5708" s="250" t="s">
        <v>20929</v>
      </c>
    </row>
    <row r="5709" spans="1:4" ht="27">
      <c r="A5709" s="250">
        <v>89647</v>
      </c>
      <c r="B5709" s="244" t="s">
        <v>24751</v>
      </c>
      <c r="C5709" s="250" t="s">
        <v>6</v>
      </c>
      <c r="D5709" s="250" t="s">
        <v>20929</v>
      </c>
    </row>
    <row r="5710" spans="1:4" ht="27">
      <c r="A5710" s="250">
        <v>89780</v>
      </c>
      <c r="B5710" s="244" t="s">
        <v>2930</v>
      </c>
      <c r="C5710" s="250" t="s">
        <v>6</v>
      </c>
      <c r="D5710" s="250" t="s">
        <v>20929</v>
      </c>
    </row>
    <row r="5711" spans="1:4" ht="27">
      <c r="A5711" s="250">
        <v>89734</v>
      </c>
      <c r="B5711" s="244" t="s">
        <v>24752</v>
      </c>
      <c r="C5711" s="250" t="s">
        <v>6</v>
      </c>
      <c r="D5711" s="250" t="s">
        <v>20929</v>
      </c>
    </row>
    <row r="5712" spans="1:4" ht="27">
      <c r="A5712" s="250">
        <v>89650</v>
      </c>
      <c r="B5712" s="244" t="s">
        <v>24753</v>
      </c>
      <c r="C5712" s="250" t="s">
        <v>6</v>
      </c>
      <c r="D5712" s="250" t="s">
        <v>20929</v>
      </c>
    </row>
    <row r="5713" spans="1:4" ht="27">
      <c r="A5713" s="250">
        <v>89787</v>
      </c>
      <c r="B5713" s="244" t="s">
        <v>24754</v>
      </c>
      <c r="C5713" s="250" t="s">
        <v>6</v>
      </c>
      <c r="D5713" s="250" t="s">
        <v>20929</v>
      </c>
    </row>
    <row r="5714" spans="1:4" ht="27">
      <c r="A5714" s="250">
        <v>104024</v>
      </c>
      <c r="B5714" s="244" t="s">
        <v>5560</v>
      </c>
      <c r="C5714" s="250" t="s">
        <v>6</v>
      </c>
      <c r="D5714" s="250" t="s">
        <v>20929</v>
      </c>
    </row>
    <row r="5715" spans="1:4" ht="27">
      <c r="A5715" s="250">
        <v>89789</v>
      </c>
      <c r="B5715" s="244" t="s">
        <v>24755</v>
      </c>
      <c r="C5715" s="250" t="s">
        <v>6</v>
      </c>
      <c r="D5715" s="250" t="s">
        <v>20929</v>
      </c>
    </row>
    <row r="5716" spans="1:4" ht="27">
      <c r="A5716" s="250">
        <v>89791</v>
      </c>
      <c r="B5716" s="244" t="s">
        <v>24756</v>
      </c>
      <c r="C5716" s="250" t="s">
        <v>6</v>
      </c>
      <c r="D5716" s="250" t="s">
        <v>20929</v>
      </c>
    </row>
    <row r="5717" spans="1:4" ht="27">
      <c r="A5717" s="250">
        <v>89793</v>
      </c>
      <c r="B5717" s="244" t="s">
        <v>24757</v>
      </c>
      <c r="C5717" s="250" t="s">
        <v>6</v>
      </c>
      <c r="D5717" s="250" t="s">
        <v>20929</v>
      </c>
    </row>
    <row r="5718" spans="1:4" ht="27">
      <c r="A5718" s="250">
        <v>89637</v>
      </c>
      <c r="B5718" s="244" t="s">
        <v>2873</v>
      </c>
      <c r="C5718" s="250" t="s">
        <v>6</v>
      </c>
      <c r="D5718" s="250" t="s">
        <v>20929</v>
      </c>
    </row>
    <row r="5719" spans="1:4" ht="27">
      <c r="A5719" s="250">
        <v>89719</v>
      </c>
      <c r="B5719" s="244" t="s">
        <v>24758</v>
      </c>
      <c r="C5719" s="250" t="s">
        <v>6</v>
      </c>
      <c r="D5719" s="250" t="s">
        <v>20929</v>
      </c>
    </row>
    <row r="5720" spans="1:4" ht="27">
      <c r="A5720" s="250">
        <v>89641</v>
      </c>
      <c r="B5720" s="244" t="s">
        <v>2876</v>
      </c>
      <c r="C5720" s="250" t="s">
        <v>6</v>
      </c>
      <c r="D5720" s="250" t="s">
        <v>20929</v>
      </c>
    </row>
    <row r="5721" spans="1:4" ht="27">
      <c r="A5721" s="250">
        <v>89723</v>
      </c>
      <c r="B5721" s="244" t="s">
        <v>24759</v>
      </c>
      <c r="C5721" s="250" t="s">
        <v>6</v>
      </c>
      <c r="D5721" s="250" t="s">
        <v>20929</v>
      </c>
    </row>
    <row r="5722" spans="1:4" ht="27">
      <c r="A5722" s="250">
        <v>89646</v>
      </c>
      <c r="B5722" s="244" t="s">
        <v>2879</v>
      </c>
      <c r="C5722" s="250" t="s">
        <v>6</v>
      </c>
      <c r="D5722" s="250" t="s">
        <v>20929</v>
      </c>
    </row>
    <row r="5723" spans="1:4" ht="27">
      <c r="A5723" s="250">
        <v>89777</v>
      </c>
      <c r="B5723" s="244" t="s">
        <v>24760</v>
      </c>
      <c r="C5723" s="250" t="s">
        <v>6</v>
      </c>
      <c r="D5723" s="250" t="s">
        <v>20929</v>
      </c>
    </row>
    <row r="5724" spans="1:4" ht="27">
      <c r="A5724" s="250">
        <v>89729</v>
      </c>
      <c r="B5724" s="244" t="s">
        <v>24761</v>
      </c>
      <c r="C5724" s="250" t="s">
        <v>6</v>
      </c>
      <c r="D5724" s="250" t="s">
        <v>20929</v>
      </c>
    </row>
    <row r="5725" spans="1:4" ht="27">
      <c r="A5725" s="250">
        <v>89649</v>
      </c>
      <c r="B5725" s="244" t="s">
        <v>24762</v>
      </c>
      <c r="C5725" s="250" t="s">
        <v>6</v>
      </c>
      <c r="D5725" s="250" t="s">
        <v>20929</v>
      </c>
    </row>
    <row r="5726" spans="1:4" ht="27">
      <c r="A5726" s="250">
        <v>89781</v>
      </c>
      <c r="B5726" s="244" t="s">
        <v>24763</v>
      </c>
      <c r="C5726" s="250" t="s">
        <v>6</v>
      </c>
      <c r="D5726" s="250" t="s">
        <v>20929</v>
      </c>
    </row>
    <row r="5727" spans="1:4" ht="27">
      <c r="A5727" s="250">
        <v>104023</v>
      </c>
      <c r="B5727" s="244" t="s">
        <v>5559</v>
      </c>
      <c r="C5727" s="250" t="s">
        <v>6</v>
      </c>
      <c r="D5727" s="250" t="s">
        <v>20929</v>
      </c>
    </row>
    <row r="5728" spans="1:4" ht="27">
      <c r="A5728" s="250">
        <v>89788</v>
      </c>
      <c r="B5728" s="244" t="s">
        <v>24764</v>
      </c>
      <c r="C5728" s="250" t="s">
        <v>6</v>
      </c>
      <c r="D5728" s="250" t="s">
        <v>20929</v>
      </c>
    </row>
    <row r="5729" spans="1:4" ht="27">
      <c r="A5729" s="250">
        <v>89790</v>
      </c>
      <c r="B5729" s="244" t="s">
        <v>24765</v>
      </c>
      <c r="C5729" s="250" t="s">
        <v>6</v>
      </c>
      <c r="D5729" s="250" t="s">
        <v>20929</v>
      </c>
    </row>
    <row r="5730" spans="1:4" ht="27">
      <c r="A5730" s="250">
        <v>89792</v>
      </c>
      <c r="B5730" s="244" t="s">
        <v>24766</v>
      </c>
      <c r="C5730" s="250" t="s">
        <v>6</v>
      </c>
      <c r="D5730" s="250" t="s">
        <v>20929</v>
      </c>
    </row>
    <row r="5731" spans="1:4" ht="27">
      <c r="A5731" s="250">
        <v>89640</v>
      </c>
      <c r="B5731" s="244" t="s">
        <v>5534</v>
      </c>
      <c r="C5731" s="250" t="s">
        <v>6</v>
      </c>
      <c r="D5731" s="250" t="s">
        <v>20929</v>
      </c>
    </row>
    <row r="5732" spans="1:4" ht="27">
      <c r="A5732" s="250">
        <v>89644</v>
      </c>
      <c r="B5732" s="244" t="s">
        <v>5535</v>
      </c>
      <c r="C5732" s="250" t="s">
        <v>6</v>
      </c>
      <c r="D5732" s="250" t="s">
        <v>20929</v>
      </c>
    </row>
    <row r="5733" spans="1:4" ht="27">
      <c r="A5733" s="250">
        <v>89645</v>
      </c>
      <c r="B5733" s="244" t="s">
        <v>5536</v>
      </c>
      <c r="C5733" s="250" t="s">
        <v>6</v>
      </c>
      <c r="D5733" s="250" t="s">
        <v>20929</v>
      </c>
    </row>
    <row r="5734" spans="1:4" ht="27">
      <c r="A5734" s="250">
        <v>89652</v>
      </c>
      <c r="B5734" s="244" t="s">
        <v>24767</v>
      </c>
      <c r="C5734" s="250" t="s">
        <v>6</v>
      </c>
      <c r="D5734" s="250" t="s">
        <v>20929</v>
      </c>
    </row>
    <row r="5735" spans="1:4" ht="27">
      <c r="A5735" s="250">
        <v>89738</v>
      </c>
      <c r="B5735" s="244" t="s">
        <v>24768</v>
      </c>
      <c r="C5735" s="250" t="s">
        <v>6</v>
      </c>
      <c r="D5735" s="250" t="s">
        <v>20929</v>
      </c>
    </row>
    <row r="5736" spans="1:4" ht="27">
      <c r="A5736" s="250">
        <v>89659</v>
      </c>
      <c r="B5736" s="244" t="s">
        <v>24769</v>
      </c>
      <c r="C5736" s="250" t="s">
        <v>6</v>
      </c>
      <c r="D5736" s="250" t="s">
        <v>20929</v>
      </c>
    </row>
    <row r="5737" spans="1:4" ht="27">
      <c r="A5737" s="250">
        <v>89756</v>
      </c>
      <c r="B5737" s="244" t="s">
        <v>24770</v>
      </c>
      <c r="C5737" s="250" t="s">
        <v>6</v>
      </c>
      <c r="D5737" s="250" t="s">
        <v>20929</v>
      </c>
    </row>
    <row r="5738" spans="1:4" ht="27">
      <c r="A5738" s="250">
        <v>89672</v>
      </c>
      <c r="B5738" s="244" t="s">
        <v>24771</v>
      </c>
      <c r="C5738" s="250" t="s">
        <v>6</v>
      </c>
      <c r="D5738" s="250" t="s">
        <v>20929</v>
      </c>
    </row>
    <row r="5739" spans="1:4" ht="27">
      <c r="A5739" s="250">
        <v>89815</v>
      </c>
      <c r="B5739" s="244" t="s">
        <v>24772</v>
      </c>
      <c r="C5739" s="250" t="s">
        <v>6</v>
      </c>
      <c r="D5739" s="250" t="s">
        <v>20929</v>
      </c>
    </row>
    <row r="5740" spans="1:4" ht="27">
      <c r="A5740" s="250">
        <v>89761</v>
      </c>
      <c r="B5740" s="244" t="s">
        <v>2919</v>
      </c>
      <c r="C5740" s="250" t="s">
        <v>6</v>
      </c>
      <c r="D5740" s="250" t="s">
        <v>20929</v>
      </c>
    </row>
    <row r="5741" spans="1:4" ht="27">
      <c r="A5741" s="250">
        <v>89682</v>
      </c>
      <c r="B5741" s="244" t="s">
        <v>24773</v>
      </c>
      <c r="C5741" s="250" t="s">
        <v>6</v>
      </c>
      <c r="D5741" s="250" t="s">
        <v>20929</v>
      </c>
    </row>
    <row r="5742" spans="1:4" ht="27">
      <c r="A5742" s="250">
        <v>89824</v>
      </c>
      <c r="B5742" s="244" t="s">
        <v>24774</v>
      </c>
      <c r="C5742" s="250" t="s">
        <v>6</v>
      </c>
      <c r="D5742" s="250" t="s">
        <v>20929</v>
      </c>
    </row>
    <row r="5743" spans="1:4" ht="27">
      <c r="A5743" s="250">
        <v>104026</v>
      </c>
      <c r="B5743" s="244" t="s">
        <v>5562</v>
      </c>
      <c r="C5743" s="250" t="s">
        <v>6</v>
      </c>
      <c r="D5743" s="250" t="s">
        <v>20929</v>
      </c>
    </row>
    <row r="5744" spans="1:4" ht="27">
      <c r="A5744" s="250">
        <v>89740</v>
      </c>
      <c r="B5744" s="244" t="s">
        <v>24775</v>
      </c>
      <c r="C5744" s="250" t="s">
        <v>6</v>
      </c>
      <c r="D5744" s="250" t="s">
        <v>20929</v>
      </c>
    </row>
    <row r="5745" spans="1:4" ht="27">
      <c r="A5745" s="250">
        <v>89836</v>
      </c>
      <c r="B5745" s="244" t="s">
        <v>24776</v>
      </c>
      <c r="C5745" s="250" t="s">
        <v>6</v>
      </c>
      <c r="D5745" s="250" t="s">
        <v>20929</v>
      </c>
    </row>
    <row r="5746" spans="1:4" ht="27">
      <c r="A5746" s="250">
        <v>89653</v>
      </c>
      <c r="B5746" s="244" t="s">
        <v>5537</v>
      </c>
      <c r="C5746" s="250" t="s">
        <v>6</v>
      </c>
      <c r="D5746" s="250" t="s">
        <v>20929</v>
      </c>
    </row>
    <row r="5747" spans="1:4" ht="27">
      <c r="A5747" s="250">
        <v>89660</v>
      </c>
      <c r="B5747" s="244" t="s">
        <v>2881</v>
      </c>
      <c r="C5747" s="250" t="s">
        <v>6</v>
      </c>
      <c r="D5747" s="250" t="s">
        <v>20929</v>
      </c>
    </row>
    <row r="5748" spans="1:4" ht="27">
      <c r="A5748" s="250">
        <v>104028</v>
      </c>
      <c r="B5748" s="244" t="s">
        <v>5563</v>
      </c>
      <c r="C5748" s="250" t="s">
        <v>6</v>
      </c>
      <c r="D5748" s="250" t="s">
        <v>20929</v>
      </c>
    </row>
    <row r="5749" spans="1:4" ht="27">
      <c r="A5749" s="250">
        <v>89826</v>
      </c>
      <c r="B5749" s="244" t="s">
        <v>24777</v>
      </c>
      <c r="C5749" s="250" t="s">
        <v>6</v>
      </c>
      <c r="D5749" s="250" t="s">
        <v>20929</v>
      </c>
    </row>
    <row r="5750" spans="1:4" ht="27">
      <c r="A5750" s="250">
        <v>89651</v>
      </c>
      <c r="B5750" s="244" t="s">
        <v>2880</v>
      </c>
      <c r="C5750" s="250" t="s">
        <v>6</v>
      </c>
      <c r="D5750" s="250" t="s">
        <v>20929</v>
      </c>
    </row>
    <row r="5751" spans="1:4" ht="27">
      <c r="A5751" s="250">
        <v>89736</v>
      </c>
      <c r="B5751" s="244" t="s">
        <v>24778</v>
      </c>
      <c r="C5751" s="250" t="s">
        <v>6</v>
      </c>
      <c r="D5751" s="250" t="s">
        <v>20929</v>
      </c>
    </row>
    <row r="5752" spans="1:4" ht="27">
      <c r="A5752" s="250">
        <v>89658</v>
      </c>
      <c r="B5752" s="244" t="s">
        <v>24779</v>
      </c>
      <c r="C5752" s="250" t="s">
        <v>6</v>
      </c>
      <c r="D5752" s="250" t="s">
        <v>20929</v>
      </c>
    </row>
    <row r="5753" spans="1:4" ht="27">
      <c r="A5753" s="250">
        <v>89755</v>
      </c>
      <c r="B5753" s="244" t="s">
        <v>24780</v>
      </c>
      <c r="C5753" s="250" t="s">
        <v>6</v>
      </c>
      <c r="D5753" s="250" t="s">
        <v>20929</v>
      </c>
    </row>
    <row r="5754" spans="1:4" ht="27">
      <c r="A5754" s="250">
        <v>89670</v>
      </c>
      <c r="B5754" s="244" t="s">
        <v>24781</v>
      </c>
      <c r="C5754" s="250" t="s">
        <v>6</v>
      </c>
      <c r="D5754" s="250" t="s">
        <v>20929</v>
      </c>
    </row>
    <row r="5755" spans="1:4" ht="27">
      <c r="A5755" s="250">
        <v>89794</v>
      </c>
      <c r="B5755" s="244" t="s">
        <v>24782</v>
      </c>
      <c r="C5755" s="250" t="s">
        <v>6</v>
      </c>
      <c r="D5755" s="250" t="s">
        <v>20929</v>
      </c>
    </row>
    <row r="5756" spans="1:4" ht="27">
      <c r="A5756" s="250">
        <v>89760</v>
      </c>
      <c r="B5756" s="244" t="s">
        <v>2918</v>
      </c>
      <c r="C5756" s="250" t="s">
        <v>6</v>
      </c>
      <c r="D5756" s="250" t="s">
        <v>20929</v>
      </c>
    </row>
    <row r="5757" spans="1:4" ht="27">
      <c r="A5757" s="250">
        <v>89680</v>
      </c>
      <c r="B5757" s="244" t="s">
        <v>24783</v>
      </c>
      <c r="C5757" s="250" t="s">
        <v>6</v>
      </c>
      <c r="D5757" s="250" t="s">
        <v>20929</v>
      </c>
    </row>
    <row r="5758" spans="1:4" ht="27">
      <c r="A5758" s="250">
        <v>89822</v>
      </c>
      <c r="B5758" s="244" t="s">
        <v>24784</v>
      </c>
      <c r="C5758" s="250" t="s">
        <v>6</v>
      </c>
      <c r="D5758" s="250" t="s">
        <v>20929</v>
      </c>
    </row>
    <row r="5759" spans="1:4" ht="27">
      <c r="A5759" s="250">
        <v>104025</v>
      </c>
      <c r="B5759" s="244" t="s">
        <v>5561</v>
      </c>
      <c r="C5759" s="250" t="s">
        <v>6</v>
      </c>
      <c r="D5759" s="250" t="s">
        <v>20929</v>
      </c>
    </row>
    <row r="5760" spans="1:4" ht="27">
      <c r="A5760" s="250">
        <v>89835</v>
      </c>
      <c r="B5760" s="244" t="s">
        <v>24785</v>
      </c>
      <c r="C5760" s="250" t="s">
        <v>6</v>
      </c>
      <c r="D5760" s="250" t="s">
        <v>20929</v>
      </c>
    </row>
    <row r="5761" spans="1:4" ht="27">
      <c r="A5761" s="250">
        <v>89838</v>
      </c>
      <c r="B5761" s="244" t="s">
        <v>24786</v>
      </c>
      <c r="C5761" s="250" t="s">
        <v>6</v>
      </c>
      <c r="D5761" s="250" t="s">
        <v>20929</v>
      </c>
    </row>
    <row r="5762" spans="1:4" ht="27">
      <c r="A5762" s="250">
        <v>89840</v>
      </c>
      <c r="B5762" s="244" t="s">
        <v>24787</v>
      </c>
      <c r="C5762" s="250" t="s">
        <v>6</v>
      </c>
      <c r="D5762" s="250" t="s">
        <v>20929</v>
      </c>
    </row>
    <row r="5763" spans="1:4" ht="27">
      <c r="A5763" s="250">
        <v>104015</v>
      </c>
      <c r="B5763" s="244" t="s">
        <v>3522</v>
      </c>
      <c r="C5763" s="250" t="s">
        <v>6</v>
      </c>
      <c r="D5763" s="250" t="s">
        <v>20929</v>
      </c>
    </row>
    <row r="5764" spans="1:4" ht="27">
      <c r="A5764" s="250">
        <v>104018</v>
      </c>
      <c r="B5764" s="244" t="s">
        <v>3525</v>
      </c>
      <c r="C5764" s="250" t="s">
        <v>6</v>
      </c>
      <c r="D5764" s="250" t="s">
        <v>20929</v>
      </c>
    </row>
    <row r="5765" spans="1:4" ht="27">
      <c r="A5765" s="250">
        <v>104016</v>
      </c>
      <c r="B5765" s="244" t="s">
        <v>3523</v>
      </c>
      <c r="C5765" s="250" t="s">
        <v>6</v>
      </c>
      <c r="D5765" s="250" t="s">
        <v>20929</v>
      </c>
    </row>
    <row r="5766" spans="1:4" ht="27">
      <c r="A5766" s="250">
        <v>104019</v>
      </c>
      <c r="B5766" s="244" t="s">
        <v>3526</v>
      </c>
      <c r="C5766" s="250" t="s">
        <v>6</v>
      </c>
      <c r="D5766" s="250" t="s">
        <v>20929</v>
      </c>
    </row>
    <row r="5767" spans="1:4" ht="27">
      <c r="A5767" s="250">
        <v>104017</v>
      </c>
      <c r="B5767" s="244" t="s">
        <v>3524</v>
      </c>
      <c r="C5767" s="250" t="s">
        <v>6</v>
      </c>
      <c r="D5767" s="250" t="s">
        <v>20929</v>
      </c>
    </row>
    <row r="5768" spans="1:4" ht="27">
      <c r="A5768" s="250">
        <v>104020</v>
      </c>
      <c r="B5768" s="244" t="s">
        <v>3527</v>
      </c>
      <c r="C5768" s="250" t="s">
        <v>6</v>
      </c>
      <c r="D5768" s="250" t="s">
        <v>20929</v>
      </c>
    </row>
    <row r="5769" spans="1:4" ht="27">
      <c r="A5769" s="250">
        <v>104030</v>
      </c>
      <c r="B5769" s="244" t="s">
        <v>3528</v>
      </c>
      <c r="C5769" s="250" t="s">
        <v>6</v>
      </c>
      <c r="D5769" s="250" t="s">
        <v>20929</v>
      </c>
    </row>
    <row r="5770" spans="1:4" ht="27">
      <c r="A5770" s="250">
        <v>89694</v>
      </c>
      <c r="B5770" s="244" t="s">
        <v>24788</v>
      </c>
      <c r="C5770" s="250" t="s">
        <v>6</v>
      </c>
      <c r="D5770" s="250" t="s">
        <v>20929</v>
      </c>
    </row>
    <row r="5771" spans="1:4" ht="27">
      <c r="A5771" s="250">
        <v>89700</v>
      </c>
      <c r="B5771" s="244" t="s">
        <v>24789</v>
      </c>
      <c r="C5771" s="250" t="s">
        <v>6</v>
      </c>
      <c r="D5771" s="250" t="s">
        <v>20929</v>
      </c>
    </row>
    <row r="5772" spans="1:4" ht="27">
      <c r="A5772" s="250">
        <v>89703</v>
      </c>
      <c r="B5772" s="244" t="s">
        <v>5539</v>
      </c>
      <c r="C5772" s="250" t="s">
        <v>6</v>
      </c>
      <c r="D5772" s="250" t="s">
        <v>20929</v>
      </c>
    </row>
    <row r="5773" spans="1:4" ht="27">
      <c r="A5773" s="250">
        <v>89691</v>
      </c>
      <c r="B5773" s="244" t="s">
        <v>2894</v>
      </c>
      <c r="C5773" s="250" t="s">
        <v>6</v>
      </c>
      <c r="D5773" s="250" t="s">
        <v>20929</v>
      </c>
    </row>
    <row r="5774" spans="1:4" ht="27">
      <c r="A5774" s="250">
        <v>89765</v>
      </c>
      <c r="B5774" s="244" t="s">
        <v>2922</v>
      </c>
      <c r="C5774" s="250" t="s">
        <v>6</v>
      </c>
      <c r="D5774" s="250" t="s">
        <v>20929</v>
      </c>
    </row>
    <row r="5775" spans="1:4" ht="27">
      <c r="A5775" s="250">
        <v>89697</v>
      </c>
      <c r="B5775" s="244" t="s">
        <v>2898</v>
      </c>
      <c r="C5775" s="250" t="s">
        <v>6</v>
      </c>
      <c r="D5775" s="250" t="s">
        <v>20929</v>
      </c>
    </row>
    <row r="5776" spans="1:4" ht="27">
      <c r="A5776" s="250">
        <v>89844</v>
      </c>
      <c r="B5776" s="244" t="s">
        <v>24790</v>
      </c>
      <c r="C5776" s="250" t="s">
        <v>6</v>
      </c>
      <c r="D5776" s="250" t="s">
        <v>20929</v>
      </c>
    </row>
    <row r="5777" spans="1:4" ht="27">
      <c r="A5777" s="250">
        <v>104022</v>
      </c>
      <c r="B5777" s="244" t="s">
        <v>24791</v>
      </c>
      <c r="C5777" s="250" t="s">
        <v>6</v>
      </c>
      <c r="D5777" s="250" t="s">
        <v>20929</v>
      </c>
    </row>
    <row r="5778" spans="1:4" ht="27">
      <c r="A5778" s="250">
        <v>89633</v>
      </c>
      <c r="B5778" s="244" t="s">
        <v>2591</v>
      </c>
      <c r="C5778" s="250" t="s">
        <v>1</v>
      </c>
      <c r="D5778" s="250" t="s">
        <v>20929</v>
      </c>
    </row>
    <row r="5779" spans="1:4" ht="27">
      <c r="A5779" s="250">
        <v>89716</v>
      </c>
      <c r="B5779" s="244" t="s">
        <v>2595</v>
      </c>
      <c r="C5779" s="250" t="s">
        <v>1</v>
      </c>
      <c r="D5779" s="250" t="s">
        <v>20929</v>
      </c>
    </row>
    <row r="5780" spans="1:4" ht="27">
      <c r="A5780" s="250">
        <v>89634</v>
      </c>
      <c r="B5780" s="244" t="s">
        <v>2592</v>
      </c>
      <c r="C5780" s="250" t="s">
        <v>1</v>
      </c>
      <c r="D5780" s="250" t="s">
        <v>20929</v>
      </c>
    </row>
    <row r="5781" spans="1:4" ht="27">
      <c r="A5781" s="250">
        <v>89717</v>
      </c>
      <c r="B5781" s="244" t="s">
        <v>2596</v>
      </c>
      <c r="C5781" s="250" t="s">
        <v>1</v>
      </c>
      <c r="D5781" s="250" t="s">
        <v>20929</v>
      </c>
    </row>
    <row r="5782" spans="1:4" ht="27">
      <c r="A5782" s="250">
        <v>89635</v>
      </c>
      <c r="B5782" s="244" t="s">
        <v>2593</v>
      </c>
      <c r="C5782" s="250" t="s">
        <v>1</v>
      </c>
      <c r="D5782" s="250" t="s">
        <v>20929</v>
      </c>
    </row>
    <row r="5783" spans="1:4" ht="27">
      <c r="A5783" s="250">
        <v>89770</v>
      </c>
      <c r="B5783" s="244" t="s">
        <v>24792</v>
      </c>
      <c r="C5783" s="250" t="s">
        <v>1</v>
      </c>
      <c r="D5783" s="250" t="s">
        <v>20929</v>
      </c>
    </row>
    <row r="5784" spans="1:4" ht="27">
      <c r="A5784" s="250">
        <v>89718</v>
      </c>
      <c r="B5784" s="244" t="s">
        <v>24793</v>
      </c>
      <c r="C5784" s="250" t="s">
        <v>1</v>
      </c>
      <c r="D5784" s="250" t="s">
        <v>20929</v>
      </c>
    </row>
    <row r="5785" spans="1:4" ht="27">
      <c r="A5785" s="250">
        <v>89636</v>
      </c>
      <c r="B5785" s="244" t="s">
        <v>24794</v>
      </c>
      <c r="C5785" s="250" t="s">
        <v>1</v>
      </c>
      <c r="D5785" s="250" t="s">
        <v>20929</v>
      </c>
    </row>
    <row r="5786" spans="1:4" ht="27">
      <c r="A5786" s="250">
        <v>89771</v>
      </c>
      <c r="B5786" s="244" t="s">
        <v>24795</v>
      </c>
      <c r="C5786" s="250" t="s">
        <v>1</v>
      </c>
      <c r="D5786" s="250" t="s">
        <v>20929</v>
      </c>
    </row>
    <row r="5787" spans="1:4" ht="27">
      <c r="A5787" s="250">
        <v>104021</v>
      </c>
      <c r="B5787" s="244" t="s">
        <v>2716</v>
      </c>
      <c r="C5787" s="250" t="s">
        <v>1</v>
      </c>
      <c r="D5787" s="250" t="s">
        <v>20929</v>
      </c>
    </row>
    <row r="5788" spans="1:4" ht="27">
      <c r="A5788" s="250">
        <v>89772</v>
      </c>
      <c r="B5788" s="244" t="s">
        <v>24796</v>
      </c>
      <c r="C5788" s="250" t="s">
        <v>1</v>
      </c>
      <c r="D5788" s="250" t="s">
        <v>20929</v>
      </c>
    </row>
    <row r="5789" spans="1:4" ht="27">
      <c r="A5789" s="250">
        <v>89773</v>
      </c>
      <c r="B5789" s="244" t="s">
        <v>24797</v>
      </c>
      <c r="C5789" s="250" t="s">
        <v>1</v>
      </c>
      <c r="D5789" s="250" t="s">
        <v>20929</v>
      </c>
    </row>
    <row r="5790" spans="1:4" ht="27">
      <c r="A5790" s="250">
        <v>89775</v>
      </c>
      <c r="B5790" s="244" t="s">
        <v>24798</v>
      </c>
      <c r="C5790" s="250" t="s">
        <v>1</v>
      </c>
      <c r="D5790" s="250" t="s">
        <v>20929</v>
      </c>
    </row>
    <row r="5791" spans="1:4" ht="27">
      <c r="A5791" s="250">
        <v>89767</v>
      </c>
      <c r="B5791" s="244" t="s">
        <v>2923</v>
      </c>
      <c r="C5791" s="250" t="s">
        <v>6</v>
      </c>
      <c r="D5791" s="250" t="s">
        <v>20929</v>
      </c>
    </row>
    <row r="5792" spans="1:4" ht="27">
      <c r="A5792" s="250">
        <v>89695</v>
      </c>
      <c r="B5792" s="244" t="s">
        <v>24799</v>
      </c>
      <c r="C5792" s="250" t="s">
        <v>6</v>
      </c>
      <c r="D5792" s="250" t="s">
        <v>20929</v>
      </c>
    </row>
    <row r="5793" spans="1:4" ht="27">
      <c r="A5793" s="250">
        <v>89702</v>
      </c>
      <c r="B5793" s="244" t="s">
        <v>24800</v>
      </c>
      <c r="C5793" s="250" t="s">
        <v>6</v>
      </c>
      <c r="D5793" s="250" t="s">
        <v>20929</v>
      </c>
    </row>
    <row r="5794" spans="1:4" ht="27">
      <c r="A5794" s="250">
        <v>89768</v>
      </c>
      <c r="B5794" s="244" t="s">
        <v>2924</v>
      </c>
      <c r="C5794" s="250" t="s">
        <v>6</v>
      </c>
      <c r="D5794" s="250" t="s">
        <v>20929</v>
      </c>
    </row>
    <row r="5795" spans="1:4" ht="27">
      <c r="A5795" s="250">
        <v>89842</v>
      </c>
      <c r="B5795" s="244" t="s">
        <v>24801</v>
      </c>
      <c r="C5795" s="250" t="s">
        <v>6</v>
      </c>
      <c r="D5795" s="250" t="s">
        <v>20929</v>
      </c>
    </row>
    <row r="5796" spans="1:4" ht="27">
      <c r="A5796" s="250">
        <v>89845</v>
      </c>
      <c r="B5796" s="244" t="s">
        <v>24802</v>
      </c>
      <c r="C5796" s="250" t="s">
        <v>6</v>
      </c>
      <c r="D5796" s="250" t="s">
        <v>20929</v>
      </c>
    </row>
    <row r="5797" spans="1:4" ht="27">
      <c r="A5797" s="250">
        <v>89846</v>
      </c>
      <c r="B5797" s="244" t="s">
        <v>24803</v>
      </c>
      <c r="C5797" s="250" t="s">
        <v>6</v>
      </c>
      <c r="D5797" s="250" t="s">
        <v>20929</v>
      </c>
    </row>
    <row r="5798" spans="1:4" ht="27">
      <c r="A5798" s="250">
        <v>89847</v>
      </c>
      <c r="B5798" s="244" t="s">
        <v>24804</v>
      </c>
      <c r="C5798" s="250" t="s">
        <v>6</v>
      </c>
      <c r="D5798" s="250" t="s">
        <v>20929</v>
      </c>
    </row>
    <row r="5799" spans="1:4" ht="27">
      <c r="A5799" s="250">
        <v>89705</v>
      </c>
      <c r="B5799" s="244" t="s">
        <v>24805</v>
      </c>
      <c r="C5799" s="250" t="s">
        <v>6</v>
      </c>
      <c r="D5799" s="250" t="s">
        <v>20929</v>
      </c>
    </row>
    <row r="5800" spans="1:4" ht="27">
      <c r="A5800" s="250">
        <v>89769</v>
      </c>
      <c r="B5800" s="244" t="s">
        <v>2925</v>
      </c>
      <c r="C5800" s="250" t="s">
        <v>6</v>
      </c>
      <c r="D5800" s="250" t="s">
        <v>20929</v>
      </c>
    </row>
    <row r="5801" spans="1:4" ht="27">
      <c r="A5801" s="250">
        <v>89706</v>
      </c>
      <c r="B5801" s="244" t="s">
        <v>24806</v>
      </c>
      <c r="C5801" s="250" t="s">
        <v>6</v>
      </c>
      <c r="D5801" s="250" t="s">
        <v>20929</v>
      </c>
    </row>
    <row r="5802" spans="1:4" ht="27">
      <c r="A5802" s="250">
        <v>89741</v>
      </c>
      <c r="B5802" s="244" t="s">
        <v>24807</v>
      </c>
      <c r="C5802" s="250" t="s">
        <v>6</v>
      </c>
      <c r="D5802" s="250" t="s">
        <v>20929</v>
      </c>
    </row>
    <row r="5803" spans="1:4" ht="27">
      <c r="A5803" s="250">
        <v>89757</v>
      </c>
      <c r="B5803" s="244" t="s">
        <v>24808</v>
      </c>
      <c r="C5803" s="250" t="s">
        <v>6</v>
      </c>
      <c r="D5803" s="250" t="s">
        <v>20929</v>
      </c>
    </row>
    <row r="5804" spans="1:4" ht="27">
      <c r="A5804" s="250">
        <v>104027</v>
      </c>
      <c r="B5804" s="244" t="s">
        <v>24809</v>
      </c>
      <c r="C5804" s="250" t="s">
        <v>6</v>
      </c>
      <c r="D5804" s="250" t="s">
        <v>20929</v>
      </c>
    </row>
    <row r="5805" spans="1:4" ht="27">
      <c r="A5805" s="250">
        <v>89837</v>
      </c>
      <c r="B5805" s="244" t="s">
        <v>24810</v>
      </c>
      <c r="C5805" s="250" t="s">
        <v>6</v>
      </c>
      <c r="D5805" s="250" t="s">
        <v>20929</v>
      </c>
    </row>
    <row r="5806" spans="1:4" ht="27">
      <c r="A5806" s="250">
        <v>89839</v>
      </c>
      <c r="B5806" s="244" t="s">
        <v>24811</v>
      </c>
      <c r="C5806" s="250" t="s">
        <v>6</v>
      </c>
      <c r="D5806" s="250" t="s">
        <v>20929</v>
      </c>
    </row>
    <row r="5807" spans="1:4" ht="27">
      <c r="A5807" s="250">
        <v>89841</v>
      </c>
      <c r="B5807" s="244" t="s">
        <v>24812</v>
      </c>
      <c r="C5807" s="250" t="s">
        <v>6</v>
      </c>
      <c r="D5807" s="250" t="s">
        <v>20929</v>
      </c>
    </row>
    <row r="5808" spans="1:4" ht="27">
      <c r="A5808" s="250">
        <v>89654</v>
      </c>
      <c r="B5808" s="244" t="s">
        <v>24813</v>
      </c>
      <c r="C5808" s="250" t="s">
        <v>6</v>
      </c>
      <c r="D5808" s="250" t="s">
        <v>20929</v>
      </c>
    </row>
    <row r="5809" spans="1:4" ht="27">
      <c r="A5809" s="250">
        <v>89661</v>
      </c>
      <c r="B5809" s="244" t="s">
        <v>24814</v>
      </c>
      <c r="C5809" s="250" t="s">
        <v>6</v>
      </c>
      <c r="D5809" s="250" t="s">
        <v>20929</v>
      </c>
    </row>
    <row r="5810" spans="1:4" ht="27">
      <c r="A5810" s="250">
        <v>89674</v>
      </c>
      <c r="B5810" s="244" t="s">
        <v>24815</v>
      </c>
      <c r="C5810" s="250" t="s">
        <v>6</v>
      </c>
      <c r="D5810" s="250" t="s">
        <v>20929</v>
      </c>
    </row>
    <row r="5811" spans="1:4" ht="27">
      <c r="A5811" s="250">
        <v>89816</v>
      </c>
      <c r="B5811" s="244" t="s">
        <v>24816</v>
      </c>
      <c r="C5811" s="250" t="s">
        <v>6</v>
      </c>
      <c r="D5811" s="250" t="s">
        <v>20929</v>
      </c>
    </row>
    <row r="5812" spans="1:4" ht="27">
      <c r="A5812" s="250">
        <v>89762</v>
      </c>
      <c r="B5812" s="244" t="s">
        <v>2920</v>
      </c>
      <c r="C5812" s="250" t="s">
        <v>6</v>
      </c>
      <c r="D5812" s="250" t="s">
        <v>20929</v>
      </c>
    </row>
    <row r="5813" spans="1:4" ht="27">
      <c r="A5813" s="250">
        <v>89684</v>
      </c>
      <c r="B5813" s="244" t="s">
        <v>24817</v>
      </c>
      <c r="C5813" s="250" t="s">
        <v>6</v>
      </c>
      <c r="D5813" s="250" t="s">
        <v>20929</v>
      </c>
    </row>
    <row r="5814" spans="1:4" ht="27">
      <c r="A5814" s="250">
        <v>89828</v>
      </c>
      <c r="B5814" s="244" t="s">
        <v>24818</v>
      </c>
      <c r="C5814" s="250" t="s">
        <v>6</v>
      </c>
      <c r="D5814" s="250" t="s">
        <v>20929</v>
      </c>
    </row>
    <row r="5815" spans="1:4" ht="27">
      <c r="A5815" s="250">
        <v>89546</v>
      </c>
      <c r="B5815" s="244" t="s">
        <v>2817</v>
      </c>
      <c r="C5815" s="250" t="s">
        <v>6</v>
      </c>
      <c r="D5815" s="250" t="s">
        <v>20929</v>
      </c>
    </row>
    <row r="5816" spans="1:4" ht="27">
      <c r="A5816" s="250">
        <v>89482</v>
      </c>
      <c r="B5816" s="244" t="s">
        <v>3632</v>
      </c>
      <c r="C5816" s="250" t="s">
        <v>6</v>
      </c>
      <c r="D5816" s="250" t="s">
        <v>20929</v>
      </c>
    </row>
    <row r="5817" spans="1:4" ht="27">
      <c r="A5817" s="250">
        <v>89491</v>
      </c>
      <c r="B5817" s="244" t="s">
        <v>3633</v>
      </c>
      <c r="C5817" s="250" t="s">
        <v>6</v>
      </c>
      <c r="D5817" s="250" t="s">
        <v>20929</v>
      </c>
    </row>
    <row r="5818" spans="1:4" ht="27">
      <c r="A5818" s="250">
        <v>104178</v>
      </c>
      <c r="B5818" s="244" t="s">
        <v>3540</v>
      </c>
      <c r="C5818" s="250" t="s">
        <v>6</v>
      </c>
      <c r="D5818" s="250" t="s">
        <v>20929</v>
      </c>
    </row>
    <row r="5819" spans="1:4" ht="27">
      <c r="A5819" s="250">
        <v>104179</v>
      </c>
      <c r="B5819" s="244" t="s">
        <v>3541</v>
      </c>
      <c r="C5819" s="250" t="s">
        <v>6</v>
      </c>
      <c r="D5819" s="250" t="s">
        <v>20929</v>
      </c>
    </row>
    <row r="5820" spans="1:4" ht="40.5">
      <c r="A5820" s="250">
        <v>89587</v>
      </c>
      <c r="B5820" s="244" t="s">
        <v>2846</v>
      </c>
      <c r="C5820" s="250" t="s">
        <v>6</v>
      </c>
      <c r="D5820" s="250" t="s">
        <v>20929</v>
      </c>
    </row>
    <row r="5821" spans="1:4" ht="27">
      <c r="A5821" s="250">
        <v>89535</v>
      </c>
      <c r="B5821" s="244" t="s">
        <v>2811</v>
      </c>
      <c r="C5821" s="250" t="s">
        <v>6</v>
      </c>
      <c r="D5821" s="250" t="s">
        <v>20929</v>
      </c>
    </row>
    <row r="5822" spans="1:4" ht="40.5">
      <c r="A5822" s="250">
        <v>89592</v>
      </c>
      <c r="B5822" s="244" t="s">
        <v>2849</v>
      </c>
      <c r="C5822" s="250" t="s">
        <v>6</v>
      </c>
      <c r="D5822" s="250" t="s">
        <v>20929</v>
      </c>
    </row>
    <row r="5823" spans="1:4" ht="27">
      <c r="A5823" s="250">
        <v>104169</v>
      </c>
      <c r="B5823" s="244" t="s">
        <v>3531</v>
      </c>
      <c r="C5823" s="250" t="s">
        <v>6</v>
      </c>
      <c r="D5823" s="250" t="s">
        <v>20929</v>
      </c>
    </row>
    <row r="5824" spans="1:4" ht="40.5">
      <c r="A5824" s="250">
        <v>89583</v>
      </c>
      <c r="B5824" s="244" t="s">
        <v>2843</v>
      </c>
      <c r="C5824" s="250" t="s">
        <v>6</v>
      </c>
      <c r="D5824" s="250" t="s">
        <v>20929</v>
      </c>
    </row>
    <row r="5825" spans="1:4" ht="27">
      <c r="A5825" s="250">
        <v>89526</v>
      </c>
      <c r="B5825" s="244" t="s">
        <v>2804</v>
      </c>
      <c r="C5825" s="250" t="s">
        <v>6</v>
      </c>
      <c r="D5825" s="250" t="s">
        <v>20929</v>
      </c>
    </row>
    <row r="5826" spans="1:4" ht="27">
      <c r="A5826" s="250">
        <v>95695</v>
      </c>
      <c r="B5826" s="244" t="s">
        <v>3227</v>
      </c>
      <c r="C5826" s="250" t="s">
        <v>6</v>
      </c>
      <c r="D5826" s="250" t="s">
        <v>20929</v>
      </c>
    </row>
    <row r="5827" spans="1:4" ht="27">
      <c r="A5827" s="250">
        <v>95694</v>
      </c>
      <c r="B5827" s="244" t="s">
        <v>3226</v>
      </c>
      <c r="C5827" s="250" t="s">
        <v>6</v>
      </c>
      <c r="D5827" s="250" t="s">
        <v>20929</v>
      </c>
    </row>
    <row r="5828" spans="1:4" ht="27">
      <c r="A5828" s="250">
        <v>89585</v>
      </c>
      <c r="B5828" s="244" t="s">
        <v>2845</v>
      </c>
      <c r="C5828" s="250" t="s">
        <v>6</v>
      </c>
      <c r="D5828" s="250" t="s">
        <v>20929</v>
      </c>
    </row>
    <row r="5829" spans="1:4" ht="27">
      <c r="A5829" s="250">
        <v>89531</v>
      </c>
      <c r="B5829" s="244" t="s">
        <v>2809</v>
      </c>
      <c r="C5829" s="250" t="s">
        <v>6</v>
      </c>
      <c r="D5829" s="250" t="s">
        <v>20929</v>
      </c>
    </row>
    <row r="5830" spans="1:4" ht="27">
      <c r="A5830" s="250">
        <v>89591</v>
      </c>
      <c r="B5830" s="244" t="s">
        <v>2848</v>
      </c>
      <c r="C5830" s="250" t="s">
        <v>6</v>
      </c>
      <c r="D5830" s="250" t="s">
        <v>20929</v>
      </c>
    </row>
    <row r="5831" spans="1:4" ht="27">
      <c r="A5831" s="250">
        <v>104168</v>
      </c>
      <c r="B5831" s="244" t="s">
        <v>3530</v>
      </c>
      <c r="C5831" s="250" t="s">
        <v>6</v>
      </c>
      <c r="D5831" s="250" t="s">
        <v>20929</v>
      </c>
    </row>
    <row r="5832" spans="1:4" ht="27">
      <c r="A5832" s="250">
        <v>89516</v>
      </c>
      <c r="B5832" s="244" t="s">
        <v>2794</v>
      </c>
      <c r="C5832" s="250" t="s">
        <v>6</v>
      </c>
      <c r="D5832" s="250" t="s">
        <v>20929</v>
      </c>
    </row>
    <row r="5833" spans="1:4" ht="27">
      <c r="A5833" s="250">
        <v>89520</v>
      </c>
      <c r="B5833" s="244" t="s">
        <v>2798</v>
      </c>
      <c r="C5833" s="250" t="s">
        <v>6</v>
      </c>
      <c r="D5833" s="250" t="s">
        <v>20929</v>
      </c>
    </row>
    <row r="5834" spans="1:4" ht="27">
      <c r="A5834" s="250">
        <v>89582</v>
      </c>
      <c r="B5834" s="244" t="s">
        <v>2842</v>
      </c>
      <c r="C5834" s="250" t="s">
        <v>6</v>
      </c>
      <c r="D5834" s="250" t="s">
        <v>20929</v>
      </c>
    </row>
    <row r="5835" spans="1:4" ht="27">
      <c r="A5835" s="250">
        <v>89524</v>
      </c>
      <c r="B5835" s="244" t="s">
        <v>2802</v>
      </c>
      <c r="C5835" s="250" t="s">
        <v>6</v>
      </c>
      <c r="D5835" s="250" t="s">
        <v>20929</v>
      </c>
    </row>
    <row r="5836" spans="1:4" ht="27">
      <c r="A5836" s="250">
        <v>89584</v>
      </c>
      <c r="B5836" s="244" t="s">
        <v>2844</v>
      </c>
      <c r="C5836" s="250" t="s">
        <v>6</v>
      </c>
      <c r="D5836" s="250" t="s">
        <v>20929</v>
      </c>
    </row>
    <row r="5837" spans="1:4" ht="27">
      <c r="A5837" s="250">
        <v>89529</v>
      </c>
      <c r="B5837" s="244" t="s">
        <v>2807</v>
      </c>
      <c r="C5837" s="250" t="s">
        <v>6</v>
      </c>
      <c r="D5837" s="250" t="s">
        <v>20929</v>
      </c>
    </row>
    <row r="5838" spans="1:4" ht="27">
      <c r="A5838" s="250">
        <v>89590</v>
      </c>
      <c r="B5838" s="244" t="s">
        <v>2847</v>
      </c>
      <c r="C5838" s="250" t="s">
        <v>6</v>
      </c>
      <c r="D5838" s="250" t="s">
        <v>20929</v>
      </c>
    </row>
    <row r="5839" spans="1:4" ht="27">
      <c r="A5839" s="250">
        <v>104167</v>
      </c>
      <c r="B5839" s="244" t="s">
        <v>3529</v>
      </c>
      <c r="C5839" s="250" t="s">
        <v>6</v>
      </c>
      <c r="D5839" s="250" t="s">
        <v>20929</v>
      </c>
    </row>
    <row r="5840" spans="1:4" ht="27">
      <c r="A5840" s="250">
        <v>89514</v>
      </c>
      <c r="B5840" s="244" t="s">
        <v>2792</v>
      </c>
      <c r="C5840" s="250" t="s">
        <v>6</v>
      </c>
      <c r="D5840" s="250" t="s">
        <v>20929</v>
      </c>
    </row>
    <row r="5841" spans="1:4" ht="27">
      <c r="A5841" s="250">
        <v>89518</v>
      </c>
      <c r="B5841" s="244" t="s">
        <v>2796</v>
      </c>
      <c r="C5841" s="250" t="s">
        <v>6</v>
      </c>
      <c r="D5841" s="250" t="s">
        <v>20929</v>
      </c>
    </row>
    <row r="5842" spans="1:4" ht="27">
      <c r="A5842" s="250">
        <v>89581</v>
      </c>
      <c r="B5842" s="244" t="s">
        <v>2841</v>
      </c>
      <c r="C5842" s="250" t="s">
        <v>6</v>
      </c>
      <c r="D5842" s="250" t="s">
        <v>20929</v>
      </c>
    </row>
    <row r="5843" spans="1:4" ht="27">
      <c r="A5843" s="250">
        <v>89522</v>
      </c>
      <c r="B5843" s="244" t="s">
        <v>2800</v>
      </c>
      <c r="C5843" s="250" t="s">
        <v>6</v>
      </c>
      <c r="D5843" s="250" t="s">
        <v>20929</v>
      </c>
    </row>
    <row r="5844" spans="1:4" ht="27">
      <c r="A5844" s="250">
        <v>89574</v>
      </c>
      <c r="B5844" s="244" t="s">
        <v>2838</v>
      </c>
      <c r="C5844" s="250" t="s">
        <v>6</v>
      </c>
      <c r="D5844" s="250" t="s">
        <v>20929</v>
      </c>
    </row>
    <row r="5845" spans="1:4" ht="27">
      <c r="A5845" s="250">
        <v>89690</v>
      </c>
      <c r="B5845" s="244" t="s">
        <v>2893</v>
      </c>
      <c r="C5845" s="250" t="s">
        <v>6</v>
      </c>
      <c r="D5845" s="250" t="s">
        <v>20929</v>
      </c>
    </row>
    <row r="5846" spans="1:4" ht="27">
      <c r="A5846" s="250">
        <v>89567</v>
      </c>
      <c r="B5846" s="244" t="s">
        <v>2833</v>
      </c>
      <c r="C5846" s="250" t="s">
        <v>6</v>
      </c>
      <c r="D5846" s="250" t="s">
        <v>20929</v>
      </c>
    </row>
    <row r="5847" spans="1:4" ht="27">
      <c r="A5847" s="250">
        <v>89692</v>
      </c>
      <c r="B5847" s="244" t="s">
        <v>2895</v>
      </c>
      <c r="C5847" s="250" t="s">
        <v>6</v>
      </c>
      <c r="D5847" s="250" t="s">
        <v>20929</v>
      </c>
    </row>
    <row r="5848" spans="1:4" ht="27">
      <c r="A5848" s="250">
        <v>89569</v>
      </c>
      <c r="B5848" s="244" t="s">
        <v>2835</v>
      </c>
      <c r="C5848" s="250" t="s">
        <v>6</v>
      </c>
      <c r="D5848" s="250" t="s">
        <v>20929</v>
      </c>
    </row>
    <row r="5849" spans="1:4" ht="27">
      <c r="A5849" s="250">
        <v>89699</v>
      </c>
      <c r="B5849" s="244" t="s">
        <v>2900</v>
      </c>
      <c r="C5849" s="250" t="s">
        <v>6</v>
      </c>
      <c r="D5849" s="250" t="s">
        <v>20929</v>
      </c>
    </row>
    <row r="5850" spans="1:4" ht="27">
      <c r="A5850" s="250">
        <v>104174</v>
      </c>
      <c r="B5850" s="244" t="s">
        <v>3536</v>
      </c>
      <c r="C5850" s="250" t="s">
        <v>6</v>
      </c>
      <c r="D5850" s="250" t="s">
        <v>20929</v>
      </c>
    </row>
    <row r="5851" spans="1:4" ht="27">
      <c r="A5851" s="250">
        <v>89698</v>
      </c>
      <c r="B5851" s="244" t="s">
        <v>2899</v>
      </c>
      <c r="C5851" s="250" t="s">
        <v>6</v>
      </c>
      <c r="D5851" s="250" t="s">
        <v>20929</v>
      </c>
    </row>
    <row r="5852" spans="1:4" ht="27">
      <c r="A5852" s="250">
        <v>104176</v>
      </c>
      <c r="B5852" s="244" t="s">
        <v>3538</v>
      </c>
      <c r="C5852" s="250" t="s">
        <v>6</v>
      </c>
      <c r="D5852" s="250" t="s">
        <v>20929</v>
      </c>
    </row>
    <row r="5853" spans="1:4" ht="27">
      <c r="A5853" s="250">
        <v>89561</v>
      </c>
      <c r="B5853" s="244" t="s">
        <v>2828</v>
      </c>
      <c r="C5853" s="250" t="s">
        <v>6</v>
      </c>
      <c r="D5853" s="250" t="s">
        <v>20929</v>
      </c>
    </row>
    <row r="5854" spans="1:4" ht="27">
      <c r="A5854" s="250">
        <v>89563</v>
      </c>
      <c r="B5854" s="244" t="s">
        <v>2830</v>
      </c>
      <c r="C5854" s="250" t="s">
        <v>6</v>
      </c>
      <c r="D5854" s="250" t="s">
        <v>20929</v>
      </c>
    </row>
    <row r="5855" spans="1:4" ht="27">
      <c r="A5855" s="250">
        <v>89685</v>
      </c>
      <c r="B5855" s="244" t="s">
        <v>2891</v>
      </c>
      <c r="C5855" s="250" t="s">
        <v>6</v>
      </c>
      <c r="D5855" s="250" t="s">
        <v>20929</v>
      </c>
    </row>
    <row r="5856" spans="1:4" ht="27">
      <c r="A5856" s="250">
        <v>89565</v>
      </c>
      <c r="B5856" s="244" t="s">
        <v>2831</v>
      </c>
      <c r="C5856" s="250" t="s">
        <v>6</v>
      </c>
      <c r="D5856" s="250" t="s">
        <v>20929</v>
      </c>
    </row>
    <row r="5857" spans="1:4" ht="27">
      <c r="A5857" s="250">
        <v>89671</v>
      </c>
      <c r="B5857" s="244" t="s">
        <v>2884</v>
      </c>
      <c r="C5857" s="250" t="s">
        <v>6</v>
      </c>
      <c r="D5857" s="250" t="s">
        <v>20929</v>
      </c>
    </row>
    <row r="5858" spans="1:4" ht="27">
      <c r="A5858" s="250">
        <v>89556</v>
      </c>
      <c r="B5858" s="244" t="s">
        <v>2824</v>
      </c>
      <c r="C5858" s="250" t="s">
        <v>6</v>
      </c>
      <c r="D5858" s="250" t="s">
        <v>20929</v>
      </c>
    </row>
    <row r="5859" spans="1:4" ht="27">
      <c r="A5859" s="250">
        <v>89679</v>
      </c>
      <c r="B5859" s="244" t="s">
        <v>2888</v>
      </c>
      <c r="C5859" s="250" t="s">
        <v>6</v>
      </c>
      <c r="D5859" s="250" t="s">
        <v>20929</v>
      </c>
    </row>
    <row r="5860" spans="1:4" ht="27">
      <c r="A5860" s="250">
        <v>104171</v>
      </c>
      <c r="B5860" s="244" t="s">
        <v>3533</v>
      </c>
      <c r="C5860" s="250" t="s">
        <v>6</v>
      </c>
      <c r="D5860" s="250" t="s">
        <v>20929</v>
      </c>
    </row>
    <row r="5861" spans="1:4" ht="27">
      <c r="A5861" s="250">
        <v>89600</v>
      </c>
      <c r="B5861" s="244" t="s">
        <v>2853</v>
      </c>
      <c r="C5861" s="250" t="s">
        <v>6</v>
      </c>
      <c r="D5861" s="250" t="s">
        <v>20929</v>
      </c>
    </row>
    <row r="5862" spans="1:4" ht="27">
      <c r="A5862" s="250">
        <v>89548</v>
      </c>
      <c r="B5862" s="244" t="s">
        <v>2819</v>
      </c>
      <c r="C5862" s="250" t="s">
        <v>6</v>
      </c>
      <c r="D5862" s="250" t="s">
        <v>20929</v>
      </c>
    </row>
    <row r="5863" spans="1:4" ht="27">
      <c r="A5863" s="250">
        <v>89669</v>
      </c>
      <c r="B5863" s="244" t="s">
        <v>2883</v>
      </c>
      <c r="C5863" s="250" t="s">
        <v>6</v>
      </c>
      <c r="D5863" s="250" t="s">
        <v>20929</v>
      </c>
    </row>
    <row r="5864" spans="1:4" ht="27">
      <c r="A5864" s="250">
        <v>89554</v>
      </c>
      <c r="B5864" s="244" t="s">
        <v>2823</v>
      </c>
      <c r="C5864" s="250" t="s">
        <v>6</v>
      </c>
      <c r="D5864" s="250" t="s">
        <v>20929</v>
      </c>
    </row>
    <row r="5865" spans="1:4" ht="27">
      <c r="A5865" s="250">
        <v>89677</v>
      </c>
      <c r="B5865" s="244" t="s">
        <v>2887</v>
      </c>
      <c r="C5865" s="250" t="s">
        <v>6</v>
      </c>
      <c r="D5865" s="250" t="s">
        <v>20929</v>
      </c>
    </row>
    <row r="5866" spans="1:4" ht="27">
      <c r="A5866" s="250">
        <v>104170</v>
      </c>
      <c r="B5866" s="244" t="s">
        <v>3532</v>
      </c>
      <c r="C5866" s="250" t="s">
        <v>6</v>
      </c>
      <c r="D5866" s="250" t="s">
        <v>20929</v>
      </c>
    </row>
    <row r="5867" spans="1:4" ht="27">
      <c r="A5867" s="250">
        <v>89544</v>
      </c>
      <c r="B5867" s="244" t="s">
        <v>2815</v>
      </c>
      <c r="C5867" s="250" t="s">
        <v>6</v>
      </c>
      <c r="D5867" s="250" t="s">
        <v>20929</v>
      </c>
    </row>
    <row r="5868" spans="1:4" ht="27">
      <c r="A5868" s="250">
        <v>89545</v>
      </c>
      <c r="B5868" s="244" t="s">
        <v>2816</v>
      </c>
      <c r="C5868" s="250" t="s">
        <v>6</v>
      </c>
      <c r="D5868" s="250" t="s">
        <v>20929</v>
      </c>
    </row>
    <row r="5869" spans="1:4" ht="27">
      <c r="A5869" s="250">
        <v>89599</v>
      </c>
      <c r="B5869" s="244" t="s">
        <v>2852</v>
      </c>
      <c r="C5869" s="250" t="s">
        <v>6</v>
      </c>
      <c r="D5869" s="250" t="s">
        <v>20929</v>
      </c>
    </row>
    <row r="5870" spans="1:4" ht="27">
      <c r="A5870" s="250">
        <v>89547</v>
      </c>
      <c r="B5870" s="244" t="s">
        <v>2818</v>
      </c>
      <c r="C5870" s="250" t="s">
        <v>6</v>
      </c>
      <c r="D5870" s="250" t="s">
        <v>20929</v>
      </c>
    </row>
    <row r="5871" spans="1:4" ht="27">
      <c r="A5871" s="250">
        <v>89495</v>
      </c>
      <c r="B5871" s="244" t="s">
        <v>3634</v>
      </c>
      <c r="C5871" s="250" t="s">
        <v>6</v>
      </c>
      <c r="D5871" s="250" t="s">
        <v>20929</v>
      </c>
    </row>
    <row r="5872" spans="1:4" ht="40.5">
      <c r="A5872" s="250">
        <v>89673</v>
      </c>
      <c r="B5872" s="244" t="s">
        <v>2885</v>
      </c>
      <c r="C5872" s="250" t="s">
        <v>6</v>
      </c>
      <c r="D5872" s="250" t="s">
        <v>20929</v>
      </c>
    </row>
    <row r="5873" spans="1:4" ht="27">
      <c r="A5873" s="250">
        <v>89557</v>
      </c>
      <c r="B5873" s="244" t="s">
        <v>2825</v>
      </c>
      <c r="C5873" s="250" t="s">
        <v>6</v>
      </c>
      <c r="D5873" s="250" t="s">
        <v>20929</v>
      </c>
    </row>
    <row r="5874" spans="1:4" ht="40.5">
      <c r="A5874" s="250">
        <v>89681</v>
      </c>
      <c r="B5874" s="244" t="s">
        <v>2889</v>
      </c>
      <c r="C5874" s="250" t="s">
        <v>6</v>
      </c>
      <c r="D5874" s="250" t="s">
        <v>20929</v>
      </c>
    </row>
    <row r="5875" spans="1:4" ht="27">
      <c r="A5875" s="250">
        <v>104173</v>
      </c>
      <c r="B5875" s="244" t="s">
        <v>3535</v>
      </c>
      <c r="C5875" s="250" t="s">
        <v>6</v>
      </c>
      <c r="D5875" s="250" t="s">
        <v>20929</v>
      </c>
    </row>
    <row r="5876" spans="1:4" ht="27">
      <c r="A5876" s="250">
        <v>89549</v>
      </c>
      <c r="B5876" s="244" t="s">
        <v>2820</v>
      </c>
      <c r="C5876" s="250" t="s">
        <v>6</v>
      </c>
      <c r="D5876" s="250" t="s">
        <v>20929</v>
      </c>
    </row>
    <row r="5877" spans="1:4" ht="27">
      <c r="A5877" s="250">
        <v>89578</v>
      </c>
      <c r="B5877" s="244" t="s">
        <v>2589</v>
      </c>
      <c r="C5877" s="250" t="s">
        <v>1</v>
      </c>
      <c r="D5877" s="250" t="s">
        <v>20929</v>
      </c>
    </row>
    <row r="5878" spans="1:4" ht="27">
      <c r="A5878" s="250">
        <v>89512</v>
      </c>
      <c r="B5878" s="244" t="s">
        <v>2587</v>
      </c>
      <c r="C5878" s="250" t="s">
        <v>1</v>
      </c>
      <c r="D5878" s="250" t="s">
        <v>20929</v>
      </c>
    </row>
    <row r="5879" spans="1:4" ht="27">
      <c r="A5879" s="250">
        <v>89580</v>
      </c>
      <c r="B5879" s="244" t="s">
        <v>2590</v>
      </c>
      <c r="C5879" s="250" t="s">
        <v>1</v>
      </c>
      <c r="D5879" s="250" t="s">
        <v>20929</v>
      </c>
    </row>
    <row r="5880" spans="1:4" ht="27">
      <c r="A5880" s="250">
        <v>104166</v>
      </c>
      <c r="B5880" s="244" t="s">
        <v>2717</v>
      </c>
      <c r="C5880" s="250" t="s">
        <v>1</v>
      </c>
      <c r="D5880" s="250" t="s">
        <v>20929</v>
      </c>
    </row>
    <row r="5881" spans="1:4" ht="27">
      <c r="A5881" s="250">
        <v>89508</v>
      </c>
      <c r="B5881" s="244" t="s">
        <v>2585</v>
      </c>
      <c r="C5881" s="250" t="s">
        <v>1</v>
      </c>
      <c r="D5881" s="250" t="s">
        <v>20929</v>
      </c>
    </row>
    <row r="5882" spans="1:4" ht="27">
      <c r="A5882" s="250">
        <v>89509</v>
      </c>
      <c r="B5882" s="244" t="s">
        <v>1280</v>
      </c>
      <c r="C5882" s="250" t="s">
        <v>1</v>
      </c>
      <c r="D5882" s="250" t="s">
        <v>20929</v>
      </c>
    </row>
    <row r="5883" spans="1:4" ht="27">
      <c r="A5883" s="250">
        <v>89576</v>
      </c>
      <c r="B5883" s="244" t="s">
        <v>2588</v>
      </c>
      <c r="C5883" s="250" t="s">
        <v>1</v>
      </c>
      <c r="D5883" s="250" t="s">
        <v>20929</v>
      </c>
    </row>
    <row r="5884" spans="1:4" ht="27">
      <c r="A5884" s="250">
        <v>89511</v>
      </c>
      <c r="B5884" s="244" t="s">
        <v>2586</v>
      </c>
      <c r="C5884" s="250" t="s">
        <v>1</v>
      </c>
      <c r="D5884" s="250" t="s">
        <v>20929</v>
      </c>
    </row>
    <row r="5885" spans="1:4" ht="27">
      <c r="A5885" s="250">
        <v>89675</v>
      </c>
      <c r="B5885" s="244" t="s">
        <v>2886</v>
      </c>
      <c r="C5885" s="250" t="s">
        <v>6</v>
      </c>
      <c r="D5885" s="250" t="s">
        <v>20929</v>
      </c>
    </row>
    <row r="5886" spans="1:4" ht="27">
      <c r="A5886" s="250">
        <v>89559</v>
      </c>
      <c r="B5886" s="244" t="s">
        <v>2827</v>
      </c>
      <c r="C5886" s="250" t="s">
        <v>6</v>
      </c>
      <c r="D5886" s="250" t="s">
        <v>20929</v>
      </c>
    </row>
    <row r="5887" spans="1:4" ht="27">
      <c r="A5887" s="250">
        <v>104172</v>
      </c>
      <c r="B5887" s="244" t="s">
        <v>3534</v>
      </c>
      <c r="C5887" s="250" t="s">
        <v>6</v>
      </c>
      <c r="D5887" s="250" t="s">
        <v>20929</v>
      </c>
    </row>
    <row r="5888" spans="1:4" ht="27">
      <c r="A5888" s="250">
        <v>89683</v>
      </c>
      <c r="B5888" s="244" t="s">
        <v>2890</v>
      </c>
      <c r="C5888" s="250" t="s">
        <v>6</v>
      </c>
      <c r="D5888" s="250" t="s">
        <v>20929</v>
      </c>
    </row>
    <row r="5889" spans="1:4" ht="27">
      <c r="A5889" s="250">
        <v>89667</v>
      </c>
      <c r="B5889" s="244" t="s">
        <v>2882</v>
      </c>
      <c r="C5889" s="250" t="s">
        <v>6</v>
      </c>
      <c r="D5889" s="250" t="s">
        <v>20929</v>
      </c>
    </row>
    <row r="5890" spans="1:4" ht="27">
      <c r="A5890" s="250">
        <v>89550</v>
      </c>
      <c r="B5890" s="244" t="s">
        <v>2821</v>
      </c>
      <c r="C5890" s="250" t="s">
        <v>6</v>
      </c>
      <c r="D5890" s="250" t="s">
        <v>20929</v>
      </c>
    </row>
    <row r="5891" spans="1:4" ht="27">
      <c r="A5891" s="250">
        <v>89693</v>
      </c>
      <c r="B5891" s="244" t="s">
        <v>2896</v>
      </c>
      <c r="C5891" s="250" t="s">
        <v>6</v>
      </c>
      <c r="D5891" s="250" t="s">
        <v>20929</v>
      </c>
    </row>
    <row r="5892" spans="1:4" ht="27">
      <c r="A5892" s="250">
        <v>89571</v>
      </c>
      <c r="B5892" s="244" t="s">
        <v>2836</v>
      </c>
      <c r="C5892" s="250" t="s">
        <v>6</v>
      </c>
      <c r="D5892" s="250" t="s">
        <v>20929</v>
      </c>
    </row>
    <row r="5893" spans="1:4" ht="27">
      <c r="A5893" s="250">
        <v>89696</v>
      </c>
      <c r="B5893" s="244" t="s">
        <v>2897</v>
      </c>
      <c r="C5893" s="250" t="s">
        <v>6</v>
      </c>
      <c r="D5893" s="250" t="s">
        <v>20929</v>
      </c>
    </row>
    <row r="5894" spans="1:4" ht="27">
      <c r="A5894" s="250">
        <v>89573</v>
      </c>
      <c r="B5894" s="244" t="s">
        <v>2837</v>
      </c>
      <c r="C5894" s="250" t="s">
        <v>6</v>
      </c>
      <c r="D5894" s="250" t="s">
        <v>20929</v>
      </c>
    </row>
    <row r="5895" spans="1:4" ht="27">
      <c r="A5895" s="250">
        <v>89704</v>
      </c>
      <c r="B5895" s="244" t="s">
        <v>2902</v>
      </c>
      <c r="C5895" s="250" t="s">
        <v>6</v>
      </c>
      <c r="D5895" s="250" t="s">
        <v>20929</v>
      </c>
    </row>
    <row r="5896" spans="1:4" ht="27">
      <c r="A5896" s="250">
        <v>104175</v>
      </c>
      <c r="B5896" s="244" t="s">
        <v>3537</v>
      </c>
      <c r="C5896" s="250" t="s">
        <v>6</v>
      </c>
      <c r="D5896" s="250" t="s">
        <v>20929</v>
      </c>
    </row>
    <row r="5897" spans="1:4" ht="27">
      <c r="A5897" s="250">
        <v>89701</v>
      </c>
      <c r="B5897" s="244" t="s">
        <v>2901</v>
      </c>
      <c r="C5897" s="250" t="s">
        <v>6</v>
      </c>
      <c r="D5897" s="250" t="s">
        <v>20929</v>
      </c>
    </row>
    <row r="5898" spans="1:4" ht="27">
      <c r="A5898" s="250">
        <v>104177</v>
      </c>
      <c r="B5898" s="244" t="s">
        <v>3539</v>
      </c>
      <c r="C5898" s="250" t="s">
        <v>6</v>
      </c>
      <c r="D5898" s="250" t="s">
        <v>20929</v>
      </c>
    </row>
    <row r="5899" spans="1:4" ht="27">
      <c r="A5899" s="250">
        <v>89566</v>
      </c>
      <c r="B5899" s="244" t="s">
        <v>2832</v>
      </c>
      <c r="C5899" s="250" t="s">
        <v>6</v>
      </c>
      <c r="D5899" s="250" t="s">
        <v>20929</v>
      </c>
    </row>
    <row r="5900" spans="1:4" ht="27">
      <c r="A5900" s="250">
        <v>89687</v>
      </c>
      <c r="B5900" s="244" t="s">
        <v>2892</v>
      </c>
      <c r="C5900" s="250" t="s">
        <v>6</v>
      </c>
      <c r="D5900" s="250" t="s">
        <v>20929</v>
      </c>
    </row>
    <row r="5901" spans="1:4" ht="27">
      <c r="A5901" s="250">
        <v>102450</v>
      </c>
      <c r="B5901" s="244" t="s">
        <v>24819</v>
      </c>
      <c r="C5901" s="250" t="s">
        <v>149</v>
      </c>
      <c r="D5901" s="250" t="s">
        <v>20929</v>
      </c>
    </row>
    <row r="5902" spans="1:4" ht="27">
      <c r="A5902" s="250">
        <v>102250</v>
      </c>
      <c r="B5902" s="244" t="s">
        <v>24820</v>
      </c>
      <c r="C5902" s="250" t="s">
        <v>149</v>
      </c>
      <c r="D5902" s="250" t="s">
        <v>20929</v>
      </c>
    </row>
    <row r="5903" spans="1:4" ht="27">
      <c r="A5903" s="250">
        <v>102240</v>
      </c>
      <c r="B5903" s="244" t="s">
        <v>24821</v>
      </c>
      <c r="C5903" s="250" t="s">
        <v>149</v>
      </c>
      <c r="D5903" s="250" t="s">
        <v>20929</v>
      </c>
    </row>
    <row r="5904" spans="1:4" ht="27">
      <c r="A5904" s="250">
        <v>102449</v>
      </c>
      <c r="B5904" s="244" t="s">
        <v>24822</v>
      </c>
      <c r="C5904" s="250" t="s">
        <v>149</v>
      </c>
      <c r="D5904" s="250" t="s">
        <v>20929</v>
      </c>
    </row>
    <row r="5905" spans="1:4" ht="27">
      <c r="A5905" s="250">
        <v>102249</v>
      </c>
      <c r="B5905" s="244" t="s">
        <v>24823</v>
      </c>
      <c r="C5905" s="250" t="s">
        <v>149</v>
      </c>
      <c r="D5905" s="250" t="s">
        <v>20929</v>
      </c>
    </row>
    <row r="5906" spans="1:4" ht="27">
      <c r="A5906" s="250">
        <v>102238</v>
      </c>
      <c r="B5906" s="244" t="s">
        <v>24824</v>
      </c>
      <c r="C5906" s="250" t="s">
        <v>149</v>
      </c>
      <c r="D5906" s="250" t="s">
        <v>20929</v>
      </c>
    </row>
    <row r="5907" spans="1:4" ht="27">
      <c r="A5907" s="250">
        <v>102448</v>
      </c>
      <c r="B5907" s="244" t="s">
        <v>24825</v>
      </c>
      <c r="C5907" s="250" t="s">
        <v>149</v>
      </c>
      <c r="D5907" s="250" t="s">
        <v>20929</v>
      </c>
    </row>
    <row r="5908" spans="1:4" ht="27">
      <c r="A5908" s="250">
        <v>102248</v>
      </c>
      <c r="B5908" s="244" t="s">
        <v>24826</v>
      </c>
      <c r="C5908" s="250" t="s">
        <v>149</v>
      </c>
      <c r="D5908" s="250" t="s">
        <v>20929</v>
      </c>
    </row>
    <row r="5909" spans="1:4" ht="27">
      <c r="A5909" s="250">
        <v>102253</v>
      </c>
      <c r="B5909" s="244" t="s">
        <v>4107</v>
      </c>
      <c r="C5909" s="250" t="s">
        <v>149</v>
      </c>
      <c r="D5909" s="250" t="s">
        <v>20929</v>
      </c>
    </row>
    <row r="5910" spans="1:4" ht="27">
      <c r="A5910" s="250">
        <v>102254</v>
      </c>
      <c r="B5910" s="244" t="s">
        <v>4108</v>
      </c>
      <c r="C5910" s="250" t="s">
        <v>149</v>
      </c>
      <c r="D5910" s="250" t="s">
        <v>20929</v>
      </c>
    </row>
    <row r="5911" spans="1:4" ht="27">
      <c r="A5911" s="250">
        <v>102257</v>
      </c>
      <c r="B5911" s="244" t="s">
        <v>4111</v>
      </c>
      <c r="C5911" s="250" t="s">
        <v>149</v>
      </c>
      <c r="D5911" s="250" t="s">
        <v>20929</v>
      </c>
    </row>
    <row r="5912" spans="1:4" ht="27">
      <c r="A5912" s="250">
        <v>102239</v>
      </c>
      <c r="B5912" s="244" t="s">
        <v>24827</v>
      </c>
      <c r="C5912" s="250" t="s">
        <v>149</v>
      </c>
      <c r="D5912" s="250" t="s">
        <v>20929</v>
      </c>
    </row>
    <row r="5913" spans="1:4" ht="27">
      <c r="A5913" s="250">
        <v>102236</v>
      </c>
      <c r="B5913" s="244" t="s">
        <v>24828</v>
      </c>
      <c r="C5913" s="250" t="s">
        <v>149</v>
      </c>
      <c r="D5913" s="250" t="s">
        <v>20929</v>
      </c>
    </row>
    <row r="5914" spans="1:4">
      <c r="A5914" s="250">
        <v>102235</v>
      </c>
      <c r="B5914" s="244" t="s">
        <v>4106</v>
      </c>
      <c r="C5914" s="250" t="s">
        <v>149</v>
      </c>
      <c r="D5914" s="250" t="s">
        <v>20929</v>
      </c>
    </row>
    <row r="5915" spans="1:4" ht="27">
      <c r="A5915" s="250">
        <v>102260</v>
      </c>
      <c r="B5915" s="244" t="s">
        <v>24829</v>
      </c>
      <c r="C5915" s="250" t="s">
        <v>149</v>
      </c>
      <c r="D5915" s="250" t="s">
        <v>20929</v>
      </c>
    </row>
    <row r="5916" spans="1:4" ht="27">
      <c r="A5916" s="250">
        <v>102259</v>
      </c>
      <c r="B5916" s="244" t="s">
        <v>24830</v>
      </c>
      <c r="C5916" s="250" t="s">
        <v>149</v>
      </c>
      <c r="D5916" s="250" t="s">
        <v>20929</v>
      </c>
    </row>
    <row r="5917" spans="1:4" ht="27">
      <c r="A5917" s="250">
        <v>102262</v>
      </c>
      <c r="B5917" s="244" t="s">
        <v>24831</v>
      </c>
      <c r="C5917" s="250" t="s">
        <v>6</v>
      </c>
      <c r="D5917" s="250" t="s">
        <v>20929</v>
      </c>
    </row>
    <row r="5918" spans="1:4" ht="40.5">
      <c r="A5918" s="250">
        <v>102242</v>
      </c>
      <c r="B5918" s="244" t="s">
        <v>24832</v>
      </c>
      <c r="C5918" s="250" t="s">
        <v>149</v>
      </c>
      <c r="D5918" s="250" t="s">
        <v>20929</v>
      </c>
    </row>
    <row r="5919" spans="1:4" ht="27">
      <c r="A5919" s="250">
        <v>102246</v>
      </c>
      <c r="B5919" s="244" t="s">
        <v>24833</v>
      </c>
      <c r="C5919" s="250" t="s">
        <v>149</v>
      </c>
      <c r="D5919" s="250" t="s">
        <v>20929</v>
      </c>
    </row>
    <row r="5920" spans="1:4" ht="27">
      <c r="A5920" s="250">
        <v>102251</v>
      </c>
      <c r="B5920" s="244" t="s">
        <v>24834</v>
      </c>
      <c r="C5920" s="250" t="s">
        <v>149</v>
      </c>
      <c r="D5920" s="250" t="s">
        <v>20929</v>
      </c>
    </row>
    <row r="5921" spans="1:4" ht="40.5">
      <c r="A5921" s="250">
        <v>102241</v>
      </c>
      <c r="B5921" s="244" t="s">
        <v>24835</v>
      </c>
      <c r="C5921" s="250" t="s">
        <v>149</v>
      </c>
      <c r="D5921" s="250" t="s">
        <v>20929</v>
      </c>
    </row>
    <row r="5922" spans="1:4" ht="27">
      <c r="A5922" s="250">
        <v>102247</v>
      </c>
      <c r="B5922" s="244" t="s">
        <v>24836</v>
      </c>
      <c r="C5922" s="250" t="s">
        <v>149</v>
      </c>
      <c r="D5922" s="250" t="s">
        <v>20929</v>
      </c>
    </row>
    <row r="5923" spans="1:4" ht="27">
      <c r="A5923" s="250">
        <v>102252</v>
      </c>
      <c r="B5923" s="244" t="s">
        <v>24837</v>
      </c>
      <c r="C5923" s="250" t="s">
        <v>149</v>
      </c>
      <c r="D5923" s="250" t="s">
        <v>20929</v>
      </c>
    </row>
    <row r="5924" spans="1:4" ht="27">
      <c r="A5924" s="250">
        <v>102255</v>
      </c>
      <c r="B5924" s="244" t="s">
        <v>4109</v>
      </c>
      <c r="C5924" s="250" t="s">
        <v>149</v>
      </c>
      <c r="D5924" s="250" t="s">
        <v>20929</v>
      </c>
    </row>
    <row r="5925" spans="1:4" ht="27">
      <c r="A5925" s="250">
        <v>102256</v>
      </c>
      <c r="B5925" s="244" t="s">
        <v>4110</v>
      </c>
      <c r="C5925" s="250" t="s">
        <v>149</v>
      </c>
      <c r="D5925" s="250" t="s">
        <v>20929</v>
      </c>
    </row>
    <row r="5926" spans="1:4" ht="27">
      <c r="A5926" s="250">
        <v>102258</v>
      </c>
      <c r="B5926" s="244" t="s">
        <v>4112</v>
      </c>
      <c r="C5926" s="250" t="s">
        <v>149</v>
      </c>
      <c r="D5926" s="250" t="s">
        <v>20929</v>
      </c>
    </row>
    <row r="5927" spans="1:4" ht="40.5">
      <c r="A5927" s="250">
        <v>101912</v>
      </c>
      <c r="B5927" s="244" t="s">
        <v>2541</v>
      </c>
      <c r="C5927" s="250" t="s">
        <v>6</v>
      </c>
      <c r="D5927" s="250" t="s">
        <v>20929</v>
      </c>
    </row>
    <row r="5928" spans="1:4" ht="40.5">
      <c r="A5928" s="250">
        <v>96765</v>
      </c>
      <c r="B5928" s="244" t="s">
        <v>2534</v>
      </c>
      <c r="C5928" s="250" t="s">
        <v>6</v>
      </c>
      <c r="D5928" s="250" t="s">
        <v>20929</v>
      </c>
    </row>
    <row r="5929" spans="1:4" ht="27">
      <c r="A5929" s="250">
        <v>97430</v>
      </c>
      <c r="B5929" s="244" t="s">
        <v>3302</v>
      </c>
      <c r="C5929" s="250" t="s">
        <v>6</v>
      </c>
      <c r="D5929" s="250" t="s">
        <v>20929</v>
      </c>
    </row>
    <row r="5930" spans="1:4" ht="27">
      <c r="A5930" s="250">
        <v>97431</v>
      </c>
      <c r="B5930" s="244" t="s">
        <v>3303</v>
      </c>
      <c r="C5930" s="250" t="s">
        <v>6</v>
      </c>
      <c r="D5930" s="250" t="s">
        <v>20929</v>
      </c>
    </row>
    <row r="5931" spans="1:4" ht="27">
      <c r="A5931" s="250">
        <v>97432</v>
      </c>
      <c r="B5931" s="244" t="s">
        <v>3304</v>
      </c>
      <c r="C5931" s="250" t="s">
        <v>6</v>
      </c>
      <c r="D5931" s="250" t="s">
        <v>20929</v>
      </c>
    </row>
    <row r="5932" spans="1:4">
      <c r="A5932" s="250">
        <v>101913</v>
      </c>
      <c r="B5932" s="244" t="s">
        <v>2542</v>
      </c>
      <c r="C5932" s="250" t="s">
        <v>6</v>
      </c>
      <c r="D5932" s="250" t="s">
        <v>20929</v>
      </c>
    </row>
    <row r="5933" spans="1:4">
      <c r="A5933" s="250">
        <v>101914</v>
      </c>
      <c r="B5933" s="244" t="s">
        <v>2543</v>
      </c>
      <c r="C5933" s="250" t="s">
        <v>6</v>
      </c>
      <c r="D5933" s="250" t="s">
        <v>20929</v>
      </c>
    </row>
    <row r="5934" spans="1:4" ht="40.5">
      <c r="A5934" s="250">
        <v>101915</v>
      </c>
      <c r="B5934" s="244" t="s">
        <v>2544</v>
      </c>
      <c r="C5934" s="250" t="s">
        <v>6</v>
      </c>
      <c r="D5934" s="250" t="s">
        <v>20929</v>
      </c>
    </row>
    <row r="5935" spans="1:4" ht="27">
      <c r="A5935" s="250">
        <v>97433</v>
      </c>
      <c r="B5935" s="244" t="s">
        <v>3305</v>
      </c>
      <c r="C5935" s="250" t="s">
        <v>6</v>
      </c>
      <c r="D5935" s="250" t="s">
        <v>20929</v>
      </c>
    </row>
    <row r="5936" spans="1:4" ht="27">
      <c r="A5936" s="250">
        <v>97435</v>
      </c>
      <c r="B5936" s="244" t="s">
        <v>3307</v>
      </c>
      <c r="C5936" s="250" t="s">
        <v>6</v>
      </c>
      <c r="D5936" s="250" t="s">
        <v>20929</v>
      </c>
    </row>
    <row r="5937" spans="1:4" ht="27">
      <c r="A5937" s="250">
        <v>97437</v>
      </c>
      <c r="B5937" s="244" t="s">
        <v>5541</v>
      </c>
      <c r="C5937" s="250" t="s">
        <v>6</v>
      </c>
      <c r="D5937" s="250" t="s">
        <v>20929</v>
      </c>
    </row>
    <row r="5938" spans="1:4" ht="27">
      <c r="A5938" s="250">
        <v>97546</v>
      </c>
      <c r="B5938" s="244" t="s">
        <v>3387</v>
      </c>
      <c r="C5938" s="250" t="s">
        <v>6</v>
      </c>
      <c r="D5938" s="250" t="s">
        <v>20929</v>
      </c>
    </row>
    <row r="5939" spans="1:4" ht="27">
      <c r="A5939" s="250">
        <v>97548</v>
      </c>
      <c r="B5939" s="244" t="s">
        <v>3389</v>
      </c>
      <c r="C5939" s="250" t="s">
        <v>6</v>
      </c>
      <c r="D5939" s="250" t="s">
        <v>20929</v>
      </c>
    </row>
    <row r="5940" spans="1:4" ht="27">
      <c r="A5940" s="250">
        <v>97550</v>
      </c>
      <c r="B5940" s="244" t="s">
        <v>3391</v>
      </c>
      <c r="C5940" s="250" t="s">
        <v>6</v>
      </c>
      <c r="D5940" s="250" t="s">
        <v>20929</v>
      </c>
    </row>
    <row r="5941" spans="1:4" ht="27">
      <c r="A5941" s="250">
        <v>97479</v>
      </c>
      <c r="B5941" s="244" t="s">
        <v>3336</v>
      </c>
      <c r="C5941" s="250" t="s">
        <v>6</v>
      </c>
      <c r="D5941" s="250" t="s">
        <v>20929</v>
      </c>
    </row>
    <row r="5942" spans="1:4" ht="27">
      <c r="A5942" s="250">
        <v>97517</v>
      </c>
      <c r="B5942" s="244" t="s">
        <v>3364</v>
      </c>
      <c r="C5942" s="250" t="s">
        <v>6</v>
      </c>
      <c r="D5942" s="250" t="s">
        <v>20929</v>
      </c>
    </row>
    <row r="5943" spans="1:4" ht="27">
      <c r="A5943" s="250">
        <v>97481</v>
      </c>
      <c r="B5943" s="244" t="s">
        <v>3338</v>
      </c>
      <c r="C5943" s="250" t="s">
        <v>6</v>
      </c>
      <c r="D5943" s="250" t="s">
        <v>20929</v>
      </c>
    </row>
    <row r="5944" spans="1:4" ht="27">
      <c r="A5944" s="250">
        <v>97519</v>
      </c>
      <c r="B5944" s="244" t="s">
        <v>3366</v>
      </c>
      <c r="C5944" s="250" t="s">
        <v>6</v>
      </c>
      <c r="D5944" s="250" t="s">
        <v>20929</v>
      </c>
    </row>
    <row r="5945" spans="1:4" ht="27">
      <c r="A5945" s="250">
        <v>97483</v>
      </c>
      <c r="B5945" s="244" t="s">
        <v>3340</v>
      </c>
      <c r="C5945" s="250" t="s">
        <v>6</v>
      </c>
      <c r="D5945" s="250" t="s">
        <v>20929</v>
      </c>
    </row>
    <row r="5946" spans="1:4" ht="27">
      <c r="A5946" s="250">
        <v>97521</v>
      </c>
      <c r="B5946" s="244" t="s">
        <v>3368</v>
      </c>
      <c r="C5946" s="250" t="s">
        <v>6</v>
      </c>
      <c r="D5946" s="250" t="s">
        <v>20929</v>
      </c>
    </row>
    <row r="5947" spans="1:4" ht="27">
      <c r="A5947" s="250">
        <v>97452</v>
      </c>
      <c r="B5947" s="244" t="s">
        <v>3318</v>
      </c>
      <c r="C5947" s="250" t="s">
        <v>6</v>
      </c>
      <c r="D5947" s="250" t="s">
        <v>20929</v>
      </c>
    </row>
    <row r="5948" spans="1:4" ht="27">
      <c r="A5948" s="250">
        <v>97485</v>
      </c>
      <c r="B5948" s="244" t="s">
        <v>3342</v>
      </c>
      <c r="C5948" s="250" t="s">
        <v>6</v>
      </c>
      <c r="D5948" s="250" t="s">
        <v>20929</v>
      </c>
    </row>
    <row r="5949" spans="1:4" ht="27">
      <c r="A5949" s="250">
        <v>97523</v>
      </c>
      <c r="B5949" s="244" t="s">
        <v>3370</v>
      </c>
      <c r="C5949" s="250" t="s">
        <v>6</v>
      </c>
      <c r="D5949" s="250" t="s">
        <v>20929</v>
      </c>
    </row>
    <row r="5950" spans="1:4" ht="27">
      <c r="A5950" s="250">
        <v>97454</v>
      </c>
      <c r="B5950" s="244" t="s">
        <v>3320</v>
      </c>
      <c r="C5950" s="250" t="s">
        <v>6</v>
      </c>
      <c r="D5950" s="250" t="s">
        <v>20929</v>
      </c>
    </row>
    <row r="5951" spans="1:4" ht="27">
      <c r="A5951" s="250">
        <v>97487</v>
      </c>
      <c r="B5951" s="244" t="s">
        <v>3344</v>
      </c>
      <c r="C5951" s="250" t="s">
        <v>6</v>
      </c>
      <c r="D5951" s="250" t="s">
        <v>20929</v>
      </c>
    </row>
    <row r="5952" spans="1:4" ht="27">
      <c r="A5952" s="250">
        <v>97525</v>
      </c>
      <c r="B5952" s="244" t="s">
        <v>3372</v>
      </c>
      <c r="C5952" s="250" t="s">
        <v>6</v>
      </c>
      <c r="D5952" s="250" t="s">
        <v>20929</v>
      </c>
    </row>
    <row r="5953" spans="1:4" ht="27">
      <c r="A5953" s="250">
        <v>97456</v>
      </c>
      <c r="B5953" s="244" t="s">
        <v>3322</v>
      </c>
      <c r="C5953" s="250" t="s">
        <v>6</v>
      </c>
      <c r="D5953" s="250" t="s">
        <v>20929</v>
      </c>
    </row>
    <row r="5954" spans="1:4" ht="27">
      <c r="A5954" s="250">
        <v>97489</v>
      </c>
      <c r="B5954" s="244" t="s">
        <v>3346</v>
      </c>
      <c r="C5954" s="250" t="s">
        <v>6</v>
      </c>
      <c r="D5954" s="250" t="s">
        <v>20929</v>
      </c>
    </row>
    <row r="5955" spans="1:4" ht="27">
      <c r="A5955" s="250">
        <v>97527</v>
      </c>
      <c r="B5955" s="244" t="s">
        <v>3374</v>
      </c>
      <c r="C5955" s="250" t="s">
        <v>6</v>
      </c>
      <c r="D5955" s="250" t="s">
        <v>20929</v>
      </c>
    </row>
    <row r="5956" spans="1:4" ht="27">
      <c r="A5956" s="250">
        <v>97434</v>
      </c>
      <c r="B5956" s="244" t="s">
        <v>3306</v>
      </c>
      <c r="C5956" s="250" t="s">
        <v>6</v>
      </c>
      <c r="D5956" s="250" t="s">
        <v>20929</v>
      </c>
    </row>
    <row r="5957" spans="1:4" ht="27">
      <c r="A5957" s="250">
        <v>97436</v>
      </c>
      <c r="B5957" s="244" t="s">
        <v>3308</v>
      </c>
      <c r="C5957" s="250" t="s">
        <v>6</v>
      </c>
      <c r="D5957" s="250" t="s">
        <v>20929</v>
      </c>
    </row>
    <row r="5958" spans="1:4" ht="27">
      <c r="A5958" s="250">
        <v>97438</v>
      </c>
      <c r="B5958" s="244" t="s">
        <v>3309</v>
      </c>
      <c r="C5958" s="250" t="s">
        <v>6</v>
      </c>
      <c r="D5958" s="250" t="s">
        <v>20929</v>
      </c>
    </row>
    <row r="5959" spans="1:4" ht="27">
      <c r="A5959" s="250">
        <v>97547</v>
      </c>
      <c r="B5959" s="244" t="s">
        <v>3388</v>
      </c>
      <c r="C5959" s="250" t="s">
        <v>6</v>
      </c>
      <c r="D5959" s="250" t="s">
        <v>20929</v>
      </c>
    </row>
    <row r="5960" spans="1:4" ht="27">
      <c r="A5960" s="250">
        <v>97549</v>
      </c>
      <c r="B5960" s="244" t="s">
        <v>3390</v>
      </c>
      <c r="C5960" s="250" t="s">
        <v>6</v>
      </c>
      <c r="D5960" s="250" t="s">
        <v>20929</v>
      </c>
    </row>
    <row r="5961" spans="1:4" ht="27">
      <c r="A5961" s="250">
        <v>97551</v>
      </c>
      <c r="B5961" s="244" t="s">
        <v>3392</v>
      </c>
      <c r="C5961" s="250" t="s">
        <v>6</v>
      </c>
      <c r="D5961" s="250" t="s">
        <v>20929</v>
      </c>
    </row>
    <row r="5962" spans="1:4" ht="27">
      <c r="A5962" s="250">
        <v>97480</v>
      </c>
      <c r="B5962" s="244" t="s">
        <v>3337</v>
      </c>
      <c r="C5962" s="250" t="s">
        <v>6</v>
      </c>
      <c r="D5962" s="250" t="s">
        <v>20929</v>
      </c>
    </row>
    <row r="5963" spans="1:4" ht="27">
      <c r="A5963" s="250">
        <v>97518</v>
      </c>
      <c r="B5963" s="244" t="s">
        <v>3365</v>
      </c>
      <c r="C5963" s="250" t="s">
        <v>6</v>
      </c>
      <c r="D5963" s="250" t="s">
        <v>20929</v>
      </c>
    </row>
    <row r="5964" spans="1:4" ht="27">
      <c r="A5964" s="250">
        <v>97482</v>
      </c>
      <c r="B5964" s="244" t="s">
        <v>3339</v>
      </c>
      <c r="C5964" s="250" t="s">
        <v>6</v>
      </c>
      <c r="D5964" s="250" t="s">
        <v>20929</v>
      </c>
    </row>
    <row r="5965" spans="1:4" ht="27">
      <c r="A5965" s="250">
        <v>97520</v>
      </c>
      <c r="B5965" s="244" t="s">
        <v>3367</v>
      </c>
      <c r="C5965" s="250" t="s">
        <v>6</v>
      </c>
      <c r="D5965" s="250" t="s">
        <v>20929</v>
      </c>
    </row>
    <row r="5966" spans="1:4" ht="27">
      <c r="A5966" s="250">
        <v>97484</v>
      </c>
      <c r="B5966" s="244" t="s">
        <v>3341</v>
      </c>
      <c r="C5966" s="250" t="s">
        <v>6</v>
      </c>
      <c r="D5966" s="250" t="s">
        <v>20929</v>
      </c>
    </row>
    <row r="5967" spans="1:4" ht="27">
      <c r="A5967" s="250">
        <v>97522</v>
      </c>
      <c r="B5967" s="244" t="s">
        <v>3369</v>
      </c>
      <c r="C5967" s="250" t="s">
        <v>6</v>
      </c>
      <c r="D5967" s="250" t="s">
        <v>20929</v>
      </c>
    </row>
    <row r="5968" spans="1:4" ht="27">
      <c r="A5968" s="250">
        <v>97453</v>
      </c>
      <c r="B5968" s="244" t="s">
        <v>3319</v>
      </c>
      <c r="C5968" s="250" t="s">
        <v>6</v>
      </c>
      <c r="D5968" s="250" t="s">
        <v>20929</v>
      </c>
    </row>
    <row r="5969" spans="1:4" ht="27">
      <c r="A5969" s="250">
        <v>97486</v>
      </c>
      <c r="B5969" s="244" t="s">
        <v>3343</v>
      </c>
      <c r="C5969" s="250" t="s">
        <v>6</v>
      </c>
      <c r="D5969" s="250" t="s">
        <v>20929</v>
      </c>
    </row>
    <row r="5970" spans="1:4" ht="27">
      <c r="A5970" s="250">
        <v>97524</v>
      </c>
      <c r="B5970" s="244" t="s">
        <v>3371</v>
      </c>
      <c r="C5970" s="250" t="s">
        <v>6</v>
      </c>
      <c r="D5970" s="250" t="s">
        <v>20929</v>
      </c>
    </row>
    <row r="5971" spans="1:4" ht="27">
      <c r="A5971" s="250">
        <v>97455</v>
      </c>
      <c r="B5971" s="244" t="s">
        <v>3321</v>
      </c>
      <c r="C5971" s="250" t="s">
        <v>6</v>
      </c>
      <c r="D5971" s="250" t="s">
        <v>20929</v>
      </c>
    </row>
    <row r="5972" spans="1:4" ht="27">
      <c r="A5972" s="250">
        <v>97488</v>
      </c>
      <c r="B5972" s="244" t="s">
        <v>3345</v>
      </c>
      <c r="C5972" s="250" t="s">
        <v>6</v>
      </c>
      <c r="D5972" s="250" t="s">
        <v>20929</v>
      </c>
    </row>
    <row r="5973" spans="1:4" ht="27">
      <c r="A5973" s="250">
        <v>97526</v>
      </c>
      <c r="B5973" s="244" t="s">
        <v>3373</v>
      </c>
      <c r="C5973" s="250" t="s">
        <v>6</v>
      </c>
      <c r="D5973" s="250" t="s">
        <v>20929</v>
      </c>
    </row>
    <row r="5974" spans="1:4" ht="27">
      <c r="A5974" s="250">
        <v>97457</v>
      </c>
      <c r="B5974" s="244" t="s">
        <v>3323</v>
      </c>
      <c r="C5974" s="250" t="s">
        <v>6</v>
      </c>
      <c r="D5974" s="250" t="s">
        <v>20929</v>
      </c>
    </row>
    <row r="5975" spans="1:4" ht="27">
      <c r="A5975" s="250">
        <v>97490</v>
      </c>
      <c r="B5975" s="244" t="s">
        <v>3347</v>
      </c>
      <c r="C5975" s="250" t="s">
        <v>6</v>
      </c>
      <c r="D5975" s="250" t="s">
        <v>20929</v>
      </c>
    </row>
    <row r="5976" spans="1:4" ht="27">
      <c r="A5976" s="250">
        <v>97528</v>
      </c>
      <c r="B5976" s="244" t="s">
        <v>3375</v>
      </c>
      <c r="C5976" s="250" t="s">
        <v>6</v>
      </c>
      <c r="D5976" s="250" t="s">
        <v>20929</v>
      </c>
    </row>
    <row r="5977" spans="1:4" ht="27">
      <c r="A5977" s="250">
        <v>101906</v>
      </c>
      <c r="B5977" s="244" t="s">
        <v>2536</v>
      </c>
      <c r="C5977" s="250" t="s">
        <v>6</v>
      </c>
      <c r="D5977" s="250" t="s">
        <v>20929</v>
      </c>
    </row>
    <row r="5978" spans="1:4" ht="27">
      <c r="A5978" s="250">
        <v>101907</v>
      </c>
      <c r="B5978" s="244" t="s">
        <v>2537</v>
      </c>
      <c r="C5978" s="250" t="s">
        <v>6</v>
      </c>
      <c r="D5978" s="250" t="s">
        <v>20929</v>
      </c>
    </row>
    <row r="5979" spans="1:4" ht="27">
      <c r="A5979" s="250">
        <v>101911</v>
      </c>
      <c r="B5979" s="244" t="s">
        <v>2540</v>
      </c>
      <c r="C5979" s="250" t="s">
        <v>6</v>
      </c>
      <c r="D5979" s="250" t="s">
        <v>20929</v>
      </c>
    </row>
    <row r="5980" spans="1:4" ht="27">
      <c r="A5980" s="250">
        <v>101908</v>
      </c>
      <c r="B5980" s="244" t="s">
        <v>210</v>
      </c>
      <c r="C5980" s="250" t="s">
        <v>6</v>
      </c>
      <c r="D5980" s="250" t="s">
        <v>20929</v>
      </c>
    </row>
    <row r="5981" spans="1:4" ht="27">
      <c r="A5981" s="250">
        <v>101909</v>
      </c>
      <c r="B5981" s="244" t="s">
        <v>2538</v>
      </c>
      <c r="C5981" s="250" t="s">
        <v>6</v>
      </c>
      <c r="D5981" s="250" t="s">
        <v>20929</v>
      </c>
    </row>
    <row r="5982" spans="1:4" ht="27">
      <c r="A5982" s="250">
        <v>101910</v>
      </c>
      <c r="B5982" s="244" t="s">
        <v>2539</v>
      </c>
      <c r="C5982" s="250" t="s">
        <v>6</v>
      </c>
      <c r="D5982" s="250" t="s">
        <v>20929</v>
      </c>
    </row>
    <row r="5983" spans="1:4" ht="27">
      <c r="A5983" s="250">
        <v>101905</v>
      </c>
      <c r="B5983" s="244" t="s">
        <v>2535</v>
      </c>
      <c r="C5983" s="250" t="s">
        <v>6</v>
      </c>
      <c r="D5983" s="250" t="s">
        <v>20929</v>
      </c>
    </row>
    <row r="5984" spans="1:4" ht="27">
      <c r="A5984" s="250">
        <v>101916</v>
      </c>
      <c r="B5984" s="244" t="s">
        <v>2545</v>
      </c>
      <c r="C5984" s="250" t="s">
        <v>6</v>
      </c>
      <c r="D5984" s="250" t="s">
        <v>20929</v>
      </c>
    </row>
    <row r="5985" spans="1:4" ht="40.5">
      <c r="A5985" s="250">
        <v>101936</v>
      </c>
      <c r="B5985" s="244" t="s">
        <v>5531</v>
      </c>
      <c r="C5985" s="250" t="s">
        <v>6</v>
      </c>
      <c r="D5985" s="250" t="s">
        <v>20929</v>
      </c>
    </row>
    <row r="5986" spans="1:4" ht="40.5">
      <c r="A5986" s="250">
        <v>101937</v>
      </c>
      <c r="B5986" s="244" t="s">
        <v>5532</v>
      </c>
      <c r="C5986" s="250" t="s">
        <v>6</v>
      </c>
      <c r="D5986" s="250" t="s">
        <v>20929</v>
      </c>
    </row>
    <row r="5987" spans="1:4" ht="40.5">
      <c r="A5987" s="250">
        <v>92698</v>
      </c>
      <c r="B5987" s="244" t="s">
        <v>3088</v>
      </c>
      <c r="C5987" s="250" t="s">
        <v>6</v>
      </c>
      <c r="D5987" s="250" t="s">
        <v>20929</v>
      </c>
    </row>
    <row r="5988" spans="1:4" ht="40.5">
      <c r="A5988" s="250">
        <v>92700</v>
      </c>
      <c r="B5988" s="244" t="s">
        <v>3090</v>
      </c>
      <c r="C5988" s="250" t="s">
        <v>6</v>
      </c>
      <c r="D5988" s="250" t="s">
        <v>20929</v>
      </c>
    </row>
    <row r="5989" spans="1:4" ht="40.5">
      <c r="A5989" s="250">
        <v>92702</v>
      </c>
      <c r="B5989" s="244" t="s">
        <v>3092</v>
      </c>
      <c r="C5989" s="250" t="s">
        <v>6</v>
      </c>
      <c r="D5989" s="250" t="s">
        <v>20929</v>
      </c>
    </row>
    <row r="5990" spans="1:4" ht="40.5">
      <c r="A5990" s="250">
        <v>92669</v>
      </c>
      <c r="B5990" s="244" t="s">
        <v>3064</v>
      </c>
      <c r="C5990" s="250" t="s">
        <v>6</v>
      </c>
      <c r="D5990" s="250" t="s">
        <v>20929</v>
      </c>
    </row>
    <row r="5991" spans="1:4" ht="40.5">
      <c r="A5991" s="250">
        <v>92671</v>
      </c>
      <c r="B5991" s="244" t="s">
        <v>3066</v>
      </c>
      <c r="C5991" s="250" t="s">
        <v>6</v>
      </c>
      <c r="D5991" s="250" t="s">
        <v>20929</v>
      </c>
    </row>
    <row r="5992" spans="1:4" ht="40.5">
      <c r="A5992" s="250">
        <v>92673</v>
      </c>
      <c r="B5992" s="244" t="s">
        <v>3068</v>
      </c>
      <c r="C5992" s="250" t="s">
        <v>6</v>
      </c>
      <c r="D5992" s="250" t="s">
        <v>20929</v>
      </c>
    </row>
    <row r="5993" spans="1:4" ht="40.5">
      <c r="A5993" s="250">
        <v>92675</v>
      </c>
      <c r="B5993" s="244" t="s">
        <v>3070</v>
      </c>
      <c r="C5993" s="250" t="s">
        <v>6</v>
      </c>
      <c r="D5993" s="250" t="s">
        <v>20929</v>
      </c>
    </row>
    <row r="5994" spans="1:4" ht="40.5">
      <c r="A5994" s="250">
        <v>92677</v>
      </c>
      <c r="B5994" s="244" t="s">
        <v>3072</v>
      </c>
      <c r="C5994" s="250" t="s">
        <v>6</v>
      </c>
      <c r="D5994" s="250" t="s">
        <v>20929</v>
      </c>
    </row>
    <row r="5995" spans="1:4" ht="40.5">
      <c r="A5995" s="250">
        <v>92635</v>
      </c>
      <c r="B5995" s="244" t="s">
        <v>3044</v>
      </c>
      <c r="C5995" s="250" t="s">
        <v>6</v>
      </c>
      <c r="D5995" s="250" t="s">
        <v>20929</v>
      </c>
    </row>
    <row r="5996" spans="1:4" ht="40.5">
      <c r="A5996" s="250">
        <v>92679</v>
      </c>
      <c r="B5996" s="244" t="s">
        <v>3074</v>
      </c>
      <c r="C5996" s="250" t="s">
        <v>6</v>
      </c>
      <c r="D5996" s="250" t="s">
        <v>20929</v>
      </c>
    </row>
    <row r="5997" spans="1:4" ht="40.5">
      <c r="A5997" s="250">
        <v>92381</v>
      </c>
      <c r="B5997" s="244" t="s">
        <v>3034</v>
      </c>
      <c r="C5997" s="250" t="s">
        <v>6</v>
      </c>
      <c r="D5997" s="250" t="s">
        <v>20929</v>
      </c>
    </row>
    <row r="5998" spans="1:4" ht="40.5">
      <c r="A5998" s="250">
        <v>92383</v>
      </c>
      <c r="B5998" s="244" t="s">
        <v>3036</v>
      </c>
      <c r="C5998" s="250" t="s">
        <v>6</v>
      </c>
      <c r="D5998" s="250" t="s">
        <v>20929</v>
      </c>
    </row>
    <row r="5999" spans="1:4" ht="40.5">
      <c r="A5999" s="250">
        <v>92385</v>
      </c>
      <c r="B5999" s="244" t="s">
        <v>3038</v>
      </c>
      <c r="C5999" s="250" t="s">
        <v>6</v>
      </c>
      <c r="D5999" s="250" t="s">
        <v>20929</v>
      </c>
    </row>
    <row r="6000" spans="1:4" ht="27">
      <c r="A6000" s="250">
        <v>92350</v>
      </c>
      <c r="B6000" s="244" t="s">
        <v>3013</v>
      </c>
      <c r="C6000" s="250" t="s">
        <v>6</v>
      </c>
      <c r="D6000" s="250" t="s">
        <v>20929</v>
      </c>
    </row>
    <row r="6001" spans="1:4" ht="40.5">
      <c r="A6001" s="250">
        <v>92387</v>
      </c>
      <c r="B6001" s="244" t="s">
        <v>3040</v>
      </c>
      <c r="C6001" s="250" t="s">
        <v>6</v>
      </c>
      <c r="D6001" s="250" t="s">
        <v>20929</v>
      </c>
    </row>
    <row r="6002" spans="1:4" ht="27">
      <c r="A6002" s="250">
        <v>92352</v>
      </c>
      <c r="B6002" s="244" t="s">
        <v>3015</v>
      </c>
      <c r="C6002" s="250" t="s">
        <v>6</v>
      </c>
      <c r="D6002" s="250" t="s">
        <v>20929</v>
      </c>
    </row>
    <row r="6003" spans="1:4" ht="40.5">
      <c r="A6003" s="250">
        <v>92389</v>
      </c>
      <c r="B6003" s="244" t="s">
        <v>3042</v>
      </c>
      <c r="C6003" s="250" t="s">
        <v>6</v>
      </c>
      <c r="D6003" s="250" t="s">
        <v>20929</v>
      </c>
    </row>
    <row r="6004" spans="1:4" ht="27">
      <c r="A6004" s="250">
        <v>92354</v>
      </c>
      <c r="B6004" s="244" t="s">
        <v>3017</v>
      </c>
      <c r="C6004" s="250" t="s">
        <v>6</v>
      </c>
      <c r="D6004" s="250" t="s">
        <v>20929</v>
      </c>
    </row>
    <row r="6005" spans="1:4" ht="40.5">
      <c r="A6005" s="250">
        <v>92699</v>
      </c>
      <c r="B6005" s="244" t="s">
        <v>3089</v>
      </c>
      <c r="C6005" s="250" t="s">
        <v>6</v>
      </c>
      <c r="D6005" s="250" t="s">
        <v>20929</v>
      </c>
    </row>
    <row r="6006" spans="1:4" ht="40.5">
      <c r="A6006" s="250">
        <v>92701</v>
      </c>
      <c r="B6006" s="244" t="s">
        <v>3091</v>
      </c>
      <c r="C6006" s="250" t="s">
        <v>6</v>
      </c>
      <c r="D6006" s="250" t="s">
        <v>20929</v>
      </c>
    </row>
    <row r="6007" spans="1:4" ht="40.5">
      <c r="A6007" s="250">
        <v>92703</v>
      </c>
      <c r="B6007" s="244" t="s">
        <v>3093</v>
      </c>
      <c r="C6007" s="250" t="s">
        <v>6</v>
      </c>
      <c r="D6007" s="250" t="s">
        <v>20929</v>
      </c>
    </row>
    <row r="6008" spans="1:4" ht="40.5">
      <c r="A6008" s="250">
        <v>92670</v>
      </c>
      <c r="B6008" s="244" t="s">
        <v>3065</v>
      </c>
      <c r="C6008" s="250" t="s">
        <v>6</v>
      </c>
      <c r="D6008" s="250" t="s">
        <v>20929</v>
      </c>
    </row>
    <row r="6009" spans="1:4" ht="40.5">
      <c r="A6009" s="250">
        <v>92672</v>
      </c>
      <c r="B6009" s="244" t="s">
        <v>3067</v>
      </c>
      <c r="C6009" s="250" t="s">
        <v>6</v>
      </c>
      <c r="D6009" s="250" t="s">
        <v>20929</v>
      </c>
    </row>
    <row r="6010" spans="1:4" ht="40.5">
      <c r="A6010" s="250">
        <v>92674</v>
      </c>
      <c r="B6010" s="244" t="s">
        <v>3069</v>
      </c>
      <c r="C6010" s="250" t="s">
        <v>6</v>
      </c>
      <c r="D6010" s="250" t="s">
        <v>20929</v>
      </c>
    </row>
    <row r="6011" spans="1:4" ht="40.5">
      <c r="A6011" s="250">
        <v>92676</v>
      </c>
      <c r="B6011" s="244" t="s">
        <v>3071</v>
      </c>
      <c r="C6011" s="250" t="s">
        <v>6</v>
      </c>
      <c r="D6011" s="250" t="s">
        <v>20929</v>
      </c>
    </row>
    <row r="6012" spans="1:4" ht="40.5">
      <c r="A6012" s="250">
        <v>92678</v>
      </c>
      <c r="B6012" s="244" t="s">
        <v>3073</v>
      </c>
      <c r="C6012" s="250" t="s">
        <v>6</v>
      </c>
      <c r="D6012" s="250" t="s">
        <v>20929</v>
      </c>
    </row>
    <row r="6013" spans="1:4" ht="40.5">
      <c r="A6013" s="250">
        <v>92636</v>
      </c>
      <c r="B6013" s="244" t="s">
        <v>3045</v>
      </c>
      <c r="C6013" s="250" t="s">
        <v>6</v>
      </c>
      <c r="D6013" s="250" t="s">
        <v>20929</v>
      </c>
    </row>
    <row r="6014" spans="1:4" ht="40.5">
      <c r="A6014" s="250">
        <v>92680</v>
      </c>
      <c r="B6014" s="244" t="s">
        <v>3075</v>
      </c>
      <c r="C6014" s="250" t="s">
        <v>6</v>
      </c>
      <c r="D6014" s="250" t="s">
        <v>20929</v>
      </c>
    </row>
    <row r="6015" spans="1:4" ht="40.5">
      <c r="A6015" s="250">
        <v>92382</v>
      </c>
      <c r="B6015" s="244" t="s">
        <v>3035</v>
      </c>
      <c r="C6015" s="250" t="s">
        <v>6</v>
      </c>
      <c r="D6015" s="250" t="s">
        <v>20929</v>
      </c>
    </row>
    <row r="6016" spans="1:4" ht="40.5">
      <c r="A6016" s="250">
        <v>92384</v>
      </c>
      <c r="B6016" s="244" t="s">
        <v>3037</v>
      </c>
      <c r="C6016" s="250" t="s">
        <v>6</v>
      </c>
      <c r="D6016" s="250" t="s">
        <v>20929</v>
      </c>
    </row>
    <row r="6017" spans="1:4" ht="40.5">
      <c r="A6017" s="250">
        <v>92386</v>
      </c>
      <c r="B6017" s="244" t="s">
        <v>3039</v>
      </c>
      <c r="C6017" s="250" t="s">
        <v>6</v>
      </c>
      <c r="D6017" s="250" t="s">
        <v>20929</v>
      </c>
    </row>
    <row r="6018" spans="1:4" ht="27">
      <c r="A6018" s="250">
        <v>92351</v>
      </c>
      <c r="B6018" s="244" t="s">
        <v>3014</v>
      </c>
      <c r="C6018" s="250" t="s">
        <v>6</v>
      </c>
      <c r="D6018" s="250" t="s">
        <v>20929</v>
      </c>
    </row>
    <row r="6019" spans="1:4" ht="40.5">
      <c r="A6019" s="250">
        <v>92388</v>
      </c>
      <c r="B6019" s="244" t="s">
        <v>3041</v>
      </c>
      <c r="C6019" s="250" t="s">
        <v>6</v>
      </c>
      <c r="D6019" s="250" t="s">
        <v>20929</v>
      </c>
    </row>
    <row r="6020" spans="1:4" ht="27">
      <c r="A6020" s="250">
        <v>92353</v>
      </c>
      <c r="B6020" s="244" t="s">
        <v>3016</v>
      </c>
      <c r="C6020" s="250" t="s">
        <v>6</v>
      </c>
      <c r="D6020" s="250" t="s">
        <v>20929</v>
      </c>
    </row>
    <row r="6021" spans="1:4" ht="40.5">
      <c r="A6021" s="250">
        <v>92390</v>
      </c>
      <c r="B6021" s="244" t="s">
        <v>3043</v>
      </c>
      <c r="C6021" s="250" t="s">
        <v>6</v>
      </c>
      <c r="D6021" s="250" t="s">
        <v>20929</v>
      </c>
    </row>
    <row r="6022" spans="1:4" ht="27">
      <c r="A6022" s="250">
        <v>92355</v>
      </c>
      <c r="B6022" s="244" t="s">
        <v>3018</v>
      </c>
      <c r="C6022" s="250" t="s">
        <v>6</v>
      </c>
      <c r="D6022" s="250" t="s">
        <v>20929</v>
      </c>
    </row>
    <row r="6023" spans="1:4" ht="27">
      <c r="A6023" s="250">
        <v>101925</v>
      </c>
      <c r="B6023" s="244" t="s">
        <v>2693</v>
      </c>
      <c r="C6023" s="250" t="s">
        <v>6</v>
      </c>
      <c r="D6023" s="250" t="s">
        <v>20929</v>
      </c>
    </row>
    <row r="6024" spans="1:4" ht="27">
      <c r="A6024" s="250">
        <v>101934</v>
      </c>
      <c r="B6024" s="244" t="s">
        <v>2702</v>
      </c>
      <c r="C6024" s="250" t="s">
        <v>6</v>
      </c>
      <c r="D6024" s="250" t="s">
        <v>20929</v>
      </c>
    </row>
    <row r="6025" spans="1:4" ht="40.5">
      <c r="A6025" s="250">
        <v>97541</v>
      </c>
      <c r="B6025" s="244" t="s">
        <v>3384</v>
      </c>
      <c r="C6025" s="250" t="s">
        <v>6</v>
      </c>
      <c r="D6025" s="250" t="s">
        <v>20929</v>
      </c>
    </row>
    <row r="6026" spans="1:4" ht="27">
      <c r="A6026" s="250">
        <v>97462</v>
      </c>
      <c r="B6026" s="244" t="s">
        <v>24838</v>
      </c>
      <c r="C6026" s="250" t="s">
        <v>6</v>
      </c>
      <c r="D6026" s="250" t="s">
        <v>20929</v>
      </c>
    </row>
    <row r="6027" spans="1:4" ht="40.5">
      <c r="A6027" s="250">
        <v>97544</v>
      </c>
      <c r="B6027" s="244" t="s">
        <v>3386</v>
      </c>
      <c r="C6027" s="250" t="s">
        <v>6</v>
      </c>
      <c r="D6027" s="250" t="s">
        <v>20929</v>
      </c>
    </row>
    <row r="6028" spans="1:4" ht="40.5">
      <c r="A6028" s="250">
        <v>97500</v>
      </c>
      <c r="B6028" s="244" t="s">
        <v>3355</v>
      </c>
      <c r="C6028" s="250" t="s">
        <v>6</v>
      </c>
      <c r="D6028" s="250" t="s">
        <v>20929</v>
      </c>
    </row>
    <row r="6029" spans="1:4" ht="40.5">
      <c r="A6029" s="250">
        <v>97465</v>
      </c>
      <c r="B6029" s="244" t="s">
        <v>24839</v>
      </c>
      <c r="C6029" s="250" t="s">
        <v>6</v>
      </c>
      <c r="D6029" s="250" t="s">
        <v>20929</v>
      </c>
    </row>
    <row r="6030" spans="1:4" ht="40.5">
      <c r="A6030" s="250">
        <v>97503</v>
      </c>
      <c r="B6030" s="244" t="s">
        <v>24840</v>
      </c>
      <c r="C6030" s="250" t="s">
        <v>6</v>
      </c>
      <c r="D6030" s="250" t="s">
        <v>20929</v>
      </c>
    </row>
    <row r="6031" spans="1:4" ht="40.5">
      <c r="A6031" s="250">
        <v>97468</v>
      </c>
      <c r="B6031" s="244" t="s">
        <v>24841</v>
      </c>
      <c r="C6031" s="250" t="s">
        <v>6</v>
      </c>
      <c r="D6031" s="250" t="s">
        <v>20929</v>
      </c>
    </row>
    <row r="6032" spans="1:4" ht="40.5">
      <c r="A6032" s="250">
        <v>97506</v>
      </c>
      <c r="B6032" s="244" t="s">
        <v>24842</v>
      </c>
      <c r="C6032" s="250" t="s">
        <v>6</v>
      </c>
      <c r="D6032" s="250" t="s">
        <v>20929</v>
      </c>
    </row>
    <row r="6033" spans="1:4" ht="27">
      <c r="A6033" s="250">
        <v>97444</v>
      </c>
      <c r="B6033" s="244" t="s">
        <v>24843</v>
      </c>
      <c r="C6033" s="250" t="s">
        <v>6</v>
      </c>
      <c r="D6033" s="250" t="s">
        <v>20929</v>
      </c>
    </row>
    <row r="6034" spans="1:4" ht="40.5">
      <c r="A6034" s="250">
        <v>97471</v>
      </c>
      <c r="B6034" s="244" t="s">
        <v>3331</v>
      </c>
      <c r="C6034" s="250" t="s">
        <v>6</v>
      </c>
      <c r="D6034" s="250" t="s">
        <v>20929</v>
      </c>
    </row>
    <row r="6035" spans="1:4" ht="40.5">
      <c r="A6035" s="250">
        <v>97509</v>
      </c>
      <c r="B6035" s="244" t="s">
        <v>3359</v>
      </c>
      <c r="C6035" s="250" t="s">
        <v>6</v>
      </c>
      <c r="D6035" s="250" t="s">
        <v>20929</v>
      </c>
    </row>
    <row r="6036" spans="1:4" ht="27">
      <c r="A6036" s="250">
        <v>97447</v>
      </c>
      <c r="B6036" s="244" t="s">
        <v>3315</v>
      </c>
      <c r="C6036" s="250" t="s">
        <v>6</v>
      </c>
      <c r="D6036" s="250" t="s">
        <v>20929</v>
      </c>
    </row>
    <row r="6037" spans="1:4" ht="40.5">
      <c r="A6037" s="250">
        <v>97475</v>
      </c>
      <c r="B6037" s="244" t="s">
        <v>3333</v>
      </c>
      <c r="C6037" s="250" t="s">
        <v>6</v>
      </c>
      <c r="D6037" s="250" t="s">
        <v>20929</v>
      </c>
    </row>
    <row r="6038" spans="1:4" ht="40.5">
      <c r="A6038" s="250">
        <v>97512</v>
      </c>
      <c r="B6038" s="244" t="s">
        <v>3361</v>
      </c>
      <c r="C6038" s="250" t="s">
        <v>6</v>
      </c>
      <c r="D6038" s="250" t="s">
        <v>20929</v>
      </c>
    </row>
    <row r="6039" spans="1:4" ht="27">
      <c r="A6039" s="250">
        <v>97450</v>
      </c>
      <c r="B6039" s="244" t="s">
        <v>3317</v>
      </c>
      <c r="C6039" s="250" t="s">
        <v>6</v>
      </c>
      <c r="D6039" s="250" t="s">
        <v>20929</v>
      </c>
    </row>
    <row r="6040" spans="1:4" ht="40.5">
      <c r="A6040" s="250">
        <v>97478</v>
      </c>
      <c r="B6040" s="244" t="s">
        <v>3335</v>
      </c>
      <c r="C6040" s="250" t="s">
        <v>6</v>
      </c>
      <c r="D6040" s="250" t="s">
        <v>20929</v>
      </c>
    </row>
    <row r="6041" spans="1:4" ht="40.5">
      <c r="A6041" s="250">
        <v>97515</v>
      </c>
      <c r="B6041" s="244" t="s">
        <v>3363</v>
      </c>
      <c r="C6041" s="250" t="s">
        <v>6</v>
      </c>
      <c r="D6041" s="250" t="s">
        <v>20929</v>
      </c>
    </row>
    <row r="6042" spans="1:4" ht="40.5">
      <c r="A6042" s="250">
        <v>92928</v>
      </c>
      <c r="B6042" s="244" t="s">
        <v>3128</v>
      </c>
      <c r="C6042" s="250" t="s">
        <v>6</v>
      </c>
      <c r="D6042" s="250" t="s">
        <v>20929</v>
      </c>
    </row>
    <row r="6043" spans="1:4" ht="40.5">
      <c r="A6043" s="250">
        <v>92943</v>
      </c>
      <c r="B6043" s="244" t="s">
        <v>3143</v>
      </c>
      <c r="C6043" s="250" t="s">
        <v>6</v>
      </c>
      <c r="D6043" s="250" t="s">
        <v>20929</v>
      </c>
    </row>
    <row r="6044" spans="1:4" ht="40.5">
      <c r="A6044" s="250">
        <v>92929</v>
      </c>
      <c r="B6044" s="244" t="s">
        <v>3129</v>
      </c>
      <c r="C6044" s="250" t="s">
        <v>6</v>
      </c>
      <c r="D6044" s="250" t="s">
        <v>20929</v>
      </c>
    </row>
    <row r="6045" spans="1:4" ht="40.5">
      <c r="A6045" s="250">
        <v>92944</v>
      </c>
      <c r="B6045" s="244" t="s">
        <v>3144</v>
      </c>
      <c r="C6045" s="250" t="s">
        <v>6</v>
      </c>
      <c r="D6045" s="250" t="s">
        <v>20929</v>
      </c>
    </row>
    <row r="6046" spans="1:4" ht="40.5">
      <c r="A6046" s="250">
        <v>92930</v>
      </c>
      <c r="B6046" s="244" t="s">
        <v>3130</v>
      </c>
      <c r="C6046" s="250" t="s">
        <v>6</v>
      </c>
      <c r="D6046" s="250" t="s">
        <v>20929</v>
      </c>
    </row>
    <row r="6047" spans="1:4" ht="40.5">
      <c r="A6047" s="250">
        <v>92945</v>
      </c>
      <c r="B6047" s="244" t="s">
        <v>3145</v>
      </c>
      <c r="C6047" s="250" t="s">
        <v>6</v>
      </c>
      <c r="D6047" s="250" t="s">
        <v>20929</v>
      </c>
    </row>
    <row r="6048" spans="1:4" ht="40.5">
      <c r="A6048" s="250">
        <v>92925</v>
      </c>
      <c r="B6048" s="244" t="s">
        <v>3125</v>
      </c>
      <c r="C6048" s="250" t="s">
        <v>6</v>
      </c>
      <c r="D6048" s="250" t="s">
        <v>20929</v>
      </c>
    </row>
    <row r="6049" spans="1:4" ht="40.5">
      <c r="A6049" s="250">
        <v>92940</v>
      </c>
      <c r="B6049" s="244" t="s">
        <v>3140</v>
      </c>
      <c r="C6049" s="250" t="s">
        <v>6</v>
      </c>
      <c r="D6049" s="250" t="s">
        <v>20929</v>
      </c>
    </row>
    <row r="6050" spans="1:4" ht="40.5">
      <c r="A6050" s="250">
        <v>92926</v>
      </c>
      <c r="B6050" s="244" t="s">
        <v>3126</v>
      </c>
      <c r="C6050" s="250" t="s">
        <v>6</v>
      </c>
      <c r="D6050" s="250" t="s">
        <v>20929</v>
      </c>
    </row>
    <row r="6051" spans="1:4" ht="40.5">
      <c r="A6051" s="250">
        <v>92941</v>
      </c>
      <c r="B6051" s="244" t="s">
        <v>3141</v>
      </c>
      <c r="C6051" s="250" t="s">
        <v>6</v>
      </c>
      <c r="D6051" s="250" t="s">
        <v>20929</v>
      </c>
    </row>
    <row r="6052" spans="1:4" ht="40.5">
      <c r="A6052" s="250">
        <v>92927</v>
      </c>
      <c r="B6052" s="244" t="s">
        <v>3127</v>
      </c>
      <c r="C6052" s="250" t="s">
        <v>6</v>
      </c>
      <c r="D6052" s="250" t="s">
        <v>20929</v>
      </c>
    </row>
    <row r="6053" spans="1:4" ht="40.5">
      <c r="A6053" s="250">
        <v>92942</v>
      </c>
      <c r="B6053" s="244" t="s">
        <v>3142</v>
      </c>
      <c r="C6053" s="250" t="s">
        <v>6</v>
      </c>
      <c r="D6053" s="250" t="s">
        <v>20929</v>
      </c>
    </row>
    <row r="6054" spans="1:4" ht="27">
      <c r="A6054" s="250">
        <v>92918</v>
      </c>
      <c r="B6054" s="244" t="s">
        <v>3123</v>
      </c>
      <c r="C6054" s="250" t="s">
        <v>6</v>
      </c>
      <c r="D6054" s="250" t="s">
        <v>20929</v>
      </c>
    </row>
    <row r="6055" spans="1:4" ht="27">
      <c r="A6055" s="250">
        <v>92938</v>
      </c>
      <c r="B6055" s="244" t="s">
        <v>3138</v>
      </c>
      <c r="C6055" s="250" t="s">
        <v>6</v>
      </c>
      <c r="D6055" s="250" t="s">
        <v>20929</v>
      </c>
    </row>
    <row r="6056" spans="1:4" ht="27">
      <c r="A6056" s="250">
        <v>92920</v>
      </c>
      <c r="B6056" s="244" t="s">
        <v>3124</v>
      </c>
      <c r="C6056" s="250" t="s">
        <v>6</v>
      </c>
      <c r="D6056" s="250" t="s">
        <v>20929</v>
      </c>
    </row>
    <row r="6057" spans="1:4" ht="27">
      <c r="A6057" s="250">
        <v>92939</v>
      </c>
      <c r="B6057" s="244" t="s">
        <v>3139</v>
      </c>
      <c r="C6057" s="250" t="s">
        <v>6</v>
      </c>
      <c r="D6057" s="250" t="s">
        <v>20929</v>
      </c>
    </row>
    <row r="6058" spans="1:4" ht="27">
      <c r="A6058" s="250">
        <v>92910</v>
      </c>
      <c r="B6058" s="244" t="s">
        <v>3118</v>
      </c>
      <c r="C6058" s="250" t="s">
        <v>6</v>
      </c>
      <c r="D6058" s="250" t="s">
        <v>20929</v>
      </c>
    </row>
    <row r="6059" spans="1:4" ht="40.5">
      <c r="A6059" s="250">
        <v>92934</v>
      </c>
      <c r="B6059" s="244" t="s">
        <v>3134</v>
      </c>
      <c r="C6059" s="250" t="s">
        <v>6</v>
      </c>
      <c r="D6059" s="250" t="s">
        <v>20929</v>
      </c>
    </row>
    <row r="6060" spans="1:4" ht="40.5">
      <c r="A6060" s="250">
        <v>92949</v>
      </c>
      <c r="B6060" s="244" t="s">
        <v>3149</v>
      </c>
      <c r="C6060" s="250" t="s">
        <v>6</v>
      </c>
      <c r="D6060" s="250" t="s">
        <v>20929</v>
      </c>
    </row>
    <row r="6061" spans="1:4" ht="27">
      <c r="A6061" s="250">
        <v>92911</v>
      </c>
      <c r="B6061" s="244" t="s">
        <v>3119</v>
      </c>
      <c r="C6061" s="250" t="s">
        <v>6</v>
      </c>
      <c r="D6061" s="250" t="s">
        <v>20929</v>
      </c>
    </row>
    <row r="6062" spans="1:4" ht="40.5">
      <c r="A6062" s="250">
        <v>92935</v>
      </c>
      <c r="B6062" s="244" t="s">
        <v>3135</v>
      </c>
      <c r="C6062" s="250" t="s">
        <v>6</v>
      </c>
      <c r="D6062" s="250" t="s">
        <v>20929</v>
      </c>
    </row>
    <row r="6063" spans="1:4" ht="40.5">
      <c r="A6063" s="250">
        <v>92950</v>
      </c>
      <c r="B6063" s="244" t="s">
        <v>3150</v>
      </c>
      <c r="C6063" s="250" t="s">
        <v>6</v>
      </c>
      <c r="D6063" s="250" t="s">
        <v>20929</v>
      </c>
    </row>
    <row r="6064" spans="1:4" ht="27">
      <c r="A6064" s="250">
        <v>92907</v>
      </c>
      <c r="B6064" s="244" t="s">
        <v>3115</v>
      </c>
      <c r="C6064" s="250" t="s">
        <v>6</v>
      </c>
      <c r="D6064" s="250" t="s">
        <v>20929</v>
      </c>
    </row>
    <row r="6065" spans="1:4" ht="40.5">
      <c r="A6065" s="250">
        <v>92931</v>
      </c>
      <c r="B6065" s="244" t="s">
        <v>3131</v>
      </c>
      <c r="C6065" s="250" t="s">
        <v>6</v>
      </c>
      <c r="D6065" s="250" t="s">
        <v>20929</v>
      </c>
    </row>
    <row r="6066" spans="1:4" ht="40.5">
      <c r="A6066" s="250">
        <v>92946</v>
      </c>
      <c r="B6066" s="244" t="s">
        <v>3146</v>
      </c>
      <c r="C6066" s="250" t="s">
        <v>6</v>
      </c>
      <c r="D6066" s="250" t="s">
        <v>20929</v>
      </c>
    </row>
    <row r="6067" spans="1:4" ht="27">
      <c r="A6067" s="250">
        <v>92908</v>
      </c>
      <c r="B6067" s="244" t="s">
        <v>3116</v>
      </c>
      <c r="C6067" s="250" t="s">
        <v>6</v>
      </c>
      <c r="D6067" s="250" t="s">
        <v>20929</v>
      </c>
    </row>
    <row r="6068" spans="1:4" ht="40.5">
      <c r="A6068" s="250">
        <v>92932</v>
      </c>
      <c r="B6068" s="244" t="s">
        <v>3132</v>
      </c>
      <c r="C6068" s="250" t="s">
        <v>6</v>
      </c>
      <c r="D6068" s="250" t="s">
        <v>20929</v>
      </c>
    </row>
    <row r="6069" spans="1:4" ht="40.5">
      <c r="A6069" s="250">
        <v>92947</v>
      </c>
      <c r="B6069" s="244" t="s">
        <v>3147</v>
      </c>
      <c r="C6069" s="250" t="s">
        <v>6</v>
      </c>
      <c r="D6069" s="250" t="s">
        <v>20929</v>
      </c>
    </row>
    <row r="6070" spans="1:4" ht="27">
      <c r="A6070" s="250">
        <v>92909</v>
      </c>
      <c r="B6070" s="244" t="s">
        <v>3117</v>
      </c>
      <c r="C6070" s="250" t="s">
        <v>6</v>
      </c>
      <c r="D6070" s="250" t="s">
        <v>20929</v>
      </c>
    </row>
    <row r="6071" spans="1:4" ht="27">
      <c r="A6071" s="250">
        <v>92933</v>
      </c>
      <c r="B6071" s="244" t="s">
        <v>3133</v>
      </c>
      <c r="C6071" s="250" t="s">
        <v>6</v>
      </c>
      <c r="D6071" s="250" t="s">
        <v>20929</v>
      </c>
    </row>
    <row r="6072" spans="1:4" ht="27">
      <c r="A6072" s="250">
        <v>92948</v>
      </c>
      <c r="B6072" s="244" t="s">
        <v>3148</v>
      </c>
      <c r="C6072" s="250" t="s">
        <v>6</v>
      </c>
      <c r="D6072" s="250" t="s">
        <v>20929</v>
      </c>
    </row>
    <row r="6073" spans="1:4" ht="27">
      <c r="A6073" s="250">
        <v>92912</v>
      </c>
      <c r="B6073" s="244" t="s">
        <v>3120</v>
      </c>
      <c r="C6073" s="250" t="s">
        <v>6</v>
      </c>
      <c r="D6073" s="250" t="s">
        <v>20929</v>
      </c>
    </row>
    <row r="6074" spans="1:4" ht="27">
      <c r="A6074" s="250">
        <v>92913</v>
      </c>
      <c r="B6074" s="244" t="s">
        <v>3121</v>
      </c>
      <c r="C6074" s="250" t="s">
        <v>6</v>
      </c>
      <c r="D6074" s="250" t="s">
        <v>20929</v>
      </c>
    </row>
    <row r="6075" spans="1:4" ht="40.5">
      <c r="A6075" s="250">
        <v>92936</v>
      </c>
      <c r="B6075" s="244" t="s">
        <v>3136</v>
      </c>
      <c r="C6075" s="250" t="s">
        <v>6</v>
      </c>
      <c r="D6075" s="250" t="s">
        <v>20929</v>
      </c>
    </row>
    <row r="6076" spans="1:4" ht="40.5">
      <c r="A6076" s="250">
        <v>92951</v>
      </c>
      <c r="B6076" s="244" t="s">
        <v>3151</v>
      </c>
      <c r="C6076" s="250" t="s">
        <v>6</v>
      </c>
      <c r="D6076" s="250" t="s">
        <v>20929</v>
      </c>
    </row>
    <row r="6077" spans="1:4" ht="27">
      <c r="A6077" s="250">
        <v>92914</v>
      </c>
      <c r="B6077" s="244" t="s">
        <v>3122</v>
      </c>
      <c r="C6077" s="250" t="s">
        <v>6</v>
      </c>
      <c r="D6077" s="250" t="s">
        <v>20929</v>
      </c>
    </row>
    <row r="6078" spans="1:4" ht="27">
      <c r="A6078" s="250">
        <v>92937</v>
      </c>
      <c r="B6078" s="244" t="s">
        <v>3137</v>
      </c>
      <c r="C6078" s="250" t="s">
        <v>6</v>
      </c>
      <c r="D6078" s="250" t="s">
        <v>20929</v>
      </c>
    </row>
    <row r="6079" spans="1:4" ht="27">
      <c r="A6079" s="250">
        <v>92952</v>
      </c>
      <c r="B6079" s="244" t="s">
        <v>3152</v>
      </c>
      <c r="C6079" s="250" t="s">
        <v>6</v>
      </c>
      <c r="D6079" s="250" t="s">
        <v>20929</v>
      </c>
    </row>
    <row r="6080" spans="1:4" ht="40.5">
      <c r="A6080" s="250">
        <v>92953</v>
      </c>
      <c r="B6080" s="244" t="s">
        <v>3153</v>
      </c>
      <c r="C6080" s="250" t="s">
        <v>6</v>
      </c>
      <c r="D6080" s="250" t="s">
        <v>20929</v>
      </c>
    </row>
    <row r="6081" spans="1:4" ht="27">
      <c r="A6081" s="250">
        <v>101921</v>
      </c>
      <c r="B6081" s="244" t="s">
        <v>2689</v>
      </c>
      <c r="C6081" s="250" t="s">
        <v>6</v>
      </c>
      <c r="D6081" s="250" t="s">
        <v>20929</v>
      </c>
    </row>
    <row r="6082" spans="1:4" ht="40.5">
      <c r="A6082" s="250">
        <v>101930</v>
      </c>
      <c r="B6082" s="244" t="s">
        <v>2698</v>
      </c>
      <c r="C6082" s="250" t="s">
        <v>6</v>
      </c>
      <c r="D6082" s="250" t="s">
        <v>20929</v>
      </c>
    </row>
    <row r="6083" spans="1:4" ht="27">
      <c r="A6083" s="250">
        <v>101922</v>
      </c>
      <c r="B6083" s="244" t="s">
        <v>2690</v>
      </c>
      <c r="C6083" s="250" t="s">
        <v>6</v>
      </c>
      <c r="D6083" s="250" t="s">
        <v>20929</v>
      </c>
    </row>
    <row r="6084" spans="1:4" ht="27">
      <c r="A6084" s="250">
        <v>101931</v>
      </c>
      <c r="B6084" s="244" t="s">
        <v>2699</v>
      </c>
      <c r="C6084" s="250" t="s">
        <v>6</v>
      </c>
      <c r="D6084" s="250" t="s">
        <v>20929</v>
      </c>
    </row>
    <row r="6085" spans="1:4" ht="27">
      <c r="A6085" s="250">
        <v>101923</v>
      </c>
      <c r="B6085" s="244" t="s">
        <v>2691</v>
      </c>
      <c r="C6085" s="250" t="s">
        <v>6</v>
      </c>
      <c r="D6085" s="250" t="s">
        <v>20929</v>
      </c>
    </row>
    <row r="6086" spans="1:4" ht="27">
      <c r="A6086" s="250">
        <v>101932</v>
      </c>
      <c r="B6086" s="244" t="s">
        <v>2700</v>
      </c>
      <c r="C6086" s="250" t="s">
        <v>6</v>
      </c>
      <c r="D6086" s="250" t="s">
        <v>20929</v>
      </c>
    </row>
    <row r="6087" spans="1:4" ht="27">
      <c r="A6087" s="250">
        <v>97537</v>
      </c>
      <c r="B6087" s="244" t="s">
        <v>3382</v>
      </c>
      <c r="C6087" s="250" t="s">
        <v>6</v>
      </c>
      <c r="D6087" s="250" t="s">
        <v>20929</v>
      </c>
    </row>
    <row r="6088" spans="1:4" ht="27">
      <c r="A6088" s="250">
        <v>97540</v>
      </c>
      <c r="B6088" s="244" t="s">
        <v>3383</v>
      </c>
      <c r="C6088" s="250" t="s">
        <v>6</v>
      </c>
      <c r="D6088" s="250" t="s">
        <v>20929</v>
      </c>
    </row>
    <row r="6089" spans="1:4" ht="27">
      <c r="A6089" s="250">
        <v>97543</v>
      </c>
      <c r="B6089" s="244" t="s">
        <v>3385</v>
      </c>
      <c r="C6089" s="250" t="s">
        <v>6</v>
      </c>
      <c r="D6089" s="250" t="s">
        <v>20929</v>
      </c>
    </row>
    <row r="6090" spans="1:4" ht="27">
      <c r="A6090" s="250">
        <v>97461</v>
      </c>
      <c r="B6090" s="244" t="s">
        <v>3327</v>
      </c>
      <c r="C6090" s="250" t="s">
        <v>6</v>
      </c>
      <c r="D6090" s="250" t="s">
        <v>20929</v>
      </c>
    </row>
    <row r="6091" spans="1:4" ht="27">
      <c r="A6091" s="250">
        <v>97499</v>
      </c>
      <c r="B6091" s="244" t="s">
        <v>3354</v>
      </c>
      <c r="C6091" s="250" t="s">
        <v>6</v>
      </c>
      <c r="D6091" s="250" t="s">
        <v>20929</v>
      </c>
    </row>
    <row r="6092" spans="1:4" ht="27">
      <c r="A6092" s="250">
        <v>97464</v>
      </c>
      <c r="B6092" s="244" t="s">
        <v>3328</v>
      </c>
      <c r="C6092" s="250" t="s">
        <v>6</v>
      </c>
      <c r="D6092" s="250" t="s">
        <v>20929</v>
      </c>
    </row>
    <row r="6093" spans="1:4" ht="27">
      <c r="A6093" s="250">
        <v>97502</v>
      </c>
      <c r="B6093" s="244" t="s">
        <v>3356</v>
      </c>
      <c r="C6093" s="250" t="s">
        <v>6</v>
      </c>
      <c r="D6093" s="250" t="s">
        <v>20929</v>
      </c>
    </row>
    <row r="6094" spans="1:4" ht="27">
      <c r="A6094" s="250">
        <v>97467</v>
      </c>
      <c r="B6094" s="244" t="s">
        <v>3329</v>
      </c>
      <c r="C6094" s="250" t="s">
        <v>6</v>
      </c>
      <c r="D6094" s="250" t="s">
        <v>20929</v>
      </c>
    </row>
    <row r="6095" spans="1:4" ht="27">
      <c r="A6095" s="250">
        <v>97505</v>
      </c>
      <c r="B6095" s="244" t="s">
        <v>3357</v>
      </c>
      <c r="C6095" s="250" t="s">
        <v>6</v>
      </c>
      <c r="D6095" s="250" t="s">
        <v>20929</v>
      </c>
    </row>
    <row r="6096" spans="1:4" ht="27">
      <c r="A6096" s="250">
        <v>97443</v>
      </c>
      <c r="B6096" s="244" t="s">
        <v>3313</v>
      </c>
      <c r="C6096" s="250" t="s">
        <v>6</v>
      </c>
      <c r="D6096" s="250" t="s">
        <v>20929</v>
      </c>
    </row>
    <row r="6097" spans="1:4" ht="27">
      <c r="A6097" s="250">
        <v>97470</v>
      </c>
      <c r="B6097" s="244" t="s">
        <v>3330</v>
      </c>
      <c r="C6097" s="250" t="s">
        <v>6</v>
      </c>
      <c r="D6097" s="250" t="s">
        <v>20929</v>
      </c>
    </row>
    <row r="6098" spans="1:4" ht="27">
      <c r="A6098" s="250">
        <v>97508</v>
      </c>
      <c r="B6098" s="244" t="s">
        <v>3358</v>
      </c>
      <c r="C6098" s="250" t="s">
        <v>6</v>
      </c>
      <c r="D6098" s="250" t="s">
        <v>20929</v>
      </c>
    </row>
    <row r="6099" spans="1:4" ht="27">
      <c r="A6099" s="250">
        <v>97446</v>
      </c>
      <c r="B6099" s="244" t="s">
        <v>3314</v>
      </c>
      <c r="C6099" s="250" t="s">
        <v>6</v>
      </c>
      <c r="D6099" s="250" t="s">
        <v>20929</v>
      </c>
    </row>
    <row r="6100" spans="1:4" ht="27">
      <c r="A6100" s="250">
        <v>97474</v>
      </c>
      <c r="B6100" s="244" t="s">
        <v>3332</v>
      </c>
      <c r="C6100" s="250" t="s">
        <v>6</v>
      </c>
      <c r="D6100" s="250" t="s">
        <v>20929</v>
      </c>
    </row>
    <row r="6101" spans="1:4" ht="27">
      <c r="A6101" s="250">
        <v>97511</v>
      </c>
      <c r="B6101" s="244" t="s">
        <v>3360</v>
      </c>
      <c r="C6101" s="250" t="s">
        <v>6</v>
      </c>
      <c r="D6101" s="250" t="s">
        <v>20929</v>
      </c>
    </row>
    <row r="6102" spans="1:4" ht="27">
      <c r="A6102" s="250">
        <v>97449</v>
      </c>
      <c r="B6102" s="244" t="s">
        <v>3316</v>
      </c>
      <c r="C6102" s="250" t="s">
        <v>6</v>
      </c>
      <c r="D6102" s="250" t="s">
        <v>20929</v>
      </c>
    </row>
    <row r="6103" spans="1:4" ht="27">
      <c r="A6103" s="250">
        <v>97477</v>
      </c>
      <c r="B6103" s="244" t="s">
        <v>3334</v>
      </c>
      <c r="C6103" s="250" t="s">
        <v>6</v>
      </c>
      <c r="D6103" s="250" t="s">
        <v>20929</v>
      </c>
    </row>
    <row r="6104" spans="1:4" ht="27">
      <c r="A6104" s="250">
        <v>97514</v>
      </c>
      <c r="B6104" s="244" t="s">
        <v>3362</v>
      </c>
      <c r="C6104" s="250" t="s">
        <v>6</v>
      </c>
      <c r="D6104" s="250" t="s">
        <v>20929</v>
      </c>
    </row>
    <row r="6105" spans="1:4" ht="27">
      <c r="A6105" s="250">
        <v>101920</v>
      </c>
      <c r="B6105" s="244" t="s">
        <v>2688</v>
      </c>
      <c r="C6105" s="250" t="s">
        <v>6</v>
      </c>
      <c r="D6105" s="250" t="s">
        <v>20929</v>
      </c>
    </row>
    <row r="6106" spans="1:4" ht="27">
      <c r="A6106" s="250">
        <v>101929</v>
      </c>
      <c r="B6106" s="244" t="s">
        <v>2697</v>
      </c>
      <c r="C6106" s="250" t="s">
        <v>6</v>
      </c>
      <c r="D6106" s="250" t="s">
        <v>20929</v>
      </c>
    </row>
    <row r="6107" spans="1:4" ht="27">
      <c r="A6107" s="250">
        <v>92693</v>
      </c>
      <c r="B6107" s="244" t="s">
        <v>3083</v>
      </c>
      <c r="C6107" s="250" t="s">
        <v>6</v>
      </c>
      <c r="D6107" s="250" t="s">
        <v>20929</v>
      </c>
    </row>
    <row r="6108" spans="1:4" ht="27">
      <c r="A6108" s="250">
        <v>92695</v>
      </c>
      <c r="B6108" s="244" t="s">
        <v>3085</v>
      </c>
      <c r="C6108" s="250" t="s">
        <v>6</v>
      </c>
      <c r="D6108" s="250" t="s">
        <v>20929</v>
      </c>
    </row>
    <row r="6109" spans="1:4" ht="27">
      <c r="A6109" s="250">
        <v>92697</v>
      </c>
      <c r="B6109" s="244" t="s">
        <v>3087</v>
      </c>
      <c r="C6109" s="250" t="s">
        <v>6</v>
      </c>
      <c r="D6109" s="250" t="s">
        <v>20929</v>
      </c>
    </row>
    <row r="6110" spans="1:4" ht="27">
      <c r="A6110" s="250">
        <v>92658</v>
      </c>
      <c r="B6110" s="244" t="s">
        <v>3053</v>
      </c>
      <c r="C6110" s="250" t="s">
        <v>6</v>
      </c>
      <c r="D6110" s="250" t="s">
        <v>20929</v>
      </c>
    </row>
    <row r="6111" spans="1:4" ht="27">
      <c r="A6111" s="250">
        <v>92660</v>
      </c>
      <c r="B6111" s="244" t="s">
        <v>3055</v>
      </c>
      <c r="C6111" s="250" t="s">
        <v>6</v>
      </c>
      <c r="D6111" s="250" t="s">
        <v>20929</v>
      </c>
    </row>
    <row r="6112" spans="1:4" ht="27">
      <c r="A6112" s="250">
        <v>92662</v>
      </c>
      <c r="B6112" s="244" t="s">
        <v>3057</v>
      </c>
      <c r="C6112" s="250" t="s">
        <v>6</v>
      </c>
      <c r="D6112" s="250" t="s">
        <v>20929</v>
      </c>
    </row>
    <row r="6113" spans="1:4" ht="27">
      <c r="A6113" s="250">
        <v>92664</v>
      </c>
      <c r="B6113" s="244" t="s">
        <v>3059</v>
      </c>
      <c r="C6113" s="250" t="s">
        <v>6</v>
      </c>
      <c r="D6113" s="250" t="s">
        <v>20929</v>
      </c>
    </row>
    <row r="6114" spans="1:4" ht="27">
      <c r="A6114" s="250">
        <v>92666</v>
      </c>
      <c r="B6114" s="244" t="s">
        <v>3061</v>
      </c>
      <c r="C6114" s="250" t="s">
        <v>6</v>
      </c>
      <c r="D6114" s="250" t="s">
        <v>20929</v>
      </c>
    </row>
    <row r="6115" spans="1:4" ht="27">
      <c r="A6115" s="250">
        <v>92668</v>
      </c>
      <c r="B6115" s="244" t="s">
        <v>3063</v>
      </c>
      <c r="C6115" s="250" t="s">
        <v>6</v>
      </c>
      <c r="D6115" s="250" t="s">
        <v>20929</v>
      </c>
    </row>
    <row r="6116" spans="1:4" ht="27">
      <c r="A6116" s="250">
        <v>92370</v>
      </c>
      <c r="B6116" s="244" t="s">
        <v>3023</v>
      </c>
      <c r="C6116" s="250" t="s">
        <v>6</v>
      </c>
      <c r="D6116" s="250" t="s">
        <v>20929</v>
      </c>
    </row>
    <row r="6117" spans="1:4" ht="27">
      <c r="A6117" s="250">
        <v>92372</v>
      </c>
      <c r="B6117" s="244" t="s">
        <v>3025</v>
      </c>
      <c r="C6117" s="250" t="s">
        <v>6</v>
      </c>
      <c r="D6117" s="250" t="s">
        <v>20929</v>
      </c>
    </row>
    <row r="6118" spans="1:4" ht="27">
      <c r="A6118" s="250">
        <v>92374</v>
      </c>
      <c r="B6118" s="244" t="s">
        <v>3027</v>
      </c>
      <c r="C6118" s="250" t="s">
        <v>6</v>
      </c>
      <c r="D6118" s="250" t="s">
        <v>20929</v>
      </c>
    </row>
    <row r="6119" spans="1:4" ht="27">
      <c r="A6119" s="250">
        <v>92345</v>
      </c>
      <c r="B6119" s="244" t="s">
        <v>3008</v>
      </c>
      <c r="C6119" s="250" t="s">
        <v>6</v>
      </c>
      <c r="D6119" s="250" t="s">
        <v>20929</v>
      </c>
    </row>
    <row r="6120" spans="1:4" ht="27">
      <c r="A6120" s="250">
        <v>92376</v>
      </c>
      <c r="B6120" s="244" t="s">
        <v>3029</v>
      </c>
      <c r="C6120" s="250" t="s">
        <v>6</v>
      </c>
      <c r="D6120" s="250" t="s">
        <v>20929</v>
      </c>
    </row>
    <row r="6121" spans="1:4" ht="27">
      <c r="A6121" s="250">
        <v>92347</v>
      </c>
      <c r="B6121" s="244" t="s">
        <v>3010</v>
      </c>
      <c r="C6121" s="250" t="s">
        <v>6</v>
      </c>
      <c r="D6121" s="250" t="s">
        <v>20929</v>
      </c>
    </row>
    <row r="6122" spans="1:4" ht="27">
      <c r="A6122" s="250">
        <v>92378</v>
      </c>
      <c r="B6122" s="244" t="s">
        <v>3031</v>
      </c>
      <c r="C6122" s="250" t="s">
        <v>6</v>
      </c>
      <c r="D6122" s="250" t="s">
        <v>20929</v>
      </c>
    </row>
    <row r="6123" spans="1:4" ht="27">
      <c r="A6123" s="250">
        <v>92349</v>
      </c>
      <c r="B6123" s="244" t="s">
        <v>3012</v>
      </c>
      <c r="C6123" s="250" t="s">
        <v>6</v>
      </c>
      <c r="D6123" s="250" t="s">
        <v>20929</v>
      </c>
    </row>
    <row r="6124" spans="1:4" ht="27">
      <c r="A6124" s="250">
        <v>92380</v>
      </c>
      <c r="B6124" s="244" t="s">
        <v>3033</v>
      </c>
      <c r="C6124" s="250" t="s">
        <v>6</v>
      </c>
      <c r="D6124" s="250" t="s">
        <v>20929</v>
      </c>
    </row>
    <row r="6125" spans="1:4" ht="27">
      <c r="A6125" s="250">
        <v>101917</v>
      </c>
      <c r="B6125" s="244" t="s">
        <v>2546</v>
      </c>
      <c r="C6125" s="250" t="s">
        <v>6</v>
      </c>
      <c r="D6125" s="250" t="s">
        <v>20929</v>
      </c>
    </row>
    <row r="6126" spans="1:4" ht="27">
      <c r="A6126" s="250">
        <v>101924</v>
      </c>
      <c r="B6126" s="244" t="s">
        <v>2692</v>
      </c>
      <c r="C6126" s="250" t="s">
        <v>6</v>
      </c>
      <c r="D6126" s="250" t="s">
        <v>20929</v>
      </c>
    </row>
    <row r="6127" spans="1:4" ht="27">
      <c r="A6127" s="250">
        <v>101933</v>
      </c>
      <c r="B6127" s="244" t="s">
        <v>2701</v>
      </c>
      <c r="C6127" s="250" t="s">
        <v>6</v>
      </c>
      <c r="D6127" s="250" t="s">
        <v>20929</v>
      </c>
    </row>
    <row r="6128" spans="1:4" ht="27">
      <c r="A6128" s="250">
        <v>92692</v>
      </c>
      <c r="B6128" s="244" t="s">
        <v>3082</v>
      </c>
      <c r="C6128" s="250" t="s">
        <v>6</v>
      </c>
      <c r="D6128" s="250" t="s">
        <v>20929</v>
      </c>
    </row>
    <row r="6129" spans="1:4" ht="27">
      <c r="A6129" s="250">
        <v>92694</v>
      </c>
      <c r="B6129" s="244" t="s">
        <v>3084</v>
      </c>
      <c r="C6129" s="250" t="s">
        <v>6</v>
      </c>
      <c r="D6129" s="250" t="s">
        <v>20929</v>
      </c>
    </row>
    <row r="6130" spans="1:4" ht="27">
      <c r="A6130" s="250">
        <v>92696</v>
      </c>
      <c r="B6130" s="244" t="s">
        <v>3086</v>
      </c>
      <c r="C6130" s="250" t="s">
        <v>6</v>
      </c>
      <c r="D6130" s="250" t="s">
        <v>20929</v>
      </c>
    </row>
    <row r="6131" spans="1:4" ht="27">
      <c r="A6131" s="250">
        <v>92657</v>
      </c>
      <c r="B6131" s="244" t="s">
        <v>3052</v>
      </c>
      <c r="C6131" s="250" t="s">
        <v>6</v>
      </c>
      <c r="D6131" s="250" t="s">
        <v>20929</v>
      </c>
    </row>
    <row r="6132" spans="1:4" ht="27">
      <c r="A6132" s="250">
        <v>92659</v>
      </c>
      <c r="B6132" s="244" t="s">
        <v>3054</v>
      </c>
      <c r="C6132" s="250" t="s">
        <v>6</v>
      </c>
      <c r="D6132" s="250" t="s">
        <v>20929</v>
      </c>
    </row>
    <row r="6133" spans="1:4" ht="27">
      <c r="A6133" s="250">
        <v>92661</v>
      </c>
      <c r="B6133" s="244" t="s">
        <v>3056</v>
      </c>
      <c r="C6133" s="250" t="s">
        <v>6</v>
      </c>
      <c r="D6133" s="250" t="s">
        <v>20929</v>
      </c>
    </row>
    <row r="6134" spans="1:4" ht="27">
      <c r="A6134" s="250">
        <v>92663</v>
      </c>
      <c r="B6134" s="244" t="s">
        <v>3058</v>
      </c>
      <c r="C6134" s="250" t="s">
        <v>6</v>
      </c>
      <c r="D6134" s="250" t="s">
        <v>20929</v>
      </c>
    </row>
    <row r="6135" spans="1:4" ht="27">
      <c r="A6135" s="250">
        <v>92665</v>
      </c>
      <c r="B6135" s="244" t="s">
        <v>3060</v>
      </c>
      <c r="C6135" s="250" t="s">
        <v>6</v>
      </c>
      <c r="D6135" s="250" t="s">
        <v>20929</v>
      </c>
    </row>
    <row r="6136" spans="1:4" ht="27">
      <c r="A6136" s="250">
        <v>92667</v>
      </c>
      <c r="B6136" s="244" t="s">
        <v>3062</v>
      </c>
      <c r="C6136" s="250" t="s">
        <v>6</v>
      </c>
      <c r="D6136" s="250" t="s">
        <v>20929</v>
      </c>
    </row>
    <row r="6137" spans="1:4" ht="27">
      <c r="A6137" s="250">
        <v>92369</v>
      </c>
      <c r="B6137" s="244" t="s">
        <v>3022</v>
      </c>
      <c r="C6137" s="250" t="s">
        <v>6</v>
      </c>
      <c r="D6137" s="250" t="s">
        <v>20929</v>
      </c>
    </row>
    <row r="6138" spans="1:4" ht="27">
      <c r="A6138" s="250">
        <v>92371</v>
      </c>
      <c r="B6138" s="244" t="s">
        <v>3024</v>
      </c>
      <c r="C6138" s="250" t="s">
        <v>6</v>
      </c>
      <c r="D6138" s="250" t="s">
        <v>20929</v>
      </c>
    </row>
    <row r="6139" spans="1:4" ht="27">
      <c r="A6139" s="250">
        <v>92373</v>
      </c>
      <c r="B6139" s="244" t="s">
        <v>3026</v>
      </c>
      <c r="C6139" s="250" t="s">
        <v>6</v>
      </c>
      <c r="D6139" s="250" t="s">
        <v>20929</v>
      </c>
    </row>
    <row r="6140" spans="1:4" ht="27">
      <c r="A6140" s="250">
        <v>92344</v>
      </c>
      <c r="B6140" s="244" t="s">
        <v>3007</v>
      </c>
      <c r="C6140" s="250" t="s">
        <v>6</v>
      </c>
      <c r="D6140" s="250" t="s">
        <v>20929</v>
      </c>
    </row>
    <row r="6141" spans="1:4" ht="27">
      <c r="A6141" s="250">
        <v>92375</v>
      </c>
      <c r="B6141" s="244" t="s">
        <v>3028</v>
      </c>
      <c r="C6141" s="250" t="s">
        <v>6</v>
      </c>
      <c r="D6141" s="250" t="s">
        <v>20929</v>
      </c>
    </row>
    <row r="6142" spans="1:4" ht="27">
      <c r="A6142" s="250">
        <v>92346</v>
      </c>
      <c r="B6142" s="244" t="s">
        <v>3009</v>
      </c>
      <c r="C6142" s="250" t="s">
        <v>6</v>
      </c>
      <c r="D6142" s="250" t="s">
        <v>20929</v>
      </c>
    </row>
    <row r="6143" spans="1:4" ht="27">
      <c r="A6143" s="250">
        <v>92377</v>
      </c>
      <c r="B6143" s="244" t="s">
        <v>3030</v>
      </c>
      <c r="C6143" s="250" t="s">
        <v>6</v>
      </c>
      <c r="D6143" s="250" t="s">
        <v>20929</v>
      </c>
    </row>
    <row r="6144" spans="1:4" ht="27">
      <c r="A6144" s="250">
        <v>92348</v>
      </c>
      <c r="B6144" s="244" t="s">
        <v>3011</v>
      </c>
      <c r="C6144" s="250" t="s">
        <v>6</v>
      </c>
      <c r="D6144" s="250" t="s">
        <v>20929</v>
      </c>
    </row>
    <row r="6145" spans="1:4" ht="27">
      <c r="A6145" s="250">
        <v>92379</v>
      </c>
      <c r="B6145" s="244" t="s">
        <v>3032</v>
      </c>
      <c r="C6145" s="250" t="s">
        <v>6</v>
      </c>
      <c r="D6145" s="250" t="s">
        <v>20929</v>
      </c>
    </row>
    <row r="6146" spans="1:4" ht="27">
      <c r="A6146" s="250">
        <v>95696</v>
      </c>
      <c r="B6146" s="244" t="s">
        <v>3228</v>
      </c>
      <c r="C6146" s="250" t="s">
        <v>6</v>
      </c>
      <c r="D6146" s="250" t="s">
        <v>20929</v>
      </c>
    </row>
    <row r="6147" spans="1:4" ht="27">
      <c r="A6147" s="250">
        <v>92335</v>
      </c>
      <c r="B6147" s="244" t="s">
        <v>2625</v>
      </c>
      <c r="C6147" s="250" t="s">
        <v>1</v>
      </c>
      <c r="D6147" s="250" t="s">
        <v>20929</v>
      </c>
    </row>
    <row r="6148" spans="1:4" ht="27">
      <c r="A6148" s="250">
        <v>92336</v>
      </c>
      <c r="B6148" s="244" t="s">
        <v>2626</v>
      </c>
      <c r="C6148" s="250" t="s">
        <v>1</v>
      </c>
      <c r="D6148" s="250" t="s">
        <v>20929</v>
      </c>
    </row>
    <row r="6149" spans="1:4" ht="27">
      <c r="A6149" s="250">
        <v>92337</v>
      </c>
      <c r="B6149" s="244" t="s">
        <v>2627</v>
      </c>
      <c r="C6149" s="250" t="s">
        <v>1</v>
      </c>
      <c r="D6149" s="250" t="s">
        <v>20929</v>
      </c>
    </row>
    <row r="6150" spans="1:4" ht="40.5">
      <c r="A6150" s="250">
        <v>92687</v>
      </c>
      <c r="B6150" s="244" t="s">
        <v>2652</v>
      </c>
      <c r="C6150" s="250" t="s">
        <v>1</v>
      </c>
      <c r="D6150" s="250" t="s">
        <v>20929</v>
      </c>
    </row>
    <row r="6151" spans="1:4" ht="40.5">
      <c r="A6151" s="250">
        <v>92688</v>
      </c>
      <c r="B6151" s="244" t="s">
        <v>2653</v>
      </c>
      <c r="C6151" s="250" t="s">
        <v>1</v>
      </c>
      <c r="D6151" s="250" t="s">
        <v>20929</v>
      </c>
    </row>
    <row r="6152" spans="1:4" ht="40.5">
      <c r="A6152" s="250">
        <v>97536</v>
      </c>
      <c r="B6152" s="244" t="s">
        <v>24844</v>
      </c>
      <c r="C6152" s="250" t="s">
        <v>1</v>
      </c>
      <c r="D6152" s="250" t="s">
        <v>20929</v>
      </c>
    </row>
    <row r="6153" spans="1:4" ht="40.5">
      <c r="A6153" s="250">
        <v>97535</v>
      </c>
      <c r="B6153" s="244" t="s">
        <v>2668</v>
      </c>
      <c r="C6153" s="250" t="s">
        <v>1</v>
      </c>
      <c r="D6153" s="250" t="s">
        <v>20929</v>
      </c>
    </row>
    <row r="6154" spans="1:4" ht="40.5">
      <c r="A6154" s="250">
        <v>92652</v>
      </c>
      <c r="B6154" s="244" t="s">
        <v>2647</v>
      </c>
      <c r="C6154" s="250" t="s">
        <v>1</v>
      </c>
      <c r="D6154" s="250" t="s">
        <v>20929</v>
      </c>
    </row>
    <row r="6155" spans="1:4" ht="40.5">
      <c r="A6155" s="250">
        <v>92653</v>
      </c>
      <c r="B6155" s="244" t="s">
        <v>2648</v>
      </c>
      <c r="C6155" s="250" t="s">
        <v>1</v>
      </c>
      <c r="D6155" s="250" t="s">
        <v>20929</v>
      </c>
    </row>
    <row r="6156" spans="1:4" ht="40.5">
      <c r="A6156" s="250">
        <v>92654</v>
      </c>
      <c r="B6156" s="244" t="s">
        <v>2649</v>
      </c>
      <c r="C6156" s="250" t="s">
        <v>1</v>
      </c>
      <c r="D6156" s="250" t="s">
        <v>20929</v>
      </c>
    </row>
    <row r="6157" spans="1:4" ht="40.5">
      <c r="A6157" s="250">
        <v>92655</v>
      </c>
      <c r="B6157" s="244" t="s">
        <v>2650</v>
      </c>
      <c r="C6157" s="250" t="s">
        <v>1</v>
      </c>
      <c r="D6157" s="250" t="s">
        <v>20929</v>
      </c>
    </row>
    <row r="6158" spans="1:4" ht="40.5">
      <c r="A6158" s="250">
        <v>92656</v>
      </c>
      <c r="B6158" s="244" t="s">
        <v>2651</v>
      </c>
      <c r="C6158" s="250" t="s">
        <v>1</v>
      </c>
      <c r="D6158" s="250" t="s">
        <v>20929</v>
      </c>
    </row>
    <row r="6159" spans="1:4" ht="27">
      <c r="A6159" s="250">
        <v>101918</v>
      </c>
      <c r="B6159" s="244" t="s">
        <v>2686</v>
      </c>
      <c r="C6159" s="250" t="s">
        <v>1</v>
      </c>
      <c r="D6159" s="250" t="s">
        <v>20929</v>
      </c>
    </row>
    <row r="6160" spans="1:4" ht="40.5">
      <c r="A6160" s="250">
        <v>101927</v>
      </c>
      <c r="B6160" s="244" t="s">
        <v>2695</v>
      </c>
      <c r="C6160" s="250" t="s">
        <v>1</v>
      </c>
      <c r="D6160" s="250" t="s">
        <v>20929</v>
      </c>
    </row>
    <row r="6161" spans="1:4" ht="40.5">
      <c r="A6161" s="250">
        <v>97498</v>
      </c>
      <c r="B6161" s="244" t="s">
        <v>2667</v>
      </c>
      <c r="C6161" s="250" t="s">
        <v>1</v>
      </c>
      <c r="D6161" s="250" t="s">
        <v>20929</v>
      </c>
    </row>
    <row r="6162" spans="1:4" ht="40.5">
      <c r="A6162" s="250">
        <v>92364</v>
      </c>
      <c r="B6162" s="244" t="s">
        <v>2637</v>
      </c>
      <c r="C6162" s="250" t="s">
        <v>1</v>
      </c>
      <c r="D6162" s="250" t="s">
        <v>20929</v>
      </c>
    </row>
    <row r="6163" spans="1:4" ht="40.5">
      <c r="A6163" s="250">
        <v>92365</v>
      </c>
      <c r="B6163" s="244" t="s">
        <v>2638</v>
      </c>
      <c r="C6163" s="250" t="s">
        <v>1</v>
      </c>
      <c r="D6163" s="250" t="s">
        <v>20929</v>
      </c>
    </row>
    <row r="6164" spans="1:4" ht="27">
      <c r="A6164" s="250">
        <v>92341</v>
      </c>
      <c r="B6164" s="244" t="s">
        <v>2630</v>
      </c>
      <c r="C6164" s="250" t="s">
        <v>1</v>
      </c>
      <c r="D6164" s="250" t="s">
        <v>20929</v>
      </c>
    </row>
    <row r="6165" spans="1:4" ht="40.5">
      <c r="A6165" s="250">
        <v>92366</v>
      </c>
      <c r="B6165" s="244" t="s">
        <v>2639</v>
      </c>
      <c r="C6165" s="250" t="s">
        <v>1</v>
      </c>
      <c r="D6165" s="250" t="s">
        <v>20929</v>
      </c>
    </row>
    <row r="6166" spans="1:4" ht="27">
      <c r="A6166" s="250">
        <v>92342</v>
      </c>
      <c r="B6166" s="244" t="s">
        <v>2631</v>
      </c>
      <c r="C6166" s="250" t="s">
        <v>1</v>
      </c>
      <c r="D6166" s="250" t="s">
        <v>20929</v>
      </c>
    </row>
    <row r="6167" spans="1:4" ht="40.5">
      <c r="A6167" s="250">
        <v>92367</v>
      </c>
      <c r="B6167" s="244" t="s">
        <v>2640</v>
      </c>
      <c r="C6167" s="250" t="s">
        <v>1</v>
      </c>
      <c r="D6167" s="250" t="s">
        <v>20929</v>
      </c>
    </row>
    <row r="6168" spans="1:4" ht="27">
      <c r="A6168" s="250">
        <v>92343</v>
      </c>
      <c r="B6168" s="244" t="s">
        <v>2632</v>
      </c>
      <c r="C6168" s="250" t="s">
        <v>1</v>
      </c>
      <c r="D6168" s="250" t="s">
        <v>20929</v>
      </c>
    </row>
    <row r="6169" spans="1:4" ht="40.5">
      <c r="A6169" s="250">
        <v>92368</v>
      </c>
      <c r="B6169" s="244" t="s">
        <v>2641</v>
      </c>
      <c r="C6169" s="250" t="s">
        <v>1</v>
      </c>
      <c r="D6169" s="250" t="s">
        <v>20929</v>
      </c>
    </row>
    <row r="6170" spans="1:4" ht="40.5">
      <c r="A6170" s="250">
        <v>92689</v>
      </c>
      <c r="B6170" s="244" t="s">
        <v>2654</v>
      </c>
      <c r="C6170" s="250" t="s">
        <v>1</v>
      </c>
      <c r="D6170" s="250" t="s">
        <v>20929</v>
      </c>
    </row>
    <row r="6171" spans="1:4" ht="40.5">
      <c r="A6171" s="250">
        <v>92690</v>
      </c>
      <c r="B6171" s="244" t="s">
        <v>2655</v>
      </c>
      <c r="C6171" s="250" t="s">
        <v>1</v>
      </c>
      <c r="D6171" s="250" t="s">
        <v>20929</v>
      </c>
    </row>
    <row r="6172" spans="1:4" ht="40.5">
      <c r="A6172" s="250">
        <v>92691</v>
      </c>
      <c r="B6172" s="244" t="s">
        <v>24845</v>
      </c>
      <c r="C6172" s="250" t="s">
        <v>1</v>
      </c>
      <c r="D6172" s="250" t="s">
        <v>20929</v>
      </c>
    </row>
    <row r="6173" spans="1:4" ht="27">
      <c r="A6173" s="250">
        <v>92359</v>
      </c>
      <c r="B6173" s="244" t="s">
        <v>2633</v>
      </c>
      <c r="C6173" s="250" t="s">
        <v>1</v>
      </c>
      <c r="D6173" s="250" t="s">
        <v>20929</v>
      </c>
    </row>
    <row r="6174" spans="1:4" ht="27">
      <c r="A6174" s="250">
        <v>92645</v>
      </c>
      <c r="B6174" s="244" t="s">
        <v>2642</v>
      </c>
      <c r="C6174" s="250" t="s">
        <v>1</v>
      </c>
      <c r="D6174" s="250" t="s">
        <v>20929</v>
      </c>
    </row>
    <row r="6175" spans="1:4" ht="27">
      <c r="A6175" s="250">
        <v>92360</v>
      </c>
      <c r="B6175" s="244" t="s">
        <v>2634</v>
      </c>
      <c r="C6175" s="250" t="s">
        <v>1</v>
      </c>
      <c r="D6175" s="250" t="s">
        <v>20929</v>
      </c>
    </row>
    <row r="6176" spans="1:4" ht="27">
      <c r="A6176" s="250">
        <v>92646</v>
      </c>
      <c r="B6176" s="244" t="s">
        <v>2643</v>
      </c>
      <c r="C6176" s="250" t="s">
        <v>1</v>
      </c>
      <c r="D6176" s="250" t="s">
        <v>20929</v>
      </c>
    </row>
    <row r="6177" spans="1:4" ht="27">
      <c r="A6177" s="250">
        <v>95697</v>
      </c>
      <c r="B6177" s="244" t="s">
        <v>2656</v>
      </c>
      <c r="C6177" s="250" t="s">
        <v>1</v>
      </c>
      <c r="D6177" s="250" t="s">
        <v>20929</v>
      </c>
    </row>
    <row r="6178" spans="1:4" ht="27">
      <c r="A6178" s="250">
        <v>92648</v>
      </c>
      <c r="B6178" s="244" t="s">
        <v>2644</v>
      </c>
      <c r="C6178" s="250" t="s">
        <v>1</v>
      </c>
      <c r="D6178" s="250" t="s">
        <v>20929</v>
      </c>
    </row>
    <row r="6179" spans="1:4" ht="27">
      <c r="A6179" s="250">
        <v>92338</v>
      </c>
      <c r="B6179" s="244" t="s">
        <v>2628</v>
      </c>
      <c r="C6179" s="250" t="s">
        <v>1</v>
      </c>
      <c r="D6179" s="250" t="s">
        <v>20929</v>
      </c>
    </row>
    <row r="6180" spans="1:4" ht="27">
      <c r="A6180" s="250">
        <v>92361</v>
      </c>
      <c r="B6180" s="244" t="s">
        <v>2635</v>
      </c>
      <c r="C6180" s="250" t="s">
        <v>1</v>
      </c>
      <c r="D6180" s="250" t="s">
        <v>20929</v>
      </c>
    </row>
    <row r="6181" spans="1:4" ht="27">
      <c r="A6181" s="250">
        <v>92649</v>
      </c>
      <c r="B6181" s="244" t="s">
        <v>2645</v>
      </c>
      <c r="C6181" s="250" t="s">
        <v>1</v>
      </c>
      <c r="D6181" s="250" t="s">
        <v>20929</v>
      </c>
    </row>
    <row r="6182" spans="1:4" ht="27">
      <c r="A6182" s="250">
        <v>92339</v>
      </c>
      <c r="B6182" s="244" t="s">
        <v>2629</v>
      </c>
      <c r="C6182" s="250" t="s">
        <v>1</v>
      </c>
      <c r="D6182" s="250" t="s">
        <v>20929</v>
      </c>
    </row>
    <row r="6183" spans="1:4" ht="27">
      <c r="A6183" s="250">
        <v>92362</v>
      </c>
      <c r="B6183" s="244" t="s">
        <v>2636</v>
      </c>
      <c r="C6183" s="250" t="s">
        <v>1</v>
      </c>
      <c r="D6183" s="250" t="s">
        <v>20929</v>
      </c>
    </row>
    <row r="6184" spans="1:4" ht="27">
      <c r="A6184" s="250">
        <v>92650</v>
      </c>
      <c r="B6184" s="244" t="s">
        <v>2646</v>
      </c>
      <c r="C6184" s="250" t="s">
        <v>1</v>
      </c>
      <c r="D6184" s="250" t="s">
        <v>20929</v>
      </c>
    </row>
    <row r="6185" spans="1:4" ht="27">
      <c r="A6185" s="250">
        <v>97439</v>
      </c>
      <c r="B6185" s="244" t="s">
        <v>3310</v>
      </c>
      <c r="C6185" s="250" t="s">
        <v>6</v>
      </c>
      <c r="D6185" s="250" t="s">
        <v>20929</v>
      </c>
    </row>
    <row r="6186" spans="1:4" ht="27">
      <c r="A6186" s="250">
        <v>97440</v>
      </c>
      <c r="B6186" s="244" t="s">
        <v>3311</v>
      </c>
      <c r="C6186" s="250" t="s">
        <v>6</v>
      </c>
      <c r="D6186" s="250" t="s">
        <v>20929</v>
      </c>
    </row>
    <row r="6187" spans="1:4" ht="27">
      <c r="A6187" s="250">
        <v>97442</v>
      </c>
      <c r="B6187" s="244" t="s">
        <v>3312</v>
      </c>
      <c r="C6187" s="250" t="s">
        <v>6</v>
      </c>
      <c r="D6187" s="250" t="s">
        <v>20929</v>
      </c>
    </row>
    <row r="6188" spans="1:4" ht="27">
      <c r="A6188" s="250">
        <v>97552</v>
      </c>
      <c r="B6188" s="244" t="s">
        <v>3393</v>
      </c>
      <c r="C6188" s="250" t="s">
        <v>6</v>
      </c>
      <c r="D6188" s="250" t="s">
        <v>20929</v>
      </c>
    </row>
    <row r="6189" spans="1:4" ht="27">
      <c r="A6189" s="250">
        <v>97553</v>
      </c>
      <c r="B6189" s="244" t="s">
        <v>3394</v>
      </c>
      <c r="C6189" s="250" t="s">
        <v>6</v>
      </c>
      <c r="D6189" s="250" t="s">
        <v>20929</v>
      </c>
    </row>
    <row r="6190" spans="1:4" ht="27">
      <c r="A6190" s="250">
        <v>97554</v>
      </c>
      <c r="B6190" s="244" t="s">
        <v>3395</v>
      </c>
      <c r="C6190" s="250" t="s">
        <v>6</v>
      </c>
      <c r="D6190" s="250" t="s">
        <v>20929</v>
      </c>
    </row>
    <row r="6191" spans="1:4" ht="27">
      <c r="A6191" s="250">
        <v>97491</v>
      </c>
      <c r="B6191" s="244" t="s">
        <v>3348</v>
      </c>
      <c r="C6191" s="250" t="s">
        <v>6</v>
      </c>
      <c r="D6191" s="250" t="s">
        <v>20929</v>
      </c>
    </row>
    <row r="6192" spans="1:4" ht="27">
      <c r="A6192" s="250">
        <v>97529</v>
      </c>
      <c r="B6192" s="244" t="s">
        <v>3376</v>
      </c>
      <c r="C6192" s="250" t="s">
        <v>6</v>
      </c>
      <c r="D6192" s="250" t="s">
        <v>20929</v>
      </c>
    </row>
    <row r="6193" spans="1:4" ht="27">
      <c r="A6193" s="250">
        <v>97492</v>
      </c>
      <c r="B6193" s="244" t="s">
        <v>3349</v>
      </c>
      <c r="C6193" s="250" t="s">
        <v>6</v>
      </c>
      <c r="D6193" s="250" t="s">
        <v>20929</v>
      </c>
    </row>
    <row r="6194" spans="1:4" ht="27">
      <c r="A6194" s="250">
        <v>97530</v>
      </c>
      <c r="B6194" s="244" t="s">
        <v>3377</v>
      </c>
      <c r="C6194" s="250" t="s">
        <v>6</v>
      </c>
      <c r="D6194" s="250" t="s">
        <v>20929</v>
      </c>
    </row>
    <row r="6195" spans="1:4" ht="27">
      <c r="A6195" s="250">
        <v>97493</v>
      </c>
      <c r="B6195" s="244" t="s">
        <v>3350</v>
      </c>
      <c r="C6195" s="250" t="s">
        <v>6</v>
      </c>
      <c r="D6195" s="250" t="s">
        <v>20929</v>
      </c>
    </row>
    <row r="6196" spans="1:4" ht="27">
      <c r="A6196" s="250">
        <v>97531</v>
      </c>
      <c r="B6196" s="244" t="s">
        <v>3378</v>
      </c>
      <c r="C6196" s="250" t="s">
        <v>6</v>
      </c>
      <c r="D6196" s="250" t="s">
        <v>20929</v>
      </c>
    </row>
    <row r="6197" spans="1:4" ht="27">
      <c r="A6197" s="250">
        <v>97458</v>
      </c>
      <c r="B6197" s="244" t="s">
        <v>3324</v>
      </c>
      <c r="C6197" s="250" t="s">
        <v>6</v>
      </c>
      <c r="D6197" s="250" t="s">
        <v>20929</v>
      </c>
    </row>
    <row r="6198" spans="1:4" ht="27">
      <c r="A6198" s="250">
        <v>97494</v>
      </c>
      <c r="B6198" s="244" t="s">
        <v>3351</v>
      </c>
      <c r="C6198" s="250" t="s">
        <v>6</v>
      </c>
      <c r="D6198" s="250" t="s">
        <v>20929</v>
      </c>
    </row>
    <row r="6199" spans="1:4" ht="27">
      <c r="A6199" s="250">
        <v>97532</v>
      </c>
      <c r="B6199" s="244" t="s">
        <v>3379</v>
      </c>
      <c r="C6199" s="250" t="s">
        <v>6</v>
      </c>
      <c r="D6199" s="250" t="s">
        <v>20929</v>
      </c>
    </row>
    <row r="6200" spans="1:4" ht="27">
      <c r="A6200" s="250">
        <v>97459</v>
      </c>
      <c r="B6200" s="244" t="s">
        <v>3325</v>
      </c>
      <c r="C6200" s="250" t="s">
        <v>6</v>
      </c>
      <c r="D6200" s="250" t="s">
        <v>20929</v>
      </c>
    </row>
    <row r="6201" spans="1:4" ht="27">
      <c r="A6201" s="250">
        <v>97495</v>
      </c>
      <c r="B6201" s="244" t="s">
        <v>3352</v>
      </c>
      <c r="C6201" s="250" t="s">
        <v>6</v>
      </c>
      <c r="D6201" s="250" t="s">
        <v>20929</v>
      </c>
    </row>
    <row r="6202" spans="1:4" ht="27">
      <c r="A6202" s="250">
        <v>97533</v>
      </c>
      <c r="B6202" s="244" t="s">
        <v>3380</v>
      </c>
      <c r="C6202" s="250" t="s">
        <v>6</v>
      </c>
      <c r="D6202" s="250" t="s">
        <v>20929</v>
      </c>
    </row>
    <row r="6203" spans="1:4" ht="27">
      <c r="A6203" s="250">
        <v>97460</v>
      </c>
      <c r="B6203" s="244" t="s">
        <v>3326</v>
      </c>
      <c r="C6203" s="250" t="s">
        <v>6</v>
      </c>
      <c r="D6203" s="250" t="s">
        <v>20929</v>
      </c>
    </row>
    <row r="6204" spans="1:4" ht="27">
      <c r="A6204" s="250">
        <v>97496</v>
      </c>
      <c r="B6204" s="244" t="s">
        <v>3353</v>
      </c>
      <c r="C6204" s="250" t="s">
        <v>6</v>
      </c>
      <c r="D6204" s="250" t="s">
        <v>20929</v>
      </c>
    </row>
    <row r="6205" spans="1:4" ht="27">
      <c r="A6205" s="250">
        <v>97534</v>
      </c>
      <c r="B6205" s="244" t="s">
        <v>3381</v>
      </c>
      <c r="C6205" s="250" t="s">
        <v>6</v>
      </c>
      <c r="D6205" s="250" t="s">
        <v>20929</v>
      </c>
    </row>
    <row r="6206" spans="1:4" ht="27">
      <c r="A6206" s="250">
        <v>101926</v>
      </c>
      <c r="B6206" s="244" t="s">
        <v>2694</v>
      </c>
      <c r="C6206" s="250" t="s">
        <v>6</v>
      </c>
      <c r="D6206" s="250" t="s">
        <v>20929</v>
      </c>
    </row>
    <row r="6207" spans="1:4" ht="27">
      <c r="A6207" s="250">
        <v>101935</v>
      </c>
      <c r="B6207" s="244" t="s">
        <v>2703</v>
      </c>
      <c r="C6207" s="250" t="s">
        <v>6</v>
      </c>
      <c r="D6207" s="250" t="s">
        <v>20929</v>
      </c>
    </row>
    <row r="6208" spans="1:4" ht="27">
      <c r="A6208" s="250">
        <v>92704</v>
      </c>
      <c r="B6208" s="244" t="s">
        <v>3094</v>
      </c>
      <c r="C6208" s="250" t="s">
        <v>6</v>
      </c>
      <c r="D6208" s="250" t="s">
        <v>20929</v>
      </c>
    </row>
    <row r="6209" spans="1:4" ht="27">
      <c r="A6209" s="250">
        <v>92705</v>
      </c>
      <c r="B6209" s="244" t="s">
        <v>3095</v>
      </c>
      <c r="C6209" s="250" t="s">
        <v>6</v>
      </c>
      <c r="D6209" s="250" t="s">
        <v>20929</v>
      </c>
    </row>
    <row r="6210" spans="1:4" ht="27">
      <c r="A6210" s="250">
        <v>92706</v>
      </c>
      <c r="B6210" s="244" t="s">
        <v>3096</v>
      </c>
      <c r="C6210" s="250" t="s">
        <v>6</v>
      </c>
      <c r="D6210" s="250" t="s">
        <v>20929</v>
      </c>
    </row>
    <row r="6211" spans="1:4" ht="27">
      <c r="A6211" s="250">
        <v>92637</v>
      </c>
      <c r="B6211" s="244" t="s">
        <v>3046</v>
      </c>
      <c r="C6211" s="250" t="s">
        <v>6</v>
      </c>
      <c r="D6211" s="250" t="s">
        <v>20929</v>
      </c>
    </row>
    <row r="6212" spans="1:4" ht="27">
      <c r="A6212" s="250">
        <v>92681</v>
      </c>
      <c r="B6212" s="244" t="s">
        <v>3076</v>
      </c>
      <c r="C6212" s="250" t="s">
        <v>6</v>
      </c>
      <c r="D6212" s="250" t="s">
        <v>20929</v>
      </c>
    </row>
    <row r="6213" spans="1:4" ht="27">
      <c r="A6213" s="250">
        <v>92638</v>
      </c>
      <c r="B6213" s="244" t="s">
        <v>3047</v>
      </c>
      <c r="C6213" s="250" t="s">
        <v>6</v>
      </c>
      <c r="D6213" s="250" t="s">
        <v>20929</v>
      </c>
    </row>
    <row r="6214" spans="1:4" ht="27">
      <c r="A6214" s="250">
        <v>92682</v>
      </c>
      <c r="B6214" s="244" t="s">
        <v>3077</v>
      </c>
      <c r="C6214" s="250" t="s">
        <v>6</v>
      </c>
      <c r="D6214" s="250" t="s">
        <v>20929</v>
      </c>
    </row>
    <row r="6215" spans="1:4" ht="27">
      <c r="A6215" s="250">
        <v>92639</v>
      </c>
      <c r="B6215" s="244" t="s">
        <v>3048</v>
      </c>
      <c r="C6215" s="250" t="s">
        <v>6</v>
      </c>
      <c r="D6215" s="250" t="s">
        <v>20929</v>
      </c>
    </row>
    <row r="6216" spans="1:4" ht="27">
      <c r="A6216" s="250">
        <v>92683</v>
      </c>
      <c r="B6216" s="244" t="s">
        <v>3078</v>
      </c>
      <c r="C6216" s="250" t="s">
        <v>6</v>
      </c>
      <c r="D6216" s="250" t="s">
        <v>20929</v>
      </c>
    </row>
    <row r="6217" spans="1:4" ht="27">
      <c r="A6217" s="250">
        <v>92640</v>
      </c>
      <c r="B6217" s="244" t="s">
        <v>3049</v>
      </c>
      <c r="C6217" s="250" t="s">
        <v>6</v>
      </c>
      <c r="D6217" s="250" t="s">
        <v>20929</v>
      </c>
    </row>
    <row r="6218" spans="1:4" ht="27">
      <c r="A6218" s="250">
        <v>92684</v>
      </c>
      <c r="B6218" s="244" t="s">
        <v>3079</v>
      </c>
      <c r="C6218" s="250" t="s">
        <v>6</v>
      </c>
      <c r="D6218" s="250" t="s">
        <v>20929</v>
      </c>
    </row>
    <row r="6219" spans="1:4" ht="27">
      <c r="A6219" s="250">
        <v>92642</v>
      </c>
      <c r="B6219" s="244" t="s">
        <v>3050</v>
      </c>
      <c r="C6219" s="250" t="s">
        <v>6</v>
      </c>
      <c r="D6219" s="250" t="s">
        <v>20929</v>
      </c>
    </row>
    <row r="6220" spans="1:4" ht="27">
      <c r="A6220" s="250">
        <v>92685</v>
      </c>
      <c r="B6220" s="244" t="s">
        <v>3080</v>
      </c>
      <c r="C6220" s="250" t="s">
        <v>6</v>
      </c>
      <c r="D6220" s="250" t="s">
        <v>20929</v>
      </c>
    </row>
    <row r="6221" spans="1:4" ht="27">
      <c r="A6221" s="250">
        <v>92644</v>
      </c>
      <c r="B6221" s="244" t="s">
        <v>3051</v>
      </c>
      <c r="C6221" s="250" t="s">
        <v>6</v>
      </c>
      <c r="D6221" s="250" t="s">
        <v>20929</v>
      </c>
    </row>
    <row r="6222" spans="1:4" ht="27">
      <c r="A6222" s="250">
        <v>92686</v>
      </c>
      <c r="B6222" s="244" t="s">
        <v>3081</v>
      </c>
      <c r="C6222" s="250" t="s">
        <v>6</v>
      </c>
      <c r="D6222" s="250" t="s">
        <v>20929</v>
      </c>
    </row>
    <row r="6223" spans="1:4" ht="27">
      <c r="A6223" s="250">
        <v>92356</v>
      </c>
      <c r="B6223" s="244" t="s">
        <v>3019</v>
      </c>
      <c r="C6223" s="250" t="s">
        <v>6</v>
      </c>
      <c r="D6223" s="250" t="s">
        <v>20929</v>
      </c>
    </row>
    <row r="6224" spans="1:4" ht="27">
      <c r="A6224" s="250">
        <v>92357</v>
      </c>
      <c r="B6224" s="244" t="s">
        <v>3020</v>
      </c>
      <c r="C6224" s="250" t="s">
        <v>6</v>
      </c>
      <c r="D6224" s="250" t="s">
        <v>20929</v>
      </c>
    </row>
    <row r="6225" spans="1:4" ht="27">
      <c r="A6225" s="250">
        <v>92358</v>
      </c>
      <c r="B6225" s="244" t="s">
        <v>3021</v>
      </c>
      <c r="C6225" s="250" t="s">
        <v>6</v>
      </c>
      <c r="D6225" s="250" t="s">
        <v>20929</v>
      </c>
    </row>
    <row r="6226" spans="1:4" ht="27">
      <c r="A6226" s="250">
        <v>101919</v>
      </c>
      <c r="B6226" s="244" t="s">
        <v>2687</v>
      </c>
      <c r="C6226" s="250" t="s">
        <v>6</v>
      </c>
      <c r="D6226" s="250" t="s">
        <v>20929</v>
      </c>
    </row>
    <row r="6227" spans="1:4" ht="27">
      <c r="A6227" s="250">
        <v>101928</v>
      </c>
      <c r="B6227" s="244" t="s">
        <v>2696</v>
      </c>
      <c r="C6227" s="250" t="s">
        <v>6</v>
      </c>
      <c r="D6227" s="250" t="s">
        <v>20929</v>
      </c>
    </row>
    <row r="6228" spans="1:4" ht="27">
      <c r="A6228" s="250">
        <v>92904</v>
      </c>
      <c r="B6228" s="244" t="s">
        <v>3112</v>
      </c>
      <c r="C6228" s="250" t="s">
        <v>6</v>
      </c>
      <c r="D6228" s="250" t="s">
        <v>20929</v>
      </c>
    </row>
    <row r="6229" spans="1:4" ht="27">
      <c r="A6229" s="250">
        <v>92905</v>
      </c>
      <c r="B6229" s="244" t="s">
        <v>3113</v>
      </c>
      <c r="C6229" s="250" t="s">
        <v>6</v>
      </c>
      <c r="D6229" s="250" t="s">
        <v>20929</v>
      </c>
    </row>
    <row r="6230" spans="1:4" ht="27">
      <c r="A6230" s="250">
        <v>92906</v>
      </c>
      <c r="B6230" s="244" t="s">
        <v>3114</v>
      </c>
      <c r="C6230" s="250" t="s">
        <v>6</v>
      </c>
      <c r="D6230" s="250" t="s">
        <v>20929</v>
      </c>
    </row>
    <row r="6231" spans="1:4" ht="27">
      <c r="A6231" s="250">
        <v>92898</v>
      </c>
      <c r="B6231" s="244" t="s">
        <v>3106</v>
      </c>
      <c r="C6231" s="250" t="s">
        <v>6</v>
      </c>
      <c r="D6231" s="250" t="s">
        <v>20929</v>
      </c>
    </row>
    <row r="6232" spans="1:4" ht="27">
      <c r="A6232" s="250">
        <v>92899</v>
      </c>
      <c r="B6232" s="244" t="s">
        <v>3107</v>
      </c>
      <c r="C6232" s="250" t="s">
        <v>6</v>
      </c>
      <c r="D6232" s="250" t="s">
        <v>20929</v>
      </c>
    </row>
    <row r="6233" spans="1:4" ht="27">
      <c r="A6233" s="250">
        <v>92900</v>
      </c>
      <c r="B6233" s="244" t="s">
        <v>3108</v>
      </c>
      <c r="C6233" s="250" t="s">
        <v>6</v>
      </c>
      <c r="D6233" s="250" t="s">
        <v>20929</v>
      </c>
    </row>
    <row r="6234" spans="1:4" ht="27">
      <c r="A6234" s="250">
        <v>92901</v>
      </c>
      <c r="B6234" s="244" t="s">
        <v>3109</v>
      </c>
      <c r="C6234" s="250" t="s">
        <v>6</v>
      </c>
      <c r="D6234" s="250" t="s">
        <v>20929</v>
      </c>
    </row>
    <row r="6235" spans="1:4" ht="27">
      <c r="A6235" s="250">
        <v>92902</v>
      </c>
      <c r="B6235" s="244" t="s">
        <v>3110</v>
      </c>
      <c r="C6235" s="250" t="s">
        <v>6</v>
      </c>
      <c r="D6235" s="250" t="s">
        <v>20929</v>
      </c>
    </row>
    <row r="6236" spans="1:4" ht="27">
      <c r="A6236" s="250">
        <v>92903</v>
      </c>
      <c r="B6236" s="244" t="s">
        <v>3111</v>
      </c>
      <c r="C6236" s="250" t="s">
        <v>6</v>
      </c>
      <c r="D6236" s="250" t="s">
        <v>20929</v>
      </c>
    </row>
    <row r="6237" spans="1:4" ht="27">
      <c r="A6237" s="250">
        <v>92892</v>
      </c>
      <c r="B6237" s="244" t="s">
        <v>3100</v>
      </c>
      <c r="C6237" s="250" t="s">
        <v>6</v>
      </c>
      <c r="D6237" s="250" t="s">
        <v>20929</v>
      </c>
    </row>
    <row r="6238" spans="1:4" ht="27">
      <c r="A6238" s="250">
        <v>92893</v>
      </c>
      <c r="B6238" s="244" t="s">
        <v>3101</v>
      </c>
      <c r="C6238" s="250" t="s">
        <v>6</v>
      </c>
      <c r="D6238" s="250" t="s">
        <v>20929</v>
      </c>
    </row>
    <row r="6239" spans="1:4" ht="27">
      <c r="A6239" s="250">
        <v>92894</v>
      </c>
      <c r="B6239" s="244" t="s">
        <v>3102</v>
      </c>
      <c r="C6239" s="250" t="s">
        <v>6</v>
      </c>
      <c r="D6239" s="250" t="s">
        <v>20929</v>
      </c>
    </row>
    <row r="6240" spans="1:4" ht="27">
      <c r="A6240" s="250">
        <v>92889</v>
      </c>
      <c r="B6240" s="244" t="s">
        <v>3097</v>
      </c>
      <c r="C6240" s="250" t="s">
        <v>6</v>
      </c>
      <c r="D6240" s="250" t="s">
        <v>20929</v>
      </c>
    </row>
    <row r="6241" spans="1:4" ht="27">
      <c r="A6241" s="250">
        <v>92895</v>
      </c>
      <c r="B6241" s="244" t="s">
        <v>3103</v>
      </c>
      <c r="C6241" s="250" t="s">
        <v>6</v>
      </c>
      <c r="D6241" s="250" t="s">
        <v>20929</v>
      </c>
    </row>
    <row r="6242" spans="1:4" ht="27">
      <c r="A6242" s="250">
        <v>92890</v>
      </c>
      <c r="B6242" s="244" t="s">
        <v>3098</v>
      </c>
      <c r="C6242" s="250" t="s">
        <v>6</v>
      </c>
      <c r="D6242" s="250" t="s">
        <v>20929</v>
      </c>
    </row>
    <row r="6243" spans="1:4" ht="27">
      <c r="A6243" s="250">
        <v>92896</v>
      </c>
      <c r="B6243" s="244" t="s">
        <v>3104</v>
      </c>
      <c r="C6243" s="250" t="s">
        <v>6</v>
      </c>
      <c r="D6243" s="250" t="s">
        <v>20929</v>
      </c>
    </row>
    <row r="6244" spans="1:4" ht="27">
      <c r="A6244" s="250">
        <v>92891</v>
      </c>
      <c r="B6244" s="244" t="s">
        <v>3099</v>
      </c>
      <c r="C6244" s="250" t="s">
        <v>6</v>
      </c>
      <c r="D6244" s="250" t="s">
        <v>20929</v>
      </c>
    </row>
    <row r="6245" spans="1:4" ht="27">
      <c r="A6245" s="250">
        <v>92897</v>
      </c>
      <c r="B6245" s="244" t="s">
        <v>3105</v>
      </c>
      <c r="C6245" s="250" t="s">
        <v>6</v>
      </c>
      <c r="D6245" s="250" t="s">
        <v>20929</v>
      </c>
    </row>
    <row r="6246" spans="1:4" ht="27">
      <c r="A6246" s="250">
        <v>100822</v>
      </c>
      <c r="B6246" s="244" t="s">
        <v>24846</v>
      </c>
      <c r="C6246" s="250" t="s">
        <v>6</v>
      </c>
      <c r="D6246" s="250" t="s">
        <v>20929</v>
      </c>
    </row>
    <row r="6247" spans="1:4" ht="27">
      <c r="A6247" s="250">
        <v>100823</v>
      </c>
      <c r="B6247" s="244" t="s">
        <v>24847</v>
      </c>
      <c r="C6247" s="250" t="s">
        <v>6</v>
      </c>
      <c r="D6247" s="250" t="s">
        <v>20929</v>
      </c>
    </row>
    <row r="6248" spans="1:4" ht="27">
      <c r="A6248" s="250">
        <v>100824</v>
      </c>
      <c r="B6248" s="244" t="s">
        <v>24848</v>
      </c>
      <c r="C6248" s="250" t="s">
        <v>6</v>
      </c>
      <c r="D6248" s="250" t="s">
        <v>20929</v>
      </c>
    </row>
    <row r="6249" spans="1:4" ht="27">
      <c r="A6249" s="250">
        <v>100825</v>
      </c>
      <c r="B6249" s="244" t="s">
        <v>24849</v>
      </c>
      <c r="C6249" s="250" t="s">
        <v>6</v>
      </c>
      <c r="D6249" s="250" t="s">
        <v>20929</v>
      </c>
    </row>
    <row r="6250" spans="1:4" ht="27">
      <c r="A6250" s="250">
        <v>100818</v>
      </c>
      <c r="B6250" s="244" t="s">
        <v>24850</v>
      </c>
      <c r="C6250" s="250" t="s">
        <v>6</v>
      </c>
      <c r="D6250" s="250" t="s">
        <v>20929</v>
      </c>
    </row>
    <row r="6251" spans="1:4" ht="27">
      <c r="A6251" s="250">
        <v>100819</v>
      </c>
      <c r="B6251" s="244" t="s">
        <v>24851</v>
      </c>
      <c r="C6251" s="250" t="s">
        <v>6</v>
      </c>
      <c r="D6251" s="250" t="s">
        <v>20929</v>
      </c>
    </row>
    <row r="6252" spans="1:4" ht="27">
      <c r="A6252" s="250">
        <v>100820</v>
      </c>
      <c r="B6252" s="244" t="s">
        <v>24852</v>
      </c>
      <c r="C6252" s="250" t="s">
        <v>6</v>
      </c>
      <c r="D6252" s="250" t="s">
        <v>20929</v>
      </c>
    </row>
    <row r="6253" spans="1:4" ht="27">
      <c r="A6253" s="250">
        <v>100821</v>
      </c>
      <c r="B6253" s="244" t="s">
        <v>24853</v>
      </c>
      <c r="C6253" s="250" t="s">
        <v>6</v>
      </c>
      <c r="D6253" s="250" t="s">
        <v>20929</v>
      </c>
    </row>
    <row r="6254" spans="1:4" ht="40.5">
      <c r="A6254" s="250">
        <v>100846</v>
      </c>
      <c r="B6254" s="244" t="s">
        <v>24854</v>
      </c>
      <c r="C6254" s="250" t="s">
        <v>6</v>
      </c>
      <c r="D6254" s="250" t="s">
        <v>20929</v>
      </c>
    </row>
    <row r="6255" spans="1:4" ht="27">
      <c r="A6255" s="250">
        <v>100834</v>
      </c>
      <c r="B6255" s="244" t="s">
        <v>24855</v>
      </c>
      <c r="C6255" s="250" t="s">
        <v>6</v>
      </c>
      <c r="D6255" s="250" t="s">
        <v>20929</v>
      </c>
    </row>
    <row r="6256" spans="1:4" ht="27">
      <c r="A6256" s="250">
        <v>100835</v>
      </c>
      <c r="B6256" s="244" t="s">
        <v>24856</v>
      </c>
      <c r="C6256" s="250" t="s">
        <v>6</v>
      </c>
      <c r="D6256" s="250" t="s">
        <v>20929</v>
      </c>
    </row>
    <row r="6257" spans="1:4" ht="27">
      <c r="A6257" s="250">
        <v>100836</v>
      </c>
      <c r="B6257" s="244" t="s">
        <v>24857</v>
      </c>
      <c r="C6257" s="250" t="s">
        <v>6</v>
      </c>
      <c r="D6257" s="250" t="s">
        <v>20929</v>
      </c>
    </row>
    <row r="6258" spans="1:4" ht="27">
      <c r="A6258" s="250">
        <v>100837</v>
      </c>
      <c r="B6258" s="244" t="s">
        <v>24858</v>
      </c>
      <c r="C6258" s="250" t="s">
        <v>6</v>
      </c>
      <c r="D6258" s="250" t="s">
        <v>20929</v>
      </c>
    </row>
    <row r="6259" spans="1:4" ht="27">
      <c r="A6259" s="250">
        <v>100826</v>
      </c>
      <c r="B6259" s="244" t="s">
        <v>24859</v>
      </c>
      <c r="C6259" s="250" t="s">
        <v>6</v>
      </c>
      <c r="D6259" s="250" t="s">
        <v>20929</v>
      </c>
    </row>
    <row r="6260" spans="1:4" ht="27">
      <c r="A6260" s="250">
        <v>100827</v>
      </c>
      <c r="B6260" s="244" t="s">
        <v>24860</v>
      </c>
      <c r="C6260" s="250" t="s">
        <v>6</v>
      </c>
      <c r="D6260" s="250" t="s">
        <v>20929</v>
      </c>
    </row>
    <row r="6261" spans="1:4" ht="27">
      <c r="A6261" s="250">
        <v>100828</v>
      </c>
      <c r="B6261" s="244" t="s">
        <v>24861</v>
      </c>
      <c r="C6261" s="250" t="s">
        <v>6</v>
      </c>
      <c r="D6261" s="250" t="s">
        <v>20929</v>
      </c>
    </row>
    <row r="6262" spans="1:4" ht="27">
      <c r="A6262" s="250">
        <v>100829</v>
      </c>
      <c r="B6262" s="244" t="s">
        <v>24862</v>
      </c>
      <c r="C6262" s="250" t="s">
        <v>6</v>
      </c>
      <c r="D6262" s="250" t="s">
        <v>20929</v>
      </c>
    </row>
    <row r="6263" spans="1:4" ht="27">
      <c r="A6263" s="250">
        <v>100830</v>
      </c>
      <c r="B6263" s="244" t="s">
        <v>24863</v>
      </c>
      <c r="C6263" s="250" t="s">
        <v>6</v>
      </c>
      <c r="D6263" s="250" t="s">
        <v>20929</v>
      </c>
    </row>
    <row r="6264" spans="1:4" ht="27">
      <c r="A6264" s="250">
        <v>100831</v>
      </c>
      <c r="B6264" s="244" t="s">
        <v>24864</v>
      </c>
      <c r="C6264" s="250" t="s">
        <v>6</v>
      </c>
      <c r="D6264" s="250" t="s">
        <v>20929</v>
      </c>
    </row>
    <row r="6265" spans="1:4" ht="27">
      <c r="A6265" s="250">
        <v>100832</v>
      </c>
      <c r="B6265" s="244" t="s">
        <v>24865</v>
      </c>
      <c r="C6265" s="250" t="s">
        <v>6</v>
      </c>
      <c r="D6265" s="250" t="s">
        <v>20929</v>
      </c>
    </row>
    <row r="6266" spans="1:4" ht="27">
      <c r="A6266" s="250">
        <v>100833</v>
      </c>
      <c r="B6266" s="244" t="s">
        <v>24866</v>
      </c>
      <c r="C6266" s="250" t="s">
        <v>6</v>
      </c>
      <c r="D6266" s="250" t="s">
        <v>20929</v>
      </c>
    </row>
    <row r="6267" spans="1:4" ht="40.5">
      <c r="A6267" s="250">
        <v>100790</v>
      </c>
      <c r="B6267" s="244" t="s">
        <v>24867</v>
      </c>
      <c r="C6267" s="250" t="s">
        <v>6</v>
      </c>
      <c r="D6267" s="250" t="s">
        <v>20929</v>
      </c>
    </row>
    <row r="6268" spans="1:4" ht="40.5">
      <c r="A6268" s="250">
        <v>100789</v>
      </c>
      <c r="B6268" s="244" t="s">
        <v>24868</v>
      </c>
      <c r="C6268" s="250" t="s">
        <v>6</v>
      </c>
      <c r="D6268" s="250" t="s">
        <v>20929</v>
      </c>
    </row>
    <row r="6269" spans="1:4" ht="40.5">
      <c r="A6269" s="250">
        <v>100788</v>
      </c>
      <c r="B6269" s="244" t="s">
        <v>2669</v>
      </c>
      <c r="C6269" s="250" t="s">
        <v>6</v>
      </c>
      <c r="D6269" s="250" t="s">
        <v>20929</v>
      </c>
    </row>
    <row r="6270" spans="1:4" ht="27">
      <c r="A6270" s="250">
        <v>100811</v>
      </c>
      <c r="B6270" s="244" t="s">
        <v>24869</v>
      </c>
      <c r="C6270" s="250" t="s">
        <v>6</v>
      </c>
      <c r="D6270" s="250" t="s">
        <v>20929</v>
      </c>
    </row>
    <row r="6271" spans="1:4" ht="27">
      <c r="A6271" s="250">
        <v>100812</v>
      </c>
      <c r="B6271" s="244" t="s">
        <v>24870</v>
      </c>
      <c r="C6271" s="250" t="s">
        <v>6</v>
      </c>
      <c r="D6271" s="250" t="s">
        <v>20929</v>
      </c>
    </row>
    <row r="6272" spans="1:4" ht="27">
      <c r="A6272" s="250">
        <v>100813</v>
      </c>
      <c r="B6272" s="244" t="s">
        <v>24871</v>
      </c>
      <c r="C6272" s="250" t="s">
        <v>6</v>
      </c>
      <c r="D6272" s="250" t="s">
        <v>20929</v>
      </c>
    </row>
    <row r="6273" spans="1:4" ht="27">
      <c r="A6273" s="250">
        <v>100814</v>
      </c>
      <c r="B6273" s="244" t="s">
        <v>24872</v>
      </c>
      <c r="C6273" s="250" t="s">
        <v>6</v>
      </c>
      <c r="D6273" s="250" t="s">
        <v>20929</v>
      </c>
    </row>
    <row r="6274" spans="1:4" ht="27">
      <c r="A6274" s="250">
        <v>100815</v>
      </c>
      <c r="B6274" s="244" t="s">
        <v>24873</v>
      </c>
      <c r="C6274" s="250" t="s">
        <v>6</v>
      </c>
      <c r="D6274" s="250" t="s">
        <v>20929</v>
      </c>
    </row>
    <row r="6275" spans="1:4" ht="27">
      <c r="A6275" s="250">
        <v>100816</v>
      </c>
      <c r="B6275" s="244" t="s">
        <v>24874</v>
      </c>
      <c r="C6275" s="250" t="s">
        <v>6</v>
      </c>
      <c r="D6275" s="250" t="s">
        <v>20929</v>
      </c>
    </row>
    <row r="6276" spans="1:4" ht="27">
      <c r="A6276" s="250">
        <v>100817</v>
      </c>
      <c r="B6276" s="244" t="s">
        <v>24875</v>
      </c>
      <c r="C6276" s="250" t="s">
        <v>6</v>
      </c>
      <c r="D6276" s="250" t="s">
        <v>20929</v>
      </c>
    </row>
    <row r="6277" spans="1:4" ht="27">
      <c r="A6277" s="250">
        <v>100795</v>
      </c>
      <c r="B6277" s="244" t="s">
        <v>24876</v>
      </c>
      <c r="C6277" s="250" t="s">
        <v>1</v>
      </c>
      <c r="D6277" s="250" t="s">
        <v>20929</v>
      </c>
    </row>
    <row r="6278" spans="1:4" ht="27">
      <c r="A6278" s="250">
        <v>100842</v>
      </c>
      <c r="B6278" s="244" t="s">
        <v>24877</v>
      </c>
      <c r="C6278" s="250" t="s">
        <v>1</v>
      </c>
      <c r="D6278" s="250" t="s">
        <v>20929</v>
      </c>
    </row>
    <row r="6279" spans="1:4" ht="27">
      <c r="A6279" s="250">
        <v>100796</v>
      </c>
      <c r="B6279" s="244" t="s">
        <v>24878</v>
      </c>
      <c r="C6279" s="250" t="s">
        <v>1</v>
      </c>
      <c r="D6279" s="250" t="s">
        <v>20929</v>
      </c>
    </row>
    <row r="6280" spans="1:4" ht="27">
      <c r="A6280" s="250">
        <v>100843</v>
      </c>
      <c r="B6280" s="244" t="s">
        <v>24879</v>
      </c>
      <c r="C6280" s="250" t="s">
        <v>1</v>
      </c>
      <c r="D6280" s="250" t="s">
        <v>20929</v>
      </c>
    </row>
    <row r="6281" spans="1:4" ht="27">
      <c r="A6281" s="250">
        <v>100844</v>
      </c>
      <c r="B6281" s="244" t="s">
        <v>24880</v>
      </c>
      <c r="C6281" s="250" t="s">
        <v>1</v>
      </c>
      <c r="D6281" s="250" t="s">
        <v>20929</v>
      </c>
    </row>
    <row r="6282" spans="1:4" ht="27">
      <c r="A6282" s="250">
        <v>100797</v>
      </c>
      <c r="B6282" s="244" t="s">
        <v>24881</v>
      </c>
      <c r="C6282" s="250" t="s">
        <v>1</v>
      </c>
      <c r="D6282" s="250" t="s">
        <v>20929</v>
      </c>
    </row>
    <row r="6283" spans="1:4" ht="27">
      <c r="A6283" s="250">
        <v>100798</v>
      </c>
      <c r="B6283" s="244" t="s">
        <v>24882</v>
      </c>
      <c r="C6283" s="250" t="s">
        <v>1</v>
      </c>
      <c r="D6283" s="250" t="s">
        <v>20929</v>
      </c>
    </row>
    <row r="6284" spans="1:4" ht="27">
      <c r="A6284" s="250">
        <v>100845</v>
      </c>
      <c r="B6284" s="244" t="s">
        <v>24883</v>
      </c>
      <c r="C6284" s="250" t="s">
        <v>1</v>
      </c>
      <c r="D6284" s="250" t="s">
        <v>20929</v>
      </c>
    </row>
    <row r="6285" spans="1:4" ht="27">
      <c r="A6285" s="250">
        <v>100799</v>
      </c>
      <c r="B6285" s="244" t="s">
        <v>2674</v>
      </c>
      <c r="C6285" s="250" t="s">
        <v>1</v>
      </c>
      <c r="D6285" s="250" t="s">
        <v>20929</v>
      </c>
    </row>
    <row r="6286" spans="1:4" ht="27">
      <c r="A6286" s="250">
        <v>100807</v>
      </c>
      <c r="B6286" s="244" t="s">
        <v>2682</v>
      </c>
      <c r="C6286" s="250" t="s">
        <v>1</v>
      </c>
      <c r="D6286" s="250" t="s">
        <v>20929</v>
      </c>
    </row>
    <row r="6287" spans="1:4" ht="27">
      <c r="A6287" s="250">
        <v>100800</v>
      </c>
      <c r="B6287" s="244" t="s">
        <v>2675</v>
      </c>
      <c r="C6287" s="250" t="s">
        <v>1</v>
      </c>
      <c r="D6287" s="250" t="s">
        <v>20929</v>
      </c>
    </row>
    <row r="6288" spans="1:4" ht="27">
      <c r="A6288" s="250">
        <v>100808</v>
      </c>
      <c r="B6288" s="244" t="s">
        <v>2683</v>
      </c>
      <c r="C6288" s="250" t="s">
        <v>1</v>
      </c>
      <c r="D6288" s="250" t="s">
        <v>20929</v>
      </c>
    </row>
    <row r="6289" spans="1:4" ht="27">
      <c r="A6289" s="250">
        <v>100801</v>
      </c>
      <c r="B6289" s="244" t="s">
        <v>2676</v>
      </c>
      <c r="C6289" s="250" t="s">
        <v>1</v>
      </c>
      <c r="D6289" s="250" t="s">
        <v>20929</v>
      </c>
    </row>
    <row r="6290" spans="1:4" ht="27">
      <c r="A6290" s="250">
        <v>100809</v>
      </c>
      <c r="B6290" s="244" t="s">
        <v>2684</v>
      </c>
      <c r="C6290" s="250" t="s">
        <v>1</v>
      </c>
      <c r="D6290" s="250" t="s">
        <v>20929</v>
      </c>
    </row>
    <row r="6291" spans="1:4" ht="27">
      <c r="A6291" s="250">
        <v>100802</v>
      </c>
      <c r="B6291" s="244" t="s">
        <v>2677</v>
      </c>
      <c r="C6291" s="250" t="s">
        <v>1</v>
      </c>
      <c r="D6291" s="250" t="s">
        <v>20929</v>
      </c>
    </row>
    <row r="6292" spans="1:4" ht="27">
      <c r="A6292" s="250">
        <v>100810</v>
      </c>
      <c r="B6292" s="244" t="s">
        <v>2685</v>
      </c>
      <c r="C6292" s="250" t="s">
        <v>1</v>
      </c>
      <c r="D6292" s="250" t="s">
        <v>20929</v>
      </c>
    </row>
    <row r="6293" spans="1:4" ht="27">
      <c r="A6293" s="250">
        <v>100791</v>
      </c>
      <c r="B6293" s="244" t="s">
        <v>2670</v>
      </c>
      <c r="C6293" s="250" t="s">
        <v>1</v>
      </c>
      <c r="D6293" s="250" t="s">
        <v>20929</v>
      </c>
    </row>
    <row r="6294" spans="1:4" ht="27">
      <c r="A6294" s="250">
        <v>100803</v>
      </c>
      <c r="B6294" s="244" t="s">
        <v>2678</v>
      </c>
      <c r="C6294" s="250" t="s">
        <v>1</v>
      </c>
      <c r="D6294" s="250" t="s">
        <v>20929</v>
      </c>
    </row>
    <row r="6295" spans="1:4" ht="27">
      <c r="A6295" s="250">
        <v>100792</v>
      </c>
      <c r="B6295" s="244" t="s">
        <v>2671</v>
      </c>
      <c r="C6295" s="250" t="s">
        <v>1</v>
      </c>
      <c r="D6295" s="250" t="s">
        <v>20929</v>
      </c>
    </row>
    <row r="6296" spans="1:4" ht="27">
      <c r="A6296" s="250">
        <v>100804</v>
      </c>
      <c r="B6296" s="244" t="s">
        <v>2679</v>
      </c>
      <c r="C6296" s="250" t="s">
        <v>1</v>
      </c>
      <c r="D6296" s="250" t="s">
        <v>20929</v>
      </c>
    </row>
    <row r="6297" spans="1:4" ht="27">
      <c r="A6297" s="250">
        <v>100793</v>
      </c>
      <c r="B6297" s="244" t="s">
        <v>2672</v>
      </c>
      <c r="C6297" s="250" t="s">
        <v>1</v>
      </c>
      <c r="D6297" s="250" t="s">
        <v>20929</v>
      </c>
    </row>
    <row r="6298" spans="1:4" ht="27">
      <c r="A6298" s="250">
        <v>100805</v>
      </c>
      <c r="B6298" s="244" t="s">
        <v>2680</v>
      </c>
      <c r="C6298" s="250" t="s">
        <v>1</v>
      </c>
      <c r="D6298" s="250" t="s">
        <v>20929</v>
      </c>
    </row>
    <row r="6299" spans="1:4" ht="27">
      <c r="A6299" s="250">
        <v>100794</v>
      </c>
      <c r="B6299" s="244" t="s">
        <v>2673</v>
      </c>
      <c r="C6299" s="250" t="s">
        <v>1</v>
      </c>
      <c r="D6299" s="250" t="s">
        <v>20929</v>
      </c>
    </row>
    <row r="6300" spans="1:4" ht="27">
      <c r="A6300" s="250">
        <v>100806</v>
      </c>
      <c r="B6300" s="244" t="s">
        <v>2681</v>
      </c>
      <c r="C6300" s="250" t="s">
        <v>1</v>
      </c>
      <c r="D6300" s="250" t="s">
        <v>20929</v>
      </c>
    </row>
    <row r="6301" spans="1:4" ht="27">
      <c r="A6301" s="250">
        <v>100838</v>
      </c>
      <c r="B6301" s="244" t="s">
        <v>24884</v>
      </c>
      <c r="C6301" s="250" t="s">
        <v>6</v>
      </c>
      <c r="D6301" s="250" t="s">
        <v>20929</v>
      </c>
    </row>
    <row r="6302" spans="1:4" ht="27">
      <c r="A6302" s="250">
        <v>100839</v>
      </c>
      <c r="B6302" s="244" t="s">
        <v>24885</v>
      </c>
      <c r="C6302" s="250" t="s">
        <v>6</v>
      </c>
      <c r="D6302" s="250" t="s">
        <v>20929</v>
      </c>
    </row>
    <row r="6303" spans="1:4" ht="27">
      <c r="A6303" s="250">
        <v>100840</v>
      </c>
      <c r="B6303" s="244" t="s">
        <v>24886</v>
      </c>
      <c r="C6303" s="250" t="s">
        <v>6</v>
      </c>
      <c r="D6303" s="250" t="s">
        <v>20929</v>
      </c>
    </row>
    <row r="6304" spans="1:4" ht="27">
      <c r="A6304" s="250">
        <v>100841</v>
      </c>
      <c r="B6304" s="244" t="s">
        <v>24887</v>
      </c>
      <c r="C6304" s="250" t="s">
        <v>6</v>
      </c>
      <c r="D6304" s="250" t="s">
        <v>20929</v>
      </c>
    </row>
    <row r="6305" spans="1:4" ht="27">
      <c r="A6305" s="250">
        <v>103283</v>
      </c>
      <c r="B6305" s="244" t="s">
        <v>24888</v>
      </c>
      <c r="C6305" s="250" t="s">
        <v>6</v>
      </c>
      <c r="D6305" s="250" t="s">
        <v>20929</v>
      </c>
    </row>
    <row r="6306" spans="1:4" ht="27">
      <c r="A6306" s="250">
        <v>103284</v>
      </c>
      <c r="B6306" s="244" t="s">
        <v>24889</v>
      </c>
      <c r="C6306" s="250" t="s">
        <v>6</v>
      </c>
      <c r="D6306" s="250" t="s">
        <v>20929</v>
      </c>
    </row>
    <row r="6307" spans="1:4" ht="27">
      <c r="A6307" s="250">
        <v>103282</v>
      </c>
      <c r="B6307" s="244" t="s">
        <v>24890</v>
      </c>
      <c r="C6307" s="250" t="s">
        <v>6</v>
      </c>
      <c r="D6307" s="250" t="s">
        <v>20929</v>
      </c>
    </row>
    <row r="6308" spans="1:4" ht="27">
      <c r="A6308" s="250">
        <v>103279</v>
      </c>
      <c r="B6308" s="244" t="s">
        <v>24891</v>
      </c>
      <c r="C6308" s="250" t="s">
        <v>6</v>
      </c>
      <c r="D6308" s="250" t="s">
        <v>20929</v>
      </c>
    </row>
    <row r="6309" spans="1:4" ht="27">
      <c r="A6309" s="250">
        <v>103280</v>
      </c>
      <c r="B6309" s="244" t="s">
        <v>24892</v>
      </c>
      <c r="C6309" s="250" t="s">
        <v>6</v>
      </c>
      <c r="D6309" s="250" t="s">
        <v>20929</v>
      </c>
    </row>
    <row r="6310" spans="1:4" ht="27">
      <c r="A6310" s="250">
        <v>103281</v>
      </c>
      <c r="B6310" s="244" t="s">
        <v>24893</v>
      </c>
      <c r="C6310" s="250" t="s">
        <v>6</v>
      </c>
      <c r="D6310" s="250" t="s">
        <v>20929</v>
      </c>
    </row>
    <row r="6311" spans="1:4" ht="27">
      <c r="A6311" s="250">
        <v>103247</v>
      </c>
      <c r="B6311" s="244" t="s">
        <v>2554</v>
      </c>
      <c r="C6311" s="250" t="s">
        <v>6</v>
      </c>
      <c r="D6311" s="250" t="s">
        <v>20929</v>
      </c>
    </row>
    <row r="6312" spans="1:4" ht="27">
      <c r="A6312" s="250">
        <v>103250</v>
      </c>
      <c r="B6312" s="244" t="s">
        <v>2557</v>
      </c>
      <c r="C6312" s="250" t="s">
        <v>6</v>
      </c>
      <c r="D6312" s="250" t="s">
        <v>20929</v>
      </c>
    </row>
    <row r="6313" spans="1:4" ht="27">
      <c r="A6313" s="250">
        <v>103253</v>
      </c>
      <c r="B6313" s="244" t="s">
        <v>2560</v>
      </c>
      <c r="C6313" s="250" t="s">
        <v>6</v>
      </c>
      <c r="D6313" s="250" t="s">
        <v>20929</v>
      </c>
    </row>
    <row r="6314" spans="1:4" ht="27">
      <c r="A6314" s="250">
        <v>103244</v>
      </c>
      <c r="B6314" s="244" t="s">
        <v>2550</v>
      </c>
      <c r="C6314" s="250" t="s">
        <v>6</v>
      </c>
      <c r="D6314" s="250" t="s">
        <v>20929</v>
      </c>
    </row>
    <row r="6315" spans="1:4" ht="27">
      <c r="A6315" s="250">
        <v>103256</v>
      </c>
      <c r="B6315" s="244" t="s">
        <v>21988</v>
      </c>
      <c r="C6315" s="250" t="s">
        <v>6</v>
      </c>
      <c r="D6315" s="250" t="s">
        <v>20929</v>
      </c>
    </row>
    <row r="6316" spans="1:4" ht="27">
      <c r="A6316" s="250">
        <v>103258</v>
      </c>
      <c r="B6316" s="244" t="s">
        <v>21989</v>
      </c>
      <c r="C6316" s="250" t="s">
        <v>6</v>
      </c>
      <c r="D6316" s="250" t="s">
        <v>20929</v>
      </c>
    </row>
    <row r="6317" spans="1:4" ht="27">
      <c r="A6317" s="250">
        <v>103260</v>
      </c>
      <c r="B6317" s="244" t="s">
        <v>21990</v>
      </c>
      <c r="C6317" s="250" t="s">
        <v>6</v>
      </c>
      <c r="D6317" s="250" t="s">
        <v>20929</v>
      </c>
    </row>
    <row r="6318" spans="1:4" ht="27">
      <c r="A6318" s="250">
        <v>103261</v>
      </c>
      <c r="B6318" s="244" t="s">
        <v>21991</v>
      </c>
      <c r="C6318" s="250" t="s">
        <v>6</v>
      </c>
      <c r="D6318" s="250" t="s">
        <v>20929</v>
      </c>
    </row>
    <row r="6319" spans="1:4" ht="27">
      <c r="A6319" s="250">
        <v>103263</v>
      </c>
      <c r="B6319" s="244" t="s">
        <v>2563</v>
      </c>
      <c r="C6319" s="250" t="s">
        <v>6</v>
      </c>
      <c r="D6319" s="250" t="s">
        <v>20929</v>
      </c>
    </row>
    <row r="6320" spans="1:4" ht="27">
      <c r="A6320" s="250">
        <v>103265</v>
      </c>
      <c r="B6320" s="244" t="s">
        <v>2565</v>
      </c>
      <c r="C6320" s="250" t="s">
        <v>6</v>
      </c>
      <c r="D6320" s="250" t="s">
        <v>20929</v>
      </c>
    </row>
    <row r="6321" spans="1:4" ht="27">
      <c r="A6321" s="250">
        <v>103268</v>
      </c>
      <c r="B6321" s="244" t="s">
        <v>2568</v>
      </c>
      <c r="C6321" s="250" t="s">
        <v>6</v>
      </c>
      <c r="D6321" s="250" t="s">
        <v>20929</v>
      </c>
    </row>
    <row r="6322" spans="1:4" ht="27">
      <c r="A6322" s="250">
        <v>103270</v>
      </c>
      <c r="B6322" s="244" t="s">
        <v>2570</v>
      </c>
      <c r="C6322" s="250" t="s">
        <v>6</v>
      </c>
      <c r="D6322" s="250" t="s">
        <v>20929</v>
      </c>
    </row>
    <row r="6323" spans="1:4" ht="27">
      <c r="A6323" s="250">
        <v>103272</v>
      </c>
      <c r="B6323" s="244" t="s">
        <v>2572</v>
      </c>
      <c r="C6323" s="250" t="s">
        <v>6</v>
      </c>
      <c r="D6323" s="250" t="s">
        <v>20929</v>
      </c>
    </row>
    <row r="6324" spans="1:4" ht="27">
      <c r="A6324" s="250">
        <v>103274</v>
      </c>
      <c r="B6324" s="244" t="s">
        <v>2574</v>
      </c>
      <c r="C6324" s="250" t="s">
        <v>6</v>
      </c>
      <c r="D6324" s="250" t="s">
        <v>20929</v>
      </c>
    </row>
    <row r="6325" spans="1:4" ht="27">
      <c r="A6325" s="250">
        <v>103276</v>
      </c>
      <c r="B6325" s="244" t="s">
        <v>2576</v>
      </c>
      <c r="C6325" s="250" t="s">
        <v>6</v>
      </c>
      <c r="D6325" s="250" t="s">
        <v>20929</v>
      </c>
    </row>
    <row r="6326" spans="1:4" ht="27">
      <c r="A6326" s="250">
        <v>103267</v>
      </c>
      <c r="B6326" s="244" t="s">
        <v>2567</v>
      </c>
      <c r="C6326" s="250" t="s">
        <v>6</v>
      </c>
      <c r="D6326" s="250" t="s">
        <v>20929</v>
      </c>
    </row>
    <row r="6327" spans="1:4" ht="27">
      <c r="A6327" s="250">
        <v>103269</v>
      </c>
      <c r="B6327" s="244" t="s">
        <v>2569</v>
      </c>
      <c r="C6327" s="250" t="s">
        <v>6</v>
      </c>
      <c r="D6327" s="250" t="s">
        <v>20929</v>
      </c>
    </row>
    <row r="6328" spans="1:4" ht="27">
      <c r="A6328" s="250">
        <v>103271</v>
      </c>
      <c r="B6328" s="244" t="s">
        <v>2571</v>
      </c>
      <c r="C6328" s="250" t="s">
        <v>6</v>
      </c>
      <c r="D6328" s="250" t="s">
        <v>20929</v>
      </c>
    </row>
    <row r="6329" spans="1:4" ht="27">
      <c r="A6329" s="250">
        <v>103273</v>
      </c>
      <c r="B6329" s="244" t="s">
        <v>2573</v>
      </c>
      <c r="C6329" s="250" t="s">
        <v>6</v>
      </c>
      <c r="D6329" s="250" t="s">
        <v>20929</v>
      </c>
    </row>
    <row r="6330" spans="1:4" ht="27">
      <c r="A6330" s="250">
        <v>103275</v>
      </c>
      <c r="B6330" s="244" t="s">
        <v>2575</v>
      </c>
      <c r="C6330" s="250" t="s">
        <v>6</v>
      </c>
      <c r="D6330" s="250" t="s">
        <v>20929</v>
      </c>
    </row>
    <row r="6331" spans="1:4" ht="27">
      <c r="A6331" s="250">
        <v>103248</v>
      </c>
      <c r="B6331" s="244" t="s">
        <v>2555</v>
      </c>
      <c r="C6331" s="250" t="s">
        <v>6</v>
      </c>
      <c r="D6331" s="250" t="s">
        <v>20929</v>
      </c>
    </row>
    <row r="6332" spans="1:4" ht="27">
      <c r="A6332" s="250">
        <v>103249</v>
      </c>
      <c r="B6332" s="244" t="s">
        <v>2556</v>
      </c>
      <c r="C6332" s="250" t="s">
        <v>6</v>
      </c>
      <c r="D6332" s="250" t="s">
        <v>20929</v>
      </c>
    </row>
    <row r="6333" spans="1:4" ht="27">
      <c r="A6333" s="250">
        <v>103251</v>
      </c>
      <c r="B6333" s="244" t="s">
        <v>2558</v>
      </c>
      <c r="C6333" s="250" t="s">
        <v>6</v>
      </c>
      <c r="D6333" s="250" t="s">
        <v>20929</v>
      </c>
    </row>
    <row r="6334" spans="1:4" ht="27">
      <c r="A6334" s="250">
        <v>103252</v>
      </c>
      <c r="B6334" s="244" t="s">
        <v>2559</v>
      </c>
      <c r="C6334" s="250" t="s">
        <v>6</v>
      </c>
      <c r="D6334" s="250" t="s">
        <v>20929</v>
      </c>
    </row>
    <row r="6335" spans="1:4" ht="27">
      <c r="A6335" s="250">
        <v>103254</v>
      </c>
      <c r="B6335" s="244" t="s">
        <v>2561</v>
      </c>
      <c r="C6335" s="250" t="s">
        <v>6</v>
      </c>
      <c r="D6335" s="250" t="s">
        <v>20929</v>
      </c>
    </row>
    <row r="6336" spans="1:4" ht="27">
      <c r="A6336" s="250">
        <v>103255</v>
      </c>
      <c r="B6336" s="244" t="s">
        <v>2562</v>
      </c>
      <c r="C6336" s="250" t="s">
        <v>6</v>
      </c>
      <c r="D6336" s="250" t="s">
        <v>20929</v>
      </c>
    </row>
    <row r="6337" spans="1:4" ht="27">
      <c r="A6337" s="250">
        <v>103245</v>
      </c>
      <c r="B6337" s="244" t="s">
        <v>2552</v>
      </c>
      <c r="C6337" s="250" t="s">
        <v>6</v>
      </c>
      <c r="D6337" s="250" t="s">
        <v>20929</v>
      </c>
    </row>
    <row r="6338" spans="1:4" ht="27">
      <c r="A6338" s="250">
        <v>103246</v>
      </c>
      <c r="B6338" s="244" t="s">
        <v>2553</v>
      </c>
      <c r="C6338" s="250" t="s">
        <v>6</v>
      </c>
      <c r="D6338" s="250" t="s">
        <v>20929</v>
      </c>
    </row>
    <row r="6339" spans="1:4" ht="27">
      <c r="A6339" s="250">
        <v>103257</v>
      </c>
      <c r="B6339" s="244" t="s">
        <v>21992</v>
      </c>
      <c r="C6339" s="250" t="s">
        <v>6</v>
      </c>
      <c r="D6339" s="250" t="s">
        <v>20929</v>
      </c>
    </row>
    <row r="6340" spans="1:4" ht="27">
      <c r="A6340" s="250">
        <v>103259</v>
      </c>
      <c r="B6340" s="244" t="s">
        <v>21993</v>
      </c>
      <c r="C6340" s="250" t="s">
        <v>6</v>
      </c>
      <c r="D6340" s="250" t="s">
        <v>20929</v>
      </c>
    </row>
    <row r="6341" spans="1:4" ht="27">
      <c r="A6341" s="250">
        <v>103262</v>
      </c>
      <c r="B6341" s="244" t="s">
        <v>21994</v>
      </c>
      <c r="C6341" s="250" t="s">
        <v>6</v>
      </c>
      <c r="D6341" s="250" t="s">
        <v>20929</v>
      </c>
    </row>
    <row r="6342" spans="1:4" ht="27">
      <c r="A6342" s="250">
        <v>103264</v>
      </c>
      <c r="B6342" s="244" t="s">
        <v>2564</v>
      </c>
      <c r="C6342" s="250" t="s">
        <v>6</v>
      </c>
      <c r="D6342" s="250" t="s">
        <v>20929</v>
      </c>
    </row>
    <row r="6343" spans="1:4" ht="27">
      <c r="A6343" s="250">
        <v>103266</v>
      </c>
      <c r="B6343" s="244" t="s">
        <v>2566</v>
      </c>
      <c r="C6343" s="250" t="s">
        <v>6</v>
      </c>
      <c r="D6343" s="250" t="s">
        <v>20929</v>
      </c>
    </row>
    <row r="6344" spans="1:4">
      <c r="A6344" s="250">
        <v>103277</v>
      </c>
      <c r="B6344" s="244" t="s">
        <v>2577</v>
      </c>
      <c r="C6344" s="250" t="s">
        <v>6</v>
      </c>
      <c r="D6344" s="250" t="s">
        <v>20929</v>
      </c>
    </row>
    <row r="6345" spans="1:4">
      <c r="A6345" s="250">
        <v>103278</v>
      </c>
      <c r="B6345" s="244" t="s">
        <v>2578</v>
      </c>
      <c r="C6345" s="250" t="s">
        <v>6</v>
      </c>
      <c r="D6345" s="250" t="s">
        <v>20929</v>
      </c>
    </row>
    <row r="6346" spans="1:4" ht="27">
      <c r="A6346" s="250">
        <v>103285</v>
      </c>
      <c r="B6346" s="244" t="s">
        <v>24894</v>
      </c>
      <c r="C6346" s="250" t="s">
        <v>6</v>
      </c>
      <c r="D6346" s="250" t="s">
        <v>20929</v>
      </c>
    </row>
    <row r="6347" spans="1:4" ht="27">
      <c r="A6347" s="250">
        <v>103286</v>
      </c>
      <c r="B6347" s="244" t="s">
        <v>24895</v>
      </c>
      <c r="C6347" s="250" t="s">
        <v>6</v>
      </c>
      <c r="D6347" s="250" t="s">
        <v>20929</v>
      </c>
    </row>
    <row r="6348" spans="1:4" ht="27">
      <c r="A6348" s="250">
        <v>103287</v>
      </c>
      <c r="B6348" s="244" t="s">
        <v>24896</v>
      </c>
      <c r="C6348" s="250" t="s">
        <v>6</v>
      </c>
      <c r="D6348" s="250" t="s">
        <v>20929</v>
      </c>
    </row>
    <row r="6349" spans="1:4" ht="27">
      <c r="A6349" s="250">
        <v>103288</v>
      </c>
      <c r="B6349" s="244" t="s">
        <v>2579</v>
      </c>
      <c r="C6349" s="250" t="s">
        <v>6</v>
      </c>
      <c r="D6349" s="250" t="s">
        <v>20929</v>
      </c>
    </row>
    <row r="6350" spans="1:4" ht="27">
      <c r="A6350" s="250">
        <v>103291</v>
      </c>
      <c r="B6350" s="244" t="s">
        <v>2583</v>
      </c>
      <c r="C6350" s="250" t="s">
        <v>1</v>
      </c>
      <c r="D6350" s="250" t="s">
        <v>20929</v>
      </c>
    </row>
    <row r="6351" spans="1:4" ht="27">
      <c r="A6351" s="250">
        <v>103289</v>
      </c>
      <c r="B6351" s="244" t="s">
        <v>2580</v>
      </c>
      <c r="C6351" s="250" t="s">
        <v>1</v>
      </c>
      <c r="D6351" s="250" t="s">
        <v>20929</v>
      </c>
    </row>
    <row r="6352" spans="1:4" ht="27">
      <c r="A6352" s="250">
        <v>103290</v>
      </c>
      <c r="B6352" s="244" t="s">
        <v>2582</v>
      </c>
      <c r="C6352" s="250" t="s">
        <v>1</v>
      </c>
      <c r="D6352" s="250" t="s">
        <v>20929</v>
      </c>
    </row>
    <row r="6353" spans="1:4" ht="27">
      <c r="A6353" s="250">
        <v>103292</v>
      </c>
      <c r="B6353" s="244" t="s">
        <v>2584</v>
      </c>
      <c r="C6353" s="250" t="s">
        <v>1</v>
      </c>
      <c r="D6353" s="250" t="s">
        <v>20929</v>
      </c>
    </row>
    <row r="6354" spans="1:4" ht="40.5">
      <c r="A6354" s="250">
        <v>106044</v>
      </c>
      <c r="B6354" s="244" t="s">
        <v>24897</v>
      </c>
      <c r="C6354" s="250" t="s">
        <v>6</v>
      </c>
      <c r="D6354" s="250" t="s">
        <v>20929</v>
      </c>
    </row>
    <row r="6355" spans="1:4" ht="40.5">
      <c r="A6355" s="250">
        <v>106045</v>
      </c>
      <c r="B6355" s="244" t="s">
        <v>24898</v>
      </c>
      <c r="C6355" s="250" t="s">
        <v>6</v>
      </c>
      <c r="D6355" s="250" t="s">
        <v>20929</v>
      </c>
    </row>
    <row r="6356" spans="1:4" ht="40.5">
      <c r="A6356" s="250">
        <v>106042</v>
      </c>
      <c r="B6356" s="244" t="s">
        <v>24899</v>
      </c>
      <c r="C6356" s="250" t="s">
        <v>6</v>
      </c>
      <c r="D6356" s="250" t="s">
        <v>20929</v>
      </c>
    </row>
    <row r="6357" spans="1:4" ht="40.5">
      <c r="A6357" s="250">
        <v>106043</v>
      </c>
      <c r="B6357" s="244" t="s">
        <v>24900</v>
      </c>
      <c r="C6357" s="250" t="s">
        <v>6</v>
      </c>
      <c r="D6357" s="250" t="s">
        <v>20929</v>
      </c>
    </row>
    <row r="6358" spans="1:4" ht="27">
      <c r="A6358" s="250">
        <v>106046</v>
      </c>
      <c r="B6358" s="244" t="s">
        <v>24901</v>
      </c>
      <c r="C6358" s="250" t="s">
        <v>6</v>
      </c>
      <c r="D6358" s="250" t="s">
        <v>20929</v>
      </c>
    </row>
    <row r="6359" spans="1:4" ht="27">
      <c r="A6359" s="250">
        <v>106047</v>
      </c>
      <c r="B6359" s="244" t="s">
        <v>24902</v>
      </c>
      <c r="C6359" s="250" t="s">
        <v>6</v>
      </c>
      <c r="D6359" s="250" t="s">
        <v>20929</v>
      </c>
    </row>
    <row r="6360" spans="1:4" ht="27">
      <c r="A6360" s="250">
        <v>106038</v>
      </c>
      <c r="B6360" s="244" t="s">
        <v>24903</v>
      </c>
      <c r="C6360" s="250" t="s">
        <v>6</v>
      </c>
      <c r="D6360" s="250" t="s">
        <v>20929</v>
      </c>
    </row>
    <row r="6361" spans="1:4" ht="27">
      <c r="A6361" s="250">
        <v>106039</v>
      </c>
      <c r="B6361" s="244" t="s">
        <v>24904</v>
      </c>
      <c r="C6361" s="250" t="s">
        <v>6</v>
      </c>
      <c r="D6361" s="250" t="s">
        <v>20929</v>
      </c>
    </row>
    <row r="6362" spans="1:4" ht="27">
      <c r="A6362" s="250">
        <v>106040</v>
      </c>
      <c r="B6362" s="244" t="s">
        <v>24905</v>
      </c>
      <c r="C6362" s="250" t="s">
        <v>6</v>
      </c>
      <c r="D6362" s="250" t="s">
        <v>20929</v>
      </c>
    </row>
    <row r="6363" spans="1:4" ht="27">
      <c r="A6363" s="250">
        <v>106041</v>
      </c>
      <c r="B6363" s="244" t="s">
        <v>24906</v>
      </c>
      <c r="C6363" s="250" t="s">
        <v>6</v>
      </c>
      <c r="D6363" s="250" t="s">
        <v>20929</v>
      </c>
    </row>
    <row r="6364" spans="1:4" ht="27">
      <c r="A6364" s="250">
        <v>97329</v>
      </c>
      <c r="B6364" s="244" t="s">
        <v>24907</v>
      </c>
      <c r="C6364" s="250" t="s">
        <v>1</v>
      </c>
      <c r="D6364" s="250" t="s">
        <v>20929</v>
      </c>
    </row>
    <row r="6365" spans="1:4" ht="27">
      <c r="A6365" s="250">
        <v>97327</v>
      </c>
      <c r="B6365" s="244" t="s">
        <v>24908</v>
      </c>
      <c r="C6365" s="250" t="s">
        <v>1</v>
      </c>
      <c r="D6365" s="250" t="s">
        <v>20929</v>
      </c>
    </row>
    <row r="6366" spans="1:4" ht="27">
      <c r="A6366" s="250">
        <v>106034</v>
      </c>
      <c r="B6366" s="244" t="s">
        <v>24909</v>
      </c>
      <c r="C6366" s="250" t="s">
        <v>1</v>
      </c>
      <c r="D6366" s="250" t="s">
        <v>20929</v>
      </c>
    </row>
    <row r="6367" spans="1:4" ht="27">
      <c r="A6367" s="250">
        <v>97328</v>
      </c>
      <c r="B6367" s="244" t="s">
        <v>24910</v>
      </c>
      <c r="C6367" s="250" t="s">
        <v>1</v>
      </c>
      <c r="D6367" s="250" t="s">
        <v>20929</v>
      </c>
    </row>
    <row r="6368" spans="1:4" ht="27">
      <c r="A6368" s="250">
        <v>97330</v>
      </c>
      <c r="B6368" s="244" t="s">
        <v>24911</v>
      </c>
      <c r="C6368" s="250" t="s">
        <v>1</v>
      </c>
      <c r="D6368" s="250" t="s">
        <v>20929</v>
      </c>
    </row>
    <row r="6369" spans="1:4" ht="27">
      <c r="A6369" s="250">
        <v>106035</v>
      </c>
      <c r="B6369" s="244" t="s">
        <v>24912</v>
      </c>
      <c r="C6369" s="250" t="s">
        <v>1</v>
      </c>
      <c r="D6369" s="250" t="s">
        <v>20929</v>
      </c>
    </row>
    <row r="6370" spans="1:4" ht="40.5">
      <c r="A6370" s="250">
        <v>106036</v>
      </c>
      <c r="B6370" s="244" t="s">
        <v>24913</v>
      </c>
      <c r="C6370" s="250" t="s">
        <v>1</v>
      </c>
      <c r="D6370" s="250" t="s">
        <v>20929</v>
      </c>
    </row>
    <row r="6371" spans="1:4" ht="40.5">
      <c r="A6371" s="250">
        <v>106037</v>
      </c>
      <c r="B6371" s="244" t="s">
        <v>24914</v>
      </c>
      <c r="C6371" s="250" t="s">
        <v>1</v>
      </c>
      <c r="D6371" s="250" t="s">
        <v>20929</v>
      </c>
    </row>
    <row r="6372" spans="1:4" ht="40.5">
      <c r="A6372" s="250">
        <v>93085</v>
      </c>
      <c r="B6372" s="244" t="s">
        <v>3186</v>
      </c>
      <c r="C6372" s="250" t="s">
        <v>6</v>
      </c>
      <c r="D6372" s="250" t="s">
        <v>20929</v>
      </c>
    </row>
    <row r="6373" spans="1:4" ht="40.5">
      <c r="A6373" s="250">
        <v>103892</v>
      </c>
      <c r="B6373" s="244" t="s">
        <v>3464</v>
      </c>
      <c r="C6373" s="250" t="s">
        <v>6</v>
      </c>
      <c r="D6373" s="250" t="s">
        <v>20929</v>
      </c>
    </row>
    <row r="6374" spans="1:4" ht="40.5">
      <c r="A6374" s="250">
        <v>103823</v>
      </c>
      <c r="B6374" s="244" t="s">
        <v>3411</v>
      </c>
      <c r="C6374" s="250" t="s">
        <v>6</v>
      </c>
      <c r="D6374" s="250" t="s">
        <v>20929</v>
      </c>
    </row>
    <row r="6375" spans="1:4" ht="40.5">
      <c r="A6375" s="250">
        <v>103856</v>
      </c>
      <c r="B6375" s="244" t="s">
        <v>3434</v>
      </c>
      <c r="C6375" s="250" t="s">
        <v>6</v>
      </c>
      <c r="D6375" s="250" t="s">
        <v>20929</v>
      </c>
    </row>
    <row r="6376" spans="1:4" ht="40.5">
      <c r="A6376" s="250">
        <v>93108</v>
      </c>
      <c r="B6376" s="244" t="s">
        <v>3207</v>
      </c>
      <c r="C6376" s="250" t="s">
        <v>6</v>
      </c>
      <c r="D6376" s="250" t="s">
        <v>20929</v>
      </c>
    </row>
    <row r="6377" spans="1:4" ht="40.5">
      <c r="A6377" s="250">
        <v>93091</v>
      </c>
      <c r="B6377" s="244" t="s">
        <v>3192</v>
      </c>
      <c r="C6377" s="250" t="s">
        <v>6</v>
      </c>
      <c r="D6377" s="250" t="s">
        <v>20929</v>
      </c>
    </row>
    <row r="6378" spans="1:4" ht="27">
      <c r="A6378" s="250">
        <v>103900</v>
      </c>
      <c r="B6378" s="244" t="s">
        <v>3472</v>
      </c>
      <c r="C6378" s="250" t="s">
        <v>6</v>
      </c>
      <c r="D6378" s="250" t="s">
        <v>20929</v>
      </c>
    </row>
    <row r="6379" spans="1:4" ht="27">
      <c r="A6379" s="250">
        <v>103831</v>
      </c>
      <c r="B6379" s="244" t="s">
        <v>3416</v>
      </c>
      <c r="C6379" s="250" t="s">
        <v>6</v>
      </c>
      <c r="D6379" s="250" t="s">
        <v>20929</v>
      </c>
    </row>
    <row r="6380" spans="1:4" ht="27">
      <c r="A6380" s="250">
        <v>103864</v>
      </c>
      <c r="B6380" s="244" t="s">
        <v>3442</v>
      </c>
      <c r="C6380" s="250" t="s">
        <v>6</v>
      </c>
      <c r="D6380" s="250" t="s">
        <v>20929</v>
      </c>
    </row>
    <row r="6381" spans="1:4" ht="40.5">
      <c r="A6381" s="250">
        <v>93133</v>
      </c>
      <c r="B6381" s="244" t="s">
        <v>3224</v>
      </c>
      <c r="C6381" s="250" t="s">
        <v>6</v>
      </c>
      <c r="D6381" s="250" t="s">
        <v>20929</v>
      </c>
    </row>
    <row r="6382" spans="1:4" ht="40.5">
      <c r="A6382" s="250">
        <v>93057</v>
      </c>
      <c r="B6382" s="244" t="s">
        <v>3159</v>
      </c>
      <c r="C6382" s="250" t="s">
        <v>6</v>
      </c>
      <c r="D6382" s="250" t="s">
        <v>20929</v>
      </c>
    </row>
    <row r="6383" spans="1:4" ht="40.5">
      <c r="A6383" s="250">
        <v>93062</v>
      </c>
      <c r="B6383" s="244" t="s">
        <v>3164</v>
      </c>
      <c r="C6383" s="250" t="s">
        <v>6</v>
      </c>
      <c r="D6383" s="250" t="s">
        <v>20929</v>
      </c>
    </row>
    <row r="6384" spans="1:4" ht="40.5">
      <c r="A6384" s="250">
        <v>93065</v>
      </c>
      <c r="B6384" s="244" t="s">
        <v>3167</v>
      </c>
      <c r="C6384" s="250" t="s">
        <v>6</v>
      </c>
      <c r="D6384" s="250" t="s">
        <v>20929</v>
      </c>
    </row>
    <row r="6385" spans="1:4" ht="40.5">
      <c r="A6385" s="250">
        <v>93068</v>
      </c>
      <c r="B6385" s="244" t="s">
        <v>3170</v>
      </c>
      <c r="C6385" s="250" t="s">
        <v>6</v>
      </c>
      <c r="D6385" s="250" t="s">
        <v>20929</v>
      </c>
    </row>
    <row r="6386" spans="1:4" ht="40.5">
      <c r="A6386" s="250">
        <v>93071</v>
      </c>
      <c r="B6386" s="244" t="s">
        <v>3173</v>
      </c>
      <c r="C6386" s="250" t="s">
        <v>6</v>
      </c>
      <c r="D6386" s="250" t="s">
        <v>20929</v>
      </c>
    </row>
    <row r="6387" spans="1:4" ht="40.5">
      <c r="A6387" s="250">
        <v>93081</v>
      </c>
      <c r="B6387" s="244" t="s">
        <v>3182</v>
      </c>
      <c r="C6387" s="250" t="s">
        <v>6</v>
      </c>
      <c r="D6387" s="250" t="s">
        <v>20929</v>
      </c>
    </row>
    <row r="6388" spans="1:4" ht="40.5">
      <c r="A6388" s="250">
        <v>103887</v>
      </c>
      <c r="B6388" s="244" t="s">
        <v>3459</v>
      </c>
      <c r="C6388" s="250" t="s">
        <v>6</v>
      </c>
      <c r="D6388" s="250" t="s">
        <v>20929</v>
      </c>
    </row>
    <row r="6389" spans="1:4" ht="40.5">
      <c r="A6389" s="250">
        <v>103818</v>
      </c>
      <c r="B6389" s="244" t="s">
        <v>5545</v>
      </c>
      <c r="C6389" s="250" t="s">
        <v>6</v>
      </c>
      <c r="D6389" s="250" t="s">
        <v>20929</v>
      </c>
    </row>
    <row r="6390" spans="1:4" ht="40.5">
      <c r="A6390" s="250">
        <v>103851</v>
      </c>
      <c r="B6390" s="244" t="s">
        <v>5552</v>
      </c>
      <c r="C6390" s="250" t="s">
        <v>6</v>
      </c>
      <c r="D6390" s="250" t="s">
        <v>20929</v>
      </c>
    </row>
    <row r="6391" spans="1:4" ht="40.5">
      <c r="A6391" s="250">
        <v>93104</v>
      </c>
      <c r="B6391" s="244" t="s">
        <v>3203</v>
      </c>
      <c r="C6391" s="250" t="s">
        <v>6</v>
      </c>
      <c r="D6391" s="250" t="s">
        <v>20929</v>
      </c>
    </row>
    <row r="6392" spans="1:4" ht="40.5">
      <c r="A6392" s="250">
        <v>98602</v>
      </c>
      <c r="B6392" s="244" t="s">
        <v>3396</v>
      </c>
      <c r="C6392" s="250" t="s">
        <v>6</v>
      </c>
      <c r="D6392" s="250" t="s">
        <v>20929</v>
      </c>
    </row>
    <row r="6393" spans="1:4" ht="40.5">
      <c r="A6393" s="250">
        <v>93087</v>
      </c>
      <c r="B6393" s="244" t="s">
        <v>3188</v>
      </c>
      <c r="C6393" s="250" t="s">
        <v>6</v>
      </c>
      <c r="D6393" s="250" t="s">
        <v>20929</v>
      </c>
    </row>
    <row r="6394" spans="1:4" ht="40.5">
      <c r="A6394" s="250">
        <v>103893</v>
      </c>
      <c r="B6394" s="244" t="s">
        <v>3465</v>
      </c>
      <c r="C6394" s="250" t="s">
        <v>6</v>
      </c>
      <c r="D6394" s="250" t="s">
        <v>20929</v>
      </c>
    </row>
    <row r="6395" spans="1:4" ht="40.5">
      <c r="A6395" s="250">
        <v>103824</v>
      </c>
      <c r="B6395" s="244" t="s">
        <v>5546</v>
      </c>
      <c r="C6395" s="250" t="s">
        <v>6</v>
      </c>
      <c r="D6395" s="250" t="s">
        <v>20929</v>
      </c>
    </row>
    <row r="6396" spans="1:4" ht="40.5">
      <c r="A6396" s="250">
        <v>103857</v>
      </c>
      <c r="B6396" s="244" t="s">
        <v>3435</v>
      </c>
      <c r="C6396" s="250" t="s">
        <v>6</v>
      </c>
      <c r="D6396" s="250" t="s">
        <v>20929</v>
      </c>
    </row>
    <row r="6397" spans="1:4" ht="40.5">
      <c r="A6397" s="250">
        <v>93110</v>
      </c>
      <c r="B6397" s="244" t="s">
        <v>3209</v>
      </c>
      <c r="C6397" s="250" t="s">
        <v>6</v>
      </c>
      <c r="D6397" s="250" t="s">
        <v>20929</v>
      </c>
    </row>
    <row r="6398" spans="1:4" ht="40.5">
      <c r="A6398" s="250">
        <v>93054</v>
      </c>
      <c r="B6398" s="244" t="s">
        <v>3156</v>
      </c>
      <c r="C6398" s="250" t="s">
        <v>6</v>
      </c>
      <c r="D6398" s="250" t="s">
        <v>20929</v>
      </c>
    </row>
    <row r="6399" spans="1:4" ht="40.5">
      <c r="A6399" s="250">
        <v>93088</v>
      </c>
      <c r="B6399" s="244" t="s">
        <v>3189</v>
      </c>
      <c r="C6399" s="250" t="s">
        <v>6</v>
      </c>
      <c r="D6399" s="250" t="s">
        <v>20929</v>
      </c>
    </row>
    <row r="6400" spans="1:4" ht="40.5">
      <c r="A6400" s="250">
        <v>103894</v>
      </c>
      <c r="B6400" s="244" t="s">
        <v>3466</v>
      </c>
      <c r="C6400" s="250" t="s">
        <v>6</v>
      </c>
      <c r="D6400" s="250" t="s">
        <v>20929</v>
      </c>
    </row>
    <row r="6401" spans="1:4" ht="40.5">
      <c r="A6401" s="250">
        <v>103825</v>
      </c>
      <c r="B6401" s="244" t="s">
        <v>5547</v>
      </c>
      <c r="C6401" s="250" t="s">
        <v>6</v>
      </c>
      <c r="D6401" s="250" t="s">
        <v>20929</v>
      </c>
    </row>
    <row r="6402" spans="1:4" ht="40.5">
      <c r="A6402" s="250">
        <v>103858</v>
      </c>
      <c r="B6402" s="244" t="s">
        <v>3436</v>
      </c>
      <c r="C6402" s="250" t="s">
        <v>6</v>
      </c>
      <c r="D6402" s="250" t="s">
        <v>20929</v>
      </c>
    </row>
    <row r="6403" spans="1:4" ht="40.5">
      <c r="A6403" s="250">
        <v>93111</v>
      </c>
      <c r="B6403" s="244" t="s">
        <v>3210</v>
      </c>
      <c r="C6403" s="250" t="s">
        <v>6</v>
      </c>
      <c r="D6403" s="250" t="s">
        <v>20929</v>
      </c>
    </row>
    <row r="6404" spans="1:4" ht="40.5">
      <c r="A6404" s="250">
        <v>93059</v>
      </c>
      <c r="B6404" s="244" t="s">
        <v>3161</v>
      </c>
      <c r="C6404" s="250" t="s">
        <v>6</v>
      </c>
      <c r="D6404" s="250" t="s">
        <v>20929</v>
      </c>
    </row>
    <row r="6405" spans="1:4" ht="40.5">
      <c r="A6405" s="250">
        <v>93093</v>
      </c>
      <c r="B6405" s="244" t="s">
        <v>3194</v>
      </c>
      <c r="C6405" s="250" t="s">
        <v>6</v>
      </c>
      <c r="D6405" s="250" t="s">
        <v>20929</v>
      </c>
    </row>
    <row r="6406" spans="1:4" ht="40.5">
      <c r="A6406" s="250">
        <v>103899</v>
      </c>
      <c r="B6406" s="244" t="s">
        <v>3471</v>
      </c>
      <c r="C6406" s="250" t="s">
        <v>6</v>
      </c>
      <c r="D6406" s="250" t="s">
        <v>20929</v>
      </c>
    </row>
    <row r="6407" spans="1:4" ht="40.5">
      <c r="A6407" s="250">
        <v>103830</v>
      </c>
      <c r="B6407" s="244" t="s">
        <v>5548</v>
      </c>
      <c r="C6407" s="250" t="s">
        <v>6</v>
      </c>
      <c r="D6407" s="250" t="s">
        <v>20929</v>
      </c>
    </row>
    <row r="6408" spans="1:4" ht="40.5">
      <c r="A6408" s="250">
        <v>103863</v>
      </c>
      <c r="B6408" s="244" t="s">
        <v>3441</v>
      </c>
      <c r="C6408" s="250" t="s">
        <v>6</v>
      </c>
      <c r="D6408" s="250" t="s">
        <v>20929</v>
      </c>
    </row>
    <row r="6409" spans="1:4" ht="40.5">
      <c r="A6409" s="250">
        <v>93114</v>
      </c>
      <c r="B6409" s="244" t="s">
        <v>3212</v>
      </c>
      <c r="C6409" s="250" t="s">
        <v>6</v>
      </c>
      <c r="D6409" s="250" t="s">
        <v>20929</v>
      </c>
    </row>
    <row r="6410" spans="1:4" ht="40.5">
      <c r="A6410" s="250">
        <v>93075</v>
      </c>
      <c r="B6410" s="244" t="s">
        <v>3176</v>
      </c>
      <c r="C6410" s="250" t="s">
        <v>6</v>
      </c>
      <c r="D6410" s="250" t="s">
        <v>20929</v>
      </c>
    </row>
    <row r="6411" spans="1:4" ht="40.5">
      <c r="A6411" s="250">
        <v>103876</v>
      </c>
      <c r="B6411" s="244" t="s">
        <v>3448</v>
      </c>
      <c r="C6411" s="250" t="s">
        <v>6</v>
      </c>
      <c r="D6411" s="250" t="s">
        <v>20929</v>
      </c>
    </row>
    <row r="6412" spans="1:4" ht="40.5">
      <c r="A6412" s="250">
        <v>103807</v>
      </c>
      <c r="B6412" s="244" t="s">
        <v>5542</v>
      </c>
      <c r="C6412" s="250" t="s">
        <v>6</v>
      </c>
      <c r="D6412" s="250" t="s">
        <v>20929</v>
      </c>
    </row>
    <row r="6413" spans="1:4" ht="40.5">
      <c r="A6413" s="250">
        <v>103840</v>
      </c>
      <c r="B6413" s="244" t="s">
        <v>5549</v>
      </c>
      <c r="C6413" s="250" t="s">
        <v>6</v>
      </c>
      <c r="D6413" s="250" t="s">
        <v>20929</v>
      </c>
    </row>
    <row r="6414" spans="1:4" ht="40.5">
      <c r="A6414" s="250">
        <v>93098</v>
      </c>
      <c r="B6414" s="244" t="s">
        <v>3197</v>
      </c>
      <c r="C6414" s="250" t="s">
        <v>6</v>
      </c>
      <c r="D6414" s="250" t="s">
        <v>20929</v>
      </c>
    </row>
    <row r="6415" spans="1:4" ht="40.5">
      <c r="A6415" s="250">
        <v>93120</v>
      </c>
      <c r="B6415" s="244" t="s">
        <v>3218</v>
      </c>
      <c r="C6415" s="250" t="s">
        <v>6</v>
      </c>
      <c r="D6415" s="250" t="s">
        <v>20929</v>
      </c>
    </row>
    <row r="6416" spans="1:4" ht="40.5">
      <c r="A6416" s="250">
        <v>93077</v>
      </c>
      <c r="B6416" s="244" t="s">
        <v>3178</v>
      </c>
      <c r="C6416" s="250" t="s">
        <v>6</v>
      </c>
      <c r="D6416" s="250" t="s">
        <v>20929</v>
      </c>
    </row>
    <row r="6417" spans="1:4" ht="40.5">
      <c r="A6417" s="250">
        <v>103879</v>
      </c>
      <c r="B6417" s="244" t="s">
        <v>3451</v>
      </c>
      <c r="C6417" s="250" t="s">
        <v>6</v>
      </c>
      <c r="D6417" s="250" t="s">
        <v>20929</v>
      </c>
    </row>
    <row r="6418" spans="1:4" ht="40.5">
      <c r="A6418" s="250">
        <v>103810</v>
      </c>
      <c r="B6418" s="244" t="s">
        <v>5543</v>
      </c>
      <c r="C6418" s="250" t="s">
        <v>6</v>
      </c>
      <c r="D6418" s="250" t="s">
        <v>20929</v>
      </c>
    </row>
    <row r="6419" spans="1:4" ht="40.5">
      <c r="A6419" s="250">
        <v>103843</v>
      </c>
      <c r="B6419" s="244" t="s">
        <v>5550</v>
      </c>
      <c r="C6419" s="250" t="s">
        <v>6</v>
      </c>
      <c r="D6419" s="250" t="s">
        <v>20929</v>
      </c>
    </row>
    <row r="6420" spans="1:4" ht="40.5">
      <c r="A6420" s="250">
        <v>93100</v>
      </c>
      <c r="B6420" s="244" t="s">
        <v>3199</v>
      </c>
      <c r="C6420" s="250" t="s">
        <v>6</v>
      </c>
      <c r="D6420" s="250" t="s">
        <v>20929</v>
      </c>
    </row>
    <row r="6421" spans="1:4" ht="40.5">
      <c r="A6421" s="250">
        <v>93121</v>
      </c>
      <c r="B6421" s="244" t="s">
        <v>3219</v>
      </c>
      <c r="C6421" s="250" t="s">
        <v>6</v>
      </c>
      <c r="D6421" s="250" t="s">
        <v>20929</v>
      </c>
    </row>
    <row r="6422" spans="1:4" ht="40.5">
      <c r="A6422" s="250">
        <v>93078</v>
      </c>
      <c r="B6422" s="244" t="s">
        <v>3179</v>
      </c>
      <c r="C6422" s="250" t="s">
        <v>6</v>
      </c>
      <c r="D6422" s="250" t="s">
        <v>20929</v>
      </c>
    </row>
    <row r="6423" spans="1:4" ht="40.5">
      <c r="A6423" s="250">
        <v>103880</v>
      </c>
      <c r="B6423" s="244" t="s">
        <v>3452</v>
      </c>
      <c r="C6423" s="250" t="s">
        <v>6</v>
      </c>
      <c r="D6423" s="250" t="s">
        <v>20929</v>
      </c>
    </row>
    <row r="6424" spans="1:4" ht="40.5">
      <c r="A6424" s="250">
        <v>103811</v>
      </c>
      <c r="B6424" s="244" t="s">
        <v>5544</v>
      </c>
      <c r="C6424" s="250" t="s">
        <v>6</v>
      </c>
      <c r="D6424" s="250" t="s">
        <v>20929</v>
      </c>
    </row>
    <row r="6425" spans="1:4" ht="40.5">
      <c r="A6425" s="250">
        <v>103844</v>
      </c>
      <c r="B6425" s="244" t="s">
        <v>5551</v>
      </c>
      <c r="C6425" s="250" t="s">
        <v>6</v>
      </c>
      <c r="D6425" s="250" t="s">
        <v>20929</v>
      </c>
    </row>
    <row r="6426" spans="1:4" ht="40.5">
      <c r="A6426" s="250">
        <v>93101</v>
      </c>
      <c r="B6426" s="244" t="s">
        <v>3200</v>
      </c>
      <c r="C6426" s="250" t="s">
        <v>6</v>
      </c>
      <c r="D6426" s="250" t="s">
        <v>20929</v>
      </c>
    </row>
    <row r="6427" spans="1:4" ht="27">
      <c r="A6427" s="250">
        <v>92311</v>
      </c>
      <c r="B6427" s="244" t="s">
        <v>24915</v>
      </c>
      <c r="C6427" s="250" t="s">
        <v>6</v>
      </c>
      <c r="D6427" s="250" t="s">
        <v>20929</v>
      </c>
    </row>
    <row r="6428" spans="1:4" ht="27">
      <c r="A6428" s="250">
        <v>103874</v>
      </c>
      <c r="B6428" s="244" t="s">
        <v>3446</v>
      </c>
      <c r="C6428" s="250" t="s">
        <v>6</v>
      </c>
      <c r="D6428" s="250" t="s">
        <v>20929</v>
      </c>
    </row>
    <row r="6429" spans="1:4" ht="27">
      <c r="A6429" s="250">
        <v>103805</v>
      </c>
      <c r="B6429" s="244" t="s">
        <v>3397</v>
      </c>
      <c r="C6429" s="250" t="s">
        <v>6</v>
      </c>
      <c r="D6429" s="250" t="s">
        <v>20929</v>
      </c>
    </row>
    <row r="6430" spans="1:4" ht="27">
      <c r="A6430" s="250">
        <v>103838</v>
      </c>
      <c r="B6430" s="244" t="s">
        <v>3420</v>
      </c>
      <c r="C6430" s="250" t="s">
        <v>6</v>
      </c>
      <c r="D6430" s="250" t="s">
        <v>20929</v>
      </c>
    </row>
    <row r="6431" spans="1:4" ht="27">
      <c r="A6431" s="250">
        <v>92326</v>
      </c>
      <c r="B6431" s="244" t="s">
        <v>2998</v>
      </c>
      <c r="C6431" s="250" t="s">
        <v>6</v>
      </c>
      <c r="D6431" s="250" t="s">
        <v>20929</v>
      </c>
    </row>
    <row r="6432" spans="1:4" ht="27">
      <c r="A6432" s="250">
        <v>92287</v>
      </c>
      <c r="B6432" s="244" t="s">
        <v>2972</v>
      </c>
      <c r="C6432" s="250" t="s">
        <v>6</v>
      </c>
      <c r="D6432" s="250" t="s">
        <v>20929</v>
      </c>
    </row>
    <row r="6433" spans="1:4" ht="27">
      <c r="A6433" s="250">
        <v>92312</v>
      </c>
      <c r="B6433" s="244" t="s">
        <v>2990</v>
      </c>
      <c r="C6433" s="250" t="s">
        <v>6</v>
      </c>
      <c r="D6433" s="250" t="s">
        <v>20929</v>
      </c>
    </row>
    <row r="6434" spans="1:4" ht="27">
      <c r="A6434" s="250">
        <v>103877</v>
      </c>
      <c r="B6434" s="244" t="s">
        <v>3449</v>
      </c>
      <c r="C6434" s="250" t="s">
        <v>6</v>
      </c>
      <c r="D6434" s="250" t="s">
        <v>20929</v>
      </c>
    </row>
    <row r="6435" spans="1:4" ht="27">
      <c r="A6435" s="250">
        <v>103808</v>
      </c>
      <c r="B6435" s="244" t="s">
        <v>3399</v>
      </c>
      <c r="C6435" s="250" t="s">
        <v>6</v>
      </c>
      <c r="D6435" s="250" t="s">
        <v>20929</v>
      </c>
    </row>
    <row r="6436" spans="1:4" ht="27">
      <c r="A6436" s="250">
        <v>103841</v>
      </c>
      <c r="B6436" s="244" t="s">
        <v>3422</v>
      </c>
      <c r="C6436" s="250" t="s">
        <v>6</v>
      </c>
      <c r="D6436" s="250" t="s">
        <v>20929</v>
      </c>
    </row>
    <row r="6437" spans="1:4" ht="27">
      <c r="A6437" s="250">
        <v>92327</v>
      </c>
      <c r="B6437" s="244" t="s">
        <v>2999</v>
      </c>
      <c r="C6437" s="250" t="s">
        <v>6</v>
      </c>
      <c r="D6437" s="250" t="s">
        <v>20929</v>
      </c>
    </row>
    <row r="6438" spans="1:4" ht="27">
      <c r="A6438" s="250">
        <v>92288</v>
      </c>
      <c r="B6438" s="244" t="s">
        <v>2973</v>
      </c>
      <c r="C6438" s="250" t="s">
        <v>6</v>
      </c>
      <c r="D6438" s="250" t="s">
        <v>20929</v>
      </c>
    </row>
    <row r="6439" spans="1:4" ht="27">
      <c r="A6439" s="250">
        <v>92313</v>
      </c>
      <c r="B6439" s="244" t="s">
        <v>2991</v>
      </c>
      <c r="C6439" s="250" t="s">
        <v>6</v>
      </c>
      <c r="D6439" s="250" t="s">
        <v>20929</v>
      </c>
    </row>
    <row r="6440" spans="1:4" ht="27">
      <c r="A6440" s="250">
        <v>103881</v>
      </c>
      <c r="B6440" s="244" t="s">
        <v>3453</v>
      </c>
      <c r="C6440" s="250" t="s">
        <v>6</v>
      </c>
      <c r="D6440" s="250" t="s">
        <v>20929</v>
      </c>
    </row>
    <row r="6441" spans="1:4" ht="27">
      <c r="A6441" s="250">
        <v>103812</v>
      </c>
      <c r="B6441" s="244" t="s">
        <v>3401</v>
      </c>
      <c r="C6441" s="250" t="s">
        <v>6</v>
      </c>
      <c r="D6441" s="250" t="s">
        <v>20929</v>
      </c>
    </row>
    <row r="6442" spans="1:4" ht="27">
      <c r="A6442" s="250">
        <v>103845</v>
      </c>
      <c r="B6442" s="244" t="s">
        <v>3424</v>
      </c>
      <c r="C6442" s="250" t="s">
        <v>6</v>
      </c>
      <c r="D6442" s="250" t="s">
        <v>20929</v>
      </c>
    </row>
    <row r="6443" spans="1:4" ht="27">
      <c r="A6443" s="250">
        <v>92328</v>
      </c>
      <c r="B6443" s="244" t="s">
        <v>3000</v>
      </c>
      <c r="C6443" s="250" t="s">
        <v>6</v>
      </c>
      <c r="D6443" s="250" t="s">
        <v>20929</v>
      </c>
    </row>
    <row r="6444" spans="1:4" ht="27">
      <c r="A6444" s="250">
        <v>92289</v>
      </c>
      <c r="B6444" s="244" t="s">
        <v>2974</v>
      </c>
      <c r="C6444" s="250" t="s">
        <v>6</v>
      </c>
      <c r="D6444" s="250" t="s">
        <v>20929</v>
      </c>
    </row>
    <row r="6445" spans="1:4" ht="27">
      <c r="A6445" s="250">
        <v>92290</v>
      </c>
      <c r="B6445" s="244" t="s">
        <v>2975</v>
      </c>
      <c r="C6445" s="250" t="s">
        <v>6</v>
      </c>
      <c r="D6445" s="250" t="s">
        <v>20929</v>
      </c>
    </row>
    <row r="6446" spans="1:4" ht="27">
      <c r="A6446" s="250">
        <v>92291</v>
      </c>
      <c r="B6446" s="244" t="s">
        <v>2976</v>
      </c>
      <c r="C6446" s="250" t="s">
        <v>6</v>
      </c>
      <c r="D6446" s="250" t="s">
        <v>20929</v>
      </c>
    </row>
    <row r="6447" spans="1:4" ht="27">
      <c r="A6447" s="250">
        <v>92292</v>
      </c>
      <c r="B6447" s="244" t="s">
        <v>2977</v>
      </c>
      <c r="C6447" s="250" t="s">
        <v>6</v>
      </c>
      <c r="D6447" s="250" t="s">
        <v>20929</v>
      </c>
    </row>
    <row r="6448" spans="1:4" ht="40.5">
      <c r="A6448" s="250">
        <v>93082</v>
      </c>
      <c r="B6448" s="244" t="s">
        <v>3183</v>
      </c>
      <c r="C6448" s="250" t="s">
        <v>6</v>
      </c>
      <c r="D6448" s="250" t="s">
        <v>20929</v>
      </c>
    </row>
    <row r="6449" spans="1:4" ht="40.5">
      <c r="A6449" s="250">
        <v>103885</v>
      </c>
      <c r="B6449" s="244" t="s">
        <v>3457</v>
      </c>
      <c r="C6449" s="250" t="s">
        <v>6</v>
      </c>
      <c r="D6449" s="250" t="s">
        <v>20929</v>
      </c>
    </row>
    <row r="6450" spans="1:4" ht="40.5">
      <c r="A6450" s="250">
        <v>103816</v>
      </c>
      <c r="B6450" s="244" t="s">
        <v>3405</v>
      </c>
      <c r="C6450" s="250" t="s">
        <v>6</v>
      </c>
      <c r="D6450" s="250" t="s">
        <v>20929</v>
      </c>
    </row>
    <row r="6451" spans="1:4" ht="40.5">
      <c r="A6451" s="250">
        <v>103849</v>
      </c>
      <c r="B6451" s="244" t="s">
        <v>3428</v>
      </c>
      <c r="C6451" s="250" t="s">
        <v>6</v>
      </c>
      <c r="D6451" s="250" t="s">
        <v>20929</v>
      </c>
    </row>
    <row r="6452" spans="1:4" ht="40.5">
      <c r="A6452" s="250">
        <v>93105</v>
      </c>
      <c r="B6452" s="244" t="s">
        <v>3204</v>
      </c>
      <c r="C6452" s="250" t="s">
        <v>6</v>
      </c>
      <c r="D6452" s="250" t="s">
        <v>20929</v>
      </c>
    </row>
    <row r="6453" spans="1:4" ht="40.5">
      <c r="A6453" s="250">
        <v>93055</v>
      </c>
      <c r="B6453" s="244" t="s">
        <v>3157</v>
      </c>
      <c r="C6453" s="250" t="s">
        <v>6</v>
      </c>
      <c r="D6453" s="250" t="s">
        <v>20929</v>
      </c>
    </row>
    <row r="6454" spans="1:4" ht="40.5">
      <c r="A6454" s="250">
        <v>93089</v>
      </c>
      <c r="B6454" s="244" t="s">
        <v>3190</v>
      </c>
      <c r="C6454" s="250" t="s">
        <v>6</v>
      </c>
      <c r="D6454" s="250" t="s">
        <v>20929</v>
      </c>
    </row>
    <row r="6455" spans="1:4" ht="40.5">
      <c r="A6455" s="250">
        <v>103891</v>
      </c>
      <c r="B6455" s="244" t="s">
        <v>3463</v>
      </c>
      <c r="C6455" s="250" t="s">
        <v>6</v>
      </c>
      <c r="D6455" s="250" t="s">
        <v>20929</v>
      </c>
    </row>
    <row r="6456" spans="1:4" ht="40.5">
      <c r="A6456" s="250">
        <v>103822</v>
      </c>
      <c r="B6456" s="244" t="s">
        <v>3410</v>
      </c>
      <c r="C6456" s="250" t="s">
        <v>6</v>
      </c>
      <c r="D6456" s="250" t="s">
        <v>20929</v>
      </c>
    </row>
    <row r="6457" spans="1:4" ht="40.5">
      <c r="A6457" s="250">
        <v>103855</v>
      </c>
      <c r="B6457" s="244" t="s">
        <v>3433</v>
      </c>
      <c r="C6457" s="250" t="s">
        <v>6</v>
      </c>
      <c r="D6457" s="250" t="s">
        <v>20929</v>
      </c>
    </row>
    <row r="6458" spans="1:4" ht="40.5">
      <c r="A6458" s="250">
        <v>93112</v>
      </c>
      <c r="B6458" s="244" t="s">
        <v>3211</v>
      </c>
      <c r="C6458" s="250" t="s">
        <v>6</v>
      </c>
      <c r="D6458" s="250" t="s">
        <v>20929</v>
      </c>
    </row>
    <row r="6459" spans="1:4" ht="40.5">
      <c r="A6459" s="250">
        <v>93060</v>
      </c>
      <c r="B6459" s="244" t="s">
        <v>3162</v>
      </c>
      <c r="C6459" s="250" t="s">
        <v>6</v>
      </c>
      <c r="D6459" s="250" t="s">
        <v>20929</v>
      </c>
    </row>
    <row r="6460" spans="1:4" ht="40.5">
      <c r="A6460" s="250">
        <v>93094</v>
      </c>
      <c r="B6460" s="244" t="s">
        <v>3195</v>
      </c>
      <c r="C6460" s="250" t="s">
        <v>6</v>
      </c>
      <c r="D6460" s="250" t="s">
        <v>20929</v>
      </c>
    </row>
    <row r="6461" spans="1:4" ht="40.5">
      <c r="A6461" s="250">
        <v>103897</v>
      </c>
      <c r="B6461" s="244" t="s">
        <v>3469</v>
      </c>
      <c r="C6461" s="250" t="s">
        <v>6</v>
      </c>
      <c r="D6461" s="250" t="s">
        <v>20929</v>
      </c>
    </row>
    <row r="6462" spans="1:4" ht="40.5">
      <c r="A6462" s="250">
        <v>103828</v>
      </c>
      <c r="B6462" s="244" t="s">
        <v>3414</v>
      </c>
      <c r="C6462" s="250" t="s">
        <v>6</v>
      </c>
      <c r="D6462" s="250" t="s">
        <v>20929</v>
      </c>
    </row>
    <row r="6463" spans="1:4" ht="40.5">
      <c r="A6463" s="250">
        <v>103861</v>
      </c>
      <c r="B6463" s="244" t="s">
        <v>3439</v>
      </c>
      <c r="C6463" s="250" t="s">
        <v>6</v>
      </c>
      <c r="D6463" s="250" t="s">
        <v>20929</v>
      </c>
    </row>
    <row r="6464" spans="1:4" ht="40.5">
      <c r="A6464" s="250">
        <v>93115</v>
      </c>
      <c r="B6464" s="244" t="s">
        <v>3213</v>
      </c>
      <c r="C6464" s="250" t="s">
        <v>6</v>
      </c>
      <c r="D6464" s="250" t="s">
        <v>20929</v>
      </c>
    </row>
    <row r="6465" spans="1:4" ht="40.5">
      <c r="A6465" s="250">
        <v>93074</v>
      </c>
      <c r="B6465" s="244" t="s">
        <v>3175</v>
      </c>
      <c r="C6465" s="250" t="s">
        <v>6</v>
      </c>
      <c r="D6465" s="250" t="s">
        <v>20929</v>
      </c>
    </row>
    <row r="6466" spans="1:4" ht="40.5">
      <c r="A6466" s="250">
        <v>103875</v>
      </c>
      <c r="B6466" s="244" t="s">
        <v>3447</v>
      </c>
      <c r="C6466" s="250" t="s">
        <v>6</v>
      </c>
      <c r="D6466" s="250" t="s">
        <v>20929</v>
      </c>
    </row>
    <row r="6467" spans="1:4" ht="40.5">
      <c r="A6467" s="250">
        <v>103806</v>
      </c>
      <c r="B6467" s="244" t="s">
        <v>3398</v>
      </c>
      <c r="C6467" s="250" t="s">
        <v>6</v>
      </c>
      <c r="D6467" s="250" t="s">
        <v>20929</v>
      </c>
    </row>
    <row r="6468" spans="1:4" ht="40.5">
      <c r="A6468" s="250">
        <v>103839</v>
      </c>
      <c r="B6468" s="244" t="s">
        <v>3421</v>
      </c>
      <c r="C6468" s="250" t="s">
        <v>6</v>
      </c>
      <c r="D6468" s="250" t="s">
        <v>20929</v>
      </c>
    </row>
    <row r="6469" spans="1:4" ht="40.5">
      <c r="A6469" s="250">
        <v>93097</v>
      </c>
      <c r="B6469" s="244" t="s">
        <v>3196</v>
      </c>
      <c r="C6469" s="250" t="s">
        <v>6</v>
      </c>
      <c r="D6469" s="250" t="s">
        <v>20929</v>
      </c>
    </row>
    <row r="6470" spans="1:4" ht="40.5">
      <c r="A6470" s="250">
        <v>93119</v>
      </c>
      <c r="B6470" s="244" t="s">
        <v>3217</v>
      </c>
      <c r="C6470" s="250" t="s">
        <v>6</v>
      </c>
      <c r="D6470" s="250" t="s">
        <v>20929</v>
      </c>
    </row>
    <row r="6471" spans="1:4" ht="40.5">
      <c r="A6471" s="250">
        <v>93076</v>
      </c>
      <c r="B6471" s="244" t="s">
        <v>3177</v>
      </c>
      <c r="C6471" s="250" t="s">
        <v>6</v>
      </c>
      <c r="D6471" s="250" t="s">
        <v>20929</v>
      </c>
    </row>
    <row r="6472" spans="1:4" ht="40.5">
      <c r="A6472" s="250">
        <v>103878</v>
      </c>
      <c r="B6472" s="244" t="s">
        <v>3450</v>
      </c>
      <c r="C6472" s="250" t="s">
        <v>6</v>
      </c>
      <c r="D6472" s="250" t="s">
        <v>20929</v>
      </c>
    </row>
    <row r="6473" spans="1:4" ht="40.5">
      <c r="A6473" s="250">
        <v>103809</v>
      </c>
      <c r="B6473" s="244" t="s">
        <v>3400</v>
      </c>
      <c r="C6473" s="250" t="s">
        <v>6</v>
      </c>
      <c r="D6473" s="250" t="s">
        <v>20929</v>
      </c>
    </row>
    <row r="6474" spans="1:4" ht="40.5">
      <c r="A6474" s="250">
        <v>103842</v>
      </c>
      <c r="B6474" s="244" t="s">
        <v>3423</v>
      </c>
      <c r="C6474" s="250" t="s">
        <v>6</v>
      </c>
      <c r="D6474" s="250" t="s">
        <v>20929</v>
      </c>
    </row>
    <row r="6475" spans="1:4" ht="40.5">
      <c r="A6475" s="250">
        <v>93099</v>
      </c>
      <c r="B6475" s="244" t="s">
        <v>3198</v>
      </c>
      <c r="C6475" s="250" t="s">
        <v>6</v>
      </c>
      <c r="D6475" s="250" t="s">
        <v>20929</v>
      </c>
    </row>
    <row r="6476" spans="1:4" ht="40.5">
      <c r="A6476" s="250">
        <v>93122</v>
      </c>
      <c r="B6476" s="244" t="s">
        <v>3220</v>
      </c>
      <c r="C6476" s="250" t="s">
        <v>6</v>
      </c>
      <c r="D6476" s="250" t="s">
        <v>20929</v>
      </c>
    </row>
    <row r="6477" spans="1:4" ht="40.5">
      <c r="A6477" s="250">
        <v>93079</v>
      </c>
      <c r="B6477" s="244" t="s">
        <v>3180</v>
      </c>
      <c r="C6477" s="250" t="s">
        <v>6</v>
      </c>
      <c r="D6477" s="250" t="s">
        <v>20929</v>
      </c>
    </row>
    <row r="6478" spans="1:4" ht="40.5">
      <c r="A6478" s="250">
        <v>103882</v>
      </c>
      <c r="B6478" s="244" t="s">
        <v>3454</v>
      </c>
      <c r="C6478" s="250" t="s">
        <v>6</v>
      </c>
      <c r="D6478" s="250" t="s">
        <v>20929</v>
      </c>
    </row>
    <row r="6479" spans="1:4" ht="40.5">
      <c r="A6479" s="250">
        <v>103813</v>
      </c>
      <c r="B6479" s="244" t="s">
        <v>3402</v>
      </c>
      <c r="C6479" s="250" t="s">
        <v>6</v>
      </c>
      <c r="D6479" s="250" t="s">
        <v>20929</v>
      </c>
    </row>
    <row r="6480" spans="1:4" ht="40.5">
      <c r="A6480" s="250">
        <v>103846</v>
      </c>
      <c r="B6480" s="244" t="s">
        <v>3425</v>
      </c>
      <c r="C6480" s="250" t="s">
        <v>6</v>
      </c>
      <c r="D6480" s="250" t="s">
        <v>20929</v>
      </c>
    </row>
    <row r="6481" spans="1:4" ht="40.5">
      <c r="A6481" s="250">
        <v>93102</v>
      </c>
      <c r="B6481" s="244" t="s">
        <v>3201</v>
      </c>
      <c r="C6481" s="250" t="s">
        <v>6</v>
      </c>
      <c r="D6481" s="250" t="s">
        <v>20929</v>
      </c>
    </row>
    <row r="6482" spans="1:4" ht="40.5">
      <c r="A6482" s="250">
        <v>93123</v>
      </c>
      <c r="B6482" s="244" t="s">
        <v>24916</v>
      </c>
      <c r="C6482" s="250" t="s">
        <v>6</v>
      </c>
      <c r="D6482" s="250" t="s">
        <v>20929</v>
      </c>
    </row>
    <row r="6483" spans="1:4" ht="40.5">
      <c r="A6483" s="250">
        <v>93124</v>
      </c>
      <c r="B6483" s="244" t="s">
        <v>3221</v>
      </c>
      <c r="C6483" s="250" t="s">
        <v>6</v>
      </c>
      <c r="D6483" s="250" t="s">
        <v>20929</v>
      </c>
    </row>
    <row r="6484" spans="1:4" ht="40.5">
      <c r="A6484" s="250">
        <v>93125</v>
      </c>
      <c r="B6484" s="244" t="s">
        <v>3222</v>
      </c>
      <c r="C6484" s="250" t="s">
        <v>6</v>
      </c>
      <c r="D6484" s="250" t="s">
        <v>20929</v>
      </c>
    </row>
    <row r="6485" spans="1:4" ht="40.5">
      <c r="A6485" s="250">
        <v>93126</v>
      </c>
      <c r="B6485" s="244" t="s">
        <v>3223</v>
      </c>
      <c r="C6485" s="250" t="s">
        <v>6</v>
      </c>
      <c r="D6485" s="250" t="s">
        <v>20929</v>
      </c>
    </row>
    <row r="6486" spans="1:4" ht="27">
      <c r="A6486" s="250">
        <v>93063</v>
      </c>
      <c r="B6486" s="244" t="s">
        <v>3165</v>
      </c>
      <c r="C6486" s="250" t="s">
        <v>6</v>
      </c>
      <c r="D6486" s="250" t="s">
        <v>20929</v>
      </c>
    </row>
    <row r="6487" spans="1:4" ht="27">
      <c r="A6487" s="250">
        <v>93066</v>
      </c>
      <c r="B6487" s="244" t="s">
        <v>3168</v>
      </c>
      <c r="C6487" s="250" t="s">
        <v>6</v>
      </c>
      <c r="D6487" s="250" t="s">
        <v>20929</v>
      </c>
    </row>
    <row r="6488" spans="1:4" ht="27">
      <c r="A6488" s="250">
        <v>93069</v>
      </c>
      <c r="B6488" s="244" t="s">
        <v>3171</v>
      </c>
      <c r="C6488" s="250" t="s">
        <v>6</v>
      </c>
      <c r="D6488" s="250" t="s">
        <v>20929</v>
      </c>
    </row>
    <row r="6489" spans="1:4" ht="27">
      <c r="A6489" s="250">
        <v>93072</v>
      </c>
      <c r="B6489" s="244" t="s">
        <v>3174</v>
      </c>
      <c r="C6489" s="250" t="s">
        <v>6</v>
      </c>
      <c r="D6489" s="250" t="s">
        <v>20929</v>
      </c>
    </row>
    <row r="6490" spans="1:4" ht="27">
      <c r="A6490" s="250">
        <v>93083</v>
      </c>
      <c r="B6490" s="244" t="s">
        <v>3184</v>
      </c>
      <c r="C6490" s="250" t="s">
        <v>6</v>
      </c>
      <c r="D6490" s="250" t="s">
        <v>20929</v>
      </c>
    </row>
    <row r="6491" spans="1:4" ht="27">
      <c r="A6491" s="250">
        <v>103886</v>
      </c>
      <c r="B6491" s="244" t="s">
        <v>3458</v>
      </c>
      <c r="C6491" s="250" t="s">
        <v>6</v>
      </c>
      <c r="D6491" s="250" t="s">
        <v>20929</v>
      </c>
    </row>
    <row r="6492" spans="1:4" ht="27">
      <c r="A6492" s="250">
        <v>103817</v>
      </c>
      <c r="B6492" s="244" t="s">
        <v>3406</v>
      </c>
      <c r="C6492" s="250" t="s">
        <v>6</v>
      </c>
      <c r="D6492" s="250" t="s">
        <v>20929</v>
      </c>
    </row>
    <row r="6493" spans="1:4" ht="27">
      <c r="A6493" s="250">
        <v>103850</v>
      </c>
      <c r="B6493" s="244" t="s">
        <v>3429</v>
      </c>
      <c r="C6493" s="250" t="s">
        <v>6</v>
      </c>
      <c r="D6493" s="250" t="s">
        <v>20929</v>
      </c>
    </row>
    <row r="6494" spans="1:4" ht="27">
      <c r="A6494" s="250">
        <v>93106</v>
      </c>
      <c r="B6494" s="244" t="s">
        <v>3205</v>
      </c>
      <c r="C6494" s="250" t="s">
        <v>6</v>
      </c>
      <c r="D6494" s="250" t="s">
        <v>20929</v>
      </c>
    </row>
    <row r="6495" spans="1:4" ht="27">
      <c r="A6495" s="250">
        <v>93052</v>
      </c>
      <c r="B6495" s="244" t="s">
        <v>3155</v>
      </c>
      <c r="C6495" s="250" t="s">
        <v>6</v>
      </c>
      <c r="D6495" s="250" t="s">
        <v>20929</v>
      </c>
    </row>
    <row r="6496" spans="1:4" ht="27">
      <c r="A6496" s="250">
        <v>93086</v>
      </c>
      <c r="B6496" s="244" t="s">
        <v>3187</v>
      </c>
      <c r="C6496" s="250" t="s">
        <v>6</v>
      </c>
      <c r="D6496" s="250" t="s">
        <v>20929</v>
      </c>
    </row>
    <row r="6497" spans="1:4" ht="27">
      <c r="A6497" s="250">
        <v>103890</v>
      </c>
      <c r="B6497" s="244" t="s">
        <v>3462</v>
      </c>
      <c r="C6497" s="250" t="s">
        <v>6</v>
      </c>
      <c r="D6497" s="250" t="s">
        <v>20929</v>
      </c>
    </row>
    <row r="6498" spans="1:4" ht="27">
      <c r="A6498" s="250">
        <v>103821</v>
      </c>
      <c r="B6498" s="244" t="s">
        <v>3409</v>
      </c>
      <c r="C6498" s="250" t="s">
        <v>6</v>
      </c>
      <c r="D6498" s="250" t="s">
        <v>20929</v>
      </c>
    </row>
    <row r="6499" spans="1:4" ht="27">
      <c r="A6499" s="250">
        <v>103854</v>
      </c>
      <c r="B6499" s="244" t="s">
        <v>3432</v>
      </c>
      <c r="C6499" s="250" t="s">
        <v>6</v>
      </c>
      <c r="D6499" s="250" t="s">
        <v>20929</v>
      </c>
    </row>
    <row r="6500" spans="1:4" ht="27">
      <c r="A6500" s="250">
        <v>93109</v>
      </c>
      <c r="B6500" s="244" t="s">
        <v>3208</v>
      </c>
      <c r="C6500" s="250" t="s">
        <v>6</v>
      </c>
      <c r="D6500" s="250" t="s">
        <v>20929</v>
      </c>
    </row>
    <row r="6501" spans="1:4" ht="27">
      <c r="A6501" s="250">
        <v>93058</v>
      </c>
      <c r="B6501" s="244" t="s">
        <v>3160</v>
      </c>
      <c r="C6501" s="250" t="s">
        <v>6</v>
      </c>
      <c r="D6501" s="250" t="s">
        <v>20929</v>
      </c>
    </row>
    <row r="6502" spans="1:4" ht="27">
      <c r="A6502" s="250">
        <v>93092</v>
      </c>
      <c r="B6502" s="244" t="s">
        <v>3193</v>
      </c>
      <c r="C6502" s="250" t="s">
        <v>6</v>
      </c>
      <c r="D6502" s="250" t="s">
        <v>20929</v>
      </c>
    </row>
    <row r="6503" spans="1:4" ht="27">
      <c r="A6503" s="250">
        <v>103898</v>
      </c>
      <c r="B6503" s="244" t="s">
        <v>3470</v>
      </c>
      <c r="C6503" s="250" t="s">
        <v>6</v>
      </c>
      <c r="D6503" s="250" t="s">
        <v>20929</v>
      </c>
    </row>
    <row r="6504" spans="1:4" ht="27">
      <c r="A6504" s="250">
        <v>103829</v>
      </c>
      <c r="B6504" s="244" t="s">
        <v>3415</v>
      </c>
      <c r="C6504" s="250" t="s">
        <v>6</v>
      </c>
      <c r="D6504" s="250" t="s">
        <v>20929</v>
      </c>
    </row>
    <row r="6505" spans="1:4" ht="27">
      <c r="A6505" s="250">
        <v>103862</v>
      </c>
      <c r="B6505" s="244" t="s">
        <v>3440</v>
      </c>
      <c r="C6505" s="250" t="s">
        <v>6</v>
      </c>
      <c r="D6505" s="250" t="s">
        <v>20929</v>
      </c>
    </row>
    <row r="6506" spans="1:4" ht="27">
      <c r="A6506" s="250">
        <v>93116</v>
      </c>
      <c r="B6506" s="244" t="s">
        <v>3214</v>
      </c>
      <c r="C6506" s="250" t="s">
        <v>6</v>
      </c>
      <c r="D6506" s="250" t="s">
        <v>20929</v>
      </c>
    </row>
    <row r="6507" spans="1:4" ht="27">
      <c r="A6507" s="250">
        <v>92314</v>
      </c>
      <c r="B6507" s="244" t="s">
        <v>2992</v>
      </c>
      <c r="C6507" s="250" t="s">
        <v>6</v>
      </c>
      <c r="D6507" s="250" t="s">
        <v>20929</v>
      </c>
    </row>
    <row r="6508" spans="1:4" ht="27">
      <c r="A6508" s="250">
        <v>103883</v>
      </c>
      <c r="B6508" s="244" t="s">
        <v>3455</v>
      </c>
      <c r="C6508" s="250" t="s">
        <v>6</v>
      </c>
      <c r="D6508" s="250" t="s">
        <v>20929</v>
      </c>
    </row>
    <row r="6509" spans="1:4" ht="27">
      <c r="A6509" s="250">
        <v>103814</v>
      </c>
      <c r="B6509" s="244" t="s">
        <v>3403</v>
      </c>
      <c r="C6509" s="250" t="s">
        <v>6</v>
      </c>
      <c r="D6509" s="250" t="s">
        <v>20929</v>
      </c>
    </row>
    <row r="6510" spans="1:4" ht="27">
      <c r="A6510" s="250">
        <v>103847</v>
      </c>
      <c r="B6510" s="244" t="s">
        <v>3426</v>
      </c>
      <c r="C6510" s="250" t="s">
        <v>6</v>
      </c>
      <c r="D6510" s="250" t="s">
        <v>20929</v>
      </c>
    </row>
    <row r="6511" spans="1:4" ht="27">
      <c r="A6511" s="250">
        <v>92329</v>
      </c>
      <c r="B6511" s="244" t="s">
        <v>3001</v>
      </c>
      <c r="C6511" s="250" t="s">
        <v>6</v>
      </c>
      <c r="D6511" s="250" t="s">
        <v>20929</v>
      </c>
    </row>
    <row r="6512" spans="1:4" ht="27">
      <c r="A6512" s="250">
        <v>92293</v>
      </c>
      <c r="B6512" s="244" t="s">
        <v>2978</v>
      </c>
      <c r="C6512" s="250" t="s">
        <v>6</v>
      </c>
      <c r="D6512" s="250" t="s">
        <v>20929</v>
      </c>
    </row>
    <row r="6513" spans="1:4" ht="27">
      <c r="A6513" s="250">
        <v>92315</v>
      </c>
      <c r="B6513" s="244" t="s">
        <v>2993</v>
      </c>
      <c r="C6513" s="250" t="s">
        <v>6</v>
      </c>
      <c r="D6513" s="250" t="s">
        <v>20929</v>
      </c>
    </row>
    <row r="6514" spans="1:4" ht="27">
      <c r="A6514" s="250">
        <v>103888</v>
      </c>
      <c r="B6514" s="244" t="s">
        <v>3460</v>
      </c>
      <c r="C6514" s="250" t="s">
        <v>6</v>
      </c>
      <c r="D6514" s="250" t="s">
        <v>20929</v>
      </c>
    </row>
    <row r="6515" spans="1:4" ht="27">
      <c r="A6515" s="250">
        <v>103819</v>
      </c>
      <c r="B6515" s="244" t="s">
        <v>3407</v>
      </c>
      <c r="C6515" s="250" t="s">
        <v>6</v>
      </c>
      <c r="D6515" s="250" t="s">
        <v>20929</v>
      </c>
    </row>
    <row r="6516" spans="1:4" ht="27">
      <c r="A6516" s="250">
        <v>103852</v>
      </c>
      <c r="B6516" s="244" t="s">
        <v>3430</v>
      </c>
      <c r="C6516" s="250" t="s">
        <v>6</v>
      </c>
      <c r="D6516" s="250" t="s">
        <v>20929</v>
      </c>
    </row>
    <row r="6517" spans="1:4" ht="27">
      <c r="A6517" s="250">
        <v>92330</v>
      </c>
      <c r="B6517" s="244" t="s">
        <v>3002</v>
      </c>
      <c r="C6517" s="250" t="s">
        <v>6</v>
      </c>
      <c r="D6517" s="250" t="s">
        <v>20929</v>
      </c>
    </row>
    <row r="6518" spans="1:4" ht="27">
      <c r="A6518" s="250">
        <v>92294</v>
      </c>
      <c r="B6518" s="244" t="s">
        <v>2979</v>
      </c>
      <c r="C6518" s="250" t="s">
        <v>6</v>
      </c>
      <c r="D6518" s="250" t="s">
        <v>20929</v>
      </c>
    </row>
    <row r="6519" spans="1:4" ht="27">
      <c r="A6519" s="250">
        <v>92316</v>
      </c>
      <c r="B6519" s="244" t="s">
        <v>2994</v>
      </c>
      <c r="C6519" s="250" t="s">
        <v>6</v>
      </c>
      <c r="D6519" s="250" t="s">
        <v>20929</v>
      </c>
    </row>
    <row r="6520" spans="1:4" ht="27">
      <c r="A6520" s="250">
        <v>103895</v>
      </c>
      <c r="B6520" s="244" t="s">
        <v>3467</v>
      </c>
      <c r="C6520" s="250" t="s">
        <v>6</v>
      </c>
      <c r="D6520" s="250" t="s">
        <v>20929</v>
      </c>
    </row>
    <row r="6521" spans="1:4" ht="27">
      <c r="A6521" s="250">
        <v>103826</v>
      </c>
      <c r="B6521" s="244" t="s">
        <v>3412</v>
      </c>
      <c r="C6521" s="250" t="s">
        <v>6</v>
      </c>
      <c r="D6521" s="250" t="s">
        <v>20929</v>
      </c>
    </row>
    <row r="6522" spans="1:4" ht="27">
      <c r="A6522" s="250">
        <v>103859</v>
      </c>
      <c r="B6522" s="244" t="s">
        <v>3437</v>
      </c>
      <c r="C6522" s="250" t="s">
        <v>6</v>
      </c>
      <c r="D6522" s="250" t="s">
        <v>20929</v>
      </c>
    </row>
    <row r="6523" spans="1:4" ht="27">
      <c r="A6523" s="250">
        <v>92331</v>
      </c>
      <c r="B6523" s="244" t="s">
        <v>3003</v>
      </c>
      <c r="C6523" s="250" t="s">
        <v>6</v>
      </c>
      <c r="D6523" s="250" t="s">
        <v>20929</v>
      </c>
    </row>
    <row r="6524" spans="1:4" ht="27">
      <c r="A6524" s="250">
        <v>92295</v>
      </c>
      <c r="B6524" s="244" t="s">
        <v>2980</v>
      </c>
      <c r="C6524" s="250" t="s">
        <v>6</v>
      </c>
      <c r="D6524" s="250" t="s">
        <v>20929</v>
      </c>
    </row>
    <row r="6525" spans="1:4" ht="27">
      <c r="A6525" s="250">
        <v>92296</v>
      </c>
      <c r="B6525" s="244" t="s">
        <v>2981</v>
      </c>
      <c r="C6525" s="250" t="s">
        <v>6</v>
      </c>
      <c r="D6525" s="250" t="s">
        <v>20929</v>
      </c>
    </row>
    <row r="6526" spans="1:4" ht="27">
      <c r="A6526" s="250">
        <v>92297</v>
      </c>
      <c r="B6526" s="244" t="s">
        <v>2982</v>
      </c>
      <c r="C6526" s="250" t="s">
        <v>6</v>
      </c>
      <c r="D6526" s="250" t="s">
        <v>20929</v>
      </c>
    </row>
    <row r="6527" spans="1:4" ht="27">
      <c r="A6527" s="250">
        <v>92298</v>
      </c>
      <c r="B6527" s="244" t="s">
        <v>2983</v>
      </c>
      <c r="C6527" s="250" t="s">
        <v>6</v>
      </c>
      <c r="D6527" s="250" t="s">
        <v>20929</v>
      </c>
    </row>
    <row r="6528" spans="1:4" ht="27">
      <c r="A6528" s="250">
        <v>93080</v>
      </c>
      <c r="B6528" s="244" t="s">
        <v>3181</v>
      </c>
      <c r="C6528" s="250" t="s">
        <v>6</v>
      </c>
      <c r="D6528" s="250" t="s">
        <v>20929</v>
      </c>
    </row>
    <row r="6529" spans="1:4" ht="27">
      <c r="A6529" s="250">
        <v>103884</v>
      </c>
      <c r="B6529" s="244" t="s">
        <v>3456</v>
      </c>
      <c r="C6529" s="250" t="s">
        <v>6</v>
      </c>
      <c r="D6529" s="250" t="s">
        <v>20929</v>
      </c>
    </row>
    <row r="6530" spans="1:4" ht="27">
      <c r="A6530" s="250">
        <v>103815</v>
      </c>
      <c r="B6530" s="244" t="s">
        <v>3404</v>
      </c>
      <c r="C6530" s="250" t="s">
        <v>6</v>
      </c>
      <c r="D6530" s="250" t="s">
        <v>20929</v>
      </c>
    </row>
    <row r="6531" spans="1:4" ht="27">
      <c r="A6531" s="250">
        <v>103848</v>
      </c>
      <c r="B6531" s="244" t="s">
        <v>3427</v>
      </c>
      <c r="C6531" s="250" t="s">
        <v>6</v>
      </c>
      <c r="D6531" s="250" t="s">
        <v>20929</v>
      </c>
    </row>
    <row r="6532" spans="1:4" ht="27">
      <c r="A6532" s="250">
        <v>93103</v>
      </c>
      <c r="B6532" s="244" t="s">
        <v>3202</v>
      </c>
      <c r="C6532" s="250" t="s">
        <v>6</v>
      </c>
      <c r="D6532" s="250" t="s">
        <v>20929</v>
      </c>
    </row>
    <row r="6533" spans="1:4" ht="27">
      <c r="A6533" s="250">
        <v>93050</v>
      </c>
      <c r="B6533" s="244" t="s">
        <v>3154</v>
      </c>
      <c r="C6533" s="250" t="s">
        <v>6</v>
      </c>
      <c r="D6533" s="250" t="s">
        <v>20929</v>
      </c>
    </row>
    <row r="6534" spans="1:4" ht="27">
      <c r="A6534" s="250">
        <v>93084</v>
      </c>
      <c r="B6534" s="244" t="s">
        <v>3185</v>
      </c>
      <c r="C6534" s="250" t="s">
        <v>6</v>
      </c>
      <c r="D6534" s="250" t="s">
        <v>20929</v>
      </c>
    </row>
    <row r="6535" spans="1:4" ht="27">
      <c r="A6535" s="250">
        <v>103889</v>
      </c>
      <c r="B6535" s="244" t="s">
        <v>3461</v>
      </c>
      <c r="C6535" s="250" t="s">
        <v>6</v>
      </c>
      <c r="D6535" s="250" t="s">
        <v>20929</v>
      </c>
    </row>
    <row r="6536" spans="1:4" ht="27">
      <c r="A6536" s="250">
        <v>103820</v>
      </c>
      <c r="B6536" s="244" t="s">
        <v>3408</v>
      </c>
      <c r="C6536" s="250" t="s">
        <v>6</v>
      </c>
      <c r="D6536" s="250" t="s">
        <v>20929</v>
      </c>
    </row>
    <row r="6537" spans="1:4" ht="27">
      <c r="A6537" s="250">
        <v>103853</v>
      </c>
      <c r="B6537" s="244" t="s">
        <v>3431</v>
      </c>
      <c r="C6537" s="250" t="s">
        <v>6</v>
      </c>
      <c r="D6537" s="250" t="s">
        <v>20929</v>
      </c>
    </row>
    <row r="6538" spans="1:4" ht="27">
      <c r="A6538" s="250">
        <v>93107</v>
      </c>
      <c r="B6538" s="244" t="s">
        <v>3206</v>
      </c>
      <c r="C6538" s="250" t="s">
        <v>6</v>
      </c>
      <c r="D6538" s="250" t="s">
        <v>20929</v>
      </c>
    </row>
    <row r="6539" spans="1:4" ht="27">
      <c r="A6539" s="250">
        <v>93056</v>
      </c>
      <c r="B6539" s="244" t="s">
        <v>3158</v>
      </c>
      <c r="C6539" s="250" t="s">
        <v>6</v>
      </c>
      <c r="D6539" s="250" t="s">
        <v>20929</v>
      </c>
    </row>
    <row r="6540" spans="1:4" ht="27">
      <c r="A6540" s="250">
        <v>93090</v>
      </c>
      <c r="B6540" s="244" t="s">
        <v>3191</v>
      </c>
      <c r="C6540" s="250" t="s">
        <v>6</v>
      </c>
      <c r="D6540" s="250" t="s">
        <v>20929</v>
      </c>
    </row>
    <row r="6541" spans="1:4" ht="27">
      <c r="A6541" s="250">
        <v>103896</v>
      </c>
      <c r="B6541" s="244" t="s">
        <v>3468</v>
      </c>
      <c r="C6541" s="250" t="s">
        <v>6</v>
      </c>
      <c r="D6541" s="250" t="s">
        <v>20929</v>
      </c>
    </row>
    <row r="6542" spans="1:4" ht="27">
      <c r="A6542" s="250">
        <v>103827</v>
      </c>
      <c r="B6542" s="244" t="s">
        <v>3413</v>
      </c>
      <c r="C6542" s="250" t="s">
        <v>6</v>
      </c>
      <c r="D6542" s="250" t="s">
        <v>20929</v>
      </c>
    </row>
    <row r="6543" spans="1:4" ht="27">
      <c r="A6543" s="250">
        <v>103860</v>
      </c>
      <c r="B6543" s="244" t="s">
        <v>3438</v>
      </c>
      <c r="C6543" s="250" t="s">
        <v>6</v>
      </c>
      <c r="D6543" s="250" t="s">
        <v>20929</v>
      </c>
    </row>
    <row r="6544" spans="1:4" ht="27">
      <c r="A6544" s="250">
        <v>93113</v>
      </c>
      <c r="B6544" s="244" t="s">
        <v>24917</v>
      </c>
      <c r="C6544" s="250" t="s">
        <v>6</v>
      </c>
      <c r="D6544" s="250" t="s">
        <v>20929</v>
      </c>
    </row>
    <row r="6545" spans="1:4" ht="27">
      <c r="A6545" s="250">
        <v>93061</v>
      </c>
      <c r="B6545" s="244" t="s">
        <v>3163</v>
      </c>
      <c r="C6545" s="250" t="s">
        <v>6</v>
      </c>
      <c r="D6545" s="250" t="s">
        <v>20929</v>
      </c>
    </row>
    <row r="6546" spans="1:4" ht="27">
      <c r="A6546" s="250">
        <v>93064</v>
      </c>
      <c r="B6546" s="244" t="s">
        <v>3166</v>
      </c>
      <c r="C6546" s="250" t="s">
        <v>6</v>
      </c>
      <c r="D6546" s="250" t="s">
        <v>20929</v>
      </c>
    </row>
    <row r="6547" spans="1:4" ht="27">
      <c r="A6547" s="250">
        <v>93067</v>
      </c>
      <c r="B6547" s="244" t="s">
        <v>3169</v>
      </c>
      <c r="C6547" s="250" t="s">
        <v>6</v>
      </c>
      <c r="D6547" s="250" t="s">
        <v>20929</v>
      </c>
    </row>
    <row r="6548" spans="1:4" ht="27">
      <c r="A6548" s="250">
        <v>93070</v>
      </c>
      <c r="B6548" s="244" t="s">
        <v>3172</v>
      </c>
      <c r="C6548" s="250" t="s">
        <v>6</v>
      </c>
      <c r="D6548" s="250" t="s">
        <v>20929</v>
      </c>
    </row>
    <row r="6549" spans="1:4" ht="40.5">
      <c r="A6549" s="250">
        <v>93117</v>
      </c>
      <c r="B6549" s="244" t="s">
        <v>3215</v>
      </c>
      <c r="C6549" s="250" t="s">
        <v>6</v>
      </c>
      <c r="D6549" s="250" t="s">
        <v>20929</v>
      </c>
    </row>
    <row r="6550" spans="1:4" ht="40.5">
      <c r="A6550" s="250">
        <v>93118</v>
      </c>
      <c r="B6550" s="244" t="s">
        <v>3216</v>
      </c>
      <c r="C6550" s="250" t="s">
        <v>6</v>
      </c>
      <c r="D6550" s="250" t="s">
        <v>20929</v>
      </c>
    </row>
    <row r="6551" spans="1:4" ht="27">
      <c r="A6551" s="250">
        <v>92317</v>
      </c>
      <c r="B6551" s="244" t="s">
        <v>2995</v>
      </c>
      <c r="C6551" s="250" t="s">
        <v>6</v>
      </c>
      <c r="D6551" s="250" t="s">
        <v>20929</v>
      </c>
    </row>
    <row r="6552" spans="1:4" ht="27">
      <c r="A6552" s="250">
        <v>92332</v>
      </c>
      <c r="B6552" s="244" t="s">
        <v>3004</v>
      </c>
      <c r="C6552" s="250" t="s">
        <v>6</v>
      </c>
      <c r="D6552" s="250" t="s">
        <v>20929</v>
      </c>
    </row>
    <row r="6553" spans="1:4" ht="27">
      <c r="A6553" s="250">
        <v>92299</v>
      </c>
      <c r="B6553" s="244" t="s">
        <v>2984</v>
      </c>
      <c r="C6553" s="250" t="s">
        <v>6</v>
      </c>
      <c r="D6553" s="250" t="s">
        <v>20929</v>
      </c>
    </row>
    <row r="6554" spans="1:4" ht="27">
      <c r="A6554" s="250">
        <v>92318</v>
      </c>
      <c r="B6554" s="244" t="s">
        <v>2996</v>
      </c>
      <c r="C6554" s="250" t="s">
        <v>6</v>
      </c>
      <c r="D6554" s="250" t="s">
        <v>20929</v>
      </c>
    </row>
    <row r="6555" spans="1:4" ht="27">
      <c r="A6555" s="250">
        <v>103833</v>
      </c>
      <c r="B6555" s="244" t="s">
        <v>3418</v>
      </c>
      <c r="C6555" s="250" t="s">
        <v>6</v>
      </c>
      <c r="D6555" s="250" t="s">
        <v>20929</v>
      </c>
    </row>
    <row r="6556" spans="1:4" ht="27">
      <c r="A6556" s="250">
        <v>92333</v>
      </c>
      <c r="B6556" s="244" t="s">
        <v>3005</v>
      </c>
      <c r="C6556" s="250" t="s">
        <v>6</v>
      </c>
      <c r="D6556" s="250" t="s">
        <v>20929</v>
      </c>
    </row>
    <row r="6557" spans="1:4" ht="27">
      <c r="A6557" s="250">
        <v>92300</v>
      </c>
      <c r="B6557" s="244" t="s">
        <v>2985</v>
      </c>
      <c r="C6557" s="250" t="s">
        <v>6</v>
      </c>
      <c r="D6557" s="250" t="s">
        <v>20929</v>
      </c>
    </row>
    <row r="6558" spans="1:4" ht="27">
      <c r="A6558" s="250">
        <v>92319</v>
      </c>
      <c r="B6558" s="244" t="s">
        <v>2997</v>
      </c>
      <c r="C6558" s="250" t="s">
        <v>6</v>
      </c>
      <c r="D6558" s="250" t="s">
        <v>20929</v>
      </c>
    </row>
    <row r="6559" spans="1:4" ht="27">
      <c r="A6559" s="250">
        <v>92334</v>
      </c>
      <c r="B6559" s="244" t="s">
        <v>3006</v>
      </c>
      <c r="C6559" s="250" t="s">
        <v>6</v>
      </c>
      <c r="D6559" s="250" t="s">
        <v>20929</v>
      </c>
    </row>
    <row r="6560" spans="1:4" ht="27">
      <c r="A6560" s="250">
        <v>92301</v>
      </c>
      <c r="B6560" s="244" t="s">
        <v>2986</v>
      </c>
      <c r="C6560" s="250" t="s">
        <v>6</v>
      </c>
      <c r="D6560" s="250" t="s">
        <v>20929</v>
      </c>
    </row>
    <row r="6561" spans="1:4" ht="27">
      <c r="A6561" s="250">
        <v>92302</v>
      </c>
      <c r="B6561" s="244" t="s">
        <v>2987</v>
      </c>
      <c r="C6561" s="250" t="s">
        <v>6</v>
      </c>
      <c r="D6561" s="250" t="s">
        <v>20929</v>
      </c>
    </row>
    <row r="6562" spans="1:4" ht="27">
      <c r="A6562" s="250">
        <v>92303</v>
      </c>
      <c r="B6562" s="244" t="s">
        <v>2988</v>
      </c>
      <c r="C6562" s="250" t="s">
        <v>6</v>
      </c>
      <c r="D6562" s="250" t="s">
        <v>20929</v>
      </c>
    </row>
    <row r="6563" spans="1:4" ht="27">
      <c r="A6563" s="250">
        <v>92304</v>
      </c>
      <c r="B6563" s="244" t="s">
        <v>2989</v>
      </c>
      <c r="C6563" s="250" t="s">
        <v>6</v>
      </c>
      <c r="D6563" s="250" t="s">
        <v>20929</v>
      </c>
    </row>
    <row r="6564" spans="1:4" ht="27">
      <c r="A6564" s="250">
        <v>103835</v>
      </c>
      <c r="B6564" s="244" t="s">
        <v>2707</v>
      </c>
      <c r="C6564" s="250" t="s">
        <v>1</v>
      </c>
      <c r="D6564" s="250" t="s">
        <v>20929</v>
      </c>
    </row>
    <row r="6565" spans="1:4" ht="27">
      <c r="A6565" s="250">
        <v>92308</v>
      </c>
      <c r="B6565" s="244" t="s">
        <v>2616</v>
      </c>
      <c r="C6565" s="250" t="s">
        <v>1</v>
      </c>
      <c r="D6565" s="250" t="s">
        <v>20929</v>
      </c>
    </row>
    <row r="6566" spans="1:4" ht="27">
      <c r="A6566" s="250">
        <v>103871</v>
      </c>
      <c r="B6566" s="244" t="s">
        <v>2713</v>
      </c>
      <c r="C6566" s="250" t="s">
        <v>1</v>
      </c>
      <c r="D6566" s="250" t="s">
        <v>20929</v>
      </c>
    </row>
    <row r="6567" spans="1:4" ht="27">
      <c r="A6567" s="250">
        <v>92323</v>
      </c>
      <c r="B6567" s="244" t="s">
        <v>2622</v>
      </c>
      <c r="C6567" s="250" t="s">
        <v>1</v>
      </c>
      <c r="D6567" s="250" t="s">
        <v>20929</v>
      </c>
    </row>
    <row r="6568" spans="1:4" ht="27">
      <c r="A6568" s="250">
        <v>92305</v>
      </c>
      <c r="B6568" s="244" t="s">
        <v>2613</v>
      </c>
      <c r="C6568" s="250" t="s">
        <v>1</v>
      </c>
      <c r="D6568" s="250" t="s">
        <v>20929</v>
      </c>
    </row>
    <row r="6569" spans="1:4" ht="27">
      <c r="A6569" s="250">
        <v>103868</v>
      </c>
      <c r="B6569" s="244" t="s">
        <v>2710</v>
      </c>
      <c r="C6569" s="250" t="s">
        <v>1</v>
      </c>
      <c r="D6569" s="250" t="s">
        <v>20929</v>
      </c>
    </row>
    <row r="6570" spans="1:4" ht="27">
      <c r="A6570" s="250">
        <v>103802</v>
      </c>
      <c r="B6570" s="244" t="s">
        <v>2704</v>
      </c>
      <c r="C6570" s="250" t="s">
        <v>1</v>
      </c>
      <c r="D6570" s="250" t="s">
        <v>20929</v>
      </c>
    </row>
    <row r="6571" spans="1:4" ht="27">
      <c r="A6571" s="250">
        <v>92320</v>
      </c>
      <c r="B6571" s="244" t="s">
        <v>2619</v>
      </c>
      <c r="C6571" s="250" t="s">
        <v>1</v>
      </c>
      <c r="D6571" s="250" t="s">
        <v>20929</v>
      </c>
    </row>
    <row r="6572" spans="1:4" ht="27">
      <c r="A6572" s="250">
        <v>97335</v>
      </c>
      <c r="B6572" s="244" t="s">
        <v>2661</v>
      </c>
      <c r="C6572" s="250" t="s">
        <v>1</v>
      </c>
      <c r="D6572" s="250" t="s">
        <v>20929</v>
      </c>
    </row>
    <row r="6573" spans="1:4" ht="27">
      <c r="A6573" s="250">
        <v>103836</v>
      </c>
      <c r="B6573" s="244" t="s">
        <v>2708</v>
      </c>
      <c r="C6573" s="250" t="s">
        <v>1</v>
      </c>
      <c r="D6573" s="250" t="s">
        <v>20929</v>
      </c>
    </row>
    <row r="6574" spans="1:4" ht="27">
      <c r="A6574" s="250">
        <v>92281</v>
      </c>
      <c r="B6574" s="244" t="s">
        <v>2607</v>
      </c>
      <c r="C6574" s="250" t="s">
        <v>1</v>
      </c>
      <c r="D6574" s="250" t="s">
        <v>20929</v>
      </c>
    </row>
    <row r="6575" spans="1:4" ht="27">
      <c r="A6575" s="250">
        <v>92309</v>
      </c>
      <c r="B6575" s="244" t="s">
        <v>2617</v>
      </c>
      <c r="C6575" s="250" t="s">
        <v>1</v>
      </c>
      <c r="D6575" s="250" t="s">
        <v>20929</v>
      </c>
    </row>
    <row r="6576" spans="1:4" ht="27">
      <c r="A6576" s="250">
        <v>103872</v>
      </c>
      <c r="B6576" s="244" t="s">
        <v>2714</v>
      </c>
      <c r="C6576" s="250" t="s">
        <v>1</v>
      </c>
      <c r="D6576" s="250" t="s">
        <v>20929</v>
      </c>
    </row>
    <row r="6577" spans="1:4" ht="27">
      <c r="A6577" s="250">
        <v>92324</v>
      </c>
      <c r="B6577" s="244" t="s">
        <v>2623</v>
      </c>
      <c r="C6577" s="250" t="s">
        <v>1</v>
      </c>
      <c r="D6577" s="250" t="s">
        <v>20929</v>
      </c>
    </row>
    <row r="6578" spans="1:4" ht="27">
      <c r="A6578" s="250">
        <v>92275</v>
      </c>
      <c r="B6578" s="244" t="s">
        <v>2601</v>
      </c>
      <c r="C6578" s="250" t="s">
        <v>1</v>
      </c>
      <c r="D6578" s="250" t="s">
        <v>20929</v>
      </c>
    </row>
    <row r="6579" spans="1:4" ht="27">
      <c r="A6579" s="250">
        <v>92306</v>
      </c>
      <c r="B6579" s="244" t="s">
        <v>2614</v>
      </c>
      <c r="C6579" s="250" t="s">
        <v>1</v>
      </c>
      <c r="D6579" s="250" t="s">
        <v>20929</v>
      </c>
    </row>
    <row r="6580" spans="1:4" ht="27">
      <c r="A6580" s="250">
        <v>103869</v>
      </c>
      <c r="B6580" s="244" t="s">
        <v>2711</v>
      </c>
      <c r="C6580" s="250" t="s">
        <v>1</v>
      </c>
      <c r="D6580" s="250" t="s">
        <v>20929</v>
      </c>
    </row>
    <row r="6581" spans="1:4" ht="27">
      <c r="A6581" s="250">
        <v>103803</v>
      </c>
      <c r="B6581" s="244" t="s">
        <v>2705</v>
      </c>
      <c r="C6581" s="250" t="s">
        <v>1</v>
      </c>
      <c r="D6581" s="250" t="s">
        <v>20929</v>
      </c>
    </row>
    <row r="6582" spans="1:4" ht="27">
      <c r="A6582" s="250">
        <v>92321</v>
      </c>
      <c r="B6582" s="244" t="s">
        <v>2620</v>
      </c>
      <c r="C6582" s="250" t="s">
        <v>1</v>
      </c>
      <c r="D6582" s="250" t="s">
        <v>20929</v>
      </c>
    </row>
    <row r="6583" spans="1:4" ht="27">
      <c r="A6583" s="250">
        <v>97336</v>
      </c>
      <c r="B6583" s="244" t="s">
        <v>2662</v>
      </c>
      <c r="C6583" s="250" t="s">
        <v>1</v>
      </c>
      <c r="D6583" s="250" t="s">
        <v>20929</v>
      </c>
    </row>
    <row r="6584" spans="1:4" ht="27">
      <c r="A6584" s="250">
        <v>103837</v>
      </c>
      <c r="B6584" s="244" t="s">
        <v>2709</v>
      </c>
      <c r="C6584" s="250" t="s">
        <v>1</v>
      </c>
      <c r="D6584" s="250" t="s">
        <v>20929</v>
      </c>
    </row>
    <row r="6585" spans="1:4" ht="27">
      <c r="A6585" s="250">
        <v>92282</v>
      </c>
      <c r="B6585" s="244" t="s">
        <v>2608</v>
      </c>
      <c r="C6585" s="250" t="s">
        <v>1</v>
      </c>
      <c r="D6585" s="250" t="s">
        <v>20929</v>
      </c>
    </row>
    <row r="6586" spans="1:4" ht="27">
      <c r="A6586" s="250">
        <v>92310</v>
      </c>
      <c r="B6586" s="244" t="s">
        <v>2618</v>
      </c>
      <c r="C6586" s="250" t="s">
        <v>1</v>
      </c>
      <c r="D6586" s="250" t="s">
        <v>20929</v>
      </c>
    </row>
    <row r="6587" spans="1:4" ht="27">
      <c r="A6587" s="250">
        <v>103873</v>
      </c>
      <c r="B6587" s="244" t="s">
        <v>2715</v>
      </c>
      <c r="C6587" s="250" t="s">
        <v>1</v>
      </c>
      <c r="D6587" s="250" t="s">
        <v>20929</v>
      </c>
    </row>
    <row r="6588" spans="1:4" ht="27">
      <c r="A6588" s="250">
        <v>92325</v>
      </c>
      <c r="B6588" s="244" t="s">
        <v>2624</v>
      </c>
      <c r="C6588" s="250" t="s">
        <v>1</v>
      </c>
      <c r="D6588" s="250" t="s">
        <v>20929</v>
      </c>
    </row>
    <row r="6589" spans="1:4" ht="27">
      <c r="A6589" s="250">
        <v>92276</v>
      </c>
      <c r="B6589" s="244" t="s">
        <v>2602</v>
      </c>
      <c r="C6589" s="250" t="s">
        <v>1</v>
      </c>
      <c r="D6589" s="250" t="s">
        <v>20929</v>
      </c>
    </row>
    <row r="6590" spans="1:4" ht="27">
      <c r="A6590" s="250">
        <v>92307</v>
      </c>
      <c r="B6590" s="244" t="s">
        <v>2615</v>
      </c>
      <c r="C6590" s="250" t="s">
        <v>1</v>
      </c>
      <c r="D6590" s="250" t="s">
        <v>20929</v>
      </c>
    </row>
    <row r="6591" spans="1:4" ht="27">
      <c r="A6591" s="250">
        <v>103870</v>
      </c>
      <c r="B6591" s="244" t="s">
        <v>2712</v>
      </c>
      <c r="C6591" s="250" t="s">
        <v>1</v>
      </c>
      <c r="D6591" s="250" t="s">
        <v>20929</v>
      </c>
    </row>
    <row r="6592" spans="1:4" ht="27">
      <c r="A6592" s="250">
        <v>103804</v>
      </c>
      <c r="B6592" s="244" t="s">
        <v>2706</v>
      </c>
      <c r="C6592" s="250" t="s">
        <v>1</v>
      </c>
      <c r="D6592" s="250" t="s">
        <v>20929</v>
      </c>
    </row>
    <row r="6593" spans="1:4" ht="27">
      <c r="A6593" s="250">
        <v>92322</v>
      </c>
      <c r="B6593" s="244" t="s">
        <v>2621</v>
      </c>
      <c r="C6593" s="250" t="s">
        <v>1</v>
      </c>
      <c r="D6593" s="250" t="s">
        <v>20929</v>
      </c>
    </row>
    <row r="6594" spans="1:4" ht="27">
      <c r="A6594" s="250">
        <v>97337</v>
      </c>
      <c r="B6594" s="244" t="s">
        <v>2663</v>
      </c>
      <c r="C6594" s="250" t="s">
        <v>1</v>
      </c>
      <c r="D6594" s="250" t="s">
        <v>20929</v>
      </c>
    </row>
    <row r="6595" spans="1:4" ht="27">
      <c r="A6595" s="250">
        <v>92283</v>
      </c>
      <c r="B6595" s="244" t="s">
        <v>2609</v>
      </c>
      <c r="C6595" s="250" t="s">
        <v>1</v>
      </c>
      <c r="D6595" s="250" t="s">
        <v>20929</v>
      </c>
    </row>
    <row r="6596" spans="1:4" ht="27">
      <c r="A6596" s="250">
        <v>92277</v>
      </c>
      <c r="B6596" s="244" t="s">
        <v>2603</v>
      </c>
      <c r="C6596" s="250" t="s">
        <v>1</v>
      </c>
      <c r="D6596" s="250" t="s">
        <v>20929</v>
      </c>
    </row>
    <row r="6597" spans="1:4" ht="27">
      <c r="A6597" s="250">
        <v>97338</v>
      </c>
      <c r="B6597" s="244" t="s">
        <v>2664</v>
      </c>
      <c r="C6597" s="250" t="s">
        <v>1</v>
      </c>
      <c r="D6597" s="250" t="s">
        <v>20929</v>
      </c>
    </row>
    <row r="6598" spans="1:4" ht="27">
      <c r="A6598" s="250">
        <v>92284</v>
      </c>
      <c r="B6598" s="244" t="s">
        <v>2610</v>
      </c>
      <c r="C6598" s="250" t="s">
        <v>1</v>
      </c>
      <c r="D6598" s="250" t="s">
        <v>20929</v>
      </c>
    </row>
    <row r="6599" spans="1:4" ht="27">
      <c r="A6599" s="250">
        <v>92278</v>
      </c>
      <c r="B6599" s="244" t="s">
        <v>2604</v>
      </c>
      <c r="C6599" s="250" t="s">
        <v>1</v>
      </c>
      <c r="D6599" s="250" t="s">
        <v>20929</v>
      </c>
    </row>
    <row r="6600" spans="1:4" ht="27">
      <c r="A6600" s="250">
        <v>97339</v>
      </c>
      <c r="B6600" s="244" t="s">
        <v>2665</v>
      </c>
      <c r="C6600" s="250" t="s">
        <v>1</v>
      </c>
      <c r="D6600" s="250" t="s">
        <v>20929</v>
      </c>
    </row>
    <row r="6601" spans="1:4" ht="27">
      <c r="A6601" s="250">
        <v>92285</v>
      </c>
      <c r="B6601" s="244" t="s">
        <v>2611</v>
      </c>
      <c r="C6601" s="250" t="s">
        <v>1</v>
      </c>
      <c r="D6601" s="250" t="s">
        <v>20929</v>
      </c>
    </row>
    <row r="6602" spans="1:4" ht="27">
      <c r="A6602" s="250">
        <v>92279</v>
      </c>
      <c r="B6602" s="244" t="s">
        <v>2605</v>
      </c>
      <c r="C6602" s="250" t="s">
        <v>1</v>
      </c>
      <c r="D6602" s="250" t="s">
        <v>20929</v>
      </c>
    </row>
    <row r="6603" spans="1:4" ht="27">
      <c r="A6603" s="250">
        <v>97340</v>
      </c>
      <c r="B6603" s="244" t="s">
        <v>2666</v>
      </c>
      <c r="C6603" s="250" t="s">
        <v>1</v>
      </c>
      <c r="D6603" s="250" t="s">
        <v>20929</v>
      </c>
    </row>
    <row r="6604" spans="1:4" ht="27">
      <c r="A6604" s="250">
        <v>92286</v>
      </c>
      <c r="B6604" s="244" t="s">
        <v>2612</v>
      </c>
      <c r="C6604" s="250" t="s">
        <v>1</v>
      </c>
      <c r="D6604" s="250" t="s">
        <v>20929</v>
      </c>
    </row>
    <row r="6605" spans="1:4" ht="27">
      <c r="A6605" s="250">
        <v>92280</v>
      </c>
      <c r="B6605" s="244" t="s">
        <v>2606</v>
      </c>
      <c r="C6605" s="250" t="s">
        <v>1</v>
      </c>
      <c r="D6605" s="250" t="s">
        <v>20929</v>
      </c>
    </row>
    <row r="6606" spans="1:4" ht="27">
      <c r="A6606" s="250">
        <v>103901</v>
      </c>
      <c r="B6606" s="244" t="s">
        <v>3473</v>
      </c>
      <c r="C6606" s="250" t="s">
        <v>6</v>
      </c>
      <c r="D6606" s="250" t="s">
        <v>20929</v>
      </c>
    </row>
    <row r="6607" spans="1:4" ht="27">
      <c r="A6607" s="250">
        <v>103832</v>
      </c>
      <c r="B6607" s="244" t="s">
        <v>3417</v>
      </c>
      <c r="C6607" s="250" t="s">
        <v>6</v>
      </c>
      <c r="D6607" s="250" t="s">
        <v>20929</v>
      </c>
    </row>
    <row r="6608" spans="1:4" ht="27">
      <c r="A6608" s="250">
        <v>103865</v>
      </c>
      <c r="B6608" s="244" t="s">
        <v>3443</v>
      </c>
      <c r="C6608" s="250" t="s">
        <v>6</v>
      </c>
      <c r="D6608" s="250" t="s">
        <v>20929</v>
      </c>
    </row>
    <row r="6609" spans="1:4" ht="27">
      <c r="A6609" s="250">
        <v>103902</v>
      </c>
      <c r="B6609" s="244" t="s">
        <v>3474</v>
      </c>
      <c r="C6609" s="250" t="s">
        <v>6</v>
      </c>
      <c r="D6609" s="250" t="s">
        <v>20929</v>
      </c>
    </row>
    <row r="6610" spans="1:4" ht="27">
      <c r="A6610" s="250">
        <v>103866</v>
      </c>
      <c r="B6610" s="244" t="s">
        <v>3444</v>
      </c>
      <c r="C6610" s="250" t="s">
        <v>6</v>
      </c>
      <c r="D6610" s="250" t="s">
        <v>20929</v>
      </c>
    </row>
    <row r="6611" spans="1:4" ht="27">
      <c r="A6611" s="250">
        <v>103903</v>
      </c>
      <c r="B6611" s="244" t="s">
        <v>3475</v>
      </c>
      <c r="C6611" s="250" t="s">
        <v>6</v>
      </c>
      <c r="D6611" s="250" t="s">
        <v>20929</v>
      </c>
    </row>
    <row r="6612" spans="1:4" ht="27">
      <c r="A6612" s="250">
        <v>103834</v>
      </c>
      <c r="B6612" s="244" t="s">
        <v>3419</v>
      </c>
      <c r="C6612" s="250" t="s">
        <v>6</v>
      </c>
      <c r="D6612" s="250" t="s">
        <v>20929</v>
      </c>
    </row>
    <row r="6613" spans="1:4" ht="27">
      <c r="A6613" s="250">
        <v>103867</v>
      </c>
      <c r="B6613" s="244" t="s">
        <v>3445</v>
      </c>
      <c r="C6613" s="250" t="s">
        <v>6</v>
      </c>
      <c r="D6613" s="250" t="s">
        <v>20929</v>
      </c>
    </row>
    <row r="6614" spans="1:4" ht="27">
      <c r="A6614" s="250">
        <v>105113</v>
      </c>
      <c r="B6614" s="244" t="s">
        <v>21995</v>
      </c>
      <c r="C6614" s="250" t="s">
        <v>6</v>
      </c>
      <c r="D6614" s="250" t="s">
        <v>20929</v>
      </c>
    </row>
    <row r="6615" spans="1:4" ht="27">
      <c r="A6615" s="250">
        <v>98461</v>
      </c>
      <c r="B6615" s="244" t="s">
        <v>21996</v>
      </c>
      <c r="C6615" s="250" t="s">
        <v>6</v>
      </c>
      <c r="D6615" s="250" t="s">
        <v>20929</v>
      </c>
    </row>
    <row r="6616" spans="1:4" ht="27">
      <c r="A6616" s="250">
        <v>98462</v>
      </c>
      <c r="B6616" s="244" t="s">
        <v>21997</v>
      </c>
      <c r="C6616" s="250" t="s">
        <v>6</v>
      </c>
      <c r="D6616" s="250" t="s">
        <v>20929</v>
      </c>
    </row>
    <row r="6617" spans="1:4">
      <c r="A6617" s="250">
        <v>105130</v>
      </c>
      <c r="B6617" s="244" t="s">
        <v>5431</v>
      </c>
      <c r="C6617" s="250" t="s">
        <v>1</v>
      </c>
      <c r="D6617" s="250" t="s">
        <v>20929</v>
      </c>
    </row>
    <row r="6618" spans="1:4">
      <c r="A6618" s="250">
        <v>105114</v>
      </c>
      <c r="B6618" s="244" t="s">
        <v>5425</v>
      </c>
      <c r="C6618" s="250" t="s">
        <v>34</v>
      </c>
      <c r="D6618" s="250" t="s">
        <v>20929</v>
      </c>
    </row>
    <row r="6619" spans="1:4">
      <c r="A6619" s="250">
        <v>105129</v>
      </c>
      <c r="B6619" s="244" t="s">
        <v>24918</v>
      </c>
      <c r="C6619" s="250" t="s">
        <v>6</v>
      </c>
      <c r="D6619" s="250" t="s">
        <v>20929</v>
      </c>
    </row>
    <row r="6620" spans="1:4">
      <c r="A6620" s="250">
        <v>105127</v>
      </c>
      <c r="B6620" s="244" t="s">
        <v>5429</v>
      </c>
      <c r="C6620" s="250" t="s">
        <v>1</v>
      </c>
      <c r="D6620" s="250" t="s">
        <v>20929</v>
      </c>
    </row>
    <row r="6621" spans="1:4">
      <c r="A6621" s="250">
        <v>105128</v>
      </c>
      <c r="B6621" s="244" t="s">
        <v>5430</v>
      </c>
      <c r="C6621" s="250" t="s">
        <v>1</v>
      </c>
      <c r="D6621" s="250" t="s">
        <v>20929</v>
      </c>
    </row>
    <row r="6622" spans="1:4">
      <c r="A6622" s="250">
        <v>105126</v>
      </c>
      <c r="B6622" s="244" t="s">
        <v>5428</v>
      </c>
      <c r="C6622" s="250" t="s">
        <v>1</v>
      </c>
      <c r="D6622" s="250" t="s">
        <v>20929</v>
      </c>
    </row>
    <row r="6623" spans="1:4" ht="27">
      <c r="A6623" s="250">
        <v>105116</v>
      </c>
      <c r="B6623" s="244" t="s">
        <v>5427</v>
      </c>
      <c r="C6623" s="250" t="s">
        <v>6</v>
      </c>
      <c r="D6623" s="250" t="s">
        <v>20929</v>
      </c>
    </row>
    <row r="6624" spans="1:4" ht="27">
      <c r="A6624" s="250">
        <v>105115</v>
      </c>
      <c r="B6624" s="244" t="s">
        <v>5426</v>
      </c>
      <c r="C6624" s="250" t="s">
        <v>6</v>
      </c>
      <c r="D6624" s="250" t="s">
        <v>20929</v>
      </c>
    </row>
    <row r="6625" spans="1:4" ht="27">
      <c r="A6625" s="250">
        <v>98453</v>
      </c>
      <c r="B6625" s="244" t="s">
        <v>5418</v>
      </c>
      <c r="C6625" s="250" t="s">
        <v>149</v>
      </c>
      <c r="D6625" s="250" t="s">
        <v>20929</v>
      </c>
    </row>
    <row r="6626" spans="1:4" ht="27">
      <c r="A6626" s="250">
        <v>98454</v>
      </c>
      <c r="B6626" s="244" t="s">
        <v>5419</v>
      </c>
      <c r="C6626" s="250" t="s">
        <v>149</v>
      </c>
      <c r="D6626" s="250" t="s">
        <v>20929</v>
      </c>
    </row>
    <row r="6627" spans="1:4" ht="27">
      <c r="A6627" s="250">
        <v>98449</v>
      </c>
      <c r="B6627" s="244" t="s">
        <v>5416</v>
      </c>
      <c r="C6627" s="250" t="s">
        <v>149</v>
      </c>
      <c r="D6627" s="250" t="s">
        <v>20929</v>
      </c>
    </row>
    <row r="6628" spans="1:4" ht="27">
      <c r="A6628" s="250">
        <v>98455</v>
      </c>
      <c r="B6628" s="244" t="s">
        <v>5420</v>
      </c>
      <c r="C6628" s="250" t="s">
        <v>149</v>
      </c>
      <c r="D6628" s="250" t="s">
        <v>20929</v>
      </c>
    </row>
    <row r="6629" spans="1:4" ht="27">
      <c r="A6629" s="250">
        <v>98456</v>
      </c>
      <c r="B6629" s="244" t="s">
        <v>5421</v>
      </c>
      <c r="C6629" s="250" t="s">
        <v>149</v>
      </c>
      <c r="D6629" s="250" t="s">
        <v>20929</v>
      </c>
    </row>
    <row r="6630" spans="1:4" ht="27">
      <c r="A6630" s="250">
        <v>98451</v>
      </c>
      <c r="B6630" s="244" t="s">
        <v>5417</v>
      </c>
      <c r="C6630" s="250" t="s">
        <v>149</v>
      </c>
      <c r="D6630" s="250" t="s">
        <v>20929</v>
      </c>
    </row>
    <row r="6631" spans="1:4" ht="27">
      <c r="A6631" s="250">
        <v>98445</v>
      </c>
      <c r="B6631" s="244" t="s">
        <v>5412</v>
      </c>
      <c r="C6631" s="250" t="s">
        <v>149</v>
      </c>
      <c r="D6631" s="250" t="s">
        <v>20929</v>
      </c>
    </row>
    <row r="6632" spans="1:4" ht="27">
      <c r="A6632" s="250">
        <v>98446</v>
      </c>
      <c r="B6632" s="244" t="s">
        <v>5413</v>
      </c>
      <c r="C6632" s="250" t="s">
        <v>149</v>
      </c>
      <c r="D6632" s="250" t="s">
        <v>20929</v>
      </c>
    </row>
    <row r="6633" spans="1:4" ht="27">
      <c r="A6633" s="250">
        <v>98441</v>
      </c>
      <c r="B6633" s="244" t="s">
        <v>5410</v>
      </c>
      <c r="C6633" s="250" t="s">
        <v>149</v>
      </c>
      <c r="D6633" s="250" t="s">
        <v>20929</v>
      </c>
    </row>
    <row r="6634" spans="1:4" ht="27">
      <c r="A6634" s="250">
        <v>98447</v>
      </c>
      <c r="B6634" s="244" t="s">
        <v>5414</v>
      </c>
      <c r="C6634" s="250" t="s">
        <v>149</v>
      </c>
      <c r="D6634" s="250" t="s">
        <v>20929</v>
      </c>
    </row>
    <row r="6635" spans="1:4" ht="27">
      <c r="A6635" s="250">
        <v>98448</v>
      </c>
      <c r="B6635" s="244" t="s">
        <v>5415</v>
      </c>
      <c r="C6635" s="250" t="s">
        <v>149</v>
      </c>
      <c r="D6635" s="250" t="s">
        <v>20929</v>
      </c>
    </row>
    <row r="6636" spans="1:4" ht="27">
      <c r="A6636" s="250">
        <v>98443</v>
      </c>
      <c r="B6636" s="244" t="s">
        <v>5411</v>
      </c>
      <c r="C6636" s="250" t="s">
        <v>149</v>
      </c>
      <c r="D6636" s="250" t="s">
        <v>20929</v>
      </c>
    </row>
    <row r="6637" spans="1:4" ht="27">
      <c r="A6637" s="250">
        <v>105122</v>
      </c>
      <c r="B6637" s="244" t="s">
        <v>24919</v>
      </c>
      <c r="C6637" s="250" t="s">
        <v>149</v>
      </c>
      <c r="D6637" s="250" t="s">
        <v>20929</v>
      </c>
    </row>
    <row r="6638" spans="1:4" ht="27">
      <c r="A6638" s="250">
        <v>105125</v>
      </c>
      <c r="B6638" s="244" t="s">
        <v>24920</v>
      </c>
      <c r="C6638" s="250" t="s">
        <v>149</v>
      </c>
      <c r="D6638" s="250" t="s">
        <v>20929</v>
      </c>
    </row>
    <row r="6639" spans="1:4" ht="27">
      <c r="A6639" s="250">
        <v>105133</v>
      </c>
      <c r="B6639" s="244" t="s">
        <v>24921</v>
      </c>
      <c r="C6639" s="250" t="s">
        <v>149</v>
      </c>
      <c r="D6639" s="250" t="s">
        <v>20929</v>
      </c>
    </row>
    <row r="6640" spans="1:4" ht="27">
      <c r="A6640" s="250">
        <v>105123</v>
      </c>
      <c r="B6640" s="244" t="s">
        <v>24922</v>
      </c>
      <c r="C6640" s="250" t="s">
        <v>149</v>
      </c>
      <c r="D6640" s="250" t="s">
        <v>20929</v>
      </c>
    </row>
    <row r="6641" spans="1:4" ht="27">
      <c r="A6641" s="250">
        <v>105124</v>
      </c>
      <c r="B6641" s="244" t="s">
        <v>24923</v>
      </c>
      <c r="C6641" s="250" t="s">
        <v>149</v>
      </c>
      <c r="D6641" s="250" t="s">
        <v>20929</v>
      </c>
    </row>
    <row r="6642" spans="1:4" ht="27">
      <c r="A6642" s="250">
        <v>105134</v>
      </c>
      <c r="B6642" s="244" t="s">
        <v>24924</v>
      </c>
      <c r="C6642" s="250" t="s">
        <v>149</v>
      </c>
      <c r="D6642" s="250" t="s">
        <v>20929</v>
      </c>
    </row>
    <row r="6643" spans="1:4" ht="27">
      <c r="A6643" s="250">
        <v>105117</v>
      </c>
      <c r="B6643" s="244" t="s">
        <v>24925</v>
      </c>
      <c r="C6643" s="250" t="s">
        <v>149</v>
      </c>
      <c r="D6643" s="250" t="s">
        <v>20929</v>
      </c>
    </row>
    <row r="6644" spans="1:4" ht="27">
      <c r="A6644" s="250">
        <v>105119</v>
      </c>
      <c r="B6644" s="244" t="s">
        <v>24926</v>
      </c>
      <c r="C6644" s="250" t="s">
        <v>149</v>
      </c>
      <c r="D6644" s="250" t="s">
        <v>20929</v>
      </c>
    </row>
    <row r="6645" spans="1:4" ht="27">
      <c r="A6645" s="250">
        <v>105131</v>
      </c>
      <c r="B6645" s="244" t="s">
        <v>24927</v>
      </c>
      <c r="C6645" s="250" t="s">
        <v>149</v>
      </c>
      <c r="D6645" s="250" t="s">
        <v>20929</v>
      </c>
    </row>
    <row r="6646" spans="1:4" ht="27">
      <c r="A6646" s="250">
        <v>105120</v>
      </c>
      <c r="B6646" s="244" t="s">
        <v>24928</v>
      </c>
      <c r="C6646" s="250" t="s">
        <v>149</v>
      </c>
      <c r="D6646" s="250" t="s">
        <v>20929</v>
      </c>
    </row>
    <row r="6647" spans="1:4" ht="27">
      <c r="A6647" s="250">
        <v>105121</v>
      </c>
      <c r="B6647" s="244" t="s">
        <v>24929</v>
      </c>
      <c r="C6647" s="250" t="s">
        <v>149</v>
      </c>
      <c r="D6647" s="250" t="s">
        <v>20929</v>
      </c>
    </row>
    <row r="6648" spans="1:4" ht="27">
      <c r="A6648" s="250">
        <v>105132</v>
      </c>
      <c r="B6648" s="244" t="s">
        <v>24930</v>
      </c>
      <c r="C6648" s="250" t="s">
        <v>149</v>
      </c>
      <c r="D6648" s="250" t="s">
        <v>20929</v>
      </c>
    </row>
    <row r="6649" spans="1:4">
      <c r="A6649" s="250">
        <v>98460</v>
      </c>
      <c r="B6649" s="244" t="s">
        <v>5424</v>
      </c>
      <c r="C6649" s="250" t="s">
        <v>149</v>
      </c>
      <c r="D6649" s="250" t="s">
        <v>20929</v>
      </c>
    </row>
    <row r="6650" spans="1:4">
      <c r="A6650" s="250">
        <v>98457</v>
      </c>
      <c r="B6650" s="244" t="s">
        <v>24931</v>
      </c>
      <c r="C6650" s="250" t="s">
        <v>149</v>
      </c>
      <c r="D6650" s="250" t="s">
        <v>20929</v>
      </c>
    </row>
    <row r="6651" spans="1:4">
      <c r="A6651" s="250">
        <v>98458</v>
      </c>
      <c r="B6651" s="244" t="s">
        <v>5422</v>
      </c>
      <c r="C6651" s="250" t="s">
        <v>149</v>
      </c>
      <c r="D6651" s="250" t="s">
        <v>20929</v>
      </c>
    </row>
    <row r="6652" spans="1:4">
      <c r="A6652" s="250">
        <v>98459</v>
      </c>
      <c r="B6652" s="244" t="s">
        <v>5423</v>
      </c>
      <c r="C6652" s="250" t="s">
        <v>149</v>
      </c>
      <c r="D6652" s="250" t="s">
        <v>20929</v>
      </c>
    </row>
    <row r="6653" spans="1:4">
      <c r="A6653" s="250">
        <v>105118</v>
      </c>
      <c r="B6653" s="244" t="s">
        <v>24932</v>
      </c>
      <c r="C6653" s="250" t="s">
        <v>149</v>
      </c>
      <c r="D6653" s="250" t="s">
        <v>20929</v>
      </c>
    </row>
    <row r="6654" spans="1:4" ht="40.5">
      <c r="A6654" s="250">
        <v>106056</v>
      </c>
      <c r="B6654" s="244" t="s">
        <v>24933</v>
      </c>
      <c r="C6654" s="250" t="s">
        <v>149</v>
      </c>
      <c r="D6654" s="250" t="s">
        <v>20929</v>
      </c>
    </row>
    <row r="6655" spans="1:4" ht="40.5">
      <c r="A6655" s="250">
        <v>106057</v>
      </c>
      <c r="B6655" s="244" t="s">
        <v>24934</v>
      </c>
      <c r="C6655" s="250" t="s">
        <v>149</v>
      </c>
      <c r="D6655" s="250" t="s">
        <v>20929</v>
      </c>
    </row>
    <row r="6656" spans="1:4" ht="40.5">
      <c r="A6656" s="250">
        <v>104690</v>
      </c>
      <c r="B6656" s="244" t="s">
        <v>24935</v>
      </c>
      <c r="C6656" s="250" t="s">
        <v>149</v>
      </c>
      <c r="D6656" s="250" t="s">
        <v>20929</v>
      </c>
    </row>
    <row r="6657" spans="1:4" ht="40.5">
      <c r="A6657" s="250">
        <v>101958</v>
      </c>
      <c r="B6657" s="244" t="s">
        <v>24936</v>
      </c>
      <c r="C6657" s="250" t="s">
        <v>149</v>
      </c>
      <c r="D6657" s="250" t="s">
        <v>20929</v>
      </c>
    </row>
    <row r="6658" spans="1:4" ht="40.5">
      <c r="A6658" s="250">
        <v>106065</v>
      </c>
      <c r="B6658" s="244" t="s">
        <v>24937</v>
      </c>
      <c r="C6658" s="250" t="s">
        <v>149</v>
      </c>
      <c r="D6658" s="250" t="s">
        <v>20929</v>
      </c>
    </row>
    <row r="6659" spans="1:4" ht="40.5">
      <c r="A6659" s="250">
        <v>101959</v>
      </c>
      <c r="B6659" s="244" t="s">
        <v>24938</v>
      </c>
      <c r="C6659" s="250" t="s">
        <v>149</v>
      </c>
      <c r="D6659" s="250" t="s">
        <v>20929</v>
      </c>
    </row>
    <row r="6660" spans="1:4" ht="40.5">
      <c r="A6660" s="250">
        <v>101960</v>
      </c>
      <c r="B6660" s="244" t="s">
        <v>24939</v>
      </c>
      <c r="C6660" s="250" t="s">
        <v>149</v>
      </c>
      <c r="D6660" s="250" t="s">
        <v>20929</v>
      </c>
    </row>
    <row r="6661" spans="1:4" ht="40.5">
      <c r="A6661" s="250">
        <v>106058</v>
      </c>
      <c r="B6661" s="244" t="s">
        <v>24940</v>
      </c>
      <c r="C6661" s="250" t="s">
        <v>149</v>
      </c>
      <c r="D6661" s="250" t="s">
        <v>20929</v>
      </c>
    </row>
    <row r="6662" spans="1:4" ht="40.5">
      <c r="A6662" s="250">
        <v>101962</v>
      </c>
      <c r="B6662" s="244" t="s">
        <v>24941</v>
      </c>
      <c r="C6662" s="250" t="s">
        <v>149</v>
      </c>
      <c r="D6662" s="250" t="s">
        <v>20929</v>
      </c>
    </row>
    <row r="6663" spans="1:4" ht="40.5">
      <c r="A6663" s="250">
        <v>106066</v>
      </c>
      <c r="B6663" s="244" t="s">
        <v>24942</v>
      </c>
      <c r="C6663" s="250" t="s">
        <v>149</v>
      </c>
      <c r="D6663" s="250" t="s">
        <v>20929</v>
      </c>
    </row>
    <row r="6664" spans="1:4" ht="40.5">
      <c r="A6664" s="250">
        <v>106048</v>
      </c>
      <c r="B6664" s="244" t="s">
        <v>24943</v>
      </c>
      <c r="C6664" s="250" t="s">
        <v>149</v>
      </c>
      <c r="D6664" s="250" t="s">
        <v>20929</v>
      </c>
    </row>
    <row r="6665" spans="1:4" ht="40.5">
      <c r="A6665" s="250">
        <v>106049</v>
      </c>
      <c r="B6665" s="244" t="s">
        <v>24944</v>
      </c>
      <c r="C6665" s="250" t="s">
        <v>149</v>
      </c>
      <c r="D6665" s="250" t="s">
        <v>20929</v>
      </c>
    </row>
    <row r="6666" spans="1:4" ht="40.5">
      <c r="A6666" s="250">
        <v>106050</v>
      </c>
      <c r="B6666" s="244" t="s">
        <v>24945</v>
      </c>
      <c r="C6666" s="250" t="s">
        <v>149</v>
      </c>
      <c r="D6666" s="250" t="s">
        <v>20929</v>
      </c>
    </row>
    <row r="6667" spans="1:4" ht="40.5">
      <c r="A6667" s="250">
        <v>106051</v>
      </c>
      <c r="B6667" s="244" t="s">
        <v>24946</v>
      </c>
      <c r="C6667" s="250" t="s">
        <v>149</v>
      </c>
      <c r="D6667" s="250" t="s">
        <v>20929</v>
      </c>
    </row>
    <row r="6668" spans="1:4" ht="40.5">
      <c r="A6668" s="250">
        <v>106063</v>
      </c>
      <c r="B6668" s="244" t="s">
        <v>24947</v>
      </c>
      <c r="C6668" s="250" t="s">
        <v>149</v>
      </c>
      <c r="D6668" s="250" t="s">
        <v>20929</v>
      </c>
    </row>
    <row r="6669" spans="1:4" ht="40.5">
      <c r="A6669" s="250">
        <v>106052</v>
      </c>
      <c r="B6669" s="244" t="s">
        <v>24948</v>
      </c>
      <c r="C6669" s="250" t="s">
        <v>149</v>
      </c>
      <c r="D6669" s="250" t="s">
        <v>20929</v>
      </c>
    </row>
    <row r="6670" spans="1:4" ht="40.5">
      <c r="A6670" s="250">
        <v>106053</v>
      </c>
      <c r="B6670" s="244" t="s">
        <v>24949</v>
      </c>
      <c r="C6670" s="250" t="s">
        <v>149</v>
      </c>
      <c r="D6670" s="250" t="s">
        <v>20929</v>
      </c>
    </row>
    <row r="6671" spans="1:4" ht="40.5">
      <c r="A6671" s="250">
        <v>106054</v>
      </c>
      <c r="B6671" s="244" t="s">
        <v>24950</v>
      </c>
      <c r="C6671" s="250" t="s">
        <v>149</v>
      </c>
      <c r="D6671" s="250" t="s">
        <v>20929</v>
      </c>
    </row>
    <row r="6672" spans="1:4" ht="40.5">
      <c r="A6672" s="250">
        <v>106055</v>
      </c>
      <c r="B6672" s="244" t="s">
        <v>24951</v>
      </c>
      <c r="C6672" s="250" t="s">
        <v>149</v>
      </c>
      <c r="D6672" s="250" t="s">
        <v>20929</v>
      </c>
    </row>
    <row r="6673" spans="1:4" ht="40.5">
      <c r="A6673" s="250">
        <v>106064</v>
      </c>
      <c r="B6673" s="244" t="s">
        <v>24952</v>
      </c>
      <c r="C6673" s="250" t="s">
        <v>149</v>
      </c>
      <c r="D6673" s="250" t="s">
        <v>20929</v>
      </c>
    </row>
    <row r="6674" spans="1:4" ht="40.5">
      <c r="A6674" s="250">
        <v>106067</v>
      </c>
      <c r="B6674" s="244" t="s">
        <v>24953</v>
      </c>
      <c r="C6674" s="250" t="s">
        <v>149</v>
      </c>
      <c r="D6674" s="250" t="s">
        <v>20929</v>
      </c>
    </row>
    <row r="6675" spans="1:4" ht="40.5">
      <c r="A6675" s="250">
        <v>106070</v>
      </c>
      <c r="B6675" s="244" t="s">
        <v>24954</v>
      </c>
      <c r="C6675" s="250" t="s">
        <v>149</v>
      </c>
      <c r="D6675" s="250" t="s">
        <v>20929</v>
      </c>
    </row>
    <row r="6676" spans="1:4" ht="40.5">
      <c r="A6676" s="250">
        <v>106071</v>
      </c>
      <c r="B6676" s="244" t="s">
        <v>24955</v>
      </c>
      <c r="C6676" s="250" t="s">
        <v>149</v>
      </c>
      <c r="D6676" s="250" t="s">
        <v>20929</v>
      </c>
    </row>
    <row r="6677" spans="1:4" ht="40.5">
      <c r="A6677" s="250">
        <v>106072</v>
      </c>
      <c r="B6677" s="244" t="s">
        <v>24956</v>
      </c>
      <c r="C6677" s="250" t="s">
        <v>149</v>
      </c>
      <c r="D6677" s="250" t="s">
        <v>20929</v>
      </c>
    </row>
    <row r="6678" spans="1:4" ht="40.5">
      <c r="A6678" s="250">
        <v>106073</v>
      </c>
      <c r="B6678" s="244" t="s">
        <v>24957</v>
      </c>
      <c r="C6678" s="250" t="s">
        <v>149</v>
      </c>
      <c r="D6678" s="250" t="s">
        <v>20929</v>
      </c>
    </row>
    <row r="6679" spans="1:4" ht="40.5">
      <c r="A6679" s="250">
        <v>106068</v>
      </c>
      <c r="B6679" s="244" t="s">
        <v>24958</v>
      </c>
      <c r="C6679" s="250" t="s">
        <v>149</v>
      </c>
      <c r="D6679" s="250" t="s">
        <v>20929</v>
      </c>
    </row>
    <row r="6680" spans="1:4" ht="40.5">
      <c r="A6680" s="250">
        <v>106069</v>
      </c>
      <c r="B6680" s="244" t="s">
        <v>24959</v>
      </c>
      <c r="C6680" s="250" t="s">
        <v>149</v>
      </c>
      <c r="D6680" s="250" t="s">
        <v>20929</v>
      </c>
    </row>
    <row r="6681" spans="1:4" ht="40.5">
      <c r="A6681" s="250">
        <v>106074</v>
      </c>
      <c r="B6681" s="244" t="s">
        <v>24960</v>
      </c>
      <c r="C6681" s="250" t="s">
        <v>149</v>
      </c>
      <c r="D6681" s="250" t="s">
        <v>20929</v>
      </c>
    </row>
    <row r="6682" spans="1:4" ht="40.5">
      <c r="A6682" s="250">
        <v>106075</v>
      </c>
      <c r="B6682" s="244" t="s">
        <v>24961</v>
      </c>
      <c r="C6682" s="250" t="s">
        <v>149</v>
      </c>
      <c r="D6682" s="250" t="s">
        <v>20929</v>
      </c>
    </row>
    <row r="6683" spans="1:4" ht="40.5">
      <c r="A6683" s="250">
        <v>106076</v>
      </c>
      <c r="B6683" s="244" t="s">
        <v>24962</v>
      </c>
      <c r="C6683" s="250" t="s">
        <v>149</v>
      </c>
      <c r="D6683" s="250" t="s">
        <v>20929</v>
      </c>
    </row>
    <row r="6684" spans="1:4" ht="40.5">
      <c r="A6684" s="250">
        <v>101964</v>
      </c>
      <c r="B6684" s="244" t="s">
        <v>24963</v>
      </c>
      <c r="C6684" s="250" t="s">
        <v>149</v>
      </c>
      <c r="D6684" s="250" t="s">
        <v>20929</v>
      </c>
    </row>
    <row r="6685" spans="1:4" ht="40.5">
      <c r="A6685" s="250">
        <v>106059</v>
      </c>
      <c r="B6685" s="244" t="s">
        <v>24964</v>
      </c>
      <c r="C6685" s="250" t="s">
        <v>149</v>
      </c>
      <c r="D6685" s="250" t="s">
        <v>20929</v>
      </c>
    </row>
    <row r="6686" spans="1:4" ht="40.5">
      <c r="A6686" s="250">
        <v>106060</v>
      </c>
      <c r="B6686" s="244" t="s">
        <v>24965</v>
      </c>
      <c r="C6686" s="250" t="s">
        <v>149</v>
      </c>
      <c r="D6686" s="250" t="s">
        <v>20929</v>
      </c>
    </row>
    <row r="6687" spans="1:4" ht="40.5">
      <c r="A6687" s="250">
        <v>101963</v>
      </c>
      <c r="B6687" s="244" t="s">
        <v>24966</v>
      </c>
      <c r="C6687" s="250" t="s">
        <v>149</v>
      </c>
      <c r="D6687" s="250" t="s">
        <v>20929</v>
      </c>
    </row>
    <row r="6688" spans="1:4" ht="40.5">
      <c r="A6688" s="250">
        <v>101947</v>
      </c>
      <c r="B6688" s="244" t="s">
        <v>24967</v>
      </c>
      <c r="C6688" s="250" t="s">
        <v>149</v>
      </c>
      <c r="D6688" s="250" t="s">
        <v>20929</v>
      </c>
    </row>
    <row r="6689" spans="1:4" ht="40.5">
      <c r="A6689" s="250">
        <v>101948</v>
      </c>
      <c r="B6689" s="244" t="s">
        <v>24968</v>
      </c>
      <c r="C6689" s="250" t="s">
        <v>149</v>
      </c>
      <c r="D6689" s="250" t="s">
        <v>20929</v>
      </c>
    </row>
    <row r="6690" spans="1:4" ht="40.5">
      <c r="A6690" s="250">
        <v>101949</v>
      </c>
      <c r="B6690" s="244" t="s">
        <v>24969</v>
      </c>
      <c r="C6690" s="250" t="s">
        <v>149</v>
      </c>
      <c r="D6690" s="250" t="s">
        <v>20929</v>
      </c>
    </row>
    <row r="6691" spans="1:4" ht="40.5">
      <c r="A6691" s="250">
        <v>101950</v>
      </c>
      <c r="B6691" s="244" t="s">
        <v>24970</v>
      </c>
      <c r="C6691" s="250" t="s">
        <v>149</v>
      </c>
      <c r="D6691" s="250" t="s">
        <v>20929</v>
      </c>
    </row>
    <row r="6692" spans="1:4" ht="40.5">
      <c r="A6692" s="250">
        <v>106061</v>
      </c>
      <c r="B6692" s="244" t="s">
        <v>24971</v>
      </c>
      <c r="C6692" s="250" t="s">
        <v>149</v>
      </c>
      <c r="D6692" s="250" t="s">
        <v>20929</v>
      </c>
    </row>
    <row r="6693" spans="1:4" ht="40.5">
      <c r="A6693" s="250">
        <v>101951</v>
      </c>
      <c r="B6693" s="244" t="s">
        <v>24972</v>
      </c>
      <c r="C6693" s="250" t="s">
        <v>149</v>
      </c>
      <c r="D6693" s="250" t="s">
        <v>20929</v>
      </c>
    </row>
    <row r="6694" spans="1:4" ht="40.5">
      <c r="A6694" s="250">
        <v>101952</v>
      </c>
      <c r="B6694" s="244" t="s">
        <v>24973</v>
      </c>
      <c r="C6694" s="250" t="s">
        <v>149</v>
      </c>
      <c r="D6694" s="250" t="s">
        <v>20929</v>
      </c>
    </row>
    <row r="6695" spans="1:4" ht="40.5">
      <c r="A6695" s="250">
        <v>101953</v>
      </c>
      <c r="B6695" s="244" t="s">
        <v>24974</v>
      </c>
      <c r="C6695" s="250" t="s">
        <v>149</v>
      </c>
      <c r="D6695" s="250" t="s">
        <v>20929</v>
      </c>
    </row>
    <row r="6696" spans="1:4" ht="40.5">
      <c r="A6696" s="250">
        <v>101954</v>
      </c>
      <c r="B6696" s="244" t="s">
        <v>24975</v>
      </c>
      <c r="C6696" s="250" t="s">
        <v>149</v>
      </c>
      <c r="D6696" s="250" t="s">
        <v>20929</v>
      </c>
    </row>
    <row r="6697" spans="1:4" ht="40.5">
      <c r="A6697" s="250">
        <v>106062</v>
      </c>
      <c r="B6697" s="244" t="s">
        <v>24976</v>
      </c>
      <c r="C6697" s="250" t="s">
        <v>149</v>
      </c>
      <c r="D6697" s="250" t="s">
        <v>20929</v>
      </c>
    </row>
    <row r="6698" spans="1:4" ht="27">
      <c r="A6698" s="250">
        <v>100323</v>
      </c>
      <c r="B6698" s="244" t="s">
        <v>1776</v>
      </c>
      <c r="C6698" s="250" t="s">
        <v>34</v>
      </c>
      <c r="D6698" s="250" t="s">
        <v>20929</v>
      </c>
    </row>
    <row r="6699" spans="1:4" ht="27">
      <c r="A6699" s="250">
        <v>100324</v>
      </c>
      <c r="B6699" s="244" t="s">
        <v>1777</v>
      </c>
      <c r="C6699" s="250" t="s">
        <v>34</v>
      </c>
      <c r="D6699" s="250" t="s">
        <v>20929</v>
      </c>
    </row>
    <row r="6700" spans="1:4" ht="27">
      <c r="A6700" s="250">
        <v>96624</v>
      </c>
      <c r="B6700" s="244" t="s">
        <v>1759</v>
      </c>
      <c r="C6700" s="250" t="s">
        <v>34</v>
      </c>
      <c r="D6700" s="250" t="s">
        <v>20929</v>
      </c>
    </row>
    <row r="6701" spans="1:4" ht="27">
      <c r="A6701" s="250">
        <v>100322</v>
      </c>
      <c r="B6701" s="244" t="s">
        <v>1775</v>
      </c>
      <c r="C6701" s="250" t="s">
        <v>34</v>
      </c>
      <c r="D6701" s="250" t="s">
        <v>20929</v>
      </c>
    </row>
    <row r="6702" spans="1:4" ht="27">
      <c r="A6702" s="250">
        <v>96623</v>
      </c>
      <c r="B6702" s="244" t="s">
        <v>1758</v>
      </c>
      <c r="C6702" s="250" t="s">
        <v>34</v>
      </c>
      <c r="D6702" s="250" t="s">
        <v>20929</v>
      </c>
    </row>
    <row r="6703" spans="1:4" ht="27">
      <c r="A6703" s="250">
        <v>96622</v>
      </c>
      <c r="B6703" s="244" t="s">
        <v>1757</v>
      </c>
      <c r="C6703" s="250" t="s">
        <v>34</v>
      </c>
      <c r="D6703" s="250" t="s">
        <v>20929</v>
      </c>
    </row>
    <row r="6704" spans="1:4" ht="27">
      <c r="A6704" s="250">
        <v>96621</v>
      </c>
      <c r="B6704" s="244" t="s">
        <v>1756</v>
      </c>
      <c r="C6704" s="250" t="s">
        <v>34</v>
      </c>
      <c r="D6704" s="250" t="s">
        <v>20929</v>
      </c>
    </row>
    <row r="6705" spans="1:4" ht="27">
      <c r="A6705" s="250">
        <v>96617</v>
      </c>
      <c r="B6705" s="244" t="s">
        <v>1754</v>
      </c>
      <c r="C6705" s="250" t="s">
        <v>149</v>
      </c>
      <c r="D6705" s="250" t="s">
        <v>20929</v>
      </c>
    </row>
    <row r="6706" spans="1:4" ht="27">
      <c r="A6706" s="250">
        <v>96619</v>
      </c>
      <c r="B6706" s="244" t="s">
        <v>1755</v>
      </c>
      <c r="C6706" s="250" t="s">
        <v>149</v>
      </c>
      <c r="D6706" s="250" t="s">
        <v>20929</v>
      </c>
    </row>
    <row r="6707" spans="1:4" ht="27">
      <c r="A6707" s="250">
        <v>96616</v>
      </c>
      <c r="B6707" s="244" t="s">
        <v>1753</v>
      </c>
      <c r="C6707" s="250" t="s">
        <v>34</v>
      </c>
      <c r="D6707" s="250" t="s">
        <v>20929</v>
      </c>
    </row>
    <row r="6708" spans="1:4" ht="27">
      <c r="A6708" s="250">
        <v>95240</v>
      </c>
      <c r="B6708" s="244" t="s">
        <v>206</v>
      </c>
      <c r="C6708" s="250" t="s">
        <v>149</v>
      </c>
      <c r="D6708" s="250" t="s">
        <v>20929</v>
      </c>
    </row>
    <row r="6709" spans="1:4" ht="27">
      <c r="A6709" s="250">
        <v>95241</v>
      </c>
      <c r="B6709" s="244" t="s">
        <v>1752</v>
      </c>
      <c r="C6709" s="250" t="s">
        <v>149</v>
      </c>
      <c r="D6709" s="250" t="s">
        <v>20929</v>
      </c>
    </row>
    <row r="6710" spans="1:4" ht="27">
      <c r="A6710" s="250">
        <v>96620</v>
      </c>
      <c r="B6710" s="244" t="s">
        <v>1463</v>
      </c>
      <c r="C6710" s="250" t="s">
        <v>34</v>
      </c>
      <c r="D6710" s="250" t="s">
        <v>20929</v>
      </c>
    </row>
    <row r="6711" spans="1:4" ht="27">
      <c r="A6711" s="250">
        <v>104043</v>
      </c>
      <c r="B6711" s="244" t="s">
        <v>3887</v>
      </c>
      <c r="C6711" s="250" t="s">
        <v>6</v>
      </c>
      <c r="D6711" s="250" t="s">
        <v>20929</v>
      </c>
    </row>
    <row r="6712" spans="1:4" ht="27">
      <c r="A6712" s="250">
        <v>104044</v>
      </c>
      <c r="B6712" s="244" t="s">
        <v>3888</v>
      </c>
      <c r="C6712" s="250" t="s">
        <v>6</v>
      </c>
      <c r="D6712" s="250" t="s">
        <v>20929</v>
      </c>
    </row>
    <row r="6713" spans="1:4" ht="27">
      <c r="A6713" s="250">
        <v>104045</v>
      </c>
      <c r="B6713" s="244" t="s">
        <v>3889</v>
      </c>
      <c r="C6713" s="250" t="s">
        <v>6</v>
      </c>
      <c r="D6713" s="250" t="s">
        <v>20929</v>
      </c>
    </row>
    <row r="6714" spans="1:4" ht="27">
      <c r="A6714" s="250">
        <v>104049</v>
      </c>
      <c r="B6714" s="244" t="s">
        <v>3893</v>
      </c>
      <c r="C6714" s="250" t="s">
        <v>6</v>
      </c>
      <c r="D6714" s="250" t="s">
        <v>20929</v>
      </c>
    </row>
    <row r="6715" spans="1:4" ht="27">
      <c r="A6715" s="250">
        <v>104050</v>
      </c>
      <c r="B6715" s="244" t="s">
        <v>3894</v>
      </c>
      <c r="C6715" s="250" t="s">
        <v>6</v>
      </c>
      <c r="D6715" s="250" t="s">
        <v>20929</v>
      </c>
    </row>
    <row r="6716" spans="1:4" ht="27">
      <c r="A6716" s="250">
        <v>104084</v>
      </c>
      <c r="B6716" s="244" t="s">
        <v>3913</v>
      </c>
      <c r="C6716" s="250" t="s">
        <v>6</v>
      </c>
      <c r="D6716" s="250" t="s">
        <v>20929</v>
      </c>
    </row>
    <row r="6717" spans="1:4" ht="27">
      <c r="A6717" s="250">
        <v>104037</v>
      </c>
      <c r="B6717" s="244" t="s">
        <v>24977</v>
      </c>
      <c r="C6717" s="250" t="s">
        <v>6</v>
      </c>
      <c r="D6717" s="250" t="s">
        <v>20929</v>
      </c>
    </row>
    <row r="6718" spans="1:4" ht="27">
      <c r="A6718" s="250">
        <v>104035</v>
      </c>
      <c r="B6718" s="244" t="s">
        <v>3884</v>
      </c>
      <c r="C6718" s="250" t="s">
        <v>6</v>
      </c>
      <c r="D6718" s="250" t="s">
        <v>20929</v>
      </c>
    </row>
    <row r="6719" spans="1:4" ht="27">
      <c r="A6719" s="250">
        <v>104036</v>
      </c>
      <c r="B6719" s="244" t="s">
        <v>3885</v>
      </c>
      <c r="C6719" s="250" t="s">
        <v>6</v>
      </c>
      <c r="D6719" s="250" t="s">
        <v>20929</v>
      </c>
    </row>
    <row r="6720" spans="1:4" ht="27">
      <c r="A6720" s="250">
        <v>104034</v>
      </c>
      <c r="B6720" s="244" t="s">
        <v>3883</v>
      </c>
      <c r="C6720" s="250" t="s">
        <v>6</v>
      </c>
      <c r="D6720" s="250" t="s">
        <v>20929</v>
      </c>
    </row>
    <row r="6721" spans="1:4" ht="27">
      <c r="A6721" s="250">
        <v>104031</v>
      </c>
      <c r="B6721" s="244" t="s">
        <v>3880</v>
      </c>
      <c r="C6721" s="250" t="s">
        <v>6</v>
      </c>
      <c r="D6721" s="250" t="s">
        <v>20929</v>
      </c>
    </row>
    <row r="6722" spans="1:4" ht="27">
      <c r="A6722" s="250">
        <v>104032</v>
      </c>
      <c r="B6722" s="244" t="s">
        <v>3881</v>
      </c>
      <c r="C6722" s="250" t="s">
        <v>6</v>
      </c>
      <c r="D6722" s="250" t="s">
        <v>20929</v>
      </c>
    </row>
    <row r="6723" spans="1:4" ht="27">
      <c r="A6723" s="250">
        <v>104033</v>
      </c>
      <c r="B6723" s="244" t="s">
        <v>3882</v>
      </c>
      <c r="C6723" s="250" t="s">
        <v>6</v>
      </c>
      <c r="D6723" s="250" t="s">
        <v>20929</v>
      </c>
    </row>
    <row r="6724" spans="1:4" ht="27">
      <c r="A6724" s="250">
        <v>104038</v>
      </c>
      <c r="B6724" s="244" t="s">
        <v>24978</v>
      </c>
      <c r="C6724" s="250" t="s">
        <v>6</v>
      </c>
      <c r="D6724" s="250" t="s">
        <v>20929</v>
      </c>
    </row>
    <row r="6725" spans="1:4" ht="27">
      <c r="A6725" s="250">
        <v>104051</v>
      </c>
      <c r="B6725" s="244" t="s">
        <v>3895</v>
      </c>
      <c r="C6725" s="250" t="s">
        <v>6</v>
      </c>
      <c r="D6725" s="250" t="s">
        <v>20929</v>
      </c>
    </row>
    <row r="6726" spans="1:4" ht="27">
      <c r="A6726" s="250">
        <v>104052</v>
      </c>
      <c r="B6726" s="244" t="s">
        <v>3896</v>
      </c>
      <c r="C6726" s="250" t="s">
        <v>6</v>
      </c>
      <c r="D6726" s="250" t="s">
        <v>20929</v>
      </c>
    </row>
    <row r="6727" spans="1:4" ht="27">
      <c r="A6727" s="250">
        <v>104046</v>
      </c>
      <c r="B6727" s="244" t="s">
        <v>3890</v>
      </c>
      <c r="C6727" s="250" t="s">
        <v>6</v>
      </c>
      <c r="D6727" s="250" t="s">
        <v>20929</v>
      </c>
    </row>
    <row r="6728" spans="1:4" ht="27">
      <c r="A6728" s="250">
        <v>104047</v>
      </c>
      <c r="B6728" s="244" t="s">
        <v>3891</v>
      </c>
      <c r="C6728" s="250" t="s">
        <v>6</v>
      </c>
      <c r="D6728" s="250" t="s">
        <v>20929</v>
      </c>
    </row>
    <row r="6729" spans="1:4" ht="27">
      <c r="A6729" s="250">
        <v>104048</v>
      </c>
      <c r="B6729" s="244" t="s">
        <v>3892</v>
      </c>
      <c r="C6729" s="250" t="s">
        <v>6</v>
      </c>
      <c r="D6729" s="250" t="s">
        <v>20929</v>
      </c>
    </row>
    <row r="6730" spans="1:4" ht="27">
      <c r="A6730" s="250">
        <v>104063</v>
      </c>
      <c r="B6730" s="244" t="s">
        <v>3906</v>
      </c>
      <c r="C6730" s="250" t="s">
        <v>6</v>
      </c>
      <c r="D6730" s="250" t="s">
        <v>20929</v>
      </c>
    </row>
    <row r="6731" spans="1:4" ht="27">
      <c r="A6731" s="250">
        <v>104065</v>
      </c>
      <c r="B6731" s="244" t="s">
        <v>3908</v>
      </c>
      <c r="C6731" s="250" t="s">
        <v>6</v>
      </c>
      <c r="D6731" s="250" t="s">
        <v>20929</v>
      </c>
    </row>
    <row r="6732" spans="1:4" ht="27">
      <c r="A6732" s="250">
        <v>104062</v>
      </c>
      <c r="B6732" s="244" t="s">
        <v>3905</v>
      </c>
      <c r="C6732" s="250" t="s">
        <v>6</v>
      </c>
      <c r="D6732" s="250" t="s">
        <v>20929</v>
      </c>
    </row>
    <row r="6733" spans="1:4" ht="27">
      <c r="A6733" s="250">
        <v>104064</v>
      </c>
      <c r="B6733" s="244" t="s">
        <v>3907</v>
      </c>
      <c r="C6733" s="250" t="s">
        <v>6</v>
      </c>
      <c r="D6733" s="250" t="s">
        <v>20929</v>
      </c>
    </row>
    <row r="6734" spans="1:4">
      <c r="A6734" s="250">
        <v>104059</v>
      </c>
      <c r="B6734" s="244" t="s">
        <v>3902</v>
      </c>
      <c r="C6734" s="250" t="s">
        <v>6</v>
      </c>
      <c r="D6734" s="250" t="s">
        <v>20929</v>
      </c>
    </row>
    <row r="6735" spans="1:4">
      <c r="A6735" s="250">
        <v>104058</v>
      </c>
      <c r="B6735" s="244" t="s">
        <v>3901</v>
      </c>
      <c r="C6735" s="250" t="s">
        <v>6</v>
      </c>
      <c r="D6735" s="250" t="s">
        <v>20929</v>
      </c>
    </row>
    <row r="6736" spans="1:4" ht="27">
      <c r="A6736" s="250">
        <v>104082</v>
      </c>
      <c r="B6736" s="244" t="s">
        <v>3911</v>
      </c>
      <c r="C6736" s="250" t="s">
        <v>6</v>
      </c>
      <c r="D6736" s="250" t="s">
        <v>20929</v>
      </c>
    </row>
    <row r="6737" spans="1:4" ht="27">
      <c r="A6737" s="250">
        <v>104083</v>
      </c>
      <c r="B6737" s="244" t="s">
        <v>3912</v>
      </c>
      <c r="C6737" s="250" t="s">
        <v>6</v>
      </c>
      <c r="D6737" s="250" t="s">
        <v>20929</v>
      </c>
    </row>
    <row r="6738" spans="1:4" ht="27">
      <c r="A6738" s="250">
        <v>104057</v>
      </c>
      <c r="B6738" s="244" t="s">
        <v>24979</v>
      </c>
      <c r="C6738" s="250" t="s">
        <v>6</v>
      </c>
      <c r="D6738" s="250" t="s">
        <v>20929</v>
      </c>
    </row>
    <row r="6739" spans="1:4" ht="27">
      <c r="A6739" s="250">
        <v>104056</v>
      </c>
      <c r="B6739" s="244" t="s">
        <v>3900</v>
      </c>
      <c r="C6739" s="250" t="s">
        <v>6</v>
      </c>
      <c r="D6739" s="250" t="s">
        <v>20929</v>
      </c>
    </row>
    <row r="6740" spans="1:4" ht="27">
      <c r="A6740" s="250">
        <v>104055</v>
      </c>
      <c r="B6740" s="244" t="s">
        <v>3899</v>
      </c>
      <c r="C6740" s="250" t="s">
        <v>6</v>
      </c>
      <c r="D6740" s="250" t="s">
        <v>20929</v>
      </c>
    </row>
    <row r="6741" spans="1:4" ht="27">
      <c r="A6741" s="250">
        <v>104076</v>
      </c>
      <c r="B6741" s="244" t="s">
        <v>3910</v>
      </c>
      <c r="C6741" s="250" t="s">
        <v>6</v>
      </c>
      <c r="D6741" s="250" t="s">
        <v>20929</v>
      </c>
    </row>
    <row r="6742" spans="1:4" ht="27">
      <c r="A6742" s="250">
        <v>104060</v>
      </c>
      <c r="B6742" s="244" t="s">
        <v>3903</v>
      </c>
      <c r="C6742" s="250" t="s">
        <v>1</v>
      </c>
      <c r="D6742" s="250" t="s">
        <v>20929</v>
      </c>
    </row>
    <row r="6743" spans="1:4" ht="27">
      <c r="A6743" s="250">
        <v>104061</v>
      </c>
      <c r="B6743" s="244" t="s">
        <v>3904</v>
      </c>
      <c r="C6743" s="250" t="s">
        <v>1</v>
      </c>
      <c r="D6743" s="250" t="s">
        <v>20929</v>
      </c>
    </row>
    <row r="6744" spans="1:4" ht="27">
      <c r="A6744" s="250">
        <v>104085</v>
      </c>
      <c r="B6744" s="244" t="s">
        <v>3914</v>
      </c>
      <c r="C6744" s="250" t="s">
        <v>1</v>
      </c>
      <c r="D6744" s="250" t="s">
        <v>20929</v>
      </c>
    </row>
    <row r="6745" spans="1:4" ht="27">
      <c r="A6745" s="250">
        <v>104086</v>
      </c>
      <c r="B6745" s="244" t="s">
        <v>3915</v>
      </c>
      <c r="C6745" s="250" t="s">
        <v>1</v>
      </c>
      <c r="D6745" s="250" t="s">
        <v>20929</v>
      </c>
    </row>
    <row r="6746" spans="1:4" ht="27">
      <c r="A6746" s="250">
        <v>104073</v>
      </c>
      <c r="B6746" s="244" t="s">
        <v>24980</v>
      </c>
      <c r="C6746" s="250" t="s">
        <v>6</v>
      </c>
      <c r="D6746" s="250" t="s">
        <v>20929</v>
      </c>
    </row>
    <row r="6747" spans="1:4" ht="27">
      <c r="A6747" s="250">
        <v>104074</v>
      </c>
      <c r="B6747" s="244" t="s">
        <v>24981</v>
      </c>
      <c r="C6747" s="250" t="s">
        <v>6</v>
      </c>
      <c r="D6747" s="250" t="s">
        <v>20929</v>
      </c>
    </row>
    <row r="6748" spans="1:4" ht="27">
      <c r="A6748" s="250">
        <v>104075</v>
      </c>
      <c r="B6748" s="244" t="s">
        <v>24982</v>
      </c>
      <c r="C6748" s="250" t="s">
        <v>6</v>
      </c>
      <c r="D6748" s="250" t="s">
        <v>20929</v>
      </c>
    </row>
    <row r="6749" spans="1:4" ht="27">
      <c r="A6749" s="250">
        <v>104039</v>
      </c>
      <c r="B6749" s="244" t="s">
        <v>3886</v>
      </c>
      <c r="C6749" s="250" t="s">
        <v>6</v>
      </c>
      <c r="D6749" s="250" t="s">
        <v>20929</v>
      </c>
    </row>
    <row r="6750" spans="1:4" ht="27">
      <c r="A6750" s="250">
        <v>104040</v>
      </c>
      <c r="B6750" s="244" t="s">
        <v>24983</v>
      </c>
      <c r="C6750" s="250" t="s">
        <v>6</v>
      </c>
      <c r="D6750" s="250" t="s">
        <v>20929</v>
      </c>
    </row>
    <row r="6751" spans="1:4" ht="27">
      <c r="A6751" s="250">
        <v>104041</v>
      </c>
      <c r="B6751" s="244" t="s">
        <v>24984</v>
      </c>
      <c r="C6751" s="250" t="s">
        <v>6</v>
      </c>
      <c r="D6751" s="250" t="s">
        <v>20929</v>
      </c>
    </row>
    <row r="6752" spans="1:4" ht="27">
      <c r="A6752" s="250">
        <v>104042</v>
      </c>
      <c r="B6752" s="244" t="s">
        <v>24985</v>
      </c>
      <c r="C6752" s="250" t="s">
        <v>6</v>
      </c>
      <c r="D6752" s="250" t="s">
        <v>20929</v>
      </c>
    </row>
    <row r="6753" spans="1:4" ht="27">
      <c r="A6753" s="250">
        <v>104072</v>
      </c>
      <c r="B6753" s="244" t="s">
        <v>3909</v>
      </c>
      <c r="C6753" s="250" t="s">
        <v>6</v>
      </c>
      <c r="D6753" s="250" t="s">
        <v>20929</v>
      </c>
    </row>
    <row r="6754" spans="1:4" ht="27">
      <c r="A6754" s="250">
        <v>104053</v>
      </c>
      <c r="B6754" s="244" t="s">
        <v>3897</v>
      </c>
      <c r="C6754" s="250" t="s">
        <v>6</v>
      </c>
      <c r="D6754" s="250" t="s">
        <v>20929</v>
      </c>
    </row>
    <row r="6755" spans="1:4" ht="27">
      <c r="A6755" s="250">
        <v>104054</v>
      </c>
      <c r="B6755" s="244" t="s">
        <v>3898</v>
      </c>
      <c r="C6755" s="250" t="s">
        <v>6</v>
      </c>
      <c r="D6755" s="250" t="s">
        <v>20929</v>
      </c>
    </row>
    <row r="6756" spans="1:4" ht="27">
      <c r="A6756" s="250">
        <v>99818</v>
      </c>
      <c r="B6756" s="244" t="s">
        <v>4826</v>
      </c>
      <c r="C6756" s="250" t="s">
        <v>6</v>
      </c>
      <c r="D6756" s="250" t="s">
        <v>20929</v>
      </c>
    </row>
    <row r="6757" spans="1:4">
      <c r="A6757" s="250">
        <v>99819</v>
      </c>
      <c r="B6757" s="244" t="s">
        <v>4827</v>
      </c>
      <c r="C6757" s="250" t="s">
        <v>149</v>
      </c>
      <c r="D6757" s="250" t="s">
        <v>20929</v>
      </c>
    </row>
    <row r="6758" spans="1:4">
      <c r="A6758" s="250">
        <v>99811</v>
      </c>
      <c r="B6758" s="244" t="s">
        <v>4819</v>
      </c>
      <c r="C6758" s="250" t="s">
        <v>149</v>
      </c>
      <c r="D6758" s="250" t="s">
        <v>20929</v>
      </c>
    </row>
    <row r="6759" spans="1:4">
      <c r="A6759" s="250">
        <v>99826</v>
      </c>
      <c r="B6759" s="244" t="s">
        <v>4834</v>
      </c>
      <c r="C6759" s="250" t="s">
        <v>149</v>
      </c>
      <c r="D6759" s="250" t="s">
        <v>20929</v>
      </c>
    </row>
    <row r="6760" spans="1:4">
      <c r="A6760" s="250">
        <v>99821</v>
      </c>
      <c r="B6760" s="244" t="s">
        <v>4829</v>
      </c>
      <c r="C6760" s="250" t="s">
        <v>149</v>
      </c>
      <c r="D6760" s="250" t="s">
        <v>20929</v>
      </c>
    </row>
    <row r="6761" spans="1:4">
      <c r="A6761" s="250">
        <v>99820</v>
      </c>
      <c r="B6761" s="244" t="s">
        <v>4828</v>
      </c>
      <c r="C6761" s="250" t="s">
        <v>149</v>
      </c>
      <c r="D6761" s="250" t="s">
        <v>20929</v>
      </c>
    </row>
    <row r="6762" spans="1:4">
      <c r="A6762" s="250">
        <v>99812</v>
      </c>
      <c r="B6762" s="244" t="s">
        <v>4820</v>
      </c>
      <c r="C6762" s="250" t="s">
        <v>149</v>
      </c>
      <c r="D6762" s="250" t="s">
        <v>20929</v>
      </c>
    </row>
    <row r="6763" spans="1:4" ht="27">
      <c r="A6763" s="250">
        <v>99817</v>
      </c>
      <c r="B6763" s="244" t="s">
        <v>4825</v>
      </c>
      <c r="C6763" s="250" t="s">
        <v>6</v>
      </c>
      <c r="D6763" s="250" t="s">
        <v>20929</v>
      </c>
    </row>
    <row r="6764" spans="1:4" ht="27">
      <c r="A6764" s="250">
        <v>99813</v>
      </c>
      <c r="B6764" s="244" t="s">
        <v>4821</v>
      </c>
      <c r="C6764" s="250" t="s">
        <v>149</v>
      </c>
      <c r="D6764" s="250" t="s">
        <v>20929</v>
      </c>
    </row>
    <row r="6765" spans="1:4" ht="27">
      <c r="A6765" s="250">
        <v>99815</v>
      </c>
      <c r="B6765" s="244" t="s">
        <v>4823</v>
      </c>
      <c r="C6765" s="250" t="s">
        <v>6</v>
      </c>
      <c r="D6765" s="250" t="s">
        <v>20929</v>
      </c>
    </row>
    <row r="6766" spans="1:4" ht="27">
      <c r="A6766" s="250">
        <v>99805</v>
      </c>
      <c r="B6766" s="244" t="s">
        <v>4813</v>
      </c>
      <c r="C6766" s="250" t="s">
        <v>149</v>
      </c>
      <c r="D6766" s="250" t="s">
        <v>20929</v>
      </c>
    </row>
    <row r="6767" spans="1:4">
      <c r="A6767" s="250">
        <v>99803</v>
      </c>
      <c r="B6767" s="244" t="s">
        <v>4811</v>
      </c>
      <c r="C6767" s="250" t="s">
        <v>149</v>
      </c>
      <c r="D6767" s="250" t="s">
        <v>20929</v>
      </c>
    </row>
    <row r="6768" spans="1:4">
      <c r="A6768" s="250">
        <v>99802</v>
      </c>
      <c r="B6768" s="244" t="s">
        <v>4810</v>
      </c>
      <c r="C6768" s="250" t="s">
        <v>149</v>
      </c>
      <c r="D6768" s="250" t="s">
        <v>20929</v>
      </c>
    </row>
    <row r="6769" spans="1:4" ht="27">
      <c r="A6769" s="250">
        <v>99804</v>
      </c>
      <c r="B6769" s="244" t="s">
        <v>4812</v>
      </c>
      <c r="C6769" s="250" t="s">
        <v>149</v>
      </c>
      <c r="D6769" s="250" t="s">
        <v>20929</v>
      </c>
    </row>
    <row r="6770" spans="1:4">
      <c r="A6770" s="250">
        <v>99809</v>
      </c>
      <c r="B6770" s="244" t="s">
        <v>4817</v>
      </c>
      <c r="C6770" s="250" t="s">
        <v>149</v>
      </c>
      <c r="D6770" s="250" t="s">
        <v>20929</v>
      </c>
    </row>
    <row r="6771" spans="1:4" ht="27">
      <c r="A6771" s="250">
        <v>99810</v>
      </c>
      <c r="B6771" s="244" t="s">
        <v>4818</v>
      </c>
      <c r="C6771" s="250" t="s">
        <v>149</v>
      </c>
      <c r="D6771" s="250" t="s">
        <v>20929</v>
      </c>
    </row>
    <row r="6772" spans="1:4">
      <c r="A6772" s="250">
        <v>99801</v>
      </c>
      <c r="B6772" s="244" t="s">
        <v>24986</v>
      </c>
      <c r="C6772" s="250" t="s">
        <v>149</v>
      </c>
      <c r="D6772" s="250" t="s">
        <v>20929</v>
      </c>
    </row>
    <row r="6773" spans="1:4">
      <c r="A6773" s="250">
        <v>99822</v>
      </c>
      <c r="B6773" s="244" t="s">
        <v>4830</v>
      </c>
      <c r="C6773" s="250" t="s">
        <v>149</v>
      </c>
      <c r="D6773" s="250" t="s">
        <v>20929</v>
      </c>
    </row>
    <row r="6774" spans="1:4">
      <c r="A6774" s="250">
        <v>99825</v>
      </c>
      <c r="B6774" s="244" t="s">
        <v>4833</v>
      </c>
      <c r="C6774" s="250" t="s">
        <v>149</v>
      </c>
      <c r="D6774" s="250" t="s">
        <v>20929</v>
      </c>
    </row>
    <row r="6775" spans="1:4">
      <c r="A6775" s="250">
        <v>99824</v>
      </c>
      <c r="B6775" s="244" t="s">
        <v>4832</v>
      </c>
      <c r="C6775" s="250" t="s">
        <v>149</v>
      </c>
      <c r="D6775" s="250" t="s">
        <v>20929</v>
      </c>
    </row>
    <row r="6776" spans="1:4">
      <c r="A6776" s="250">
        <v>99823</v>
      </c>
      <c r="B6776" s="244" t="s">
        <v>4831</v>
      </c>
      <c r="C6776" s="250" t="s">
        <v>149</v>
      </c>
      <c r="D6776" s="250" t="s">
        <v>20929</v>
      </c>
    </row>
    <row r="6777" spans="1:4">
      <c r="A6777" s="250">
        <v>99806</v>
      </c>
      <c r="B6777" s="244" t="s">
        <v>4814</v>
      </c>
      <c r="C6777" s="250" t="s">
        <v>149</v>
      </c>
      <c r="D6777" s="250" t="s">
        <v>20929</v>
      </c>
    </row>
    <row r="6778" spans="1:4" ht="27">
      <c r="A6778" s="250">
        <v>99807</v>
      </c>
      <c r="B6778" s="244" t="s">
        <v>4815</v>
      </c>
      <c r="C6778" s="250" t="s">
        <v>149</v>
      </c>
      <c r="D6778" s="250" t="s">
        <v>20929</v>
      </c>
    </row>
    <row r="6779" spans="1:4" ht="27">
      <c r="A6779" s="250">
        <v>99808</v>
      </c>
      <c r="B6779" s="244" t="s">
        <v>4816</v>
      </c>
      <c r="C6779" s="250" t="s">
        <v>149</v>
      </c>
      <c r="D6779" s="250" t="s">
        <v>20929</v>
      </c>
    </row>
    <row r="6780" spans="1:4">
      <c r="A6780" s="250">
        <v>99814</v>
      </c>
      <c r="B6780" s="244" t="s">
        <v>4822</v>
      </c>
      <c r="C6780" s="250" t="s">
        <v>149</v>
      </c>
      <c r="D6780" s="250" t="s">
        <v>20929</v>
      </c>
    </row>
    <row r="6781" spans="1:4" ht="27">
      <c r="A6781" s="250">
        <v>99816</v>
      </c>
      <c r="B6781" s="244" t="s">
        <v>4824</v>
      </c>
      <c r="C6781" s="250" t="s">
        <v>6</v>
      </c>
      <c r="D6781" s="250" t="s">
        <v>20929</v>
      </c>
    </row>
    <row r="6782" spans="1:4">
      <c r="A6782" s="250">
        <v>88238</v>
      </c>
      <c r="B6782" s="244" t="s">
        <v>1453</v>
      </c>
      <c r="C6782" s="250" t="s">
        <v>8</v>
      </c>
      <c r="D6782" s="250" t="s">
        <v>20929</v>
      </c>
    </row>
    <row r="6783" spans="1:4">
      <c r="A6783" s="250">
        <v>101374</v>
      </c>
      <c r="B6783" s="244" t="s">
        <v>1453</v>
      </c>
      <c r="C6783" s="250" t="s">
        <v>1288</v>
      </c>
      <c r="D6783" s="250" t="s">
        <v>20929</v>
      </c>
    </row>
    <row r="6784" spans="1:4">
      <c r="A6784" s="250">
        <v>88239</v>
      </c>
      <c r="B6784" s="244" t="s">
        <v>150</v>
      </c>
      <c r="C6784" s="250" t="s">
        <v>8</v>
      </c>
      <c r="D6784" s="250" t="s">
        <v>20929</v>
      </c>
    </row>
    <row r="6785" spans="1:4">
      <c r="A6785" s="250">
        <v>101375</v>
      </c>
      <c r="B6785" s="244" t="s">
        <v>5269</v>
      </c>
      <c r="C6785" s="250" t="s">
        <v>1288</v>
      </c>
      <c r="D6785" s="250" t="s">
        <v>20929</v>
      </c>
    </row>
    <row r="6786" spans="1:4">
      <c r="A6786" s="250">
        <v>88240</v>
      </c>
      <c r="B6786" s="244" t="s">
        <v>2127</v>
      </c>
      <c r="C6786" s="250" t="s">
        <v>8</v>
      </c>
      <c r="D6786" s="250" t="s">
        <v>20929</v>
      </c>
    </row>
    <row r="6787" spans="1:4">
      <c r="A6787" s="250">
        <v>101376</v>
      </c>
      <c r="B6787" s="244" t="s">
        <v>5270</v>
      </c>
      <c r="C6787" s="250" t="s">
        <v>1288</v>
      </c>
      <c r="D6787" s="250" t="s">
        <v>20929</v>
      </c>
    </row>
    <row r="6788" spans="1:4">
      <c r="A6788" s="250">
        <v>88241</v>
      </c>
      <c r="B6788" s="244" t="s">
        <v>5052</v>
      </c>
      <c r="C6788" s="250" t="s">
        <v>8</v>
      </c>
      <c r="D6788" s="250" t="s">
        <v>20929</v>
      </c>
    </row>
    <row r="6789" spans="1:4">
      <c r="A6789" s="250">
        <v>101377</v>
      </c>
      <c r="B6789" s="244" t="s">
        <v>5052</v>
      </c>
      <c r="C6789" s="250" t="s">
        <v>1288</v>
      </c>
      <c r="D6789" s="250" t="s">
        <v>20929</v>
      </c>
    </row>
    <row r="6790" spans="1:4">
      <c r="A6790" s="250">
        <v>88242</v>
      </c>
      <c r="B6790" s="244" t="s">
        <v>5054</v>
      </c>
      <c r="C6790" s="250" t="s">
        <v>8</v>
      </c>
      <c r="D6790" s="250" t="s">
        <v>20929</v>
      </c>
    </row>
    <row r="6791" spans="1:4">
      <c r="A6791" s="250">
        <v>100301</v>
      </c>
      <c r="B6791" s="244" t="s">
        <v>5187</v>
      </c>
      <c r="C6791" s="250" t="s">
        <v>8</v>
      </c>
      <c r="D6791" s="250" t="s">
        <v>20929</v>
      </c>
    </row>
    <row r="6792" spans="1:4">
      <c r="A6792" s="250">
        <v>101378</v>
      </c>
      <c r="B6792" s="244" t="s">
        <v>5187</v>
      </c>
      <c r="C6792" s="250" t="s">
        <v>1288</v>
      </c>
      <c r="D6792" s="250" t="s">
        <v>20929</v>
      </c>
    </row>
    <row r="6793" spans="1:4">
      <c r="A6793" s="250">
        <v>101379</v>
      </c>
      <c r="B6793" s="244" t="s">
        <v>5271</v>
      </c>
      <c r="C6793" s="250" t="s">
        <v>1288</v>
      </c>
      <c r="D6793" s="250" t="s">
        <v>20929</v>
      </c>
    </row>
    <row r="6794" spans="1:4">
      <c r="A6794" s="250">
        <v>88243</v>
      </c>
      <c r="B6794" s="244" t="s">
        <v>1438</v>
      </c>
      <c r="C6794" s="250" t="s">
        <v>8</v>
      </c>
      <c r="D6794" s="250" t="s">
        <v>20929</v>
      </c>
    </row>
    <row r="6795" spans="1:4">
      <c r="A6795" s="250">
        <v>101380</v>
      </c>
      <c r="B6795" s="244" t="s">
        <v>1438</v>
      </c>
      <c r="C6795" s="250" t="s">
        <v>1288</v>
      </c>
      <c r="D6795" s="250" t="s">
        <v>20929</v>
      </c>
    </row>
    <row r="6796" spans="1:4">
      <c r="A6796" s="250">
        <v>90766</v>
      </c>
      <c r="B6796" s="244" t="s">
        <v>5139</v>
      </c>
      <c r="C6796" s="250" t="s">
        <v>8</v>
      </c>
      <c r="D6796" s="250" t="s">
        <v>20929</v>
      </c>
    </row>
    <row r="6797" spans="1:4">
      <c r="A6797" s="250">
        <v>93563</v>
      </c>
      <c r="B6797" s="244" t="s">
        <v>5139</v>
      </c>
      <c r="C6797" s="250" t="s">
        <v>1288</v>
      </c>
      <c r="D6797" s="250" t="s">
        <v>20929</v>
      </c>
    </row>
    <row r="6798" spans="1:4">
      <c r="A6798" s="250">
        <v>90767</v>
      </c>
      <c r="B6798" s="244" t="s">
        <v>5141</v>
      </c>
      <c r="C6798" s="250" t="s">
        <v>8</v>
      </c>
      <c r="D6798" s="250" t="s">
        <v>20929</v>
      </c>
    </row>
    <row r="6799" spans="1:4">
      <c r="A6799" s="250">
        <v>93564</v>
      </c>
      <c r="B6799" s="244" t="s">
        <v>5141</v>
      </c>
      <c r="C6799" s="250" t="s">
        <v>1288</v>
      </c>
      <c r="D6799" s="250" t="s">
        <v>20929</v>
      </c>
    </row>
    <row r="6800" spans="1:4">
      <c r="A6800" s="250">
        <v>88245</v>
      </c>
      <c r="B6800" s="244" t="s">
        <v>1281</v>
      </c>
      <c r="C6800" s="250" t="s">
        <v>8</v>
      </c>
      <c r="D6800" s="250" t="s">
        <v>20929</v>
      </c>
    </row>
    <row r="6801" spans="1:4">
      <c r="A6801" s="250">
        <v>101381</v>
      </c>
      <c r="B6801" s="244" t="s">
        <v>1281</v>
      </c>
      <c r="C6801" s="250" t="s">
        <v>1288</v>
      </c>
      <c r="D6801" s="250" t="s">
        <v>20929</v>
      </c>
    </row>
    <row r="6802" spans="1:4">
      <c r="A6802" s="250">
        <v>90768</v>
      </c>
      <c r="B6802" s="244" t="s">
        <v>5143</v>
      </c>
      <c r="C6802" s="250" t="s">
        <v>8</v>
      </c>
      <c r="D6802" s="250" t="s">
        <v>20929</v>
      </c>
    </row>
    <row r="6803" spans="1:4">
      <c r="A6803" s="250">
        <v>90769</v>
      </c>
      <c r="B6803" s="244" t="s">
        <v>5145</v>
      </c>
      <c r="C6803" s="250" t="s">
        <v>8</v>
      </c>
      <c r="D6803" s="250" t="s">
        <v>20929</v>
      </c>
    </row>
    <row r="6804" spans="1:4">
      <c r="A6804" s="250">
        <v>90770</v>
      </c>
      <c r="B6804" s="244" t="s">
        <v>5147</v>
      </c>
      <c r="C6804" s="250" t="s">
        <v>8</v>
      </c>
      <c r="D6804" s="250" t="s">
        <v>20929</v>
      </c>
    </row>
    <row r="6805" spans="1:4">
      <c r="A6805" s="250">
        <v>93569</v>
      </c>
      <c r="B6805" s="244" t="s">
        <v>5170</v>
      </c>
      <c r="C6805" s="250" t="s">
        <v>1288</v>
      </c>
      <c r="D6805" s="250" t="s">
        <v>20929</v>
      </c>
    </row>
    <row r="6806" spans="1:4">
      <c r="A6806" s="250">
        <v>93570</v>
      </c>
      <c r="B6806" s="244" t="s">
        <v>5172</v>
      </c>
      <c r="C6806" s="250" t="s">
        <v>1288</v>
      </c>
      <c r="D6806" s="250" t="s">
        <v>20929</v>
      </c>
    </row>
    <row r="6807" spans="1:4">
      <c r="A6807" s="250">
        <v>93571</v>
      </c>
      <c r="B6807" s="244" t="s">
        <v>5174</v>
      </c>
      <c r="C6807" s="250" t="s">
        <v>1288</v>
      </c>
      <c r="D6807" s="250" t="s">
        <v>20929</v>
      </c>
    </row>
    <row r="6808" spans="1:4">
      <c r="A6808" s="250">
        <v>101382</v>
      </c>
      <c r="B6808" s="244" t="s">
        <v>5272</v>
      </c>
      <c r="C6808" s="250" t="s">
        <v>1288</v>
      </c>
      <c r="D6808" s="250" t="s">
        <v>20929</v>
      </c>
    </row>
    <row r="6809" spans="1:4">
      <c r="A6809" s="250">
        <v>88246</v>
      </c>
      <c r="B6809" s="244" t="s">
        <v>7</v>
      </c>
      <c r="C6809" s="250" t="s">
        <v>8</v>
      </c>
      <c r="D6809" s="250" t="s">
        <v>20929</v>
      </c>
    </row>
    <row r="6810" spans="1:4">
      <c r="A6810" s="250">
        <v>100303</v>
      </c>
      <c r="B6810" s="244" t="s">
        <v>5188</v>
      </c>
      <c r="C6810" s="250" t="s">
        <v>8</v>
      </c>
      <c r="D6810" s="250" t="s">
        <v>20929</v>
      </c>
    </row>
    <row r="6811" spans="1:4">
      <c r="A6811" s="250">
        <v>101383</v>
      </c>
      <c r="B6811" s="244" t="s">
        <v>5188</v>
      </c>
      <c r="C6811" s="250" t="s">
        <v>1288</v>
      </c>
      <c r="D6811" s="250" t="s">
        <v>20929</v>
      </c>
    </row>
    <row r="6812" spans="1:4">
      <c r="A6812" s="250">
        <v>88247</v>
      </c>
      <c r="B6812" s="244" t="s">
        <v>1227</v>
      </c>
      <c r="C6812" s="250" t="s">
        <v>8</v>
      </c>
      <c r="D6812" s="250" t="s">
        <v>20929</v>
      </c>
    </row>
    <row r="6813" spans="1:4">
      <c r="A6813" s="250">
        <v>88248</v>
      </c>
      <c r="B6813" s="244" t="s">
        <v>74</v>
      </c>
      <c r="C6813" s="250" t="s">
        <v>8</v>
      </c>
      <c r="D6813" s="250" t="s">
        <v>20929</v>
      </c>
    </row>
    <row r="6814" spans="1:4">
      <c r="A6814" s="250">
        <v>101384</v>
      </c>
      <c r="B6814" s="244" t="s">
        <v>74</v>
      </c>
      <c r="C6814" s="250" t="s">
        <v>1288</v>
      </c>
      <c r="D6814" s="250" t="s">
        <v>20929</v>
      </c>
    </row>
    <row r="6815" spans="1:4">
      <c r="A6815" s="250">
        <v>90772</v>
      </c>
      <c r="B6815" s="244" t="s">
        <v>5149</v>
      </c>
      <c r="C6815" s="250" t="s">
        <v>8</v>
      </c>
      <c r="D6815" s="250" t="s">
        <v>20929</v>
      </c>
    </row>
    <row r="6816" spans="1:4">
      <c r="A6816" s="250">
        <v>93566</v>
      </c>
      <c r="B6816" s="244" t="s">
        <v>5149</v>
      </c>
      <c r="C6816" s="250" t="s">
        <v>1288</v>
      </c>
      <c r="D6816" s="250" t="s">
        <v>20929</v>
      </c>
    </row>
    <row r="6817" spans="1:4">
      <c r="A6817" s="250">
        <v>101385</v>
      </c>
      <c r="B6817" s="244" t="s">
        <v>5273</v>
      </c>
      <c r="C6817" s="250" t="s">
        <v>1288</v>
      </c>
      <c r="D6817" s="250" t="s">
        <v>20929</v>
      </c>
    </row>
    <row r="6818" spans="1:4">
      <c r="A6818" s="250">
        <v>88249</v>
      </c>
      <c r="B6818" s="244" t="s">
        <v>5061</v>
      </c>
      <c r="C6818" s="250" t="s">
        <v>8</v>
      </c>
      <c r="D6818" s="250" t="s">
        <v>20929</v>
      </c>
    </row>
    <row r="6819" spans="1:4">
      <c r="A6819" s="250">
        <v>88250</v>
      </c>
      <c r="B6819" s="244" t="s">
        <v>5063</v>
      </c>
      <c r="C6819" s="250" t="s">
        <v>8</v>
      </c>
      <c r="D6819" s="250" t="s">
        <v>20929</v>
      </c>
    </row>
    <row r="6820" spans="1:4">
      <c r="A6820" s="250">
        <v>101386</v>
      </c>
      <c r="B6820" s="244" t="s">
        <v>5063</v>
      </c>
      <c r="C6820" s="250" t="s">
        <v>1288</v>
      </c>
      <c r="D6820" s="250" t="s">
        <v>20929</v>
      </c>
    </row>
    <row r="6821" spans="1:4">
      <c r="A6821" s="250">
        <v>101387</v>
      </c>
      <c r="B6821" s="244" t="s">
        <v>5274</v>
      </c>
      <c r="C6821" s="250" t="s">
        <v>1288</v>
      </c>
      <c r="D6821" s="250" t="s">
        <v>20929</v>
      </c>
    </row>
    <row r="6822" spans="1:4">
      <c r="A6822" s="250">
        <v>88251</v>
      </c>
      <c r="B6822" s="244" t="s">
        <v>1663</v>
      </c>
      <c r="C6822" s="250" t="s">
        <v>8</v>
      </c>
      <c r="D6822" s="250" t="s">
        <v>20929</v>
      </c>
    </row>
    <row r="6823" spans="1:4">
      <c r="A6823" s="250">
        <v>88252</v>
      </c>
      <c r="B6823" s="244" t="s">
        <v>4603</v>
      </c>
      <c r="C6823" s="250" t="s">
        <v>8</v>
      </c>
      <c r="D6823" s="250" t="s">
        <v>20929</v>
      </c>
    </row>
    <row r="6824" spans="1:4">
      <c r="A6824" s="250">
        <v>101388</v>
      </c>
      <c r="B6824" s="244" t="s">
        <v>4603</v>
      </c>
      <c r="C6824" s="250" t="s">
        <v>1288</v>
      </c>
      <c r="D6824" s="250" t="s">
        <v>20929</v>
      </c>
    </row>
    <row r="6825" spans="1:4">
      <c r="A6825" s="250">
        <v>88253</v>
      </c>
      <c r="B6825" s="244" t="s">
        <v>4892</v>
      </c>
      <c r="C6825" s="250" t="s">
        <v>8</v>
      </c>
      <c r="D6825" s="250" t="s">
        <v>20929</v>
      </c>
    </row>
    <row r="6826" spans="1:4">
      <c r="A6826" s="250">
        <v>101389</v>
      </c>
      <c r="B6826" s="244" t="s">
        <v>4892</v>
      </c>
      <c r="C6826" s="250" t="s">
        <v>1288</v>
      </c>
      <c r="D6826" s="250" t="s">
        <v>20929</v>
      </c>
    </row>
    <row r="6827" spans="1:4">
      <c r="A6827" s="250">
        <v>101390</v>
      </c>
      <c r="B6827" s="244" t="s">
        <v>5275</v>
      </c>
      <c r="C6827" s="250" t="s">
        <v>1288</v>
      </c>
      <c r="D6827" s="250" t="s">
        <v>20929</v>
      </c>
    </row>
    <row r="6828" spans="1:4">
      <c r="A6828" s="250">
        <v>88255</v>
      </c>
      <c r="B6828" s="244" t="s">
        <v>5068</v>
      </c>
      <c r="C6828" s="250" t="s">
        <v>8</v>
      </c>
      <c r="D6828" s="250" t="s">
        <v>20929</v>
      </c>
    </row>
    <row r="6829" spans="1:4">
      <c r="A6829" s="250">
        <v>88256</v>
      </c>
      <c r="B6829" s="244" t="s">
        <v>5276</v>
      </c>
      <c r="C6829" s="250" t="s">
        <v>8</v>
      </c>
      <c r="D6829" s="250" t="s">
        <v>20929</v>
      </c>
    </row>
    <row r="6830" spans="1:4">
      <c r="A6830" s="250">
        <v>101391</v>
      </c>
      <c r="B6830" s="244" t="s">
        <v>5276</v>
      </c>
      <c r="C6830" s="250" t="s">
        <v>1288</v>
      </c>
      <c r="D6830" s="250" t="s">
        <v>20929</v>
      </c>
    </row>
    <row r="6831" spans="1:4">
      <c r="A6831" s="250">
        <v>88257</v>
      </c>
      <c r="B6831" s="244" t="s">
        <v>5070</v>
      </c>
      <c r="C6831" s="250" t="s">
        <v>8</v>
      </c>
      <c r="D6831" s="250" t="s">
        <v>20929</v>
      </c>
    </row>
    <row r="6832" spans="1:4">
      <c r="A6832" s="250">
        <v>101392</v>
      </c>
      <c r="B6832" s="244" t="s">
        <v>5277</v>
      </c>
      <c r="C6832" s="250" t="s">
        <v>1288</v>
      </c>
      <c r="D6832" s="250" t="s">
        <v>20929</v>
      </c>
    </row>
    <row r="6833" spans="1:4">
      <c r="A6833" s="250">
        <v>88260</v>
      </c>
      <c r="B6833" s="244" t="s">
        <v>4158</v>
      </c>
      <c r="C6833" s="250" t="s">
        <v>8</v>
      </c>
      <c r="D6833" s="250" t="s">
        <v>20929</v>
      </c>
    </row>
    <row r="6834" spans="1:4">
      <c r="A6834" s="250">
        <v>101394</v>
      </c>
      <c r="B6834" s="244" t="s">
        <v>4158</v>
      </c>
      <c r="C6834" s="250" t="s">
        <v>1288</v>
      </c>
      <c r="D6834" s="250" t="s">
        <v>20929</v>
      </c>
    </row>
    <row r="6835" spans="1:4">
      <c r="A6835" s="250">
        <v>101395</v>
      </c>
      <c r="B6835" s="244" t="s">
        <v>5278</v>
      </c>
      <c r="C6835" s="250" t="s">
        <v>1288</v>
      </c>
      <c r="D6835" s="250" t="s">
        <v>20929</v>
      </c>
    </row>
    <row r="6836" spans="1:4">
      <c r="A6836" s="250">
        <v>88261</v>
      </c>
      <c r="B6836" s="244" t="s">
        <v>5279</v>
      </c>
      <c r="C6836" s="250" t="s">
        <v>8</v>
      </c>
      <c r="D6836" s="250" t="s">
        <v>20929</v>
      </c>
    </row>
    <row r="6837" spans="1:4">
      <c r="A6837" s="250">
        <v>101396</v>
      </c>
      <c r="B6837" s="244" t="s">
        <v>5279</v>
      </c>
      <c r="C6837" s="250" t="s">
        <v>1288</v>
      </c>
      <c r="D6837" s="250" t="s">
        <v>20929</v>
      </c>
    </row>
    <row r="6838" spans="1:4">
      <c r="A6838" s="250">
        <v>88262</v>
      </c>
      <c r="B6838" s="244" t="s">
        <v>151</v>
      </c>
      <c r="C6838" s="250" t="s">
        <v>8</v>
      </c>
      <c r="D6838" s="250" t="s">
        <v>20929</v>
      </c>
    </row>
    <row r="6839" spans="1:4">
      <c r="A6839" s="250">
        <v>101397</v>
      </c>
      <c r="B6839" s="244" t="s">
        <v>151</v>
      </c>
      <c r="C6839" s="250" t="s">
        <v>1288</v>
      </c>
      <c r="D6839" s="250" t="s">
        <v>20929</v>
      </c>
    </row>
    <row r="6840" spans="1:4">
      <c r="A6840" s="250">
        <v>101398</v>
      </c>
      <c r="B6840" s="244" t="s">
        <v>5280</v>
      </c>
      <c r="C6840" s="250" t="s">
        <v>1288</v>
      </c>
      <c r="D6840" s="250" t="s">
        <v>20929</v>
      </c>
    </row>
    <row r="6841" spans="1:4">
      <c r="A6841" s="250">
        <v>88263</v>
      </c>
      <c r="B6841" s="244" t="s">
        <v>5075</v>
      </c>
      <c r="C6841" s="250" t="s">
        <v>8</v>
      </c>
      <c r="D6841" s="250" t="s">
        <v>20929</v>
      </c>
    </row>
    <row r="6842" spans="1:4" ht="27">
      <c r="A6842" s="250">
        <v>95308</v>
      </c>
      <c r="B6842" s="244" t="s">
        <v>5049</v>
      </c>
      <c r="C6842" s="250" t="s">
        <v>8</v>
      </c>
      <c r="D6842" s="250" t="s">
        <v>20929</v>
      </c>
    </row>
    <row r="6843" spans="1:4" ht="27">
      <c r="A6843" s="250">
        <v>101286</v>
      </c>
      <c r="B6843" s="244" t="s">
        <v>5195</v>
      </c>
      <c r="C6843" s="250" t="s">
        <v>1288</v>
      </c>
      <c r="D6843" s="250" t="s">
        <v>20929</v>
      </c>
    </row>
    <row r="6844" spans="1:4" ht="27">
      <c r="A6844" s="250">
        <v>95309</v>
      </c>
      <c r="B6844" s="244" t="s">
        <v>5050</v>
      </c>
      <c r="C6844" s="250" t="s">
        <v>8</v>
      </c>
      <c r="D6844" s="250" t="s">
        <v>20929</v>
      </c>
    </row>
    <row r="6845" spans="1:4" ht="27">
      <c r="A6845" s="250">
        <v>101287</v>
      </c>
      <c r="B6845" s="244" t="s">
        <v>5196</v>
      </c>
      <c r="C6845" s="250" t="s">
        <v>1288</v>
      </c>
      <c r="D6845" s="250" t="s">
        <v>20929</v>
      </c>
    </row>
    <row r="6846" spans="1:4" ht="27">
      <c r="A6846" s="250">
        <v>95310</v>
      </c>
      <c r="B6846" s="244" t="s">
        <v>5051</v>
      </c>
      <c r="C6846" s="250" t="s">
        <v>8</v>
      </c>
      <c r="D6846" s="250" t="s">
        <v>20929</v>
      </c>
    </row>
    <row r="6847" spans="1:4" ht="27">
      <c r="A6847" s="250">
        <v>101288</v>
      </c>
      <c r="B6847" s="244" t="s">
        <v>5197</v>
      </c>
      <c r="C6847" s="250" t="s">
        <v>1288</v>
      </c>
      <c r="D6847" s="250" t="s">
        <v>20929</v>
      </c>
    </row>
    <row r="6848" spans="1:4" ht="27">
      <c r="A6848" s="250">
        <v>95311</v>
      </c>
      <c r="B6848" s="244" t="s">
        <v>5053</v>
      </c>
      <c r="C6848" s="250" t="s">
        <v>8</v>
      </c>
      <c r="D6848" s="250" t="s">
        <v>20929</v>
      </c>
    </row>
    <row r="6849" spans="1:4" ht="27">
      <c r="A6849" s="250">
        <v>101289</v>
      </c>
      <c r="B6849" s="244" t="s">
        <v>5198</v>
      </c>
      <c r="C6849" s="250" t="s">
        <v>1288</v>
      </c>
      <c r="D6849" s="250" t="s">
        <v>20929</v>
      </c>
    </row>
    <row r="6850" spans="1:4" ht="27">
      <c r="A6850" s="250">
        <v>95312</v>
      </c>
      <c r="B6850" s="244" t="s">
        <v>5055</v>
      </c>
      <c r="C6850" s="250" t="s">
        <v>8</v>
      </c>
      <c r="D6850" s="250" t="s">
        <v>20929</v>
      </c>
    </row>
    <row r="6851" spans="1:4" ht="27">
      <c r="A6851" s="250">
        <v>100291</v>
      </c>
      <c r="B6851" s="244" t="s">
        <v>5182</v>
      </c>
      <c r="C6851" s="250" t="s">
        <v>8</v>
      </c>
      <c r="D6851" s="250" t="s">
        <v>20929</v>
      </c>
    </row>
    <row r="6852" spans="1:4" ht="27">
      <c r="A6852" s="250">
        <v>101290</v>
      </c>
      <c r="B6852" s="244" t="s">
        <v>5199</v>
      </c>
      <c r="C6852" s="250" t="s">
        <v>1288</v>
      </c>
      <c r="D6852" s="250" t="s">
        <v>20929</v>
      </c>
    </row>
    <row r="6853" spans="1:4" ht="27">
      <c r="A6853" s="250">
        <v>101291</v>
      </c>
      <c r="B6853" s="244" t="s">
        <v>5200</v>
      </c>
      <c r="C6853" s="250" t="s">
        <v>1288</v>
      </c>
      <c r="D6853" s="250" t="s">
        <v>20929</v>
      </c>
    </row>
    <row r="6854" spans="1:4" ht="27">
      <c r="A6854" s="250">
        <v>95313</v>
      </c>
      <c r="B6854" s="244" t="s">
        <v>5056</v>
      </c>
      <c r="C6854" s="250" t="s">
        <v>8</v>
      </c>
      <c r="D6854" s="250" t="s">
        <v>20929</v>
      </c>
    </row>
    <row r="6855" spans="1:4" ht="27">
      <c r="A6855" s="250">
        <v>101292</v>
      </c>
      <c r="B6855" s="244" t="s">
        <v>5201</v>
      </c>
      <c r="C6855" s="250" t="s">
        <v>1288</v>
      </c>
      <c r="D6855" s="250" t="s">
        <v>20929</v>
      </c>
    </row>
    <row r="6856" spans="1:4">
      <c r="A6856" s="250">
        <v>95392</v>
      </c>
      <c r="B6856" s="244" t="s">
        <v>5140</v>
      </c>
      <c r="C6856" s="250" t="s">
        <v>8</v>
      </c>
      <c r="D6856" s="250" t="s">
        <v>20929</v>
      </c>
    </row>
    <row r="6857" spans="1:4">
      <c r="A6857" s="250">
        <v>95413</v>
      </c>
      <c r="B6857" s="244" t="s">
        <v>5164</v>
      </c>
      <c r="C6857" s="250" t="s">
        <v>1288</v>
      </c>
      <c r="D6857" s="250" t="s">
        <v>20929</v>
      </c>
    </row>
    <row r="6858" spans="1:4" ht="27">
      <c r="A6858" s="250">
        <v>95393</v>
      </c>
      <c r="B6858" s="244" t="s">
        <v>5142</v>
      </c>
      <c r="C6858" s="250" t="s">
        <v>8</v>
      </c>
      <c r="D6858" s="250" t="s">
        <v>20929</v>
      </c>
    </row>
    <row r="6859" spans="1:4" ht="27">
      <c r="A6859" s="250">
        <v>95414</v>
      </c>
      <c r="B6859" s="244" t="s">
        <v>5165</v>
      </c>
      <c r="C6859" s="250" t="s">
        <v>1288</v>
      </c>
      <c r="D6859" s="250" t="s">
        <v>20929</v>
      </c>
    </row>
    <row r="6860" spans="1:4">
      <c r="A6860" s="250">
        <v>95314</v>
      </c>
      <c r="B6860" s="244" t="s">
        <v>5057</v>
      </c>
      <c r="C6860" s="250" t="s">
        <v>8</v>
      </c>
      <c r="D6860" s="250" t="s">
        <v>20929</v>
      </c>
    </row>
    <row r="6861" spans="1:4">
      <c r="A6861" s="250">
        <v>101293</v>
      </c>
      <c r="B6861" s="244" t="s">
        <v>5202</v>
      </c>
      <c r="C6861" s="250" t="s">
        <v>1288</v>
      </c>
      <c r="D6861" s="250" t="s">
        <v>20929</v>
      </c>
    </row>
    <row r="6862" spans="1:4" ht="27">
      <c r="A6862" s="250">
        <v>95394</v>
      </c>
      <c r="B6862" s="244" t="s">
        <v>5144</v>
      </c>
      <c r="C6862" s="250" t="s">
        <v>8</v>
      </c>
      <c r="D6862" s="250" t="s">
        <v>20929</v>
      </c>
    </row>
    <row r="6863" spans="1:4" ht="27">
      <c r="A6863" s="250">
        <v>95395</v>
      </c>
      <c r="B6863" s="244" t="s">
        <v>5146</v>
      </c>
      <c r="C6863" s="250" t="s">
        <v>8</v>
      </c>
      <c r="D6863" s="250" t="s">
        <v>20929</v>
      </c>
    </row>
    <row r="6864" spans="1:4" ht="27">
      <c r="A6864" s="250">
        <v>95396</v>
      </c>
      <c r="B6864" s="244" t="s">
        <v>5148</v>
      </c>
      <c r="C6864" s="250" t="s">
        <v>8</v>
      </c>
      <c r="D6864" s="250" t="s">
        <v>20929</v>
      </c>
    </row>
    <row r="6865" spans="1:4" ht="27">
      <c r="A6865" s="250">
        <v>95419</v>
      </c>
      <c r="B6865" s="244" t="s">
        <v>5171</v>
      </c>
      <c r="C6865" s="250" t="s">
        <v>1288</v>
      </c>
      <c r="D6865" s="250" t="s">
        <v>20929</v>
      </c>
    </row>
    <row r="6866" spans="1:4" ht="27">
      <c r="A6866" s="250">
        <v>95420</v>
      </c>
      <c r="B6866" s="244" t="s">
        <v>5173</v>
      </c>
      <c r="C6866" s="250" t="s">
        <v>1288</v>
      </c>
      <c r="D6866" s="250" t="s">
        <v>20929</v>
      </c>
    </row>
    <row r="6867" spans="1:4" ht="27">
      <c r="A6867" s="250">
        <v>95421</v>
      </c>
      <c r="B6867" s="244" t="s">
        <v>5175</v>
      </c>
      <c r="C6867" s="250" t="s">
        <v>1288</v>
      </c>
      <c r="D6867" s="250" t="s">
        <v>20929</v>
      </c>
    </row>
    <row r="6868" spans="1:4" ht="27">
      <c r="A6868" s="250">
        <v>101294</v>
      </c>
      <c r="B6868" s="244" t="s">
        <v>5203</v>
      </c>
      <c r="C6868" s="250" t="s">
        <v>1288</v>
      </c>
      <c r="D6868" s="250" t="s">
        <v>20929</v>
      </c>
    </row>
    <row r="6869" spans="1:4" ht="27">
      <c r="A6869" s="250">
        <v>95315</v>
      </c>
      <c r="B6869" s="244" t="s">
        <v>5058</v>
      </c>
      <c r="C6869" s="250" t="s">
        <v>8</v>
      </c>
      <c r="D6869" s="250" t="s">
        <v>20929</v>
      </c>
    </row>
    <row r="6870" spans="1:4" ht="27">
      <c r="A6870" s="250">
        <v>100293</v>
      </c>
      <c r="B6870" s="244" t="s">
        <v>5183</v>
      </c>
      <c r="C6870" s="250" t="s">
        <v>8</v>
      </c>
      <c r="D6870" s="250" t="s">
        <v>20929</v>
      </c>
    </row>
    <row r="6871" spans="1:4" ht="27">
      <c r="A6871" s="250">
        <v>101295</v>
      </c>
      <c r="B6871" s="244" t="s">
        <v>5204</v>
      </c>
      <c r="C6871" s="250" t="s">
        <v>1288</v>
      </c>
      <c r="D6871" s="250" t="s">
        <v>20929</v>
      </c>
    </row>
    <row r="6872" spans="1:4" ht="27">
      <c r="A6872" s="250">
        <v>95316</v>
      </c>
      <c r="B6872" s="244" t="s">
        <v>5059</v>
      </c>
      <c r="C6872" s="250" t="s">
        <v>8</v>
      </c>
      <c r="D6872" s="250" t="s">
        <v>20929</v>
      </c>
    </row>
    <row r="6873" spans="1:4" ht="27">
      <c r="A6873" s="250">
        <v>95317</v>
      </c>
      <c r="B6873" s="244" t="s">
        <v>5060</v>
      </c>
      <c r="C6873" s="250" t="s">
        <v>8</v>
      </c>
      <c r="D6873" s="250" t="s">
        <v>20929</v>
      </c>
    </row>
    <row r="6874" spans="1:4" ht="27">
      <c r="A6874" s="250">
        <v>101296</v>
      </c>
      <c r="B6874" s="244" t="s">
        <v>5205</v>
      </c>
      <c r="C6874" s="250" t="s">
        <v>1288</v>
      </c>
      <c r="D6874" s="250" t="s">
        <v>20929</v>
      </c>
    </row>
    <row r="6875" spans="1:4" ht="27">
      <c r="A6875" s="250">
        <v>95398</v>
      </c>
      <c r="B6875" s="244" t="s">
        <v>5150</v>
      </c>
      <c r="C6875" s="250" t="s">
        <v>8</v>
      </c>
      <c r="D6875" s="250" t="s">
        <v>20929</v>
      </c>
    </row>
    <row r="6876" spans="1:4" ht="27">
      <c r="A6876" s="250">
        <v>95416</v>
      </c>
      <c r="B6876" s="244" t="s">
        <v>5167</v>
      </c>
      <c r="C6876" s="250" t="s">
        <v>1288</v>
      </c>
      <c r="D6876" s="250" t="s">
        <v>20929</v>
      </c>
    </row>
    <row r="6877" spans="1:4" ht="27">
      <c r="A6877" s="250">
        <v>101297</v>
      </c>
      <c r="B6877" s="244" t="s">
        <v>24987</v>
      </c>
      <c r="C6877" s="250" t="s">
        <v>1288</v>
      </c>
      <c r="D6877" s="250" t="s">
        <v>20929</v>
      </c>
    </row>
    <row r="6878" spans="1:4" ht="27">
      <c r="A6878" s="250">
        <v>95318</v>
      </c>
      <c r="B6878" s="244" t="s">
        <v>5062</v>
      </c>
      <c r="C6878" s="250" t="s">
        <v>8</v>
      </c>
      <c r="D6878" s="250" t="s">
        <v>20929</v>
      </c>
    </row>
    <row r="6879" spans="1:4" ht="27">
      <c r="A6879" s="250">
        <v>101298</v>
      </c>
      <c r="B6879" s="244" t="s">
        <v>5206</v>
      </c>
      <c r="C6879" s="250" t="s">
        <v>1288</v>
      </c>
      <c r="D6879" s="250" t="s">
        <v>20929</v>
      </c>
    </row>
    <row r="6880" spans="1:4" ht="27">
      <c r="A6880" s="250">
        <v>95319</v>
      </c>
      <c r="B6880" s="244" t="s">
        <v>5064</v>
      </c>
      <c r="C6880" s="250" t="s">
        <v>8</v>
      </c>
      <c r="D6880" s="250" t="s">
        <v>20929</v>
      </c>
    </row>
    <row r="6881" spans="1:4" ht="27">
      <c r="A6881" s="250">
        <v>101299</v>
      </c>
      <c r="B6881" s="244" t="s">
        <v>5207</v>
      </c>
      <c r="C6881" s="250" t="s">
        <v>1288</v>
      </c>
      <c r="D6881" s="250" t="s">
        <v>20929</v>
      </c>
    </row>
    <row r="6882" spans="1:4" ht="27">
      <c r="A6882" s="250">
        <v>95320</v>
      </c>
      <c r="B6882" s="244" t="s">
        <v>5065</v>
      </c>
      <c r="C6882" s="250" t="s">
        <v>8</v>
      </c>
      <c r="D6882" s="250" t="s">
        <v>20929</v>
      </c>
    </row>
    <row r="6883" spans="1:4" ht="27">
      <c r="A6883" s="250">
        <v>95321</v>
      </c>
      <c r="B6883" s="244" t="s">
        <v>5066</v>
      </c>
      <c r="C6883" s="250" t="s">
        <v>8</v>
      </c>
      <c r="D6883" s="250" t="s">
        <v>20929</v>
      </c>
    </row>
    <row r="6884" spans="1:4" ht="27">
      <c r="A6884" s="250">
        <v>101300</v>
      </c>
      <c r="B6884" s="244" t="s">
        <v>5208</v>
      </c>
      <c r="C6884" s="250" t="s">
        <v>1288</v>
      </c>
      <c r="D6884" s="250" t="s">
        <v>20929</v>
      </c>
    </row>
    <row r="6885" spans="1:4" ht="27">
      <c r="A6885" s="250">
        <v>95322</v>
      </c>
      <c r="B6885" s="244" t="s">
        <v>5067</v>
      </c>
      <c r="C6885" s="250" t="s">
        <v>8</v>
      </c>
      <c r="D6885" s="250" t="s">
        <v>20929</v>
      </c>
    </row>
    <row r="6886" spans="1:4" ht="27">
      <c r="A6886" s="250">
        <v>101301</v>
      </c>
      <c r="B6886" s="244" t="s">
        <v>5209</v>
      </c>
      <c r="C6886" s="250" t="s">
        <v>1288</v>
      </c>
      <c r="D6886" s="250" t="s">
        <v>20929</v>
      </c>
    </row>
    <row r="6887" spans="1:4" ht="27">
      <c r="A6887" s="250">
        <v>95323</v>
      </c>
      <c r="B6887" s="244" t="s">
        <v>5069</v>
      </c>
      <c r="C6887" s="250" t="s">
        <v>8</v>
      </c>
      <c r="D6887" s="250" t="s">
        <v>20929</v>
      </c>
    </row>
    <row r="6888" spans="1:4" ht="27">
      <c r="A6888" s="250">
        <v>101302</v>
      </c>
      <c r="B6888" s="244" t="s">
        <v>5210</v>
      </c>
      <c r="C6888" s="250" t="s">
        <v>1288</v>
      </c>
      <c r="D6888" s="250" t="s">
        <v>20929</v>
      </c>
    </row>
    <row r="6889" spans="1:4" ht="27">
      <c r="A6889" s="250">
        <v>95324</v>
      </c>
      <c r="B6889" s="244" t="s">
        <v>24988</v>
      </c>
      <c r="C6889" s="250" t="s">
        <v>8</v>
      </c>
      <c r="D6889" s="250" t="s">
        <v>20929</v>
      </c>
    </row>
    <row r="6890" spans="1:4" ht="27">
      <c r="A6890" s="250">
        <v>101304</v>
      </c>
      <c r="B6890" s="244" t="s">
        <v>24989</v>
      </c>
      <c r="C6890" s="250" t="s">
        <v>1288</v>
      </c>
      <c r="D6890" s="250" t="s">
        <v>20929</v>
      </c>
    </row>
    <row r="6891" spans="1:4" ht="27">
      <c r="A6891" s="250">
        <v>95325</v>
      </c>
      <c r="B6891" s="244" t="s">
        <v>5071</v>
      </c>
      <c r="C6891" s="250" t="s">
        <v>8</v>
      </c>
      <c r="D6891" s="250" t="s">
        <v>20929</v>
      </c>
    </row>
    <row r="6892" spans="1:4" ht="27">
      <c r="A6892" s="250">
        <v>101305</v>
      </c>
      <c r="B6892" s="244" t="s">
        <v>5212</v>
      </c>
      <c r="C6892" s="250" t="s">
        <v>1288</v>
      </c>
      <c r="D6892" s="250" t="s">
        <v>20929</v>
      </c>
    </row>
    <row r="6893" spans="1:4">
      <c r="A6893" s="250">
        <v>95328</v>
      </c>
      <c r="B6893" s="244" t="s">
        <v>5072</v>
      </c>
      <c r="C6893" s="250" t="s">
        <v>8</v>
      </c>
      <c r="D6893" s="250" t="s">
        <v>20929</v>
      </c>
    </row>
    <row r="6894" spans="1:4">
      <c r="A6894" s="250">
        <v>101307</v>
      </c>
      <c r="B6894" s="244" t="s">
        <v>5213</v>
      </c>
      <c r="C6894" s="250" t="s">
        <v>1288</v>
      </c>
      <c r="D6894" s="250" t="s">
        <v>20929</v>
      </c>
    </row>
    <row r="6895" spans="1:4" ht="27">
      <c r="A6895" s="250">
        <v>101309</v>
      </c>
      <c r="B6895" s="244" t="s">
        <v>5215</v>
      </c>
      <c r="C6895" s="250" t="s">
        <v>1288</v>
      </c>
      <c r="D6895" s="250" t="s">
        <v>20929</v>
      </c>
    </row>
    <row r="6896" spans="1:4" ht="27">
      <c r="A6896" s="250">
        <v>95329</v>
      </c>
      <c r="B6896" s="244" t="s">
        <v>5073</v>
      </c>
      <c r="C6896" s="250" t="s">
        <v>8</v>
      </c>
      <c r="D6896" s="250" t="s">
        <v>20929</v>
      </c>
    </row>
    <row r="6897" spans="1:4" ht="27">
      <c r="A6897" s="250">
        <v>101310</v>
      </c>
      <c r="B6897" s="244" t="s">
        <v>5216</v>
      </c>
      <c r="C6897" s="250" t="s">
        <v>1288</v>
      </c>
      <c r="D6897" s="250" t="s">
        <v>20929</v>
      </c>
    </row>
    <row r="6898" spans="1:4" ht="27">
      <c r="A6898" s="250">
        <v>101311</v>
      </c>
      <c r="B6898" s="244" t="s">
        <v>5217</v>
      </c>
      <c r="C6898" s="250" t="s">
        <v>1288</v>
      </c>
      <c r="D6898" s="250" t="s">
        <v>20929</v>
      </c>
    </row>
    <row r="6899" spans="1:4" ht="27">
      <c r="A6899" s="250">
        <v>95330</v>
      </c>
      <c r="B6899" s="244" t="s">
        <v>5074</v>
      </c>
      <c r="C6899" s="250" t="s">
        <v>8</v>
      </c>
      <c r="D6899" s="250" t="s">
        <v>20929</v>
      </c>
    </row>
    <row r="6900" spans="1:4" ht="27">
      <c r="A6900" s="250">
        <v>101312</v>
      </c>
      <c r="B6900" s="244" t="s">
        <v>5218</v>
      </c>
      <c r="C6900" s="250" t="s">
        <v>1288</v>
      </c>
      <c r="D6900" s="250" t="s">
        <v>20929</v>
      </c>
    </row>
    <row r="6901" spans="1:4" ht="27">
      <c r="A6901" s="250">
        <v>95331</v>
      </c>
      <c r="B6901" s="244" t="s">
        <v>5076</v>
      </c>
      <c r="C6901" s="250" t="s">
        <v>8</v>
      </c>
      <c r="D6901" s="250" t="s">
        <v>20929</v>
      </c>
    </row>
    <row r="6902" spans="1:4" ht="27">
      <c r="A6902" s="250">
        <v>95400</v>
      </c>
      <c r="B6902" s="244" t="s">
        <v>5152</v>
      </c>
      <c r="C6902" s="250" t="s">
        <v>8</v>
      </c>
      <c r="D6902" s="250" t="s">
        <v>20929</v>
      </c>
    </row>
    <row r="6903" spans="1:4" ht="27">
      <c r="A6903" s="250">
        <v>95411</v>
      </c>
      <c r="B6903" s="244" t="s">
        <v>5163</v>
      </c>
      <c r="C6903" s="250" t="s">
        <v>1288</v>
      </c>
      <c r="D6903" s="250" t="s">
        <v>20929</v>
      </c>
    </row>
    <row r="6904" spans="1:4">
      <c r="A6904" s="250">
        <v>95332</v>
      </c>
      <c r="B6904" s="244" t="s">
        <v>5077</v>
      </c>
      <c r="C6904" s="250" t="s">
        <v>8</v>
      </c>
      <c r="D6904" s="250" t="s">
        <v>20929</v>
      </c>
    </row>
    <row r="6905" spans="1:4">
      <c r="A6905" s="250">
        <v>101313</v>
      </c>
      <c r="B6905" s="244" t="s">
        <v>5219</v>
      </c>
      <c r="C6905" s="250" t="s">
        <v>1288</v>
      </c>
      <c r="D6905" s="250" t="s">
        <v>20929</v>
      </c>
    </row>
    <row r="6906" spans="1:4">
      <c r="A6906" s="250">
        <v>95334</v>
      </c>
      <c r="B6906" s="244" t="s">
        <v>5078</v>
      </c>
      <c r="C6906" s="250" t="s">
        <v>8</v>
      </c>
      <c r="D6906" s="250" t="s">
        <v>20929</v>
      </c>
    </row>
    <row r="6907" spans="1:4">
      <c r="A6907" s="250">
        <v>101315</v>
      </c>
      <c r="B6907" s="244" t="s">
        <v>5220</v>
      </c>
      <c r="C6907" s="250" t="s">
        <v>1288</v>
      </c>
      <c r="D6907" s="250" t="s">
        <v>20929</v>
      </c>
    </row>
    <row r="6908" spans="1:4" ht="27">
      <c r="A6908" s="250">
        <v>95335</v>
      </c>
      <c r="B6908" s="244" t="s">
        <v>5079</v>
      </c>
      <c r="C6908" s="250" t="s">
        <v>8</v>
      </c>
      <c r="D6908" s="250" t="s">
        <v>20929</v>
      </c>
    </row>
    <row r="6909" spans="1:4" ht="27">
      <c r="A6909" s="250">
        <v>101316</v>
      </c>
      <c r="B6909" s="244" t="s">
        <v>5221</v>
      </c>
      <c r="C6909" s="250" t="s">
        <v>1288</v>
      </c>
      <c r="D6909" s="250" t="s">
        <v>20929</v>
      </c>
    </row>
    <row r="6910" spans="1:4" ht="27">
      <c r="A6910" s="250">
        <v>95401</v>
      </c>
      <c r="B6910" s="244" t="s">
        <v>5153</v>
      </c>
      <c r="C6910" s="250" t="s">
        <v>8</v>
      </c>
      <c r="D6910" s="250" t="s">
        <v>20929</v>
      </c>
    </row>
    <row r="6911" spans="1:4" ht="27">
      <c r="A6911" s="250">
        <v>95422</v>
      </c>
      <c r="B6911" s="244" t="s">
        <v>5177</v>
      </c>
      <c r="C6911" s="250" t="s">
        <v>1288</v>
      </c>
      <c r="D6911" s="250" t="s">
        <v>20929</v>
      </c>
    </row>
    <row r="6912" spans="1:4" ht="27">
      <c r="A6912" s="250">
        <v>95402</v>
      </c>
      <c r="B6912" s="244" t="s">
        <v>5155</v>
      </c>
      <c r="C6912" s="250" t="s">
        <v>8</v>
      </c>
      <c r="D6912" s="250" t="s">
        <v>20929</v>
      </c>
    </row>
    <row r="6913" spans="1:4" ht="27">
      <c r="A6913" s="250">
        <v>95415</v>
      </c>
      <c r="B6913" s="244" t="s">
        <v>5166</v>
      </c>
      <c r="C6913" s="250" t="s">
        <v>1288</v>
      </c>
      <c r="D6913" s="250" t="s">
        <v>20929</v>
      </c>
    </row>
    <row r="6914" spans="1:4" ht="27">
      <c r="A6914" s="250">
        <v>95403</v>
      </c>
      <c r="B6914" s="244" t="s">
        <v>5156</v>
      </c>
      <c r="C6914" s="250" t="s">
        <v>8</v>
      </c>
      <c r="D6914" s="250" t="s">
        <v>20929</v>
      </c>
    </row>
    <row r="6915" spans="1:4" ht="27">
      <c r="A6915" s="250">
        <v>95417</v>
      </c>
      <c r="B6915" s="244" t="s">
        <v>5168</v>
      </c>
      <c r="C6915" s="250" t="s">
        <v>1288</v>
      </c>
      <c r="D6915" s="250" t="s">
        <v>20929</v>
      </c>
    </row>
    <row r="6916" spans="1:4" ht="27">
      <c r="A6916" s="250">
        <v>95404</v>
      </c>
      <c r="B6916" s="244" t="s">
        <v>5158</v>
      </c>
      <c r="C6916" s="250" t="s">
        <v>8</v>
      </c>
      <c r="D6916" s="250" t="s">
        <v>20929</v>
      </c>
    </row>
    <row r="6917" spans="1:4" ht="27">
      <c r="A6917" s="250">
        <v>95418</v>
      </c>
      <c r="B6917" s="244" t="s">
        <v>5169</v>
      </c>
      <c r="C6917" s="250" t="s">
        <v>1288</v>
      </c>
      <c r="D6917" s="250" t="s">
        <v>20929</v>
      </c>
    </row>
    <row r="6918" spans="1:4">
      <c r="A6918" s="250">
        <v>95337</v>
      </c>
      <c r="B6918" s="244" t="s">
        <v>5080</v>
      </c>
      <c r="C6918" s="250" t="s">
        <v>8</v>
      </c>
      <c r="D6918" s="250" t="s">
        <v>20929</v>
      </c>
    </row>
    <row r="6919" spans="1:4">
      <c r="A6919" s="250">
        <v>101322</v>
      </c>
      <c r="B6919" s="244" t="s">
        <v>5223</v>
      </c>
      <c r="C6919" s="250" t="s">
        <v>1288</v>
      </c>
      <c r="D6919" s="250" t="s">
        <v>20929</v>
      </c>
    </row>
    <row r="6920" spans="1:4" ht="27">
      <c r="A6920" s="250">
        <v>95338</v>
      </c>
      <c r="B6920" s="244" t="s">
        <v>5081</v>
      </c>
      <c r="C6920" s="250" t="s">
        <v>8</v>
      </c>
      <c r="D6920" s="250" t="s">
        <v>20929</v>
      </c>
    </row>
    <row r="6921" spans="1:4" ht="27">
      <c r="A6921" s="250">
        <v>101323</v>
      </c>
      <c r="B6921" s="244" t="s">
        <v>5224</v>
      </c>
      <c r="C6921" s="250" t="s">
        <v>1288</v>
      </c>
      <c r="D6921" s="250" t="s">
        <v>20929</v>
      </c>
    </row>
    <row r="6922" spans="1:4" ht="27">
      <c r="A6922" s="250">
        <v>102918</v>
      </c>
      <c r="B6922" s="244" t="s">
        <v>24990</v>
      </c>
      <c r="C6922" s="250" t="s">
        <v>8</v>
      </c>
      <c r="D6922" s="250" t="s">
        <v>20929</v>
      </c>
    </row>
    <row r="6923" spans="1:4" ht="27">
      <c r="A6923" s="250">
        <v>101325</v>
      </c>
      <c r="B6923" s="244" t="s">
        <v>5226</v>
      </c>
      <c r="C6923" s="250" t="s">
        <v>1288</v>
      </c>
      <c r="D6923" s="250" t="s">
        <v>20929</v>
      </c>
    </row>
    <row r="6924" spans="1:4">
      <c r="A6924" s="250">
        <v>95390</v>
      </c>
      <c r="B6924" s="244" t="s">
        <v>5138</v>
      </c>
      <c r="C6924" s="250" t="s">
        <v>8</v>
      </c>
      <c r="D6924" s="250" t="s">
        <v>20929</v>
      </c>
    </row>
    <row r="6925" spans="1:4">
      <c r="A6925" s="250">
        <v>101326</v>
      </c>
      <c r="B6925" s="244" t="s">
        <v>5227</v>
      </c>
      <c r="C6925" s="250" t="s">
        <v>1288</v>
      </c>
      <c r="D6925" s="250" t="s">
        <v>20929</v>
      </c>
    </row>
    <row r="6926" spans="1:4">
      <c r="A6926" s="250">
        <v>95340</v>
      </c>
      <c r="B6926" s="244" t="s">
        <v>5085</v>
      </c>
      <c r="C6926" s="250" t="s">
        <v>8</v>
      </c>
      <c r="D6926" s="250" t="s">
        <v>20929</v>
      </c>
    </row>
    <row r="6927" spans="1:4">
      <c r="A6927" s="250">
        <v>101330</v>
      </c>
      <c r="B6927" s="244" t="s">
        <v>5230</v>
      </c>
      <c r="C6927" s="250" t="s">
        <v>1288</v>
      </c>
      <c r="D6927" s="250" t="s">
        <v>20929</v>
      </c>
    </row>
    <row r="6928" spans="1:4" ht="27">
      <c r="A6928" s="250">
        <v>101331</v>
      </c>
      <c r="B6928" s="244" t="s">
        <v>5231</v>
      </c>
      <c r="C6928" s="250" t="s">
        <v>1288</v>
      </c>
      <c r="D6928" s="250" t="s">
        <v>20929</v>
      </c>
    </row>
    <row r="6929" spans="1:4" ht="27">
      <c r="A6929" s="250">
        <v>95341</v>
      </c>
      <c r="B6929" s="244" t="s">
        <v>5086</v>
      </c>
      <c r="C6929" s="250" t="s">
        <v>8</v>
      </c>
      <c r="D6929" s="250" t="s">
        <v>20929</v>
      </c>
    </row>
    <row r="6930" spans="1:4">
      <c r="A6930" s="250">
        <v>95339</v>
      </c>
      <c r="B6930" s="244" t="s">
        <v>5083</v>
      </c>
      <c r="C6930" s="250" t="s">
        <v>8</v>
      </c>
      <c r="D6930" s="250" t="s">
        <v>20929</v>
      </c>
    </row>
    <row r="6931" spans="1:4">
      <c r="A6931" s="250">
        <v>101329</v>
      </c>
      <c r="B6931" s="244" t="s">
        <v>5229</v>
      </c>
      <c r="C6931" s="250" t="s">
        <v>1288</v>
      </c>
      <c r="D6931" s="250" t="s">
        <v>20929</v>
      </c>
    </row>
    <row r="6932" spans="1:4" ht="27">
      <c r="A6932" s="250">
        <v>95342</v>
      </c>
      <c r="B6932" s="244" t="s">
        <v>5088</v>
      </c>
      <c r="C6932" s="250" t="s">
        <v>8</v>
      </c>
      <c r="D6932" s="250" t="s">
        <v>20929</v>
      </c>
    </row>
    <row r="6933" spans="1:4" ht="27">
      <c r="A6933" s="250">
        <v>101333</v>
      </c>
      <c r="B6933" s="244" t="s">
        <v>5233</v>
      </c>
      <c r="C6933" s="250" t="s">
        <v>1288</v>
      </c>
      <c r="D6933" s="250" t="s">
        <v>20929</v>
      </c>
    </row>
    <row r="6934" spans="1:4" ht="27">
      <c r="A6934" s="250">
        <v>100298</v>
      </c>
      <c r="B6934" s="244" t="s">
        <v>5185</v>
      </c>
      <c r="C6934" s="250" t="s">
        <v>8</v>
      </c>
      <c r="D6934" s="250" t="s">
        <v>20929</v>
      </c>
    </row>
    <row r="6935" spans="1:4" ht="27">
      <c r="A6935" s="250">
        <v>101334</v>
      </c>
      <c r="B6935" s="244" t="s">
        <v>5234</v>
      </c>
      <c r="C6935" s="250" t="s">
        <v>1288</v>
      </c>
      <c r="D6935" s="250" t="s">
        <v>20929</v>
      </c>
    </row>
    <row r="6936" spans="1:4">
      <c r="A6936" s="250">
        <v>95405</v>
      </c>
      <c r="B6936" s="244" t="s">
        <v>5160</v>
      </c>
      <c r="C6936" s="250" t="s">
        <v>8</v>
      </c>
      <c r="D6936" s="250" t="s">
        <v>20929</v>
      </c>
    </row>
    <row r="6937" spans="1:4" ht="27">
      <c r="A6937" s="250">
        <v>95423</v>
      </c>
      <c r="B6937" s="244" t="s">
        <v>5178</v>
      </c>
      <c r="C6937" s="250" t="s">
        <v>1288</v>
      </c>
      <c r="D6937" s="250" t="s">
        <v>20929</v>
      </c>
    </row>
    <row r="6938" spans="1:4" ht="27">
      <c r="A6938" s="250">
        <v>100295</v>
      </c>
      <c r="B6938" s="244" t="s">
        <v>5184</v>
      </c>
      <c r="C6938" s="250" t="s">
        <v>8</v>
      </c>
      <c r="D6938" s="250" t="s">
        <v>20929</v>
      </c>
    </row>
    <row r="6939" spans="1:4" ht="27">
      <c r="A6939" s="250">
        <v>101303</v>
      </c>
      <c r="B6939" s="244" t="s">
        <v>5211</v>
      </c>
      <c r="C6939" s="250" t="s">
        <v>1288</v>
      </c>
      <c r="D6939" s="250" t="s">
        <v>20929</v>
      </c>
    </row>
    <row r="6940" spans="1:4" ht="27">
      <c r="A6940" s="250">
        <v>95344</v>
      </c>
      <c r="B6940" s="244" t="s">
        <v>5090</v>
      </c>
      <c r="C6940" s="250" t="s">
        <v>8</v>
      </c>
      <c r="D6940" s="250" t="s">
        <v>20929</v>
      </c>
    </row>
    <row r="6941" spans="1:4" ht="27">
      <c r="A6941" s="250">
        <v>101308</v>
      </c>
      <c r="B6941" s="244" t="s">
        <v>5214</v>
      </c>
      <c r="C6941" s="250" t="s">
        <v>1288</v>
      </c>
      <c r="D6941" s="250" t="s">
        <v>20929</v>
      </c>
    </row>
    <row r="6942" spans="1:4" ht="27">
      <c r="A6942" s="250">
        <v>105536</v>
      </c>
      <c r="B6942" s="244" t="s">
        <v>24991</v>
      </c>
      <c r="C6942" s="250" t="s">
        <v>8</v>
      </c>
      <c r="D6942" s="250" t="s">
        <v>20929</v>
      </c>
    </row>
    <row r="6943" spans="1:4" ht="27">
      <c r="A6943" s="250">
        <v>101320</v>
      </c>
      <c r="B6943" s="244" t="s">
        <v>5222</v>
      </c>
      <c r="C6943" s="250" t="s">
        <v>1288</v>
      </c>
      <c r="D6943" s="250" t="s">
        <v>20929</v>
      </c>
    </row>
    <row r="6944" spans="1:4" ht="27">
      <c r="A6944" s="250">
        <v>95343</v>
      </c>
      <c r="B6944" s="244" t="s">
        <v>24992</v>
      </c>
      <c r="C6944" s="250" t="s">
        <v>8</v>
      </c>
      <c r="D6944" s="250" t="s">
        <v>20929</v>
      </c>
    </row>
    <row r="6945" spans="1:4" ht="27">
      <c r="A6945" s="250">
        <v>95345</v>
      </c>
      <c r="B6945" s="244" t="s">
        <v>5091</v>
      </c>
      <c r="C6945" s="250" t="s">
        <v>8</v>
      </c>
      <c r="D6945" s="250" t="s">
        <v>20929</v>
      </c>
    </row>
    <row r="6946" spans="1:4" ht="27">
      <c r="A6946" s="250">
        <v>95346</v>
      </c>
      <c r="B6946" s="244" t="s">
        <v>5092</v>
      </c>
      <c r="C6946" s="250" t="s">
        <v>8</v>
      </c>
      <c r="D6946" s="250" t="s">
        <v>20929</v>
      </c>
    </row>
    <row r="6947" spans="1:4" ht="27">
      <c r="A6947" s="250">
        <v>101324</v>
      </c>
      <c r="B6947" s="244" t="s">
        <v>5225</v>
      </c>
      <c r="C6947" s="250" t="s">
        <v>1288</v>
      </c>
      <c r="D6947" s="250" t="s">
        <v>20929</v>
      </c>
    </row>
    <row r="6948" spans="1:4" ht="27">
      <c r="A6948" s="250">
        <v>101328</v>
      </c>
      <c r="B6948" s="244" t="s">
        <v>5228</v>
      </c>
      <c r="C6948" s="250" t="s">
        <v>1288</v>
      </c>
      <c r="D6948" s="250" t="s">
        <v>20929</v>
      </c>
    </row>
    <row r="6949" spans="1:4" ht="27">
      <c r="A6949" s="250">
        <v>95347</v>
      </c>
      <c r="B6949" s="244" t="s">
        <v>5093</v>
      </c>
      <c r="C6949" s="250" t="s">
        <v>8</v>
      </c>
      <c r="D6949" s="250" t="s">
        <v>20929</v>
      </c>
    </row>
    <row r="6950" spans="1:4" ht="27">
      <c r="A6950" s="250">
        <v>95408</v>
      </c>
      <c r="B6950" s="244" t="s">
        <v>24993</v>
      </c>
      <c r="C6950" s="250" t="s">
        <v>1288</v>
      </c>
      <c r="D6950" s="250" t="s">
        <v>20929</v>
      </c>
    </row>
    <row r="6951" spans="1:4" ht="27">
      <c r="A6951" s="250">
        <v>95348</v>
      </c>
      <c r="B6951" s="244" t="s">
        <v>5094</v>
      </c>
      <c r="C6951" s="250" t="s">
        <v>8</v>
      </c>
      <c r="D6951" s="250" t="s">
        <v>20929</v>
      </c>
    </row>
    <row r="6952" spans="1:4" ht="27">
      <c r="A6952" s="250">
        <v>101332</v>
      </c>
      <c r="B6952" s="244" t="s">
        <v>5232</v>
      </c>
      <c r="C6952" s="250" t="s">
        <v>1288</v>
      </c>
      <c r="D6952" s="250" t="s">
        <v>20929</v>
      </c>
    </row>
    <row r="6953" spans="1:4" ht="27">
      <c r="A6953" s="250">
        <v>95349</v>
      </c>
      <c r="B6953" s="244" t="s">
        <v>5095</v>
      </c>
      <c r="C6953" s="250" t="s">
        <v>8</v>
      </c>
      <c r="D6953" s="250" t="s">
        <v>20929</v>
      </c>
    </row>
    <row r="6954" spans="1:4" ht="27">
      <c r="A6954" s="250">
        <v>101336</v>
      </c>
      <c r="B6954" s="244" t="s">
        <v>5235</v>
      </c>
      <c r="C6954" s="250" t="s">
        <v>1288</v>
      </c>
      <c r="D6954" s="250" t="s">
        <v>20929</v>
      </c>
    </row>
    <row r="6955" spans="1:4" ht="27">
      <c r="A6955" s="250">
        <v>95351</v>
      </c>
      <c r="B6955" s="244" t="s">
        <v>5096</v>
      </c>
      <c r="C6955" s="250" t="s">
        <v>8</v>
      </c>
      <c r="D6955" s="250" t="s">
        <v>20929</v>
      </c>
    </row>
    <row r="6956" spans="1:4">
      <c r="A6956" s="250">
        <v>95352</v>
      </c>
      <c r="B6956" s="244" t="s">
        <v>5098</v>
      </c>
      <c r="C6956" s="250" t="s">
        <v>8</v>
      </c>
      <c r="D6956" s="250" t="s">
        <v>20929</v>
      </c>
    </row>
    <row r="6957" spans="1:4">
      <c r="A6957" s="250">
        <v>101337</v>
      </c>
      <c r="B6957" s="244" t="s">
        <v>5236</v>
      </c>
      <c r="C6957" s="250" t="s">
        <v>1288</v>
      </c>
      <c r="D6957" s="250" t="s">
        <v>20929</v>
      </c>
    </row>
    <row r="6958" spans="1:4" ht="27">
      <c r="A6958" s="250">
        <v>101338</v>
      </c>
      <c r="B6958" s="244" t="s">
        <v>5237</v>
      </c>
      <c r="C6958" s="250" t="s">
        <v>1288</v>
      </c>
      <c r="D6958" s="250" t="s">
        <v>20929</v>
      </c>
    </row>
    <row r="6959" spans="1:4" ht="27">
      <c r="A6959" s="250">
        <v>95354</v>
      </c>
      <c r="B6959" s="244" t="s">
        <v>5100</v>
      </c>
      <c r="C6959" s="250" t="s">
        <v>8</v>
      </c>
      <c r="D6959" s="250" t="s">
        <v>20929</v>
      </c>
    </row>
    <row r="6960" spans="1:4" ht="27">
      <c r="A6960" s="250">
        <v>101339</v>
      </c>
      <c r="B6960" s="244" t="s">
        <v>5238</v>
      </c>
      <c r="C6960" s="250" t="s">
        <v>1288</v>
      </c>
      <c r="D6960" s="250" t="s">
        <v>20929</v>
      </c>
    </row>
    <row r="6961" spans="1:4" ht="27">
      <c r="A6961" s="250">
        <v>101340</v>
      </c>
      <c r="B6961" s="244" t="s">
        <v>5239</v>
      </c>
      <c r="C6961" s="250" t="s">
        <v>1288</v>
      </c>
      <c r="D6961" s="250" t="s">
        <v>20929</v>
      </c>
    </row>
    <row r="6962" spans="1:4" ht="27">
      <c r="A6962" s="250">
        <v>95389</v>
      </c>
      <c r="B6962" s="244" t="s">
        <v>5137</v>
      </c>
      <c r="C6962" s="250" t="s">
        <v>8</v>
      </c>
      <c r="D6962" s="250" t="s">
        <v>20929</v>
      </c>
    </row>
    <row r="6963" spans="1:4" ht="27">
      <c r="A6963" s="250">
        <v>101341</v>
      </c>
      <c r="B6963" s="244" t="s">
        <v>5240</v>
      </c>
      <c r="C6963" s="250" t="s">
        <v>1288</v>
      </c>
      <c r="D6963" s="250" t="s">
        <v>20929</v>
      </c>
    </row>
    <row r="6964" spans="1:4" ht="27">
      <c r="A6964" s="250">
        <v>95355</v>
      </c>
      <c r="B6964" s="244" t="s">
        <v>5102</v>
      </c>
      <c r="C6964" s="250" t="s">
        <v>8</v>
      </c>
      <c r="D6964" s="250" t="s">
        <v>20929</v>
      </c>
    </row>
    <row r="6965" spans="1:4" ht="27">
      <c r="A6965" s="250">
        <v>95356</v>
      </c>
      <c r="B6965" s="244" t="s">
        <v>5103</v>
      </c>
      <c r="C6965" s="250" t="s">
        <v>8</v>
      </c>
      <c r="D6965" s="250" t="s">
        <v>20929</v>
      </c>
    </row>
    <row r="6966" spans="1:4" ht="27">
      <c r="A6966" s="250">
        <v>101342</v>
      </c>
      <c r="B6966" s="244" t="s">
        <v>5241</v>
      </c>
      <c r="C6966" s="250" t="s">
        <v>1288</v>
      </c>
      <c r="D6966" s="250" t="s">
        <v>20929</v>
      </c>
    </row>
    <row r="6967" spans="1:4" ht="27">
      <c r="A6967" s="250">
        <v>95357</v>
      </c>
      <c r="B6967" s="244" t="s">
        <v>5104</v>
      </c>
      <c r="C6967" s="250" t="s">
        <v>8</v>
      </c>
      <c r="D6967" s="250" t="s">
        <v>20929</v>
      </c>
    </row>
    <row r="6968" spans="1:4" ht="27">
      <c r="A6968" s="250">
        <v>101343</v>
      </c>
      <c r="B6968" s="244" t="s">
        <v>5242</v>
      </c>
      <c r="C6968" s="250" t="s">
        <v>1288</v>
      </c>
      <c r="D6968" s="250" t="s">
        <v>20929</v>
      </c>
    </row>
    <row r="6969" spans="1:4" ht="27">
      <c r="A6969" s="250">
        <v>95358</v>
      </c>
      <c r="B6969" s="244" t="s">
        <v>5105</v>
      </c>
      <c r="C6969" s="250" t="s">
        <v>8</v>
      </c>
      <c r="D6969" s="250" t="s">
        <v>20929</v>
      </c>
    </row>
    <row r="6970" spans="1:4" ht="27">
      <c r="A6970" s="250">
        <v>101344</v>
      </c>
      <c r="B6970" s="244" t="s">
        <v>5243</v>
      </c>
      <c r="C6970" s="250" t="s">
        <v>1288</v>
      </c>
      <c r="D6970" s="250" t="s">
        <v>20929</v>
      </c>
    </row>
    <row r="6971" spans="1:4" ht="27">
      <c r="A6971" s="250">
        <v>95359</v>
      </c>
      <c r="B6971" s="244" t="s">
        <v>5106</v>
      </c>
      <c r="C6971" s="250" t="s">
        <v>8</v>
      </c>
      <c r="D6971" s="250" t="s">
        <v>20929</v>
      </c>
    </row>
    <row r="6972" spans="1:4" ht="27">
      <c r="A6972" s="250">
        <v>101345</v>
      </c>
      <c r="B6972" s="244" t="s">
        <v>5244</v>
      </c>
      <c r="C6972" s="250" t="s">
        <v>1288</v>
      </c>
      <c r="D6972" s="250" t="s">
        <v>20929</v>
      </c>
    </row>
    <row r="6973" spans="1:4" ht="27">
      <c r="A6973" s="250">
        <v>101346</v>
      </c>
      <c r="B6973" s="244" t="s">
        <v>5245</v>
      </c>
      <c r="C6973" s="250" t="s">
        <v>1288</v>
      </c>
      <c r="D6973" s="250" t="s">
        <v>20929</v>
      </c>
    </row>
    <row r="6974" spans="1:4" ht="27">
      <c r="A6974" s="250">
        <v>101347</v>
      </c>
      <c r="B6974" s="244" t="s">
        <v>5246</v>
      </c>
      <c r="C6974" s="250" t="s">
        <v>1288</v>
      </c>
      <c r="D6974" s="250" t="s">
        <v>20929</v>
      </c>
    </row>
    <row r="6975" spans="1:4" ht="27">
      <c r="A6975" s="250">
        <v>95361</v>
      </c>
      <c r="B6975" s="244" t="s">
        <v>5108</v>
      </c>
      <c r="C6975" s="250" t="s">
        <v>8</v>
      </c>
      <c r="D6975" s="250" t="s">
        <v>20929</v>
      </c>
    </row>
    <row r="6976" spans="1:4" ht="27">
      <c r="A6976" s="250">
        <v>101348</v>
      </c>
      <c r="B6976" s="244" t="s">
        <v>5247</v>
      </c>
      <c r="C6976" s="250" t="s">
        <v>1288</v>
      </c>
      <c r="D6976" s="250" t="s">
        <v>20929</v>
      </c>
    </row>
    <row r="6977" spans="1:4" ht="27">
      <c r="A6977" s="250">
        <v>101349</v>
      </c>
      <c r="B6977" s="244" t="s">
        <v>5248</v>
      </c>
      <c r="C6977" s="250" t="s">
        <v>1288</v>
      </c>
      <c r="D6977" s="250" t="s">
        <v>20929</v>
      </c>
    </row>
    <row r="6978" spans="1:4" ht="27">
      <c r="A6978" s="250">
        <v>95362</v>
      </c>
      <c r="B6978" s="244" t="s">
        <v>5110</v>
      </c>
      <c r="C6978" s="250" t="s">
        <v>8</v>
      </c>
      <c r="D6978" s="250" t="s">
        <v>20929</v>
      </c>
    </row>
    <row r="6979" spans="1:4" ht="27">
      <c r="A6979" s="250">
        <v>95363</v>
      </c>
      <c r="B6979" s="244" t="s">
        <v>5111</v>
      </c>
      <c r="C6979" s="250" t="s">
        <v>8</v>
      </c>
      <c r="D6979" s="250" t="s">
        <v>20929</v>
      </c>
    </row>
    <row r="6980" spans="1:4" ht="27">
      <c r="A6980" s="250">
        <v>101350</v>
      </c>
      <c r="B6980" s="244" t="s">
        <v>5249</v>
      </c>
      <c r="C6980" s="250" t="s">
        <v>1288</v>
      </c>
      <c r="D6980" s="250" t="s">
        <v>20929</v>
      </c>
    </row>
    <row r="6981" spans="1:4" ht="27">
      <c r="A6981" s="250">
        <v>95360</v>
      </c>
      <c r="B6981" s="244" t="s">
        <v>5107</v>
      </c>
      <c r="C6981" s="250" t="s">
        <v>8</v>
      </c>
      <c r="D6981" s="250" t="s">
        <v>20929</v>
      </c>
    </row>
    <row r="6982" spans="1:4" ht="27">
      <c r="A6982" s="250">
        <v>101351</v>
      </c>
      <c r="B6982" s="244" t="s">
        <v>5250</v>
      </c>
      <c r="C6982" s="250" t="s">
        <v>1288</v>
      </c>
      <c r="D6982" s="250" t="s">
        <v>20929</v>
      </c>
    </row>
    <row r="6983" spans="1:4" ht="27">
      <c r="A6983" s="250">
        <v>95365</v>
      </c>
      <c r="B6983" s="244" t="s">
        <v>5113</v>
      </c>
      <c r="C6983" s="250" t="s">
        <v>8</v>
      </c>
      <c r="D6983" s="250" t="s">
        <v>20929</v>
      </c>
    </row>
    <row r="6984" spans="1:4" ht="27">
      <c r="A6984" s="250">
        <v>101352</v>
      </c>
      <c r="B6984" s="244" t="s">
        <v>5251</v>
      </c>
      <c r="C6984" s="250" t="s">
        <v>1288</v>
      </c>
      <c r="D6984" s="250" t="s">
        <v>20929</v>
      </c>
    </row>
    <row r="6985" spans="1:4" ht="27">
      <c r="A6985" s="250">
        <v>95364</v>
      </c>
      <c r="B6985" s="244" t="s">
        <v>5112</v>
      </c>
      <c r="C6985" s="250" t="s">
        <v>8</v>
      </c>
      <c r="D6985" s="250" t="s">
        <v>20929</v>
      </c>
    </row>
    <row r="6986" spans="1:4" ht="27">
      <c r="A6986" s="250">
        <v>95366</v>
      </c>
      <c r="B6986" s="244" t="s">
        <v>5114</v>
      </c>
      <c r="C6986" s="250" t="s">
        <v>8</v>
      </c>
      <c r="D6986" s="250" t="s">
        <v>20929</v>
      </c>
    </row>
    <row r="6987" spans="1:4" ht="27">
      <c r="A6987" s="250">
        <v>101353</v>
      </c>
      <c r="B6987" s="244" t="s">
        <v>5252</v>
      </c>
      <c r="C6987" s="250" t="s">
        <v>1288</v>
      </c>
      <c r="D6987" s="250" t="s">
        <v>20929</v>
      </c>
    </row>
    <row r="6988" spans="1:4" ht="27">
      <c r="A6988" s="250">
        <v>95367</v>
      </c>
      <c r="B6988" s="244" t="s">
        <v>5115</v>
      </c>
      <c r="C6988" s="250" t="s">
        <v>8</v>
      </c>
      <c r="D6988" s="250" t="s">
        <v>20929</v>
      </c>
    </row>
    <row r="6989" spans="1:4" ht="27">
      <c r="A6989" s="250">
        <v>101355</v>
      </c>
      <c r="B6989" s="244" t="s">
        <v>5253</v>
      </c>
      <c r="C6989" s="250" t="s">
        <v>1288</v>
      </c>
      <c r="D6989" s="250" t="s">
        <v>20929</v>
      </c>
    </row>
    <row r="6990" spans="1:4" ht="27">
      <c r="A6990" s="250">
        <v>95368</v>
      </c>
      <c r="B6990" s="244" t="s">
        <v>5116</v>
      </c>
      <c r="C6990" s="250" t="s">
        <v>8</v>
      </c>
      <c r="D6990" s="250" t="s">
        <v>20929</v>
      </c>
    </row>
    <row r="6991" spans="1:4" ht="27">
      <c r="A6991" s="250">
        <v>95369</v>
      </c>
      <c r="B6991" s="244" t="s">
        <v>5117</v>
      </c>
      <c r="C6991" s="250" t="s">
        <v>8</v>
      </c>
      <c r="D6991" s="250" t="s">
        <v>20929</v>
      </c>
    </row>
    <row r="6992" spans="1:4">
      <c r="A6992" s="250">
        <v>95370</v>
      </c>
      <c r="B6992" s="244" t="s">
        <v>5119</v>
      </c>
      <c r="C6992" s="250" t="s">
        <v>8</v>
      </c>
      <c r="D6992" s="250" t="s">
        <v>20929</v>
      </c>
    </row>
    <row r="6993" spans="1:4">
      <c r="A6993" s="250">
        <v>101356</v>
      </c>
      <c r="B6993" s="244" t="s">
        <v>5254</v>
      </c>
      <c r="C6993" s="250" t="s">
        <v>1288</v>
      </c>
      <c r="D6993" s="250" t="s">
        <v>20929</v>
      </c>
    </row>
    <row r="6994" spans="1:4">
      <c r="A6994" s="250">
        <v>95371</v>
      </c>
      <c r="B6994" s="244" t="s">
        <v>5120</v>
      </c>
      <c r="C6994" s="250" t="s">
        <v>8</v>
      </c>
      <c r="D6994" s="250" t="s">
        <v>20929</v>
      </c>
    </row>
    <row r="6995" spans="1:4">
      <c r="A6995" s="250">
        <v>101357</v>
      </c>
      <c r="B6995" s="244" t="s">
        <v>5255</v>
      </c>
      <c r="C6995" s="250" t="s">
        <v>1288</v>
      </c>
      <c r="D6995" s="250" t="s">
        <v>20929</v>
      </c>
    </row>
    <row r="6996" spans="1:4">
      <c r="A6996" s="250">
        <v>95372</v>
      </c>
      <c r="B6996" s="244" t="s">
        <v>5121</v>
      </c>
      <c r="C6996" s="250" t="s">
        <v>8</v>
      </c>
      <c r="D6996" s="250" t="s">
        <v>20929</v>
      </c>
    </row>
    <row r="6997" spans="1:4">
      <c r="A6997" s="250">
        <v>101358</v>
      </c>
      <c r="B6997" s="244" t="s">
        <v>5256</v>
      </c>
      <c r="C6997" s="250" t="s">
        <v>1288</v>
      </c>
      <c r="D6997" s="250" t="s">
        <v>20929</v>
      </c>
    </row>
    <row r="6998" spans="1:4" ht="27">
      <c r="A6998" s="250">
        <v>95373</v>
      </c>
      <c r="B6998" s="244" t="s">
        <v>5123</v>
      </c>
      <c r="C6998" s="250" t="s">
        <v>8</v>
      </c>
      <c r="D6998" s="250" t="s">
        <v>20929</v>
      </c>
    </row>
    <row r="6999" spans="1:4" ht="27">
      <c r="A6999" s="250">
        <v>101359</v>
      </c>
      <c r="B6999" s="244" t="s">
        <v>5257</v>
      </c>
      <c r="C6999" s="250" t="s">
        <v>1288</v>
      </c>
      <c r="D6999" s="250" t="s">
        <v>20929</v>
      </c>
    </row>
    <row r="7000" spans="1:4" ht="27">
      <c r="A7000" s="250">
        <v>101360</v>
      </c>
      <c r="B7000" s="244" t="s">
        <v>5258</v>
      </c>
      <c r="C7000" s="250" t="s">
        <v>1288</v>
      </c>
      <c r="D7000" s="250" t="s">
        <v>20929</v>
      </c>
    </row>
    <row r="7001" spans="1:4" ht="27">
      <c r="A7001" s="250">
        <v>95374</v>
      </c>
      <c r="B7001" s="244" t="s">
        <v>5124</v>
      </c>
      <c r="C7001" s="250" t="s">
        <v>8</v>
      </c>
      <c r="D7001" s="250" t="s">
        <v>20929</v>
      </c>
    </row>
    <row r="7002" spans="1:4">
      <c r="A7002" s="250">
        <v>95375</v>
      </c>
      <c r="B7002" s="244" t="s">
        <v>5125</v>
      </c>
      <c r="C7002" s="250" t="s">
        <v>8</v>
      </c>
      <c r="D7002" s="250" t="s">
        <v>20929</v>
      </c>
    </row>
    <row r="7003" spans="1:4" ht="27">
      <c r="A7003" s="250">
        <v>101361</v>
      </c>
      <c r="B7003" s="244" t="s">
        <v>5259</v>
      </c>
      <c r="C7003" s="250" t="s">
        <v>1288</v>
      </c>
      <c r="D7003" s="250" t="s">
        <v>20929</v>
      </c>
    </row>
    <row r="7004" spans="1:4">
      <c r="A7004" s="250">
        <v>95376</v>
      </c>
      <c r="B7004" s="244" t="s">
        <v>5126</v>
      </c>
      <c r="C7004" s="250" t="s">
        <v>8</v>
      </c>
      <c r="D7004" s="250" t="s">
        <v>20929</v>
      </c>
    </row>
    <row r="7005" spans="1:4">
      <c r="A7005" s="250">
        <v>95377</v>
      </c>
      <c r="B7005" s="244" t="s">
        <v>5127</v>
      </c>
      <c r="C7005" s="250" t="s">
        <v>8</v>
      </c>
      <c r="D7005" s="250" t="s">
        <v>20929</v>
      </c>
    </row>
    <row r="7006" spans="1:4">
      <c r="A7006" s="250">
        <v>101363</v>
      </c>
      <c r="B7006" s="244" t="s">
        <v>5260</v>
      </c>
      <c r="C7006" s="250" t="s">
        <v>1288</v>
      </c>
      <c r="D7006" s="250" t="s">
        <v>20929</v>
      </c>
    </row>
    <row r="7007" spans="1:4">
      <c r="A7007" s="250">
        <v>95378</v>
      </c>
      <c r="B7007" s="244" t="s">
        <v>5128</v>
      </c>
      <c r="C7007" s="250" t="s">
        <v>8</v>
      </c>
      <c r="D7007" s="250" t="s">
        <v>20929</v>
      </c>
    </row>
    <row r="7008" spans="1:4" ht="27">
      <c r="A7008" s="250">
        <v>101364</v>
      </c>
      <c r="B7008" s="244" t="s">
        <v>5261</v>
      </c>
      <c r="C7008" s="250" t="s">
        <v>1288</v>
      </c>
      <c r="D7008" s="250" t="s">
        <v>20929</v>
      </c>
    </row>
    <row r="7009" spans="1:4">
      <c r="A7009" s="250">
        <v>95379</v>
      </c>
      <c r="B7009" s="244" t="s">
        <v>5129</v>
      </c>
      <c r="C7009" s="250" t="s">
        <v>8</v>
      </c>
      <c r="D7009" s="250" t="s">
        <v>20929</v>
      </c>
    </row>
    <row r="7010" spans="1:4">
      <c r="A7010" s="250">
        <v>101365</v>
      </c>
      <c r="B7010" s="244" t="s">
        <v>5262</v>
      </c>
      <c r="C7010" s="250" t="s">
        <v>1288</v>
      </c>
      <c r="D7010" s="250" t="s">
        <v>20929</v>
      </c>
    </row>
    <row r="7011" spans="1:4" ht="27">
      <c r="A7011" s="250">
        <v>95380</v>
      </c>
      <c r="B7011" s="244" t="s">
        <v>24994</v>
      </c>
      <c r="C7011" s="250" t="s">
        <v>8</v>
      </c>
      <c r="D7011" s="250" t="s">
        <v>20929</v>
      </c>
    </row>
    <row r="7012" spans="1:4" ht="27">
      <c r="A7012" s="250">
        <v>101366</v>
      </c>
      <c r="B7012" s="244" t="s">
        <v>5263</v>
      </c>
      <c r="C7012" s="250" t="s">
        <v>1288</v>
      </c>
      <c r="D7012" s="250" t="s">
        <v>20929</v>
      </c>
    </row>
    <row r="7013" spans="1:4" ht="27">
      <c r="A7013" s="250">
        <v>100535</v>
      </c>
      <c r="B7013" s="244" t="s">
        <v>5193</v>
      </c>
      <c r="C7013" s="250" t="s">
        <v>8</v>
      </c>
      <c r="D7013" s="250" t="s">
        <v>20929</v>
      </c>
    </row>
    <row r="7014" spans="1:4" ht="27">
      <c r="A7014" s="250">
        <v>100536</v>
      </c>
      <c r="B7014" s="244" t="s">
        <v>5194</v>
      </c>
      <c r="C7014" s="250" t="s">
        <v>1288</v>
      </c>
      <c r="D7014" s="250" t="s">
        <v>20929</v>
      </c>
    </row>
    <row r="7015" spans="1:4" ht="27">
      <c r="A7015" s="250">
        <v>101368</v>
      </c>
      <c r="B7015" s="244" t="s">
        <v>5264</v>
      </c>
      <c r="C7015" s="250" t="s">
        <v>1288</v>
      </c>
      <c r="D7015" s="250" t="s">
        <v>20929</v>
      </c>
    </row>
    <row r="7016" spans="1:4" ht="27">
      <c r="A7016" s="250">
        <v>101369</v>
      </c>
      <c r="B7016" s="244" t="s">
        <v>5265</v>
      </c>
      <c r="C7016" s="250" t="s">
        <v>1288</v>
      </c>
      <c r="D7016" s="250" t="s">
        <v>20929</v>
      </c>
    </row>
    <row r="7017" spans="1:4">
      <c r="A7017" s="250">
        <v>95385</v>
      </c>
      <c r="B7017" s="244" t="s">
        <v>5134</v>
      </c>
      <c r="C7017" s="250" t="s">
        <v>8</v>
      </c>
      <c r="D7017" s="250" t="s">
        <v>20929</v>
      </c>
    </row>
    <row r="7018" spans="1:4">
      <c r="A7018" s="250">
        <v>101370</v>
      </c>
      <c r="B7018" s="244" t="s">
        <v>5266</v>
      </c>
      <c r="C7018" s="250" t="s">
        <v>1288</v>
      </c>
      <c r="D7018" s="250" t="s">
        <v>20929</v>
      </c>
    </row>
    <row r="7019" spans="1:4">
      <c r="A7019" s="250">
        <v>95406</v>
      </c>
      <c r="B7019" s="244" t="s">
        <v>5161</v>
      </c>
      <c r="C7019" s="250" t="s">
        <v>8</v>
      </c>
      <c r="D7019" s="250" t="s">
        <v>20929</v>
      </c>
    </row>
    <row r="7020" spans="1:4">
      <c r="A7020" s="250">
        <v>95424</v>
      </c>
      <c r="B7020" s="244" t="s">
        <v>5179</v>
      </c>
      <c r="C7020" s="250" t="s">
        <v>1288</v>
      </c>
      <c r="D7020" s="250" t="s">
        <v>20929</v>
      </c>
    </row>
    <row r="7021" spans="1:4">
      <c r="A7021" s="250">
        <v>95386</v>
      </c>
      <c r="B7021" s="244" t="s">
        <v>5135</v>
      </c>
      <c r="C7021" s="250" t="s">
        <v>8</v>
      </c>
      <c r="D7021" s="250" t="s">
        <v>20929</v>
      </c>
    </row>
    <row r="7022" spans="1:4" ht="27">
      <c r="A7022" s="250">
        <v>95383</v>
      </c>
      <c r="B7022" s="244" t="s">
        <v>5132</v>
      </c>
      <c r="C7022" s="250" t="s">
        <v>8</v>
      </c>
      <c r="D7022" s="250" t="s">
        <v>20929</v>
      </c>
    </row>
    <row r="7023" spans="1:4" ht="27">
      <c r="A7023" s="250">
        <v>95384</v>
      </c>
      <c r="B7023" s="244" t="s">
        <v>5133</v>
      </c>
      <c r="C7023" s="250" t="s">
        <v>8</v>
      </c>
      <c r="D7023" s="250" t="s">
        <v>20929</v>
      </c>
    </row>
    <row r="7024" spans="1:4" ht="27">
      <c r="A7024" s="250">
        <v>100299</v>
      </c>
      <c r="B7024" s="244" t="s">
        <v>5186</v>
      </c>
      <c r="C7024" s="250" t="s">
        <v>8</v>
      </c>
      <c r="D7024" s="250" t="s">
        <v>20929</v>
      </c>
    </row>
    <row r="7025" spans="1:4" ht="27">
      <c r="A7025" s="250">
        <v>100315</v>
      </c>
      <c r="B7025" s="244" t="s">
        <v>5191</v>
      </c>
      <c r="C7025" s="250" t="s">
        <v>1288</v>
      </c>
      <c r="D7025" s="250" t="s">
        <v>20929</v>
      </c>
    </row>
    <row r="7026" spans="1:4">
      <c r="A7026" s="250">
        <v>95387</v>
      </c>
      <c r="B7026" s="244" t="s">
        <v>5136</v>
      </c>
      <c r="C7026" s="250" t="s">
        <v>8</v>
      </c>
      <c r="D7026" s="250" t="s">
        <v>20929</v>
      </c>
    </row>
    <row r="7027" spans="1:4">
      <c r="A7027" s="250">
        <v>101371</v>
      </c>
      <c r="B7027" s="244" t="s">
        <v>5267</v>
      </c>
      <c r="C7027" s="250" t="s">
        <v>1288</v>
      </c>
      <c r="D7027" s="250" t="s">
        <v>20929</v>
      </c>
    </row>
    <row r="7028" spans="1:4">
      <c r="A7028" s="250">
        <v>100288</v>
      </c>
      <c r="B7028" s="244" t="s">
        <v>5180</v>
      </c>
      <c r="C7028" s="250" t="s">
        <v>8</v>
      </c>
      <c r="D7028" s="250" t="s">
        <v>20929</v>
      </c>
    </row>
    <row r="7029" spans="1:4">
      <c r="A7029" s="250">
        <v>101372</v>
      </c>
      <c r="B7029" s="244" t="s">
        <v>5268</v>
      </c>
      <c r="C7029" s="250" t="s">
        <v>1288</v>
      </c>
      <c r="D7029" s="250" t="s">
        <v>20929</v>
      </c>
    </row>
    <row r="7030" spans="1:4">
      <c r="A7030" s="250">
        <v>90775</v>
      </c>
      <c r="B7030" s="244" t="s">
        <v>5151</v>
      </c>
      <c r="C7030" s="250" t="s">
        <v>8</v>
      </c>
      <c r="D7030" s="250" t="s">
        <v>20929</v>
      </c>
    </row>
    <row r="7031" spans="1:4">
      <c r="A7031" s="250">
        <v>93561</v>
      </c>
      <c r="B7031" s="244" t="s">
        <v>5151</v>
      </c>
      <c r="C7031" s="250" t="s">
        <v>1288</v>
      </c>
      <c r="D7031" s="250" t="s">
        <v>20929</v>
      </c>
    </row>
    <row r="7032" spans="1:4">
      <c r="A7032" s="250">
        <v>88264</v>
      </c>
      <c r="B7032" s="244" t="s">
        <v>1224</v>
      </c>
      <c r="C7032" s="250" t="s">
        <v>8</v>
      </c>
      <c r="D7032" s="250" t="s">
        <v>20929</v>
      </c>
    </row>
    <row r="7033" spans="1:4">
      <c r="A7033" s="250">
        <v>101399</v>
      </c>
      <c r="B7033" s="244" t="s">
        <v>1224</v>
      </c>
      <c r="C7033" s="250" t="s">
        <v>1288</v>
      </c>
      <c r="D7033" s="250" t="s">
        <v>20929</v>
      </c>
    </row>
    <row r="7034" spans="1:4">
      <c r="A7034" s="250">
        <v>88266</v>
      </c>
      <c r="B7034" s="244" t="s">
        <v>2491</v>
      </c>
      <c r="C7034" s="250" t="s">
        <v>8</v>
      </c>
      <c r="D7034" s="250" t="s">
        <v>20929</v>
      </c>
    </row>
    <row r="7035" spans="1:4">
      <c r="A7035" s="250">
        <v>101401</v>
      </c>
      <c r="B7035" s="244" t="s">
        <v>2491</v>
      </c>
      <c r="C7035" s="250" t="s">
        <v>1288</v>
      </c>
      <c r="D7035" s="250" t="s">
        <v>20929</v>
      </c>
    </row>
    <row r="7036" spans="1:4">
      <c r="A7036" s="250">
        <v>88267</v>
      </c>
      <c r="B7036" s="244" t="s">
        <v>75</v>
      </c>
      <c r="C7036" s="250" t="s">
        <v>8</v>
      </c>
      <c r="D7036" s="250" t="s">
        <v>20929</v>
      </c>
    </row>
    <row r="7037" spans="1:4">
      <c r="A7037" s="250">
        <v>101402</v>
      </c>
      <c r="B7037" s="244" t="s">
        <v>75</v>
      </c>
      <c r="C7037" s="250" t="s">
        <v>1288</v>
      </c>
      <c r="D7037" s="250" t="s">
        <v>20929</v>
      </c>
    </row>
    <row r="7038" spans="1:4">
      <c r="A7038" s="250">
        <v>90776</v>
      </c>
      <c r="B7038" s="244" t="s">
        <v>1297</v>
      </c>
      <c r="C7038" s="250" t="s">
        <v>8</v>
      </c>
      <c r="D7038" s="250" t="s">
        <v>20929</v>
      </c>
    </row>
    <row r="7039" spans="1:4">
      <c r="A7039" s="250">
        <v>93572</v>
      </c>
      <c r="B7039" s="244" t="s">
        <v>5176</v>
      </c>
      <c r="C7039" s="250" t="s">
        <v>1288</v>
      </c>
      <c r="D7039" s="250" t="s">
        <v>20929</v>
      </c>
    </row>
    <row r="7040" spans="1:4">
      <c r="A7040" s="250">
        <v>90777</v>
      </c>
      <c r="B7040" s="244" t="s">
        <v>5154</v>
      </c>
      <c r="C7040" s="250" t="s">
        <v>8</v>
      </c>
      <c r="D7040" s="250" t="s">
        <v>20929</v>
      </c>
    </row>
    <row r="7041" spans="1:4">
      <c r="A7041" s="250">
        <v>93565</v>
      </c>
      <c r="B7041" s="244" t="s">
        <v>5154</v>
      </c>
      <c r="C7041" s="250" t="s">
        <v>1288</v>
      </c>
      <c r="D7041" s="250" t="s">
        <v>20929</v>
      </c>
    </row>
    <row r="7042" spans="1:4">
      <c r="A7042" s="250">
        <v>90778</v>
      </c>
      <c r="B7042" s="244" t="s">
        <v>1298</v>
      </c>
      <c r="C7042" s="250" t="s">
        <v>8</v>
      </c>
      <c r="D7042" s="250" t="s">
        <v>20929</v>
      </c>
    </row>
    <row r="7043" spans="1:4">
      <c r="A7043" s="250">
        <v>93567</v>
      </c>
      <c r="B7043" s="244" t="s">
        <v>1298</v>
      </c>
      <c r="C7043" s="250" t="s">
        <v>1288</v>
      </c>
      <c r="D7043" s="250" t="s">
        <v>20929</v>
      </c>
    </row>
    <row r="7044" spans="1:4">
      <c r="A7044" s="250">
        <v>90779</v>
      </c>
      <c r="B7044" s="244" t="s">
        <v>5157</v>
      </c>
      <c r="C7044" s="250" t="s">
        <v>8</v>
      </c>
      <c r="D7044" s="250" t="s">
        <v>20929</v>
      </c>
    </row>
    <row r="7045" spans="1:4">
      <c r="A7045" s="250">
        <v>93568</v>
      </c>
      <c r="B7045" s="244" t="s">
        <v>5157</v>
      </c>
      <c r="C7045" s="250" t="s">
        <v>1288</v>
      </c>
      <c r="D7045" s="250" t="s">
        <v>20929</v>
      </c>
    </row>
    <row r="7046" spans="1:4">
      <c r="A7046" s="250">
        <v>88269</v>
      </c>
      <c r="B7046" s="244" t="s">
        <v>4458</v>
      </c>
      <c r="C7046" s="250" t="s">
        <v>8</v>
      </c>
      <c r="D7046" s="250" t="s">
        <v>20929</v>
      </c>
    </row>
    <row r="7047" spans="1:4">
      <c r="A7047" s="250">
        <v>101407</v>
      </c>
      <c r="B7047" s="244" t="s">
        <v>4458</v>
      </c>
      <c r="C7047" s="250" t="s">
        <v>1288</v>
      </c>
      <c r="D7047" s="250" t="s">
        <v>20929</v>
      </c>
    </row>
    <row r="7048" spans="1:4">
      <c r="A7048" s="250">
        <v>88270</v>
      </c>
      <c r="B7048" s="244" t="s">
        <v>2118</v>
      </c>
      <c r="C7048" s="250" t="s">
        <v>8</v>
      </c>
      <c r="D7048" s="250" t="s">
        <v>20929</v>
      </c>
    </row>
    <row r="7049" spans="1:4">
      <c r="A7049" s="250">
        <v>101408</v>
      </c>
      <c r="B7049" s="244" t="s">
        <v>2118</v>
      </c>
      <c r="C7049" s="250" t="s">
        <v>1288</v>
      </c>
      <c r="D7049" s="250" t="s">
        <v>20929</v>
      </c>
    </row>
    <row r="7050" spans="1:4">
      <c r="A7050" s="250">
        <v>102919</v>
      </c>
      <c r="B7050" s="244" t="s">
        <v>24995</v>
      </c>
      <c r="C7050" s="250" t="s">
        <v>8</v>
      </c>
      <c r="D7050" s="250" t="s">
        <v>20929</v>
      </c>
    </row>
    <row r="7051" spans="1:4">
      <c r="A7051" s="250">
        <v>101409</v>
      </c>
      <c r="B7051" s="244" t="s">
        <v>5281</v>
      </c>
      <c r="C7051" s="250" t="s">
        <v>1288</v>
      </c>
      <c r="D7051" s="250" t="s">
        <v>20929</v>
      </c>
    </row>
    <row r="7052" spans="1:4">
      <c r="A7052" s="250">
        <v>88441</v>
      </c>
      <c r="B7052" s="244" t="s">
        <v>5024</v>
      </c>
      <c r="C7052" s="250" t="s">
        <v>8</v>
      </c>
      <c r="D7052" s="250" t="s">
        <v>20929</v>
      </c>
    </row>
    <row r="7053" spans="1:4">
      <c r="A7053" s="250">
        <v>101410</v>
      </c>
      <c r="B7053" s="244" t="s">
        <v>5024</v>
      </c>
      <c r="C7053" s="250" t="s">
        <v>1288</v>
      </c>
      <c r="D7053" s="250" t="s">
        <v>20929</v>
      </c>
    </row>
    <row r="7054" spans="1:4">
      <c r="A7054" s="250">
        <v>88272</v>
      </c>
      <c r="B7054" s="244" t="s">
        <v>5082</v>
      </c>
      <c r="C7054" s="250" t="s">
        <v>8</v>
      </c>
      <c r="D7054" s="250" t="s">
        <v>20929</v>
      </c>
    </row>
    <row r="7055" spans="1:4">
      <c r="A7055" s="250">
        <v>88273</v>
      </c>
      <c r="B7055" s="244" t="s">
        <v>5084</v>
      </c>
      <c r="C7055" s="250" t="s">
        <v>8</v>
      </c>
      <c r="D7055" s="250" t="s">
        <v>20929</v>
      </c>
    </row>
    <row r="7056" spans="1:4">
      <c r="A7056" s="250">
        <v>101413</v>
      </c>
      <c r="B7056" s="244" t="s">
        <v>5084</v>
      </c>
      <c r="C7056" s="250" t="s">
        <v>1288</v>
      </c>
      <c r="D7056" s="250" t="s">
        <v>20929</v>
      </c>
    </row>
    <row r="7057" spans="1:4">
      <c r="A7057" s="250">
        <v>101414</v>
      </c>
      <c r="B7057" s="244" t="s">
        <v>5283</v>
      </c>
      <c r="C7057" s="250" t="s">
        <v>1288</v>
      </c>
      <c r="D7057" s="250" t="s">
        <v>20929</v>
      </c>
    </row>
    <row r="7058" spans="1:4">
      <c r="A7058" s="250">
        <v>88274</v>
      </c>
      <c r="B7058" s="244" t="s">
        <v>3646</v>
      </c>
      <c r="C7058" s="250" t="s">
        <v>8</v>
      </c>
      <c r="D7058" s="250" t="s">
        <v>20929</v>
      </c>
    </row>
    <row r="7059" spans="1:4">
      <c r="A7059" s="250">
        <v>101412</v>
      </c>
      <c r="B7059" s="244" t="s">
        <v>5282</v>
      </c>
      <c r="C7059" s="250" t="s">
        <v>1288</v>
      </c>
      <c r="D7059" s="250" t="s">
        <v>20929</v>
      </c>
    </row>
    <row r="7060" spans="1:4">
      <c r="A7060" s="250">
        <v>101415</v>
      </c>
      <c r="B7060" s="244" t="s">
        <v>5284</v>
      </c>
      <c r="C7060" s="250" t="s">
        <v>1288</v>
      </c>
      <c r="D7060" s="250" t="s">
        <v>20929</v>
      </c>
    </row>
    <row r="7061" spans="1:4">
      <c r="A7061" s="250">
        <v>100308</v>
      </c>
      <c r="B7061" s="244" t="s">
        <v>2551</v>
      </c>
      <c r="C7061" s="250" t="s">
        <v>8</v>
      </c>
      <c r="D7061" s="250" t="s">
        <v>20929</v>
      </c>
    </row>
    <row r="7062" spans="1:4">
      <c r="A7062" s="250">
        <v>101416</v>
      </c>
      <c r="B7062" s="244" t="s">
        <v>2551</v>
      </c>
      <c r="C7062" s="250" t="s">
        <v>1288</v>
      </c>
      <c r="D7062" s="250" t="s">
        <v>20929</v>
      </c>
    </row>
    <row r="7063" spans="1:4">
      <c r="A7063" s="250">
        <v>88275</v>
      </c>
      <c r="B7063" s="244" t="s">
        <v>5087</v>
      </c>
      <c r="C7063" s="250" t="s">
        <v>8</v>
      </c>
      <c r="D7063" s="250" t="s">
        <v>20929</v>
      </c>
    </row>
    <row r="7064" spans="1:4">
      <c r="A7064" s="250">
        <v>90780</v>
      </c>
      <c r="B7064" s="244" t="s">
        <v>5159</v>
      </c>
      <c r="C7064" s="250" t="s">
        <v>8</v>
      </c>
      <c r="D7064" s="250" t="s">
        <v>20929</v>
      </c>
    </row>
    <row r="7065" spans="1:4">
      <c r="A7065" s="250">
        <v>94295</v>
      </c>
      <c r="B7065" s="244" t="s">
        <v>5159</v>
      </c>
      <c r="C7065" s="250" t="s">
        <v>1288</v>
      </c>
      <c r="D7065" s="250" t="s">
        <v>20929</v>
      </c>
    </row>
    <row r="7066" spans="1:4">
      <c r="A7066" s="250">
        <v>88277</v>
      </c>
      <c r="B7066" s="244" t="s">
        <v>5089</v>
      </c>
      <c r="C7066" s="250" t="s">
        <v>8</v>
      </c>
      <c r="D7066" s="250" t="s">
        <v>20929</v>
      </c>
    </row>
    <row r="7067" spans="1:4">
      <c r="A7067" s="250">
        <v>100307</v>
      </c>
      <c r="B7067" s="244" t="s">
        <v>5189</v>
      </c>
      <c r="C7067" s="250" t="s">
        <v>8</v>
      </c>
      <c r="D7067" s="250" t="s">
        <v>20929</v>
      </c>
    </row>
    <row r="7068" spans="1:4">
      <c r="A7068" s="250">
        <v>101417</v>
      </c>
      <c r="B7068" s="244" t="s">
        <v>5189</v>
      </c>
      <c r="C7068" s="250" t="s">
        <v>1288</v>
      </c>
      <c r="D7068" s="250" t="s">
        <v>20929</v>
      </c>
    </row>
    <row r="7069" spans="1:4">
      <c r="A7069" s="250">
        <v>88278</v>
      </c>
      <c r="B7069" s="244" t="s">
        <v>5285</v>
      </c>
      <c r="C7069" s="250" t="s">
        <v>8</v>
      </c>
      <c r="D7069" s="250" t="s">
        <v>20929</v>
      </c>
    </row>
    <row r="7070" spans="1:4">
      <c r="A7070" s="250">
        <v>101418</v>
      </c>
      <c r="B7070" s="244" t="s">
        <v>5285</v>
      </c>
      <c r="C7070" s="250" t="s">
        <v>1288</v>
      </c>
      <c r="D7070" s="250" t="s">
        <v>20929</v>
      </c>
    </row>
    <row r="7071" spans="1:4" ht="27">
      <c r="A7071" s="250">
        <v>105535</v>
      </c>
      <c r="B7071" s="244" t="s">
        <v>24996</v>
      </c>
      <c r="C7071" s="250" t="s">
        <v>8</v>
      </c>
      <c r="D7071" s="250" t="s">
        <v>20929</v>
      </c>
    </row>
    <row r="7072" spans="1:4">
      <c r="A7072" s="250">
        <v>101419</v>
      </c>
      <c r="B7072" s="244" t="s">
        <v>5286</v>
      </c>
      <c r="C7072" s="250" t="s">
        <v>1288</v>
      </c>
      <c r="D7072" s="250" t="s">
        <v>20929</v>
      </c>
    </row>
    <row r="7073" spans="1:4">
      <c r="A7073" s="250">
        <v>88279</v>
      </c>
      <c r="B7073" s="244" t="s">
        <v>24997</v>
      </c>
      <c r="C7073" s="250" t="s">
        <v>8</v>
      </c>
      <c r="D7073" s="250" t="s">
        <v>20929</v>
      </c>
    </row>
    <row r="7074" spans="1:4">
      <c r="A7074" s="250">
        <v>88281</v>
      </c>
      <c r="B7074" s="244" t="s">
        <v>281</v>
      </c>
      <c r="C7074" s="250" t="s">
        <v>8</v>
      </c>
      <c r="D7074" s="250" t="s">
        <v>20929</v>
      </c>
    </row>
    <row r="7075" spans="1:4">
      <c r="A7075" s="250">
        <v>93558</v>
      </c>
      <c r="B7075" s="244" t="s">
        <v>5162</v>
      </c>
      <c r="C7075" s="250" t="s">
        <v>1288</v>
      </c>
      <c r="D7075" s="250" t="s">
        <v>20929</v>
      </c>
    </row>
    <row r="7076" spans="1:4">
      <c r="A7076" s="250">
        <v>101420</v>
      </c>
      <c r="B7076" s="244" t="s">
        <v>5287</v>
      </c>
      <c r="C7076" s="250" t="s">
        <v>1288</v>
      </c>
      <c r="D7076" s="250" t="s">
        <v>20929</v>
      </c>
    </row>
    <row r="7077" spans="1:4">
      <c r="A7077" s="250">
        <v>101421</v>
      </c>
      <c r="B7077" s="244" t="s">
        <v>5288</v>
      </c>
      <c r="C7077" s="250" t="s">
        <v>1288</v>
      </c>
      <c r="D7077" s="250" t="s">
        <v>20929</v>
      </c>
    </row>
    <row r="7078" spans="1:4">
      <c r="A7078" s="250">
        <v>88282</v>
      </c>
      <c r="B7078" s="244" t="s">
        <v>294</v>
      </c>
      <c r="C7078" s="250" t="s">
        <v>8</v>
      </c>
      <c r="D7078" s="250" t="s">
        <v>20929</v>
      </c>
    </row>
    <row r="7079" spans="1:4">
      <c r="A7079" s="250">
        <v>88283</v>
      </c>
      <c r="B7079" s="244" t="s">
        <v>700</v>
      </c>
      <c r="C7079" s="250" t="s">
        <v>8</v>
      </c>
      <c r="D7079" s="250" t="s">
        <v>20929</v>
      </c>
    </row>
    <row r="7080" spans="1:4">
      <c r="A7080" s="250">
        <v>101422</v>
      </c>
      <c r="B7080" s="244" t="s">
        <v>5289</v>
      </c>
      <c r="C7080" s="250" t="s">
        <v>1288</v>
      </c>
      <c r="D7080" s="250" t="s">
        <v>20929</v>
      </c>
    </row>
    <row r="7081" spans="1:4">
      <c r="A7081" s="250">
        <v>88284</v>
      </c>
      <c r="B7081" s="244" t="s">
        <v>730</v>
      </c>
      <c r="C7081" s="250" t="s">
        <v>8</v>
      </c>
      <c r="D7081" s="250" t="s">
        <v>20929</v>
      </c>
    </row>
    <row r="7082" spans="1:4">
      <c r="A7082" s="250">
        <v>101424</v>
      </c>
      <c r="B7082" s="244" t="s">
        <v>5290</v>
      </c>
      <c r="C7082" s="250" t="s">
        <v>1288</v>
      </c>
      <c r="D7082" s="250" t="s">
        <v>20929</v>
      </c>
    </row>
    <row r="7083" spans="1:4">
      <c r="A7083" s="250">
        <v>88286</v>
      </c>
      <c r="B7083" s="244" t="s">
        <v>380</v>
      </c>
      <c r="C7083" s="250" t="s">
        <v>8</v>
      </c>
      <c r="D7083" s="250" t="s">
        <v>20929</v>
      </c>
    </row>
    <row r="7084" spans="1:4">
      <c r="A7084" s="250">
        <v>88288</v>
      </c>
      <c r="B7084" s="244" t="s">
        <v>5097</v>
      </c>
      <c r="C7084" s="250" t="s">
        <v>8</v>
      </c>
      <c r="D7084" s="250" t="s">
        <v>20929</v>
      </c>
    </row>
    <row r="7085" spans="1:4">
      <c r="A7085" s="250">
        <v>101425</v>
      </c>
      <c r="B7085" s="244" t="s">
        <v>5097</v>
      </c>
      <c r="C7085" s="250" t="s">
        <v>1288</v>
      </c>
      <c r="D7085" s="250" t="s">
        <v>20929</v>
      </c>
    </row>
    <row r="7086" spans="1:4">
      <c r="A7086" s="250">
        <v>101426</v>
      </c>
      <c r="B7086" s="244" t="s">
        <v>5291</v>
      </c>
      <c r="C7086" s="250" t="s">
        <v>1288</v>
      </c>
      <c r="D7086" s="250" t="s">
        <v>20929</v>
      </c>
    </row>
    <row r="7087" spans="1:4">
      <c r="A7087" s="250">
        <v>88291</v>
      </c>
      <c r="B7087" s="244" t="s">
        <v>5099</v>
      </c>
      <c r="C7087" s="250" t="s">
        <v>8</v>
      </c>
      <c r="D7087" s="250" t="s">
        <v>20929</v>
      </c>
    </row>
    <row r="7088" spans="1:4">
      <c r="A7088" s="250">
        <v>101427</v>
      </c>
      <c r="B7088" s="244" t="s">
        <v>5099</v>
      </c>
      <c r="C7088" s="250" t="s">
        <v>1288</v>
      </c>
      <c r="D7088" s="250" t="s">
        <v>20929</v>
      </c>
    </row>
    <row r="7089" spans="1:4">
      <c r="A7089" s="250">
        <v>101428</v>
      </c>
      <c r="B7089" s="244" t="s">
        <v>5292</v>
      </c>
      <c r="C7089" s="250" t="s">
        <v>1288</v>
      </c>
      <c r="D7089" s="250" t="s">
        <v>20929</v>
      </c>
    </row>
    <row r="7090" spans="1:4">
      <c r="A7090" s="250">
        <v>88377</v>
      </c>
      <c r="B7090" s="244" t="s">
        <v>1279</v>
      </c>
      <c r="C7090" s="250" t="s">
        <v>8</v>
      </c>
      <c r="D7090" s="250" t="s">
        <v>20929</v>
      </c>
    </row>
    <row r="7091" spans="1:4">
      <c r="A7091" s="250">
        <v>101429</v>
      </c>
      <c r="B7091" s="244" t="s">
        <v>5293</v>
      </c>
      <c r="C7091" s="250" t="s">
        <v>1288</v>
      </c>
      <c r="D7091" s="250" t="s">
        <v>20929</v>
      </c>
    </row>
    <row r="7092" spans="1:4">
      <c r="A7092" s="250">
        <v>88292</v>
      </c>
      <c r="B7092" s="244" t="s">
        <v>5101</v>
      </c>
      <c r="C7092" s="250" t="s">
        <v>8</v>
      </c>
      <c r="D7092" s="250" t="s">
        <v>20929</v>
      </c>
    </row>
    <row r="7093" spans="1:4">
      <c r="A7093" s="250">
        <v>88293</v>
      </c>
      <c r="B7093" s="244" t="s">
        <v>821</v>
      </c>
      <c r="C7093" s="250" t="s">
        <v>8</v>
      </c>
      <c r="D7093" s="250" t="s">
        <v>20929</v>
      </c>
    </row>
    <row r="7094" spans="1:4">
      <c r="A7094" s="250">
        <v>101430</v>
      </c>
      <c r="B7094" s="244" t="s">
        <v>5294</v>
      </c>
      <c r="C7094" s="250" t="s">
        <v>1288</v>
      </c>
      <c r="D7094" s="250" t="s">
        <v>20929</v>
      </c>
    </row>
    <row r="7095" spans="1:4">
      <c r="A7095" s="250">
        <v>88294</v>
      </c>
      <c r="B7095" s="244" t="s">
        <v>256</v>
      </c>
      <c r="C7095" s="250" t="s">
        <v>8</v>
      </c>
      <c r="D7095" s="250" t="s">
        <v>20929</v>
      </c>
    </row>
    <row r="7096" spans="1:4">
      <c r="A7096" s="250">
        <v>101431</v>
      </c>
      <c r="B7096" s="244" t="s">
        <v>256</v>
      </c>
      <c r="C7096" s="250" t="s">
        <v>1288</v>
      </c>
      <c r="D7096" s="250" t="s">
        <v>20929</v>
      </c>
    </row>
    <row r="7097" spans="1:4">
      <c r="A7097" s="250">
        <v>88295</v>
      </c>
      <c r="B7097" s="244" t="s">
        <v>769</v>
      </c>
      <c r="C7097" s="250" t="s">
        <v>8</v>
      </c>
      <c r="D7097" s="250" t="s">
        <v>20929</v>
      </c>
    </row>
    <row r="7098" spans="1:4">
      <c r="A7098" s="250">
        <v>101432</v>
      </c>
      <c r="B7098" s="244" t="s">
        <v>5295</v>
      </c>
      <c r="C7098" s="250" t="s">
        <v>1288</v>
      </c>
      <c r="D7098" s="250" t="s">
        <v>20929</v>
      </c>
    </row>
    <row r="7099" spans="1:4">
      <c r="A7099" s="250">
        <v>88296</v>
      </c>
      <c r="B7099" s="244" t="s">
        <v>550</v>
      </c>
      <c r="C7099" s="250" t="s">
        <v>8</v>
      </c>
      <c r="D7099" s="250" t="s">
        <v>20929</v>
      </c>
    </row>
    <row r="7100" spans="1:4">
      <c r="A7100" s="250">
        <v>101433</v>
      </c>
      <c r="B7100" s="244" t="s">
        <v>550</v>
      </c>
      <c r="C7100" s="250" t="s">
        <v>1288</v>
      </c>
      <c r="D7100" s="250" t="s">
        <v>20929</v>
      </c>
    </row>
    <row r="7101" spans="1:4">
      <c r="A7101" s="250">
        <v>101434</v>
      </c>
      <c r="B7101" s="244" t="s">
        <v>5296</v>
      </c>
      <c r="C7101" s="250" t="s">
        <v>1288</v>
      </c>
      <c r="D7101" s="250" t="s">
        <v>20929</v>
      </c>
    </row>
    <row r="7102" spans="1:4">
      <c r="A7102" s="250">
        <v>88298</v>
      </c>
      <c r="B7102" s="244" t="s">
        <v>275</v>
      </c>
      <c r="C7102" s="250" t="s">
        <v>8</v>
      </c>
      <c r="D7102" s="250" t="s">
        <v>20929</v>
      </c>
    </row>
    <row r="7103" spans="1:4">
      <c r="A7103" s="250">
        <v>101436</v>
      </c>
      <c r="B7103" s="244" t="s">
        <v>275</v>
      </c>
      <c r="C7103" s="250" t="s">
        <v>1288</v>
      </c>
      <c r="D7103" s="250" t="s">
        <v>20929</v>
      </c>
    </row>
    <row r="7104" spans="1:4">
      <c r="A7104" s="250">
        <v>101437</v>
      </c>
      <c r="B7104" s="244" t="s">
        <v>5298</v>
      </c>
      <c r="C7104" s="250" t="s">
        <v>1288</v>
      </c>
      <c r="D7104" s="250" t="s">
        <v>20929</v>
      </c>
    </row>
    <row r="7105" spans="1:4">
      <c r="A7105" s="250">
        <v>88299</v>
      </c>
      <c r="B7105" s="244" t="s">
        <v>5109</v>
      </c>
      <c r="C7105" s="250" t="s">
        <v>8</v>
      </c>
      <c r="D7105" s="250" t="s">
        <v>20929</v>
      </c>
    </row>
    <row r="7106" spans="1:4">
      <c r="A7106" s="250">
        <v>88300</v>
      </c>
      <c r="B7106" s="244" t="s">
        <v>389</v>
      </c>
      <c r="C7106" s="250" t="s">
        <v>8</v>
      </c>
      <c r="D7106" s="250" t="s">
        <v>20929</v>
      </c>
    </row>
    <row r="7107" spans="1:4">
      <c r="A7107" s="250">
        <v>101438</v>
      </c>
      <c r="B7107" s="244" t="s">
        <v>389</v>
      </c>
      <c r="C7107" s="250" t="s">
        <v>1288</v>
      </c>
      <c r="D7107" s="250" t="s">
        <v>20929</v>
      </c>
    </row>
    <row r="7108" spans="1:4">
      <c r="A7108" s="250">
        <v>88297</v>
      </c>
      <c r="B7108" s="244" t="s">
        <v>590</v>
      </c>
      <c r="C7108" s="250" t="s">
        <v>8</v>
      </c>
      <c r="D7108" s="250" t="s">
        <v>20929</v>
      </c>
    </row>
    <row r="7109" spans="1:4">
      <c r="A7109" s="250">
        <v>101435</v>
      </c>
      <c r="B7109" s="244" t="s">
        <v>5297</v>
      </c>
      <c r="C7109" s="250" t="s">
        <v>1288</v>
      </c>
      <c r="D7109" s="250" t="s">
        <v>20929</v>
      </c>
    </row>
    <row r="7110" spans="1:4">
      <c r="A7110" s="250">
        <v>101440</v>
      </c>
      <c r="B7110" s="244" t="s">
        <v>5299</v>
      </c>
      <c r="C7110" s="250" t="s">
        <v>1288</v>
      </c>
      <c r="D7110" s="250" t="s">
        <v>20929</v>
      </c>
    </row>
    <row r="7111" spans="1:4">
      <c r="A7111" s="250">
        <v>88302</v>
      </c>
      <c r="B7111" s="244" t="s">
        <v>301</v>
      </c>
      <c r="C7111" s="250" t="s">
        <v>8</v>
      </c>
      <c r="D7111" s="250" t="s">
        <v>20929</v>
      </c>
    </row>
    <row r="7112" spans="1:4">
      <c r="A7112" s="250">
        <v>88301</v>
      </c>
      <c r="B7112" s="244" t="s">
        <v>395</v>
      </c>
      <c r="C7112" s="250" t="s">
        <v>8</v>
      </c>
      <c r="D7112" s="250" t="s">
        <v>20929</v>
      </c>
    </row>
    <row r="7113" spans="1:4">
      <c r="A7113" s="250">
        <v>101439</v>
      </c>
      <c r="B7113" s="244" t="s">
        <v>395</v>
      </c>
      <c r="C7113" s="250" t="s">
        <v>1288</v>
      </c>
      <c r="D7113" s="250" t="s">
        <v>20929</v>
      </c>
    </row>
    <row r="7114" spans="1:4">
      <c r="A7114" s="250">
        <v>88303</v>
      </c>
      <c r="B7114" s="244" t="s">
        <v>269</v>
      </c>
      <c r="C7114" s="250" t="s">
        <v>8</v>
      </c>
      <c r="D7114" s="250" t="s">
        <v>20929</v>
      </c>
    </row>
    <row r="7115" spans="1:4">
      <c r="A7115" s="250">
        <v>101441</v>
      </c>
      <c r="B7115" s="244" t="s">
        <v>269</v>
      </c>
      <c r="C7115" s="250" t="s">
        <v>1288</v>
      </c>
      <c r="D7115" s="250" t="s">
        <v>20929</v>
      </c>
    </row>
    <row r="7116" spans="1:4" ht="27">
      <c r="A7116" s="250">
        <v>88304</v>
      </c>
      <c r="B7116" s="244" t="s">
        <v>288</v>
      </c>
      <c r="C7116" s="250" t="s">
        <v>8</v>
      </c>
      <c r="D7116" s="250" t="s">
        <v>20929</v>
      </c>
    </row>
    <row r="7117" spans="1:4" ht="27">
      <c r="A7117" s="250">
        <v>101443</v>
      </c>
      <c r="B7117" s="244" t="s">
        <v>288</v>
      </c>
      <c r="C7117" s="250" t="s">
        <v>1288</v>
      </c>
      <c r="D7117" s="250" t="s">
        <v>20929</v>
      </c>
    </row>
    <row r="7118" spans="1:4">
      <c r="A7118" s="250">
        <v>88306</v>
      </c>
      <c r="B7118" s="244" t="s">
        <v>785</v>
      </c>
      <c r="C7118" s="250" t="s">
        <v>8</v>
      </c>
      <c r="D7118" s="250" t="s">
        <v>20929</v>
      </c>
    </row>
    <row r="7119" spans="1:4">
      <c r="A7119" s="250">
        <v>88307</v>
      </c>
      <c r="B7119" s="244" t="s">
        <v>562</v>
      </c>
      <c r="C7119" s="250" t="s">
        <v>8</v>
      </c>
      <c r="D7119" s="250" t="s">
        <v>20929</v>
      </c>
    </row>
    <row r="7120" spans="1:4">
      <c r="A7120" s="250">
        <v>88308</v>
      </c>
      <c r="B7120" s="244" t="s">
        <v>5118</v>
      </c>
      <c r="C7120" s="250" t="s">
        <v>8</v>
      </c>
      <c r="D7120" s="250" t="s">
        <v>20929</v>
      </c>
    </row>
    <row r="7121" spans="1:4">
      <c r="A7121" s="250">
        <v>101444</v>
      </c>
      <c r="B7121" s="244" t="s">
        <v>5118</v>
      </c>
      <c r="C7121" s="250" t="s">
        <v>1288</v>
      </c>
      <c r="D7121" s="250" t="s">
        <v>20929</v>
      </c>
    </row>
    <row r="7122" spans="1:4">
      <c r="A7122" s="250">
        <v>88309</v>
      </c>
      <c r="B7122" s="244" t="s">
        <v>1229</v>
      </c>
      <c r="C7122" s="250" t="s">
        <v>8</v>
      </c>
      <c r="D7122" s="250" t="s">
        <v>20929</v>
      </c>
    </row>
    <row r="7123" spans="1:4">
      <c r="A7123" s="250">
        <v>101445</v>
      </c>
      <c r="B7123" s="244" t="s">
        <v>1229</v>
      </c>
      <c r="C7123" s="250" t="s">
        <v>1288</v>
      </c>
      <c r="D7123" s="250" t="s">
        <v>20929</v>
      </c>
    </row>
    <row r="7124" spans="1:4">
      <c r="A7124" s="250">
        <v>88310</v>
      </c>
      <c r="B7124" s="244" t="s">
        <v>4232</v>
      </c>
      <c r="C7124" s="250" t="s">
        <v>8</v>
      </c>
      <c r="D7124" s="250" t="s">
        <v>20929</v>
      </c>
    </row>
    <row r="7125" spans="1:4">
      <c r="A7125" s="250">
        <v>101446</v>
      </c>
      <c r="B7125" s="244" t="s">
        <v>4232</v>
      </c>
      <c r="C7125" s="250" t="s">
        <v>1288</v>
      </c>
      <c r="D7125" s="250" t="s">
        <v>20929</v>
      </c>
    </row>
    <row r="7126" spans="1:4">
      <c r="A7126" s="250">
        <v>88311</v>
      </c>
      <c r="B7126" s="244" t="s">
        <v>5122</v>
      </c>
      <c r="C7126" s="250" t="s">
        <v>8</v>
      </c>
      <c r="D7126" s="250" t="s">
        <v>20929</v>
      </c>
    </row>
    <row r="7127" spans="1:4">
      <c r="A7127" s="250">
        <v>101447</v>
      </c>
      <c r="B7127" s="244" t="s">
        <v>5122</v>
      </c>
      <c r="C7127" s="250" t="s">
        <v>1288</v>
      </c>
      <c r="D7127" s="250" t="s">
        <v>20929</v>
      </c>
    </row>
    <row r="7128" spans="1:4">
      <c r="A7128" s="250">
        <v>88312</v>
      </c>
      <c r="B7128" s="244" t="s">
        <v>4280</v>
      </c>
      <c r="C7128" s="250" t="s">
        <v>8</v>
      </c>
      <c r="D7128" s="250" t="s">
        <v>20929</v>
      </c>
    </row>
    <row r="7129" spans="1:4">
      <c r="A7129" s="250">
        <v>101448</v>
      </c>
      <c r="B7129" s="244" t="s">
        <v>4280</v>
      </c>
      <c r="C7129" s="250" t="s">
        <v>1288</v>
      </c>
      <c r="D7129" s="250" t="s">
        <v>20929</v>
      </c>
    </row>
    <row r="7130" spans="1:4">
      <c r="A7130" s="250">
        <v>101449</v>
      </c>
      <c r="B7130" s="244" t="s">
        <v>5300</v>
      </c>
      <c r="C7130" s="250" t="s">
        <v>1288</v>
      </c>
      <c r="D7130" s="250" t="s">
        <v>20929</v>
      </c>
    </row>
    <row r="7131" spans="1:4">
      <c r="A7131" s="250">
        <v>88313</v>
      </c>
      <c r="B7131" s="244" t="s">
        <v>1720</v>
      </c>
      <c r="C7131" s="250" t="s">
        <v>8</v>
      </c>
      <c r="D7131" s="250" t="s">
        <v>20929</v>
      </c>
    </row>
    <row r="7132" spans="1:4">
      <c r="A7132" s="250">
        <v>88314</v>
      </c>
      <c r="B7132" s="244" t="s">
        <v>4229</v>
      </c>
      <c r="C7132" s="250" t="s">
        <v>8</v>
      </c>
      <c r="D7132" s="250" t="s">
        <v>20929</v>
      </c>
    </row>
    <row r="7133" spans="1:4">
      <c r="A7133" s="250">
        <v>88315</v>
      </c>
      <c r="B7133" s="244" t="s">
        <v>1664</v>
      </c>
      <c r="C7133" s="250" t="s">
        <v>8</v>
      </c>
      <c r="D7133" s="250" t="s">
        <v>20929</v>
      </c>
    </row>
    <row r="7134" spans="1:4">
      <c r="A7134" s="250">
        <v>101451</v>
      </c>
      <c r="B7134" s="244" t="s">
        <v>1664</v>
      </c>
      <c r="C7134" s="250" t="s">
        <v>1288</v>
      </c>
      <c r="D7134" s="250" t="s">
        <v>20929</v>
      </c>
    </row>
    <row r="7135" spans="1:4">
      <c r="A7135" s="250">
        <v>88316</v>
      </c>
      <c r="B7135" s="244" t="s">
        <v>9</v>
      </c>
      <c r="C7135" s="250" t="s">
        <v>8</v>
      </c>
      <c r="D7135" s="250" t="s">
        <v>20929</v>
      </c>
    </row>
    <row r="7136" spans="1:4">
      <c r="A7136" s="250">
        <v>101452</v>
      </c>
      <c r="B7136" s="244" t="s">
        <v>5301</v>
      </c>
      <c r="C7136" s="250" t="s">
        <v>1288</v>
      </c>
      <c r="D7136" s="250" t="s">
        <v>20929</v>
      </c>
    </row>
    <row r="7137" spans="1:4" ht="27">
      <c r="A7137" s="250">
        <v>95967</v>
      </c>
      <c r="B7137" s="244" t="s">
        <v>1282</v>
      </c>
      <c r="C7137" s="250" t="s">
        <v>8</v>
      </c>
      <c r="D7137" s="250" t="s">
        <v>20929</v>
      </c>
    </row>
    <row r="7138" spans="1:4" ht="27">
      <c r="A7138" s="250">
        <v>88318</v>
      </c>
      <c r="B7138" s="244" t="s">
        <v>5130</v>
      </c>
      <c r="C7138" s="250" t="s">
        <v>8</v>
      </c>
      <c r="D7138" s="250" t="s">
        <v>20929</v>
      </c>
    </row>
    <row r="7139" spans="1:4">
      <c r="A7139" s="250">
        <v>88317</v>
      </c>
      <c r="B7139" s="244" t="s">
        <v>20</v>
      </c>
      <c r="C7139" s="250" t="s">
        <v>8</v>
      </c>
      <c r="D7139" s="250" t="s">
        <v>20929</v>
      </c>
    </row>
    <row r="7140" spans="1:4">
      <c r="A7140" s="250">
        <v>101453</v>
      </c>
      <c r="B7140" s="244" t="s">
        <v>20</v>
      </c>
      <c r="C7140" s="250" t="s">
        <v>1288</v>
      </c>
      <c r="D7140" s="250" t="s">
        <v>20929</v>
      </c>
    </row>
    <row r="7141" spans="1:4">
      <c r="A7141" s="250">
        <v>101454</v>
      </c>
      <c r="B7141" s="244" t="s">
        <v>5302</v>
      </c>
      <c r="C7141" s="250" t="s">
        <v>1288</v>
      </c>
      <c r="D7141" s="250" t="s">
        <v>20929</v>
      </c>
    </row>
    <row r="7142" spans="1:4">
      <c r="A7142" s="250">
        <v>100533</v>
      </c>
      <c r="B7142" s="244" t="s">
        <v>5192</v>
      </c>
      <c r="C7142" s="250" t="s">
        <v>8</v>
      </c>
      <c r="D7142" s="250" t="s">
        <v>20929</v>
      </c>
    </row>
    <row r="7143" spans="1:4">
      <c r="A7143" s="250">
        <v>100534</v>
      </c>
      <c r="B7143" s="244" t="s">
        <v>5192</v>
      </c>
      <c r="C7143" s="250" t="s">
        <v>1288</v>
      </c>
      <c r="D7143" s="250" t="s">
        <v>20929</v>
      </c>
    </row>
    <row r="7144" spans="1:4">
      <c r="A7144" s="250">
        <v>88323</v>
      </c>
      <c r="B7144" s="244" t="s">
        <v>1142</v>
      </c>
      <c r="C7144" s="250" t="s">
        <v>8</v>
      </c>
      <c r="D7144" s="250" t="s">
        <v>20929</v>
      </c>
    </row>
    <row r="7145" spans="1:4">
      <c r="A7145" s="250">
        <v>101458</v>
      </c>
      <c r="B7145" s="244" t="s">
        <v>5305</v>
      </c>
      <c r="C7145" s="250" t="s">
        <v>1288</v>
      </c>
      <c r="D7145" s="250" t="s">
        <v>20929</v>
      </c>
    </row>
    <row r="7146" spans="1:4">
      <c r="A7146" s="250">
        <v>90781</v>
      </c>
      <c r="B7146" s="244" t="s">
        <v>4893</v>
      </c>
      <c r="C7146" s="250" t="s">
        <v>8</v>
      </c>
      <c r="D7146" s="250" t="s">
        <v>20929</v>
      </c>
    </row>
    <row r="7147" spans="1:4">
      <c r="A7147" s="250">
        <v>94296</v>
      </c>
      <c r="B7147" s="244" t="s">
        <v>4893</v>
      </c>
      <c r="C7147" s="250" t="s">
        <v>1288</v>
      </c>
      <c r="D7147" s="250" t="s">
        <v>20929</v>
      </c>
    </row>
    <row r="7148" spans="1:4">
      <c r="A7148" s="250">
        <v>88324</v>
      </c>
      <c r="B7148" s="244" t="s">
        <v>313</v>
      </c>
      <c r="C7148" s="250" t="s">
        <v>8</v>
      </c>
      <c r="D7148" s="250" t="s">
        <v>20929</v>
      </c>
    </row>
    <row r="7149" spans="1:4">
      <c r="A7149" s="250">
        <v>88321</v>
      </c>
      <c r="B7149" s="244" t="s">
        <v>5131</v>
      </c>
      <c r="C7149" s="250" t="s">
        <v>8</v>
      </c>
      <c r="D7149" s="250" t="s">
        <v>20929</v>
      </c>
    </row>
    <row r="7150" spans="1:4">
      <c r="A7150" s="250">
        <v>101456</v>
      </c>
      <c r="B7150" s="244" t="s">
        <v>5303</v>
      </c>
      <c r="C7150" s="250" t="s">
        <v>1288</v>
      </c>
      <c r="D7150" s="250" t="s">
        <v>20929</v>
      </c>
    </row>
    <row r="7151" spans="1:4">
      <c r="A7151" s="250">
        <v>100309</v>
      </c>
      <c r="B7151" s="244" t="s">
        <v>5190</v>
      </c>
      <c r="C7151" s="250" t="s">
        <v>8</v>
      </c>
      <c r="D7151" s="250" t="s">
        <v>20929</v>
      </c>
    </row>
    <row r="7152" spans="1:4">
      <c r="A7152" s="250">
        <v>100321</v>
      </c>
      <c r="B7152" s="244" t="s">
        <v>5190</v>
      </c>
      <c r="C7152" s="250" t="s">
        <v>1288</v>
      </c>
      <c r="D7152" s="250" t="s">
        <v>20929</v>
      </c>
    </row>
    <row r="7153" spans="1:4">
      <c r="A7153" s="250">
        <v>88322</v>
      </c>
      <c r="B7153" s="244" t="s">
        <v>5304</v>
      </c>
      <c r="C7153" s="250" t="s">
        <v>8</v>
      </c>
      <c r="D7153" s="250" t="s">
        <v>20929</v>
      </c>
    </row>
    <row r="7154" spans="1:4">
      <c r="A7154" s="250">
        <v>101457</v>
      </c>
      <c r="B7154" s="244" t="s">
        <v>5304</v>
      </c>
      <c r="C7154" s="250" t="s">
        <v>1288</v>
      </c>
      <c r="D7154" s="250" t="s">
        <v>20929</v>
      </c>
    </row>
    <row r="7155" spans="1:4">
      <c r="A7155" s="250">
        <v>88325</v>
      </c>
      <c r="B7155" s="244" t="s">
        <v>1675</v>
      </c>
      <c r="C7155" s="250" t="s">
        <v>8</v>
      </c>
      <c r="D7155" s="250" t="s">
        <v>20929</v>
      </c>
    </row>
    <row r="7156" spans="1:4">
      <c r="A7156" s="250">
        <v>101459</v>
      </c>
      <c r="B7156" s="244" t="s">
        <v>1675</v>
      </c>
      <c r="C7156" s="250" t="s">
        <v>1288</v>
      </c>
      <c r="D7156" s="250" t="s">
        <v>20929</v>
      </c>
    </row>
    <row r="7157" spans="1:4">
      <c r="A7157" s="250">
        <v>100289</v>
      </c>
      <c r="B7157" s="244" t="s">
        <v>5181</v>
      </c>
      <c r="C7157" s="250" t="s">
        <v>8</v>
      </c>
      <c r="D7157" s="250" t="s">
        <v>20929</v>
      </c>
    </row>
    <row r="7158" spans="1:4">
      <c r="A7158" s="250">
        <v>101460</v>
      </c>
      <c r="B7158" s="244" t="s">
        <v>5181</v>
      </c>
      <c r="C7158" s="250" t="s">
        <v>1288</v>
      </c>
      <c r="D7158" s="250" t="s">
        <v>20929</v>
      </c>
    </row>
    <row r="7159" spans="1:4">
      <c r="A7159" s="250">
        <v>105011</v>
      </c>
      <c r="B7159" s="244" t="s">
        <v>5757</v>
      </c>
      <c r="C7159" s="250" t="s">
        <v>1</v>
      </c>
      <c r="D7159" s="250" t="s">
        <v>20929</v>
      </c>
    </row>
    <row r="7160" spans="1:4">
      <c r="A7160" s="250">
        <v>99061</v>
      </c>
      <c r="B7160" s="244" t="s">
        <v>5753</v>
      </c>
      <c r="C7160" s="250" t="s">
        <v>6</v>
      </c>
      <c r="D7160" s="250" t="s">
        <v>20929</v>
      </c>
    </row>
    <row r="7161" spans="1:4">
      <c r="A7161" s="250">
        <v>99060</v>
      </c>
      <c r="B7161" s="244" t="s">
        <v>5752</v>
      </c>
      <c r="C7161" s="250" t="s">
        <v>6</v>
      </c>
      <c r="D7161" s="250" t="s">
        <v>20929</v>
      </c>
    </row>
    <row r="7162" spans="1:4">
      <c r="A7162" s="250">
        <v>105008</v>
      </c>
      <c r="B7162" s="244" t="s">
        <v>24998</v>
      </c>
      <c r="C7162" s="250" t="s">
        <v>6</v>
      </c>
      <c r="D7162" s="250" t="s">
        <v>20929</v>
      </c>
    </row>
    <row r="7163" spans="1:4" ht="27">
      <c r="A7163" s="250">
        <v>105009</v>
      </c>
      <c r="B7163" s="244" t="s">
        <v>24999</v>
      </c>
      <c r="C7163" s="250" t="s">
        <v>1</v>
      </c>
      <c r="D7163" s="250" t="s">
        <v>20929</v>
      </c>
    </row>
    <row r="7164" spans="1:4" ht="27">
      <c r="A7164" s="250">
        <v>99059</v>
      </c>
      <c r="B7164" s="244" t="s">
        <v>25000</v>
      </c>
      <c r="C7164" s="250" t="s">
        <v>1</v>
      </c>
      <c r="D7164" s="250" t="s">
        <v>20929</v>
      </c>
    </row>
    <row r="7165" spans="1:4">
      <c r="A7165" s="250">
        <v>105137</v>
      </c>
      <c r="B7165" s="244" t="s">
        <v>25001</v>
      </c>
      <c r="C7165" s="250" t="s">
        <v>1</v>
      </c>
      <c r="D7165" s="250" t="s">
        <v>20929</v>
      </c>
    </row>
    <row r="7166" spans="1:4">
      <c r="A7166" s="250">
        <v>105136</v>
      </c>
      <c r="B7166" s="244" t="s">
        <v>25002</v>
      </c>
      <c r="C7166" s="250" t="s">
        <v>6</v>
      </c>
      <c r="D7166" s="250" t="s">
        <v>20929</v>
      </c>
    </row>
    <row r="7167" spans="1:4">
      <c r="A7167" s="250">
        <v>105007</v>
      </c>
      <c r="B7167" s="244" t="s">
        <v>5756</v>
      </c>
      <c r="C7167" s="250" t="s">
        <v>6</v>
      </c>
      <c r="D7167" s="250" t="s">
        <v>20929</v>
      </c>
    </row>
    <row r="7168" spans="1:4">
      <c r="A7168" s="250">
        <v>99063</v>
      </c>
      <c r="B7168" s="244" t="s">
        <v>5755</v>
      </c>
      <c r="C7168" s="250" t="s">
        <v>1</v>
      </c>
      <c r="D7168" s="250" t="s">
        <v>20929</v>
      </c>
    </row>
    <row r="7169" spans="1:4" ht="27">
      <c r="A7169" s="250">
        <v>105010</v>
      </c>
      <c r="B7169" s="244" t="s">
        <v>25003</v>
      </c>
      <c r="C7169" s="250" t="s">
        <v>6</v>
      </c>
      <c r="D7169" s="250" t="s">
        <v>20929</v>
      </c>
    </row>
    <row r="7170" spans="1:4">
      <c r="A7170" s="250">
        <v>99062</v>
      </c>
      <c r="B7170" s="244" t="s">
        <v>5754</v>
      </c>
      <c r="C7170" s="250" t="s">
        <v>6</v>
      </c>
      <c r="D7170" s="250" t="s">
        <v>20929</v>
      </c>
    </row>
    <row r="7171" spans="1:4">
      <c r="A7171" s="250">
        <v>100857</v>
      </c>
      <c r="B7171" s="244" t="s">
        <v>5582</v>
      </c>
      <c r="C7171" s="250" t="s">
        <v>6</v>
      </c>
      <c r="D7171" s="250" t="s">
        <v>20929</v>
      </c>
    </row>
    <row r="7172" spans="1:4" ht="27">
      <c r="A7172" s="250">
        <v>86905</v>
      </c>
      <c r="B7172" s="244" t="s">
        <v>3656</v>
      </c>
      <c r="C7172" s="250" t="s">
        <v>6</v>
      </c>
      <c r="D7172" s="250" t="s">
        <v>20929</v>
      </c>
    </row>
    <row r="7173" spans="1:4" ht="27">
      <c r="A7173" s="250">
        <v>86908</v>
      </c>
      <c r="B7173" s="244" t="s">
        <v>3657</v>
      </c>
      <c r="C7173" s="250" t="s">
        <v>6</v>
      </c>
      <c r="D7173" s="250" t="s">
        <v>20929</v>
      </c>
    </row>
    <row r="7174" spans="1:4">
      <c r="A7174" s="250">
        <v>100849</v>
      </c>
      <c r="B7174" s="244" t="s">
        <v>3688</v>
      </c>
      <c r="C7174" s="250" t="s">
        <v>6</v>
      </c>
      <c r="D7174" s="250" t="s">
        <v>20929</v>
      </c>
    </row>
    <row r="7175" spans="1:4">
      <c r="A7175" s="250">
        <v>100851</v>
      </c>
      <c r="B7175" s="244" t="s">
        <v>3689</v>
      </c>
      <c r="C7175" s="250" t="s">
        <v>6</v>
      </c>
      <c r="D7175" s="250" t="s">
        <v>20929</v>
      </c>
    </row>
    <row r="7176" spans="1:4">
      <c r="A7176" s="250">
        <v>100850</v>
      </c>
      <c r="B7176" s="244" t="s">
        <v>25004</v>
      </c>
      <c r="C7176" s="250" t="s">
        <v>6</v>
      </c>
      <c r="D7176" s="250" t="s">
        <v>20929</v>
      </c>
    </row>
    <row r="7177" spans="1:4" ht="27">
      <c r="A7177" s="250">
        <v>86895</v>
      </c>
      <c r="B7177" s="244" t="s">
        <v>3649</v>
      </c>
      <c r="C7177" s="250" t="s">
        <v>6</v>
      </c>
      <c r="D7177" s="250" t="s">
        <v>20929</v>
      </c>
    </row>
    <row r="7178" spans="1:4" ht="27">
      <c r="A7178" s="250">
        <v>86889</v>
      </c>
      <c r="B7178" s="244" t="s">
        <v>3645</v>
      </c>
      <c r="C7178" s="250" t="s">
        <v>6</v>
      </c>
      <c r="D7178" s="250" t="s">
        <v>20929</v>
      </c>
    </row>
    <row r="7179" spans="1:4" ht="27">
      <c r="A7179" s="250">
        <v>86899</v>
      </c>
      <c r="B7179" s="244" t="s">
        <v>3650</v>
      </c>
      <c r="C7179" s="250" t="s">
        <v>6</v>
      </c>
      <c r="D7179" s="250" t="s">
        <v>20929</v>
      </c>
    </row>
    <row r="7180" spans="1:4" ht="27">
      <c r="A7180" s="250">
        <v>86893</v>
      </c>
      <c r="B7180" s="244" t="s">
        <v>3647</v>
      </c>
      <c r="C7180" s="250" t="s">
        <v>6</v>
      </c>
      <c r="D7180" s="250" t="s">
        <v>20929</v>
      </c>
    </row>
    <row r="7181" spans="1:4" ht="54">
      <c r="A7181" s="250">
        <v>86934</v>
      </c>
      <c r="B7181" s="244" t="s">
        <v>155</v>
      </c>
      <c r="C7181" s="250" t="s">
        <v>6</v>
      </c>
      <c r="D7181" s="250" t="s">
        <v>20929</v>
      </c>
    </row>
    <row r="7182" spans="1:4" ht="54">
      <c r="A7182" s="250">
        <v>86933</v>
      </c>
      <c r="B7182" s="244" t="s">
        <v>3670</v>
      </c>
      <c r="C7182" s="250" t="s">
        <v>6</v>
      </c>
      <c r="D7182" s="250" t="s">
        <v>20929</v>
      </c>
    </row>
    <row r="7183" spans="1:4" ht="27">
      <c r="A7183" s="250">
        <v>86894</v>
      </c>
      <c r="B7183" s="244" t="s">
        <v>3648</v>
      </c>
      <c r="C7183" s="250" t="s">
        <v>6</v>
      </c>
      <c r="D7183" s="250" t="s">
        <v>20929</v>
      </c>
    </row>
    <row r="7184" spans="1:4" ht="54">
      <c r="A7184" s="250">
        <v>93441</v>
      </c>
      <c r="B7184" s="244" t="s">
        <v>25005</v>
      </c>
      <c r="C7184" s="250" t="s">
        <v>6</v>
      </c>
      <c r="D7184" s="250" t="s">
        <v>20929</v>
      </c>
    </row>
    <row r="7185" spans="1:4" ht="54">
      <c r="A7185" s="250">
        <v>93396</v>
      </c>
      <c r="B7185" s="244" t="s">
        <v>25006</v>
      </c>
      <c r="C7185" s="250" t="s">
        <v>6</v>
      </c>
      <c r="D7185" s="250" t="s">
        <v>20929</v>
      </c>
    </row>
    <row r="7186" spans="1:4" ht="54">
      <c r="A7186" s="250">
        <v>93442</v>
      </c>
      <c r="B7186" s="244" t="s">
        <v>25007</v>
      </c>
      <c r="C7186" s="250" t="s">
        <v>6</v>
      </c>
      <c r="D7186" s="250" t="s">
        <v>20929</v>
      </c>
    </row>
    <row r="7187" spans="1:4" ht="54">
      <c r="A7187" s="250">
        <v>86947</v>
      </c>
      <c r="B7187" s="244" t="s">
        <v>3679</v>
      </c>
      <c r="C7187" s="250" t="s">
        <v>6</v>
      </c>
      <c r="D7187" s="250" t="s">
        <v>20929</v>
      </c>
    </row>
    <row r="7188" spans="1:4" ht="27">
      <c r="A7188" s="250">
        <v>100875</v>
      </c>
      <c r="B7188" s="244" t="s">
        <v>3700</v>
      </c>
      <c r="C7188" s="250" t="s">
        <v>6</v>
      </c>
      <c r="D7188" s="250" t="s">
        <v>20929</v>
      </c>
    </row>
    <row r="7189" spans="1:4" ht="27">
      <c r="A7189" s="250">
        <v>100863</v>
      </c>
      <c r="B7189" s="244" t="s">
        <v>3695</v>
      </c>
      <c r="C7189" s="250" t="s">
        <v>6</v>
      </c>
      <c r="D7189" s="250" t="s">
        <v>20929</v>
      </c>
    </row>
    <row r="7190" spans="1:4" ht="27">
      <c r="A7190" s="250">
        <v>100864</v>
      </c>
      <c r="B7190" s="244" t="s">
        <v>3696</v>
      </c>
      <c r="C7190" s="250" t="s">
        <v>6</v>
      </c>
      <c r="D7190" s="250" t="s">
        <v>20929</v>
      </c>
    </row>
    <row r="7191" spans="1:4" ht="27">
      <c r="A7191" s="250">
        <v>100865</v>
      </c>
      <c r="B7191" s="244" t="s">
        <v>3697</v>
      </c>
      <c r="C7191" s="250" t="s">
        <v>6</v>
      </c>
      <c r="D7191" s="250" t="s">
        <v>20929</v>
      </c>
    </row>
    <row r="7192" spans="1:4" ht="27">
      <c r="A7192" s="250">
        <v>100866</v>
      </c>
      <c r="B7192" s="244" t="s">
        <v>3698</v>
      </c>
      <c r="C7192" s="250" t="s">
        <v>6</v>
      </c>
      <c r="D7192" s="250" t="s">
        <v>20929</v>
      </c>
    </row>
    <row r="7193" spans="1:4" ht="27">
      <c r="A7193" s="250">
        <v>100867</v>
      </c>
      <c r="B7193" s="244" t="s">
        <v>25008</v>
      </c>
      <c r="C7193" s="250" t="s">
        <v>6</v>
      </c>
      <c r="D7193" s="250" t="s">
        <v>20929</v>
      </c>
    </row>
    <row r="7194" spans="1:4" ht="27">
      <c r="A7194" s="250">
        <v>100868</v>
      </c>
      <c r="B7194" s="244" t="s">
        <v>25009</v>
      </c>
      <c r="C7194" s="250" t="s">
        <v>6</v>
      </c>
      <c r="D7194" s="250" t="s">
        <v>20929</v>
      </c>
    </row>
    <row r="7195" spans="1:4" ht="27">
      <c r="A7195" s="250">
        <v>100869</v>
      </c>
      <c r="B7195" s="244" t="s">
        <v>25010</v>
      </c>
      <c r="C7195" s="250" t="s">
        <v>6</v>
      </c>
      <c r="D7195" s="250" t="s">
        <v>20929</v>
      </c>
    </row>
    <row r="7196" spans="1:4" ht="27">
      <c r="A7196" s="250">
        <v>100870</v>
      </c>
      <c r="B7196" s="244" t="s">
        <v>25011</v>
      </c>
      <c r="C7196" s="250" t="s">
        <v>6</v>
      </c>
      <c r="D7196" s="250" t="s">
        <v>20929</v>
      </c>
    </row>
    <row r="7197" spans="1:4" ht="27">
      <c r="A7197" s="250">
        <v>100871</v>
      </c>
      <c r="B7197" s="244" t="s">
        <v>25012</v>
      </c>
      <c r="C7197" s="250" t="s">
        <v>6</v>
      </c>
      <c r="D7197" s="250" t="s">
        <v>20929</v>
      </c>
    </row>
    <row r="7198" spans="1:4" ht="27">
      <c r="A7198" s="250">
        <v>100872</v>
      </c>
      <c r="B7198" s="244" t="s">
        <v>25013</v>
      </c>
      <c r="C7198" s="250" t="s">
        <v>6</v>
      </c>
      <c r="D7198" s="250" t="s">
        <v>20929</v>
      </c>
    </row>
    <row r="7199" spans="1:4" ht="27">
      <c r="A7199" s="250">
        <v>100873</v>
      </c>
      <c r="B7199" s="244" t="s">
        <v>25014</v>
      </c>
      <c r="C7199" s="250" t="s">
        <v>6</v>
      </c>
      <c r="D7199" s="250" t="s">
        <v>20929</v>
      </c>
    </row>
    <row r="7200" spans="1:4" ht="27">
      <c r="A7200" s="250">
        <v>100860</v>
      </c>
      <c r="B7200" s="244" t="s">
        <v>5585</v>
      </c>
      <c r="C7200" s="250" t="s">
        <v>6</v>
      </c>
      <c r="D7200" s="250" t="s">
        <v>20929</v>
      </c>
    </row>
    <row r="7201" spans="1:4" ht="27">
      <c r="A7201" s="250">
        <v>86936</v>
      </c>
      <c r="B7201" s="244" t="s">
        <v>3672</v>
      </c>
      <c r="C7201" s="250" t="s">
        <v>6</v>
      </c>
      <c r="D7201" s="250" t="s">
        <v>20929</v>
      </c>
    </row>
    <row r="7202" spans="1:4" ht="27">
      <c r="A7202" s="250">
        <v>86935</v>
      </c>
      <c r="B7202" s="244" t="s">
        <v>3671</v>
      </c>
      <c r="C7202" s="250" t="s">
        <v>6</v>
      </c>
      <c r="D7202" s="250" t="s">
        <v>20929</v>
      </c>
    </row>
    <row r="7203" spans="1:4" ht="27">
      <c r="A7203" s="250">
        <v>86901</v>
      </c>
      <c r="B7203" s="244" t="s">
        <v>3652</v>
      </c>
      <c r="C7203" s="250" t="s">
        <v>6</v>
      </c>
      <c r="D7203" s="250" t="s">
        <v>20929</v>
      </c>
    </row>
    <row r="7204" spans="1:4" ht="40.5">
      <c r="A7204" s="250">
        <v>86938</v>
      </c>
      <c r="B7204" s="244" t="s">
        <v>3674</v>
      </c>
      <c r="C7204" s="250" t="s">
        <v>6</v>
      </c>
      <c r="D7204" s="250" t="s">
        <v>20929</v>
      </c>
    </row>
    <row r="7205" spans="1:4" ht="40.5">
      <c r="A7205" s="250">
        <v>86937</v>
      </c>
      <c r="B7205" s="244" t="s">
        <v>3673</v>
      </c>
      <c r="C7205" s="250" t="s">
        <v>6</v>
      </c>
      <c r="D7205" s="250" t="s">
        <v>20929</v>
      </c>
    </row>
    <row r="7206" spans="1:4" ht="27">
      <c r="A7206" s="250">
        <v>86900</v>
      </c>
      <c r="B7206" s="244" t="s">
        <v>3651</v>
      </c>
      <c r="C7206" s="250" t="s">
        <v>6</v>
      </c>
      <c r="D7206" s="250" t="s">
        <v>20929</v>
      </c>
    </row>
    <row r="7207" spans="1:4" ht="27">
      <c r="A7207" s="250">
        <v>100852</v>
      </c>
      <c r="B7207" s="244" t="s">
        <v>3690</v>
      </c>
      <c r="C7207" s="250" t="s">
        <v>6</v>
      </c>
      <c r="D7207" s="250" t="s">
        <v>20929</v>
      </c>
    </row>
    <row r="7208" spans="1:4">
      <c r="A7208" s="250">
        <v>86886</v>
      </c>
      <c r="B7208" s="244" t="s">
        <v>25015</v>
      </c>
      <c r="C7208" s="250" t="s">
        <v>6</v>
      </c>
      <c r="D7208" s="250" t="s">
        <v>20929</v>
      </c>
    </row>
    <row r="7209" spans="1:4">
      <c r="A7209" s="250">
        <v>86887</v>
      </c>
      <c r="B7209" s="244" t="s">
        <v>25016</v>
      </c>
      <c r="C7209" s="250" t="s">
        <v>6</v>
      </c>
      <c r="D7209" s="250" t="s">
        <v>20929</v>
      </c>
    </row>
    <row r="7210" spans="1:4" ht="27">
      <c r="A7210" s="250">
        <v>86884</v>
      </c>
      <c r="B7210" s="244" t="s">
        <v>5571</v>
      </c>
      <c r="C7210" s="250" t="s">
        <v>6</v>
      </c>
      <c r="D7210" s="250" t="s">
        <v>20929</v>
      </c>
    </row>
    <row r="7211" spans="1:4" ht="27">
      <c r="A7211" s="250">
        <v>86885</v>
      </c>
      <c r="B7211" s="244" t="s">
        <v>5572</v>
      </c>
      <c r="C7211" s="250" t="s">
        <v>6</v>
      </c>
      <c r="D7211" s="250" t="s">
        <v>20929</v>
      </c>
    </row>
    <row r="7212" spans="1:4" ht="27">
      <c r="A7212" s="250">
        <v>95546</v>
      </c>
      <c r="B7212" s="244" t="s">
        <v>3685</v>
      </c>
      <c r="C7212" s="250" t="s">
        <v>6</v>
      </c>
      <c r="D7212" s="250" t="s">
        <v>20929</v>
      </c>
    </row>
    <row r="7213" spans="1:4" ht="27">
      <c r="A7213" s="250">
        <v>86902</v>
      </c>
      <c r="B7213" s="244" t="s">
        <v>3653</v>
      </c>
      <c r="C7213" s="250" t="s">
        <v>6</v>
      </c>
      <c r="D7213" s="250" t="s">
        <v>20929</v>
      </c>
    </row>
    <row r="7214" spans="1:4" ht="40.5">
      <c r="A7214" s="250">
        <v>86939</v>
      </c>
      <c r="B7214" s="244" t="s">
        <v>3675</v>
      </c>
      <c r="C7214" s="250" t="s">
        <v>6</v>
      </c>
      <c r="D7214" s="250" t="s">
        <v>20929</v>
      </c>
    </row>
    <row r="7215" spans="1:4" ht="27">
      <c r="A7215" s="250">
        <v>86903</v>
      </c>
      <c r="B7215" s="244" t="s">
        <v>3654</v>
      </c>
      <c r="C7215" s="250" t="s">
        <v>6</v>
      </c>
      <c r="D7215" s="250" t="s">
        <v>20929</v>
      </c>
    </row>
    <row r="7216" spans="1:4" ht="54">
      <c r="A7216" s="250">
        <v>86940</v>
      </c>
      <c r="B7216" s="244" t="s">
        <v>3676</v>
      </c>
      <c r="C7216" s="250" t="s">
        <v>6</v>
      </c>
      <c r="D7216" s="250" t="s">
        <v>20929</v>
      </c>
    </row>
    <row r="7217" spans="1:4" ht="54">
      <c r="A7217" s="250">
        <v>86941</v>
      </c>
      <c r="B7217" s="244" t="s">
        <v>3677</v>
      </c>
      <c r="C7217" s="250" t="s">
        <v>6</v>
      </c>
      <c r="D7217" s="250" t="s">
        <v>20929</v>
      </c>
    </row>
    <row r="7218" spans="1:4" ht="27">
      <c r="A7218" s="250">
        <v>86904</v>
      </c>
      <c r="B7218" s="244" t="s">
        <v>3655</v>
      </c>
      <c r="C7218" s="250" t="s">
        <v>6</v>
      </c>
      <c r="D7218" s="250" t="s">
        <v>20929</v>
      </c>
    </row>
    <row r="7219" spans="1:4" ht="54">
      <c r="A7219" s="250">
        <v>86943</v>
      </c>
      <c r="B7219" s="244" t="s">
        <v>156</v>
      </c>
      <c r="C7219" s="250" t="s">
        <v>6</v>
      </c>
      <c r="D7219" s="250" t="s">
        <v>20929</v>
      </c>
    </row>
    <row r="7220" spans="1:4" ht="54">
      <c r="A7220" s="250">
        <v>86942</v>
      </c>
      <c r="B7220" s="244" t="s">
        <v>3678</v>
      </c>
      <c r="C7220" s="250" t="s">
        <v>6</v>
      </c>
      <c r="D7220" s="250" t="s">
        <v>20929</v>
      </c>
    </row>
    <row r="7221" spans="1:4">
      <c r="A7221" s="250">
        <v>100856</v>
      </c>
      <c r="B7221" s="244" t="s">
        <v>5581</v>
      </c>
      <c r="C7221" s="250" t="s">
        <v>6</v>
      </c>
      <c r="D7221" s="250" t="s">
        <v>20929</v>
      </c>
    </row>
    <row r="7222" spans="1:4" ht="27">
      <c r="A7222" s="250">
        <v>100858</v>
      </c>
      <c r="B7222" s="244" t="s">
        <v>5583</v>
      </c>
      <c r="C7222" s="250" t="s">
        <v>6</v>
      </c>
      <c r="D7222" s="250" t="s">
        <v>20929</v>
      </c>
    </row>
    <row r="7223" spans="1:4" ht="27">
      <c r="A7223" s="250">
        <v>100859</v>
      </c>
      <c r="B7223" s="244" t="s">
        <v>5584</v>
      </c>
      <c r="C7223" s="250" t="s">
        <v>6</v>
      </c>
      <c r="D7223" s="250" t="s">
        <v>20929</v>
      </c>
    </row>
    <row r="7224" spans="1:4">
      <c r="A7224" s="250">
        <v>95544</v>
      </c>
      <c r="B7224" s="244" t="s">
        <v>3683</v>
      </c>
      <c r="C7224" s="250" t="s">
        <v>6</v>
      </c>
      <c r="D7224" s="250" t="s">
        <v>20929</v>
      </c>
    </row>
    <row r="7225" spans="1:4">
      <c r="A7225" s="250">
        <v>95543</v>
      </c>
      <c r="B7225" s="244" t="s">
        <v>3682</v>
      </c>
      <c r="C7225" s="250" t="s">
        <v>6</v>
      </c>
      <c r="D7225" s="250" t="s">
        <v>20929</v>
      </c>
    </row>
    <row r="7226" spans="1:4">
      <c r="A7226" s="250">
        <v>95542</v>
      </c>
      <c r="B7226" s="244" t="s">
        <v>3681</v>
      </c>
      <c r="C7226" s="250" t="s">
        <v>6</v>
      </c>
      <c r="D7226" s="250" t="s">
        <v>20929</v>
      </c>
    </row>
    <row r="7227" spans="1:4">
      <c r="A7227" s="250">
        <v>100874</v>
      </c>
      <c r="B7227" s="244" t="s">
        <v>3699</v>
      </c>
      <c r="C7227" s="250" t="s">
        <v>6</v>
      </c>
      <c r="D7227" s="250" t="s">
        <v>20929</v>
      </c>
    </row>
    <row r="7228" spans="1:4">
      <c r="A7228" s="250">
        <v>95545</v>
      </c>
      <c r="B7228" s="244" t="s">
        <v>3684</v>
      </c>
      <c r="C7228" s="250" t="s">
        <v>6</v>
      </c>
      <c r="D7228" s="250" t="s">
        <v>20929</v>
      </c>
    </row>
    <row r="7229" spans="1:4" ht="27">
      <c r="A7229" s="250">
        <v>95547</v>
      </c>
      <c r="B7229" s="244" t="s">
        <v>3686</v>
      </c>
      <c r="C7229" s="250" t="s">
        <v>6</v>
      </c>
      <c r="D7229" s="250" t="s">
        <v>20929</v>
      </c>
    </row>
    <row r="7230" spans="1:4" ht="27">
      <c r="A7230" s="250">
        <v>86883</v>
      </c>
      <c r="B7230" s="244" t="s">
        <v>25017</v>
      </c>
      <c r="C7230" s="250" t="s">
        <v>6</v>
      </c>
      <c r="D7230" s="250" t="s">
        <v>20929</v>
      </c>
    </row>
    <row r="7231" spans="1:4" ht="27">
      <c r="A7231" s="250">
        <v>86881</v>
      </c>
      <c r="B7231" s="244" t="s">
        <v>5570</v>
      </c>
      <c r="C7231" s="250" t="s">
        <v>6</v>
      </c>
      <c r="D7231" s="250" t="s">
        <v>20929</v>
      </c>
    </row>
    <row r="7232" spans="1:4" ht="27">
      <c r="A7232" s="250">
        <v>86882</v>
      </c>
      <c r="B7232" s="244" t="s">
        <v>25018</v>
      </c>
      <c r="C7232" s="250" t="s">
        <v>6</v>
      </c>
      <c r="D7232" s="250" t="s">
        <v>20929</v>
      </c>
    </row>
    <row r="7233" spans="1:4" ht="27">
      <c r="A7233" s="250">
        <v>100862</v>
      </c>
      <c r="B7233" s="244" t="s">
        <v>3694</v>
      </c>
      <c r="C7233" s="250" t="s">
        <v>6</v>
      </c>
      <c r="D7233" s="250" t="s">
        <v>20929</v>
      </c>
    </row>
    <row r="7234" spans="1:4" ht="27">
      <c r="A7234" s="250">
        <v>100861</v>
      </c>
      <c r="B7234" s="244" t="s">
        <v>3693</v>
      </c>
      <c r="C7234" s="250" t="s">
        <v>6</v>
      </c>
      <c r="D7234" s="250" t="s">
        <v>20929</v>
      </c>
    </row>
    <row r="7235" spans="1:4" ht="27">
      <c r="A7235" s="250">
        <v>86872</v>
      </c>
      <c r="B7235" s="244" t="s">
        <v>3641</v>
      </c>
      <c r="C7235" s="250" t="s">
        <v>6</v>
      </c>
      <c r="D7235" s="250" t="s">
        <v>20929</v>
      </c>
    </row>
    <row r="7236" spans="1:4" ht="40.5">
      <c r="A7236" s="250">
        <v>86919</v>
      </c>
      <c r="B7236" s="244" t="s">
        <v>3658</v>
      </c>
      <c r="C7236" s="250" t="s">
        <v>6</v>
      </c>
      <c r="D7236" s="250" t="s">
        <v>20929</v>
      </c>
    </row>
    <row r="7237" spans="1:4" ht="40.5">
      <c r="A7237" s="250">
        <v>86920</v>
      </c>
      <c r="B7237" s="244" t="s">
        <v>3659</v>
      </c>
      <c r="C7237" s="250" t="s">
        <v>6</v>
      </c>
      <c r="D7237" s="250" t="s">
        <v>20929</v>
      </c>
    </row>
    <row r="7238" spans="1:4" ht="40.5">
      <c r="A7238" s="250">
        <v>86921</v>
      </c>
      <c r="B7238" s="244" t="s">
        <v>3660</v>
      </c>
      <c r="C7238" s="250" t="s">
        <v>6</v>
      </c>
      <c r="D7238" s="250" t="s">
        <v>20929</v>
      </c>
    </row>
    <row r="7239" spans="1:4" ht="27">
      <c r="A7239" s="250">
        <v>86874</v>
      </c>
      <c r="B7239" s="244" t="s">
        <v>3642</v>
      </c>
      <c r="C7239" s="250" t="s">
        <v>6</v>
      </c>
      <c r="D7239" s="250" t="s">
        <v>20929</v>
      </c>
    </row>
    <row r="7240" spans="1:4" ht="40.5">
      <c r="A7240" s="250">
        <v>86922</v>
      </c>
      <c r="B7240" s="244" t="s">
        <v>3661</v>
      </c>
      <c r="C7240" s="250" t="s">
        <v>6</v>
      </c>
      <c r="D7240" s="250" t="s">
        <v>20929</v>
      </c>
    </row>
    <row r="7241" spans="1:4" ht="40.5">
      <c r="A7241" s="250">
        <v>86923</v>
      </c>
      <c r="B7241" s="244" t="s">
        <v>3662</v>
      </c>
      <c r="C7241" s="250" t="s">
        <v>6</v>
      </c>
      <c r="D7241" s="250" t="s">
        <v>20929</v>
      </c>
    </row>
    <row r="7242" spans="1:4" ht="40.5">
      <c r="A7242" s="250">
        <v>86924</v>
      </c>
      <c r="B7242" s="244" t="s">
        <v>3663</v>
      </c>
      <c r="C7242" s="250" t="s">
        <v>6</v>
      </c>
      <c r="D7242" s="250" t="s">
        <v>20929</v>
      </c>
    </row>
    <row r="7243" spans="1:4" ht="27">
      <c r="A7243" s="250">
        <v>86875</v>
      </c>
      <c r="B7243" s="244" t="s">
        <v>25019</v>
      </c>
      <c r="C7243" s="250" t="s">
        <v>6</v>
      </c>
      <c r="D7243" s="250" t="s">
        <v>20929</v>
      </c>
    </row>
    <row r="7244" spans="1:4" ht="40.5">
      <c r="A7244" s="250">
        <v>86925</v>
      </c>
      <c r="B7244" s="244" t="s">
        <v>3664</v>
      </c>
      <c r="C7244" s="250" t="s">
        <v>6</v>
      </c>
      <c r="D7244" s="250" t="s">
        <v>20929</v>
      </c>
    </row>
    <row r="7245" spans="1:4" ht="40.5">
      <c r="A7245" s="250">
        <v>86926</v>
      </c>
      <c r="B7245" s="244" t="s">
        <v>3665</v>
      </c>
      <c r="C7245" s="250" t="s">
        <v>6</v>
      </c>
      <c r="D7245" s="250" t="s">
        <v>20929</v>
      </c>
    </row>
    <row r="7246" spans="1:4" ht="27">
      <c r="A7246" s="250">
        <v>86876</v>
      </c>
      <c r="B7246" s="244" t="s">
        <v>3643</v>
      </c>
      <c r="C7246" s="250" t="s">
        <v>6</v>
      </c>
      <c r="D7246" s="250" t="s">
        <v>20929</v>
      </c>
    </row>
    <row r="7247" spans="1:4" ht="40.5">
      <c r="A7247" s="250">
        <v>86929</v>
      </c>
      <c r="B7247" s="244" t="s">
        <v>3668</v>
      </c>
      <c r="C7247" s="250" t="s">
        <v>6</v>
      </c>
      <c r="D7247" s="250" t="s">
        <v>20929</v>
      </c>
    </row>
    <row r="7248" spans="1:4" ht="40.5">
      <c r="A7248" s="250">
        <v>86930</v>
      </c>
      <c r="B7248" s="244" t="s">
        <v>3669</v>
      </c>
      <c r="C7248" s="250" t="s">
        <v>6</v>
      </c>
      <c r="D7248" s="250" t="s">
        <v>20929</v>
      </c>
    </row>
    <row r="7249" spans="1:4" ht="40.5">
      <c r="A7249" s="250">
        <v>86927</v>
      </c>
      <c r="B7249" s="244" t="s">
        <v>3666</v>
      </c>
      <c r="C7249" s="250" t="s">
        <v>6</v>
      </c>
      <c r="D7249" s="250" t="s">
        <v>20929</v>
      </c>
    </row>
    <row r="7250" spans="1:4" ht="40.5">
      <c r="A7250" s="250">
        <v>86928</v>
      </c>
      <c r="B7250" s="244" t="s">
        <v>3667</v>
      </c>
      <c r="C7250" s="250" t="s">
        <v>6</v>
      </c>
      <c r="D7250" s="250" t="s">
        <v>20929</v>
      </c>
    </row>
    <row r="7251" spans="1:4" ht="27">
      <c r="A7251" s="250">
        <v>86914</v>
      </c>
      <c r="B7251" s="244" t="s">
        <v>5578</v>
      </c>
      <c r="C7251" s="250" t="s">
        <v>6</v>
      </c>
      <c r="D7251" s="250" t="s">
        <v>20929</v>
      </c>
    </row>
    <row r="7252" spans="1:4" ht="27">
      <c r="A7252" s="250">
        <v>86913</v>
      </c>
      <c r="B7252" s="244" t="s">
        <v>5577</v>
      </c>
      <c r="C7252" s="250" t="s">
        <v>6</v>
      </c>
      <c r="D7252" s="250" t="s">
        <v>20929</v>
      </c>
    </row>
    <row r="7253" spans="1:4">
      <c r="A7253" s="250">
        <v>100853</v>
      </c>
      <c r="B7253" s="244" t="s">
        <v>3691</v>
      </c>
      <c r="C7253" s="250" t="s">
        <v>6</v>
      </c>
      <c r="D7253" s="250" t="s">
        <v>20929</v>
      </c>
    </row>
    <row r="7254" spans="1:4">
      <c r="A7254" s="250">
        <v>100854</v>
      </c>
      <c r="B7254" s="244" t="s">
        <v>3692</v>
      </c>
      <c r="C7254" s="250" t="s">
        <v>6</v>
      </c>
      <c r="D7254" s="250" t="s">
        <v>20929</v>
      </c>
    </row>
    <row r="7255" spans="1:4" ht="27">
      <c r="A7255" s="250">
        <v>86915</v>
      </c>
      <c r="B7255" s="244" t="s">
        <v>5579</v>
      </c>
      <c r="C7255" s="250" t="s">
        <v>6</v>
      </c>
      <c r="D7255" s="250" t="s">
        <v>20929</v>
      </c>
    </row>
    <row r="7256" spans="1:4" ht="27">
      <c r="A7256" s="250">
        <v>86906</v>
      </c>
      <c r="B7256" s="244" t="s">
        <v>5573</v>
      </c>
      <c r="C7256" s="250" t="s">
        <v>6</v>
      </c>
      <c r="D7256" s="250" t="s">
        <v>20929</v>
      </c>
    </row>
    <row r="7257" spans="1:4" ht="27">
      <c r="A7257" s="250">
        <v>86911</v>
      </c>
      <c r="B7257" s="244" t="s">
        <v>5576</v>
      </c>
      <c r="C7257" s="250" t="s">
        <v>6</v>
      </c>
      <c r="D7257" s="250" t="s">
        <v>20929</v>
      </c>
    </row>
    <row r="7258" spans="1:4" ht="27">
      <c r="A7258" s="250">
        <v>86909</v>
      </c>
      <c r="B7258" s="244" t="s">
        <v>5574</v>
      </c>
      <c r="C7258" s="250" t="s">
        <v>6</v>
      </c>
      <c r="D7258" s="250" t="s">
        <v>20929</v>
      </c>
    </row>
    <row r="7259" spans="1:4" ht="27">
      <c r="A7259" s="250">
        <v>86910</v>
      </c>
      <c r="B7259" s="244" t="s">
        <v>5575</v>
      </c>
      <c r="C7259" s="250" t="s">
        <v>6</v>
      </c>
      <c r="D7259" s="250" t="s">
        <v>20929</v>
      </c>
    </row>
    <row r="7260" spans="1:4">
      <c r="A7260" s="250">
        <v>86916</v>
      </c>
      <c r="B7260" s="244" t="s">
        <v>5580</v>
      </c>
      <c r="C7260" s="250" t="s">
        <v>6</v>
      </c>
      <c r="D7260" s="250" t="s">
        <v>20929</v>
      </c>
    </row>
    <row r="7261" spans="1:4" ht="27">
      <c r="A7261" s="250">
        <v>95469</v>
      </c>
      <c r="B7261" s="244" t="s">
        <v>25020</v>
      </c>
      <c r="C7261" s="250" t="s">
        <v>6</v>
      </c>
      <c r="D7261" s="250" t="s">
        <v>20929</v>
      </c>
    </row>
    <row r="7262" spans="1:4" ht="27">
      <c r="A7262" s="250">
        <v>95470</v>
      </c>
      <c r="B7262" s="244" t="s">
        <v>21998</v>
      </c>
      <c r="C7262" s="250" t="s">
        <v>6</v>
      </c>
      <c r="D7262" s="250" t="s">
        <v>20929</v>
      </c>
    </row>
    <row r="7263" spans="1:4" ht="27">
      <c r="A7263" s="250">
        <v>95471</v>
      </c>
      <c r="B7263" s="244" t="s">
        <v>25021</v>
      </c>
      <c r="C7263" s="250" t="s">
        <v>6</v>
      </c>
      <c r="D7263" s="250" t="s">
        <v>20929</v>
      </c>
    </row>
    <row r="7264" spans="1:4" ht="40.5">
      <c r="A7264" s="250">
        <v>95472</v>
      </c>
      <c r="B7264" s="244" t="s">
        <v>3680</v>
      </c>
      <c r="C7264" s="250" t="s">
        <v>6</v>
      </c>
      <c r="D7264" s="250" t="s">
        <v>20929</v>
      </c>
    </row>
    <row r="7265" spans="1:4">
      <c r="A7265" s="250">
        <v>100848</v>
      </c>
      <c r="B7265" s="244" t="s">
        <v>3687</v>
      </c>
      <c r="C7265" s="250" t="s">
        <v>6</v>
      </c>
      <c r="D7265" s="250" t="s">
        <v>20929</v>
      </c>
    </row>
    <row r="7266" spans="1:4" ht="27">
      <c r="A7266" s="250">
        <v>86888</v>
      </c>
      <c r="B7266" s="244" t="s">
        <v>3644</v>
      </c>
      <c r="C7266" s="250" t="s">
        <v>6</v>
      </c>
      <c r="D7266" s="250" t="s">
        <v>20929</v>
      </c>
    </row>
    <row r="7267" spans="1:4" ht="40.5">
      <c r="A7267" s="250">
        <v>86932</v>
      </c>
      <c r="B7267" s="244" t="s">
        <v>25022</v>
      </c>
      <c r="C7267" s="250" t="s">
        <v>6</v>
      </c>
      <c r="D7267" s="250" t="s">
        <v>20929</v>
      </c>
    </row>
    <row r="7268" spans="1:4" ht="40.5">
      <c r="A7268" s="250">
        <v>86931</v>
      </c>
      <c r="B7268" s="244" t="s">
        <v>25023</v>
      </c>
      <c r="C7268" s="250" t="s">
        <v>6</v>
      </c>
      <c r="D7268" s="250" t="s">
        <v>20929</v>
      </c>
    </row>
    <row r="7269" spans="1:4" ht="27">
      <c r="A7269" s="250">
        <v>100878</v>
      </c>
      <c r="B7269" s="244" t="s">
        <v>3701</v>
      </c>
      <c r="C7269" s="250" t="s">
        <v>6</v>
      </c>
      <c r="D7269" s="250" t="s">
        <v>20929</v>
      </c>
    </row>
    <row r="7270" spans="1:4" ht="27">
      <c r="A7270" s="250">
        <v>86877</v>
      </c>
      <c r="B7270" s="244" t="s">
        <v>5566</v>
      </c>
      <c r="C7270" s="250" t="s">
        <v>6</v>
      </c>
      <c r="D7270" s="250" t="s">
        <v>20929</v>
      </c>
    </row>
    <row r="7271" spans="1:4" ht="27">
      <c r="A7271" s="250">
        <v>86878</v>
      </c>
      <c r="B7271" s="244" t="s">
        <v>5567</v>
      </c>
      <c r="C7271" s="250" t="s">
        <v>6</v>
      </c>
      <c r="D7271" s="250" t="s">
        <v>20929</v>
      </c>
    </row>
    <row r="7272" spans="1:4" ht="27">
      <c r="A7272" s="250">
        <v>86879</v>
      </c>
      <c r="B7272" s="244" t="s">
        <v>5568</v>
      </c>
      <c r="C7272" s="250" t="s">
        <v>6</v>
      </c>
      <c r="D7272" s="250" t="s">
        <v>20929</v>
      </c>
    </row>
    <row r="7273" spans="1:4" ht="27">
      <c r="A7273" s="250">
        <v>86880</v>
      </c>
      <c r="B7273" s="244" t="s">
        <v>5569</v>
      </c>
      <c r="C7273" s="250" t="s">
        <v>6</v>
      </c>
      <c r="D7273" s="250" t="s">
        <v>20929</v>
      </c>
    </row>
    <row r="7274" spans="1:4" ht="27">
      <c r="A7274" s="250">
        <v>101663</v>
      </c>
      <c r="B7274" s="244" t="s">
        <v>21999</v>
      </c>
      <c r="C7274" s="250" t="s">
        <v>6</v>
      </c>
      <c r="D7274" s="250" t="s">
        <v>20929</v>
      </c>
    </row>
    <row r="7275" spans="1:4" ht="27">
      <c r="A7275" s="250">
        <v>101664</v>
      </c>
      <c r="B7275" s="244" t="s">
        <v>22000</v>
      </c>
      <c r="C7275" s="250" t="s">
        <v>6</v>
      </c>
      <c r="D7275" s="250" t="s">
        <v>20929</v>
      </c>
    </row>
    <row r="7276" spans="1:4" ht="27">
      <c r="A7276" s="250">
        <v>101665</v>
      </c>
      <c r="B7276" s="244" t="s">
        <v>22001</v>
      </c>
      <c r="C7276" s="250" t="s">
        <v>6</v>
      </c>
      <c r="D7276" s="250" t="s">
        <v>20929</v>
      </c>
    </row>
    <row r="7277" spans="1:4" ht="27">
      <c r="A7277" s="250">
        <v>101634</v>
      </c>
      <c r="B7277" s="244" t="s">
        <v>25024</v>
      </c>
      <c r="C7277" s="250" t="s">
        <v>6</v>
      </c>
      <c r="D7277" s="250" t="s">
        <v>20929</v>
      </c>
    </row>
    <row r="7278" spans="1:4" ht="27">
      <c r="A7278" s="250">
        <v>101635</v>
      </c>
      <c r="B7278" s="244" t="s">
        <v>25025</v>
      </c>
      <c r="C7278" s="250" t="s">
        <v>6</v>
      </c>
      <c r="D7278" s="250" t="s">
        <v>20929</v>
      </c>
    </row>
    <row r="7279" spans="1:4" ht="40.5">
      <c r="A7279" s="250">
        <v>101636</v>
      </c>
      <c r="B7279" s="244" t="s">
        <v>22002</v>
      </c>
      <c r="C7279" s="250" t="s">
        <v>6</v>
      </c>
      <c r="D7279" s="250" t="s">
        <v>20929</v>
      </c>
    </row>
    <row r="7280" spans="1:4" ht="27">
      <c r="A7280" s="250">
        <v>101637</v>
      </c>
      <c r="B7280" s="244" t="s">
        <v>22003</v>
      </c>
      <c r="C7280" s="250" t="s">
        <v>6</v>
      </c>
      <c r="D7280" s="250" t="s">
        <v>20929</v>
      </c>
    </row>
    <row r="7281" spans="1:4" ht="27">
      <c r="A7281" s="250">
        <v>101638</v>
      </c>
      <c r="B7281" s="244" t="s">
        <v>25026</v>
      </c>
      <c r="C7281" s="250" t="s">
        <v>6</v>
      </c>
      <c r="D7281" s="250" t="s">
        <v>20929</v>
      </c>
    </row>
    <row r="7282" spans="1:4" ht="27">
      <c r="A7282" s="250">
        <v>101639</v>
      </c>
      <c r="B7282" s="244" t="s">
        <v>25027</v>
      </c>
      <c r="C7282" s="250" t="s">
        <v>6</v>
      </c>
      <c r="D7282" s="250" t="s">
        <v>20929</v>
      </c>
    </row>
    <row r="7283" spans="1:4" ht="27">
      <c r="A7283" s="250">
        <v>105919</v>
      </c>
      <c r="B7283" s="244" t="s">
        <v>25028</v>
      </c>
      <c r="C7283" s="250" t="s">
        <v>6</v>
      </c>
      <c r="D7283" s="250" t="s">
        <v>20929</v>
      </c>
    </row>
    <row r="7284" spans="1:4" ht="27">
      <c r="A7284" s="250">
        <v>101658</v>
      </c>
      <c r="B7284" s="244" t="s">
        <v>22004</v>
      </c>
      <c r="C7284" s="250" t="s">
        <v>6</v>
      </c>
      <c r="D7284" s="250" t="s">
        <v>20929</v>
      </c>
    </row>
    <row r="7285" spans="1:4" ht="27">
      <c r="A7285" s="250">
        <v>101659</v>
      </c>
      <c r="B7285" s="244" t="s">
        <v>22005</v>
      </c>
      <c r="C7285" s="250" t="s">
        <v>6</v>
      </c>
      <c r="D7285" s="250" t="s">
        <v>20929</v>
      </c>
    </row>
    <row r="7286" spans="1:4" ht="27">
      <c r="A7286" s="250">
        <v>101660</v>
      </c>
      <c r="B7286" s="244" t="s">
        <v>22006</v>
      </c>
      <c r="C7286" s="250" t="s">
        <v>6</v>
      </c>
      <c r="D7286" s="250" t="s">
        <v>20929</v>
      </c>
    </row>
    <row r="7287" spans="1:4" ht="27">
      <c r="A7287" s="250">
        <v>101654</v>
      </c>
      <c r="B7287" s="244" t="s">
        <v>22007</v>
      </c>
      <c r="C7287" s="250" t="s">
        <v>6</v>
      </c>
      <c r="D7287" s="250" t="s">
        <v>20929</v>
      </c>
    </row>
    <row r="7288" spans="1:4" ht="27">
      <c r="A7288" s="250">
        <v>101655</v>
      </c>
      <c r="B7288" s="244" t="s">
        <v>22008</v>
      </c>
      <c r="C7288" s="250" t="s">
        <v>6</v>
      </c>
      <c r="D7288" s="250" t="s">
        <v>20929</v>
      </c>
    </row>
    <row r="7289" spans="1:4" ht="27">
      <c r="A7289" s="250">
        <v>101656</v>
      </c>
      <c r="B7289" s="244" t="s">
        <v>22009</v>
      </c>
      <c r="C7289" s="250" t="s">
        <v>6</v>
      </c>
      <c r="D7289" s="250" t="s">
        <v>20929</v>
      </c>
    </row>
    <row r="7290" spans="1:4" ht="27">
      <c r="A7290" s="250">
        <v>101657</v>
      </c>
      <c r="B7290" s="244" t="s">
        <v>22010</v>
      </c>
      <c r="C7290" s="250" t="s">
        <v>6</v>
      </c>
      <c r="D7290" s="250" t="s">
        <v>20929</v>
      </c>
    </row>
    <row r="7291" spans="1:4" ht="27">
      <c r="A7291" s="250">
        <v>105923</v>
      </c>
      <c r="B7291" s="244" t="s">
        <v>25029</v>
      </c>
      <c r="C7291" s="250" t="s">
        <v>6</v>
      </c>
      <c r="D7291" s="250" t="s">
        <v>20929</v>
      </c>
    </row>
    <row r="7292" spans="1:4" ht="27">
      <c r="A7292" s="250">
        <v>105921</v>
      </c>
      <c r="B7292" s="244" t="s">
        <v>25030</v>
      </c>
      <c r="C7292" s="250" t="s">
        <v>6</v>
      </c>
      <c r="D7292" s="250" t="s">
        <v>20929</v>
      </c>
    </row>
    <row r="7293" spans="1:4" ht="27">
      <c r="A7293" s="250">
        <v>105920</v>
      </c>
      <c r="B7293" s="244" t="s">
        <v>25031</v>
      </c>
      <c r="C7293" s="250" t="s">
        <v>6</v>
      </c>
      <c r="D7293" s="250" t="s">
        <v>20929</v>
      </c>
    </row>
    <row r="7294" spans="1:4" ht="27">
      <c r="A7294" s="250">
        <v>105922</v>
      </c>
      <c r="B7294" s="244" t="s">
        <v>25032</v>
      </c>
      <c r="C7294" s="250" t="s">
        <v>6</v>
      </c>
      <c r="D7294" s="250" t="s">
        <v>20929</v>
      </c>
    </row>
    <row r="7295" spans="1:4" ht="27">
      <c r="A7295" s="250">
        <v>101632</v>
      </c>
      <c r="B7295" s="244" t="s">
        <v>22011</v>
      </c>
      <c r="C7295" s="250" t="s">
        <v>6</v>
      </c>
      <c r="D7295" s="250" t="s">
        <v>20929</v>
      </c>
    </row>
    <row r="7296" spans="1:4" ht="27">
      <c r="A7296" s="250">
        <v>101661</v>
      </c>
      <c r="B7296" s="244" t="s">
        <v>22012</v>
      </c>
      <c r="C7296" s="250" t="s">
        <v>6</v>
      </c>
      <c r="D7296" s="250" t="s">
        <v>20929</v>
      </c>
    </row>
    <row r="7297" spans="1:4" ht="27">
      <c r="A7297" s="250">
        <v>105924</v>
      </c>
      <c r="B7297" s="244" t="s">
        <v>22013</v>
      </c>
      <c r="C7297" s="250" t="s">
        <v>6</v>
      </c>
      <c r="D7297" s="250" t="s">
        <v>20929</v>
      </c>
    </row>
    <row r="7298" spans="1:4" ht="27">
      <c r="A7298" s="250">
        <v>101651</v>
      </c>
      <c r="B7298" s="244" t="s">
        <v>22014</v>
      </c>
      <c r="C7298" s="250" t="s">
        <v>6</v>
      </c>
      <c r="D7298" s="250" t="s">
        <v>20929</v>
      </c>
    </row>
    <row r="7299" spans="1:4" ht="27">
      <c r="A7299" s="250">
        <v>101630</v>
      </c>
      <c r="B7299" s="244" t="s">
        <v>22015</v>
      </c>
      <c r="C7299" s="250" t="s">
        <v>6</v>
      </c>
      <c r="D7299" s="250" t="s">
        <v>20929</v>
      </c>
    </row>
    <row r="7300" spans="1:4" ht="27">
      <c r="A7300" s="250">
        <v>101633</v>
      </c>
      <c r="B7300" s="244" t="s">
        <v>22016</v>
      </c>
      <c r="C7300" s="250" t="s">
        <v>6</v>
      </c>
      <c r="D7300" s="250" t="s">
        <v>20929</v>
      </c>
    </row>
    <row r="7301" spans="1:4" ht="54">
      <c r="A7301" s="250">
        <v>104219</v>
      </c>
      <c r="B7301" s="244" t="s">
        <v>4532</v>
      </c>
      <c r="C7301" s="250" t="s">
        <v>149</v>
      </c>
      <c r="D7301" s="250" t="s">
        <v>20929</v>
      </c>
    </row>
    <row r="7302" spans="1:4" ht="54">
      <c r="A7302" s="250">
        <v>104223</v>
      </c>
      <c r="B7302" s="244" t="s">
        <v>4536</v>
      </c>
      <c r="C7302" s="250" t="s">
        <v>149</v>
      </c>
      <c r="D7302" s="250" t="s">
        <v>20929</v>
      </c>
    </row>
    <row r="7303" spans="1:4" ht="54">
      <c r="A7303" s="250">
        <v>104227</v>
      </c>
      <c r="B7303" s="244" t="s">
        <v>4540</v>
      </c>
      <c r="C7303" s="250" t="s">
        <v>149</v>
      </c>
      <c r="D7303" s="250" t="s">
        <v>20929</v>
      </c>
    </row>
    <row r="7304" spans="1:4" ht="54">
      <c r="A7304" s="250">
        <v>104231</v>
      </c>
      <c r="B7304" s="244" t="s">
        <v>4544</v>
      </c>
      <c r="C7304" s="250" t="s">
        <v>149</v>
      </c>
      <c r="D7304" s="250" t="s">
        <v>20929</v>
      </c>
    </row>
    <row r="7305" spans="1:4" ht="54">
      <c r="A7305" s="250">
        <v>104235</v>
      </c>
      <c r="B7305" s="244" t="s">
        <v>4548</v>
      </c>
      <c r="C7305" s="250" t="s">
        <v>149</v>
      </c>
      <c r="D7305" s="250" t="s">
        <v>20929</v>
      </c>
    </row>
    <row r="7306" spans="1:4" ht="54">
      <c r="A7306" s="250">
        <v>104239</v>
      </c>
      <c r="B7306" s="244" t="s">
        <v>4552</v>
      </c>
      <c r="C7306" s="250" t="s">
        <v>149</v>
      </c>
      <c r="D7306" s="250" t="s">
        <v>20929</v>
      </c>
    </row>
    <row r="7307" spans="1:4" ht="54">
      <c r="A7307" s="250">
        <v>104243</v>
      </c>
      <c r="B7307" s="244" t="s">
        <v>4556</v>
      </c>
      <c r="C7307" s="250" t="s">
        <v>149</v>
      </c>
      <c r="D7307" s="250" t="s">
        <v>20929</v>
      </c>
    </row>
    <row r="7308" spans="1:4" ht="54">
      <c r="A7308" s="250">
        <v>104247</v>
      </c>
      <c r="B7308" s="244" t="s">
        <v>4560</v>
      </c>
      <c r="C7308" s="250" t="s">
        <v>149</v>
      </c>
      <c r="D7308" s="250" t="s">
        <v>20929</v>
      </c>
    </row>
    <row r="7309" spans="1:4" ht="40.5">
      <c r="A7309" s="250">
        <v>87795</v>
      </c>
      <c r="B7309" s="244" t="s">
        <v>4487</v>
      </c>
      <c r="C7309" s="250" t="s">
        <v>149</v>
      </c>
      <c r="D7309" s="250" t="s">
        <v>20929</v>
      </c>
    </row>
    <row r="7310" spans="1:4" ht="40.5">
      <c r="A7310" s="250">
        <v>87800</v>
      </c>
      <c r="B7310" s="244" t="s">
        <v>4490</v>
      </c>
      <c r="C7310" s="250" t="s">
        <v>149</v>
      </c>
      <c r="D7310" s="250" t="s">
        <v>20929</v>
      </c>
    </row>
    <row r="7311" spans="1:4" ht="40.5">
      <c r="A7311" s="250">
        <v>87804</v>
      </c>
      <c r="B7311" s="244" t="s">
        <v>4493</v>
      </c>
      <c r="C7311" s="250" t="s">
        <v>149</v>
      </c>
      <c r="D7311" s="250" t="s">
        <v>20929</v>
      </c>
    </row>
    <row r="7312" spans="1:4" ht="54">
      <c r="A7312" s="250">
        <v>87808</v>
      </c>
      <c r="B7312" s="244" t="s">
        <v>4496</v>
      </c>
      <c r="C7312" s="250" t="s">
        <v>149</v>
      </c>
      <c r="D7312" s="250" t="s">
        <v>20929</v>
      </c>
    </row>
    <row r="7313" spans="1:4" ht="40.5">
      <c r="A7313" s="250">
        <v>87778</v>
      </c>
      <c r="B7313" s="244" t="s">
        <v>4476</v>
      </c>
      <c r="C7313" s="250" t="s">
        <v>149</v>
      </c>
      <c r="D7313" s="250" t="s">
        <v>20929</v>
      </c>
    </row>
    <row r="7314" spans="1:4" ht="40.5">
      <c r="A7314" s="250">
        <v>87783</v>
      </c>
      <c r="B7314" s="244" t="s">
        <v>4479</v>
      </c>
      <c r="C7314" s="250" t="s">
        <v>149</v>
      </c>
      <c r="D7314" s="250" t="s">
        <v>20929</v>
      </c>
    </row>
    <row r="7315" spans="1:4" ht="40.5">
      <c r="A7315" s="250">
        <v>87787</v>
      </c>
      <c r="B7315" s="244" t="s">
        <v>4482</v>
      </c>
      <c r="C7315" s="250" t="s">
        <v>149</v>
      </c>
      <c r="D7315" s="250" t="s">
        <v>20929</v>
      </c>
    </row>
    <row r="7316" spans="1:4" ht="54">
      <c r="A7316" s="250">
        <v>87791</v>
      </c>
      <c r="B7316" s="244" t="s">
        <v>4484</v>
      </c>
      <c r="C7316" s="250" t="s">
        <v>149</v>
      </c>
      <c r="D7316" s="250" t="s">
        <v>20929</v>
      </c>
    </row>
    <row r="7317" spans="1:4" ht="54">
      <c r="A7317" s="250">
        <v>87832</v>
      </c>
      <c r="B7317" s="244" t="s">
        <v>4514</v>
      </c>
      <c r="C7317" s="250" t="s">
        <v>149</v>
      </c>
      <c r="D7317" s="250" t="s">
        <v>20929</v>
      </c>
    </row>
    <row r="7318" spans="1:4" ht="40.5">
      <c r="A7318" s="250">
        <v>87812</v>
      </c>
      <c r="B7318" s="244" t="s">
        <v>4499</v>
      </c>
      <c r="C7318" s="250" t="s">
        <v>149</v>
      </c>
      <c r="D7318" s="250" t="s">
        <v>20929</v>
      </c>
    </row>
    <row r="7319" spans="1:4" ht="40.5">
      <c r="A7319" s="250">
        <v>87816</v>
      </c>
      <c r="B7319" s="244" t="s">
        <v>4502</v>
      </c>
      <c r="C7319" s="250" t="s">
        <v>149</v>
      </c>
      <c r="D7319" s="250" t="s">
        <v>20929</v>
      </c>
    </row>
    <row r="7320" spans="1:4" ht="40.5">
      <c r="A7320" s="250">
        <v>87820</v>
      </c>
      <c r="B7320" s="244" t="s">
        <v>4505</v>
      </c>
      <c r="C7320" s="250" t="s">
        <v>149</v>
      </c>
      <c r="D7320" s="250" t="s">
        <v>20929</v>
      </c>
    </row>
    <row r="7321" spans="1:4" ht="54">
      <c r="A7321" s="250">
        <v>87824</v>
      </c>
      <c r="B7321" s="244" t="s">
        <v>4508</v>
      </c>
      <c r="C7321" s="250" t="s">
        <v>149</v>
      </c>
      <c r="D7321" s="250" t="s">
        <v>20929</v>
      </c>
    </row>
    <row r="7322" spans="1:4" ht="40.5">
      <c r="A7322" s="250">
        <v>87828</v>
      </c>
      <c r="B7322" s="244" t="s">
        <v>4511</v>
      </c>
      <c r="C7322" s="250" t="s">
        <v>149</v>
      </c>
      <c r="D7322" s="250" t="s">
        <v>20929</v>
      </c>
    </row>
    <row r="7323" spans="1:4" ht="54">
      <c r="A7323" s="250">
        <v>104251</v>
      </c>
      <c r="B7323" s="244" t="s">
        <v>22017</v>
      </c>
      <c r="C7323" s="250" t="s">
        <v>149</v>
      </c>
      <c r="D7323" s="250" t="s">
        <v>20929</v>
      </c>
    </row>
    <row r="7324" spans="1:4" ht="54">
      <c r="A7324" s="250">
        <v>104255</v>
      </c>
      <c r="B7324" s="244" t="s">
        <v>22018</v>
      </c>
      <c r="C7324" s="250" t="s">
        <v>149</v>
      </c>
      <c r="D7324" s="250" t="s">
        <v>20929</v>
      </c>
    </row>
    <row r="7325" spans="1:4" ht="54">
      <c r="A7325" s="250">
        <v>104259</v>
      </c>
      <c r="B7325" s="244" t="s">
        <v>22019</v>
      </c>
      <c r="C7325" s="250" t="s">
        <v>149</v>
      </c>
      <c r="D7325" s="250" t="s">
        <v>20929</v>
      </c>
    </row>
    <row r="7326" spans="1:4" ht="54">
      <c r="A7326" s="250">
        <v>104263</v>
      </c>
      <c r="B7326" s="244" t="s">
        <v>22020</v>
      </c>
      <c r="C7326" s="250" t="s">
        <v>149</v>
      </c>
      <c r="D7326" s="250" t="s">
        <v>20929</v>
      </c>
    </row>
    <row r="7327" spans="1:4" ht="40.5">
      <c r="A7327" s="250">
        <v>87794</v>
      </c>
      <c r="B7327" s="244" t="s">
        <v>4486</v>
      </c>
      <c r="C7327" s="250" t="s">
        <v>149</v>
      </c>
      <c r="D7327" s="250" t="s">
        <v>20929</v>
      </c>
    </row>
    <row r="7328" spans="1:4" ht="40.5">
      <c r="A7328" s="250">
        <v>87799</v>
      </c>
      <c r="B7328" s="244" t="s">
        <v>4489</v>
      </c>
      <c r="C7328" s="250" t="s">
        <v>149</v>
      </c>
      <c r="D7328" s="250" t="s">
        <v>20929</v>
      </c>
    </row>
    <row r="7329" spans="1:4" ht="40.5">
      <c r="A7329" s="250">
        <v>87803</v>
      </c>
      <c r="B7329" s="244" t="s">
        <v>4492</v>
      </c>
      <c r="C7329" s="250" t="s">
        <v>149</v>
      </c>
      <c r="D7329" s="250" t="s">
        <v>20929</v>
      </c>
    </row>
    <row r="7330" spans="1:4" ht="40.5">
      <c r="A7330" s="250">
        <v>87807</v>
      </c>
      <c r="B7330" s="244" t="s">
        <v>4495</v>
      </c>
      <c r="C7330" s="250" t="s">
        <v>149</v>
      </c>
      <c r="D7330" s="250" t="s">
        <v>20929</v>
      </c>
    </row>
    <row r="7331" spans="1:4" ht="40.5">
      <c r="A7331" s="250">
        <v>104218</v>
      </c>
      <c r="B7331" s="244" t="s">
        <v>4531</v>
      </c>
      <c r="C7331" s="250" t="s">
        <v>149</v>
      </c>
      <c r="D7331" s="250" t="s">
        <v>20929</v>
      </c>
    </row>
    <row r="7332" spans="1:4" ht="40.5">
      <c r="A7332" s="250">
        <v>87777</v>
      </c>
      <c r="B7332" s="244" t="s">
        <v>4475</v>
      </c>
      <c r="C7332" s="250" t="s">
        <v>149</v>
      </c>
      <c r="D7332" s="250" t="s">
        <v>20929</v>
      </c>
    </row>
    <row r="7333" spans="1:4" ht="40.5">
      <c r="A7333" s="250">
        <v>104222</v>
      </c>
      <c r="B7333" s="244" t="s">
        <v>4535</v>
      </c>
      <c r="C7333" s="250" t="s">
        <v>149</v>
      </c>
      <c r="D7333" s="250" t="s">
        <v>20929</v>
      </c>
    </row>
    <row r="7334" spans="1:4" ht="40.5">
      <c r="A7334" s="250">
        <v>87781</v>
      </c>
      <c r="B7334" s="244" t="s">
        <v>4478</v>
      </c>
      <c r="C7334" s="250" t="s">
        <v>149</v>
      </c>
      <c r="D7334" s="250" t="s">
        <v>20929</v>
      </c>
    </row>
    <row r="7335" spans="1:4" ht="40.5">
      <c r="A7335" s="250">
        <v>104226</v>
      </c>
      <c r="B7335" s="244" t="s">
        <v>4539</v>
      </c>
      <c r="C7335" s="250" t="s">
        <v>149</v>
      </c>
      <c r="D7335" s="250" t="s">
        <v>20929</v>
      </c>
    </row>
    <row r="7336" spans="1:4" ht="40.5">
      <c r="A7336" s="250">
        <v>87786</v>
      </c>
      <c r="B7336" s="244" t="s">
        <v>4481</v>
      </c>
      <c r="C7336" s="250" t="s">
        <v>149</v>
      </c>
      <c r="D7336" s="250" t="s">
        <v>20929</v>
      </c>
    </row>
    <row r="7337" spans="1:4" ht="40.5">
      <c r="A7337" s="250">
        <v>104230</v>
      </c>
      <c r="B7337" s="244" t="s">
        <v>4543</v>
      </c>
      <c r="C7337" s="250" t="s">
        <v>149</v>
      </c>
      <c r="D7337" s="250" t="s">
        <v>20929</v>
      </c>
    </row>
    <row r="7338" spans="1:4" ht="40.5">
      <c r="A7338" s="250">
        <v>104234</v>
      </c>
      <c r="B7338" s="244" t="s">
        <v>4547</v>
      </c>
      <c r="C7338" s="250" t="s">
        <v>149</v>
      </c>
      <c r="D7338" s="250" t="s">
        <v>20929</v>
      </c>
    </row>
    <row r="7339" spans="1:4" ht="40.5">
      <c r="A7339" s="250">
        <v>104238</v>
      </c>
      <c r="B7339" s="244" t="s">
        <v>4551</v>
      </c>
      <c r="C7339" s="250" t="s">
        <v>149</v>
      </c>
      <c r="D7339" s="250" t="s">
        <v>20929</v>
      </c>
    </row>
    <row r="7340" spans="1:4" ht="40.5">
      <c r="A7340" s="250">
        <v>104242</v>
      </c>
      <c r="B7340" s="244" t="s">
        <v>4555</v>
      </c>
      <c r="C7340" s="250" t="s">
        <v>149</v>
      </c>
      <c r="D7340" s="250" t="s">
        <v>20929</v>
      </c>
    </row>
    <row r="7341" spans="1:4" ht="40.5">
      <c r="A7341" s="250">
        <v>104246</v>
      </c>
      <c r="B7341" s="244" t="s">
        <v>4559</v>
      </c>
      <c r="C7341" s="250" t="s">
        <v>149</v>
      </c>
      <c r="D7341" s="250" t="s">
        <v>20929</v>
      </c>
    </row>
    <row r="7342" spans="1:4" ht="40.5">
      <c r="A7342" s="250">
        <v>104250</v>
      </c>
      <c r="B7342" s="244" t="s">
        <v>4563</v>
      </c>
      <c r="C7342" s="250" t="s">
        <v>149</v>
      </c>
      <c r="D7342" s="250" t="s">
        <v>20929</v>
      </c>
    </row>
    <row r="7343" spans="1:4" ht="40.5">
      <c r="A7343" s="250">
        <v>87811</v>
      </c>
      <c r="B7343" s="244" t="s">
        <v>4498</v>
      </c>
      <c r="C7343" s="250" t="s">
        <v>149</v>
      </c>
      <c r="D7343" s="250" t="s">
        <v>20929</v>
      </c>
    </row>
    <row r="7344" spans="1:4" ht="40.5">
      <c r="A7344" s="250">
        <v>104254</v>
      </c>
      <c r="B7344" s="244" t="s">
        <v>4566</v>
      </c>
      <c r="C7344" s="250" t="s">
        <v>149</v>
      </c>
      <c r="D7344" s="250" t="s">
        <v>20929</v>
      </c>
    </row>
    <row r="7345" spans="1:4" ht="40.5">
      <c r="A7345" s="250">
        <v>87815</v>
      </c>
      <c r="B7345" s="244" t="s">
        <v>4501</v>
      </c>
      <c r="C7345" s="250" t="s">
        <v>149</v>
      </c>
      <c r="D7345" s="250" t="s">
        <v>20929</v>
      </c>
    </row>
    <row r="7346" spans="1:4" ht="40.5">
      <c r="A7346" s="250">
        <v>104258</v>
      </c>
      <c r="B7346" s="244" t="s">
        <v>4569</v>
      </c>
      <c r="C7346" s="250" t="s">
        <v>149</v>
      </c>
      <c r="D7346" s="250" t="s">
        <v>20929</v>
      </c>
    </row>
    <row r="7347" spans="1:4" ht="40.5">
      <c r="A7347" s="250">
        <v>87819</v>
      </c>
      <c r="B7347" s="244" t="s">
        <v>4504</v>
      </c>
      <c r="C7347" s="250" t="s">
        <v>149</v>
      </c>
      <c r="D7347" s="250" t="s">
        <v>20929</v>
      </c>
    </row>
    <row r="7348" spans="1:4" ht="40.5">
      <c r="A7348" s="250">
        <v>104262</v>
      </c>
      <c r="B7348" s="244" t="s">
        <v>4572</v>
      </c>
      <c r="C7348" s="250" t="s">
        <v>149</v>
      </c>
      <c r="D7348" s="250" t="s">
        <v>20929</v>
      </c>
    </row>
    <row r="7349" spans="1:4" ht="40.5">
      <c r="A7349" s="250">
        <v>87823</v>
      </c>
      <c r="B7349" s="244" t="s">
        <v>4507</v>
      </c>
      <c r="C7349" s="250" t="s">
        <v>149</v>
      </c>
      <c r="D7349" s="250" t="s">
        <v>20929</v>
      </c>
    </row>
    <row r="7350" spans="1:4" ht="40.5">
      <c r="A7350" s="250">
        <v>87827</v>
      </c>
      <c r="B7350" s="244" t="s">
        <v>4510</v>
      </c>
      <c r="C7350" s="250" t="s">
        <v>149</v>
      </c>
      <c r="D7350" s="250" t="s">
        <v>20929</v>
      </c>
    </row>
    <row r="7351" spans="1:4" ht="40.5">
      <c r="A7351" s="250">
        <v>87831</v>
      </c>
      <c r="B7351" s="244" t="s">
        <v>4513</v>
      </c>
      <c r="C7351" s="250" t="s">
        <v>149</v>
      </c>
      <c r="D7351" s="250" t="s">
        <v>20929</v>
      </c>
    </row>
    <row r="7352" spans="1:4" ht="40.5">
      <c r="A7352" s="250">
        <v>104220</v>
      </c>
      <c r="B7352" s="244" t="s">
        <v>4533</v>
      </c>
      <c r="C7352" s="250" t="s">
        <v>149</v>
      </c>
      <c r="D7352" s="250" t="s">
        <v>20929</v>
      </c>
    </row>
    <row r="7353" spans="1:4" ht="40.5">
      <c r="A7353" s="250">
        <v>104203</v>
      </c>
      <c r="B7353" s="244" t="s">
        <v>4517</v>
      </c>
      <c r="C7353" s="250" t="s">
        <v>149</v>
      </c>
      <c r="D7353" s="250" t="s">
        <v>20929</v>
      </c>
    </row>
    <row r="7354" spans="1:4" ht="40.5">
      <c r="A7354" s="250">
        <v>104224</v>
      </c>
      <c r="B7354" s="244" t="s">
        <v>4537</v>
      </c>
      <c r="C7354" s="250" t="s">
        <v>149</v>
      </c>
      <c r="D7354" s="250" t="s">
        <v>20929</v>
      </c>
    </row>
    <row r="7355" spans="1:4" ht="40.5">
      <c r="A7355" s="250">
        <v>104204</v>
      </c>
      <c r="B7355" s="244" t="s">
        <v>4518</v>
      </c>
      <c r="C7355" s="250" t="s">
        <v>149</v>
      </c>
      <c r="D7355" s="250" t="s">
        <v>20929</v>
      </c>
    </row>
    <row r="7356" spans="1:4" ht="40.5">
      <c r="A7356" s="250">
        <v>104228</v>
      </c>
      <c r="B7356" s="244" t="s">
        <v>4541</v>
      </c>
      <c r="C7356" s="250" t="s">
        <v>149</v>
      </c>
      <c r="D7356" s="250" t="s">
        <v>20929</v>
      </c>
    </row>
    <row r="7357" spans="1:4" ht="40.5">
      <c r="A7357" s="250">
        <v>104205</v>
      </c>
      <c r="B7357" s="244" t="s">
        <v>4519</v>
      </c>
      <c r="C7357" s="250" t="s">
        <v>149</v>
      </c>
      <c r="D7357" s="250" t="s">
        <v>20929</v>
      </c>
    </row>
    <row r="7358" spans="1:4" ht="40.5">
      <c r="A7358" s="250">
        <v>104232</v>
      </c>
      <c r="B7358" s="244" t="s">
        <v>4545</v>
      </c>
      <c r="C7358" s="250" t="s">
        <v>149</v>
      </c>
      <c r="D7358" s="250" t="s">
        <v>20929</v>
      </c>
    </row>
    <row r="7359" spans="1:4" ht="40.5">
      <c r="A7359" s="250">
        <v>104206</v>
      </c>
      <c r="B7359" s="244" t="s">
        <v>4520</v>
      </c>
      <c r="C7359" s="250" t="s">
        <v>149</v>
      </c>
      <c r="D7359" s="250" t="s">
        <v>20929</v>
      </c>
    </row>
    <row r="7360" spans="1:4" ht="40.5">
      <c r="A7360" s="250">
        <v>104236</v>
      </c>
      <c r="B7360" s="244" t="s">
        <v>4549</v>
      </c>
      <c r="C7360" s="250" t="s">
        <v>149</v>
      </c>
      <c r="D7360" s="250" t="s">
        <v>20929</v>
      </c>
    </row>
    <row r="7361" spans="1:4" ht="40.5">
      <c r="A7361" s="250">
        <v>104207</v>
      </c>
      <c r="B7361" s="244" t="s">
        <v>4521</v>
      </c>
      <c r="C7361" s="250" t="s">
        <v>149</v>
      </c>
      <c r="D7361" s="250" t="s">
        <v>20929</v>
      </c>
    </row>
    <row r="7362" spans="1:4" ht="40.5">
      <c r="A7362" s="250">
        <v>104240</v>
      </c>
      <c r="B7362" s="244" t="s">
        <v>4553</v>
      </c>
      <c r="C7362" s="250" t="s">
        <v>149</v>
      </c>
      <c r="D7362" s="250" t="s">
        <v>20929</v>
      </c>
    </row>
    <row r="7363" spans="1:4" ht="40.5">
      <c r="A7363" s="250">
        <v>104208</v>
      </c>
      <c r="B7363" s="244" t="s">
        <v>4522</v>
      </c>
      <c r="C7363" s="250" t="s">
        <v>149</v>
      </c>
      <c r="D7363" s="250" t="s">
        <v>20929</v>
      </c>
    </row>
    <row r="7364" spans="1:4" ht="40.5">
      <c r="A7364" s="250">
        <v>104244</v>
      </c>
      <c r="B7364" s="244" t="s">
        <v>4557</v>
      </c>
      <c r="C7364" s="250" t="s">
        <v>149</v>
      </c>
      <c r="D7364" s="250" t="s">
        <v>20929</v>
      </c>
    </row>
    <row r="7365" spans="1:4" ht="40.5">
      <c r="A7365" s="250">
        <v>104209</v>
      </c>
      <c r="B7365" s="244" t="s">
        <v>4523</v>
      </c>
      <c r="C7365" s="250" t="s">
        <v>149</v>
      </c>
      <c r="D7365" s="250" t="s">
        <v>20929</v>
      </c>
    </row>
    <row r="7366" spans="1:4" ht="40.5">
      <c r="A7366" s="250">
        <v>104248</v>
      </c>
      <c r="B7366" s="244" t="s">
        <v>4561</v>
      </c>
      <c r="C7366" s="250" t="s">
        <v>149</v>
      </c>
      <c r="D7366" s="250" t="s">
        <v>20929</v>
      </c>
    </row>
    <row r="7367" spans="1:4" ht="40.5">
      <c r="A7367" s="250">
        <v>104210</v>
      </c>
      <c r="B7367" s="244" t="s">
        <v>4524</v>
      </c>
      <c r="C7367" s="250" t="s">
        <v>149</v>
      </c>
      <c r="D7367" s="250" t="s">
        <v>20929</v>
      </c>
    </row>
    <row r="7368" spans="1:4" ht="54">
      <c r="A7368" s="250">
        <v>104252</v>
      </c>
      <c r="B7368" s="244" t="s">
        <v>4564</v>
      </c>
      <c r="C7368" s="250" t="s">
        <v>149</v>
      </c>
      <c r="D7368" s="250" t="s">
        <v>20929</v>
      </c>
    </row>
    <row r="7369" spans="1:4" ht="54">
      <c r="A7369" s="250">
        <v>104211</v>
      </c>
      <c r="B7369" s="244" t="s">
        <v>4525</v>
      </c>
      <c r="C7369" s="250" t="s">
        <v>149</v>
      </c>
      <c r="D7369" s="250" t="s">
        <v>20929</v>
      </c>
    </row>
    <row r="7370" spans="1:4" ht="54">
      <c r="A7370" s="250">
        <v>104212</v>
      </c>
      <c r="B7370" s="244" t="s">
        <v>4526</v>
      </c>
      <c r="C7370" s="250" t="s">
        <v>149</v>
      </c>
      <c r="D7370" s="250" t="s">
        <v>20929</v>
      </c>
    </row>
    <row r="7371" spans="1:4" ht="54">
      <c r="A7371" s="250">
        <v>104213</v>
      </c>
      <c r="B7371" s="244" t="s">
        <v>4527</v>
      </c>
      <c r="C7371" s="250" t="s">
        <v>149</v>
      </c>
      <c r="D7371" s="250" t="s">
        <v>20929</v>
      </c>
    </row>
    <row r="7372" spans="1:4" ht="54">
      <c r="A7372" s="250">
        <v>104214</v>
      </c>
      <c r="B7372" s="244" t="s">
        <v>4528</v>
      </c>
      <c r="C7372" s="250" t="s">
        <v>149</v>
      </c>
      <c r="D7372" s="250" t="s">
        <v>20929</v>
      </c>
    </row>
    <row r="7373" spans="1:4" ht="40.5">
      <c r="A7373" s="250">
        <v>104215</v>
      </c>
      <c r="B7373" s="244" t="s">
        <v>25033</v>
      </c>
      <c r="C7373" s="250" t="s">
        <v>149</v>
      </c>
      <c r="D7373" s="250" t="s">
        <v>20929</v>
      </c>
    </row>
    <row r="7374" spans="1:4" ht="40.5">
      <c r="A7374" s="250">
        <v>104216</v>
      </c>
      <c r="B7374" s="244" t="s">
        <v>4529</v>
      </c>
      <c r="C7374" s="250" t="s">
        <v>149</v>
      </c>
      <c r="D7374" s="250" t="s">
        <v>20929</v>
      </c>
    </row>
    <row r="7375" spans="1:4" ht="40.5">
      <c r="A7375" s="250">
        <v>104217</v>
      </c>
      <c r="B7375" s="244" t="s">
        <v>4530</v>
      </c>
      <c r="C7375" s="250" t="s">
        <v>149</v>
      </c>
      <c r="D7375" s="250" t="s">
        <v>20929</v>
      </c>
    </row>
    <row r="7376" spans="1:4" ht="40.5">
      <c r="A7376" s="250">
        <v>104221</v>
      </c>
      <c r="B7376" s="244" t="s">
        <v>4534</v>
      </c>
      <c r="C7376" s="250" t="s">
        <v>149</v>
      </c>
      <c r="D7376" s="250" t="s">
        <v>20929</v>
      </c>
    </row>
    <row r="7377" spans="1:4" ht="40.5">
      <c r="A7377" s="250">
        <v>104225</v>
      </c>
      <c r="B7377" s="244" t="s">
        <v>4538</v>
      </c>
      <c r="C7377" s="250" t="s">
        <v>149</v>
      </c>
      <c r="D7377" s="250" t="s">
        <v>20929</v>
      </c>
    </row>
    <row r="7378" spans="1:4" ht="40.5">
      <c r="A7378" s="250">
        <v>104229</v>
      </c>
      <c r="B7378" s="244" t="s">
        <v>4542</v>
      </c>
      <c r="C7378" s="250" t="s">
        <v>149</v>
      </c>
      <c r="D7378" s="250" t="s">
        <v>20929</v>
      </c>
    </row>
    <row r="7379" spans="1:4" ht="40.5">
      <c r="A7379" s="250">
        <v>104233</v>
      </c>
      <c r="B7379" s="244" t="s">
        <v>4546</v>
      </c>
      <c r="C7379" s="250" t="s">
        <v>149</v>
      </c>
      <c r="D7379" s="250" t="s">
        <v>20929</v>
      </c>
    </row>
    <row r="7380" spans="1:4" ht="40.5">
      <c r="A7380" s="250">
        <v>104237</v>
      </c>
      <c r="B7380" s="244" t="s">
        <v>4550</v>
      </c>
      <c r="C7380" s="250" t="s">
        <v>149</v>
      </c>
      <c r="D7380" s="250" t="s">
        <v>20929</v>
      </c>
    </row>
    <row r="7381" spans="1:4" ht="40.5">
      <c r="A7381" s="250">
        <v>104241</v>
      </c>
      <c r="B7381" s="244" t="s">
        <v>4554</v>
      </c>
      <c r="C7381" s="250" t="s">
        <v>149</v>
      </c>
      <c r="D7381" s="250" t="s">
        <v>20929</v>
      </c>
    </row>
    <row r="7382" spans="1:4" ht="40.5">
      <c r="A7382" s="250">
        <v>104245</v>
      </c>
      <c r="B7382" s="244" t="s">
        <v>4558</v>
      </c>
      <c r="C7382" s="250" t="s">
        <v>149</v>
      </c>
      <c r="D7382" s="250" t="s">
        <v>20929</v>
      </c>
    </row>
    <row r="7383" spans="1:4" ht="40.5">
      <c r="A7383" s="250">
        <v>104249</v>
      </c>
      <c r="B7383" s="244" t="s">
        <v>4562</v>
      </c>
      <c r="C7383" s="250" t="s">
        <v>149</v>
      </c>
      <c r="D7383" s="250" t="s">
        <v>20929</v>
      </c>
    </row>
    <row r="7384" spans="1:4" ht="40.5">
      <c r="A7384" s="250">
        <v>104253</v>
      </c>
      <c r="B7384" s="244" t="s">
        <v>4565</v>
      </c>
      <c r="C7384" s="250" t="s">
        <v>149</v>
      </c>
      <c r="D7384" s="250" t="s">
        <v>20929</v>
      </c>
    </row>
    <row r="7385" spans="1:4" ht="54">
      <c r="A7385" s="250">
        <v>104256</v>
      </c>
      <c r="B7385" s="244" t="s">
        <v>4567</v>
      </c>
      <c r="C7385" s="250" t="s">
        <v>149</v>
      </c>
      <c r="D7385" s="250" t="s">
        <v>20929</v>
      </c>
    </row>
    <row r="7386" spans="1:4" ht="54">
      <c r="A7386" s="250">
        <v>104260</v>
      </c>
      <c r="B7386" s="244" t="s">
        <v>4570</v>
      </c>
      <c r="C7386" s="250" t="s">
        <v>149</v>
      </c>
      <c r="D7386" s="250" t="s">
        <v>20929</v>
      </c>
    </row>
    <row r="7387" spans="1:4" ht="54">
      <c r="A7387" s="250">
        <v>104264</v>
      </c>
      <c r="B7387" s="244" t="s">
        <v>4573</v>
      </c>
      <c r="C7387" s="250" t="s">
        <v>149</v>
      </c>
      <c r="D7387" s="250" t="s">
        <v>20929</v>
      </c>
    </row>
    <row r="7388" spans="1:4" ht="40.5">
      <c r="A7388" s="250">
        <v>87792</v>
      </c>
      <c r="B7388" s="244" t="s">
        <v>4485</v>
      </c>
      <c r="C7388" s="250" t="s">
        <v>149</v>
      </c>
      <c r="D7388" s="250" t="s">
        <v>20929</v>
      </c>
    </row>
    <row r="7389" spans="1:4" ht="40.5">
      <c r="A7389" s="250">
        <v>87797</v>
      </c>
      <c r="B7389" s="244" t="s">
        <v>4488</v>
      </c>
      <c r="C7389" s="250" t="s">
        <v>149</v>
      </c>
      <c r="D7389" s="250" t="s">
        <v>20929</v>
      </c>
    </row>
    <row r="7390" spans="1:4" ht="40.5">
      <c r="A7390" s="250">
        <v>87801</v>
      </c>
      <c r="B7390" s="244" t="s">
        <v>4491</v>
      </c>
      <c r="C7390" s="250" t="s">
        <v>149</v>
      </c>
      <c r="D7390" s="250" t="s">
        <v>20929</v>
      </c>
    </row>
    <row r="7391" spans="1:4" ht="40.5">
      <c r="A7391" s="250">
        <v>87805</v>
      </c>
      <c r="B7391" s="244" t="s">
        <v>4494</v>
      </c>
      <c r="C7391" s="250" t="s">
        <v>149</v>
      </c>
      <c r="D7391" s="250" t="s">
        <v>20929</v>
      </c>
    </row>
    <row r="7392" spans="1:4" ht="40.5">
      <c r="A7392" s="250">
        <v>87775</v>
      </c>
      <c r="B7392" s="244" t="s">
        <v>4474</v>
      </c>
      <c r="C7392" s="250" t="s">
        <v>149</v>
      </c>
      <c r="D7392" s="250" t="s">
        <v>20929</v>
      </c>
    </row>
    <row r="7393" spans="1:4" ht="40.5">
      <c r="A7393" s="250">
        <v>87779</v>
      </c>
      <c r="B7393" s="244" t="s">
        <v>4477</v>
      </c>
      <c r="C7393" s="250" t="s">
        <v>149</v>
      </c>
      <c r="D7393" s="250" t="s">
        <v>20929</v>
      </c>
    </row>
    <row r="7394" spans="1:4" ht="40.5">
      <c r="A7394" s="250">
        <v>87784</v>
      </c>
      <c r="B7394" s="244" t="s">
        <v>4480</v>
      </c>
      <c r="C7394" s="250" t="s">
        <v>149</v>
      </c>
      <c r="D7394" s="250" t="s">
        <v>20929</v>
      </c>
    </row>
    <row r="7395" spans="1:4" ht="40.5">
      <c r="A7395" s="250">
        <v>87788</v>
      </c>
      <c r="B7395" s="244" t="s">
        <v>4483</v>
      </c>
      <c r="C7395" s="250" t="s">
        <v>149</v>
      </c>
      <c r="D7395" s="250" t="s">
        <v>20929</v>
      </c>
    </row>
    <row r="7396" spans="1:4" ht="40.5">
      <c r="A7396" s="250">
        <v>87809</v>
      </c>
      <c r="B7396" s="244" t="s">
        <v>4497</v>
      </c>
      <c r="C7396" s="250" t="s">
        <v>149</v>
      </c>
      <c r="D7396" s="250" t="s">
        <v>20929</v>
      </c>
    </row>
    <row r="7397" spans="1:4" ht="40.5">
      <c r="A7397" s="250">
        <v>87813</v>
      </c>
      <c r="B7397" s="244" t="s">
        <v>4500</v>
      </c>
      <c r="C7397" s="250" t="s">
        <v>149</v>
      </c>
      <c r="D7397" s="250" t="s">
        <v>20929</v>
      </c>
    </row>
    <row r="7398" spans="1:4" ht="40.5">
      <c r="A7398" s="250">
        <v>104257</v>
      </c>
      <c r="B7398" s="244" t="s">
        <v>4568</v>
      </c>
      <c r="C7398" s="250" t="s">
        <v>149</v>
      </c>
      <c r="D7398" s="250" t="s">
        <v>20929</v>
      </c>
    </row>
    <row r="7399" spans="1:4" ht="40.5">
      <c r="A7399" s="250">
        <v>87817</v>
      </c>
      <c r="B7399" s="244" t="s">
        <v>4503</v>
      </c>
      <c r="C7399" s="250" t="s">
        <v>149</v>
      </c>
      <c r="D7399" s="250" t="s">
        <v>20929</v>
      </c>
    </row>
    <row r="7400" spans="1:4" ht="40.5">
      <c r="A7400" s="250">
        <v>104261</v>
      </c>
      <c r="B7400" s="244" t="s">
        <v>4571</v>
      </c>
      <c r="C7400" s="250" t="s">
        <v>149</v>
      </c>
      <c r="D7400" s="250" t="s">
        <v>20929</v>
      </c>
    </row>
    <row r="7401" spans="1:4" ht="54">
      <c r="A7401" s="250">
        <v>87821</v>
      </c>
      <c r="B7401" s="244" t="s">
        <v>4506</v>
      </c>
      <c r="C7401" s="250" t="s">
        <v>149</v>
      </c>
      <c r="D7401" s="250" t="s">
        <v>20929</v>
      </c>
    </row>
    <row r="7402" spans="1:4" ht="40.5">
      <c r="A7402" s="250">
        <v>87825</v>
      </c>
      <c r="B7402" s="244" t="s">
        <v>4509</v>
      </c>
      <c r="C7402" s="250" t="s">
        <v>149</v>
      </c>
      <c r="D7402" s="250" t="s">
        <v>20929</v>
      </c>
    </row>
    <row r="7403" spans="1:4" ht="40.5">
      <c r="A7403" s="250">
        <v>87829</v>
      </c>
      <c r="B7403" s="244" t="s">
        <v>4512</v>
      </c>
      <c r="C7403" s="250" t="s">
        <v>149</v>
      </c>
      <c r="D7403" s="250" t="s">
        <v>20929</v>
      </c>
    </row>
    <row r="7404" spans="1:4" ht="40.5">
      <c r="A7404" s="250">
        <v>87557</v>
      </c>
      <c r="B7404" s="244" t="s">
        <v>5683</v>
      </c>
      <c r="C7404" s="250" t="s">
        <v>149</v>
      </c>
      <c r="D7404" s="250" t="s">
        <v>20929</v>
      </c>
    </row>
    <row r="7405" spans="1:4" ht="40.5">
      <c r="A7405" s="250">
        <v>87539</v>
      </c>
      <c r="B7405" s="244" t="s">
        <v>5673</v>
      </c>
      <c r="C7405" s="250" t="s">
        <v>149</v>
      </c>
      <c r="D7405" s="250" t="s">
        <v>20929</v>
      </c>
    </row>
    <row r="7406" spans="1:4" ht="40.5">
      <c r="A7406" s="250">
        <v>104972</v>
      </c>
      <c r="B7406" s="244" t="s">
        <v>5716</v>
      </c>
      <c r="C7406" s="250" t="s">
        <v>149</v>
      </c>
      <c r="D7406" s="250" t="s">
        <v>20929</v>
      </c>
    </row>
    <row r="7407" spans="1:4" ht="40.5">
      <c r="A7407" s="250">
        <v>104954</v>
      </c>
      <c r="B7407" s="244" t="s">
        <v>5698</v>
      </c>
      <c r="C7407" s="250" t="s">
        <v>149</v>
      </c>
      <c r="D7407" s="250" t="s">
        <v>20929</v>
      </c>
    </row>
    <row r="7408" spans="1:4" ht="40.5">
      <c r="A7408" s="250">
        <v>104976</v>
      </c>
      <c r="B7408" s="244" t="s">
        <v>5720</v>
      </c>
      <c r="C7408" s="250" t="s">
        <v>149</v>
      </c>
      <c r="D7408" s="250" t="s">
        <v>20929</v>
      </c>
    </row>
    <row r="7409" spans="1:4" ht="40.5">
      <c r="A7409" s="250">
        <v>104966</v>
      </c>
      <c r="B7409" s="244" t="s">
        <v>5710</v>
      </c>
      <c r="C7409" s="250" t="s">
        <v>149</v>
      </c>
      <c r="D7409" s="250" t="s">
        <v>20929</v>
      </c>
    </row>
    <row r="7410" spans="1:4" ht="40.5">
      <c r="A7410" s="250">
        <v>104968</v>
      </c>
      <c r="B7410" s="244" t="s">
        <v>5712</v>
      </c>
      <c r="C7410" s="250" t="s">
        <v>149</v>
      </c>
      <c r="D7410" s="250" t="s">
        <v>20929</v>
      </c>
    </row>
    <row r="7411" spans="1:4" ht="40.5">
      <c r="A7411" s="250">
        <v>104962</v>
      </c>
      <c r="B7411" s="244" t="s">
        <v>5706</v>
      </c>
      <c r="C7411" s="250" t="s">
        <v>149</v>
      </c>
      <c r="D7411" s="250" t="s">
        <v>20929</v>
      </c>
    </row>
    <row r="7412" spans="1:4" ht="40.5">
      <c r="A7412" s="250">
        <v>87550</v>
      </c>
      <c r="B7412" s="244" t="s">
        <v>5680</v>
      </c>
      <c r="C7412" s="250" t="s">
        <v>149</v>
      </c>
      <c r="D7412" s="250" t="s">
        <v>20929</v>
      </c>
    </row>
    <row r="7413" spans="1:4" ht="40.5">
      <c r="A7413" s="250">
        <v>87532</v>
      </c>
      <c r="B7413" s="244" t="s">
        <v>5670</v>
      </c>
      <c r="C7413" s="250" t="s">
        <v>149</v>
      </c>
      <c r="D7413" s="250" t="s">
        <v>20929</v>
      </c>
    </row>
    <row r="7414" spans="1:4" ht="40.5">
      <c r="A7414" s="250">
        <v>87554</v>
      </c>
      <c r="B7414" s="244" t="s">
        <v>5682</v>
      </c>
      <c r="C7414" s="250" t="s">
        <v>149</v>
      </c>
      <c r="D7414" s="250" t="s">
        <v>20929</v>
      </c>
    </row>
    <row r="7415" spans="1:4" ht="40.5">
      <c r="A7415" s="250">
        <v>87536</v>
      </c>
      <c r="B7415" s="244" t="s">
        <v>5672</v>
      </c>
      <c r="C7415" s="250" t="s">
        <v>149</v>
      </c>
      <c r="D7415" s="250" t="s">
        <v>20929</v>
      </c>
    </row>
    <row r="7416" spans="1:4" ht="40.5">
      <c r="A7416" s="250">
        <v>87528</v>
      </c>
      <c r="B7416" s="244" t="s">
        <v>5666</v>
      </c>
      <c r="C7416" s="250" t="s">
        <v>149</v>
      </c>
      <c r="D7416" s="250" t="s">
        <v>20929</v>
      </c>
    </row>
    <row r="7417" spans="1:4" ht="40.5">
      <c r="A7417" s="250">
        <v>87546</v>
      </c>
      <c r="B7417" s="244" t="s">
        <v>5676</v>
      </c>
      <c r="C7417" s="250" t="s">
        <v>149</v>
      </c>
      <c r="D7417" s="250" t="s">
        <v>20929</v>
      </c>
    </row>
    <row r="7418" spans="1:4" ht="40.5">
      <c r="A7418" s="250">
        <v>104971</v>
      </c>
      <c r="B7418" s="244" t="s">
        <v>5715</v>
      </c>
      <c r="C7418" s="250" t="s">
        <v>149</v>
      </c>
      <c r="D7418" s="250" t="s">
        <v>20929</v>
      </c>
    </row>
    <row r="7419" spans="1:4" ht="40.5">
      <c r="A7419" s="250">
        <v>104965</v>
      </c>
      <c r="B7419" s="244" t="s">
        <v>5709</v>
      </c>
      <c r="C7419" s="250" t="s">
        <v>149</v>
      </c>
      <c r="D7419" s="250" t="s">
        <v>20929</v>
      </c>
    </row>
    <row r="7420" spans="1:4" ht="40.5">
      <c r="A7420" s="250">
        <v>104975</v>
      </c>
      <c r="B7420" s="244" t="s">
        <v>5719</v>
      </c>
      <c r="C7420" s="250" t="s">
        <v>149</v>
      </c>
      <c r="D7420" s="250" t="s">
        <v>20929</v>
      </c>
    </row>
    <row r="7421" spans="1:4" ht="40.5">
      <c r="A7421" s="250">
        <v>104957</v>
      </c>
      <c r="B7421" s="244" t="s">
        <v>5701</v>
      </c>
      <c r="C7421" s="250" t="s">
        <v>149</v>
      </c>
      <c r="D7421" s="250" t="s">
        <v>20929</v>
      </c>
    </row>
    <row r="7422" spans="1:4" ht="40.5">
      <c r="A7422" s="250">
        <v>104967</v>
      </c>
      <c r="B7422" s="244" t="s">
        <v>5711</v>
      </c>
      <c r="C7422" s="250" t="s">
        <v>149</v>
      </c>
      <c r="D7422" s="250" t="s">
        <v>20929</v>
      </c>
    </row>
    <row r="7423" spans="1:4" ht="40.5">
      <c r="A7423" s="250">
        <v>104961</v>
      </c>
      <c r="B7423" s="244" t="s">
        <v>5705</v>
      </c>
      <c r="C7423" s="250" t="s">
        <v>149</v>
      </c>
      <c r="D7423" s="250" t="s">
        <v>20929</v>
      </c>
    </row>
    <row r="7424" spans="1:4" ht="40.5">
      <c r="A7424" s="250">
        <v>87549</v>
      </c>
      <c r="B7424" s="244" t="s">
        <v>5679</v>
      </c>
      <c r="C7424" s="250" t="s">
        <v>149</v>
      </c>
      <c r="D7424" s="250" t="s">
        <v>20929</v>
      </c>
    </row>
    <row r="7425" spans="1:4" ht="40.5">
      <c r="A7425" s="250">
        <v>87531</v>
      </c>
      <c r="B7425" s="244" t="s">
        <v>5669</v>
      </c>
      <c r="C7425" s="250" t="s">
        <v>149</v>
      </c>
      <c r="D7425" s="250" t="s">
        <v>20929</v>
      </c>
    </row>
    <row r="7426" spans="1:4" ht="40.5">
      <c r="A7426" s="250">
        <v>87553</v>
      </c>
      <c r="B7426" s="244" t="s">
        <v>5681</v>
      </c>
      <c r="C7426" s="250" t="s">
        <v>149</v>
      </c>
      <c r="D7426" s="250" t="s">
        <v>20929</v>
      </c>
    </row>
    <row r="7427" spans="1:4" ht="40.5">
      <c r="A7427" s="250">
        <v>87535</v>
      </c>
      <c r="B7427" s="244" t="s">
        <v>5671</v>
      </c>
      <c r="C7427" s="250" t="s">
        <v>149</v>
      </c>
      <c r="D7427" s="250" t="s">
        <v>20929</v>
      </c>
    </row>
    <row r="7428" spans="1:4" ht="40.5">
      <c r="A7428" s="250">
        <v>87527</v>
      </c>
      <c r="B7428" s="244" t="s">
        <v>5665</v>
      </c>
      <c r="C7428" s="250" t="s">
        <v>149</v>
      </c>
      <c r="D7428" s="250" t="s">
        <v>20929</v>
      </c>
    </row>
    <row r="7429" spans="1:4" ht="40.5">
      <c r="A7429" s="250">
        <v>87545</v>
      </c>
      <c r="B7429" s="244" t="s">
        <v>5675</v>
      </c>
      <c r="C7429" s="250" t="s">
        <v>149</v>
      </c>
      <c r="D7429" s="250" t="s">
        <v>20929</v>
      </c>
    </row>
    <row r="7430" spans="1:4" ht="40.5">
      <c r="A7430" s="250">
        <v>104960</v>
      </c>
      <c r="B7430" s="244" t="s">
        <v>5704</v>
      </c>
      <c r="C7430" s="250" t="s">
        <v>149</v>
      </c>
      <c r="D7430" s="250" t="s">
        <v>20929</v>
      </c>
    </row>
    <row r="7431" spans="1:4" ht="40.5">
      <c r="A7431" s="250">
        <v>87561</v>
      </c>
      <c r="B7431" s="244" t="s">
        <v>5684</v>
      </c>
      <c r="C7431" s="250" t="s">
        <v>149</v>
      </c>
      <c r="D7431" s="250" t="s">
        <v>20929</v>
      </c>
    </row>
    <row r="7432" spans="1:4" ht="40.5">
      <c r="A7432" s="250">
        <v>104953</v>
      </c>
      <c r="B7432" s="244" t="s">
        <v>5697</v>
      </c>
      <c r="C7432" s="250" t="s">
        <v>149</v>
      </c>
      <c r="D7432" s="250" t="s">
        <v>20929</v>
      </c>
    </row>
    <row r="7433" spans="1:4" ht="40.5">
      <c r="A7433" s="250">
        <v>87543</v>
      </c>
      <c r="B7433" s="244" t="s">
        <v>5674</v>
      </c>
      <c r="C7433" s="250" t="s">
        <v>149</v>
      </c>
      <c r="D7433" s="250" t="s">
        <v>20929</v>
      </c>
    </row>
    <row r="7434" spans="1:4" ht="40.5">
      <c r="A7434" s="250">
        <v>104959</v>
      </c>
      <c r="B7434" s="244" t="s">
        <v>5703</v>
      </c>
      <c r="C7434" s="250" t="s">
        <v>149</v>
      </c>
      <c r="D7434" s="250" t="s">
        <v>20929</v>
      </c>
    </row>
    <row r="7435" spans="1:4" ht="40.5">
      <c r="A7435" s="250">
        <v>104958</v>
      </c>
      <c r="B7435" s="244" t="s">
        <v>5702</v>
      </c>
      <c r="C7435" s="250" t="s">
        <v>149</v>
      </c>
      <c r="D7435" s="250" t="s">
        <v>20929</v>
      </c>
    </row>
    <row r="7436" spans="1:4" ht="40.5">
      <c r="A7436" s="250">
        <v>104970</v>
      </c>
      <c r="B7436" s="244" t="s">
        <v>5714</v>
      </c>
      <c r="C7436" s="250" t="s">
        <v>149</v>
      </c>
      <c r="D7436" s="250" t="s">
        <v>20929</v>
      </c>
    </row>
    <row r="7437" spans="1:4" ht="40.5">
      <c r="A7437" s="250">
        <v>104964</v>
      </c>
      <c r="B7437" s="244" t="s">
        <v>5708</v>
      </c>
      <c r="C7437" s="250" t="s">
        <v>149</v>
      </c>
      <c r="D7437" s="250" t="s">
        <v>20929</v>
      </c>
    </row>
    <row r="7438" spans="1:4" ht="40.5">
      <c r="A7438" s="250">
        <v>104956</v>
      </c>
      <c r="B7438" s="244" t="s">
        <v>5700</v>
      </c>
      <c r="C7438" s="250" t="s">
        <v>149</v>
      </c>
      <c r="D7438" s="250" t="s">
        <v>20929</v>
      </c>
    </row>
    <row r="7439" spans="1:4" ht="40.5">
      <c r="A7439" s="250">
        <v>104974</v>
      </c>
      <c r="B7439" s="244" t="s">
        <v>5718</v>
      </c>
      <c r="C7439" s="250" t="s">
        <v>149</v>
      </c>
      <c r="D7439" s="250" t="s">
        <v>20929</v>
      </c>
    </row>
    <row r="7440" spans="1:4" ht="40.5">
      <c r="A7440" s="250">
        <v>87548</v>
      </c>
      <c r="B7440" s="244" t="s">
        <v>5678</v>
      </c>
      <c r="C7440" s="250" t="s">
        <v>149</v>
      </c>
      <c r="D7440" s="250" t="s">
        <v>20929</v>
      </c>
    </row>
    <row r="7441" spans="1:4" ht="40.5">
      <c r="A7441" s="250">
        <v>87530</v>
      </c>
      <c r="B7441" s="244" t="s">
        <v>5668</v>
      </c>
      <c r="C7441" s="250" t="s">
        <v>149</v>
      </c>
      <c r="D7441" s="250" t="s">
        <v>20929</v>
      </c>
    </row>
    <row r="7442" spans="1:4" ht="40.5">
      <c r="A7442" s="250">
        <v>104952</v>
      </c>
      <c r="B7442" s="244" t="s">
        <v>5696</v>
      </c>
      <c r="C7442" s="250" t="s">
        <v>149</v>
      </c>
      <c r="D7442" s="250" t="s">
        <v>20929</v>
      </c>
    </row>
    <row r="7443" spans="1:4" ht="40.5">
      <c r="A7443" s="250">
        <v>104969</v>
      </c>
      <c r="B7443" s="244" t="s">
        <v>5713</v>
      </c>
      <c r="C7443" s="250" t="s">
        <v>149</v>
      </c>
      <c r="D7443" s="250" t="s">
        <v>20929</v>
      </c>
    </row>
    <row r="7444" spans="1:4" ht="40.5">
      <c r="A7444" s="250">
        <v>104963</v>
      </c>
      <c r="B7444" s="244" t="s">
        <v>5707</v>
      </c>
      <c r="C7444" s="250" t="s">
        <v>149</v>
      </c>
      <c r="D7444" s="250" t="s">
        <v>20929</v>
      </c>
    </row>
    <row r="7445" spans="1:4" ht="40.5">
      <c r="A7445" s="250">
        <v>104955</v>
      </c>
      <c r="B7445" s="244" t="s">
        <v>5699</v>
      </c>
      <c r="C7445" s="250" t="s">
        <v>149</v>
      </c>
      <c r="D7445" s="250" t="s">
        <v>20929</v>
      </c>
    </row>
    <row r="7446" spans="1:4" ht="40.5">
      <c r="A7446" s="250">
        <v>104973</v>
      </c>
      <c r="B7446" s="244" t="s">
        <v>5717</v>
      </c>
      <c r="C7446" s="250" t="s">
        <v>149</v>
      </c>
      <c r="D7446" s="250" t="s">
        <v>20929</v>
      </c>
    </row>
    <row r="7447" spans="1:4" ht="40.5">
      <c r="A7447" s="250">
        <v>87547</v>
      </c>
      <c r="B7447" s="244" t="s">
        <v>5677</v>
      </c>
      <c r="C7447" s="250" t="s">
        <v>149</v>
      </c>
      <c r="D7447" s="250" t="s">
        <v>20929</v>
      </c>
    </row>
    <row r="7448" spans="1:4" ht="40.5">
      <c r="A7448" s="250">
        <v>87529</v>
      </c>
      <c r="B7448" s="244" t="s">
        <v>5667</v>
      </c>
      <c r="C7448" s="250" t="s">
        <v>149</v>
      </c>
      <c r="D7448" s="250" t="s">
        <v>20929</v>
      </c>
    </row>
    <row r="7449" spans="1:4" ht="40.5">
      <c r="A7449" s="250">
        <v>104951</v>
      </c>
      <c r="B7449" s="244" t="s">
        <v>5695</v>
      </c>
      <c r="C7449" s="250" t="s">
        <v>149</v>
      </c>
      <c r="D7449" s="250" t="s">
        <v>20929</v>
      </c>
    </row>
    <row r="7450" spans="1:4" ht="40.5">
      <c r="A7450" s="250">
        <v>104978</v>
      </c>
      <c r="B7450" s="244" t="s">
        <v>5722</v>
      </c>
      <c r="C7450" s="250" t="s">
        <v>149</v>
      </c>
      <c r="D7450" s="250" t="s">
        <v>20929</v>
      </c>
    </row>
    <row r="7451" spans="1:4" ht="40.5">
      <c r="A7451" s="250">
        <v>104977</v>
      </c>
      <c r="B7451" s="244" t="s">
        <v>5721</v>
      </c>
      <c r="C7451" s="250" t="s">
        <v>149</v>
      </c>
      <c r="D7451" s="250" t="s">
        <v>20929</v>
      </c>
    </row>
    <row r="7452" spans="1:4" ht="27">
      <c r="A7452" s="250">
        <v>90408</v>
      </c>
      <c r="B7452" s="244" t="s">
        <v>5694</v>
      </c>
      <c r="C7452" s="250" t="s">
        <v>149</v>
      </c>
      <c r="D7452" s="250" t="s">
        <v>20929</v>
      </c>
    </row>
    <row r="7453" spans="1:4" ht="27">
      <c r="A7453" s="250">
        <v>90406</v>
      </c>
      <c r="B7453" s="244" t="s">
        <v>5693</v>
      </c>
      <c r="C7453" s="250" t="s">
        <v>149</v>
      </c>
      <c r="D7453" s="250" t="s">
        <v>20929</v>
      </c>
    </row>
    <row r="7454" spans="1:4" ht="40.5">
      <c r="A7454" s="250">
        <v>103313</v>
      </c>
      <c r="B7454" s="244" t="s">
        <v>25034</v>
      </c>
      <c r="C7454" s="250" t="s">
        <v>6</v>
      </c>
      <c r="D7454" s="250" t="s">
        <v>20929</v>
      </c>
    </row>
    <row r="7455" spans="1:4" ht="40.5">
      <c r="A7455" s="250">
        <v>103309</v>
      </c>
      <c r="B7455" s="244" t="s">
        <v>25035</v>
      </c>
      <c r="C7455" s="250" t="s">
        <v>6</v>
      </c>
      <c r="D7455" s="250" t="s">
        <v>20929</v>
      </c>
    </row>
    <row r="7456" spans="1:4" ht="40.5">
      <c r="A7456" s="250">
        <v>103312</v>
      </c>
      <c r="B7456" s="244" t="s">
        <v>25036</v>
      </c>
      <c r="C7456" s="250" t="s">
        <v>6</v>
      </c>
      <c r="D7456" s="250" t="s">
        <v>20929</v>
      </c>
    </row>
    <row r="7457" spans="1:4" ht="27">
      <c r="A7457" s="250">
        <v>103296</v>
      </c>
      <c r="B7457" s="244" t="s">
        <v>25037</v>
      </c>
      <c r="C7457" s="250" t="s">
        <v>6</v>
      </c>
      <c r="D7457" s="250" t="s">
        <v>20929</v>
      </c>
    </row>
    <row r="7458" spans="1:4" ht="27">
      <c r="A7458" s="250">
        <v>103300</v>
      </c>
      <c r="B7458" s="244" t="s">
        <v>25038</v>
      </c>
      <c r="C7458" s="250" t="s">
        <v>6</v>
      </c>
      <c r="D7458" s="250" t="s">
        <v>20929</v>
      </c>
    </row>
    <row r="7459" spans="1:4" ht="27">
      <c r="A7459" s="250">
        <v>103301</v>
      </c>
      <c r="B7459" s="244" t="s">
        <v>25039</v>
      </c>
      <c r="C7459" s="250" t="s">
        <v>6</v>
      </c>
      <c r="D7459" s="250" t="s">
        <v>20929</v>
      </c>
    </row>
    <row r="7460" spans="1:4" ht="40.5">
      <c r="A7460" s="250">
        <v>103304</v>
      </c>
      <c r="B7460" s="244" t="s">
        <v>5043</v>
      </c>
      <c r="C7460" s="250" t="s">
        <v>6</v>
      </c>
      <c r="D7460" s="250" t="s">
        <v>20929</v>
      </c>
    </row>
    <row r="7461" spans="1:4" ht="40.5">
      <c r="A7461" s="250">
        <v>103305</v>
      </c>
      <c r="B7461" s="244" t="s">
        <v>25040</v>
      </c>
      <c r="C7461" s="250" t="s">
        <v>6</v>
      </c>
      <c r="D7461" s="250" t="s">
        <v>20929</v>
      </c>
    </row>
    <row r="7462" spans="1:4" ht="27">
      <c r="A7462" s="250">
        <v>103294</v>
      </c>
      <c r="B7462" s="244" t="s">
        <v>25041</v>
      </c>
      <c r="C7462" s="250" t="s">
        <v>6</v>
      </c>
      <c r="D7462" s="250" t="s">
        <v>20929</v>
      </c>
    </row>
    <row r="7463" spans="1:4" ht="27">
      <c r="A7463" s="250">
        <v>103298</v>
      </c>
      <c r="B7463" s="244" t="s">
        <v>25042</v>
      </c>
      <c r="C7463" s="250" t="s">
        <v>6</v>
      </c>
      <c r="D7463" s="250" t="s">
        <v>20929</v>
      </c>
    </row>
    <row r="7464" spans="1:4" ht="27">
      <c r="A7464" s="250">
        <v>103293</v>
      </c>
      <c r="B7464" s="244" t="s">
        <v>25043</v>
      </c>
      <c r="C7464" s="250" t="s">
        <v>6</v>
      </c>
      <c r="D7464" s="250" t="s">
        <v>20929</v>
      </c>
    </row>
    <row r="7465" spans="1:4" ht="27">
      <c r="A7465" s="250">
        <v>103297</v>
      </c>
      <c r="B7465" s="244" t="s">
        <v>25044</v>
      </c>
      <c r="C7465" s="250" t="s">
        <v>6</v>
      </c>
      <c r="D7465" s="250" t="s">
        <v>20929</v>
      </c>
    </row>
    <row r="7466" spans="1:4" ht="40.5">
      <c r="A7466" s="250">
        <v>103311</v>
      </c>
      <c r="B7466" s="244" t="s">
        <v>25045</v>
      </c>
      <c r="C7466" s="250" t="s">
        <v>6</v>
      </c>
      <c r="D7466" s="250" t="s">
        <v>20929</v>
      </c>
    </row>
    <row r="7467" spans="1:4" ht="40.5">
      <c r="A7467" s="250">
        <v>103306</v>
      </c>
      <c r="B7467" s="244" t="s">
        <v>25046</v>
      </c>
      <c r="C7467" s="250" t="s">
        <v>6</v>
      </c>
      <c r="D7467" s="250" t="s">
        <v>20929</v>
      </c>
    </row>
    <row r="7468" spans="1:4" ht="40.5">
      <c r="A7468" s="250">
        <v>103308</v>
      </c>
      <c r="B7468" s="244" t="s">
        <v>25047</v>
      </c>
      <c r="C7468" s="250" t="s">
        <v>6</v>
      </c>
      <c r="D7468" s="250" t="s">
        <v>20929</v>
      </c>
    </row>
    <row r="7469" spans="1:4" ht="40.5">
      <c r="A7469" s="250">
        <v>103295</v>
      </c>
      <c r="B7469" s="244" t="s">
        <v>25048</v>
      </c>
      <c r="C7469" s="250" t="s">
        <v>6</v>
      </c>
      <c r="D7469" s="250" t="s">
        <v>20929</v>
      </c>
    </row>
    <row r="7470" spans="1:4" ht="27">
      <c r="A7470" s="250">
        <v>103299</v>
      </c>
      <c r="B7470" s="244" t="s">
        <v>25049</v>
      </c>
      <c r="C7470" s="250" t="s">
        <v>6</v>
      </c>
      <c r="D7470" s="250" t="s">
        <v>20929</v>
      </c>
    </row>
    <row r="7471" spans="1:4" ht="27">
      <c r="A7471" s="250">
        <v>103302</v>
      </c>
      <c r="B7471" s="244" t="s">
        <v>25050</v>
      </c>
      <c r="C7471" s="250" t="s">
        <v>6</v>
      </c>
      <c r="D7471" s="250" t="s">
        <v>20929</v>
      </c>
    </row>
    <row r="7472" spans="1:4" ht="40.5">
      <c r="A7472" s="250">
        <v>103307</v>
      </c>
      <c r="B7472" s="244" t="s">
        <v>5044</v>
      </c>
      <c r="C7472" s="250" t="s">
        <v>6</v>
      </c>
      <c r="D7472" s="250" t="s">
        <v>20929</v>
      </c>
    </row>
    <row r="7473" spans="1:4" ht="40.5">
      <c r="A7473" s="250">
        <v>103310</v>
      </c>
      <c r="B7473" s="244" t="s">
        <v>5045</v>
      </c>
      <c r="C7473" s="250" t="s">
        <v>6</v>
      </c>
      <c r="D7473" s="250" t="s">
        <v>20929</v>
      </c>
    </row>
    <row r="7474" spans="1:4" ht="27">
      <c r="A7474" s="250">
        <v>103303</v>
      </c>
      <c r="B7474" s="244" t="s">
        <v>25051</v>
      </c>
      <c r="C7474" s="250" t="s">
        <v>6</v>
      </c>
      <c r="D7474" s="250" t="s">
        <v>20929</v>
      </c>
    </row>
    <row r="7475" spans="1:4" ht="27">
      <c r="A7475" s="250">
        <v>103314</v>
      </c>
      <c r="B7475" s="244" t="s">
        <v>5046</v>
      </c>
      <c r="C7475" s="250" t="s">
        <v>149</v>
      </c>
      <c r="D7475" s="250" t="s">
        <v>20929</v>
      </c>
    </row>
    <row r="7476" spans="1:4" ht="27">
      <c r="A7476" s="250">
        <v>103315</v>
      </c>
      <c r="B7476" s="244" t="s">
        <v>5047</v>
      </c>
      <c r="C7476" s="250" t="s">
        <v>149</v>
      </c>
      <c r="D7476" s="250" t="s">
        <v>20929</v>
      </c>
    </row>
    <row r="7477" spans="1:4" ht="40.5">
      <c r="A7477" s="250">
        <v>105188</v>
      </c>
      <c r="B7477" s="244" t="s">
        <v>22021</v>
      </c>
      <c r="C7477" s="250" t="s">
        <v>149</v>
      </c>
      <c r="D7477" s="250" t="s">
        <v>20929</v>
      </c>
    </row>
    <row r="7478" spans="1:4" ht="40.5">
      <c r="A7478" s="250">
        <v>87841</v>
      </c>
      <c r="B7478" s="244" t="s">
        <v>5688</v>
      </c>
      <c r="C7478" s="250" t="s">
        <v>149</v>
      </c>
      <c r="D7478" s="250" t="s">
        <v>20929</v>
      </c>
    </row>
    <row r="7479" spans="1:4" ht="40.5">
      <c r="A7479" s="250">
        <v>87853</v>
      </c>
      <c r="B7479" s="244" t="s">
        <v>5692</v>
      </c>
      <c r="C7479" s="250" t="s">
        <v>149</v>
      </c>
      <c r="D7479" s="250" t="s">
        <v>20929</v>
      </c>
    </row>
    <row r="7480" spans="1:4" ht="40.5">
      <c r="A7480" s="250">
        <v>105187</v>
      </c>
      <c r="B7480" s="244" t="s">
        <v>22022</v>
      </c>
      <c r="C7480" s="250" t="s">
        <v>149</v>
      </c>
      <c r="D7480" s="250" t="s">
        <v>20929</v>
      </c>
    </row>
    <row r="7481" spans="1:4" ht="40.5">
      <c r="A7481" s="250">
        <v>87840</v>
      </c>
      <c r="B7481" s="244" t="s">
        <v>5687</v>
      </c>
      <c r="C7481" s="250" t="s">
        <v>149</v>
      </c>
      <c r="D7481" s="250" t="s">
        <v>20929</v>
      </c>
    </row>
    <row r="7482" spans="1:4" ht="40.5">
      <c r="A7482" s="250">
        <v>87852</v>
      </c>
      <c r="B7482" s="244" t="s">
        <v>5691</v>
      </c>
      <c r="C7482" s="250" t="s">
        <v>149</v>
      </c>
      <c r="D7482" s="250" t="s">
        <v>20929</v>
      </c>
    </row>
    <row r="7483" spans="1:4" ht="27">
      <c r="A7483" s="250">
        <v>105186</v>
      </c>
      <c r="B7483" s="244" t="s">
        <v>22023</v>
      </c>
      <c r="C7483" s="250" t="s">
        <v>149</v>
      </c>
      <c r="D7483" s="250" t="s">
        <v>20929</v>
      </c>
    </row>
    <row r="7484" spans="1:4" ht="27">
      <c r="A7484" s="250">
        <v>87839</v>
      </c>
      <c r="B7484" s="244" t="s">
        <v>5686</v>
      </c>
      <c r="C7484" s="250" t="s">
        <v>149</v>
      </c>
      <c r="D7484" s="250" t="s">
        <v>20929</v>
      </c>
    </row>
    <row r="7485" spans="1:4" ht="27">
      <c r="A7485" s="250">
        <v>87851</v>
      </c>
      <c r="B7485" s="244" t="s">
        <v>5690</v>
      </c>
      <c r="C7485" s="250" t="s">
        <v>149</v>
      </c>
      <c r="D7485" s="250" t="s">
        <v>20929</v>
      </c>
    </row>
    <row r="7486" spans="1:4" ht="27">
      <c r="A7486" s="250">
        <v>105185</v>
      </c>
      <c r="B7486" s="244" t="s">
        <v>22024</v>
      </c>
      <c r="C7486" s="250" t="s">
        <v>149</v>
      </c>
      <c r="D7486" s="250" t="s">
        <v>20929</v>
      </c>
    </row>
    <row r="7487" spans="1:4" ht="27">
      <c r="A7487" s="250">
        <v>87838</v>
      </c>
      <c r="B7487" s="244" t="s">
        <v>5685</v>
      </c>
      <c r="C7487" s="250" t="s">
        <v>149</v>
      </c>
      <c r="D7487" s="250" t="s">
        <v>20929</v>
      </c>
    </row>
    <row r="7488" spans="1:4" ht="27">
      <c r="A7488" s="250">
        <v>87850</v>
      </c>
      <c r="B7488" s="244" t="s">
        <v>5689</v>
      </c>
      <c r="C7488" s="250" t="s">
        <v>149</v>
      </c>
      <c r="D7488" s="250" t="s">
        <v>20929</v>
      </c>
    </row>
    <row r="7489" spans="1:4">
      <c r="A7489" s="250">
        <v>105110</v>
      </c>
      <c r="B7489" s="244" t="s">
        <v>5749</v>
      </c>
      <c r="C7489" s="250" t="s">
        <v>1</v>
      </c>
      <c r="D7489" s="250" t="s">
        <v>20929</v>
      </c>
    </row>
    <row r="7490" spans="1:4">
      <c r="A7490" s="250">
        <v>105105</v>
      </c>
      <c r="B7490" s="244" t="s">
        <v>5746</v>
      </c>
      <c r="C7490" s="250" t="s">
        <v>1</v>
      </c>
      <c r="D7490" s="250" t="s">
        <v>20929</v>
      </c>
    </row>
    <row r="7491" spans="1:4">
      <c r="A7491" s="250">
        <v>105103</v>
      </c>
      <c r="B7491" s="244" t="s">
        <v>5744</v>
      </c>
      <c r="C7491" s="250" t="s">
        <v>1</v>
      </c>
      <c r="D7491" s="250" t="s">
        <v>20929</v>
      </c>
    </row>
    <row r="7492" spans="1:4">
      <c r="A7492" s="250">
        <v>105112</v>
      </c>
      <c r="B7492" s="244" t="s">
        <v>5751</v>
      </c>
      <c r="C7492" s="250" t="s">
        <v>1</v>
      </c>
      <c r="D7492" s="250" t="s">
        <v>20929</v>
      </c>
    </row>
    <row r="7493" spans="1:4" ht="27">
      <c r="A7493" s="250">
        <v>105109</v>
      </c>
      <c r="B7493" s="244" t="s">
        <v>25052</v>
      </c>
      <c r="C7493" s="250" t="s">
        <v>6</v>
      </c>
      <c r="D7493" s="250" t="s">
        <v>20929</v>
      </c>
    </row>
    <row r="7494" spans="1:4" ht="27">
      <c r="A7494" s="250">
        <v>105108</v>
      </c>
      <c r="B7494" s="244" t="s">
        <v>25053</v>
      </c>
      <c r="C7494" s="250" t="s">
        <v>6</v>
      </c>
      <c r="D7494" s="250" t="s">
        <v>20929</v>
      </c>
    </row>
    <row r="7495" spans="1:4">
      <c r="A7495" s="250">
        <v>105104</v>
      </c>
      <c r="B7495" s="244" t="s">
        <v>5745</v>
      </c>
      <c r="C7495" s="250" t="s">
        <v>6</v>
      </c>
      <c r="D7495" s="250" t="s">
        <v>20929</v>
      </c>
    </row>
    <row r="7496" spans="1:4" ht="27">
      <c r="A7496" s="250">
        <v>105107</v>
      </c>
      <c r="B7496" s="244" t="s">
        <v>5748</v>
      </c>
      <c r="C7496" s="250" t="s">
        <v>6</v>
      </c>
      <c r="D7496" s="250" t="s">
        <v>20929</v>
      </c>
    </row>
    <row r="7497" spans="1:4" ht="27">
      <c r="A7497" s="250">
        <v>105106</v>
      </c>
      <c r="B7497" s="244" t="s">
        <v>5747</v>
      </c>
      <c r="C7497" s="250" t="s">
        <v>6</v>
      </c>
      <c r="D7497" s="250" t="s">
        <v>20929</v>
      </c>
    </row>
    <row r="7498" spans="1:4" ht="27">
      <c r="A7498" s="250">
        <v>105111</v>
      </c>
      <c r="B7498" s="244" t="s">
        <v>5750</v>
      </c>
      <c r="C7498" s="250" t="s">
        <v>6</v>
      </c>
      <c r="D7498" s="250" t="s">
        <v>20929</v>
      </c>
    </row>
    <row r="7499" spans="1:4">
      <c r="A7499" s="250">
        <v>98520</v>
      </c>
      <c r="B7499" s="244" t="s">
        <v>22025</v>
      </c>
      <c r="C7499" s="250" t="s">
        <v>149</v>
      </c>
      <c r="D7499" s="250" t="s">
        <v>20929</v>
      </c>
    </row>
    <row r="7500" spans="1:4">
      <c r="A7500" s="250">
        <v>98521</v>
      </c>
      <c r="B7500" s="244" t="s">
        <v>22026</v>
      </c>
      <c r="C7500" s="250" t="s">
        <v>149</v>
      </c>
      <c r="D7500" s="250" t="s">
        <v>20929</v>
      </c>
    </row>
    <row r="7501" spans="1:4">
      <c r="A7501" s="250">
        <v>105521</v>
      </c>
      <c r="B7501" s="244" t="s">
        <v>22027</v>
      </c>
      <c r="C7501" s="250" t="s">
        <v>149</v>
      </c>
      <c r="D7501" s="250" t="s">
        <v>20929</v>
      </c>
    </row>
    <row r="7502" spans="1:4">
      <c r="A7502" s="250">
        <v>98509</v>
      </c>
      <c r="B7502" s="244" t="s">
        <v>25054</v>
      </c>
      <c r="C7502" s="250" t="s">
        <v>6</v>
      </c>
      <c r="D7502" s="250" t="s">
        <v>20929</v>
      </c>
    </row>
    <row r="7503" spans="1:4" ht="27">
      <c r="A7503" s="250">
        <v>98507</v>
      </c>
      <c r="B7503" s="244" t="s">
        <v>25055</v>
      </c>
      <c r="C7503" s="250" t="s">
        <v>6</v>
      </c>
      <c r="D7503" s="250" t="s">
        <v>20929</v>
      </c>
    </row>
    <row r="7504" spans="1:4" ht="27">
      <c r="A7504" s="250">
        <v>98508</v>
      </c>
      <c r="B7504" s="244" t="s">
        <v>25056</v>
      </c>
      <c r="C7504" s="250" t="s">
        <v>6</v>
      </c>
      <c r="D7504" s="250" t="s">
        <v>20929</v>
      </c>
    </row>
    <row r="7505" spans="1:4" ht="27">
      <c r="A7505" s="250">
        <v>98506</v>
      </c>
      <c r="B7505" s="244" t="s">
        <v>25057</v>
      </c>
      <c r="C7505" s="250" t="s">
        <v>6</v>
      </c>
      <c r="D7505" s="250" t="s">
        <v>20929</v>
      </c>
    </row>
    <row r="7506" spans="1:4">
      <c r="A7506" s="250">
        <v>98505</v>
      </c>
      <c r="B7506" s="244" t="s">
        <v>22028</v>
      </c>
      <c r="C7506" s="250" t="s">
        <v>149</v>
      </c>
      <c r="D7506" s="250" t="s">
        <v>20929</v>
      </c>
    </row>
    <row r="7507" spans="1:4">
      <c r="A7507" s="250">
        <v>98504</v>
      </c>
      <c r="B7507" s="244" t="s">
        <v>22029</v>
      </c>
      <c r="C7507" s="250" t="s">
        <v>149</v>
      </c>
      <c r="D7507" s="250" t="s">
        <v>20929</v>
      </c>
    </row>
    <row r="7508" spans="1:4">
      <c r="A7508" s="250">
        <v>98503</v>
      </c>
      <c r="B7508" s="244" t="s">
        <v>22030</v>
      </c>
      <c r="C7508" s="250" t="s">
        <v>149</v>
      </c>
      <c r="D7508" s="250" t="s">
        <v>20929</v>
      </c>
    </row>
    <row r="7509" spans="1:4">
      <c r="A7509" s="250">
        <v>103946</v>
      </c>
      <c r="B7509" s="244" t="s">
        <v>22031</v>
      </c>
      <c r="C7509" s="250" t="s">
        <v>149</v>
      </c>
      <c r="D7509" s="250" t="s">
        <v>20929</v>
      </c>
    </row>
    <row r="7510" spans="1:4" ht="27">
      <c r="A7510" s="250">
        <v>98517</v>
      </c>
      <c r="B7510" s="244" t="s">
        <v>25058</v>
      </c>
      <c r="C7510" s="250" t="s">
        <v>6</v>
      </c>
      <c r="D7510" s="250" t="s">
        <v>20929</v>
      </c>
    </row>
    <row r="7511" spans="1:4">
      <c r="A7511" s="250">
        <v>98518</v>
      </c>
      <c r="B7511" s="244" t="s">
        <v>25059</v>
      </c>
      <c r="C7511" s="250" t="s">
        <v>6</v>
      </c>
      <c r="D7511" s="250" t="s">
        <v>20929</v>
      </c>
    </row>
    <row r="7512" spans="1:4">
      <c r="A7512" s="250">
        <v>98516</v>
      </c>
      <c r="B7512" s="244" t="s">
        <v>22032</v>
      </c>
      <c r="C7512" s="250" t="s">
        <v>6</v>
      </c>
      <c r="D7512" s="250" t="s">
        <v>20929</v>
      </c>
    </row>
    <row r="7513" spans="1:4" ht="27">
      <c r="A7513" s="250">
        <v>98514</v>
      </c>
      <c r="B7513" s="244" t="s">
        <v>25060</v>
      </c>
      <c r="C7513" s="250" t="s">
        <v>6</v>
      </c>
      <c r="D7513" s="250" t="s">
        <v>20929</v>
      </c>
    </row>
    <row r="7514" spans="1:4">
      <c r="A7514" s="250">
        <v>98515</v>
      </c>
      <c r="B7514" s="244" t="s">
        <v>25061</v>
      </c>
      <c r="C7514" s="250" t="s">
        <v>6</v>
      </c>
      <c r="D7514" s="250" t="s">
        <v>20929</v>
      </c>
    </row>
    <row r="7515" spans="1:4" ht="27">
      <c r="A7515" s="250">
        <v>98513</v>
      </c>
      <c r="B7515" s="244" t="s">
        <v>25062</v>
      </c>
      <c r="C7515" s="250" t="s">
        <v>6</v>
      </c>
      <c r="D7515" s="250" t="s">
        <v>20929</v>
      </c>
    </row>
    <row r="7516" spans="1:4" ht="27">
      <c r="A7516" s="250">
        <v>98511</v>
      </c>
      <c r="B7516" s="244" t="s">
        <v>22033</v>
      </c>
      <c r="C7516" s="250" t="s">
        <v>6</v>
      </c>
      <c r="D7516" s="250" t="s">
        <v>20929</v>
      </c>
    </row>
    <row r="7517" spans="1:4">
      <c r="A7517" s="250">
        <v>98512</v>
      </c>
      <c r="B7517" s="244" t="s">
        <v>25063</v>
      </c>
      <c r="C7517" s="250" t="s">
        <v>6</v>
      </c>
      <c r="D7517" s="250" t="s">
        <v>20929</v>
      </c>
    </row>
    <row r="7518" spans="1:4" ht="27">
      <c r="A7518" s="250">
        <v>98510</v>
      </c>
      <c r="B7518" s="244" t="s">
        <v>22034</v>
      </c>
      <c r="C7518" s="250" t="s">
        <v>6</v>
      </c>
      <c r="D7518" s="250" t="s">
        <v>20929</v>
      </c>
    </row>
    <row r="7519" spans="1:4">
      <c r="A7519" s="250">
        <v>98519</v>
      </c>
      <c r="B7519" s="244" t="s">
        <v>22035</v>
      </c>
      <c r="C7519" s="250" t="s">
        <v>149</v>
      </c>
      <c r="D7519" s="250" t="s">
        <v>20929</v>
      </c>
    </row>
    <row r="7520" spans="1:4" ht="27">
      <c r="A7520" s="250">
        <v>91599</v>
      </c>
      <c r="B7520" s="244" t="s">
        <v>22036</v>
      </c>
      <c r="C7520" s="250" t="s">
        <v>19</v>
      </c>
      <c r="D7520" s="250" t="s">
        <v>20929</v>
      </c>
    </row>
    <row r="7521" spans="1:4" ht="27">
      <c r="A7521" s="250">
        <v>100065</v>
      </c>
      <c r="B7521" s="244" t="s">
        <v>25064</v>
      </c>
      <c r="C7521" s="250" t="s">
        <v>19</v>
      </c>
      <c r="D7521" s="250" t="s">
        <v>20929</v>
      </c>
    </row>
    <row r="7522" spans="1:4" ht="27">
      <c r="A7522" s="250">
        <v>100069</v>
      </c>
      <c r="B7522" s="244" t="s">
        <v>25065</v>
      </c>
      <c r="C7522" s="250" t="s">
        <v>19</v>
      </c>
      <c r="D7522" s="250" t="s">
        <v>20929</v>
      </c>
    </row>
    <row r="7523" spans="1:4" ht="27">
      <c r="A7523" s="250">
        <v>100063</v>
      </c>
      <c r="B7523" s="244" t="s">
        <v>25066</v>
      </c>
      <c r="C7523" s="250" t="s">
        <v>19</v>
      </c>
      <c r="D7523" s="250" t="s">
        <v>20929</v>
      </c>
    </row>
    <row r="7524" spans="1:4" ht="27">
      <c r="A7524" s="250">
        <v>91597</v>
      </c>
      <c r="B7524" s="244" t="s">
        <v>22037</v>
      </c>
      <c r="C7524" s="250" t="s">
        <v>19</v>
      </c>
      <c r="D7524" s="250" t="s">
        <v>20929</v>
      </c>
    </row>
    <row r="7525" spans="1:4" ht="27">
      <c r="A7525" s="250">
        <v>91598</v>
      </c>
      <c r="B7525" s="244" t="s">
        <v>22038</v>
      </c>
      <c r="C7525" s="250" t="s">
        <v>19</v>
      </c>
      <c r="D7525" s="250" t="s">
        <v>20929</v>
      </c>
    </row>
    <row r="7526" spans="1:4" ht="27">
      <c r="A7526" s="250">
        <v>91596</v>
      </c>
      <c r="B7526" s="244" t="s">
        <v>22039</v>
      </c>
      <c r="C7526" s="250" t="s">
        <v>19</v>
      </c>
      <c r="D7526" s="250" t="s">
        <v>20929</v>
      </c>
    </row>
    <row r="7527" spans="1:4" ht="27">
      <c r="A7527" s="250">
        <v>100064</v>
      </c>
      <c r="B7527" s="244" t="s">
        <v>22040</v>
      </c>
      <c r="C7527" s="250" t="s">
        <v>19</v>
      </c>
      <c r="D7527" s="250" t="s">
        <v>20929</v>
      </c>
    </row>
    <row r="7528" spans="1:4" ht="27">
      <c r="A7528" s="250">
        <v>100066</v>
      </c>
      <c r="B7528" s="244" t="s">
        <v>22041</v>
      </c>
      <c r="C7528" s="250" t="s">
        <v>19</v>
      </c>
      <c r="D7528" s="250" t="s">
        <v>20929</v>
      </c>
    </row>
    <row r="7529" spans="1:4" ht="27">
      <c r="A7529" s="250">
        <v>91603</v>
      </c>
      <c r="B7529" s="244" t="s">
        <v>22042</v>
      </c>
      <c r="C7529" s="250" t="s">
        <v>19</v>
      </c>
      <c r="D7529" s="250" t="s">
        <v>20929</v>
      </c>
    </row>
    <row r="7530" spans="1:4" ht="27">
      <c r="A7530" s="250">
        <v>100068</v>
      </c>
      <c r="B7530" s="244" t="s">
        <v>22043</v>
      </c>
      <c r="C7530" s="250" t="s">
        <v>19</v>
      </c>
      <c r="D7530" s="250" t="s">
        <v>20929</v>
      </c>
    </row>
    <row r="7531" spans="1:4" ht="27">
      <c r="A7531" s="250">
        <v>100067</v>
      </c>
      <c r="B7531" s="244" t="s">
        <v>22044</v>
      </c>
      <c r="C7531" s="250" t="s">
        <v>19</v>
      </c>
      <c r="D7531" s="250" t="s">
        <v>20929</v>
      </c>
    </row>
    <row r="7532" spans="1:4" ht="27">
      <c r="A7532" s="250">
        <v>91601</v>
      </c>
      <c r="B7532" s="244" t="s">
        <v>22045</v>
      </c>
      <c r="C7532" s="250" t="s">
        <v>19</v>
      </c>
      <c r="D7532" s="250" t="s">
        <v>20929</v>
      </c>
    </row>
    <row r="7533" spans="1:4" ht="27">
      <c r="A7533" s="250">
        <v>91602</v>
      </c>
      <c r="B7533" s="244" t="s">
        <v>22046</v>
      </c>
      <c r="C7533" s="250" t="s">
        <v>19</v>
      </c>
      <c r="D7533" s="250" t="s">
        <v>20929</v>
      </c>
    </row>
    <row r="7534" spans="1:4" ht="27">
      <c r="A7534" s="250">
        <v>91593</v>
      </c>
      <c r="B7534" s="244" t="s">
        <v>22047</v>
      </c>
      <c r="C7534" s="250" t="s">
        <v>19</v>
      </c>
      <c r="D7534" s="250" t="s">
        <v>20929</v>
      </c>
    </row>
    <row r="7535" spans="1:4" ht="27">
      <c r="A7535" s="250">
        <v>105814</v>
      </c>
      <c r="B7535" s="244" t="s">
        <v>22048</v>
      </c>
      <c r="C7535" s="250" t="s">
        <v>19</v>
      </c>
      <c r="D7535" s="250" t="s">
        <v>20929</v>
      </c>
    </row>
    <row r="7536" spans="1:4" ht="27">
      <c r="A7536" s="250">
        <v>91594</v>
      </c>
      <c r="B7536" s="244" t="s">
        <v>22049</v>
      </c>
      <c r="C7536" s="250" t="s">
        <v>19</v>
      </c>
      <c r="D7536" s="250" t="s">
        <v>20929</v>
      </c>
    </row>
    <row r="7537" spans="1:4" ht="27">
      <c r="A7537" s="250">
        <v>91595</v>
      </c>
      <c r="B7537" s="244" t="s">
        <v>22050</v>
      </c>
      <c r="C7537" s="250" t="s">
        <v>19</v>
      </c>
      <c r="D7537" s="250" t="s">
        <v>20929</v>
      </c>
    </row>
    <row r="7538" spans="1:4" ht="27">
      <c r="A7538" s="250">
        <v>105815</v>
      </c>
      <c r="B7538" s="244" t="s">
        <v>25067</v>
      </c>
      <c r="C7538" s="250" t="s">
        <v>19</v>
      </c>
      <c r="D7538" s="250" t="s">
        <v>20929</v>
      </c>
    </row>
    <row r="7539" spans="1:4" ht="27">
      <c r="A7539" s="250">
        <v>91600</v>
      </c>
      <c r="B7539" s="244" t="s">
        <v>22051</v>
      </c>
      <c r="C7539" s="250" t="s">
        <v>19</v>
      </c>
      <c r="D7539" s="250" t="s">
        <v>20929</v>
      </c>
    </row>
    <row r="7540" spans="1:4" ht="40.5">
      <c r="A7540" s="250">
        <v>99235</v>
      </c>
      <c r="B7540" s="244" t="s">
        <v>22052</v>
      </c>
      <c r="C7540" s="250" t="s">
        <v>34</v>
      </c>
      <c r="D7540" s="250" t="s">
        <v>20929</v>
      </c>
    </row>
    <row r="7541" spans="1:4" ht="40.5">
      <c r="A7541" s="250">
        <v>105539</v>
      </c>
      <c r="B7541" s="244" t="s">
        <v>25068</v>
      </c>
      <c r="C7541" s="250" t="s">
        <v>34</v>
      </c>
      <c r="D7541" s="250" t="s">
        <v>20929</v>
      </c>
    </row>
    <row r="7542" spans="1:4" ht="40.5">
      <c r="A7542" s="250">
        <v>99439</v>
      </c>
      <c r="B7542" s="244" t="s">
        <v>22053</v>
      </c>
      <c r="C7542" s="250" t="s">
        <v>34</v>
      </c>
      <c r="D7542" s="250" t="s">
        <v>20929</v>
      </c>
    </row>
    <row r="7543" spans="1:4" ht="40.5">
      <c r="A7543" s="250">
        <v>105540</v>
      </c>
      <c r="B7543" s="244" t="s">
        <v>25069</v>
      </c>
      <c r="C7543" s="250" t="s">
        <v>34</v>
      </c>
      <c r="D7543" s="250" t="s">
        <v>20929</v>
      </c>
    </row>
    <row r="7544" spans="1:4" ht="40.5">
      <c r="A7544" s="250">
        <v>103184</v>
      </c>
      <c r="B7544" s="244" t="s">
        <v>22054</v>
      </c>
      <c r="C7544" s="250" t="s">
        <v>34</v>
      </c>
      <c r="D7544" s="250" t="s">
        <v>20929</v>
      </c>
    </row>
    <row r="7545" spans="1:4" ht="40.5">
      <c r="A7545" s="250">
        <v>103183</v>
      </c>
      <c r="B7545" s="244" t="s">
        <v>22055</v>
      </c>
      <c r="C7545" s="250" t="s">
        <v>34</v>
      </c>
      <c r="D7545" s="250" t="s">
        <v>20929</v>
      </c>
    </row>
    <row r="7546" spans="1:4" ht="40.5">
      <c r="A7546" s="250">
        <v>99434</v>
      </c>
      <c r="B7546" s="244" t="s">
        <v>22056</v>
      </c>
      <c r="C7546" s="250" t="s">
        <v>34</v>
      </c>
      <c r="D7546" s="250" t="s">
        <v>20929</v>
      </c>
    </row>
    <row r="7547" spans="1:4" ht="40.5">
      <c r="A7547" s="250">
        <v>99431</v>
      </c>
      <c r="B7547" s="244" t="s">
        <v>22057</v>
      </c>
      <c r="C7547" s="250" t="s">
        <v>34</v>
      </c>
      <c r="D7547" s="250" t="s">
        <v>20929</v>
      </c>
    </row>
    <row r="7548" spans="1:4" ht="40.5">
      <c r="A7548" s="250">
        <v>99435</v>
      </c>
      <c r="B7548" s="244" t="s">
        <v>22058</v>
      </c>
      <c r="C7548" s="250" t="s">
        <v>34</v>
      </c>
      <c r="D7548" s="250" t="s">
        <v>20929</v>
      </c>
    </row>
    <row r="7549" spans="1:4" ht="40.5">
      <c r="A7549" s="250">
        <v>99432</v>
      </c>
      <c r="B7549" s="244" t="s">
        <v>22059</v>
      </c>
      <c r="C7549" s="250" t="s">
        <v>34</v>
      </c>
      <c r="D7549" s="250" t="s">
        <v>20929</v>
      </c>
    </row>
    <row r="7550" spans="1:4" ht="40.5">
      <c r="A7550" s="250">
        <v>99438</v>
      </c>
      <c r="B7550" s="244" t="s">
        <v>22060</v>
      </c>
      <c r="C7550" s="250" t="s">
        <v>34</v>
      </c>
      <c r="D7550" s="250" t="s">
        <v>20929</v>
      </c>
    </row>
    <row r="7551" spans="1:4" ht="40.5">
      <c r="A7551" s="250">
        <v>105538</v>
      </c>
      <c r="B7551" s="244" t="s">
        <v>25070</v>
      </c>
      <c r="C7551" s="250" t="s">
        <v>34</v>
      </c>
      <c r="D7551" s="250" t="s">
        <v>20929</v>
      </c>
    </row>
    <row r="7552" spans="1:4" ht="40.5">
      <c r="A7552" s="250">
        <v>99436</v>
      </c>
      <c r="B7552" s="244" t="s">
        <v>22061</v>
      </c>
      <c r="C7552" s="250" t="s">
        <v>34</v>
      </c>
      <c r="D7552" s="250" t="s">
        <v>20929</v>
      </c>
    </row>
    <row r="7553" spans="1:4" ht="40.5">
      <c r="A7553" s="250">
        <v>99437</v>
      </c>
      <c r="B7553" s="244" t="s">
        <v>22062</v>
      </c>
      <c r="C7553" s="250" t="s">
        <v>34</v>
      </c>
      <c r="D7553" s="250" t="s">
        <v>20929</v>
      </c>
    </row>
    <row r="7554" spans="1:4" ht="40.5">
      <c r="A7554" s="250">
        <v>105537</v>
      </c>
      <c r="B7554" s="244" t="s">
        <v>25071</v>
      </c>
      <c r="C7554" s="250" t="s">
        <v>34</v>
      </c>
      <c r="D7554" s="250" t="s">
        <v>20929</v>
      </c>
    </row>
    <row r="7555" spans="1:4" ht="40.5">
      <c r="A7555" s="250">
        <v>99433</v>
      </c>
      <c r="B7555" s="244" t="s">
        <v>22063</v>
      </c>
      <c r="C7555" s="250" t="s">
        <v>34</v>
      </c>
      <c r="D7555" s="250" t="s">
        <v>20929</v>
      </c>
    </row>
    <row r="7556" spans="1:4" ht="40.5">
      <c r="A7556" s="250">
        <v>104422</v>
      </c>
      <c r="B7556" s="244" t="s">
        <v>22064</v>
      </c>
      <c r="C7556" s="250" t="s">
        <v>149</v>
      </c>
      <c r="D7556" s="250" t="s">
        <v>20929</v>
      </c>
    </row>
    <row r="7557" spans="1:4" ht="40.5">
      <c r="A7557" s="250">
        <v>105824</v>
      </c>
      <c r="B7557" s="244" t="s">
        <v>22065</v>
      </c>
      <c r="C7557" s="250" t="s">
        <v>149</v>
      </c>
      <c r="D7557" s="250" t="s">
        <v>20929</v>
      </c>
    </row>
    <row r="7558" spans="1:4" ht="40.5">
      <c r="A7558" s="250">
        <v>105825</v>
      </c>
      <c r="B7558" s="244" t="s">
        <v>22066</v>
      </c>
      <c r="C7558" s="250" t="s">
        <v>149</v>
      </c>
      <c r="D7558" s="250" t="s">
        <v>20929</v>
      </c>
    </row>
    <row r="7559" spans="1:4" ht="40.5">
      <c r="A7559" s="250">
        <v>104421</v>
      </c>
      <c r="B7559" s="244" t="s">
        <v>22067</v>
      </c>
      <c r="C7559" s="250" t="s">
        <v>149</v>
      </c>
      <c r="D7559" s="250" t="s">
        <v>20929</v>
      </c>
    </row>
    <row r="7560" spans="1:4" ht="40.5">
      <c r="A7560" s="250">
        <v>105822</v>
      </c>
      <c r="B7560" s="244" t="s">
        <v>22068</v>
      </c>
      <c r="C7560" s="250" t="s">
        <v>149</v>
      </c>
      <c r="D7560" s="250" t="s">
        <v>20929</v>
      </c>
    </row>
    <row r="7561" spans="1:4" ht="40.5">
      <c r="A7561" s="250">
        <v>105823</v>
      </c>
      <c r="B7561" s="244" t="s">
        <v>22069</v>
      </c>
      <c r="C7561" s="250" t="s">
        <v>149</v>
      </c>
      <c r="D7561" s="250" t="s">
        <v>20929</v>
      </c>
    </row>
    <row r="7562" spans="1:4" ht="40.5">
      <c r="A7562" s="250">
        <v>104423</v>
      </c>
      <c r="B7562" s="244" t="s">
        <v>22070</v>
      </c>
      <c r="C7562" s="250" t="s">
        <v>149</v>
      </c>
      <c r="D7562" s="250" t="s">
        <v>20929</v>
      </c>
    </row>
    <row r="7563" spans="1:4" ht="40.5">
      <c r="A7563" s="250">
        <v>105826</v>
      </c>
      <c r="B7563" s="244" t="s">
        <v>22071</v>
      </c>
      <c r="C7563" s="250" t="s">
        <v>149</v>
      </c>
      <c r="D7563" s="250" t="s">
        <v>20929</v>
      </c>
    </row>
    <row r="7564" spans="1:4" ht="54">
      <c r="A7564" s="250">
        <v>105827</v>
      </c>
      <c r="B7564" s="244" t="s">
        <v>22072</v>
      </c>
      <c r="C7564" s="250" t="s">
        <v>149</v>
      </c>
      <c r="D7564" s="250" t="s">
        <v>20929</v>
      </c>
    </row>
    <row r="7565" spans="1:4" ht="40.5">
      <c r="A7565" s="250">
        <v>104425</v>
      </c>
      <c r="B7565" s="244" t="s">
        <v>22073</v>
      </c>
      <c r="C7565" s="250" t="s">
        <v>149</v>
      </c>
      <c r="D7565" s="250" t="s">
        <v>20929</v>
      </c>
    </row>
    <row r="7566" spans="1:4" ht="40.5">
      <c r="A7566" s="250">
        <v>105828</v>
      </c>
      <c r="B7566" s="244" t="s">
        <v>22074</v>
      </c>
      <c r="C7566" s="250" t="s">
        <v>149</v>
      </c>
      <c r="D7566" s="250" t="s">
        <v>20929</v>
      </c>
    </row>
    <row r="7567" spans="1:4" ht="40.5">
      <c r="A7567" s="250">
        <v>105829</v>
      </c>
      <c r="B7567" s="244" t="s">
        <v>22075</v>
      </c>
      <c r="C7567" s="250" t="s">
        <v>149</v>
      </c>
      <c r="D7567" s="250" t="s">
        <v>20929</v>
      </c>
    </row>
    <row r="7568" spans="1:4" ht="40.5">
      <c r="A7568" s="250">
        <v>91525</v>
      </c>
      <c r="B7568" s="244" t="s">
        <v>22076</v>
      </c>
      <c r="C7568" s="250" t="s">
        <v>149</v>
      </c>
      <c r="D7568" s="250" t="s">
        <v>20929</v>
      </c>
    </row>
    <row r="7569" spans="1:4" ht="40.5">
      <c r="A7569" s="250">
        <v>105818</v>
      </c>
      <c r="B7569" s="244" t="s">
        <v>22077</v>
      </c>
      <c r="C7569" s="250" t="s">
        <v>149</v>
      </c>
      <c r="D7569" s="250" t="s">
        <v>20929</v>
      </c>
    </row>
    <row r="7570" spans="1:4" ht="40.5">
      <c r="A7570" s="250">
        <v>105819</v>
      </c>
      <c r="B7570" s="244" t="s">
        <v>22078</v>
      </c>
      <c r="C7570" s="250" t="s">
        <v>149</v>
      </c>
      <c r="D7570" s="250" t="s">
        <v>20929</v>
      </c>
    </row>
    <row r="7571" spans="1:4" ht="40.5">
      <c r="A7571" s="250">
        <v>104414</v>
      </c>
      <c r="B7571" s="244" t="s">
        <v>22079</v>
      </c>
      <c r="C7571" s="250" t="s">
        <v>149</v>
      </c>
      <c r="D7571" s="250" t="s">
        <v>20929</v>
      </c>
    </row>
    <row r="7572" spans="1:4" ht="40.5">
      <c r="A7572" s="250">
        <v>105816</v>
      </c>
      <c r="B7572" s="244" t="s">
        <v>22080</v>
      </c>
      <c r="C7572" s="250" t="s">
        <v>149</v>
      </c>
      <c r="D7572" s="250" t="s">
        <v>20929</v>
      </c>
    </row>
    <row r="7573" spans="1:4" ht="40.5">
      <c r="A7573" s="250">
        <v>105817</v>
      </c>
      <c r="B7573" s="244" t="s">
        <v>22081</v>
      </c>
      <c r="C7573" s="250" t="s">
        <v>149</v>
      </c>
      <c r="D7573" s="250" t="s">
        <v>20929</v>
      </c>
    </row>
    <row r="7574" spans="1:4" ht="40.5">
      <c r="A7574" s="250">
        <v>104415</v>
      </c>
      <c r="B7574" s="244" t="s">
        <v>22082</v>
      </c>
      <c r="C7574" s="250" t="s">
        <v>149</v>
      </c>
      <c r="D7574" s="250" t="s">
        <v>20929</v>
      </c>
    </row>
    <row r="7575" spans="1:4" ht="40.5">
      <c r="A7575" s="250">
        <v>105820</v>
      </c>
      <c r="B7575" s="244" t="s">
        <v>22083</v>
      </c>
      <c r="C7575" s="250" t="s">
        <v>149</v>
      </c>
      <c r="D7575" s="250" t="s">
        <v>20929</v>
      </c>
    </row>
    <row r="7576" spans="1:4" ht="40.5">
      <c r="A7576" s="250">
        <v>105821</v>
      </c>
      <c r="B7576" s="244" t="s">
        <v>22084</v>
      </c>
      <c r="C7576" s="250" t="s">
        <v>149</v>
      </c>
      <c r="D7576" s="250" t="s">
        <v>20929</v>
      </c>
    </row>
    <row r="7577" spans="1:4" ht="40.5">
      <c r="A7577" s="250">
        <v>104418</v>
      </c>
      <c r="B7577" s="244" t="s">
        <v>22085</v>
      </c>
      <c r="C7577" s="250" t="s">
        <v>149</v>
      </c>
      <c r="D7577" s="250" t="s">
        <v>20929</v>
      </c>
    </row>
    <row r="7578" spans="1:4" ht="40.5">
      <c r="A7578" s="250">
        <v>91515</v>
      </c>
      <c r="B7578" s="244" t="s">
        <v>22086</v>
      </c>
      <c r="C7578" s="250" t="s">
        <v>149</v>
      </c>
      <c r="D7578" s="250" t="s">
        <v>20929</v>
      </c>
    </row>
    <row r="7579" spans="1:4" ht="40.5">
      <c r="A7579" s="250">
        <v>104419</v>
      </c>
      <c r="B7579" s="244" t="s">
        <v>22087</v>
      </c>
      <c r="C7579" s="250" t="s">
        <v>149</v>
      </c>
      <c r="D7579" s="250" t="s">
        <v>20929</v>
      </c>
    </row>
    <row r="7580" spans="1:4" ht="40.5">
      <c r="A7580" s="250">
        <v>91519</v>
      </c>
      <c r="B7580" s="244" t="s">
        <v>22088</v>
      </c>
      <c r="C7580" s="250" t="s">
        <v>149</v>
      </c>
      <c r="D7580" s="250" t="s">
        <v>20929</v>
      </c>
    </row>
    <row r="7581" spans="1:4" ht="40.5">
      <c r="A7581" s="250">
        <v>91520</v>
      </c>
      <c r="B7581" s="244" t="s">
        <v>22089</v>
      </c>
      <c r="C7581" s="250" t="s">
        <v>149</v>
      </c>
      <c r="D7581" s="250" t="s">
        <v>20929</v>
      </c>
    </row>
    <row r="7582" spans="1:4" ht="40.5">
      <c r="A7582" s="250">
        <v>104416</v>
      </c>
      <c r="B7582" s="244" t="s">
        <v>22090</v>
      </c>
      <c r="C7582" s="250" t="s">
        <v>149</v>
      </c>
      <c r="D7582" s="250" t="s">
        <v>20929</v>
      </c>
    </row>
    <row r="7583" spans="1:4" ht="40.5">
      <c r="A7583" s="250">
        <v>104417</v>
      </c>
      <c r="B7583" s="244" t="s">
        <v>22091</v>
      </c>
      <c r="C7583" s="250" t="s">
        <v>149</v>
      </c>
      <c r="D7583" s="250" t="s">
        <v>20929</v>
      </c>
    </row>
    <row r="7584" spans="1:4" ht="40.5">
      <c r="A7584" s="250">
        <v>91522</v>
      </c>
      <c r="B7584" s="244" t="s">
        <v>22092</v>
      </c>
      <c r="C7584" s="250" t="s">
        <v>149</v>
      </c>
      <c r="D7584" s="250" t="s">
        <v>20929</v>
      </c>
    </row>
    <row r="7585" spans="1:4" ht="40.5">
      <c r="A7585" s="250">
        <v>104412</v>
      </c>
      <c r="B7585" s="244" t="s">
        <v>22093</v>
      </c>
      <c r="C7585" s="250" t="s">
        <v>149</v>
      </c>
      <c r="D7585" s="250" t="s">
        <v>20929</v>
      </c>
    </row>
    <row r="7586" spans="1:4" ht="40.5">
      <c r="A7586" s="250">
        <v>104413</v>
      </c>
      <c r="B7586" s="244" t="s">
        <v>22094</v>
      </c>
      <c r="C7586" s="250" t="s">
        <v>149</v>
      </c>
      <c r="D7586" s="250" t="s">
        <v>20929</v>
      </c>
    </row>
    <row r="7587" spans="1:4" ht="27">
      <c r="A7587" s="250">
        <v>102569</v>
      </c>
      <c r="B7587" s="244" t="s">
        <v>25072</v>
      </c>
      <c r="C7587" s="250" t="s">
        <v>149</v>
      </c>
      <c r="D7587" s="250" t="s">
        <v>20929</v>
      </c>
    </row>
    <row r="7588" spans="1:4" ht="27">
      <c r="A7588" s="250">
        <v>102574</v>
      </c>
      <c r="B7588" s="244" t="s">
        <v>25073</v>
      </c>
      <c r="C7588" s="250" t="s">
        <v>149</v>
      </c>
      <c r="D7588" s="250" t="s">
        <v>20929</v>
      </c>
    </row>
    <row r="7589" spans="1:4" ht="27">
      <c r="A7589" s="250">
        <v>102573</v>
      </c>
      <c r="B7589" s="244" t="s">
        <v>25074</v>
      </c>
      <c r="C7589" s="250" t="s">
        <v>149</v>
      </c>
      <c r="D7589" s="250" t="s">
        <v>20929</v>
      </c>
    </row>
    <row r="7590" spans="1:4" ht="27">
      <c r="A7590" s="250">
        <v>102577</v>
      </c>
      <c r="B7590" s="244" t="s">
        <v>25075</v>
      </c>
      <c r="C7590" s="250" t="s">
        <v>149</v>
      </c>
      <c r="D7590" s="250" t="s">
        <v>20929</v>
      </c>
    </row>
    <row r="7591" spans="1:4" ht="27">
      <c r="A7591" s="250">
        <v>102576</v>
      </c>
      <c r="B7591" s="244" t="s">
        <v>25076</v>
      </c>
      <c r="C7591" s="250" t="s">
        <v>149</v>
      </c>
      <c r="D7591" s="250" t="s">
        <v>20929</v>
      </c>
    </row>
    <row r="7592" spans="1:4" ht="27">
      <c r="A7592" s="250">
        <v>103083</v>
      </c>
      <c r="B7592" s="244" t="s">
        <v>25077</v>
      </c>
      <c r="C7592" s="250" t="s">
        <v>149</v>
      </c>
      <c r="D7592" s="250" t="s">
        <v>20929</v>
      </c>
    </row>
    <row r="7593" spans="1:4" ht="40.5">
      <c r="A7593" s="250">
        <v>103081</v>
      </c>
      <c r="B7593" s="244" t="s">
        <v>25078</v>
      </c>
      <c r="C7593" s="250" t="s">
        <v>149</v>
      </c>
      <c r="D7593" s="250" t="s">
        <v>20929</v>
      </c>
    </row>
    <row r="7594" spans="1:4" ht="27">
      <c r="A7594" s="250">
        <v>103082</v>
      </c>
      <c r="B7594" s="244" t="s">
        <v>25079</v>
      </c>
      <c r="C7594" s="250" t="s">
        <v>149</v>
      </c>
      <c r="D7594" s="250" t="s">
        <v>20929</v>
      </c>
    </row>
    <row r="7595" spans="1:4" ht="27">
      <c r="A7595" s="250">
        <v>103086</v>
      </c>
      <c r="B7595" s="244" t="s">
        <v>25080</v>
      </c>
      <c r="C7595" s="250" t="s">
        <v>149</v>
      </c>
      <c r="D7595" s="250" t="s">
        <v>20929</v>
      </c>
    </row>
    <row r="7596" spans="1:4" ht="27">
      <c r="A7596" s="250">
        <v>103085</v>
      </c>
      <c r="B7596" s="244" t="s">
        <v>25081</v>
      </c>
      <c r="C7596" s="250" t="s">
        <v>149</v>
      </c>
      <c r="D7596" s="250" t="s">
        <v>20929</v>
      </c>
    </row>
    <row r="7597" spans="1:4">
      <c r="A7597" s="250">
        <v>104726</v>
      </c>
      <c r="B7597" s="244" t="s">
        <v>25082</v>
      </c>
      <c r="C7597" s="250" t="s">
        <v>149</v>
      </c>
      <c r="D7597" s="250" t="s">
        <v>20929</v>
      </c>
    </row>
    <row r="7598" spans="1:4">
      <c r="A7598" s="250">
        <v>104725</v>
      </c>
      <c r="B7598" s="244" t="s">
        <v>25083</v>
      </c>
      <c r="C7598" s="250" t="s">
        <v>149</v>
      </c>
      <c r="D7598" s="250" t="s">
        <v>20929</v>
      </c>
    </row>
    <row r="7599" spans="1:4">
      <c r="A7599" s="250">
        <v>96374</v>
      </c>
      <c r="B7599" s="244" t="s">
        <v>4105</v>
      </c>
      <c r="C7599" s="250" t="s">
        <v>1</v>
      </c>
      <c r="D7599" s="250" t="s">
        <v>20929</v>
      </c>
    </row>
    <row r="7600" spans="1:4">
      <c r="A7600" s="250">
        <v>96373</v>
      </c>
      <c r="B7600" s="244" t="s">
        <v>4104</v>
      </c>
      <c r="C7600" s="250" t="s">
        <v>1</v>
      </c>
      <c r="D7600" s="250" t="s">
        <v>20929</v>
      </c>
    </row>
    <row r="7601" spans="1:4" ht="27">
      <c r="A7601" s="250">
        <v>96368</v>
      </c>
      <c r="B7601" s="244" t="s">
        <v>4100</v>
      </c>
      <c r="C7601" s="250" t="s">
        <v>149</v>
      </c>
      <c r="D7601" s="250" t="s">
        <v>20929</v>
      </c>
    </row>
    <row r="7602" spans="1:4" ht="40.5">
      <c r="A7602" s="250">
        <v>96364</v>
      </c>
      <c r="B7602" s="244" t="s">
        <v>4097</v>
      </c>
      <c r="C7602" s="250" t="s">
        <v>149</v>
      </c>
      <c r="D7602" s="250" t="s">
        <v>20929</v>
      </c>
    </row>
    <row r="7603" spans="1:4" ht="40.5">
      <c r="A7603" s="250">
        <v>96369</v>
      </c>
      <c r="B7603" s="244" t="s">
        <v>4101</v>
      </c>
      <c r="C7603" s="250" t="s">
        <v>149</v>
      </c>
      <c r="D7603" s="250" t="s">
        <v>20929</v>
      </c>
    </row>
    <row r="7604" spans="1:4" ht="40.5">
      <c r="A7604" s="250">
        <v>104723</v>
      </c>
      <c r="B7604" s="244" t="s">
        <v>4118</v>
      </c>
      <c r="C7604" s="250" t="s">
        <v>149</v>
      </c>
      <c r="D7604" s="250" t="s">
        <v>20929</v>
      </c>
    </row>
    <row r="7605" spans="1:4" ht="40.5">
      <c r="A7605" s="250">
        <v>96367</v>
      </c>
      <c r="B7605" s="244" t="s">
        <v>4099</v>
      </c>
      <c r="C7605" s="250" t="s">
        <v>149</v>
      </c>
      <c r="D7605" s="250" t="s">
        <v>20929</v>
      </c>
    </row>
    <row r="7606" spans="1:4" ht="40.5">
      <c r="A7606" s="250">
        <v>104722</v>
      </c>
      <c r="B7606" s="244" t="s">
        <v>4117</v>
      </c>
      <c r="C7606" s="250" t="s">
        <v>149</v>
      </c>
      <c r="D7606" s="250" t="s">
        <v>20929</v>
      </c>
    </row>
    <row r="7607" spans="1:4" ht="27">
      <c r="A7607" s="250">
        <v>96366</v>
      </c>
      <c r="B7607" s="244" t="s">
        <v>4098</v>
      </c>
      <c r="C7607" s="250" t="s">
        <v>149</v>
      </c>
      <c r="D7607" s="250" t="s">
        <v>20929</v>
      </c>
    </row>
    <row r="7608" spans="1:4" ht="40.5">
      <c r="A7608" s="250">
        <v>96361</v>
      </c>
      <c r="B7608" s="244" t="s">
        <v>4094</v>
      </c>
      <c r="C7608" s="250" t="s">
        <v>149</v>
      </c>
      <c r="D7608" s="250" t="s">
        <v>20929</v>
      </c>
    </row>
    <row r="7609" spans="1:4" ht="40.5">
      <c r="A7609" s="250">
        <v>104719</v>
      </c>
      <c r="B7609" s="244" t="s">
        <v>4114</v>
      </c>
      <c r="C7609" s="250" t="s">
        <v>149</v>
      </c>
      <c r="D7609" s="250" t="s">
        <v>20929</v>
      </c>
    </row>
    <row r="7610" spans="1:4" ht="27">
      <c r="A7610" s="250">
        <v>96360</v>
      </c>
      <c r="B7610" s="244" t="s">
        <v>4093</v>
      </c>
      <c r="C7610" s="250" t="s">
        <v>149</v>
      </c>
      <c r="D7610" s="250" t="s">
        <v>20929</v>
      </c>
    </row>
    <row r="7611" spans="1:4" ht="40.5">
      <c r="A7611" s="250">
        <v>96359</v>
      </c>
      <c r="B7611" s="244" t="s">
        <v>4092</v>
      </c>
      <c r="C7611" s="250" t="s">
        <v>149</v>
      </c>
      <c r="D7611" s="250" t="s">
        <v>20929</v>
      </c>
    </row>
    <row r="7612" spans="1:4" ht="40.5">
      <c r="A7612" s="250">
        <v>104718</v>
      </c>
      <c r="B7612" s="244" t="s">
        <v>4113</v>
      </c>
      <c r="C7612" s="250" t="s">
        <v>149</v>
      </c>
      <c r="D7612" s="250" t="s">
        <v>20929</v>
      </c>
    </row>
    <row r="7613" spans="1:4" ht="27">
      <c r="A7613" s="250">
        <v>96358</v>
      </c>
      <c r="B7613" s="244" t="s">
        <v>4091</v>
      </c>
      <c r="C7613" s="250" t="s">
        <v>149</v>
      </c>
      <c r="D7613" s="250" t="s">
        <v>20929</v>
      </c>
    </row>
    <row r="7614" spans="1:4" ht="40.5">
      <c r="A7614" s="250">
        <v>96371</v>
      </c>
      <c r="B7614" s="244" t="s">
        <v>4103</v>
      </c>
      <c r="C7614" s="250" t="s">
        <v>149</v>
      </c>
      <c r="D7614" s="250" t="s">
        <v>20929</v>
      </c>
    </row>
    <row r="7615" spans="1:4" ht="40.5">
      <c r="A7615" s="250">
        <v>104724</v>
      </c>
      <c r="B7615" s="244" t="s">
        <v>4119</v>
      </c>
      <c r="C7615" s="250" t="s">
        <v>149</v>
      </c>
      <c r="D7615" s="250" t="s">
        <v>20929</v>
      </c>
    </row>
    <row r="7616" spans="1:4" ht="27">
      <c r="A7616" s="250">
        <v>96370</v>
      </c>
      <c r="B7616" s="244" t="s">
        <v>4102</v>
      </c>
      <c r="C7616" s="250" t="s">
        <v>149</v>
      </c>
      <c r="D7616" s="250" t="s">
        <v>20929</v>
      </c>
    </row>
    <row r="7617" spans="1:4" ht="40.5">
      <c r="A7617" s="250">
        <v>96365</v>
      </c>
      <c r="B7617" s="244" t="s">
        <v>25084</v>
      </c>
      <c r="C7617" s="250" t="s">
        <v>149</v>
      </c>
      <c r="D7617" s="250" t="s">
        <v>20929</v>
      </c>
    </row>
    <row r="7618" spans="1:4" ht="40.5">
      <c r="A7618" s="250">
        <v>104721</v>
      </c>
      <c r="B7618" s="244" t="s">
        <v>4116</v>
      </c>
      <c r="C7618" s="250" t="s">
        <v>149</v>
      </c>
      <c r="D7618" s="250" t="s">
        <v>20929</v>
      </c>
    </row>
    <row r="7619" spans="1:4" ht="40.5">
      <c r="A7619" s="250">
        <v>96363</v>
      </c>
      <c r="B7619" s="244" t="s">
        <v>4096</v>
      </c>
      <c r="C7619" s="250" t="s">
        <v>149</v>
      </c>
      <c r="D7619" s="250" t="s">
        <v>20929</v>
      </c>
    </row>
    <row r="7620" spans="1:4" ht="40.5">
      <c r="A7620" s="250">
        <v>104720</v>
      </c>
      <c r="B7620" s="244" t="s">
        <v>4115</v>
      </c>
      <c r="C7620" s="250" t="s">
        <v>149</v>
      </c>
      <c r="D7620" s="250" t="s">
        <v>20929</v>
      </c>
    </row>
    <row r="7621" spans="1:4" ht="40.5">
      <c r="A7621" s="250">
        <v>96362</v>
      </c>
      <c r="B7621" s="244" t="s">
        <v>4095</v>
      </c>
      <c r="C7621" s="250" t="s">
        <v>149</v>
      </c>
      <c r="D7621" s="250" t="s">
        <v>20929</v>
      </c>
    </row>
    <row r="7622" spans="1:4" ht="40.5">
      <c r="A7622" s="250">
        <v>103191</v>
      </c>
      <c r="B7622" s="244" t="s">
        <v>5032</v>
      </c>
      <c r="C7622" s="250" t="s">
        <v>6</v>
      </c>
      <c r="D7622" s="250" t="s">
        <v>20929</v>
      </c>
    </row>
    <row r="7623" spans="1:4" ht="40.5">
      <c r="A7623" s="250">
        <v>103206</v>
      </c>
      <c r="B7623" s="244" t="s">
        <v>5038</v>
      </c>
      <c r="C7623" s="250" t="s">
        <v>6</v>
      </c>
      <c r="D7623" s="250" t="s">
        <v>20929</v>
      </c>
    </row>
    <row r="7624" spans="1:4" ht="27">
      <c r="A7624" s="250">
        <v>103211</v>
      </c>
      <c r="B7624" s="244" t="s">
        <v>25085</v>
      </c>
      <c r="C7624" s="250" t="s">
        <v>6</v>
      </c>
      <c r="D7624" s="250" t="s">
        <v>20929</v>
      </c>
    </row>
    <row r="7625" spans="1:4" ht="27">
      <c r="A7625" s="250">
        <v>103196</v>
      </c>
      <c r="B7625" s="244" t="s">
        <v>25086</v>
      </c>
      <c r="C7625" s="250" t="s">
        <v>6</v>
      </c>
      <c r="D7625" s="250" t="s">
        <v>20929</v>
      </c>
    </row>
    <row r="7626" spans="1:4" ht="27">
      <c r="A7626" s="250">
        <v>103212</v>
      </c>
      <c r="B7626" s="244" t="s">
        <v>25087</v>
      </c>
      <c r="C7626" s="250" t="s">
        <v>6</v>
      </c>
      <c r="D7626" s="250" t="s">
        <v>20929</v>
      </c>
    </row>
    <row r="7627" spans="1:4" ht="27">
      <c r="A7627" s="250">
        <v>103197</v>
      </c>
      <c r="B7627" s="244" t="s">
        <v>25088</v>
      </c>
      <c r="C7627" s="250" t="s">
        <v>6</v>
      </c>
      <c r="D7627" s="250" t="s">
        <v>20929</v>
      </c>
    </row>
    <row r="7628" spans="1:4" ht="27">
      <c r="A7628" s="250">
        <v>103217</v>
      </c>
      <c r="B7628" s="244" t="s">
        <v>25089</v>
      </c>
      <c r="C7628" s="250" t="s">
        <v>6</v>
      </c>
      <c r="D7628" s="250" t="s">
        <v>20929</v>
      </c>
    </row>
    <row r="7629" spans="1:4" ht="27">
      <c r="A7629" s="250">
        <v>103202</v>
      </c>
      <c r="B7629" s="244" t="s">
        <v>25090</v>
      </c>
      <c r="C7629" s="250" t="s">
        <v>6</v>
      </c>
      <c r="D7629" s="250" t="s">
        <v>20929</v>
      </c>
    </row>
    <row r="7630" spans="1:4" ht="27">
      <c r="A7630" s="250">
        <v>103215</v>
      </c>
      <c r="B7630" s="244" t="s">
        <v>25091</v>
      </c>
      <c r="C7630" s="250" t="s">
        <v>6</v>
      </c>
      <c r="D7630" s="250" t="s">
        <v>20929</v>
      </c>
    </row>
    <row r="7631" spans="1:4" ht="27">
      <c r="A7631" s="250">
        <v>103200</v>
      </c>
      <c r="B7631" s="244" t="s">
        <v>25092</v>
      </c>
      <c r="C7631" s="250" t="s">
        <v>6</v>
      </c>
      <c r="D7631" s="250" t="s">
        <v>20929</v>
      </c>
    </row>
    <row r="7632" spans="1:4" ht="27">
      <c r="A7632" s="250">
        <v>103216</v>
      </c>
      <c r="B7632" s="244" t="s">
        <v>25093</v>
      </c>
      <c r="C7632" s="250" t="s">
        <v>6</v>
      </c>
      <c r="D7632" s="250" t="s">
        <v>20929</v>
      </c>
    </row>
    <row r="7633" spans="1:4" ht="27">
      <c r="A7633" s="250">
        <v>103201</v>
      </c>
      <c r="B7633" s="244" t="s">
        <v>25094</v>
      </c>
      <c r="C7633" s="250" t="s">
        <v>6</v>
      </c>
      <c r="D7633" s="250" t="s">
        <v>20929</v>
      </c>
    </row>
    <row r="7634" spans="1:4" ht="40.5">
      <c r="A7634" s="250">
        <v>103185</v>
      </c>
      <c r="B7634" s="244" t="s">
        <v>5026</v>
      </c>
      <c r="C7634" s="250" t="s">
        <v>6</v>
      </c>
      <c r="D7634" s="250" t="s">
        <v>20929</v>
      </c>
    </row>
    <row r="7635" spans="1:4" ht="27">
      <c r="A7635" s="250">
        <v>103218</v>
      </c>
      <c r="B7635" s="244" t="s">
        <v>25095</v>
      </c>
      <c r="C7635" s="250" t="s">
        <v>6</v>
      </c>
      <c r="D7635" s="250" t="s">
        <v>20929</v>
      </c>
    </row>
    <row r="7636" spans="1:4" ht="27">
      <c r="A7636" s="250">
        <v>103203</v>
      </c>
      <c r="B7636" s="244" t="s">
        <v>25096</v>
      </c>
      <c r="C7636" s="250" t="s">
        <v>6</v>
      </c>
      <c r="D7636" s="250" t="s">
        <v>20929</v>
      </c>
    </row>
    <row r="7637" spans="1:4" ht="27">
      <c r="A7637" s="250">
        <v>103213</v>
      </c>
      <c r="B7637" s="244" t="s">
        <v>25097</v>
      </c>
      <c r="C7637" s="250" t="s">
        <v>6</v>
      </c>
      <c r="D7637" s="250" t="s">
        <v>20929</v>
      </c>
    </row>
    <row r="7638" spans="1:4" ht="27">
      <c r="A7638" s="250">
        <v>103198</v>
      </c>
      <c r="B7638" s="244" t="s">
        <v>25098</v>
      </c>
      <c r="C7638" s="250" t="s">
        <v>6</v>
      </c>
      <c r="D7638" s="250" t="s">
        <v>20929</v>
      </c>
    </row>
    <row r="7639" spans="1:4" ht="27">
      <c r="A7639" s="250">
        <v>103214</v>
      </c>
      <c r="B7639" s="244" t="s">
        <v>25099</v>
      </c>
      <c r="C7639" s="250" t="s">
        <v>6</v>
      </c>
      <c r="D7639" s="250" t="s">
        <v>20929</v>
      </c>
    </row>
    <row r="7640" spans="1:4" ht="27">
      <c r="A7640" s="250">
        <v>103199</v>
      </c>
      <c r="B7640" s="244" t="s">
        <v>25100</v>
      </c>
      <c r="C7640" s="250" t="s">
        <v>6</v>
      </c>
      <c r="D7640" s="250" t="s">
        <v>20929</v>
      </c>
    </row>
    <row r="7641" spans="1:4" ht="27">
      <c r="A7641" s="250">
        <v>103219</v>
      </c>
      <c r="B7641" s="244" t="s">
        <v>25101</v>
      </c>
      <c r="C7641" s="250" t="s">
        <v>6</v>
      </c>
      <c r="D7641" s="250" t="s">
        <v>20929</v>
      </c>
    </row>
    <row r="7642" spans="1:4" ht="27">
      <c r="A7642" s="250">
        <v>103204</v>
      </c>
      <c r="B7642" s="244" t="s">
        <v>25102</v>
      </c>
      <c r="C7642" s="250" t="s">
        <v>6</v>
      </c>
      <c r="D7642" s="250" t="s">
        <v>20929</v>
      </c>
    </row>
    <row r="7643" spans="1:4" ht="40.5">
      <c r="A7643" s="250">
        <v>103186</v>
      </c>
      <c r="B7643" s="244" t="s">
        <v>5027</v>
      </c>
      <c r="C7643" s="250" t="s">
        <v>6</v>
      </c>
      <c r="D7643" s="250" t="s">
        <v>20929</v>
      </c>
    </row>
    <row r="7644" spans="1:4" ht="40.5">
      <c r="A7644" s="250">
        <v>103210</v>
      </c>
      <c r="B7644" s="244" t="s">
        <v>5042</v>
      </c>
      <c r="C7644" s="250" t="s">
        <v>6</v>
      </c>
      <c r="D7644" s="250" t="s">
        <v>20929</v>
      </c>
    </row>
    <row r="7645" spans="1:4" ht="40.5">
      <c r="A7645" s="250">
        <v>103195</v>
      </c>
      <c r="B7645" s="244" t="s">
        <v>5036</v>
      </c>
      <c r="C7645" s="250" t="s">
        <v>6</v>
      </c>
      <c r="D7645" s="250" t="s">
        <v>20929</v>
      </c>
    </row>
    <row r="7646" spans="1:4" ht="40.5">
      <c r="A7646" s="250">
        <v>103205</v>
      </c>
      <c r="B7646" s="244" t="s">
        <v>5037</v>
      </c>
      <c r="C7646" s="250" t="s">
        <v>6</v>
      </c>
      <c r="D7646" s="250" t="s">
        <v>20929</v>
      </c>
    </row>
    <row r="7647" spans="1:4" ht="40.5">
      <c r="A7647" s="250">
        <v>103190</v>
      </c>
      <c r="B7647" s="244" t="s">
        <v>5031</v>
      </c>
      <c r="C7647" s="250" t="s">
        <v>6</v>
      </c>
      <c r="D7647" s="250" t="s">
        <v>20929</v>
      </c>
    </row>
    <row r="7648" spans="1:4" ht="40.5">
      <c r="A7648" s="250">
        <v>103207</v>
      </c>
      <c r="B7648" s="244" t="s">
        <v>5039</v>
      </c>
      <c r="C7648" s="250" t="s">
        <v>6</v>
      </c>
      <c r="D7648" s="250" t="s">
        <v>20929</v>
      </c>
    </row>
    <row r="7649" spans="1:4" ht="40.5">
      <c r="A7649" s="250">
        <v>103192</v>
      </c>
      <c r="B7649" s="244" t="s">
        <v>5033</v>
      </c>
      <c r="C7649" s="250" t="s">
        <v>6</v>
      </c>
      <c r="D7649" s="250" t="s">
        <v>20929</v>
      </c>
    </row>
    <row r="7650" spans="1:4" ht="40.5">
      <c r="A7650" s="250">
        <v>103208</v>
      </c>
      <c r="B7650" s="244" t="s">
        <v>5040</v>
      </c>
      <c r="C7650" s="250" t="s">
        <v>6</v>
      </c>
      <c r="D7650" s="250" t="s">
        <v>20929</v>
      </c>
    </row>
    <row r="7651" spans="1:4" ht="40.5">
      <c r="A7651" s="250">
        <v>103193</v>
      </c>
      <c r="B7651" s="244" t="s">
        <v>5034</v>
      </c>
      <c r="C7651" s="250" t="s">
        <v>6</v>
      </c>
      <c r="D7651" s="250" t="s">
        <v>20929</v>
      </c>
    </row>
    <row r="7652" spans="1:4" ht="40.5">
      <c r="A7652" s="250">
        <v>103187</v>
      </c>
      <c r="B7652" s="244" t="s">
        <v>5028</v>
      </c>
      <c r="C7652" s="250" t="s">
        <v>6</v>
      </c>
      <c r="D7652" s="250" t="s">
        <v>20929</v>
      </c>
    </row>
    <row r="7653" spans="1:4" ht="40.5">
      <c r="A7653" s="250">
        <v>103188</v>
      </c>
      <c r="B7653" s="244" t="s">
        <v>5029</v>
      </c>
      <c r="C7653" s="250" t="s">
        <v>6</v>
      </c>
      <c r="D7653" s="250" t="s">
        <v>20929</v>
      </c>
    </row>
    <row r="7654" spans="1:4" ht="40.5">
      <c r="A7654" s="250">
        <v>103189</v>
      </c>
      <c r="B7654" s="244" t="s">
        <v>5030</v>
      </c>
      <c r="C7654" s="250" t="s">
        <v>6</v>
      </c>
      <c r="D7654" s="250" t="s">
        <v>20929</v>
      </c>
    </row>
    <row r="7655" spans="1:4" ht="40.5">
      <c r="A7655" s="250">
        <v>103209</v>
      </c>
      <c r="B7655" s="244" t="s">
        <v>5041</v>
      </c>
      <c r="C7655" s="250" t="s">
        <v>6</v>
      </c>
      <c r="D7655" s="250" t="s">
        <v>20929</v>
      </c>
    </row>
    <row r="7656" spans="1:4" ht="40.5">
      <c r="A7656" s="250">
        <v>103194</v>
      </c>
      <c r="B7656" s="244" t="s">
        <v>5035</v>
      </c>
      <c r="C7656" s="250" t="s">
        <v>6</v>
      </c>
      <c r="D7656" s="250" t="s">
        <v>20929</v>
      </c>
    </row>
    <row r="7657" spans="1:4" ht="27">
      <c r="A7657" s="250">
        <v>95001</v>
      </c>
      <c r="B7657" s="244" t="s">
        <v>25103</v>
      </c>
      <c r="C7657" s="250" t="s">
        <v>149</v>
      </c>
      <c r="D7657" s="250" t="s">
        <v>20929</v>
      </c>
    </row>
    <row r="7658" spans="1:4" ht="27">
      <c r="A7658" s="250">
        <v>95000</v>
      </c>
      <c r="B7658" s="244" t="s">
        <v>25104</v>
      </c>
      <c r="C7658" s="250" t="s">
        <v>149</v>
      </c>
      <c r="D7658" s="250" t="s">
        <v>20929</v>
      </c>
    </row>
    <row r="7659" spans="1:4" ht="27">
      <c r="A7659" s="250">
        <v>95005</v>
      </c>
      <c r="B7659" s="244" t="s">
        <v>25105</v>
      </c>
      <c r="C7659" s="250" t="s">
        <v>149</v>
      </c>
      <c r="D7659" s="250" t="s">
        <v>20929</v>
      </c>
    </row>
    <row r="7660" spans="1:4" ht="27">
      <c r="A7660" s="250">
        <v>95004</v>
      </c>
      <c r="B7660" s="244" t="s">
        <v>25106</v>
      </c>
      <c r="C7660" s="250" t="s">
        <v>149</v>
      </c>
      <c r="D7660" s="250" t="s">
        <v>20929</v>
      </c>
    </row>
    <row r="7661" spans="1:4" ht="27">
      <c r="A7661" s="250">
        <v>95003</v>
      </c>
      <c r="B7661" s="244" t="s">
        <v>25107</v>
      </c>
      <c r="C7661" s="250" t="s">
        <v>149</v>
      </c>
      <c r="D7661" s="250" t="s">
        <v>20929</v>
      </c>
    </row>
    <row r="7662" spans="1:4" ht="27">
      <c r="A7662" s="250">
        <v>95002</v>
      </c>
      <c r="B7662" s="244" t="s">
        <v>25108</v>
      </c>
      <c r="C7662" s="250" t="s">
        <v>149</v>
      </c>
      <c r="D7662" s="250" t="s">
        <v>20929</v>
      </c>
    </row>
    <row r="7663" spans="1:4" ht="27">
      <c r="A7663" s="250">
        <v>95007</v>
      </c>
      <c r="B7663" s="244" t="s">
        <v>25109</v>
      </c>
      <c r="C7663" s="250" t="s">
        <v>149</v>
      </c>
      <c r="D7663" s="250" t="s">
        <v>20929</v>
      </c>
    </row>
    <row r="7664" spans="1:4" ht="27">
      <c r="A7664" s="250">
        <v>95006</v>
      </c>
      <c r="B7664" s="244" t="s">
        <v>25110</v>
      </c>
      <c r="C7664" s="250" t="s">
        <v>149</v>
      </c>
      <c r="D7664" s="250" t="s">
        <v>20929</v>
      </c>
    </row>
    <row r="7665" spans="1:4" ht="27">
      <c r="A7665" s="250">
        <v>104313</v>
      </c>
      <c r="B7665" s="244" t="s">
        <v>25111</v>
      </c>
      <c r="C7665" s="250" t="s">
        <v>149</v>
      </c>
      <c r="D7665" s="250" t="s">
        <v>20929</v>
      </c>
    </row>
    <row r="7666" spans="1:4" ht="27">
      <c r="A7666" s="250">
        <v>104312</v>
      </c>
      <c r="B7666" s="244" t="s">
        <v>25112</v>
      </c>
      <c r="C7666" s="250" t="s">
        <v>149</v>
      </c>
      <c r="D7666" s="250" t="s">
        <v>20929</v>
      </c>
    </row>
    <row r="7667" spans="1:4" ht="40.5">
      <c r="A7667" s="250">
        <v>94992</v>
      </c>
      <c r="B7667" s="244" t="s">
        <v>215</v>
      </c>
      <c r="C7667" s="250" t="s">
        <v>149</v>
      </c>
      <c r="D7667" s="250" t="s">
        <v>20929</v>
      </c>
    </row>
    <row r="7668" spans="1:4" ht="40.5">
      <c r="A7668" s="250">
        <v>94994</v>
      </c>
      <c r="B7668" s="244" t="s">
        <v>4371</v>
      </c>
      <c r="C7668" s="250" t="s">
        <v>149</v>
      </c>
      <c r="D7668" s="250" t="s">
        <v>20929</v>
      </c>
    </row>
    <row r="7669" spans="1:4" ht="27">
      <c r="A7669" s="250">
        <v>94990</v>
      </c>
      <c r="B7669" s="244" t="s">
        <v>4368</v>
      </c>
      <c r="C7669" s="250" t="s">
        <v>34</v>
      </c>
      <c r="D7669" s="250" t="s">
        <v>20929</v>
      </c>
    </row>
    <row r="7670" spans="1:4" ht="27">
      <c r="A7670" s="250">
        <v>94991</v>
      </c>
      <c r="B7670" s="244" t="s">
        <v>4369</v>
      </c>
      <c r="C7670" s="250" t="s">
        <v>34</v>
      </c>
      <c r="D7670" s="250" t="s">
        <v>20929</v>
      </c>
    </row>
    <row r="7671" spans="1:4" ht="27">
      <c r="A7671" s="250">
        <v>104626</v>
      </c>
      <c r="B7671" s="244" t="s">
        <v>4374</v>
      </c>
      <c r="C7671" s="250" t="s">
        <v>34</v>
      </c>
      <c r="D7671" s="250" t="s">
        <v>20929</v>
      </c>
    </row>
    <row r="7672" spans="1:4" ht="27">
      <c r="A7672" s="250">
        <v>94993</v>
      </c>
      <c r="B7672" s="244" t="s">
        <v>4370</v>
      </c>
      <c r="C7672" s="250" t="s">
        <v>149</v>
      </c>
      <c r="D7672" s="250" t="s">
        <v>20929</v>
      </c>
    </row>
    <row r="7673" spans="1:4" ht="27">
      <c r="A7673" s="250">
        <v>94995</v>
      </c>
      <c r="B7673" s="244" t="s">
        <v>4372</v>
      </c>
      <c r="C7673" s="250" t="s">
        <v>149</v>
      </c>
      <c r="D7673" s="250" t="s">
        <v>20929</v>
      </c>
    </row>
    <row r="7674" spans="1:4" ht="27">
      <c r="A7674" s="250">
        <v>101169</v>
      </c>
      <c r="B7674" s="244" t="s">
        <v>4205</v>
      </c>
      <c r="C7674" s="250" t="s">
        <v>149</v>
      </c>
      <c r="D7674" s="250" t="s">
        <v>20929</v>
      </c>
    </row>
    <row r="7675" spans="1:4" ht="27">
      <c r="A7675" s="250">
        <v>104383</v>
      </c>
      <c r="B7675" s="244" t="s">
        <v>25113</v>
      </c>
      <c r="C7675" s="250" t="s">
        <v>149</v>
      </c>
      <c r="D7675" s="250" t="s">
        <v>20929</v>
      </c>
    </row>
    <row r="7676" spans="1:4" ht="27">
      <c r="A7676" s="250">
        <v>101167</v>
      </c>
      <c r="B7676" s="244" t="s">
        <v>4204</v>
      </c>
      <c r="C7676" s="250" t="s">
        <v>149</v>
      </c>
      <c r="D7676" s="250" t="s">
        <v>20929</v>
      </c>
    </row>
    <row r="7677" spans="1:4" ht="27">
      <c r="A7677" s="250">
        <v>101172</v>
      </c>
      <c r="B7677" s="244" t="s">
        <v>4207</v>
      </c>
      <c r="C7677" s="250" t="s">
        <v>149</v>
      </c>
      <c r="D7677" s="250" t="s">
        <v>20929</v>
      </c>
    </row>
    <row r="7678" spans="1:4" ht="27">
      <c r="A7678" s="250">
        <v>104384</v>
      </c>
      <c r="B7678" s="244" t="s">
        <v>25114</v>
      </c>
      <c r="C7678" s="250" t="s">
        <v>149</v>
      </c>
      <c r="D7678" s="250" t="s">
        <v>20929</v>
      </c>
    </row>
    <row r="7679" spans="1:4" ht="27">
      <c r="A7679" s="250">
        <v>101170</v>
      </c>
      <c r="B7679" s="244" t="s">
        <v>4206</v>
      </c>
      <c r="C7679" s="250" t="s">
        <v>149</v>
      </c>
      <c r="D7679" s="250" t="s">
        <v>20929</v>
      </c>
    </row>
    <row r="7680" spans="1:4" ht="27">
      <c r="A7680" s="250">
        <v>104438</v>
      </c>
      <c r="B7680" s="244" t="s">
        <v>25115</v>
      </c>
      <c r="C7680" s="250" t="s">
        <v>149</v>
      </c>
      <c r="D7680" s="250" t="s">
        <v>20929</v>
      </c>
    </row>
    <row r="7681" spans="1:4" ht="27">
      <c r="A7681" s="250">
        <v>92402</v>
      </c>
      <c r="B7681" s="244" t="s">
        <v>4187</v>
      </c>
      <c r="C7681" s="250" t="s">
        <v>149</v>
      </c>
      <c r="D7681" s="250" t="s">
        <v>20929</v>
      </c>
    </row>
    <row r="7682" spans="1:4" ht="27">
      <c r="A7682" s="250">
        <v>104429</v>
      </c>
      <c r="B7682" s="244" t="s">
        <v>25116</v>
      </c>
      <c r="C7682" s="250" t="s">
        <v>149</v>
      </c>
      <c r="D7682" s="250" t="s">
        <v>20929</v>
      </c>
    </row>
    <row r="7683" spans="1:4" ht="27">
      <c r="A7683" s="250">
        <v>104426</v>
      </c>
      <c r="B7683" s="244" t="s">
        <v>25117</v>
      </c>
      <c r="C7683" s="250" t="s">
        <v>149</v>
      </c>
      <c r="D7683" s="250" t="s">
        <v>20929</v>
      </c>
    </row>
    <row r="7684" spans="1:4" ht="27">
      <c r="A7684" s="250">
        <v>104436</v>
      </c>
      <c r="B7684" s="244" t="s">
        <v>25118</v>
      </c>
      <c r="C7684" s="250" t="s">
        <v>149</v>
      </c>
      <c r="D7684" s="250" t="s">
        <v>20929</v>
      </c>
    </row>
    <row r="7685" spans="1:4" ht="27">
      <c r="A7685" s="250">
        <v>104434</v>
      </c>
      <c r="B7685" s="244" t="s">
        <v>25119</v>
      </c>
      <c r="C7685" s="250" t="s">
        <v>149</v>
      </c>
      <c r="D7685" s="250" t="s">
        <v>20929</v>
      </c>
    </row>
    <row r="7686" spans="1:4" ht="27">
      <c r="A7686" s="250">
        <v>104432</v>
      </c>
      <c r="B7686" s="244" t="s">
        <v>25120</v>
      </c>
      <c r="C7686" s="250" t="s">
        <v>149</v>
      </c>
      <c r="D7686" s="250" t="s">
        <v>20929</v>
      </c>
    </row>
    <row r="7687" spans="1:4" ht="27">
      <c r="A7687" s="250">
        <v>93679</v>
      </c>
      <c r="B7687" s="244" t="s">
        <v>4191</v>
      </c>
      <c r="C7687" s="250" t="s">
        <v>149</v>
      </c>
      <c r="D7687" s="250" t="s">
        <v>20929</v>
      </c>
    </row>
    <row r="7688" spans="1:4" ht="27">
      <c r="A7688" s="250">
        <v>92396</v>
      </c>
      <c r="B7688" s="244" t="s">
        <v>4183</v>
      </c>
      <c r="C7688" s="250" t="s">
        <v>149</v>
      </c>
      <c r="D7688" s="250" t="s">
        <v>20929</v>
      </c>
    </row>
    <row r="7689" spans="1:4" ht="27">
      <c r="A7689" s="250">
        <v>104439</v>
      </c>
      <c r="B7689" s="244" t="s">
        <v>25121</v>
      </c>
      <c r="C7689" s="250" t="s">
        <v>149</v>
      </c>
      <c r="D7689" s="250" t="s">
        <v>20929</v>
      </c>
    </row>
    <row r="7690" spans="1:4" ht="27">
      <c r="A7690" s="250">
        <v>104440</v>
      </c>
      <c r="B7690" s="244" t="s">
        <v>25122</v>
      </c>
      <c r="C7690" s="250" t="s">
        <v>149</v>
      </c>
      <c r="D7690" s="250" t="s">
        <v>20929</v>
      </c>
    </row>
    <row r="7691" spans="1:4" ht="27">
      <c r="A7691" s="250">
        <v>92406</v>
      </c>
      <c r="B7691" s="244" t="s">
        <v>4190</v>
      </c>
      <c r="C7691" s="250" t="s">
        <v>149</v>
      </c>
      <c r="D7691" s="250" t="s">
        <v>20929</v>
      </c>
    </row>
    <row r="7692" spans="1:4" ht="27">
      <c r="A7692" s="250">
        <v>92403</v>
      </c>
      <c r="B7692" s="244" t="s">
        <v>4188</v>
      </c>
      <c r="C7692" s="250" t="s">
        <v>149</v>
      </c>
      <c r="D7692" s="250" t="s">
        <v>20929</v>
      </c>
    </row>
    <row r="7693" spans="1:4" ht="27">
      <c r="A7693" s="250">
        <v>92404</v>
      </c>
      <c r="B7693" s="244" t="s">
        <v>4189</v>
      </c>
      <c r="C7693" s="250" t="s">
        <v>149</v>
      </c>
      <c r="D7693" s="250" t="s">
        <v>20929</v>
      </c>
    </row>
    <row r="7694" spans="1:4" ht="27">
      <c r="A7694" s="250">
        <v>104430</v>
      </c>
      <c r="B7694" s="244" t="s">
        <v>25123</v>
      </c>
      <c r="C7694" s="250" t="s">
        <v>149</v>
      </c>
      <c r="D7694" s="250" t="s">
        <v>20929</v>
      </c>
    </row>
    <row r="7695" spans="1:4" ht="27">
      <c r="A7695" s="250">
        <v>104431</v>
      </c>
      <c r="B7695" s="244" t="s">
        <v>25124</v>
      </c>
      <c r="C7695" s="250" t="s">
        <v>149</v>
      </c>
      <c r="D7695" s="250" t="s">
        <v>20929</v>
      </c>
    </row>
    <row r="7696" spans="1:4" ht="27">
      <c r="A7696" s="250">
        <v>104427</v>
      </c>
      <c r="B7696" s="244" t="s">
        <v>25125</v>
      </c>
      <c r="C7696" s="250" t="s">
        <v>149</v>
      </c>
      <c r="D7696" s="250" t="s">
        <v>20929</v>
      </c>
    </row>
    <row r="7697" spans="1:4" ht="27">
      <c r="A7697" s="250">
        <v>104428</v>
      </c>
      <c r="B7697" s="244" t="s">
        <v>25126</v>
      </c>
      <c r="C7697" s="250" t="s">
        <v>149</v>
      </c>
      <c r="D7697" s="250" t="s">
        <v>20929</v>
      </c>
    </row>
    <row r="7698" spans="1:4" ht="27">
      <c r="A7698" s="250">
        <v>92391</v>
      </c>
      <c r="B7698" s="244" t="s">
        <v>4178</v>
      </c>
      <c r="C7698" s="250" t="s">
        <v>149</v>
      </c>
      <c r="D7698" s="250" t="s">
        <v>20929</v>
      </c>
    </row>
    <row r="7699" spans="1:4" ht="27">
      <c r="A7699" s="250">
        <v>92392</v>
      </c>
      <c r="B7699" s="244" t="s">
        <v>4179</v>
      </c>
      <c r="C7699" s="250" t="s">
        <v>149</v>
      </c>
      <c r="D7699" s="250" t="s">
        <v>20929</v>
      </c>
    </row>
    <row r="7700" spans="1:4" ht="27">
      <c r="A7700" s="250">
        <v>104437</v>
      </c>
      <c r="B7700" s="244" t="s">
        <v>25127</v>
      </c>
      <c r="C7700" s="250" t="s">
        <v>149</v>
      </c>
      <c r="D7700" s="250" t="s">
        <v>20929</v>
      </c>
    </row>
    <row r="7701" spans="1:4" ht="27">
      <c r="A7701" s="250">
        <v>104435</v>
      </c>
      <c r="B7701" s="244" t="s">
        <v>25128</v>
      </c>
      <c r="C7701" s="250" t="s">
        <v>149</v>
      </c>
      <c r="D7701" s="250" t="s">
        <v>20929</v>
      </c>
    </row>
    <row r="7702" spans="1:4" ht="27">
      <c r="A7702" s="250">
        <v>104433</v>
      </c>
      <c r="B7702" s="244" t="s">
        <v>25129</v>
      </c>
      <c r="C7702" s="250" t="s">
        <v>149</v>
      </c>
      <c r="D7702" s="250" t="s">
        <v>20929</v>
      </c>
    </row>
    <row r="7703" spans="1:4" ht="27">
      <c r="A7703" s="250">
        <v>93680</v>
      </c>
      <c r="B7703" s="244" t="s">
        <v>4192</v>
      </c>
      <c r="C7703" s="250" t="s">
        <v>149</v>
      </c>
      <c r="D7703" s="250" t="s">
        <v>20929</v>
      </c>
    </row>
    <row r="7704" spans="1:4" ht="27">
      <c r="A7704" s="250">
        <v>93681</v>
      </c>
      <c r="B7704" s="244" t="s">
        <v>4193</v>
      </c>
      <c r="C7704" s="250" t="s">
        <v>149</v>
      </c>
      <c r="D7704" s="250" t="s">
        <v>20929</v>
      </c>
    </row>
    <row r="7705" spans="1:4" ht="27">
      <c r="A7705" s="250">
        <v>92397</v>
      </c>
      <c r="B7705" s="244" t="s">
        <v>4184</v>
      </c>
      <c r="C7705" s="250" t="s">
        <v>149</v>
      </c>
      <c r="D7705" s="250" t="s">
        <v>20929</v>
      </c>
    </row>
    <row r="7706" spans="1:4" ht="27">
      <c r="A7706" s="250">
        <v>92398</v>
      </c>
      <c r="B7706" s="244" t="s">
        <v>4185</v>
      </c>
      <c r="C7706" s="250" t="s">
        <v>149</v>
      </c>
      <c r="D7706" s="250" t="s">
        <v>20929</v>
      </c>
    </row>
    <row r="7707" spans="1:4" ht="27">
      <c r="A7707" s="250">
        <v>92400</v>
      </c>
      <c r="B7707" s="244" t="s">
        <v>4186</v>
      </c>
      <c r="C7707" s="250" t="s">
        <v>149</v>
      </c>
      <c r="D7707" s="250" t="s">
        <v>20929</v>
      </c>
    </row>
    <row r="7708" spans="1:4" ht="27">
      <c r="A7708" s="250">
        <v>92395</v>
      </c>
      <c r="B7708" s="244" t="s">
        <v>4182</v>
      </c>
      <c r="C7708" s="250" t="s">
        <v>149</v>
      </c>
      <c r="D7708" s="250" t="s">
        <v>20929</v>
      </c>
    </row>
    <row r="7709" spans="1:4" ht="27">
      <c r="A7709" s="250">
        <v>92393</v>
      </c>
      <c r="B7709" s="244" t="s">
        <v>4180</v>
      </c>
      <c r="C7709" s="250" t="s">
        <v>149</v>
      </c>
      <c r="D7709" s="250" t="s">
        <v>20929</v>
      </c>
    </row>
    <row r="7710" spans="1:4" ht="27">
      <c r="A7710" s="250">
        <v>92394</v>
      </c>
      <c r="B7710" s="244" t="s">
        <v>4181</v>
      </c>
      <c r="C7710" s="250" t="s">
        <v>149</v>
      </c>
      <c r="D7710" s="250" t="s">
        <v>20929</v>
      </c>
    </row>
    <row r="7711" spans="1:4" ht="27">
      <c r="A7711" s="250">
        <v>97115</v>
      </c>
      <c r="B7711" s="244" t="s">
        <v>4196</v>
      </c>
      <c r="C7711" s="250" t="s">
        <v>19</v>
      </c>
      <c r="D7711" s="250" t="s">
        <v>20929</v>
      </c>
    </row>
    <row r="7712" spans="1:4">
      <c r="A7712" s="250">
        <v>97113</v>
      </c>
      <c r="B7712" s="244" t="s">
        <v>4195</v>
      </c>
      <c r="C7712" s="250" t="s">
        <v>149</v>
      </c>
      <c r="D7712" s="250" t="s">
        <v>20929</v>
      </c>
    </row>
    <row r="7713" spans="1:4" ht="27">
      <c r="A7713" s="250">
        <v>97120</v>
      </c>
      <c r="B7713" s="244" t="s">
        <v>5632</v>
      </c>
      <c r="C7713" s="250" t="s">
        <v>19</v>
      </c>
      <c r="D7713" s="250" t="s">
        <v>20929</v>
      </c>
    </row>
    <row r="7714" spans="1:4" ht="27">
      <c r="A7714" s="250">
        <v>97116</v>
      </c>
      <c r="B7714" s="244" t="s">
        <v>5628</v>
      </c>
      <c r="C7714" s="250" t="s">
        <v>19</v>
      </c>
      <c r="D7714" s="250" t="s">
        <v>20929</v>
      </c>
    </row>
    <row r="7715" spans="1:4" ht="27">
      <c r="A7715" s="250">
        <v>97117</v>
      </c>
      <c r="B7715" s="244" t="s">
        <v>5629</v>
      </c>
      <c r="C7715" s="250" t="s">
        <v>19</v>
      </c>
      <c r="D7715" s="250" t="s">
        <v>20929</v>
      </c>
    </row>
    <row r="7716" spans="1:4" ht="27">
      <c r="A7716" s="250">
        <v>97118</v>
      </c>
      <c r="B7716" s="244" t="s">
        <v>5630</v>
      </c>
      <c r="C7716" s="250" t="s">
        <v>19</v>
      </c>
      <c r="D7716" s="250" t="s">
        <v>20929</v>
      </c>
    </row>
    <row r="7717" spans="1:4" ht="27">
      <c r="A7717" s="250">
        <v>97119</v>
      </c>
      <c r="B7717" s="244" t="s">
        <v>5631</v>
      </c>
      <c r="C7717" s="250" t="s">
        <v>19</v>
      </c>
      <c r="D7717" s="250" t="s">
        <v>20929</v>
      </c>
    </row>
    <row r="7718" spans="1:4">
      <c r="A7718" s="250">
        <v>97114</v>
      </c>
      <c r="B7718" s="244" t="s">
        <v>1326</v>
      </c>
      <c r="C7718" s="250" t="s">
        <v>1</v>
      </c>
      <c r="D7718" s="250" t="s">
        <v>20929</v>
      </c>
    </row>
    <row r="7719" spans="1:4" ht="27">
      <c r="A7719" s="250">
        <v>97111</v>
      </c>
      <c r="B7719" s="244" t="s">
        <v>4202</v>
      </c>
      <c r="C7719" s="250" t="s">
        <v>149</v>
      </c>
      <c r="D7719" s="250" t="s">
        <v>20929</v>
      </c>
    </row>
    <row r="7720" spans="1:4" ht="27">
      <c r="A7720" s="250">
        <v>97112</v>
      </c>
      <c r="B7720" s="244" t="s">
        <v>4203</v>
      </c>
      <c r="C7720" s="250" t="s">
        <v>149</v>
      </c>
      <c r="D7720" s="250" t="s">
        <v>20929</v>
      </c>
    </row>
    <row r="7721" spans="1:4" ht="27">
      <c r="A7721" s="250">
        <v>103904</v>
      </c>
      <c r="B7721" s="244" t="s">
        <v>4208</v>
      </c>
      <c r="C7721" s="250" t="s">
        <v>149</v>
      </c>
      <c r="D7721" s="250" t="s">
        <v>20929</v>
      </c>
    </row>
    <row r="7722" spans="1:4" ht="27">
      <c r="A7722" s="250">
        <v>103905</v>
      </c>
      <c r="B7722" s="244" t="s">
        <v>4209</v>
      </c>
      <c r="C7722" s="250" t="s">
        <v>149</v>
      </c>
      <c r="D7722" s="250" t="s">
        <v>20929</v>
      </c>
    </row>
    <row r="7723" spans="1:4" ht="27">
      <c r="A7723" s="250">
        <v>103907</v>
      </c>
      <c r="B7723" s="244" t="s">
        <v>4211</v>
      </c>
      <c r="C7723" s="250" t="s">
        <v>149</v>
      </c>
      <c r="D7723" s="250" t="s">
        <v>20929</v>
      </c>
    </row>
    <row r="7724" spans="1:4" ht="27">
      <c r="A7724" s="250">
        <v>103911</v>
      </c>
      <c r="B7724" s="244" t="s">
        <v>4214</v>
      </c>
      <c r="C7724" s="250" t="s">
        <v>149</v>
      </c>
      <c r="D7724" s="250" t="s">
        <v>20929</v>
      </c>
    </row>
    <row r="7725" spans="1:4" ht="27">
      <c r="A7725" s="250">
        <v>97104</v>
      </c>
      <c r="B7725" s="244" t="s">
        <v>4194</v>
      </c>
      <c r="C7725" s="250" t="s">
        <v>149</v>
      </c>
      <c r="D7725" s="250" t="s">
        <v>20929</v>
      </c>
    </row>
    <row r="7726" spans="1:4" ht="27">
      <c r="A7726" s="250">
        <v>103906</v>
      </c>
      <c r="B7726" s="244" t="s">
        <v>4210</v>
      </c>
      <c r="C7726" s="250" t="s">
        <v>149</v>
      </c>
      <c r="D7726" s="250" t="s">
        <v>20929</v>
      </c>
    </row>
    <row r="7727" spans="1:4" ht="27">
      <c r="A7727" s="250">
        <v>97105</v>
      </c>
      <c r="B7727" s="244" t="s">
        <v>4197</v>
      </c>
      <c r="C7727" s="250" t="s">
        <v>149</v>
      </c>
      <c r="D7727" s="250" t="s">
        <v>20929</v>
      </c>
    </row>
    <row r="7728" spans="1:4" ht="27">
      <c r="A7728" s="250">
        <v>97106</v>
      </c>
      <c r="B7728" s="244" t="s">
        <v>4198</v>
      </c>
      <c r="C7728" s="250" t="s">
        <v>149</v>
      </c>
      <c r="D7728" s="250" t="s">
        <v>20929</v>
      </c>
    </row>
    <row r="7729" spans="1:4" ht="27">
      <c r="A7729" s="250">
        <v>97107</v>
      </c>
      <c r="B7729" s="244" t="s">
        <v>4199</v>
      </c>
      <c r="C7729" s="250" t="s">
        <v>149</v>
      </c>
      <c r="D7729" s="250" t="s">
        <v>20929</v>
      </c>
    </row>
    <row r="7730" spans="1:4" ht="27">
      <c r="A7730" s="250">
        <v>97108</v>
      </c>
      <c r="B7730" s="244" t="s">
        <v>4200</v>
      </c>
      <c r="C7730" s="250" t="s">
        <v>149</v>
      </c>
      <c r="D7730" s="250" t="s">
        <v>20929</v>
      </c>
    </row>
    <row r="7731" spans="1:4" ht="27">
      <c r="A7731" s="250">
        <v>97109</v>
      </c>
      <c r="B7731" s="244" t="s">
        <v>4201</v>
      </c>
      <c r="C7731" s="250" t="s">
        <v>149</v>
      </c>
      <c r="D7731" s="250" t="s">
        <v>20929</v>
      </c>
    </row>
    <row r="7732" spans="1:4" ht="27">
      <c r="A7732" s="250">
        <v>103913</v>
      </c>
      <c r="B7732" s="244" t="s">
        <v>4216</v>
      </c>
      <c r="C7732" s="250" t="s">
        <v>149</v>
      </c>
      <c r="D7732" s="250" t="s">
        <v>20929</v>
      </c>
    </row>
    <row r="7733" spans="1:4" ht="27">
      <c r="A7733" s="250">
        <v>103914</v>
      </c>
      <c r="B7733" s="244" t="s">
        <v>4217</v>
      </c>
      <c r="C7733" s="250" t="s">
        <v>149</v>
      </c>
      <c r="D7733" s="250" t="s">
        <v>20929</v>
      </c>
    </row>
    <row r="7734" spans="1:4" ht="27">
      <c r="A7734" s="250">
        <v>103915</v>
      </c>
      <c r="B7734" s="244" t="s">
        <v>4218</v>
      </c>
      <c r="C7734" s="250" t="s">
        <v>149</v>
      </c>
      <c r="D7734" s="250" t="s">
        <v>20929</v>
      </c>
    </row>
    <row r="7735" spans="1:4" ht="27">
      <c r="A7735" s="250">
        <v>103916</v>
      </c>
      <c r="B7735" s="244" t="s">
        <v>4219</v>
      </c>
      <c r="C7735" s="250" t="s">
        <v>149</v>
      </c>
      <c r="D7735" s="250" t="s">
        <v>20929</v>
      </c>
    </row>
    <row r="7736" spans="1:4" ht="27">
      <c r="A7736" s="250">
        <v>103917</v>
      </c>
      <c r="B7736" s="244" t="s">
        <v>4220</v>
      </c>
      <c r="C7736" s="250" t="s">
        <v>149</v>
      </c>
      <c r="D7736" s="250" t="s">
        <v>20929</v>
      </c>
    </row>
    <row r="7737" spans="1:4" ht="27">
      <c r="A7737" s="250">
        <v>103918</v>
      </c>
      <c r="B7737" s="244" t="s">
        <v>4221</v>
      </c>
      <c r="C7737" s="250" t="s">
        <v>149</v>
      </c>
      <c r="D7737" s="250" t="s">
        <v>20929</v>
      </c>
    </row>
    <row r="7738" spans="1:4" ht="27">
      <c r="A7738" s="250">
        <v>103919</v>
      </c>
      <c r="B7738" s="244" t="s">
        <v>25130</v>
      </c>
      <c r="C7738" s="250" t="s">
        <v>149</v>
      </c>
      <c r="D7738" s="250" t="s">
        <v>20929</v>
      </c>
    </row>
    <row r="7739" spans="1:4" ht="27">
      <c r="A7739" s="250">
        <v>103920</v>
      </c>
      <c r="B7739" s="244" t="s">
        <v>25131</v>
      </c>
      <c r="C7739" s="250" t="s">
        <v>149</v>
      </c>
      <c r="D7739" s="250" t="s">
        <v>20929</v>
      </c>
    </row>
    <row r="7740" spans="1:4" ht="27">
      <c r="A7740" s="250">
        <v>103921</v>
      </c>
      <c r="B7740" s="244" t="s">
        <v>25132</v>
      </c>
      <c r="C7740" s="250" t="s">
        <v>149</v>
      </c>
      <c r="D7740" s="250" t="s">
        <v>20929</v>
      </c>
    </row>
    <row r="7741" spans="1:4" ht="27">
      <c r="A7741" s="250">
        <v>103922</v>
      </c>
      <c r="B7741" s="244" t="s">
        <v>25133</v>
      </c>
      <c r="C7741" s="250" t="s">
        <v>149</v>
      </c>
      <c r="D7741" s="250" t="s">
        <v>20929</v>
      </c>
    </row>
    <row r="7742" spans="1:4" ht="27">
      <c r="A7742" s="250">
        <v>103923</v>
      </c>
      <c r="B7742" s="244" t="s">
        <v>25134</v>
      </c>
      <c r="C7742" s="250" t="s">
        <v>149</v>
      </c>
      <c r="D7742" s="250" t="s">
        <v>20929</v>
      </c>
    </row>
    <row r="7743" spans="1:4" ht="27">
      <c r="A7743" s="250">
        <v>103908</v>
      </c>
      <c r="B7743" s="244" t="s">
        <v>4212</v>
      </c>
      <c r="C7743" s="250" t="s">
        <v>149</v>
      </c>
      <c r="D7743" s="250" t="s">
        <v>20929</v>
      </c>
    </row>
    <row r="7744" spans="1:4" ht="27">
      <c r="A7744" s="250">
        <v>103909</v>
      </c>
      <c r="B7744" s="244" t="s">
        <v>4213</v>
      </c>
      <c r="C7744" s="250" t="s">
        <v>149</v>
      </c>
      <c r="D7744" s="250" t="s">
        <v>20929</v>
      </c>
    </row>
    <row r="7745" spans="1:4" ht="27">
      <c r="A7745" s="250">
        <v>103912</v>
      </c>
      <c r="B7745" s="244" t="s">
        <v>4215</v>
      </c>
      <c r="C7745" s="250" t="s">
        <v>149</v>
      </c>
      <c r="D7745" s="250" t="s">
        <v>20929</v>
      </c>
    </row>
    <row r="7746" spans="1:4">
      <c r="A7746" s="250">
        <v>101979</v>
      </c>
      <c r="B7746" s="244" t="s">
        <v>1172</v>
      </c>
      <c r="C7746" s="250" t="s">
        <v>1</v>
      </c>
      <c r="D7746" s="250" t="s">
        <v>20929</v>
      </c>
    </row>
    <row r="7747" spans="1:4" ht="27">
      <c r="A7747" s="250">
        <v>101970</v>
      </c>
      <c r="B7747" s="244" t="s">
        <v>25135</v>
      </c>
      <c r="C7747" s="250" t="s">
        <v>1</v>
      </c>
      <c r="D7747" s="250" t="s">
        <v>20929</v>
      </c>
    </row>
    <row r="7748" spans="1:4" ht="27">
      <c r="A7748" s="250">
        <v>101972</v>
      </c>
      <c r="B7748" s="244" t="s">
        <v>25136</v>
      </c>
      <c r="C7748" s="250" t="s">
        <v>1</v>
      </c>
      <c r="D7748" s="250" t="s">
        <v>20929</v>
      </c>
    </row>
    <row r="7749" spans="1:4" ht="27">
      <c r="A7749" s="250">
        <v>101966</v>
      </c>
      <c r="B7749" s="244" t="s">
        <v>4593</v>
      </c>
      <c r="C7749" s="250" t="s">
        <v>1</v>
      </c>
      <c r="D7749" s="250" t="s">
        <v>20929</v>
      </c>
    </row>
    <row r="7750" spans="1:4" ht="27">
      <c r="A7750" s="250">
        <v>101976</v>
      </c>
      <c r="B7750" s="244" t="s">
        <v>25137</v>
      </c>
      <c r="C7750" s="250" t="s">
        <v>1</v>
      </c>
      <c r="D7750" s="250" t="s">
        <v>20929</v>
      </c>
    </row>
    <row r="7751" spans="1:4" ht="27">
      <c r="A7751" s="250">
        <v>101978</v>
      </c>
      <c r="B7751" s="244" t="s">
        <v>25138</v>
      </c>
      <c r="C7751" s="250" t="s">
        <v>1</v>
      </c>
      <c r="D7751" s="250" t="s">
        <v>20929</v>
      </c>
    </row>
    <row r="7752" spans="1:4" ht="27">
      <c r="A7752" s="250">
        <v>101967</v>
      </c>
      <c r="B7752" s="244" t="s">
        <v>25139</v>
      </c>
      <c r="C7752" s="250" t="s">
        <v>1</v>
      </c>
      <c r="D7752" s="250" t="s">
        <v>20929</v>
      </c>
    </row>
    <row r="7753" spans="1:4" ht="27">
      <c r="A7753" s="250">
        <v>101968</v>
      </c>
      <c r="B7753" s="244" t="s">
        <v>25140</v>
      </c>
      <c r="C7753" s="250" t="s">
        <v>1</v>
      </c>
      <c r="D7753" s="250" t="s">
        <v>20929</v>
      </c>
    </row>
    <row r="7754" spans="1:4" ht="27">
      <c r="A7754" s="250">
        <v>101965</v>
      </c>
      <c r="B7754" s="244" t="s">
        <v>22095</v>
      </c>
      <c r="C7754" s="250" t="s">
        <v>1</v>
      </c>
      <c r="D7754" s="250" t="s">
        <v>20929</v>
      </c>
    </row>
    <row r="7755" spans="1:4" ht="40.5">
      <c r="A7755" s="250">
        <v>104100</v>
      </c>
      <c r="B7755" s="244" t="s">
        <v>25141</v>
      </c>
      <c r="C7755" s="250" t="s">
        <v>149</v>
      </c>
      <c r="D7755" s="250" t="s">
        <v>20929</v>
      </c>
    </row>
    <row r="7756" spans="1:4" ht="40.5">
      <c r="A7756" s="250">
        <v>104099</v>
      </c>
      <c r="B7756" s="244" t="s">
        <v>25142</v>
      </c>
      <c r="C7756" s="250" t="s">
        <v>149</v>
      </c>
      <c r="D7756" s="250" t="s">
        <v>20929</v>
      </c>
    </row>
    <row r="7757" spans="1:4" ht="40.5">
      <c r="A7757" s="250">
        <v>104102</v>
      </c>
      <c r="B7757" s="244" t="s">
        <v>25143</v>
      </c>
      <c r="C7757" s="250" t="s">
        <v>149</v>
      </c>
      <c r="D7757" s="250" t="s">
        <v>20929</v>
      </c>
    </row>
    <row r="7758" spans="1:4" ht="40.5">
      <c r="A7758" s="250">
        <v>104101</v>
      </c>
      <c r="B7758" s="244" t="s">
        <v>25144</v>
      </c>
      <c r="C7758" s="250" t="s">
        <v>149</v>
      </c>
      <c r="D7758" s="250" t="s">
        <v>20929</v>
      </c>
    </row>
    <row r="7759" spans="1:4" ht="27">
      <c r="A7759" s="250">
        <v>104103</v>
      </c>
      <c r="B7759" s="244" t="s">
        <v>25145</v>
      </c>
      <c r="C7759" s="250" t="s">
        <v>149</v>
      </c>
      <c r="D7759" s="250" t="s">
        <v>20929</v>
      </c>
    </row>
    <row r="7760" spans="1:4">
      <c r="A7760" s="250">
        <v>92123</v>
      </c>
      <c r="B7760" s="244" t="s">
        <v>4714</v>
      </c>
      <c r="C7760" s="250" t="s">
        <v>34</v>
      </c>
      <c r="D7760" s="250" t="s">
        <v>20929</v>
      </c>
    </row>
    <row r="7761" spans="1:4">
      <c r="A7761" s="250">
        <v>92121</v>
      </c>
      <c r="B7761" s="244" t="s">
        <v>4712</v>
      </c>
      <c r="C7761" s="250" t="s">
        <v>34</v>
      </c>
      <c r="D7761" s="250" t="s">
        <v>20929</v>
      </c>
    </row>
    <row r="7762" spans="1:4">
      <c r="A7762" s="250">
        <v>92122</v>
      </c>
      <c r="B7762" s="244" t="s">
        <v>4713</v>
      </c>
      <c r="C7762" s="250" t="s">
        <v>34</v>
      </c>
      <c r="D7762" s="250" t="s">
        <v>20929</v>
      </c>
    </row>
    <row r="7763" spans="1:4" ht="27">
      <c r="A7763" s="250">
        <v>103615</v>
      </c>
      <c r="B7763" s="244" t="s">
        <v>25146</v>
      </c>
      <c r="C7763" s="250" t="s">
        <v>1</v>
      </c>
      <c r="D7763" s="250" t="s">
        <v>20929</v>
      </c>
    </row>
    <row r="7764" spans="1:4" ht="27">
      <c r="A7764" s="250">
        <v>103637</v>
      </c>
      <c r="B7764" s="244" t="s">
        <v>25147</v>
      </c>
      <c r="C7764" s="250" t="s">
        <v>1</v>
      </c>
      <c r="D7764" s="250" t="s">
        <v>20929</v>
      </c>
    </row>
    <row r="7765" spans="1:4" ht="27">
      <c r="A7765" s="250">
        <v>103593</v>
      </c>
      <c r="B7765" s="244" t="s">
        <v>25148</v>
      </c>
      <c r="C7765" s="250" t="s">
        <v>1</v>
      </c>
      <c r="D7765" s="250" t="s">
        <v>20929</v>
      </c>
    </row>
    <row r="7766" spans="1:4" ht="27">
      <c r="A7766" s="250">
        <v>103616</v>
      </c>
      <c r="B7766" s="244" t="s">
        <v>25149</v>
      </c>
      <c r="C7766" s="250" t="s">
        <v>1</v>
      </c>
      <c r="D7766" s="250" t="s">
        <v>20929</v>
      </c>
    </row>
    <row r="7767" spans="1:4" ht="27">
      <c r="A7767" s="250">
        <v>103638</v>
      </c>
      <c r="B7767" s="244" t="s">
        <v>25150</v>
      </c>
      <c r="C7767" s="250" t="s">
        <v>1</v>
      </c>
      <c r="D7767" s="250" t="s">
        <v>20929</v>
      </c>
    </row>
    <row r="7768" spans="1:4" ht="27">
      <c r="A7768" s="250">
        <v>103594</v>
      </c>
      <c r="B7768" s="244" t="s">
        <v>25151</v>
      </c>
      <c r="C7768" s="250" t="s">
        <v>1</v>
      </c>
      <c r="D7768" s="250" t="s">
        <v>20929</v>
      </c>
    </row>
    <row r="7769" spans="1:4" ht="27">
      <c r="A7769" s="250">
        <v>103617</v>
      </c>
      <c r="B7769" s="244" t="s">
        <v>25152</v>
      </c>
      <c r="C7769" s="250" t="s">
        <v>1</v>
      </c>
      <c r="D7769" s="250" t="s">
        <v>20929</v>
      </c>
    </row>
    <row r="7770" spans="1:4" ht="27">
      <c r="A7770" s="250">
        <v>103639</v>
      </c>
      <c r="B7770" s="244" t="s">
        <v>25153</v>
      </c>
      <c r="C7770" s="250" t="s">
        <v>1</v>
      </c>
      <c r="D7770" s="250" t="s">
        <v>20929</v>
      </c>
    </row>
    <row r="7771" spans="1:4" ht="27">
      <c r="A7771" s="250">
        <v>103595</v>
      </c>
      <c r="B7771" s="244" t="s">
        <v>25154</v>
      </c>
      <c r="C7771" s="250" t="s">
        <v>1</v>
      </c>
      <c r="D7771" s="250" t="s">
        <v>20929</v>
      </c>
    </row>
    <row r="7772" spans="1:4" ht="27">
      <c r="A7772" s="250">
        <v>103609</v>
      </c>
      <c r="B7772" s="244" t="s">
        <v>25155</v>
      </c>
      <c r="C7772" s="250" t="s">
        <v>1</v>
      </c>
      <c r="D7772" s="250" t="s">
        <v>20929</v>
      </c>
    </row>
    <row r="7773" spans="1:4" ht="27">
      <c r="A7773" s="250">
        <v>103631</v>
      </c>
      <c r="B7773" s="244" t="s">
        <v>25156</v>
      </c>
      <c r="C7773" s="250" t="s">
        <v>1</v>
      </c>
      <c r="D7773" s="250" t="s">
        <v>20929</v>
      </c>
    </row>
    <row r="7774" spans="1:4" ht="27">
      <c r="A7774" s="250">
        <v>103587</v>
      </c>
      <c r="B7774" s="244" t="s">
        <v>25157</v>
      </c>
      <c r="C7774" s="250" t="s">
        <v>1</v>
      </c>
      <c r="D7774" s="250" t="s">
        <v>20929</v>
      </c>
    </row>
    <row r="7775" spans="1:4" ht="27">
      <c r="A7775" s="250">
        <v>103618</v>
      </c>
      <c r="B7775" s="244" t="s">
        <v>25158</v>
      </c>
      <c r="C7775" s="250" t="s">
        <v>1</v>
      </c>
      <c r="D7775" s="250" t="s">
        <v>20929</v>
      </c>
    </row>
    <row r="7776" spans="1:4" ht="27">
      <c r="A7776" s="250">
        <v>103640</v>
      </c>
      <c r="B7776" s="244" t="s">
        <v>25159</v>
      </c>
      <c r="C7776" s="250" t="s">
        <v>1</v>
      </c>
      <c r="D7776" s="250" t="s">
        <v>20929</v>
      </c>
    </row>
    <row r="7777" spans="1:4" ht="27">
      <c r="A7777" s="250">
        <v>103596</v>
      </c>
      <c r="B7777" s="244" t="s">
        <v>25160</v>
      </c>
      <c r="C7777" s="250" t="s">
        <v>1</v>
      </c>
      <c r="D7777" s="250" t="s">
        <v>20929</v>
      </c>
    </row>
    <row r="7778" spans="1:4" ht="27">
      <c r="A7778" s="250">
        <v>103619</v>
      </c>
      <c r="B7778" s="244" t="s">
        <v>25161</v>
      </c>
      <c r="C7778" s="250" t="s">
        <v>1</v>
      </c>
      <c r="D7778" s="250" t="s">
        <v>20929</v>
      </c>
    </row>
    <row r="7779" spans="1:4" ht="27">
      <c r="A7779" s="250">
        <v>103641</v>
      </c>
      <c r="B7779" s="244" t="s">
        <v>25162</v>
      </c>
      <c r="C7779" s="250" t="s">
        <v>1</v>
      </c>
      <c r="D7779" s="250" t="s">
        <v>20929</v>
      </c>
    </row>
    <row r="7780" spans="1:4" ht="27">
      <c r="A7780" s="250">
        <v>103597</v>
      </c>
      <c r="B7780" s="244" t="s">
        <v>25163</v>
      </c>
      <c r="C7780" s="250" t="s">
        <v>1</v>
      </c>
      <c r="D7780" s="250" t="s">
        <v>20929</v>
      </c>
    </row>
    <row r="7781" spans="1:4" ht="27">
      <c r="A7781" s="250">
        <v>103620</v>
      </c>
      <c r="B7781" s="244" t="s">
        <v>25164</v>
      </c>
      <c r="C7781" s="250" t="s">
        <v>1</v>
      </c>
      <c r="D7781" s="250" t="s">
        <v>20929</v>
      </c>
    </row>
    <row r="7782" spans="1:4" ht="27">
      <c r="A7782" s="250">
        <v>103642</v>
      </c>
      <c r="B7782" s="244" t="s">
        <v>25165</v>
      </c>
      <c r="C7782" s="250" t="s">
        <v>1</v>
      </c>
      <c r="D7782" s="250" t="s">
        <v>20929</v>
      </c>
    </row>
    <row r="7783" spans="1:4" ht="27">
      <c r="A7783" s="250">
        <v>103598</v>
      </c>
      <c r="B7783" s="244" t="s">
        <v>25166</v>
      </c>
      <c r="C7783" s="250" t="s">
        <v>1</v>
      </c>
      <c r="D7783" s="250" t="s">
        <v>20929</v>
      </c>
    </row>
    <row r="7784" spans="1:4" ht="27">
      <c r="A7784" s="250">
        <v>103621</v>
      </c>
      <c r="B7784" s="244" t="s">
        <v>25167</v>
      </c>
      <c r="C7784" s="250" t="s">
        <v>1</v>
      </c>
      <c r="D7784" s="250" t="s">
        <v>20929</v>
      </c>
    </row>
    <row r="7785" spans="1:4" ht="27">
      <c r="A7785" s="250">
        <v>103643</v>
      </c>
      <c r="B7785" s="244" t="s">
        <v>25168</v>
      </c>
      <c r="C7785" s="250" t="s">
        <v>1</v>
      </c>
      <c r="D7785" s="250" t="s">
        <v>20929</v>
      </c>
    </row>
    <row r="7786" spans="1:4" ht="27">
      <c r="A7786" s="250">
        <v>103599</v>
      </c>
      <c r="B7786" s="244" t="s">
        <v>25169</v>
      </c>
      <c r="C7786" s="250" t="s">
        <v>1</v>
      </c>
      <c r="D7786" s="250" t="s">
        <v>20929</v>
      </c>
    </row>
    <row r="7787" spans="1:4" ht="27">
      <c r="A7787" s="250">
        <v>103622</v>
      </c>
      <c r="B7787" s="244" t="s">
        <v>25170</v>
      </c>
      <c r="C7787" s="250" t="s">
        <v>1</v>
      </c>
      <c r="D7787" s="250" t="s">
        <v>20929</v>
      </c>
    </row>
    <row r="7788" spans="1:4" ht="27">
      <c r="A7788" s="250">
        <v>103644</v>
      </c>
      <c r="B7788" s="244" t="s">
        <v>25171</v>
      </c>
      <c r="C7788" s="250" t="s">
        <v>1</v>
      </c>
      <c r="D7788" s="250" t="s">
        <v>20929</v>
      </c>
    </row>
    <row r="7789" spans="1:4" ht="27">
      <c r="A7789" s="250">
        <v>103600</v>
      </c>
      <c r="B7789" s="244" t="s">
        <v>25172</v>
      </c>
      <c r="C7789" s="250" t="s">
        <v>1</v>
      </c>
      <c r="D7789" s="250" t="s">
        <v>20929</v>
      </c>
    </row>
    <row r="7790" spans="1:4" ht="27">
      <c r="A7790" s="250">
        <v>103610</v>
      </c>
      <c r="B7790" s="244" t="s">
        <v>25173</v>
      </c>
      <c r="C7790" s="250" t="s">
        <v>1</v>
      </c>
      <c r="D7790" s="250" t="s">
        <v>20929</v>
      </c>
    </row>
    <row r="7791" spans="1:4" ht="27">
      <c r="A7791" s="250">
        <v>103632</v>
      </c>
      <c r="B7791" s="244" t="s">
        <v>25174</v>
      </c>
      <c r="C7791" s="250" t="s">
        <v>1</v>
      </c>
      <c r="D7791" s="250" t="s">
        <v>20929</v>
      </c>
    </row>
    <row r="7792" spans="1:4" ht="27">
      <c r="A7792" s="250">
        <v>103588</v>
      </c>
      <c r="B7792" s="244" t="s">
        <v>25175</v>
      </c>
      <c r="C7792" s="250" t="s">
        <v>1</v>
      </c>
      <c r="D7792" s="250" t="s">
        <v>20929</v>
      </c>
    </row>
    <row r="7793" spans="1:4" ht="27">
      <c r="A7793" s="250">
        <v>103623</v>
      </c>
      <c r="B7793" s="244" t="s">
        <v>25176</v>
      </c>
      <c r="C7793" s="250" t="s">
        <v>1</v>
      </c>
      <c r="D7793" s="250" t="s">
        <v>20929</v>
      </c>
    </row>
    <row r="7794" spans="1:4" ht="27">
      <c r="A7794" s="250">
        <v>103645</v>
      </c>
      <c r="B7794" s="244" t="s">
        <v>25177</v>
      </c>
      <c r="C7794" s="250" t="s">
        <v>1</v>
      </c>
      <c r="D7794" s="250" t="s">
        <v>20929</v>
      </c>
    </row>
    <row r="7795" spans="1:4" ht="27">
      <c r="A7795" s="250">
        <v>103601</v>
      </c>
      <c r="B7795" s="244" t="s">
        <v>25178</v>
      </c>
      <c r="C7795" s="250" t="s">
        <v>1</v>
      </c>
      <c r="D7795" s="250" t="s">
        <v>20929</v>
      </c>
    </row>
    <row r="7796" spans="1:4" ht="27">
      <c r="A7796" s="250">
        <v>103624</v>
      </c>
      <c r="B7796" s="244" t="s">
        <v>25179</v>
      </c>
      <c r="C7796" s="250" t="s">
        <v>1</v>
      </c>
      <c r="D7796" s="250" t="s">
        <v>20929</v>
      </c>
    </row>
    <row r="7797" spans="1:4" ht="27">
      <c r="A7797" s="250">
        <v>103646</v>
      </c>
      <c r="B7797" s="244" t="s">
        <v>25180</v>
      </c>
      <c r="C7797" s="250" t="s">
        <v>1</v>
      </c>
      <c r="D7797" s="250" t="s">
        <v>20929</v>
      </c>
    </row>
    <row r="7798" spans="1:4" ht="27">
      <c r="A7798" s="250">
        <v>103602</v>
      </c>
      <c r="B7798" s="244" t="s">
        <v>25181</v>
      </c>
      <c r="C7798" s="250" t="s">
        <v>1</v>
      </c>
      <c r="D7798" s="250" t="s">
        <v>20929</v>
      </c>
    </row>
    <row r="7799" spans="1:4" ht="27">
      <c r="A7799" s="250">
        <v>103625</v>
      </c>
      <c r="B7799" s="244" t="s">
        <v>25182</v>
      </c>
      <c r="C7799" s="250" t="s">
        <v>1</v>
      </c>
      <c r="D7799" s="250" t="s">
        <v>20929</v>
      </c>
    </row>
    <row r="7800" spans="1:4" ht="27">
      <c r="A7800" s="250">
        <v>103647</v>
      </c>
      <c r="B7800" s="244" t="s">
        <v>25183</v>
      </c>
      <c r="C7800" s="250" t="s">
        <v>1</v>
      </c>
      <c r="D7800" s="250" t="s">
        <v>20929</v>
      </c>
    </row>
    <row r="7801" spans="1:4" ht="27">
      <c r="A7801" s="250">
        <v>103603</v>
      </c>
      <c r="B7801" s="244" t="s">
        <v>25184</v>
      </c>
      <c r="C7801" s="250" t="s">
        <v>1</v>
      </c>
      <c r="D7801" s="250" t="s">
        <v>20929</v>
      </c>
    </row>
    <row r="7802" spans="1:4" ht="27">
      <c r="A7802" s="250">
        <v>103611</v>
      </c>
      <c r="B7802" s="244" t="s">
        <v>25185</v>
      </c>
      <c r="C7802" s="250" t="s">
        <v>1</v>
      </c>
      <c r="D7802" s="250" t="s">
        <v>20929</v>
      </c>
    </row>
    <row r="7803" spans="1:4" ht="27">
      <c r="A7803" s="250">
        <v>103633</v>
      </c>
      <c r="B7803" s="244" t="s">
        <v>25186</v>
      </c>
      <c r="C7803" s="250" t="s">
        <v>1</v>
      </c>
      <c r="D7803" s="250" t="s">
        <v>20929</v>
      </c>
    </row>
    <row r="7804" spans="1:4" ht="27">
      <c r="A7804" s="250">
        <v>103589</v>
      </c>
      <c r="B7804" s="244" t="s">
        <v>25187</v>
      </c>
      <c r="C7804" s="250" t="s">
        <v>1</v>
      </c>
      <c r="D7804" s="250" t="s">
        <v>20929</v>
      </c>
    </row>
    <row r="7805" spans="1:4" ht="27">
      <c r="A7805" s="250">
        <v>103626</v>
      </c>
      <c r="B7805" s="244" t="s">
        <v>25188</v>
      </c>
      <c r="C7805" s="250" t="s">
        <v>1</v>
      </c>
      <c r="D7805" s="250" t="s">
        <v>20929</v>
      </c>
    </row>
    <row r="7806" spans="1:4" ht="27">
      <c r="A7806" s="250">
        <v>103648</v>
      </c>
      <c r="B7806" s="244" t="s">
        <v>25189</v>
      </c>
      <c r="C7806" s="250" t="s">
        <v>1</v>
      </c>
      <c r="D7806" s="250" t="s">
        <v>20929</v>
      </c>
    </row>
    <row r="7807" spans="1:4" ht="27">
      <c r="A7807" s="250">
        <v>103604</v>
      </c>
      <c r="B7807" s="244" t="s">
        <v>25190</v>
      </c>
      <c r="C7807" s="250" t="s">
        <v>1</v>
      </c>
      <c r="D7807" s="250" t="s">
        <v>20929</v>
      </c>
    </row>
    <row r="7808" spans="1:4" ht="27">
      <c r="A7808" s="250">
        <v>103627</v>
      </c>
      <c r="B7808" s="244" t="s">
        <v>25191</v>
      </c>
      <c r="C7808" s="250" t="s">
        <v>1</v>
      </c>
      <c r="D7808" s="250" t="s">
        <v>20929</v>
      </c>
    </row>
    <row r="7809" spans="1:4" ht="27">
      <c r="A7809" s="250">
        <v>103649</v>
      </c>
      <c r="B7809" s="244" t="s">
        <v>25192</v>
      </c>
      <c r="C7809" s="250" t="s">
        <v>1</v>
      </c>
      <c r="D7809" s="250" t="s">
        <v>20929</v>
      </c>
    </row>
    <row r="7810" spans="1:4" ht="27">
      <c r="A7810" s="250">
        <v>103605</v>
      </c>
      <c r="B7810" s="244" t="s">
        <v>25193</v>
      </c>
      <c r="C7810" s="250" t="s">
        <v>1</v>
      </c>
      <c r="D7810" s="250" t="s">
        <v>20929</v>
      </c>
    </row>
    <row r="7811" spans="1:4" ht="27">
      <c r="A7811" s="250">
        <v>103612</v>
      </c>
      <c r="B7811" s="244" t="s">
        <v>25194</v>
      </c>
      <c r="C7811" s="250" t="s">
        <v>1</v>
      </c>
      <c r="D7811" s="250" t="s">
        <v>20929</v>
      </c>
    </row>
    <row r="7812" spans="1:4" ht="27">
      <c r="A7812" s="250">
        <v>103634</v>
      </c>
      <c r="B7812" s="244" t="s">
        <v>25195</v>
      </c>
      <c r="C7812" s="250" t="s">
        <v>1</v>
      </c>
      <c r="D7812" s="250" t="s">
        <v>20929</v>
      </c>
    </row>
    <row r="7813" spans="1:4" ht="27">
      <c r="A7813" s="250">
        <v>103590</v>
      </c>
      <c r="B7813" s="244" t="s">
        <v>25196</v>
      </c>
      <c r="C7813" s="250" t="s">
        <v>1</v>
      </c>
      <c r="D7813" s="250" t="s">
        <v>20929</v>
      </c>
    </row>
    <row r="7814" spans="1:4" ht="27">
      <c r="A7814" s="250">
        <v>103628</v>
      </c>
      <c r="B7814" s="244" t="s">
        <v>25197</v>
      </c>
      <c r="C7814" s="250" t="s">
        <v>1</v>
      </c>
      <c r="D7814" s="250" t="s">
        <v>20929</v>
      </c>
    </row>
    <row r="7815" spans="1:4" ht="27">
      <c r="A7815" s="250">
        <v>103650</v>
      </c>
      <c r="B7815" s="244" t="s">
        <v>25198</v>
      </c>
      <c r="C7815" s="250" t="s">
        <v>1</v>
      </c>
      <c r="D7815" s="250" t="s">
        <v>20929</v>
      </c>
    </row>
    <row r="7816" spans="1:4" ht="27">
      <c r="A7816" s="250">
        <v>103606</v>
      </c>
      <c r="B7816" s="244" t="s">
        <v>25199</v>
      </c>
      <c r="C7816" s="250" t="s">
        <v>1</v>
      </c>
      <c r="D7816" s="250" t="s">
        <v>20929</v>
      </c>
    </row>
    <row r="7817" spans="1:4" ht="27">
      <c r="A7817" s="250">
        <v>103629</v>
      </c>
      <c r="B7817" s="244" t="s">
        <v>25200</v>
      </c>
      <c r="C7817" s="250" t="s">
        <v>1</v>
      </c>
      <c r="D7817" s="250" t="s">
        <v>20929</v>
      </c>
    </row>
    <row r="7818" spans="1:4" ht="27">
      <c r="A7818" s="250">
        <v>103651</v>
      </c>
      <c r="B7818" s="244" t="s">
        <v>25201</v>
      </c>
      <c r="C7818" s="250" t="s">
        <v>1</v>
      </c>
      <c r="D7818" s="250" t="s">
        <v>20929</v>
      </c>
    </row>
    <row r="7819" spans="1:4" ht="27">
      <c r="A7819" s="250">
        <v>103607</v>
      </c>
      <c r="B7819" s="244" t="s">
        <v>25202</v>
      </c>
      <c r="C7819" s="250" t="s">
        <v>1</v>
      </c>
      <c r="D7819" s="250" t="s">
        <v>20929</v>
      </c>
    </row>
    <row r="7820" spans="1:4" ht="27">
      <c r="A7820" s="250">
        <v>103613</v>
      </c>
      <c r="B7820" s="244" t="s">
        <v>25203</v>
      </c>
      <c r="C7820" s="250" t="s">
        <v>1</v>
      </c>
      <c r="D7820" s="250" t="s">
        <v>20929</v>
      </c>
    </row>
    <row r="7821" spans="1:4" ht="27">
      <c r="A7821" s="250">
        <v>103635</v>
      </c>
      <c r="B7821" s="244" t="s">
        <v>25204</v>
      </c>
      <c r="C7821" s="250" t="s">
        <v>1</v>
      </c>
      <c r="D7821" s="250" t="s">
        <v>20929</v>
      </c>
    </row>
    <row r="7822" spans="1:4" ht="27">
      <c r="A7822" s="250">
        <v>103591</v>
      </c>
      <c r="B7822" s="244" t="s">
        <v>25205</v>
      </c>
      <c r="C7822" s="250" t="s">
        <v>1</v>
      </c>
      <c r="D7822" s="250" t="s">
        <v>20929</v>
      </c>
    </row>
    <row r="7823" spans="1:4" ht="27">
      <c r="A7823" s="250">
        <v>103630</v>
      </c>
      <c r="B7823" s="244" t="s">
        <v>25206</v>
      </c>
      <c r="C7823" s="250" t="s">
        <v>1</v>
      </c>
      <c r="D7823" s="250" t="s">
        <v>20929</v>
      </c>
    </row>
    <row r="7824" spans="1:4" ht="27">
      <c r="A7824" s="250">
        <v>103652</v>
      </c>
      <c r="B7824" s="244" t="s">
        <v>25207</v>
      </c>
      <c r="C7824" s="250" t="s">
        <v>1</v>
      </c>
      <c r="D7824" s="250" t="s">
        <v>20929</v>
      </c>
    </row>
    <row r="7825" spans="1:4" ht="27">
      <c r="A7825" s="250">
        <v>103608</v>
      </c>
      <c r="B7825" s="244" t="s">
        <v>25208</v>
      </c>
      <c r="C7825" s="250" t="s">
        <v>1</v>
      </c>
      <c r="D7825" s="250" t="s">
        <v>20929</v>
      </c>
    </row>
    <row r="7826" spans="1:4" ht="27">
      <c r="A7826" s="250">
        <v>103614</v>
      </c>
      <c r="B7826" s="244" t="s">
        <v>25209</v>
      </c>
      <c r="C7826" s="250" t="s">
        <v>1</v>
      </c>
      <c r="D7826" s="250" t="s">
        <v>20929</v>
      </c>
    </row>
    <row r="7827" spans="1:4" ht="27">
      <c r="A7827" s="250">
        <v>103636</v>
      </c>
      <c r="B7827" s="244" t="s">
        <v>25210</v>
      </c>
      <c r="C7827" s="250" t="s">
        <v>1</v>
      </c>
      <c r="D7827" s="250" t="s">
        <v>20929</v>
      </c>
    </row>
    <row r="7828" spans="1:4" ht="27">
      <c r="A7828" s="250">
        <v>103592</v>
      </c>
      <c r="B7828" s="244" t="s">
        <v>25211</v>
      </c>
      <c r="C7828" s="250" t="s">
        <v>1</v>
      </c>
      <c r="D7828" s="250" t="s">
        <v>20929</v>
      </c>
    </row>
    <row r="7829" spans="1:4" ht="27">
      <c r="A7829" s="250">
        <v>88412</v>
      </c>
      <c r="B7829" s="244" t="s">
        <v>5634</v>
      </c>
      <c r="C7829" s="250" t="s">
        <v>149</v>
      </c>
      <c r="D7829" s="250" t="s">
        <v>20929</v>
      </c>
    </row>
    <row r="7830" spans="1:4" ht="27">
      <c r="A7830" s="250">
        <v>88411</v>
      </c>
      <c r="B7830" s="244" t="s">
        <v>5633</v>
      </c>
      <c r="C7830" s="250" t="s">
        <v>149</v>
      </c>
      <c r="D7830" s="250" t="s">
        <v>20929</v>
      </c>
    </row>
    <row r="7831" spans="1:4" ht="27">
      <c r="A7831" s="250">
        <v>88415</v>
      </c>
      <c r="B7831" s="244" t="s">
        <v>5637</v>
      </c>
      <c r="C7831" s="250" t="s">
        <v>149</v>
      </c>
      <c r="D7831" s="250" t="s">
        <v>20929</v>
      </c>
    </row>
    <row r="7832" spans="1:4" ht="27">
      <c r="A7832" s="250">
        <v>88413</v>
      </c>
      <c r="B7832" s="244" t="s">
        <v>5635</v>
      </c>
      <c r="C7832" s="250" t="s">
        <v>149</v>
      </c>
      <c r="D7832" s="250" t="s">
        <v>20929</v>
      </c>
    </row>
    <row r="7833" spans="1:4" ht="27">
      <c r="A7833" s="250">
        <v>88414</v>
      </c>
      <c r="B7833" s="244" t="s">
        <v>5636</v>
      </c>
      <c r="C7833" s="250" t="s">
        <v>149</v>
      </c>
      <c r="D7833" s="250" t="s">
        <v>20929</v>
      </c>
    </row>
    <row r="7834" spans="1:4" ht="27">
      <c r="A7834" s="250">
        <v>96131</v>
      </c>
      <c r="B7834" s="244" t="s">
        <v>5659</v>
      </c>
      <c r="C7834" s="250" t="s">
        <v>149</v>
      </c>
      <c r="D7834" s="250" t="s">
        <v>20929</v>
      </c>
    </row>
    <row r="7835" spans="1:4" ht="27">
      <c r="A7835" s="250">
        <v>96126</v>
      </c>
      <c r="B7835" s="244" t="s">
        <v>5654</v>
      </c>
      <c r="C7835" s="250" t="s">
        <v>149</v>
      </c>
      <c r="D7835" s="250" t="s">
        <v>20929</v>
      </c>
    </row>
    <row r="7836" spans="1:4" ht="27">
      <c r="A7836" s="250">
        <v>96132</v>
      </c>
      <c r="B7836" s="244" t="s">
        <v>5660</v>
      </c>
      <c r="C7836" s="250" t="s">
        <v>149</v>
      </c>
      <c r="D7836" s="250" t="s">
        <v>20929</v>
      </c>
    </row>
    <row r="7837" spans="1:4" ht="27">
      <c r="A7837" s="250">
        <v>96127</v>
      </c>
      <c r="B7837" s="244" t="s">
        <v>5655</v>
      </c>
      <c r="C7837" s="250" t="s">
        <v>149</v>
      </c>
      <c r="D7837" s="250" t="s">
        <v>20929</v>
      </c>
    </row>
    <row r="7838" spans="1:4" ht="27">
      <c r="A7838" s="250">
        <v>96135</v>
      </c>
      <c r="B7838" s="244" t="s">
        <v>5663</v>
      </c>
      <c r="C7838" s="250" t="s">
        <v>149</v>
      </c>
      <c r="D7838" s="250" t="s">
        <v>20929</v>
      </c>
    </row>
    <row r="7839" spans="1:4" ht="27">
      <c r="A7839" s="250">
        <v>96130</v>
      </c>
      <c r="B7839" s="244" t="s">
        <v>5658</v>
      </c>
      <c r="C7839" s="250" t="s">
        <v>149</v>
      </c>
      <c r="D7839" s="250" t="s">
        <v>20929</v>
      </c>
    </row>
    <row r="7840" spans="1:4" ht="27">
      <c r="A7840" s="250">
        <v>96133</v>
      </c>
      <c r="B7840" s="244" t="s">
        <v>5661</v>
      </c>
      <c r="C7840" s="250" t="s">
        <v>149</v>
      </c>
      <c r="D7840" s="250" t="s">
        <v>20929</v>
      </c>
    </row>
    <row r="7841" spans="1:4" ht="27">
      <c r="A7841" s="250">
        <v>96128</v>
      </c>
      <c r="B7841" s="244" t="s">
        <v>5656</v>
      </c>
      <c r="C7841" s="250" t="s">
        <v>149</v>
      </c>
      <c r="D7841" s="250" t="s">
        <v>20929</v>
      </c>
    </row>
    <row r="7842" spans="1:4" ht="27">
      <c r="A7842" s="250">
        <v>96134</v>
      </c>
      <c r="B7842" s="244" t="s">
        <v>5662</v>
      </c>
      <c r="C7842" s="250" t="s">
        <v>149</v>
      </c>
      <c r="D7842" s="250" t="s">
        <v>20929</v>
      </c>
    </row>
    <row r="7843" spans="1:4" ht="27">
      <c r="A7843" s="250">
        <v>96129</v>
      </c>
      <c r="B7843" s="244" t="s">
        <v>5657</v>
      </c>
      <c r="C7843" s="250" t="s">
        <v>149</v>
      </c>
      <c r="D7843" s="250" t="s">
        <v>20929</v>
      </c>
    </row>
    <row r="7844" spans="1:4" ht="27">
      <c r="A7844" s="250">
        <v>88432</v>
      </c>
      <c r="B7844" s="244" t="s">
        <v>5648</v>
      </c>
      <c r="C7844" s="250" t="s">
        <v>149</v>
      </c>
      <c r="D7844" s="250" t="s">
        <v>20929</v>
      </c>
    </row>
    <row r="7845" spans="1:4" ht="40.5">
      <c r="A7845" s="250">
        <v>88426</v>
      </c>
      <c r="B7845" s="244" t="s">
        <v>5644</v>
      </c>
      <c r="C7845" s="250" t="s">
        <v>149</v>
      </c>
      <c r="D7845" s="250" t="s">
        <v>20929</v>
      </c>
    </row>
    <row r="7846" spans="1:4" ht="40.5">
      <c r="A7846" s="250">
        <v>88417</v>
      </c>
      <c r="B7846" s="244" t="s">
        <v>5639</v>
      </c>
      <c r="C7846" s="250" t="s">
        <v>149</v>
      </c>
      <c r="D7846" s="250" t="s">
        <v>20929</v>
      </c>
    </row>
    <row r="7847" spans="1:4" ht="27">
      <c r="A7847" s="250">
        <v>88424</v>
      </c>
      <c r="B7847" s="244" t="s">
        <v>5643</v>
      </c>
      <c r="C7847" s="250" t="s">
        <v>149</v>
      </c>
      <c r="D7847" s="250" t="s">
        <v>20929</v>
      </c>
    </row>
    <row r="7848" spans="1:4" ht="27">
      <c r="A7848" s="250">
        <v>88416</v>
      </c>
      <c r="B7848" s="244" t="s">
        <v>5638</v>
      </c>
      <c r="C7848" s="250" t="s">
        <v>149</v>
      </c>
      <c r="D7848" s="250" t="s">
        <v>20929</v>
      </c>
    </row>
    <row r="7849" spans="1:4" ht="27">
      <c r="A7849" s="250">
        <v>88431</v>
      </c>
      <c r="B7849" s="244" t="s">
        <v>5647</v>
      </c>
      <c r="C7849" s="250" t="s">
        <v>149</v>
      </c>
      <c r="D7849" s="250" t="s">
        <v>20929</v>
      </c>
    </row>
    <row r="7850" spans="1:4" ht="27">
      <c r="A7850" s="250">
        <v>88423</v>
      </c>
      <c r="B7850" s="244" t="s">
        <v>5642</v>
      </c>
      <c r="C7850" s="250" t="s">
        <v>149</v>
      </c>
      <c r="D7850" s="250" t="s">
        <v>20929</v>
      </c>
    </row>
    <row r="7851" spans="1:4" ht="40.5">
      <c r="A7851" s="250">
        <v>88428</v>
      </c>
      <c r="B7851" s="244" t="s">
        <v>5645</v>
      </c>
      <c r="C7851" s="250" t="s">
        <v>149</v>
      </c>
      <c r="D7851" s="250" t="s">
        <v>20929</v>
      </c>
    </row>
    <row r="7852" spans="1:4" ht="27">
      <c r="A7852" s="250">
        <v>88420</v>
      </c>
      <c r="B7852" s="244" t="s">
        <v>5640</v>
      </c>
      <c r="C7852" s="250" t="s">
        <v>149</v>
      </c>
      <c r="D7852" s="250" t="s">
        <v>20929</v>
      </c>
    </row>
    <row r="7853" spans="1:4" ht="40.5">
      <c r="A7853" s="250">
        <v>88429</v>
      </c>
      <c r="B7853" s="244" t="s">
        <v>5646</v>
      </c>
      <c r="C7853" s="250" t="s">
        <v>149</v>
      </c>
      <c r="D7853" s="250" t="s">
        <v>20929</v>
      </c>
    </row>
    <row r="7854" spans="1:4" ht="27">
      <c r="A7854" s="250">
        <v>88421</v>
      </c>
      <c r="B7854" s="244" t="s">
        <v>5641</v>
      </c>
      <c r="C7854" s="250" t="s">
        <v>149</v>
      </c>
      <c r="D7854" s="250" t="s">
        <v>20929</v>
      </c>
    </row>
    <row r="7855" spans="1:4" ht="27">
      <c r="A7855" s="250">
        <v>95622</v>
      </c>
      <c r="B7855" s="244" t="s">
        <v>5649</v>
      </c>
      <c r="C7855" s="250" t="s">
        <v>149</v>
      </c>
      <c r="D7855" s="250" t="s">
        <v>20929</v>
      </c>
    </row>
    <row r="7856" spans="1:4" ht="27">
      <c r="A7856" s="250">
        <v>95623</v>
      </c>
      <c r="B7856" s="244" t="s">
        <v>5650</v>
      </c>
      <c r="C7856" s="250" t="s">
        <v>149</v>
      </c>
      <c r="D7856" s="250" t="s">
        <v>20929</v>
      </c>
    </row>
    <row r="7857" spans="1:4" ht="27">
      <c r="A7857" s="250">
        <v>95626</v>
      </c>
      <c r="B7857" s="244" t="s">
        <v>5653</v>
      </c>
      <c r="C7857" s="250" t="s">
        <v>149</v>
      </c>
      <c r="D7857" s="250" t="s">
        <v>20929</v>
      </c>
    </row>
    <row r="7858" spans="1:4" ht="27">
      <c r="A7858" s="250">
        <v>95624</v>
      </c>
      <c r="B7858" s="244" t="s">
        <v>5651</v>
      </c>
      <c r="C7858" s="250" t="s">
        <v>149</v>
      </c>
      <c r="D7858" s="250" t="s">
        <v>20929</v>
      </c>
    </row>
    <row r="7859" spans="1:4" ht="27">
      <c r="A7859" s="250">
        <v>95625</v>
      </c>
      <c r="B7859" s="244" t="s">
        <v>5652</v>
      </c>
      <c r="C7859" s="250" t="s">
        <v>149</v>
      </c>
      <c r="D7859" s="250" t="s">
        <v>20929</v>
      </c>
    </row>
    <row r="7860" spans="1:4" ht="27">
      <c r="A7860" s="250">
        <v>88497</v>
      </c>
      <c r="B7860" s="244" t="s">
        <v>4239</v>
      </c>
      <c r="C7860" s="250" t="s">
        <v>149</v>
      </c>
      <c r="D7860" s="250" t="s">
        <v>20929</v>
      </c>
    </row>
    <row r="7861" spans="1:4" ht="27">
      <c r="A7861" s="250">
        <v>104648</v>
      </c>
      <c r="B7861" s="244" t="s">
        <v>25212</v>
      </c>
      <c r="C7861" s="250" t="s">
        <v>149</v>
      </c>
      <c r="D7861" s="250" t="s">
        <v>20929</v>
      </c>
    </row>
    <row r="7862" spans="1:4" ht="27">
      <c r="A7862" s="250">
        <v>88495</v>
      </c>
      <c r="B7862" s="244" t="s">
        <v>4237</v>
      </c>
      <c r="C7862" s="250" t="s">
        <v>149</v>
      </c>
      <c r="D7862" s="250" t="s">
        <v>20929</v>
      </c>
    </row>
    <row r="7863" spans="1:4" ht="27">
      <c r="A7863" s="250">
        <v>104646</v>
      </c>
      <c r="B7863" s="244" t="s">
        <v>25213</v>
      </c>
      <c r="C7863" s="250" t="s">
        <v>149</v>
      </c>
      <c r="D7863" s="250" t="s">
        <v>20929</v>
      </c>
    </row>
    <row r="7864" spans="1:4" ht="27">
      <c r="A7864" s="250">
        <v>88496</v>
      </c>
      <c r="B7864" s="244" t="s">
        <v>4238</v>
      </c>
      <c r="C7864" s="250" t="s">
        <v>149</v>
      </c>
      <c r="D7864" s="250" t="s">
        <v>20929</v>
      </c>
    </row>
    <row r="7865" spans="1:4" ht="27">
      <c r="A7865" s="250">
        <v>104647</v>
      </c>
      <c r="B7865" s="244" t="s">
        <v>25214</v>
      </c>
      <c r="C7865" s="250" t="s">
        <v>149</v>
      </c>
      <c r="D7865" s="250" t="s">
        <v>20929</v>
      </c>
    </row>
    <row r="7866" spans="1:4" ht="27">
      <c r="A7866" s="250">
        <v>88494</v>
      </c>
      <c r="B7866" s="244" t="s">
        <v>4236</v>
      </c>
      <c r="C7866" s="250" t="s">
        <v>149</v>
      </c>
      <c r="D7866" s="250" t="s">
        <v>20929</v>
      </c>
    </row>
    <row r="7867" spans="1:4" ht="27">
      <c r="A7867" s="250">
        <v>104645</v>
      </c>
      <c r="B7867" s="244" t="s">
        <v>25215</v>
      </c>
      <c r="C7867" s="250" t="s">
        <v>149</v>
      </c>
      <c r="D7867" s="250" t="s">
        <v>20929</v>
      </c>
    </row>
    <row r="7868" spans="1:4">
      <c r="A7868" s="250">
        <v>88485</v>
      </c>
      <c r="B7868" s="244" t="s">
        <v>157</v>
      </c>
      <c r="C7868" s="250" t="s">
        <v>149</v>
      </c>
      <c r="D7868" s="250" t="s">
        <v>20929</v>
      </c>
    </row>
    <row r="7869" spans="1:4">
      <c r="A7869" s="250">
        <v>88484</v>
      </c>
      <c r="B7869" s="244" t="s">
        <v>4233</v>
      </c>
      <c r="C7869" s="250" t="s">
        <v>149</v>
      </c>
      <c r="D7869" s="250" t="s">
        <v>20929</v>
      </c>
    </row>
    <row r="7870" spans="1:4">
      <c r="A7870" s="250">
        <v>104638</v>
      </c>
      <c r="B7870" s="244" t="s">
        <v>25216</v>
      </c>
      <c r="C7870" s="250" t="s">
        <v>149</v>
      </c>
      <c r="D7870" s="250" t="s">
        <v>20929</v>
      </c>
    </row>
    <row r="7871" spans="1:4">
      <c r="A7871" s="250">
        <v>104637</v>
      </c>
      <c r="B7871" s="244" t="s">
        <v>25217</v>
      </c>
      <c r="C7871" s="250" t="s">
        <v>149</v>
      </c>
      <c r="D7871" s="250" t="s">
        <v>20929</v>
      </c>
    </row>
    <row r="7872" spans="1:4" ht="27">
      <c r="A7872" s="250">
        <v>104641</v>
      </c>
      <c r="B7872" s="244" t="s">
        <v>214</v>
      </c>
      <c r="C7872" s="250" t="s">
        <v>149</v>
      </c>
      <c r="D7872" s="250" t="s">
        <v>20929</v>
      </c>
    </row>
    <row r="7873" spans="1:4" ht="27">
      <c r="A7873" s="250">
        <v>104639</v>
      </c>
      <c r="B7873" s="244" t="s">
        <v>4242</v>
      </c>
      <c r="C7873" s="250" t="s">
        <v>149</v>
      </c>
      <c r="D7873" s="250" t="s">
        <v>20929</v>
      </c>
    </row>
    <row r="7874" spans="1:4" ht="27">
      <c r="A7874" s="250">
        <v>104644</v>
      </c>
      <c r="B7874" s="244" t="s">
        <v>25218</v>
      </c>
      <c r="C7874" s="250" t="s">
        <v>149</v>
      </c>
      <c r="D7874" s="250" t="s">
        <v>20929</v>
      </c>
    </row>
    <row r="7875" spans="1:4" ht="27">
      <c r="A7875" s="250">
        <v>104643</v>
      </c>
      <c r="B7875" s="244" t="s">
        <v>25219</v>
      </c>
      <c r="C7875" s="250" t="s">
        <v>149</v>
      </c>
      <c r="D7875" s="250" t="s">
        <v>20929</v>
      </c>
    </row>
    <row r="7876" spans="1:4" ht="27">
      <c r="A7876" s="250">
        <v>88489</v>
      </c>
      <c r="B7876" s="244" t="s">
        <v>4235</v>
      </c>
      <c r="C7876" s="250" t="s">
        <v>149</v>
      </c>
      <c r="D7876" s="250" t="s">
        <v>20929</v>
      </c>
    </row>
    <row r="7877" spans="1:4" ht="27">
      <c r="A7877" s="250">
        <v>88488</v>
      </c>
      <c r="B7877" s="244" t="s">
        <v>4234</v>
      </c>
      <c r="C7877" s="250" t="s">
        <v>149</v>
      </c>
      <c r="D7877" s="250" t="s">
        <v>20929</v>
      </c>
    </row>
    <row r="7878" spans="1:4" ht="27">
      <c r="A7878" s="250">
        <v>104642</v>
      </c>
      <c r="B7878" s="244" t="s">
        <v>4244</v>
      </c>
      <c r="C7878" s="250" t="s">
        <v>149</v>
      </c>
      <c r="D7878" s="250" t="s">
        <v>20929</v>
      </c>
    </row>
    <row r="7879" spans="1:4" ht="27">
      <c r="A7879" s="250">
        <v>104640</v>
      </c>
      <c r="B7879" s="244" t="s">
        <v>4243</v>
      </c>
      <c r="C7879" s="250" t="s">
        <v>149</v>
      </c>
      <c r="D7879" s="250" t="s">
        <v>20929</v>
      </c>
    </row>
    <row r="7880" spans="1:4">
      <c r="A7880" s="250">
        <v>95305</v>
      </c>
      <c r="B7880" s="244" t="s">
        <v>4240</v>
      </c>
      <c r="C7880" s="250" t="s">
        <v>149</v>
      </c>
      <c r="D7880" s="250" t="s">
        <v>20929</v>
      </c>
    </row>
    <row r="7881" spans="1:4">
      <c r="A7881" s="250">
        <v>95306</v>
      </c>
      <c r="B7881" s="244" t="s">
        <v>4241</v>
      </c>
      <c r="C7881" s="250" t="s">
        <v>149</v>
      </c>
      <c r="D7881" s="250" t="s">
        <v>20929</v>
      </c>
    </row>
    <row r="7882" spans="1:4" ht="27">
      <c r="A7882" s="250">
        <v>102201</v>
      </c>
      <c r="B7882" s="244" t="s">
        <v>4248</v>
      </c>
      <c r="C7882" s="250" t="s">
        <v>149</v>
      </c>
      <c r="D7882" s="250" t="s">
        <v>20929</v>
      </c>
    </row>
    <row r="7883" spans="1:4" ht="27">
      <c r="A7883" s="250">
        <v>102200</v>
      </c>
      <c r="B7883" s="244" t="s">
        <v>4247</v>
      </c>
      <c r="C7883" s="250" t="s">
        <v>149</v>
      </c>
      <c r="D7883" s="250" t="s">
        <v>20929</v>
      </c>
    </row>
    <row r="7884" spans="1:4" ht="27">
      <c r="A7884" s="250">
        <v>102202</v>
      </c>
      <c r="B7884" s="244" t="s">
        <v>4249</v>
      </c>
      <c r="C7884" s="250" t="s">
        <v>149</v>
      </c>
      <c r="D7884" s="250" t="s">
        <v>20929</v>
      </c>
    </row>
    <row r="7885" spans="1:4">
      <c r="A7885" s="250">
        <v>102193</v>
      </c>
      <c r="B7885" s="244" t="s">
        <v>4245</v>
      </c>
      <c r="C7885" s="250" t="s">
        <v>149</v>
      </c>
      <c r="D7885" s="250" t="s">
        <v>20929</v>
      </c>
    </row>
    <row r="7886" spans="1:4">
      <c r="A7886" s="250">
        <v>102194</v>
      </c>
      <c r="B7886" s="244" t="s">
        <v>4246</v>
      </c>
      <c r="C7886" s="250" t="s">
        <v>149</v>
      </c>
      <c r="D7886" s="250" t="s">
        <v>20929</v>
      </c>
    </row>
    <row r="7887" spans="1:4">
      <c r="A7887" s="250">
        <v>102198</v>
      </c>
      <c r="B7887" s="244" t="s">
        <v>25220</v>
      </c>
      <c r="C7887" s="250" t="s">
        <v>149</v>
      </c>
      <c r="D7887" s="250" t="s">
        <v>20929</v>
      </c>
    </row>
    <row r="7888" spans="1:4">
      <c r="A7888" s="250">
        <v>102197</v>
      </c>
      <c r="B7888" s="244" t="s">
        <v>4224</v>
      </c>
      <c r="C7888" s="250" t="s">
        <v>149</v>
      </c>
      <c r="D7888" s="250" t="s">
        <v>20929</v>
      </c>
    </row>
    <row r="7889" spans="1:4">
      <c r="A7889" s="250">
        <v>102195</v>
      </c>
      <c r="B7889" s="244" t="s">
        <v>25221</v>
      </c>
      <c r="C7889" s="250" t="s">
        <v>149</v>
      </c>
      <c r="D7889" s="250" t="s">
        <v>20929</v>
      </c>
    </row>
    <row r="7890" spans="1:4">
      <c r="A7890" s="250">
        <v>102199</v>
      </c>
      <c r="B7890" s="244" t="s">
        <v>25222</v>
      </c>
      <c r="C7890" s="250" t="s">
        <v>149</v>
      </c>
      <c r="D7890" s="250" t="s">
        <v>20929</v>
      </c>
    </row>
    <row r="7891" spans="1:4">
      <c r="A7891" s="250">
        <v>102196</v>
      </c>
      <c r="B7891" s="244" t="s">
        <v>25223</v>
      </c>
      <c r="C7891" s="250" t="s">
        <v>149</v>
      </c>
      <c r="D7891" s="250" t="s">
        <v>20929</v>
      </c>
    </row>
    <row r="7892" spans="1:4">
      <c r="A7892" s="250">
        <v>102233</v>
      </c>
      <c r="B7892" s="244" t="s">
        <v>4270</v>
      </c>
      <c r="C7892" s="250" t="s">
        <v>149</v>
      </c>
      <c r="D7892" s="250" t="s">
        <v>20929</v>
      </c>
    </row>
    <row r="7893" spans="1:4">
      <c r="A7893" s="250">
        <v>102234</v>
      </c>
      <c r="B7893" s="244" t="s">
        <v>4223</v>
      </c>
      <c r="C7893" s="250" t="s">
        <v>149</v>
      </c>
      <c r="D7893" s="250" t="s">
        <v>20929</v>
      </c>
    </row>
    <row r="7894" spans="1:4" ht="27">
      <c r="A7894" s="250">
        <v>102207</v>
      </c>
      <c r="B7894" s="244" t="s">
        <v>4253</v>
      </c>
      <c r="C7894" s="250" t="s">
        <v>149</v>
      </c>
      <c r="D7894" s="250" t="s">
        <v>20929</v>
      </c>
    </row>
    <row r="7895" spans="1:4" ht="27">
      <c r="A7895" s="250">
        <v>102217</v>
      </c>
      <c r="B7895" s="244" t="s">
        <v>4260</v>
      </c>
      <c r="C7895" s="250" t="s">
        <v>149</v>
      </c>
      <c r="D7895" s="250" t="s">
        <v>20929</v>
      </c>
    </row>
    <row r="7896" spans="1:4" ht="27">
      <c r="A7896" s="250">
        <v>102227</v>
      </c>
      <c r="B7896" s="244" t="s">
        <v>4266</v>
      </c>
      <c r="C7896" s="250" t="s">
        <v>149</v>
      </c>
      <c r="D7896" s="250" t="s">
        <v>20929</v>
      </c>
    </row>
    <row r="7897" spans="1:4" ht="27">
      <c r="A7897" s="250">
        <v>102211</v>
      </c>
      <c r="B7897" s="244" t="s">
        <v>25224</v>
      </c>
      <c r="C7897" s="250" t="s">
        <v>149</v>
      </c>
      <c r="D7897" s="250" t="s">
        <v>20929</v>
      </c>
    </row>
    <row r="7898" spans="1:4" ht="27">
      <c r="A7898" s="250">
        <v>102221</v>
      </c>
      <c r="B7898" s="244" t="s">
        <v>25225</v>
      </c>
      <c r="C7898" s="250" t="s">
        <v>149</v>
      </c>
      <c r="D7898" s="250" t="s">
        <v>20929</v>
      </c>
    </row>
    <row r="7899" spans="1:4" ht="27">
      <c r="A7899" s="250">
        <v>102231</v>
      </c>
      <c r="B7899" s="244" t="s">
        <v>25226</v>
      </c>
      <c r="C7899" s="250" t="s">
        <v>149</v>
      </c>
      <c r="D7899" s="250" t="s">
        <v>20929</v>
      </c>
    </row>
    <row r="7900" spans="1:4" ht="27">
      <c r="A7900" s="250">
        <v>102209</v>
      </c>
      <c r="B7900" s="244" t="s">
        <v>4255</v>
      </c>
      <c r="C7900" s="250" t="s">
        <v>149</v>
      </c>
      <c r="D7900" s="250" t="s">
        <v>20929</v>
      </c>
    </row>
    <row r="7901" spans="1:4" ht="27">
      <c r="A7901" s="250">
        <v>102219</v>
      </c>
      <c r="B7901" s="244" t="s">
        <v>4261</v>
      </c>
      <c r="C7901" s="250" t="s">
        <v>149</v>
      </c>
      <c r="D7901" s="250" t="s">
        <v>20929</v>
      </c>
    </row>
    <row r="7902" spans="1:4" ht="27">
      <c r="A7902" s="250">
        <v>102229</v>
      </c>
      <c r="B7902" s="244" t="s">
        <v>4268</v>
      </c>
      <c r="C7902" s="250" t="s">
        <v>149</v>
      </c>
      <c r="D7902" s="250" t="s">
        <v>20929</v>
      </c>
    </row>
    <row r="7903" spans="1:4" ht="27">
      <c r="A7903" s="250">
        <v>102210</v>
      </c>
      <c r="B7903" s="244" t="s">
        <v>4256</v>
      </c>
      <c r="C7903" s="250" t="s">
        <v>149</v>
      </c>
      <c r="D7903" s="250" t="s">
        <v>20929</v>
      </c>
    </row>
    <row r="7904" spans="1:4" ht="27">
      <c r="A7904" s="250">
        <v>102220</v>
      </c>
      <c r="B7904" s="244" t="s">
        <v>4262</v>
      </c>
      <c r="C7904" s="250" t="s">
        <v>149</v>
      </c>
      <c r="D7904" s="250" t="s">
        <v>20929</v>
      </c>
    </row>
    <row r="7905" spans="1:4" ht="27">
      <c r="A7905" s="250">
        <v>102230</v>
      </c>
      <c r="B7905" s="244" t="s">
        <v>4269</v>
      </c>
      <c r="C7905" s="250" t="s">
        <v>149</v>
      </c>
      <c r="D7905" s="250" t="s">
        <v>20929</v>
      </c>
    </row>
    <row r="7906" spans="1:4" ht="27">
      <c r="A7906" s="250">
        <v>102208</v>
      </c>
      <c r="B7906" s="244" t="s">
        <v>4254</v>
      </c>
      <c r="C7906" s="250" t="s">
        <v>149</v>
      </c>
      <c r="D7906" s="250" t="s">
        <v>20929</v>
      </c>
    </row>
    <row r="7907" spans="1:4" ht="27">
      <c r="A7907" s="250">
        <v>102218</v>
      </c>
      <c r="B7907" s="244" t="s">
        <v>216</v>
      </c>
      <c r="C7907" s="250" t="s">
        <v>149</v>
      </c>
      <c r="D7907" s="250" t="s">
        <v>20929</v>
      </c>
    </row>
    <row r="7908" spans="1:4" ht="27">
      <c r="A7908" s="250">
        <v>102228</v>
      </c>
      <c r="B7908" s="244" t="s">
        <v>4267</v>
      </c>
      <c r="C7908" s="250" t="s">
        <v>149</v>
      </c>
      <c r="D7908" s="250" t="s">
        <v>20929</v>
      </c>
    </row>
    <row r="7909" spans="1:4" ht="27">
      <c r="A7909" s="250">
        <v>102212</v>
      </c>
      <c r="B7909" s="244" t="s">
        <v>25227</v>
      </c>
      <c r="C7909" s="250" t="s">
        <v>149</v>
      </c>
      <c r="D7909" s="250" t="s">
        <v>20929</v>
      </c>
    </row>
    <row r="7910" spans="1:4" ht="27">
      <c r="A7910" s="250">
        <v>102222</v>
      </c>
      <c r="B7910" s="244" t="s">
        <v>25228</v>
      </c>
      <c r="C7910" s="250" t="s">
        <v>149</v>
      </c>
      <c r="D7910" s="250" t="s">
        <v>20929</v>
      </c>
    </row>
    <row r="7911" spans="1:4" ht="27">
      <c r="A7911" s="250">
        <v>102232</v>
      </c>
      <c r="B7911" s="244" t="s">
        <v>25229</v>
      </c>
      <c r="C7911" s="250" t="s">
        <v>149</v>
      </c>
      <c r="D7911" s="250" t="s">
        <v>20929</v>
      </c>
    </row>
    <row r="7912" spans="1:4" ht="27">
      <c r="A7912" s="250">
        <v>102203</v>
      </c>
      <c r="B7912" s="244" t="s">
        <v>4250</v>
      </c>
      <c r="C7912" s="250" t="s">
        <v>149</v>
      </c>
      <c r="D7912" s="250" t="s">
        <v>20929</v>
      </c>
    </row>
    <row r="7913" spans="1:4" ht="27">
      <c r="A7913" s="250">
        <v>102213</v>
      </c>
      <c r="B7913" s="244" t="s">
        <v>4257</v>
      </c>
      <c r="C7913" s="250" t="s">
        <v>149</v>
      </c>
      <c r="D7913" s="250" t="s">
        <v>20929</v>
      </c>
    </row>
    <row r="7914" spans="1:4" ht="27">
      <c r="A7914" s="250">
        <v>102223</v>
      </c>
      <c r="B7914" s="244" t="s">
        <v>4263</v>
      </c>
      <c r="C7914" s="250" t="s">
        <v>149</v>
      </c>
      <c r="D7914" s="250" t="s">
        <v>20929</v>
      </c>
    </row>
    <row r="7915" spans="1:4" ht="27">
      <c r="A7915" s="250">
        <v>102204</v>
      </c>
      <c r="B7915" s="244" t="s">
        <v>4251</v>
      </c>
      <c r="C7915" s="250" t="s">
        <v>149</v>
      </c>
      <c r="D7915" s="250" t="s">
        <v>20929</v>
      </c>
    </row>
    <row r="7916" spans="1:4" ht="27">
      <c r="A7916" s="250">
        <v>102214</v>
      </c>
      <c r="B7916" s="244" t="s">
        <v>4258</v>
      </c>
      <c r="C7916" s="250" t="s">
        <v>149</v>
      </c>
      <c r="D7916" s="250" t="s">
        <v>20929</v>
      </c>
    </row>
    <row r="7917" spans="1:4" ht="27">
      <c r="A7917" s="250">
        <v>102224</v>
      </c>
      <c r="B7917" s="244" t="s">
        <v>4264</v>
      </c>
      <c r="C7917" s="250" t="s">
        <v>149</v>
      </c>
      <c r="D7917" s="250" t="s">
        <v>20929</v>
      </c>
    </row>
    <row r="7918" spans="1:4" ht="27">
      <c r="A7918" s="250">
        <v>102205</v>
      </c>
      <c r="B7918" s="244" t="s">
        <v>4252</v>
      </c>
      <c r="C7918" s="250" t="s">
        <v>149</v>
      </c>
      <c r="D7918" s="250" t="s">
        <v>20929</v>
      </c>
    </row>
    <row r="7919" spans="1:4" ht="27">
      <c r="A7919" s="250">
        <v>102215</v>
      </c>
      <c r="B7919" s="244" t="s">
        <v>4259</v>
      </c>
      <c r="C7919" s="250" t="s">
        <v>149</v>
      </c>
      <c r="D7919" s="250" t="s">
        <v>20929</v>
      </c>
    </row>
    <row r="7920" spans="1:4" ht="27">
      <c r="A7920" s="250">
        <v>102225</v>
      </c>
      <c r="B7920" s="244" t="s">
        <v>4265</v>
      </c>
      <c r="C7920" s="250" t="s">
        <v>149</v>
      </c>
      <c r="D7920" s="250" t="s">
        <v>20929</v>
      </c>
    </row>
    <row r="7921" spans="1:4" ht="27">
      <c r="A7921" s="250">
        <v>102206</v>
      </c>
      <c r="B7921" s="244" t="s">
        <v>25230</v>
      </c>
      <c r="C7921" s="250" t="s">
        <v>149</v>
      </c>
      <c r="D7921" s="250" t="s">
        <v>20929</v>
      </c>
    </row>
    <row r="7922" spans="1:4" ht="27">
      <c r="A7922" s="250">
        <v>102216</v>
      </c>
      <c r="B7922" s="244" t="s">
        <v>25231</v>
      </c>
      <c r="C7922" s="250" t="s">
        <v>149</v>
      </c>
      <c r="D7922" s="250" t="s">
        <v>20929</v>
      </c>
    </row>
    <row r="7923" spans="1:4" ht="27">
      <c r="A7923" s="250">
        <v>102226</v>
      </c>
      <c r="B7923" s="244" t="s">
        <v>25232</v>
      </c>
      <c r="C7923" s="250" t="s">
        <v>149</v>
      </c>
      <c r="D7923" s="250" t="s">
        <v>20929</v>
      </c>
    </row>
    <row r="7924" spans="1:4">
      <c r="A7924" s="250">
        <v>100718</v>
      </c>
      <c r="B7924" s="244" t="s">
        <v>4272</v>
      </c>
      <c r="C7924" s="250" t="s">
        <v>1</v>
      </c>
      <c r="D7924" s="250" t="s">
        <v>20929</v>
      </c>
    </row>
    <row r="7925" spans="1:4" ht="27">
      <c r="A7925" s="250">
        <v>100716</v>
      </c>
      <c r="B7925" s="244" t="s">
        <v>2128</v>
      </c>
      <c r="C7925" s="250" t="s">
        <v>149</v>
      </c>
      <c r="D7925" s="250" t="s">
        <v>20929</v>
      </c>
    </row>
    <row r="7926" spans="1:4">
      <c r="A7926" s="250">
        <v>100717</v>
      </c>
      <c r="B7926" s="244" t="s">
        <v>4271</v>
      </c>
      <c r="C7926" s="250" t="s">
        <v>149</v>
      </c>
      <c r="D7926" s="250" t="s">
        <v>20929</v>
      </c>
    </row>
    <row r="7927" spans="1:4" ht="40.5">
      <c r="A7927" s="250">
        <v>100754</v>
      </c>
      <c r="B7927" s="244" t="s">
        <v>4300</v>
      </c>
      <c r="C7927" s="250" t="s">
        <v>149</v>
      </c>
      <c r="D7927" s="250" t="s">
        <v>20929</v>
      </c>
    </row>
    <row r="7928" spans="1:4" ht="40.5">
      <c r="A7928" s="250">
        <v>100736</v>
      </c>
      <c r="B7928" s="244" t="s">
        <v>4287</v>
      </c>
      <c r="C7928" s="250" t="s">
        <v>149</v>
      </c>
      <c r="D7928" s="250" t="s">
        <v>20929</v>
      </c>
    </row>
    <row r="7929" spans="1:4" ht="27">
      <c r="A7929" s="250">
        <v>100753</v>
      </c>
      <c r="B7929" s="244" t="s">
        <v>4299</v>
      </c>
      <c r="C7929" s="250" t="s">
        <v>149</v>
      </c>
      <c r="D7929" s="250" t="s">
        <v>20929</v>
      </c>
    </row>
    <row r="7930" spans="1:4" ht="27">
      <c r="A7930" s="250">
        <v>100735</v>
      </c>
      <c r="B7930" s="244" t="s">
        <v>4286</v>
      </c>
      <c r="C7930" s="250" t="s">
        <v>149</v>
      </c>
      <c r="D7930" s="250" t="s">
        <v>20929</v>
      </c>
    </row>
    <row r="7931" spans="1:4" ht="40.5">
      <c r="A7931" s="250">
        <v>100734</v>
      </c>
      <c r="B7931" s="244" t="s">
        <v>4285</v>
      </c>
      <c r="C7931" s="250" t="s">
        <v>149</v>
      </c>
      <c r="D7931" s="250" t="s">
        <v>20929</v>
      </c>
    </row>
    <row r="7932" spans="1:4" ht="27">
      <c r="A7932" s="250">
        <v>100733</v>
      </c>
      <c r="B7932" s="244" t="s">
        <v>4284</v>
      </c>
      <c r="C7932" s="250" t="s">
        <v>149</v>
      </c>
      <c r="D7932" s="250" t="s">
        <v>20929</v>
      </c>
    </row>
    <row r="7933" spans="1:4" ht="40.5">
      <c r="A7933" s="250">
        <v>100740</v>
      </c>
      <c r="B7933" s="244" t="s">
        <v>4288</v>
      </c>
      <c r="C7933" s="250" t="s">
        <v>149</v>
      </c>
      <c r="D7933" s="250" t="s">
        <v>20929</v>
      </c>
    </row>
    <row r="7934" spans="1:4" ht="40.5">
      <c r="A7934" s="250">
        <v>100758</v>
      </c>
      <c r="B7934" s="244" t="s">
        <v>4302</v>
      </c>
      <c r="C7934" s="250" t="s">
        <v>149</v>
      </c>
      <c r="D7934" s="250" t="s">
        <v>20929</v>
      </c>
    </row>
    <row r="7935" spans="1:4" ht="40.5">
      <c r="A7935" s="250">
        <v>100742</v>
      </c>
      <c r="B7935" s="244" t="s">
        <v>4290</v>
      </c>
      <c r="C7935" s="250" t="s">
        <v>149</v>
      </c>
      <c r="D7935" s="250" t="s">
        <v>20929</v>
      </c>
    </row>
    <row r="7936" spans="1:4" ht="40.5">
      <c r="A7936" s="250">
        <v>100739</v>
      </c>
      <c r="B7936" s="244" t="s">
        <v>2142</v>
      </c>
      <c r="C7936" s="250" t="s">
        <v>149</v>
      </c>
      <c r="D7936" s="250" t="s">
        <v>20929</v>
      </c>
    </row>
    <row r="7937" spans="1:4" ht="40.5">
      <c r="A7937" s="250">
        <v>100757</v>
      </c>
      <c r="B7937" s="244" t="s">
        <v>4301</v>
      </c>
      <c r="C7937" s="250" t="s">
        <v>149</v>
      </c>
      <c r="D7937" s="250" t="s">
        <v>20929</v>
      </c>
    </row>
    <row r="7938" spans="1:4" ht="40.5">
      <c r="A7938" s="250">
        <v>100741</v>
      </c>
      <c r="B7938" s="244" t="s">
        <v>4289</v>
      </c>
      <c r="C7938" s="250" t="s">
        <v>149</v>
      </c>
      <c r="D7938" s="250" t="s">
        <v>20929</v>
      </c>
    </row>
    <row r="7939" spans="1:4" ht="40.5">
      <c r="A7939" s="250">
        <v>100744</v>
      </c>
      <c r="B7939" s="244" t="s">
        <v>4291</v>
      </c>
      <c r="C7939" s="250" t="s">
        <v>149</v>
      </c>
      <c r="D7939" s="250" t="s">
        <v>20929</v>
      </c>
    </row>
    <row r="7940" spans="1:4" ht="40.5">
      <c r="A7940" s="250">
        <v>100760</v>
      </c>
      <c r="B7940" s="244" t="s">
        <v>4304</v>
      </c>
      <c r="C7940" s="250" t="s">
        <v>149</v>
      </c>
      <c r="D7940" s="250" t="s">
        <v>20929</v>
      </c>
    </row>
    <row r="7941" spans="1:4" ht="40.5">
      <c r="A7941" s="250">
        <v>100746</v>
      </c>
      <c r="B7941" s="244" t="s">
        <v>4292</v>
      </c>
      <c r="C7941" s="250" t="s">
        <v>149</v>
      </c>
      <c r="D7941" s="250" t="s">
        <v>20929</v>
      </c>
    </row>
    <row r="7942" spans="1:4" ht="40.5">
      <c r="A7942" s="250">
        <v>100743</v>
      </c>
      <c r="B7942" s="244" t="s">
        <v>25233</v>
      </c>
      <c r="C7942" s="250" t="s">
        <v>149</v>
      </c>
      <c r="D7942" s="250" t="s">
        <v>20929</v>
      </c>
    </row>
    <row r="7943" spans="1:4" ht="40.5">
      <c r="A7943" s="250">
        <v>100759</v>
      </c>
      <c r="B7943" s="244" t="s">
        <v>4303</v>
      </c>
      <c r="C7943" s="250" t="s">
        <v>149</v>
      </c>
      <c r="D7943" s="250" t="s">
        <v>20929</v>
      </c>
    </row>
    <row r="7944" spans="1:4" ht="40.5">
      <c r="A7944" s="250">
        <v>100745</v>
      </c>
      <c r="B7944" s="244" t="s">
        <v>25234</v>
      </c>
      <c r="C7944" s="250" t="s">
        <v>149</v>
      </c>
      <c r="D7944" s="250" t="s">
        <v>20929</v>
      </c>
    </row>
    <row r="7945" spans="1:4" ht="40.5">
      <c r="A7945" s="250">
        <v>100748</v>
      </c>
      <c r="B7945" s="244" t="s">
        <v>4294</v>
      </c>
      <c r="C7945" s="250" t="s">
        <v>149</v>
      </c>
      <c r="D7945" s="250" t="s">
        <v>20929</v>
      </c>
    </row>
    <row r="7946" spans="1:4" ht="40.5">
      <c r="A7946" s="250">
        <v>100762</v>
      </c>
      <c r="B7946" s="244" t="s">
        <v>4306</v>
      </c>
      <c r="C7946" s="250" t="s">
        <v>149</v>
      </c>
      <c r="D7946" s="250" t="s">
        <v>20929</v>
      </c>
    </row>
    <row r="7947" spans="1:4" ht="40.5">
      <c r="A7947" s="250">
        <v>100750</v>
      </c>
      <c r="B7947" s="244" t="s">
        <v>4296</v>
      </c>
      <c r="C7947" s="250" t="s">
        <v>149</v>
      </c>
      <c r="D7947" s="250" t="s">
        <v>20929</v>
      </c>
    </row>
    <row r="7948" spans="1:4" ht="40.5">
      <c r="A7948" s="250">
        <v>100747</v>
      </c>
      <c r="B7948" s="244" t="s">
        <v>4293</v>
      </c>
      <c r="C7948" s="250" t="s">
        <v>149</v>
      </c>
      <c r="D7948" s="250" t="s">
        <v>20929</v>
      </c>
    </row>
    <row r="7949" spans="1:4" ht="40.5">
      <c r="A7949" s="250">
        <v>100761</v>
      </c>
      <c r="B7949" s="244" t="s">
        <v>4305</v>
      </c>
      <c r="C7949" s="250" t="s">
        <v>149</v>
      </c>
      <c r="D7949" s="250" t="s">
        <v>20929</v>
      </c>
    </row>
    <row r="7950" spans="1:4" ht="40.5">
      <c r="A7950" s="250">
        <v>100749</v>
      </c>
      <c r="B7950" s="244" t="s">
        <v>4295</v>
      </c>
      <c r="C7950" s="250" t="s">
        <v>149</v>
      </c>
      <c r="D7950" s="250" t="s">
        <v>20929</v>
      </c>
    </row>
    <row r="7951" spans="1:4" ht="27">
      <c r="A7951" s="250">
        <v>100720</v>
      </c>
      <c r="B7951" s="244" t="s">
        <v>4273</v>
      </c>
      <c r="C7951" s="250" t="s">
        <v>149</v>
      </c>
      <c r="D7951" s="250" t="s">
        <v>20929</v>
      </c>
    </row>
    <row r="7952" spans="1:4" ht="40.5">
      <c r="A7952" s="250">
        <v>100722</v>
      </c>
      <c r="B7952" s="244" t="s">
        <v>4275</v>
      </c>
      <c r="C7952" s="250" t="s">
        <v>149</v>
      </c>
      <c r="D7952" s="250" t="s">
        <v>20929</v>
      </c>
    </row>
    <row r="7953" spans="1:4" ht="27">
      <c r="A7953" s="250">
        <v>100719</v>
      </c>
      <c r="B7953" s="244" t="s">
        <v>2129</v>
      </c>
      <c r="C7953" s="250" t="s">
        <v>149</v>
      </c>
      <c r="D7953" s="250" t="s">
        <v>20929</v>
      </c>
    </row>
    <row r="7954" spans="1:4" ht="40.5">
      <c r="A7954" s="250">
        <v>100721</v>
      </c>
      <c r="B7954" s="244" t="s">
        <v>4274</v>
      </c>
      <c r="C7954" s="250" t="s">
        <v>149</v>
      </c>
      <c r="D7954" s="250" t="s">
        <v>20929</v>
      </c>
    </row>
    <row r="7955" spans="1:4" ht="40.5">
      <c r="A7955" s="250">
        <v>100724</v>
      </c>
      <c r="B7955" s="244" t="s">
        <v>4277</v>
      </c>
      <c r="C7955" s="250" t="s">
        <v>149</v>
      </c>
      <c r="D7955" s="250" t="s">
        <v>20929</v>
      </c>
    </row>
    <row r="7956" spans="1:4" ht="40.5">
      <c r="A7956" s="250">
        <v>100726</v>
      </c>
      <c r="B7956" s="244" t="s">
        <v>1283</v>
      </c>
      <c r="C7956" s="250" t="s">
        <v>149</v>
      </c>
      <c r="D7956" s="250" t="s">
        <v>20929</v>
      </c>
    </row>
    <row r="7957" spans="1:4" ht="40.5">
      <c r="A7957" s="250">
        <v>100723</v>
      </c>
      <c r="B7957" s="244" t="s">
        <v>4276</v>
      </c>
      <c r="C7957" s="250" t="s">
        <v>149</v>
      </c>
      <c r="D7957" s="250" t="s">
        <v>20929</v>
      </c>
    </row>
    <row r="7958" spans="1:4" ht="40.5">
      <c r="A7958" s="250">
        <v>100725</v>
      </c>
      <c r="B7958" s="244" t="s">
        <v>4278</v>
      </c>
      <c r="C7958" s="250" t="s">
        <v>149</v>
      </c>
      <c r="D7958" s="250" t="s">
        <v>20929</v>
      </c>
    </row>
    <row r="7959" spans="1:4" ht="27">
      <c r="A7959" s="250">
        <v>100752</v>
      </c>
      <c r="B7959" s="244" t="s">
        <v>4298</v>
      </c>
      <c r="C7959" s="250" t="s">
        <v>149</v>
      </c>
      <c r="D7959" s="250" t="s">
        <v>20929</v>
      </c>
    </row>
    <row r="7960" spans="1:4" ht="27">
      <c r="A7960" s="250">
        <v>100730</v>
      </c>
      <c r="B7960" s="244" t="s">
        <v>4283</v>
      </c>
      <c r="C7960" s="250" t="s">
        <v>149</v>
      </c>
      <c r="D7960" s="250" t="s">
        <v>20929</v>
      </c>
    </row>
    <row r="7961" spans="1:4" ht="27">
      <c r="A7961" s="250">
        <v>100751</v>
      </c>
      <c r="B7961" s="244" t="s">
        <v>4297</v>
      </c>
      <c r="C7961" s="250" t="s">
        <v>149</v>
      </c>
      <c r="D7961" s="250" t="s">
        <v>20929</v>
      </c>
    </row>
    <row r="7962" spans="1:4" ht="27">
      <c r="A7962" s="250">
        <v>100729</v>
      </c>
      <c r="B7962" s="244" t="s">
        <v>4282</v>
      </c>
      <c r="C7962" s="250" t="s">
        <v>149</v>
      </c>
      <c r="D7962" s="250" t="s">
        <v>20929</v>
      </c>
    </row>
    <row r="7963" spans="1:4" ht="27">
      <c r="A7963" s="250">
        <v>100728</v>
      </c>
      <c r="B7963" s="244" t="s">
        <v>4281</v>
      </c>
      <c r="C7963" s="250" t="s">
        <v>149</v>
      </c>
      <c r="D7963" s="250" t="s">
        <v>20929</v>
      </c>
    </row>
    <row r="7964" spans="1:4" ht="27">
      <c r="A7964" s="250">
        <v>100732</v>
      </c>
      <c r="B7964" s="244" t="s">
        <v>25235</v>
      </c>
      <c r="C7964" s="250" t="s">
        <v>149</v>
      </c>
      <c r="D7964" s="250" t="s">
        <v>20929</v>
      </c>
    </row>
    <row r="7965" spans="1:4" ht="27">
      <c r="A7965" s="250">
        <v>100731</v>
      </c>
      <c r="B7965" s="244" t="s">
        <v>25236</v>
      </c>
      <c r="C7965" s="250" t="s">
        <v>149</v>
      </c>
      <c r="D7965" s="250" t="s">
        <v>20929</v>
      </c>
    </row>
    <row r="7966" spans="1:4" ht="27">
      <c r="A7966" s="250">
        <v>100727</v>
      </c>
      <c r="B7966" s="244" t="s">
        <v>4279</v>
      </c>
      <c r="C7966" s="250" t="s">
        <v>149</v>
      </c>
      <c r="D7966" s="250" t="s">
        <v>20929</v>
      </c>
    </row>
    <row r="7967" spans="1:4" ht="27">
      <c r="A7967" s="250">
        <v>100756</v>
      </c>
      <c r="B7967" s="244" t="s">
        <v>25237</v>
      </c>
      <c r="C7967" s="250" t="s">
        <v>149</v>
      </c>
      <c r="D7967" s="250" t="s">
        <v>20929</v>
      </c>
    </row>
    <row r="7968" spans="1:4" ht="27">
      <c r="A7968" s="250">
        <v>100738</v>
      </c>
      <c r="B7968" s="244" t="s">
        <v>25238</v>
      </c>
      <c r="C7968" s="250" t="s">
        <v>149</v>
      </c>
      <c r="D7968" s="250" t="s">
        <v>20929</v>
      </c>
    </row>
    <row r="7969" spans="1:4" ht="27">
      <c r="A7969" s="250">
        <v>100755</v>
      </c>
      <c r="B7969" s="244" t="s">
        <v>25239</v>
      </c>
      <c r="C7969" s="250" t="s">
        <v>149</v>
      </c>
      <c r="D7969" s="250" t="s">
        <v>20929</v>
      </c>
    </row>
    <row r="7970" spans="1:4" ht="27">
      <c r="A7970" s="250">
        <v>100737</v>
      </c>
      <c r="B7970" s="244" t="s">
        <v>25240</v>
      </c>
      <c r="C7970" s="250" t="s">
        <v>149</v>
      </c>
      <c r="D7970" s="250" t="s">
        <v>20929</v>
      </c>
    </row>
    <row r="7971" spans="1:4">
      <c r="A7971" s="250">
        <v>102499</v>
      </c>
      <c r="B7971" s="244" t="s">
        <v>4315</v>
      </c>
      <c r="C7971" s="250" t="s">
        <v>149</v>
      </c>
      <c r="D7971" s="250" t="s">
        <v>20929</v>
      </c>
    </row>
    <row r="7972" spans="1:4" ht="27">
      <c r="A7972" s="250">
        <v>102505</v>
      </c>
      <c r="B7972" s="244" t="s">
        <v>4318</v>
      </c>
      <c r="C7972" s="250" t="s">
        <v>1</v>
      </c>
      <c r="D7972" s="250" t="s">
        <v>20929</v>
      </c>
    </row>
    <row r="7973" spans="1:4" ht="27">
      <c r="A7973" s="250">
        <v>102504</v>
      </c>
      <c r="B7973" s="244" t="s">
        <v>4317</v>
      </c>
      <c r="C7973" s="250" t="s">
        <v>1</v>
      </c>
      <c r="D7973" s="250" t="s">
        <v>20929</v>
      </c>
    </row>
    <row r="7974" spans="1:4" ht="27">
      <c r="A7974" s="250">
        <v>102506</v>
      </c>
      <c r="B7974" s="244" t="s">
        <v>4319</v>
      </c>
      <c r="C7974" s="250" t="s">
        <v>1</v>
      </c>
      <c r="D7974" s="250" t="s">
        <v>20929</v>
      </c>
    </row>
    <row r="7975" spans="1:4" ht="27">
      <c r="A7975" s="250">
        <v>102500</v>
      </c>
      <c r="B7975" s="244" t="s">
        <v>4316</v>
      </c>
      <c r="C7975" s="250" t="s">
        <v>1</v>
      </c>
      <c r="D7975" s="250" t="s">
        <v>20929</v>
      </c>
    </row>
    <row r="7976" spans="1:4" ht="27">
      <c r="A7976" s="250">
        <v>102502</v>
      </c>
      <c r="B7976" s="244" t="s">
        <v>25241</v>
      </c>
      <c r="C7976" s="250" t="s">
        <v>1</v>
      </c>
      <c r="D7976" s="250" t="s">
        <v>20929</v>
      </c>
    </row>
    <row r="7977" spans="1:4" ht="27">
      <c r="A7977" s="250">
        <v>102507</v>
      </c>
      <c r="B7977" s="244" t="s">
        <v>4320</v>
      </c>
      <c r="C7977" s="250" t="s">
        <v>1</v>
      </c>
      <c r="D7977" s="250" t="s">
        <v>20929</v>
      </c>
    </row>
    <row r="7978" spans="1:4" ht="40.5">
      <c r="A7978" s="250">
        <v>102510</v>
      </c>
      <c r="B7978" s="244" t="s">
        <v>25242</v>
      </c>
      <c r="C7978" s="250" t="s">
        <v>1</v>
      </c>
      <c r="D7978" s="250" t="s">
        <v>20929</v>
      </c>
    </row>
    <row r="7979" spans="1:4" ht="40.5">
      <c r="A7979" s="250">
        <v>102512</v>
      </c>
      <c r="B7979" s="244" t="s">
        <v>25243</v>
      </c>
      <c r="C7979" s="250" t="s">
        <v>1</v>
      </c>
      <c r="D7979" s="250" t="s">
        <v>20929</v>
      </c>
    </row>
    <row r="7980" spans="1:4" ht="27">
      <c r="A7980" s="250">
        <v>102501</v>
      </c>
      <c r="B7980" s="244" t="s">
        <v>25244</v>
      </c>
      <c r="C7980" s="250" t="s">
        <v>149</v>
      </c>
      <c r="D7980" s="250" t="s">
        <v>20929</v>
      </c>
    </row>
    <row r="7981" spans="1:4" ht="27">
      <c r="A7981" s="250">
        <v>102503</v>
      </c>
      <c r="B7981" s="244" t="s">
        <v>25245</v>
      </c>
      <c r="C7981" s="250" t="s">
        <v>149</v>
      </c>
      <c r="D7981" s="250" t="s">
        <v>20929</v>
      </c>
    </row>
    <row r="7982" spans="1:4" ht="27">
      <c r="A7982" s="250">
        <v>102508</v>
      </c>
      <c r="B7982" s="244" t="s">
        <v>25246</v>
      </c>
      <c r="C7982" s="250" t="s">
        <v>149</v>
      </c>
      <c r="D7982" s="250" t="s">
        <v>20929</v>
      </c>
    </row>
    <row r="7983" spans="1:4" ht="40.5">
      <c r="A7983" s="250">
        <v>102511</v>
      </c>
      <c r="B7983" s="244" t="s">
        <v>25247</v>
      </c>
      <c r="C7983" s="250" t="s">
        <v>149</v>
      </c>
      <c r="D7983" s="250" t="s">
        <v>20929</v>
      </c>
    </row>
    <row r="7984" spans="1:4" ht="27">
      <c r="A7984" s="250">
        <v>102509</v>
      </c>
      <c r="B7984" s="244" t="s">
        <v>4321</v>
      </c>
      <c r="C7984" s="250" t="s">
        <v>149</v>
      </c>
      <c r="D7984" s="250" t="s">
        <v>20929</v>
      </c>
    </row>
    <row r="7985" spans="1:4">
      <c r="A7985" s="250">
        <v>102498</v>
      </c>
      <c r="B7985" s="244" t="s">
        <v>4314</v>
      </c>
      <c r="C7985" s="250" t="s">
        <v>1</v>
      </c>
      <c r="D7985" s="250" t="s">
        <v>20929</v>
      </c>
    </row>
    <row r="7986" spans="1:4" ht="27">
      <c r="A7986" s="250">
        <v>102519</v>
      </c>
      <c r="B7986" s="244" t="s">
        <v>25248</v>
      </c>
      <c r="C7986" s="250" t="s">
        <v>6</v>
      </c>
      <c r="D7986" s="250" t="s">
        <v>20929</v>
      </c>
    </row>
    <row r="7987" spans="1:4" ht="27">
      <c r="A7987" s="250">
        <v>102491</v>
      </c>
      <c r="B7987" s="244" t="s">
        <v>4309</v>
      </c>
      <c r="C7987" s="250" t="s">
        <v>149</v>
      </c>
      <c r="D7987" s="250" t="s">
        <v>20929</v>
      </c>
    </row>
    <row r="7988" spans="1:4" ht="27">
      <c r="A7988" s="250">
        <v>102492</v>
      </c>
      <c r="B7988" s="244" t="s">
        <v>4310</v>
      </c>
      <c r="C7988" s="250" t="s">
        <v>149</v>
      </c>
      <c r="D7988" s="250" t="s">
        <v>20929</v>
      </c>
    </row>
    <row r="7989" spans="1:4" ht="27">
      <c r="A7989" s="250">
        <v>102804</v>
      </c>
      <c r="B7989" s="244" t="s">
        <v>25249</v>
      </c>
      <c r="C7989" s="250" t="s">
        <v>149</v>
      </c>
      <c r="D7989" s="250" t="s">
        <v>20929</v>
      </c>
    </row>
    <row r="7990" spans="1:4" ht="27">
      <c r="A7990" s="250">
        <v>102494</v>
      </c>
      <c r="B7990" s="244" t="s">
        <v>4311</v>
      </c>
      <c r="C7990" s="250" t="s">
        <v>149</v>
      </c>
      <c r="D7990" s="250" t="s">
        <v>20929</v>
      </c>
    </row>
    <row r="7991" spans="1:4">
      <c r="A7991" s="250">
        <v>102805</v>
      </c>
      <c r="B7991" s="244" t="s">
        <v>25250</v>
      </c>
      <c r="C7991" s="250" t="s">
        <v>149</v>
      </c>
      <c r="D7991" s="250" t="s">
        <v>20929</v>
      </c>
    </row>
    <row r="7992" spans="1:4" ht="27">
      <c r="A7992" s="250">
        <v>102490</v>
      </c>
      <c r="B7992" s="244" t="s">
        <v>25251</v>
      </c>
      <c r="C7992" s="250" t="s">
        <v>149</v>
      </c>
      <c r="D7992" s="250" t="s">
        <v>20929</v>
      </c>
    </row>
    <row r="7993" spans="1:4" ht="27">
      <c r="A7993" s="250">
        <v>102496</v>
      </c>
      <c r="B7993" s="244" t="s">
        <v>4312</v>
      </c>
      <c r="C7993" s="250" t="s">
        <v>1</v>
      </c>
      <c r="D7993" s="250" t="s">
        <v>20929</v>
      </c>
    </row>
    <row r="7994" spans="1:4" ht="27">
      <c r="A7994" s="250">
        <v>102497</v>
      </c>
      <c r="B7994" s="244" t="s">
        <v>4313</v>
      </c>
      <c r="C7994" s="250" t="s">
        <v>1</v>
      </c>
      <c r="D7994" s="250" t="s">
        <v>20929</v>
      </c>
    </row>
    <row r="7995" spans="1:4" ht="27">
      <c r="A7995" s="250">
        <v>102520</v>
      </c>
      <c r="B7995" s="244" t="s">
        <v>4323</v>
      </c>
      <c r="C7995" s="250" t="s">
        <v>149</v>
      </c>
      <c r="D7995" s="250" t="s">
        <v>20929</v>
      </c>
    </row>
    <row r="7996" spans="1:4" ht="27">
      <c r="A7996" s="250">
        <v>102518</v>
      </c>
      <c r="B7996" s="244" t="s">
        <v>25252</v>
      </c>
      <c r="C7996" s="250" t="s">
        <v>6</v>
      </c>
      <c r="D7996" s="250" t="s">
        <v>20929</v>
      </c>
    </row>
    <row r="7997" spans="1:4" ht="27">
      <c r="A7997" s="250">
        <v>102514</v>
      </c>
      <c r="B7997" s="244" t="s">
        <v>25253</v>
      </c>
      <c r="C7997" s="250" t="s">
        <v>6</v>
      </c>
      <c r="D7997" s="250" t="s">
        <v>20929</v>
      </c>
    </row>
    <row r="7998" spans="1:4" ht="27">
      <c r="A7998" s="250">
        <v>102516</v>
      </c>
      <c r="B7998" s="244" t="s">
        <v>25254</v>
      </c>
      <c r="C7998" s="250" t="s">
        <v>6</v>
      </c>
      <c r="D7998" s="250" t="s">
        <v>20929</v>
      </c>
    </row>
    <row r="7999" spans="1:4" ht="27">
      <c r="A7999" s="250">
        <v>102515</v>
      </c>
      <c r="B7999" s="244" t="s">
        <v>25255</v>
      </c>
      <c r="C7999" s="250" t="s">
        <v>6</v>
      </c>
      <c r="D7999" s="250" t="s">
        <v>20929</v>
      </c>
    </row>
    <row r="8000" spans="1:4" ht="27">
      <c r="A8000" s="250">
        <v>102517</v>
      </c>
      <c r="B8000" s="244" t="s">
        <v>25256</v>
      </c>
      <c r="C8000" s="250" t="s">
        <v>6</v>
      </c>
      <c r="D8000" s="250" t="s">
        <v>20929</v>
      </c>
    </row>
    <row r="8001" spans="1:4" ht="27">
      <c r="A8001" s="250">
        <v>102513</v>
      </c>
      <c r="B8001" s="244" t="s">
        <v>4322</v>
      </c>
      <c r="C8001" s="250" t="s">
        <v>149</v>
      </c>
      <c r="D8001" s="250" t="s">
        <v>20929</v>
      </c>
    </row>
    <row r="8002" spans="1:4">
      <c r="A8002" s="250">
        <v>102489</v>
      </c>
      <c r="B8002" s="244" t="s">
        <v>4308</v>
      </c>
      <c r="C8002" s="250" t="s">
        <v>149</v>
      </c>
      <c r="D8002" s="250" t="s">
        <v>20929</v>
      </c>
    </row>
    <row r="8003" spans="1:4">
      <c r="A8003" s="250">
        <v>102488</v>
      </c>
      <c r="B8003" s="244" t="s">
        <v>4307</v>
      </c>
      <c r="C8003" s="250" t="s">
        <v>149</v>
      </c>
      <c r="D8003" s="250" t="s">
        <v>20929</v>
      </c>
    </row>
    <row r="8004" spans="1:4">
      <c r="A8004" s="250">
        <v>101730</v>
      </c>
      <c r="B8004" s="244" t="s">
        <v>25257</v>
      </c>
      <c r="C8004" s="250" t="s">
        <v>149</v>
      </c>
      <c r="D8004" s="250" t="s">
        <v>20929</v>
      </c>
    </row>
    <row r="8005" spans="1:4">
      <c r="A8005" s="250">
        <v>101746</v>
      </c>
      <c r="B8005" s="244" t="s">
        <v>4327</v>
      </c>
      <c r="C8005" s="250" t="s">
        <v>149</v>
      </c>
      <c r="D8005" s="250" t="s">
        <v>20929</v>
      </c>
    </row>
    <row r="8006" spans="1:4" ht="27">
      <c r="A8006" s="250">
        <v>98679</v>
      </c>
      <c r="B8006" s="244" t="s">
        <v>4338</v>
      </c>
      <c r="C8006" s="250" t="s">
        <v>149</v>
      </c>
      <c r="D8006" s="250" t="s">
        <v>20929</v>
      </c>
    </row>
    <row r="8007" spans="1:4" ht="27">
      <c r="A8007" s="250">
        <v>98680</v>
      </c>
      <c r="B8007" s="244" t="s">
        <v>4339</v>
      </c>
      <c r="C8007" s="250" t="s">
        <v>149</v>
      </c>
      <c r="D8007" s="250" t="s">
        <v>20929</v>
      </c>
    </row>
    <row r="8008" spans="1:4" ht="27">
      <c r="A8008" s="250">
        <v>101749</v>
      </c>
      <c r="B8008" s="244" t="s">
        <v>4324</v>
      </c>
      <c r="C8008" s="250" t="s">
        <v>149</v>
      </c>
      <c r="D8008" s="250" t="s">
        <v>20929</v>
      </c>
    </row>
    <row r="8009" spans="1:4" ht="27">
      <c r="A8009" s="250">
        <v>98681</v>
      </c>
      <c r="B8009" s="244" t="s">
        <v>4340</v>
      </c>
      <c r="C8009" s="250" t="s">
        <v>149</v>
      </c>
      <c r="D8009" s="250" t="s">
        <v>20929</v>
      </c>
    </row>
    <row r="8010" spans="1:4" ht="27">
      <c r="A8010" s="250">
        <v>98682</v>
      </c>
      <c r="B8010" s="244" t="s">
        <v>4341</v>
      </c>
      <c r="C8010" s="250" t="s">
        <v>149</v>
      </c>
      <c r="D8010" s="250" t="s">
        <v>20929</v>
      </c>
    </row>
    <row r="8011" spans="1:4" ht="27">
      <c r="A8011" s="250">
        <v>101750</v>
      </c>
      <c r="B8011" s="244" t="s">
        <v>4325</v>
      </c>
      <c r="C8011" s="250" t="s">
        <v>149</v>
      </c>
      <c r="D8011" s="250" t="s">
        <v>20929</v>
      </c>
    </row>
    <row r="8012" spans="1:4" ht="27">
      <c r="A8012" s="250">
        <v>101737</v>
      </c>
      <c r="B8012" s="244" t="s">
        <v>4357</v>
      </c>
      <c r="C8012" s="250" t="s">
        <v>149</v>
      </c>
      <c r="D8012" s="250" t="s">
        <v>20929</v>
      </c>
    </row>
    <row r="8013" spans="1:4" ht="27">
      <c r="A8013" s="250">
        <v>101735</v>
      </c>
      <c r="B8013" s="244" t="s">
        <v>4355</v>
      </c>
      <c r="C8013" s="250" t="s">
        <v>149</v>
      </c>
      <c r="D8013" s="250" t="s">
        <v>20929</v>
      </c>
    </row>
    <row r="8014" spans="1:4" ht="27">
      <c r="A8014" s="250">
        <v>101734</v>
      </c>
      <c r="B8014" s="244" t="s">
        <v>4354</v>
      </c>
      <c r="C8014" s="250" t="s">
        <v>149</v>
      </c>
      <c r="D8014" s="250" t="s">
        <v>20929</v>
      </c>
    </row>
    <row r="8015" spans="1:4" ht="27">
      <c r="A8015" s="250">
        <v>101736</v>
      </c>
      <c r="B8015" s="244" t="s">
        <v>4356</v>
      </c>
      <c r="C8015" s="250" t="s">
        <v>149</v>
      </c>
      <c r="D8015" s="250" t="s">
        <v>20929</v>
      </c>
    </row>
    <row r="8016" spans="1:4" ht="27">
      <c r="A8016" s="250">
        <v>101733</v>
      </c>
      <c r="B8016" s="244" t="s">
        <v>4353</v>
      </c>
      <c r="C8016" s="250" t="s">
        <v>149</v>
      </c>
      <c r="D8016" s="250" t="s">
        <v>20929</v>
      </c>
    </row>
    <row r="8017" spans="1:4" ht="27">
      <c r="A8017" s="250">
        <v>98678</v>
      </c>
      <c r="B8017" s="244" t="s">
        <v>4337</v>
      </c>
      <c r="C8017" s="250" t="s">
        <v>149</v>
      </c>
      <c r="D8017" s="250" t="s">
        <v>20929</v>
      </c>
    </row>
    <row r="8018" spans="1:4">
      <c r="A8018" s="250">
        <v>98677</v>
      </c>
      <c r="B8018" s="244" t="s">
        <v>25258</v>
      </c>
      <c r="C8018" s="250" t="s">
        <v>149</v>
      </c>
      <c r="D8018" s="250" t="s">
        <v>20929</v>
      </c>
    </row>
    <row r="8019" spans="1:4" ht="27">
      <c r="A8019" s="250">
        <v>98676</v>
      </c>
      <c r="B8019" s="244" t="s">
        <v>25259</v>
      </c>
      <c r="C8019" s="250" t="s">
        <v>149</v>
      </c>
      <c r="D8019" s="250" t="s">
        <v>20929</v>
      </c>
    </row>
    <row r="8020" spans="1:4" ht="27">
      <c r="A8020" s="250">
        <v>98675</v>
      </c>
      <c r="B8020" s="244" t="s">
        <v>25260</v>
      </c>
      <c r="C8020" s="250" t="s">
        <v>149</v>
      </c>
      <c r="D8020" s="250" t="s">
        <v>20929</v>
      </c>
    </row>
    <row r="8021" spans="1:4">
      <c r="A8021" s="250">
        <v>101747</v>
      </c>
      <c r="B8021" s="244" t="s">
        <v>4373</v>
      </c>
      <c r="C8021" s="250" t="s">
        <v>149</v>
      </c>
      <c r="D8021" s="250" t="s">
        <v>20929</v>
      </c>
    </row>
    <row r="8022" spans="1:4" ht="40.5">
      <c r="A8022" s="250">
        <v>104162</v>
      </c>
      <c r="B8022" s="244" t="s">
        <v>4359</v>
      </c>
      <c r="C8022" s="250" t="s">
        <v>149</v>
      </c>
      <c r="D8022" s="250" t="s">
        <v>20929</v>
      </c>
    </row>
    <row r="8023" spans="1:4">
      <c r="A8023" s="250">
        <v>98671</v>
      </c>
      <c r="B8023" s="244" t="s">
        <v>4335</v>
      </c>
      <c r="C8023" s="250" t="s">
        <v>149</v>
      </c>
      <c r="D8023" s="250" t="s">
        <v>20929</v>
      </c>
    </row>
    <row r="8024" spans="1:4">
      <c r="A8024" s="250">
        <v>101092</v>
      </c>
      <c r="B8024" s="244" t="s">
        <v>4360</v>
      </c>
      <c r="C8024" s="250" t="s">
        <v>149</v>
      </c>
      <c r="D8024" s="250" t="s">
        <v>20929</v>
      </c>
    </row>
    <row r="8025" spans="1:4">
      <c r="A8025" s="250">
        <v>101091</v>
      </c>
      <c r="B8025" s="244" t="s">
        <v>4347</v>
      </c>
      <c r="C8025" s="250" t="s">
        <v>149</v>
      </c>
      <c r="D8025" s="250" t="s">
        <v>20929</v>
      </c>
    </row>
    <row r="8026" spans="1:4" ht="27">
      <c r="A8026" s="250">
        <v>101726</v>
      </c>
      <c r="B8026" s="244" t="s">
        <v>4349</v>
      </c>
      <c r="C8026" s="250" t="s">
        <v>149</v>
      </c>
      <c r="D8026" s="250" t="s">
        <v>20929</v>
      </c>
    </row>
    <row r="8027" spans="1:4" ht="27">
      <c r="A8027" s="250">
        <v>101725</v>
      </c>
      <c r="B8027" s="244" t="s">
        <v>4348</v>
      </c>
      <c r="C8027" s="250" t="s">
        <v>149</v>
      </c>
      <c r="D8027" s="250" t="s">
        <v>20929</v>
      </c>
    </row>
    <row r="8028" spans="1:4">
      <c r="A8028" s="250">
        <v>98672</v>
      </c>
      <c r="B8028" s="244" t="s">
        <v>4336</v>
      </c>
      <c r="C8028" s="250" t="s">
        <v>149</v>
      </c>
      <c r="D8028" s="250" t="s">
        <v>20929</v>
      </c>
    </row>
    <row r="8029" spans="1:4">
      <c r="A8029" s="250">
        <v>101093</v>
      </c>
      <c r="B8029" s="244" t="s">
        <v>4361</v>
      </c>
      <c r="C8029" s="250" t="s">
        <v>149</v>
      </c>
      <c r="D8029" s="250" t="s">
        <v>20929</v>
      </c>
    </row>
    <row r="8030" spans="1:4" ht="27">
      <c r="A8030" s="250">
        <v>101732</v>
      </c>
      <c r="B8030" s="244" t="s">
        <v>4350</v>
      </c>
      <c r="C8030" s="250" t="s">
        <v>149</v>
      </c>
      <c r="D8030" s="250" t="s">
        <v>20929</v>
      </c>
    </row>
    <row r="8031" spans="1:4">
      <c r="A8031" s="250">
        <v>101731</v>
      </c>
      <c r="B8031" s="244" t="s">
        <v>25261</v>
      </c>
      <c r="C8031" s="250" t="s">
        <v>149</v>
      </c>
      <c r="D8031" s="250" t="s">
        <v>20929</v>
      </c>
    </row>
    <row r="8032" spans="1:4" ht="27">
      <c r="A8032" s="250">
        <v>101090</v>
      </c>
      <c r="B8032" s="244" t="s">
        <v>4346</v>
      </c>
      <c r="C8032" s="250" t="s">
        <v>149</v>
      </c>
      <c r="D8032" s="250" t="s">
        <v>20929</v>
      </c>
    </row>
    <row r="8033" spans="1:4">
      <c r="A8033" s="250">
        <v>101751</v>
      </c>
      <c r="B8033" s="244" t="s">
        <v>4328</v>
      </c>
      <c r="C8033" s="250" t="s">
        <v>149</v>
      </c>
      <c r="D8033" s="250" t="s">
        <v>20929</v>
      </c>
    </row>
    <row r="8034" spans="1:4">
      <c r="A8034" s="250">
        <v>101729</v>
      </c>
      <c r="B8034" s="244" t="s">
        <v>4326</v>
      </c>
      <c r="C8034" s="250" t="s">
        <v>149</v>
      </c>
      <c r="D8034" s="250" t="s">
        <v>20929</v>
      </c>
    </row>
    <row r="8035" spans="1:4">
      <c r="A8035" s="250">
        <v>98683</v>
      </c>
      <c r="B8035" s="244" t="s">
        <v>25262</v>
      </c>
      <c r="C8035" s="250" t="s">
        <v>149</v>
      </c>
      <c r="D8035" s="250" t="s">
        <v>20929</v>
      </c>
    </row>
    <row r="8036" spans="1:4" ht="27">
      <c r="A8036" s="250">
        <v>101094</v>
      </c>
      <c r="B8036" s="244" t="s">
        <v>4351</v>
      </c>
      <c r="C8036" s="250" t="s">
        <v>1</v>
      </c>
      <c r="D8036" s="250" t="s">
        <v>20929</v>
      </c>
    </row>
    <row r="8037" spans="1:4" ht="27">
      <c r="A8037" s="250">
        <v>101095</v>
      </c>
      <c r="B8037" s="244" t="s">
        <v>25263</v>
      </c>
      <c r="C8037" s="250" t="s">
        <v>1</v>
      </c>
      <c r="D8037" s="250" t="s">
        <v>20929</v>
      </c>
    </row>
    <row r="8038" spans="1:4" ht="27">
      <c r="A8038" s="250">
        <v>101728</v>
      </c>
      <c r="B8038" s="244" t="s">
        <v>25264</v>
      </c>
      <c r="C8038" s="250" t="s">
        <v>149</v>
      </c>
      <c r="D8038" s="250" t="s">
        <v>20929</v>
      </c>
    </row>
    <row r="8039" spans="1:4" ht="27">
      <c r="A8039" s="250">
        <v>101727</v>
      </c>
      <c r="B8039" s="244" t="s">
        <v>4352</v>
      </c>
      <c r="C8039" s="250" t="s">
        <v>149</v>
      </c>
      <c r="D8039" s="250" t="s">
        <v>20929</v>
      </c>
    </row>
    <row r="8040" spans="1:4">
      <c r="A8040" s="250">
        <v>101748</v>
      </c>
      <c r="B8040" s="244" t="s">
        <v>4358</v>
      </c>
      <c r="C8040" s="250" t="s">
        <v>149</v>
      </c>
      <c r="D8040" s="250" t="s">
        <v>20929</v>
      </c>
    </row>
    <row r="8041" spans="1:4" ht="27">
      <c r="A8041" s="250">
        <v>101742</v>
      </c>
      <c r="B8041" s="244" t="s">
        <v>4438</v>
      </c>
      <c r="C8041" s="250" t="s">
        <v>1</v>
      </c>
      <c r="D8041" s="250" t="s">
        <v>20929</v>
      </c>
    </row>
    <row r="8042" spans="1:4">
      <c r="A8042" s="250">
        <v>101740</v>
      </c>
      <c r="B8042" s="244" t="s">
        <v>4366</v>
      </c>
      <c r="C8042" s="250" t="s">
        <v>1</v>
      </c>
      <c r="D8042" s="250" t="s">
        <v>20929</v>
      </c>
    </row>
    <row r="8043" spans="1:4">
      <c r="A8043" s="250">
        <v>98685</v>
      </c>
      <c r="B8043" s="244" t="s">
        <v>4342</v>
      </c>
      <c r="C8043" s="250" t="s">
        <v>1</v>
      </c>
      <c r="D8043" s="250" t="s">
        <v>20929</v>
      </c>
    </row>
    <row r="8044" spans="1:4">
      <c r="A8044" s="250">
        <v>98686</v>
      </c>
      <c r="B8044" s="244" t="s">
        <v>4343</v>
      </c>
      <c r="C8044" s="250" t="s">
        <v>1</v>
      </c>
      <c r="D8044" s="250" t="s">
        <v>20929</v>
      </c>
    </row>
    <row r="8045" spans="1:4">
      <c r="A8045" s="250">
        <v>101739</v>
      </c>
      <c r="B8045" s="244" t="s">
        <v>4365</v>
      </c>
      <c r="C8045" s="250" t="s">
        <v>1</v>
      </c>
      <c r="D8045" s="250" t="s">
        <v>20929</v>
      </c>
    </row>
    <row r="8046" spans="1:4">
      <c r="A8046" s="250">
        <v>101738</v>
      </c>
      <c r="B8046" s="244" t="s">
        <v>4364</v>
      </c>
      <c r="C8046" s="250" t="s">
        <v>1</v>
      </c>
      <c r="D8046" s="250" t="s">
        <v>20929</v>
      </c>
    </row>
    <row r="8047" spans="1:4">
      <c r="A8047" s="250">
        <v>101741</v>
      </c>
      <c r="B8047" s="244" t="s">
        <v>4367</v>
      </c>
      <c r="C8047" s="250" t="s">
        <v>1</v>
      </c>
      <c r="D8047" s="250" t="s">
        <v>20929</v>
      </c>
    </row>
    <row r="8048" spans="1:4">
      <c r="A8048" s="250">
        <v>98697</v>
      </c>
      <c r="B8048" s="244" t="s">
        <v>4363</v>
      </c>
      <c r="C8048" s="250" t="s">
        <v>1</v>
      </c>
      <c r="D8048" s="250" t="s">
        <v>20929</v>
      </c>
    </row>
    <row r="8049" spans="1:4">
      <c r="A8049" s="250">
        <v>98688</v>
      </c>
      <c r="B8049" s="244" t="s">
        <v>4344</v>
      </c>
      <c r="C8049" s="250" t="s">
        <v>1</v>
      </c>
      <c r="D8049" s="250" t="s">
        <v>20929</v>
      </c>
    </row>
    <row r="8050" spans="1:4">
      <c r="A8050" s="250">
        <v>98687</v>
      </c>
      <c r="B8050" s="244" t="s">
        <v>25265</v>
      </c>
      <c r="C8050" s="250" t="s">
        <v>1</v>
      </c>
      <c r="D8050" s="250" t="s">
        <v>20929</v>
      </c>
    </row>
    <row r="8051" spans="1:4">
      <c r="A8051" s="250">
        <v>98689</v>
      </c>
      <c r="B8051" s="244" t="s">
        <v>4345</v>
      </c>
      <c r="C8051" s="250" t="s">
        <v>1</v>
      </c>
      <c r="D8051" s="250" t="s">
        <v>20929</v>
      </c>
    </row>
    <row r="8052" spans="1:4">
      <c r="A8052" s="250">
        <v>98695</v>
      </c>
      <c r="B8052" s="244" t="s">
        <v>4362</v>
      </c>
      <c r="C8052" s="250" t="s">
        <v>1</v>
      </c>
      <c r="D8052" s="250" t="s">
        <v>20929</v>
      </c>
    </row>
    <row r="8053" spans="1:4" ht="40.5">
      <c r="A8053" s="250">
        <v>100606</v>
      </c>
      <c r="B8053" s="244" t="s">
        <v>25266</v>
      </c>
      <c r="C8053" s="250" t="s">
        <v>6</v>
      </c>
      <c r="D8053" s="250" t="s">
        <v>20929</v>
      </c>
    </row>
    <row r="8054" spans="1:4" ht="40.5">
      <c r="A8054" s="250">
        <v>100604</v>
      </c>
      <c r="B8054" s="244" t="s">
        <v>25267</v>
      </c>
      <c r="C8054" s="250" t="s">
        <v>6</v>
      </c>
      <c r="D8054" s="250" t="s">
        <v>20929</v>
      </c>
    </row>
    <row r="8055" spans="1:4" ht="40.5">
      <c r="A8055" s="250">
        <v>100605</v>
      </c>
      <c r="B8055" s="244" t="s">
        <v>25268</v>
      </c>
      <c r="C8055" s="250" t="s">
        <v>6</v>
      </c>
      <c r="D8055" s="250" t="s">
        <v>20929</v>
      </c>
    </row>
    <row r="8056" spans="1:4" ht="40.5">
      <c r="A8056" s="250">
        <v>100580</v>
      </c>
      <c r="B8056" s="244" t="s">
        <v>25269</v>
      </c>
      <c r="C8056" s="250" t="s">
        <v>6</v>
      </c>
      <c r="D8056" s="250" t="s">
        <v>20929</v>
      </c>
    </row>
    <row r="8057" spans="1:4" ht="40.5">
      <c r="A8057" s="250">
        <v>100579</v>
      </c>
      <c r="B8057" s="244" t="s">
        <v>25270</v>
      </c>
      <c r="C8057" s="250" t="s">
        <v>6</v>
      </c>
      <c r="D8057" s="250" t="s">
        <v>20929</v>
      </c>
    </row>
    <row r="8058" spans="1:4" ht="40.5">
      <c r="A8058" s="250">
        <v>100609</v>
      </c>
      <c r="B8058" s="244" t="s">
        <v>25271</v>
      </c>
      <c r="C8058" s="250" t="s">
        <v>6</v>
      </c>
      <c r="D8058" s="250" t="s">
        <v>20929</v>
      </c>
    </row>
    <row r="8059" spans="1:4" ht="40.5">
      <c r="A8059" s="250">
        <v>100607</v>
      </c>
      <c r="B8059" s="244" t="s">
        <v>25272</v>
      </c>
      <c r="C8059" s="250" t="s">
        <v>6</v>
      </c>
      <c r="D8059" s="250" t="s">
        <v>20929</v>
      </c>
    </row>
    <row r="8060" spans="1:4" ht="40.5">
      <c r="A8060" s="250">
        <v>100608</v>
      </c>
      <c r="B8060" s="244" t="s">
        <v>25273</v>
      </c>
      <c r="C8060" s="250" t="s">
        <v>6</v>
      </c>
      <c r="D8060" s="250" t="s">
        <v>20929</v>
      </c>
    </row>
    <row r="8061" spans="1:4" ht="40.5">
      <c r="A8061" s="250">
        <v>100582</v>
      </c>
      <c r="B8061" s="244" t="s">
        <v>25274</v>
      </c>
      <c r="C8061" s="250" t="s">
        <v>6</v>
      </c>
      <c r="D8061" s="250" t="s">
        <v>20929</v>
      </c>
    </row>
    <row r="8062" spans="1:4" ht="40.5">
      <c r="A8062" s="250">
        <v>100581</v>
      </c>
      <c r="B8062" s="244" t="s">
        <v>25275</v>
      </c>
      <c r="C8062" s="250" t="s">
        <v>6</v>
      </c>
      <c r="D8062" s="250" t="s">
        <v>20929</v>
      </c>
    </row>
    <row r="8063" spans="1:4" ht="40.5">
      <c r="A8063" s="250">
        <v>100613</v>
      </c>
      <c r="B8063" s="244" t="s">
        <v>25276</v>
      </c>
      <c r="C8063" s="250" t="s">
        <v>6</v>
      </c>
      <c r="D8063" s="250" t="s">
        <v>20929</v>
      </c>
    </row>
    <row r="8064" spans="1:4" ht="40.5">
      <c r="A8064" s="250">
        <v>100610</v>
      </c>
      <c r="B8064" s="244" t="s">
        <v>25277</v>
      </c>
      <c r="C8064" s="250" t="s">
        <v>6</v>
      </c>
      <c r="D8064" s="250" t="s">
        <v>20929</v>
      </c>
    </row>
    <row r="8065" spans="1:4" ht="40.5">
      <c r="A8065" s="250">
        <v>100611</v>
      </c>
      <c r="B8065" s="244" t="s">
        <v>25278</v>
      </c>
      <c r="C8065" s="250" t="s">
        <v>6</v>
      </c>
      <c r="D8065" s="250" t="s">
        <v>20929</v>
      </c>
    </row>
    <row r="8066" spans="1:4" ht="40.5">
      <c r="A8066" s="250">
        <v>100612</v>
      </c>
      <c r="B8066" s="244" t="s">
        <v>25279</v>
      </c>
      <c r="C8066" s="250" t="s">
        <v>6</v>
      </c>
      <c r="D8066" s="250" t="s">
        <v>20929</v>
      </c>
    </row>
    <row r="8067" spans="1:4" ht="40.5">
      <c r="A8067" s="250">
        <v>100584</v>
      </c>
      <c r="B8067" s="244" t="s">
        <v>25280</v>
      </c>
      <c r="C8067" s="250" t="s">
        <v>6</v>
      </c>
      <c r="D8067" s="250" t="s">
        <v>20929</v>
      </c>
    </row>
    <row r="8068" spans="1:4" ht="40.5">
      <c r="A8068" s="250">
        <v>100583</v>
      </c>
      <c r="B8068" s="244" t="s">
        <v>25281</v>
      </c>
      <c r="C8068" s="250" t="s">
        <v>6</v>
      </c>
      <c r="D8068" s="250" t="s">
        <v>20929</v>
      </c>
    </row>
    <row r="8069" spans="1:4" ht="40.5">
      <c r="A8069" s="250">
        <v>100616</v>
      </c>
      <c r="B8069" s="244" t="s">
        <v>25282</v>
      </c>
      <c r="C8069" s="250" t="s">
        <v>6</v>
      </c>
      <c r="D8069" s="250" t="s">
        <v>20929</v>
      </c>
    </row>
    <row r="8070" spans="1:4" ht="40.5">
      <c r="A8070" s="250">
        <v>100614</v>
      </c>
      <c r="B8070" s="244" t="s">
        <v>25283</v>
      </c>
      <c r="C8070" s="250" t="s">
        <v>6</v>
      </c>
      <c r="D8070" s="250" t="s">
        <v>20929</v>
      </c>
    </row>
    <row r="8071" spans="1:4" ht="40.5">
      <c r="A8071" s="250">
        <v>100615</v>
      </c>
      <c r="B8071" s="244" t="s">
        <v>25284</v>
      </c>
      <c r="C8071" s="250" t="s">
        <v>6</v>
      </c>
      <c r="D8071" s="250" t="s">
        <v>20929</v>
      </c>
    </row>
    <row r="8072" spans="1:4" ht="40.5">
      <c r="A8072" s="250">
        <v>100586</v>
      </c>
      <c r="B8072" s="244" t="s">
        <v>25285</v>
      </c>
      <c r="C8072" s="250" t="s">
        <v>6</v>
      </c>
      <c r="D8072" s="250" t="s">
        <v>20929</v>
      </c>
    </row>
    <row r="8073" spans="1:4" ht="40.5">
      <c r="A8073" s="250">
        <v>100585</v>
      </c>
      <c r="B8073" s="244" t="s">
        <v>25286</v>
      </c>
      <c r="C8073" s="250" t="s">
        <v>6</v>
      </c>
      <c r="D8073" s="250" t="s">
        <v>20929</v>
      </c>
    </row>
    <row r="8074" spans="1:4" ht="40.5">
      <c r="A8074" s="250">
        <v>100618</v>
      </c>
      <c r="B8074" s="244" t="s">
        <v>25287</v>
      </c>
      <c r="C8074" s="250" t="s">
        <v>6</v>
      </c>
      <c r="D8074" s="250" t="s">
        <v>20929</v>
      </c>
    </row>
    <row r="8075" spans="1:4" ht="40.5">
      <c r="A8075" s="250">
        <v>100617</v>
      </c>
      <c r="B8075" s="244" t="s">
        <v>25288</v>
      </c>
      <c r="C8075" s="250" t="s">
        <v>6</v>
      </c>
      <c r="D8075" s="250" t="s">
        <v>20929</v>
      </c>
    </row>
    <row r="8076" spans="1:4" ht="40.5">
      <c r="A8076" s="250">
        <v>100588</v>
      </c>
      <c r="B8076" s="244" t="s">
        <v>25289</v>
      </c>
      <c r="C8076" s="250" t="s">
        <v>6</v>
      </c>
      <c r="D8076" s="250" t="s">
        <v>20929</v>
      </c>
    </row>
    <row r="8077" spans="1:4" ht="40.5">
      <c r="A8077" s="250">
        <v>100587</v>
      </c>
      <c r="B8077" s="244" t="s">
        <v>25290</v>
      </c>
      <c r="C8077" s="250" t="s">
        <v>6</v>
      </c>
      <c r="D8077" s="250" t="s">
        <v>20929</v>
      </c>
    </row>
    <row r="8078" spans="1:4" ht="40.5">
      <c r="A8078" s="250">
        <v>100590</v>
      </c>
      <c r="B8078" s="244" t="s">
        <v>25291</v>
      </c>
      <c r="C8078" s="250" t="s">
        <v>6</v>
      </c>
      <c r="D8078" s="250" t="s">
        <v>20929</v>
      </c>
    </row>
    <row r="8079" spans="1:4" ht="40.5">
      <c r="A8079" s="250">
        <v>100589</v>
      </c>
      <c r="B8079" s="244" t="s">
        <v>25292</v>
      </c>
      <c r="C8079" s="250" t="s">
        <v>6</v>
      </c>
      <c r="D8079" s="250" t="s">
        <v>20929</v>
      </c>
    </row>
    <row r="8080" spans="1:4" ht="40.5">
      <c r="A8080" s="250">
        <v>100592</v>
      </c>
      <c r="B8080" s="244" t="s">
        <v>25293</v>
      </c>
      <c r="C8080" s="250" t="s">
        <v>6</v>
      </c>
      <c r="D8080" s="250" t="s">
        <v>20929</v>
      </c>
    </row>
    <row r="8081" spans="1:4" ht="40.5">
      <c r="A8081" s="250">
        <v>100591</v>
      </c>
      <c r="B8081" s="244" t="s">
        <v>25294</v>
      </c>
      <c r="C8081" s="250" t="s">
        <v>6</v>
      </c>
      <c r="D8081" s="250" t="s">
        <v>20929</v>
      </c>
    </row>
    <row r="8082" spans="1:4" ht="40.5">
      <c r="A8082" s="250">
        <v>100594</v>
      </c>
      <c r="B8082" s="244" t="s">
        <v>25295</v>
      </c>
      <c r="C8082" s="250" t="s">
        <v>6</v>
      </c>
      <c r="D8082" s="250" t="s">
        <v>20929</v>
      </c>
    </row>
    <row r="8083" spans="1:4" ht="40.5">
      <c r="A8083" s="250">
        <v>100593</v>
      </c>
      <c r="B8083" s="244" t="s">
        <v>25296</v>
      </c>
      <c r="C8083" s="250" t="s">
        <v>6</v>
      </c>
      <c r="D8083" s="250" t="s">
        <v>20929</v>
      </c>
    </row>
    <row r="8084" spans="1:4" ht="40.5">
      <c r="A8084" s="250">
        <v>100596</v>
      </c>
      <c r="B8084" s="244" t="s">
        <v>25297</v>
      </c>
      <c r="C8084" s="250" t="s">
        <v>6</v>
      </c>
      <c r="D8084" s="250" t="s">
        <v>20929</v>
      </c>
    </row>
    <row r="8085" spans="1:4" ht="40.5">
      <c r="A8085" s="250">
        <v>100595</v>
      </c>
      <c r="B8085" s="244" t="s">
        <v>25298</v>
      </c>
      <c r="C8085" s="250" t="s">
        <v>6</v>
      </c>
      <c r="D8085" s="250" t="s">
        <v>20929</v>
      </c>
    </row>
    <row r="8086" spans="1:4" ht="40.5">
      <c r="A8086" s="250">
        <v>100598</v>
      </c>
      <c r="B8086" s="244" t="s">
        <v>25299</v>
      </c>
      <c r="C8086" s="250" t="s">
        <v>6</v>
      </c>
      <c r="D8086" s="250" t="s">
        <v>20929</v>
      </c>
    </row>
    <row r="8087" spans="1:4" ht="40.5">
      <c r="A8087" s="250">
        <v>100597</v>
      </c>
      <c r="B8087" s="244" t="s">
        <v>25300</v>
      </c>
      <c r="C8087" s="250" t="s">
        <v>6</v>
      </c>
      <c r="D8087" s="250" t="s">
        <v>20929</v>
      </c>
    </row>
    <row r="8088" spans="1:4" ht="40.5">
      <c r="A8088" s="250">
        <v>100603</v>
      </c>
      <c r="B8088" s="244" t="s">
        <v>25301</v>
      </c>
      <c r="C8088" s="250" t="s">
        <v>6</v>
      </c>
      <c r="D8088" s="250" t="s">
        <v>20929</v>
      </c>
    </row>
    <row r="8089" spans="1:4" ht="40.5">
      <c r="A8089" s="250">
        <v>100599</v>
      </c>
      <c r="B8089" s="244" t="s">
        <v>25302</v>
      </c>
      <c r="C8089" s="250" t="s">
        <v>6</v>
      </c>
      <c r="D8089" s="250" t="s">
        <v>20929</v>
      </c>
    </row>
    <row r="8090" spans="1:4" ht="40.5">
      <c r="A8090" s="250">
        <v>100600</v>
      </c>
      <c r="B8090" s="244" t="s">
        <v>25303</v>
      </c>
      <c r="C8090" s="250" t="s">
        <v>6</v>
      </c>
      <c r="D8090" s="250" t="s">
        <v>20929</v>
      </c>
    </row>
    <row r="8091" spans="1:4" ht="40.5">
      <c r="A8091" s="250">
        <v>100601</v>
      </c>
      <c r="B8091" s="244" t="s">
        <v>25304</v>
      </c>
      <c r="C8091" s="250" t="s">
        <v>6</v>
      </c>
      <c r="D8091" s="250" t="s">
        <v>20929</v>
      </c>
    </row>
    <row r="8092" spans="1:4" ht="40.5">
      <c r="A8092" s="250">
        <v>100602</v>
      </c>
      <c r="B8092" s="244" t="s">
        <v>25305</v>
      </c>
      <c r="C8092" s="250" t="s">
        <v>6</v>
      </c>
      <c r="D8092" s="250" t="s">
        <v>20929</v>
      </c>
    </row>
    <row r="8093" spans="1:4" ht="40.5">
      <c r="A8093" s="250">
        <v>100578</v>
      </c>
      <c r="B8093" s="244" t="s">
        <v>25306</v>
      </c>
      <c r="C8093" s="250" t="s">
        <v>6</v>
      </c>
      <c r="D8093" s="250" t="s">
        <v>20929</v>
      </c>
    </row>
    <row r="8094" spans="1:4" ht="27">
      <c r="A8094" s="250">
        <v>105975</v>
      </c>
      <c r="B8094" s="244" t="s">
        <v>25307</v>
      </c>
      <c r="C8094" s="250" t="s">
        <v>1</v>
      </c>
      <c r="D8094" s="250" t="s">
        <v>20929</v>
      </c>
    </row>
    <row r="8095" spans="1:4" ht="27">
      <c r="A8095" s="250">
        <v>105976</v>
      </c>
      <c r="B8095" s="244" t="s">
        <v>25308</v>
      </c>
      <c r="C8095" s="250" t="s">
        <v>1</v>
      </c>
      <c r="D8095" s="250" t="s">
        <v>20929</v>
      </c>
    </row>
    <row r="8096" spans="1:4" ht="27">
      <c r="A8096" s="250">
        <v>105977</v>
      </c>
      <c r="B8096" s="244" t="s">
        <v>25309</v>
      </c>
      <c r="C8096" s="250" t="s">
        <v>1</v>
      </c>
      <c r="D8096" s="250" t="s">
        <v>20929</v>
      </c>
    </row>
    <row r="8097" spans="1:4" ht="27">
      <c r="A8097" s="250">
        <v>105978</v>
      </c>
      <c r="B8097" s="244" t="s">
        <v>25310</v>
      </c>
      <c r="C8097" s="250" t="s">
        <v>1</v>
      </c>
      <c r="D8097" s="250" t="s">
        <v>20929</v>
      </c>
    </row>
    <row r="8098" spans="1:4" ht="27">
      <c r="A8098" s="250">
        <v>105970</v>
      </c>
      <c r="B8098" s="244" t="s">
        <v>25311</v>
      </c>
      <c r="C8098" s="250" t="s">
        <v>6</v>
      </c>
      <c r="D8098" s="250" t="s">
        <v>20929</v>
      </c>
    </row>
    <row r="8099" spans="1:4" ht="27">
      <c r="A8099" s="250">
        <v>105972</v>
      </c>
      <c r="B8099" s="244" t="s">
        <v>25312</v>
      </c>
      <c r="C8099" s="250" t="s">
        <v>6</v>
      </c>
      <c r="D8099" s="250" t="s">
        <v>20929</v>
      </c>
    </row>
    <row r="8100" spans="1:4" ht="27">
      <c r="A8100" s="250">
        <v>105973</v>
      </c>
      <c r="B8100" s="244" t="s">
        <v>25313</v>
      </c>
      <c r="C8100" s="250" t="s">
        <v>6</v>
      </c>
      <c r="D8100" s="250" t="s">
        <v>20929</v>
      </c>
    </row>
    <row r="8101" spans="1:4" ht="27">
      <c r="A8101" s="250">
        <v>105974</v>
      </c>
      <c r="B8101" s="244" t="s">
        <v>25314</v>
      </c>
      <c r="C8101" s="250" t="s">
        <v>6</v>
      </c>
      <c r="D8101" s="250" t="s">
        <v>20929</v>
      </c>
    </row>
    <row r="8102" spans="1:4" ht="27">
      <c r="A8102" s="250">
        <v>105971</v>
      </c>
      <c r="B8102" s="244" t="s">
        <v>25315</v>
      </c>
      <c r="C8102" s="250" t="s">
        <v>6</v>
      </c>
      <c r="D8102" s="250" t="s">
        <v>20929</v>
      </c>
    </row>
    <row r="8103" spans="1:4" ht="27">
      <c r="A8103" s="250">
        <v>105967</v>
      </c>
      <c r="B8103" s="244" t="s">
        <v>25316</v>
      </c>
      <c r="C8103" s="250" t="s">
        <v>6</v>
      </c>
      <c r="D8103" s="250" t="s">
        <v>20929</v>
      </c>
    </row>
    <row r="8104" spans="1:4" ht="27">
      <c r="A8104" s="250">
        <v>105968</v>
      </c>
      <c r="B8104" s="244" t="s">
        <v>25317</v>
      </c>
      <c r="C8104" s="250" t="s">
        <v>6</v>
      </c>
      <c r="D8104" s="250" t="s">
        <v>20929</v>
      </c>
    </row>
    <row r="8105" spans="1:4" ht="27">
      <c r="A8105" s="250">
        <v>105969</v>
      </c>
      <c r="B8105" s="244" t="s">
        <v>25318</v>
      </c>
      <c r="C8105" s="250" t="s">
        <v>6</v>
      </c>
      <c r="D8105" s="250" t="s">
        <v>20929</v>
      </c>
    </row>
    <row r="8106" spans="1:4" ht="27">
      <c r="A8106" s="250">
        <v>100623</v>
      </c>
      <c r="B8106" s="244" t="s">
        <v>25319</v>
      </c>
      <c r="C8106" s="250" t="s">
        <v>6</v>
      </c>
      <c r="D8106" s="250" t="s">
        <v>20929</v>
      </c>
    </row>
    <row r="8107" spans="1:4" ht="27">
      <c r="A8107" s="250">
        <v>105964</v>
      </c>
      <c r="B8107" s="244" t="s">
        <v>25320</v>
      </c>
      <c r="C8107" s="250" t="s">
        <v>6</v>
      </c>
      <c r="D8107" s="250" t="s">
        <v>20929</v>
      </c>
    </row>
    <row r="8108" spans="1:4" ht="27">
      <c r="A8108" s="250">
        <v>105965</v>
      </c>
      <c r="B8108" s="244" t="s">
        <v>25321</v>
      </c>
      <c r="C8108" s="250" t="s">
        <v>6</v>
      </c>
      <c r="D8108" s="250" t="s">
        <v>20929</v>
      </c>
    </row>
    <row r="8109" spans="1:4" ht="27">
      <c r="A8109" s="250">
        <v>105966</v>
      </c>
      <c r="B8109" s="244" t="s">
        <v>25322</v>
      </c>
      <c r="C8109" s="250" t="s">
        <v>6</v>
      </c>
      <c r="D8109" s="250" t="s">
        <v>20929</v>
      </c>
    </row>
    <row r="8110" spans="1:4" ht="27">
      <c r="A8110" s="250">
        <v>100621</v>
      </c>
      <c r="B8110" s="244" t="s">
        <v>25323</v>
      </c>
      <c r="C8110" s="250" t="s">
        <v>6</v>
      </c>
      <c r="D8110" s="250" t="s">
        <v>20929</v>
      </c>
    </row>
    <row r="8111" spans="1:4" ht="27">
      <c r="A8111" s="250">
        <v>105960</v>
      </c>
      <c r="B8111" s="244" t="s">
        <v>25324</v>
      </c>
      <c r="C8111" s="250" t="s">
        <v>6</v>
      </c>
      <c r="D8111" s="250" t="s">
        <v>20929</v>
      </c>
    </row>
    <row r="8112" spans="1:4" ht="27">
      <c r="A8112" s="250">
        <v>105961</v>
      </c>
      <c r="B8112" s="244" t="s">
        <v>25325</v>
      </c>
      <c r="C8112" s="250" t="s">
        <v>6</v>
      </c>
      <c r="D8112" s="250" t="s">
        <v>20929</v>
      </c>
    </row>
    <row r="8113" spans="1:4" ht="27">
      <c r="A8113" s="250">
        <v>105962</v>
      </c>
      <c r="B8113" s="244" t="s">
        <v>25326</v>
      </c>
      <c r="C8113" s="250" t="s">
        <v>6</v>
      </c>
      <c r="D8113" s="250" t="s">
        <v>20929</v>
      </c>
    </row>
    <row r="8114" spans="1:4" ht="27">
      <c r="A8114" s="250">
        <v>105963</v>
      </c>
      <c r="B8114" s="244" t="s">
        <v>25327</v>
      </c>
      <c r="C8114" s="250" t="s">
        <v>6</v>
      </c>
      <c r="D8114" s="250" t="s">
        <v>20929</v>
      </c>
    </row>
    <row r="8115" spans="1:4" ht="27">
      <c r="A8115" s="250">
        <v>100622</v>
      </c>
      <c r="B8115" s="244" t="s">
        <v>25328</v>
      </c>
      <c r="C8115" s="250" t="s">
        <v>6</v>
      </c>
      <c r="D8115" s="250" t="s">
        <v>20929</v>
      </c>
    </row>
    <row r="8116" spans="1:4" ht="27">
      <c r="A8116" s="250">
        <v>105956</v>
      </c>
      <c r="B8116" s="244" t="s">
        <v>25329</v>
      </c>
      <c r="C8116" s="250" t="s">
        <v>6</v>
      </c>
      <c r="D8116" s="250" t="s">
        <v>20929</v>
      </c>
    </row>
    <row r="8117" spans="1:4" ht="27">
      <c r="A8117" s="250">
        <v>105957</v>
      </c>
      <c r="B8117" s="244" t="s">
        <v>25330</v>
      </c>
      <c r="C8117" s="250" t="s">
        <v>6</v>
      </c>
      <c r="D8117" s="250" t="s">
        <v>20929</v>
      </c>
    </row>
    <row r="8118" spans="1:4" ht="27">
      <c r="A8118" s="250">
        <v>105958</v>
      </c>
      <c r="B8118" s="244" t="s">
        <v>25331</v>
      </c>
      <c r="C8118" s="250" t="s">
        <v>6</v>
      </c>
      <c r="D8118" s="250" t="s">
        <v>20929</v>
      </c>
    </row>
    <row r="8119" spans="1:4" ht="27">
      <c r="A8119" s="250">
        <v>105959</v>
      </c>
      <c r="B8119" s="244" t="s">
        <v>25332</v>
      </c>
      <c r="C8119" s="250" t="s">
        <v>6</v>
      </c>
      <c r="D8119" s="250" t="s">
        <v>20929</v>
      </c>
    </row>
    <row r="8120" spans="1:4" ht="27">
      <c r="A8120" s="250">
        <v>100620</v>
      </c>
      <c r="B8120" s="244" t="s">
        <v>25333</v>
      </c>
      <c r="C8120" s="250" t="s">
        <v>6</v>
      </c>
      <c r="D8120" s="250" t="s">
        <v>20929</v>
      </c>
    </row>
    <row r="8121" spans="1:4" ht="27">
      <c r="A8121" s="250">
        <v>105951</v>
      </c>
      <c r="B8121" s="244" t="s">
        <v>25334</v>
      </c>
      <c r="C8121" s="250" t="s">
        <v>6</v>
      </c>
      <c r="D8121" s="250" t="s">
        <v>20929</v>
      </c>
    </row>
    <row r="8122" spans="1:4" ht="27">
      <c r="A8122" s="250">
        <v>105952</v>
      </c>
      <c r="B8122" s="244" t="s">
        <v>25335</v>
      </c>
      <c r="C8122" s="250" t="s">
        <v>6</v>
      </c>
      <c r="D8122" s="250" t="s">
        <v>20929</v>
      </c>
    </row>
    <row r="8123" spans="1:4" ht="27">
      <c r="A8123" s="250">
        <v>105953</v>
      </c>
      <c r="B8123" s="244" t="s">
        <v>25336</v>
      </c>
      <c r="C8123" s="250" t="s">
        <v>6</v>
      </c>
      <c r="D8123" s="250" t="s">
        <v>20929</v>
      </c>
    </row>
    <row r="8124" spans="1:4" ht="27">
      <c r="A8124" s="250">
        <v>105954</v>
      </c>
      <c r="B8124" s="244" t="s">
        <v>25337</v>
      </c>
      <c r="C8124" s="250" t="s">
        <v>6</v>
      </c>
      <c r="D8124" s="250" t="s">
        <v>20929</v>
      </c>
    </row>
    <row r="8125" spans="1:4" ht="27">
      <c r="A8125" s="250">
        <v>105955</v>
      </c>
      <c r="B8125" s="244" t="s">
        <v>25338</v>
      </c>
      <c r="C8125" s="250" t="s">
        <v>6</v>
      </c>
      <c r="D8125" s="250" t="s">
        <v>20929</v>
      </c>
    </row>
    <row r="8126" spans="1:4" ht="27">
      <c r="A8126" s="250">
        <v>105946</v>
      </c>
      <c r="B8126" s="244" t="s">
        <v>25339</v>
      </c>
      <c r="C8126" s="250" t="s">
        <v>6</v>
      </c>
      <c r="D8126" s="250" t="s">
        <v>20929</v>
      </c>
    </row>
    <row r="8127" spans="1:4" ht="27">
      <c r="A8127" s="250">
        <v>105947</v>
      </c>
      <c r="B8127" s="244" t="s">
        <v>25340</v>
      </c>
      <c r="C8127" s="250" t="s">
        <v>6</v>
      </c>
      <c r="D8127" s="250" t="s">
        <v>20929</v>
      </c>
    </row>
    <row r="8128" spans="1:4" ht="27">
      <c r="A8128" s="250">
        <v>105948</v>
      </c>
      <c r="B8128" s="244" t="s">
        <v>25341</v>
      </c>
      <c r="C8128" s="250" t="s">
        <v>6</v>
      </c>
      <c r="D8128" s="250" t="s">
        <v>20929</v>
      </c>
    </row>
    <row r="8129" spans="1:4" ht="27">
      <c r="A8129" s="250">
        <v>105949</v>
      </c>
      <c r="B8129" s="244" t="s">
        <v>25342</v>
      </c>
      <c r="C8129" s="250" t="s">
        <v>6</v>
      </c>
      <c r="D8129" s="250" t="s">
        <v>20929</v>
      </c>
    </row>
    <row r="8130" spans="1:4" ht="27">
      <c r="A8130" s="250">
        <v>105950</v>
      </c>
      <c r="B8130" s="244" t="s">
        <v>25343</v>
      </c>
      <c r="C8130" s="250" t="s">
        <v>6</v>
      </c>
      <c r="D8130" s="250" t="s">
        <v>20929</v>
      </c>
    </row>
    <row r="8131" spans="1:4" ht="27">
      <c r="A8131" s="250">
        <v>100619</v>
      </c>
      <c r="B8131" s="244" t="s">
        <v>25344</v>
      </c>
      <c r="C8131" s="250" t="s">
        <v>6</v>
      </c>
      <c r="D8131" s="250" t="s">
        <v>20929</v>
      </c>
    </row>
    <row r="8132" spans="1:4" ht="27">
      <c r="A8132" s="250">
        <v>99283</v>
      </c>
      <c r="B8132" s="244" t="s">
        <v>1410</v>
      </c>
      <c r="C8132" s="250" t="s">
        <v>1</v>
      </c>
      <c r="D8132" s="250" t="s">
        <v>20929</v>
      </c>
    </row>
    <row r="8133" spans="1:4" ht="27">
      <c r="A8133" s="250">
        <v>99293</v>
      </c>
      <c r="B8133" s="244" t="s">
        <v>1414</v>
      </c>
      <c r="C8133" s="250" t="s">
        <v>1</v>
      </c>
      <c r="D8133" s="250" t="s">
        <v>20929</v>
      </c>
    </row>
    <row r="8134" spans="1:4" ht="27">
      <c r="A8134" s="250">
        <v>99243</v>
      </c>
      <c r="B8134" s="244" t="s">
        <v>1396</v>
      </c>
      <c r="C8134" s="250" t="s">
        <v>1</v>
      </c>
      <c r="D8134" s="250" t="s">
        <v>20929</v>
      </c>
    </row>
    <row r="8135" spans="1:4" ht="27">
      <c r="A8135" s="250">
        <v>99249</v>
      </c>
      <c r="B8135" s="244" t="s">
        <v>1399</v>
      </c>
      <c r="C8135" s="250" t="s">
        <v>1</v>
      </c>
      <c r="D8135" s="250" t="s">
        <v>20929</v>
      </c>
    </row>
    <row r="8136" spans="1:4" ht="27">
      <c r="A8136" s="250">
        <v>99278</v>
      </c>
      <c r="B8136" s="244" t="s">
        <v>1407</v>
      </c>
      <c r="C8136" s="250" t="s">
        <v>1</v>
      </c>
      <c r="D8136" s="250" t="s">
        <v>20929</v>
      </c>
    </row>
    <row r="8137" spans="1:4" ht="27">
      <c r="A8137" s="250">
        <v>99288</v>
      </c>
      <c r="B8137" s="244" t="s">
        <v>1411</v>
      </c>
      <c r="C8137" s="250" t="s">
        <v>1</v>
      </c>
      <c r="D8137" s="250" t="s">
        <v>20929</v>
      </c>
    </row>
    <row r="8138" spans="1:4" ht="27">
      <c r="A8138" s="250">
        <v>99240</v>
      </c>
      <c r="B8138" s="244" t="s">
        <v>1394</v>
      </c>
      <c r="C8138" s="250" t="s">
        <v>1</v>
      </c>
      <c r="D8138" s="250" t="s">
        <v>20929</v>
      </c>
    </row>
    <row r="8139" spans="1:4" ht="27">
      <c r="A8139" s="250">
        <v>99246</v>
      </c>
      <c r="B8139" s="244" t="s">
        <v>1397</v>
      </c>
      <c r="C8139" s="250" t="s">
        <v>1</v>
      </c>
      <c r="D8139" s="250" t="s">
        <v>20929</v>
      </c>
    </row>
    <row r="8140" spans="1:4" ht="27">
      <c r="A8140" s="250">
        <v>97981</v>
      </c>
      <c r="B8140" s="244" t="s">
        <v>1358</v>
      </c>
      <c r="C8140" s="250" t="s">
        <v>1</v>
      </c>
      <c r="D8140" s="250" t="s">
        <v>20929</v>
      </c>
    </row>
    <row r="8141" spans="1:4" ht="27">
      <c r="A8141" s="250">
        <v>97985</v>
      </c>
      <c r="B8141" s="244" t="s">
        <v>25345</v>
      </c>
      <c r="C8141" s="250" t="s">
        <v>1</v>
      </c>
      <c r="D8141" s="250" t="s">
        <v>20929</v>
      </c>
    </row>
    <row r="8142" spans="1:4" ht="27">
      <c r="A8142" s="250">
        <v>97989</v>
      </c>
      <c r="B8142" s="244" t="s">
        <v>1361</v>
      </c>
      <c r="C8142" s="250" t="s">
        <v>1</v>
      </c>
      <c r="D8142" s="250" t="s">
        <v>20929</v>
      </c>
    </row>
    <row r="8143" spans="1:4" ht="27">
      <c r="A8143" s="250">
        <v>97993</v>
      </c>
      <c r="B8143" s="244" t="s">
        <v>25346</v>
      </c>
      <c r="C8143" s="250" t="s">
        <v>1</v>
      </c>
      <c r="D8143" s="250" t="s">
        <v>20929</v>
      </c>
    </row>
    <row r="8144" spans="1:4" ht="27">
      <c r="A8144" s="250">
        <v>98409</v>
      </c>
      <c r="B8144" s="244" t="s">
        <v>1393</v>
      </c>
      <c r="C8144" s="250" t="s">
        <v>1</v>
      </c>
      <c r="D8144" s="250" t="s">
        <v>20929</v>
      </c>
    </row>
    <row r="8145" spans="1:4" ht="27">
      <c r="A8145" s="250">
        <v>97983</v>
      </c>
      <c r="B8145" s="244" t="s">
        <v>1359</v>
      </c>
      <c r="C8145" s="250" t="s">
        <v>1</v>
      </c>
      <c r="D8145" s="250" t="s">
        <v>20929</v>
      </c>
    </row>
    <row r="8146" spans="1:4" ht="27">
      <c r="A8146" s="250">
        <v>97987</v>
      </c>
      <c r="B8146" s="244" t="s">
        <v>1360</v>
      </c>
      <c r="C8146" s="250" t="s">
        <v>1</v>
      </c>
      <c r="D8146" s="250" t="s">
        <v>20929</v>
      </c>
    </row>
    <row r="8147" spans="1:4" ht="27">
      <c r="A8147" s="250">
        <v>97991</v>
      </c>
      <c r="B8147" s="244" t="s">
        <v>25347</v>
      </c>
      <c r="C8147" s="250" t="s">
        <v>1</v>
      </c>
      <c r="D8147" s="250" t="s">
        <v>20929</v>
      </c>
    </row>
    <row r="8148" spans="1:4" ht="27">
      <c r="A8148" s="250">
        <v>99241</v>
      </c>
      <c r="B8148" s="244" t="s">
        <v>1395</v>
      </c>
      <c r="C8148" s="250" t="s">
        <v>1</v>
      </c>
      <c r="D8148" s="250" t="s">
        <v>20929</v>
      </c>
    </row>
    <row r="8149" spans="1:4" ht="27">
      <c r="A8149" s="250">
        <v>99247</v>
      </c>
      <c r="B8149" s="244" t="s">
        <v>1398</v>
      </c>
      <c r="C8149" s="250" t="s">
        <v>1</v>
      </c>
      <c r="D8149" s="250" t="s">
        <v>20929</v>
      </c>
    </row>
    <row r="8150" spans="1:4" ht="27">
      <c r="A8150" s="250">
        <v>99263</v>
      </c>
      <c r="B8150" s="244" t="s">
        <v>1402</v>
      </c>
      <c r="C8150" s="250" t="s">
        <v>1</v>
      </c>
      <c r="D8150" s="250" t="s">
        <v>20929</v>
      </c>
    </row>
    <row r="8151" spans="1:4" ht="27">
      <c r="A8151" s="250">
        <v>99276</v>
      </c>
      <c r="B8151" s="244" t="s">
        <v>1405</v>
      </c>
      <c r="C8151" s="250" t="s">
        <v>1</v>
      </c>
      <c r="D8151" s="250" t="s">
        <v>20929</v>
      </c>
    </row>
    <row r="8152" spans="1:4" ht="27">
      <c r="A8152" s="250">
        <v>99291</v>
      </c>
      <c r="B8152" s="244" t="s">
        <v>1413</v>
      </c>
      <c r="C8152" s="250" t="s">
        <v>1</v>
      </c>
      <c r="D8152" s="250" t="s">
        <v>20929</v>
      </c>
    </row>
    <row r="8153" spans="1:4" ht="27">
      <c r="A8153" s="250">
        <v>99297</v>
      </c>
      <c r="B8153" s="244" t="s">
        <v>1416</v>
      </c>
      <c r="C8153" s="250" t="s">
        <v>1</v>
      </c>
      <c r="D8153" s="250" t="s">
        <v>20929</v>
      </c>
    </row>
    <row r="8154" spans="1:4" ht="27">
      <c r="A8154" s="250">
        <v>99254</v>
      </c>
      <c r="B8154" s="244" t="s">
        <v>1400</v>
      </c>
      <c r="C8154" s="250" t="s">
        <v>1</v>
      </c>
      <c r="D8154" s="250" t="s">
        <v>20929</v>
      </c>
    </row>
    <row r="8155" spans="1:4" ht="27">
      <c r="A8155" s="250">
        <v>99261</v>
      </c>
      <c r="B8155" s="244" t="s">
        <v>1401</v>
      </c>
      <c r="C8155" s="250" t="s">
        <v>1</v>
      </c>
      <c r="D8155" s="250" t="s">
        <v>20929</v>
      </c>
    </row>
    <row r="8156" spans="1:4" ht="27">
      <c r="A8156" s="250">
        <v>99266</v>
      </c>
      <c r="B8156" s="244" t="s">
        <v>1403</v>
      </c>
      <c r="C8156" s="250" t="s">
        <v>1</v>
      </c>
      <c r="D8156" s="250" t="s">
        <v>20929</v>
      </c>
    </row>
    <row r="8157" spans="1:4" ht="27">
      <c r="A8157" s="250">
        <v>99269</v>
      </c>
      <c r="B8157" s="244" t="s">
        <v>1404</v>
      </c>
      <c r="C8157" s="250" t="s">
        <v>1</v>
      </c>
      <c r="D8157" s="250" t="s">
        <v>20929</v>
      </c>
    </row>
    <row r="8158" spans="1:4" ht="27">
      <c r="A8158" s="250">
        <v>99277</v>
      </c>
      <c r="B8158" s="244" t="s">
        <v>1406</v>
      </c>
      <c r="C8158" s="250" t="s">
        <v>1</v>
      </c>
      <c r="D8158" s="250" t="s">
        <v>20929</v>
      </c>
    </row>
    <row r="8159" spans="1:4" ht="27">
      <c r="A8159" s="250">
        <v>99281</v>
      </c>
      <c r="B8159" s="244" t="s">
        <v>1408</v>
      </c>
      <c r="C8159" s="250" t="s">
        <v>1</v>
      </c>
      <c r="D8159" s="250" t="s">
        <v>20929</v>
      </c>
    </row>
    <row r="8160" spans="1:4" ht="27">
      <c r="A8160" s="250">
        <v>99289</v>
      </c>
      <c r="B8160" s="244" t="s">
        <v>1412</v>
      </c>
      <c r="C8160" s="250" t="s">
        <v>1</v>
      </c>
      <c r="D8160" s="250" t="s">
        <v>20929</v>
      </c>
    </row>
    <row r="8161" spans="1:4" ht="27">
      <c r="A8161" s="250">
        <v>99282</v>
      </c>
      <c r="B8161" s="244" t="s">
        <v>1409</v>
      </c>
      <c r="C8161" s="250" t="s">
        <v>1</v>
      </c>
      <c r="D8161" s="250" t="s">
        <v>20929</v>
      </c>
    </row>
    <row r="8162" spans="1:4" ht="27">
      <c r="A8162" s="250">
        <v>99296</v>
      </c>
      <c r="B8162" s="244" t="s">
        <v>1415</v>
      </c>
      <c r="C8162" s="250" t="s">
        <v>1</v>
      </c>
      <c r="D8162" s="250" t="s">
        <v>20929</v>
      </c>
    </row>
    <row r="8163" spans="1:4" ht="27">
      <c r="A8163" s="250">
        <v>99299</v>
      </c>
      <c r="B8163" s="244" t="s">
        <v>1417</v>
      </c>
      <c r="C8163" s="250" t="s">
        <v>1</v>
      </c>
      <c r="D8163" s="250" t="s">
        <v>20929</v>
      </c>
    </row>
    <row r="8164" spans="1:4" ht="27">
      <c r="A8164" s="250">
        <v>99302</v>
      </c>
      <c r="B8164" s="244" t="s">
        <v>1418</v>
      </c>
      <c r="C8164" s="250" t="s">
        <v>1</v>
      </c>
      <c r="D8164" s="250" t="s">
        <v>20929</v>
      </c>
    </row>
    <row r="8165" spans="1:4" ht="27">
      <c r="A8165" s="250">
        <v>99307</v>
      </c>
      <c r="B8165" s="244" t="s">
        <v>1421</v>
      </c>
      <c r="C8165" s="250" t="s">
        <v>1</v>
      </c>
      <c r="D8165" s="250" t="s">
        <v>20929</v>
      </c>
    </row>
    <row r="8166" spans="1:4" ht="27">
      <c r="A8166" s="250">
        <v>99317</v>
      </c>
      <c r="B8166" s="244" t="s">
        <v>1425</v>
      </c>
      <c r="C8166" s="250" t="s">
        <v>1</v>
      </c>
      <c r="D8166" s="250" t="s">
        <v>20929</v>
      </c>
    </row>
    <row r="8167" spans="1:4" ht="27">
      <c r="A8167" s="250">
        <v>99321</v>
      </c>
      <c r="B8167" s="244" t="s">
        <v>1428</v>
      </c>
      <c r="C8167" s="250" t="s">
        <v>1</v>
      </c>
      <c r="D8167" s="250" t="s">
        <v>20929</v>
      </c>
    </row>
    <row r="8168" spans="1:4" ht="27">
      <c r="A8168" s="250">
        <v>99323</v>
      </c>
      <c r="B8168" s="244" t="s">
        <v>1429</v>
      </c>
      <c r="C8168" s="250" t="s">
        <v>1</v>
      </c>
      <c r="D8168" s="250" t="s">
        <v>20929</v>
      </c>
    </row>
    <row r="8169" spans="1:4" ht="27">
      <c r="A8169" s="250">
        <v>99325</v>
      </c>
      <c r="B8169" s="244" t="s">
        <v>1430</v>
      </c>
      <c r="C8169" s="250" t="s">
        <v>1</v>
      </c>
      <c r="D8169" s="250" t="s">
        <v>20929</v>
      </c>
    </row>
    <row r="8170" spans="1:4" ht="27">
      <c r="A8170" s="250">
        <v>99311</v>
      </c>
      <c r="B8170" s="244" t="s">
        <v>1423</v>
      </c>
      <c r="C8170" s="250" t="s">
        <v>1</v>
      </c>
      <c r="D8170" s="250" t="s">
        <v>20929</v>
      </c>
    </row>
    <row r="8171" spans="1:4" ht="27">
      <c r="A8171" s="250">
        <v>99314</v>
      </c>
      <c r="B8171" s="244" t="s">
        <v>1424</v>
      </c>
      <c r="C8171" s="250" t="s">
        <v>1</v>
      </c>
      <c r="D8171" s="250" t="s">
        <v>20929</v>
      </c>
    </row>
    <row r="8172" spans="1:4" ht="27">
      <c r="A8172" s="250">
        <v>99304</v>
      </c>
      <c r="B8172" s="244" t="s">
        <v>1419</v>
      </c>
      <c r="C8172" s="250" t="s">
        <v>1</v>
      </c>
      <c r="D8172" s="250" t="s">
        <v>20929</v>
      </c>
    </row>
    <row r="8173" spans="1:4" ht="27">
      <c r="A8173" s="250">
        <v>99306</v>
      </c>
      <c r="B8173" s="244" t="s">
        <v>1420</v>
      </c>
      <c r="C8173" s="250" t="s">
        <v>1</v>
      </c>
      <c r="D8173" s="250" t="s">
        <v>20929</v>
      </c>
    </row>
    <row r="8174" spans="1:4" ht="27">
      <c r="A8174" s="250">
        <v>99309</v>
      </c>
      <c r="B8174" s="244" t="s">
        <v>1422</v>
      </c>
      <c r="C8174" s="250" t="s">
        <v>1</v>
      </c>
      <c r="D8174" s="250" t="s">
        <v>20929</v>
      </c>
    </row>
    <row r="8175" spans="1:4" ht="27">
      <c r="A8175" s="250">
        <v>99327</v>
      </c>
      <c r="B8175" s="244" t="s">
        <v>1431</v>
      </c>
      <c r="C8175" s="250" t="s">
        <v>1</v>
      </c>
      <c r="D8175" s="250" t="s">
        <v>20929</v>
      </c>
    </row>
    <row r="8176" spans="1:4" ht="27">
      <c r="A8176" s="250">
        <v>98009</v>
      </c>
      <c r="B8176" s="244" t="s">
        <v>1370</v>
      </c>
      <c r="C8176" s="250" t="s">
        <v>1</v>
      </c>
      <c r="D8176" s="250" t="s">
        <v>20929</v>
      </c>
    </row>
    <row r="8177" spans="1:4" ht="27">
      <c r="A8177" s="250">
        <v>98011</v>
      </c>
      <c r="B8177" s="244" t="s">
        <v>1371</v>
      </c>
      <c r="C8177" s="250" t="s">
        <v>1</v>
      </c>
      <c r="D8177" s="250" t="s">
        <v>20929</v>
      </c>
    </row>
    <row r="8178" spans="1:4" ht="27">
      <c r="A8178" s="250">
        <v>98013</v>
      </c>
      <c r="B8178" s="244" t="s">
        <v>1372</v>
      </c>
      <c r="C8178" s="250" t="s">
        <v>1</v>
      </c>
      <c r="D8178" s="250" t="s">
        <v>20929</v>
      </c>
    </row>
    <row r="8179" spans="1:4" ht="27">
      <c r="A8179" s="250">
        <v>98015</v>
      </c>
      <c r="B8179" s="244" t="s">
        <v>1373</v>
      </c>
      <c r="C8179" s="250" t="s">
        <v>1</v>
      </c>
      <c r="D8179" s="250" t="s">
        <v>20929</v>
      </c>
    </row>
    <row r="8180" spans="1:4" ht="27">
      <c r="A8180" s="250">
        <v>98017</v>
      </c>
      <c r="B8180" s="244" t="s">
        <v>1374</v>
      </c>
      <c r="C8180" s="250" t="s">
        <v>1</v>
      </c>
      <c r="D8180" s="250" t="s">
        <v>20929</v>
      </c>
    </row>
    <row r="8181" spans="1:4" ht="27">
      <c r="A8181" s="250">
        <v>98019</v>
      </c>
      <c r="B8181" s="244" t="s">
        <v>1375</v>
      </c>
      <c r="C8181" s="250" t="s">
        <v>1</v>
      </c>
      <c r="D8181" s="250" t="s">
        <v>20929</v>
      </c>
    </row>
    <row r="8182" spans="1:4" ht="27">
      <c r="A8182" s="250">
        <v>97995</v>
      </c>
      <c r="B8182" s="244" t="s">
        <v>1363</v>
      </c>
      <c r="C8182" s="250" t="s">
        <v>1</v>
      </c>
      <c r="D8182" s="250" t="s">
        <v>20929</v>
      </c>
    </row>
    <row r="8183" spans="1:4" ht="27">
      <c r="A8183" s="250">
        <v>97997</v>
      </c>
      <c r="B8183" s="244" t="s">
        <v>1364</v>
      </c>
      <c r="C8183" s="250" t="s">
        <v>1</v>
      </c>
      <c r="D8183" s="250" t="s">
        <v>20929</v>
      </c>
    </row>
    <row r="8184" spans="1:4" ht="27">
      <c r="A8184" s="250">
        <v>97999</v>
      </c>
      <c r="B8184" s="244" t="s">
        <v>1365</v>
      </c>
      <c r="C8184" s="250" t="s">
        <v>1</v>
      </c>
      <c r="D8184" s="250" t="s">
        <v>20929</v>
      </c>
    </row>
    <row r="8185" spans="1:4" ht="27">
      <c r="A8185" s="250">
        <v>98001</v>
      </c>
      <c r="B8185" s="244" t="s">
        <v>1366</v>
      </c>
      <c r="C8185" s="250" t="s">
        <v>1</v>
      </c>
      <c r="D8185" s="250" t="s">
        <v>20929</v>
      </c>
    </row>
    <row r="8186" spans="1:4" ht="27">
      <c r="A8186" s="250">
        <v>98003</v>
      </c>
      <c r="B8186" s="244" t="s">
        <v>1367</v>
      </c>
      <c r="C8186" s="250" t="s">
        <v>1</v>
      </c>
      <c r="D8186" s="250" t="s">
        <v>20929</v>
      </c>
    </row>
    <row r="8187" spans="1:4" ht="27">
      <c r="A8187" s="250">
        <v>98005</v>
      </c>
      <c r="B8187" s="244" t="s">
        <v>1368</v>
      </c>
      <c r="C8187" s="250" t="s">
        <v>1</v>
      </c>
      <c r="D8187" s="250" t="s">
        <v>20929</v>
      </c>
    </row>
    <row r="8188" spans="1:4" ht="27">
      <c r="A8188" s="250">
        <v>98007</v>
      </c>
      <c r="B8188" s="244" t="s">
        <v>1369</v>
      </c>
      <c r="C8188" s="250" t="s">
        <v>1</v>
      </c>
      <c r="D8188" s="250" t="s">
        <v>20929</v>
      </c>
    </row>
    <row r="8189" spans="1:4" ht="27">
      <c r="A8189" s="250">
        <v>98031</v>
      </c>
      <c r="B8189" s="244" t="s">
        <v>1381</v>
      </c>
      <c r="C8189" s="250" t="s">
        <v>1</v>
      </c>
      <c r="D8189" s="250" t="s">
        <v>20929</v>
      </c>
    </row>
    <row r="8190" spans="1:4" ht="27">
      <c r="A8190" s="250">
        <v>98033</v>
      </c>
      <c r="B8190" s="244" t="s">
        <v>1382</v>
      </c>
      <c r="C8190" s="250" t="s">
        <v>1</v>
      </c>
      <c r="D8190" s="250" t="s">
        <v>20929</v>
      </c>
    </row>
    <row r="8191" spans="1:4" ht="27">
      <c r="A8191" s="250">
        <v>98035</v>
      </c>
      <c r="B8191" s="244" t="s">
        <v>1383</v>
      </c>
      <c r="C8191" s="250" t="s">
        <v>1</v>
      </c>
      <c r="D8191" s="250" t="s">
        <v>20929</v>
      </c>
    </row>
    <row r="8192" spans="1:4" ht="27">
      <c r="A8192" s="250">
        <v>98037</v>
      </c>
      <c r="B8192" s="244" t="s">
        <v>1384</v>
      </c>
      <c r="C8192" s="250" t="s">
        <v>1</v>
      </c>
      <c r="D8192" s="250" t="s">
        <v>20929</v>
      </c>
    </row>
    <row r="8193" spans="1:4" ht="27">
      <c r="A8193" s="250">
        <v>98021</v>
      </c>
      <c r="B8193" s="244" t="s">
        <v>1376</v>
      </c>
      <c r="C8193" s="250" t="s">
        <v>1</v>
      </c>
      <c r="D8193" s="250" t="s">
        <v>20929</v>
      </c>
    </row>
    <row r="8194" spans="1:4" ht="27">
      <c r="A8194" s="250">
        <v>98023</v>
      </c>
      <c r="B8194" s="244" t="s">
        <v>1377</v>
      </c>
      <c r="C8194" s="250" t="s">
        <v>1</v>
      </c>
      <c r="D8194" s="250" t="s">
        <v>20929</v>
      </c>
    </row>
    <row r="8195" spans="1:4" ht="27">
      <c r="A8195" s="250">
        <v>98025</v>
      </c>
      <c r="B8195" s="244" t="s">
        <v>1378</v>
      </c>
      <c r="C8195" s="250" t="s">
        <v>1</v>
      </c>
      <c r="D8195" s="250" t="s">
        <v>20929</v>
      </c>
    </row>
    <row r="8196" spans="1:4" ht="27">
      <c r="A8196" s="250">
        <v>98027</v>
      </c>
      <c r="B8196" s="244" t="s">
        <v>1379</v>
      </c>
      <c r="C8196" s="250" t="s">
        <v>1</v>
      </c>
      <c r="D8196" s="250" t="s">
        <v>20929</v>
      </c>
    </row>
    <row r="8197" spans="1:4" ht="27">
      <c r="A8197" s="250">
        <v>98029</v>
      </c>
      <c r="B8197" s="244" t="s">
        <v>1380</v>
      </c>
      <c r="C8197" s="250" t="s">
        <v>1</v>
      </c>
      <c r="D8197" s="250" t="s">
        <v>20929</v>
      </c>
    </row>
    <row r="8198" spans="1:4" ht="27">
      <c r="A8198" s="250">
        <v>98045</v>
      </c>
      <c r="B8198" s="244" t="s">
        <v>1388</v>
      </c>
      <c r="C8198" s="250" t="s">
        <v>1</v>
      </c>
      <c r="D8198" s="250" t="s">
        <v>20929</v>
      </c>
    </row>
    <row r="8199" spans="1:4" ht="27">
      <c r="A8199" s="250">
        <v>98047</v>
      </c>
      <c r="B8199" s="244" t="s">
        <v>1389</v>
      </c>
      <c r="C8199" s="250" t="s">
        <v>1</v>
      </c>
      <c r="D8199" s="250" t="s">
        <v>20929</v>
      </c>
    </row>
    <row r="8200" spans="1:4" ht="27">
      <c r="A8200" s="250">
        <v>98039</v>
      </c>
      <c r="B8200" s="244" t="s">
        <v>1385</v>
      </c>
      <c r="C8200" s="250" t="s">
        <v>1</v>
      </c>
      <c r="D8200" s="250" t="s">
        <v>20929</v>
      </c>
    </row>
    <row r="8201" spans="1:4" ht="27">
      <c r="A8201" s="250">
        <v>98041</v>
      </c>
      <c r="B8201" s="244" t="s">
        <v>1386</v>
      </c>
      <c r="C8201" s="250" t="s">
        <v>1</v>
      </c>
      <c r="D8201" s="250" t="s">
        <v>20929</v>
      </c>
    </row>
    <row r="8202" spans="1:4" ht="27">
      <c r="A8202" s="250">
        <v>98043</v>
      </c>
      <c r="B8202" s="244" t="s">
        <v>1387</v>
      </c>
      <c r="C8202" s="250" t="s">
        <v>1</v>
      </c>
      <c r="D8202" s="250" t="s">
        <v>20929</v>
      </c>
    </row>
    <row r="8203" spans="1:4" ht="27">
      <c r="A8203" s="250">
        <v>98049</v>
      </c>
      <c r="B8203" s="244" t="s">
        <v>1390</v>
      </c>
      <c r="C8203" s="250" t="s">
        <v>1</v>
      </c>
      <c r="D8203" s="250" t="s">
        <v>20929</v>
      </c>
    </row>
    <row r="8204" spans="1:4" ht="40.5">
      <c r="A8204" s="250">
        <v>101809</v>
      </c>
      <c r="B8204" s="244" t="s">
        <v>22096</v>
      </c>
      <c r="C8204" s="250" t="s">
        <v>6</v>
      </c>
      <c r="D8204" s="250" t="s">
        <v>20929</v>
      </c>
    </row>
    <row r="8205" spans="1:4" ht="40.5">
      <c r="A8205" s="250">
        <v>99280</v>
      </c>
      <c r="B8205" s="244" t="s">
        <v>22097</v>
      </c>
      <c r="C8205" s="250" t="s">
        <v>6</v>
      </c>
      <c r="D8205" s="250" t="s">
        <v>20929</v>
      </c>
    </row>
    <row r="8206" spans="1:4" ht="40.5">
      <c r="A8206" s="250">
        <v>99292</v>
      </c>
      <c r="B8206" s="244" t="s">
        <v>22098</v>
      </c>
      <c r="C8206" s="250" t="s">
        <v>6</v>
      </c>
      <c r="D8206" s="250" t="s">
        <v>20929</v>
      </c>
    </row>
    <row r="8207" spans="1:4" ht="40.5">
      <c r="A8207" s="250">
        <v>99242</v>
      </c>
      <c r="B8207" s="244" t="s">
        <v>22099</v>
      </c>
      <c r="C8207" s="250" t="s">
        <v>6</v>
      </c>
      <c r="D8207" s="250" t="s">
        <v>20929</v>
      </c>
    </row>
    <row r="8208" spans="1:4" ht="40.5">
      <c r="A8208" s="250">
        <v>99248</v>
      </c>
      <c r="B8208" s="244" t="s">
        <v>22100</v>
      </c>
      <c r="C8208" s="250" t="s">
        <v>6</v>
      </c>
      <c r="D8208" s="250" t="s">
        <v>20929</v>
      </c>
    </row>
    <row r="8209" spans="1:4" ht="27">
      <c r="A8209" s="250">
        <v>99275</v>
      </c>
      <c r="B8209" s="244" t="s">
        <v>22101</v>
      </c>
      <c r="C8209" s="250" t="s">
        <v>6</v>
      </c>
      <c r="D8209" s="250" t="s">
        <v>20929</v>
      </c>
    </row>
    <row r="8210" spans="1:4" ht="27">
      <c r="A8210" s="250">
        <v>99285</v>
      </c>
      <c r="B8210" s="244" t="s">
        <v>22102</v>
      </c>
      <c r="C8210" s="250" t="s">
        <v>6</v>
      </c>
      <c r="D8210" s="250" t="s">
        <v>20929</v>
      </c>
    </row>
    <row r="8211" spans="1:4" ht="27">
      <c r="A8211" s="250">
        <v>102457</v>
      </c>
      <c r="B8211" s="244" t="s">
        <v>22103</v>
      </c>
      <c r="C8211" s="250" t="s">
        <v>6</v>
      </c>
      <c r="D8211" s="250" t="s">
        <v>20929</v>
      </c>
    </row>
    <row r="8212" spans="1:4" ht="27">
      <c r="A8212" s="250">
        <v>102142</v>
      </c>
      <c r="B8212" s="244" t="s">
        <v>22104</v>
      </c>
      <c r="C8212" s="250" t="s">
        <v>6</v>
      </c>
      <c r="D8212" s="250" t="s">
        <v>20929</v>
      </c>
    </row>
    <row r="8213" spans="1:4" ht="40.5">
      <c r="A8213" s="250">
        <v>97980</v>
      </c>
      <c r="B8213" s="244" t="s">
        <v>25348</v>
      </c>
      <c r="C8213" s="250" t="s">
        <v>6</v>
      </c>
      <c r="D8213" s="250" t="s">
        <v>20929</v>
      </c>
    </row>
    <row r="8214" spans="1:4" ht="40.5">
      <c r="A8214" s="250">
        <v>98405</v>
      </c>
      <c r="B8214" s="244" t="s">
        <v>25349</v>
      </c>
      <c r="C8214" s="250" t="s">
        <v>6</v>
      </c>
      <c r="D8214" s="250" t="s">
        <v>20929</v>
      </c>
    </row>
    <row r="8215" spans="1:4" ht="40.5">
      <c r="A8215" s="250">
        <v>97988</v>
      </c>
      <c r="B8215" s="244" t="s">
        <v>25350</v>
      </c>
      <c r="C8215" s="250" t="s">
        <v>6</v>
      </c>
      <c r="D8215" s="250" t="s">
        <v>20929</v>
      </c>
    </row>
    <row r="8216" spans="1:4" ht="40.5">
      <c r="A8216" s="250">
        <v>97992</v>
      </c>
      <c r="B8216" s="244" t="s">
        <v>22105</v>
      </c>
      <c r="C8216" s="250" t="s">
        <v>6</v>
      </c>
      <c r="D8216" s="250" t="s">
        <v>20929</v>
      </c>
    </row>
    <row r="8217" spans="1:4" ht="27">
      <c r="A8217" s="250">
        <v>97978</v>
      </c>
      <c r="B8217" s="244" t="s">
        <v>22106</v>
      </c>
      <c r="C8217" s="250" t="s">
        <v>6</v>
      </c>
      <c r="D8217" s="250" t="s">
        <v>20929</v>
      </c>
    </row>
    <row r="8218" spans="1:4" ht="27">
      <c r="A8218" s="250">
        <v>98410</v>
      </c>
      <c r="B8218" s="244" t="s">
        <v>22107</v>
      </c>
      <c r="C8218" s="250" t="s">
        <v>6</v>
      </c>
      <c r="D8218" s="250" t="s">
        <v>20929</v>
      </c>
    </row>
    <row r="8219" spans="1:4" ht="27">
      <c r="A8219" s="250">
        <v>102139</v>
      </c>
      <c r="B8219" s="244" t="s">
        <v>25351</v>
      </c>
      <c r="C8219" s="250" t="s">
        <v>6</v>
      </c>
      <c r="D8219" s="250" t="s">
        <v>20929</v>
      </c>
    </row>
    <row r="8220" spans="1:4" ht="27">
      <c r="A8220" s="250">
        <v>102141</v>
      </c>
      <c r="B8220" s="244" t="s">
        <v>25352</v>
      </c>
      <c r="C8220" s="250" t="s">
        <v>6</v>
      </c>
      <c r="D8220" s="250" t="s">
        <v>20929</v>
      </c>
    </row>
    <row r="8221" spans="1:4" ht="40.5">
      <c r="A8221" s="250">
        <v>99290</v>
      </c>
      <c r="B8221" s="244" t="s">
        <v>22108</v>
      </c>
      <c r="C8221" s="250" t="s">
        <v>6</v>
      </c>
      <c r="D8221" s="250" t="s">
        <v>20929</v>
      </c>
    </row>
    <row r="8222" spans="1:4" ht="40.5">
      <c r="A8222" s="250">
        <v>99244</v>
      </c>
      <c r="B8222" s="244" t="s">
        <v>22109</v>
      </c>
      <c r="C8222" s="250" t="s">
        <v>6</v>
      </c>
      <c r="D8222" s="250" t="s">
        <v>20929</v>
      </c>
    </row>
    <row r="8223" spans="1:4" ht="40.5">
      <c r="A8223" s="250">
        <v>99256</v>
      </c>
      <c r="B8223" s="244" t="s">
        <v>22110</v>
      </c>
      <c r="C8223" s="250" t="s">
        <v>6</v>
      </c>
      <c r="D8223" s="250" t="s">
        <v>20929</v>
      </c>
    </row>
    <row r="8224" spans="1:4" ht="40.5">
      <c r="A8224" s="250">
        <v>99271</v>
      </c>
      <c r="B8224" s="244" t="s">
        <v>22111</v>
      </c>
      <c r="C8224" s="250" t="s">
        <v>6</v>
      </c>
      <c r="D8224" s="250" t="s">
        <v>20929</v>
      </c>
    </row>
    <row r="8225" spans="1:4" ht="40.5">
      <c r="A8225" s="250">
        <v>99284</v>
      </c>
      <c r="B8225" s="244" t="s">
        <v>22112</v>
      </c>
      <c r="C8225" s="250" t="s">
        <v>6</v>
      </c>
      <c r="D8225" s="250" t="s">
        <v>20929</v>
      </c>
    </row>
    <row r="8226" spans="1:4" ht="40.5">
      <c r="A8226" s="250">
        <v>99294</v>
      </c>
      <c r="B8226" s="244" t="s">
        <v>22113</v>
      </c>
      <c r="C8226" s="250" t="s">
        <v>6</v>
      </c>
      <c r="D8226" s="250" t="s">
        <v>20929</v>
      </c>
    </row>
    <row r="8227" spans="1:4" ht="40.5">
      <c r="A8227" s="250">
        <v>99252</v>
      </c>
      <c r="B8227" s="244" t="s">
        <v>22114</v>
      </c>
      <c r="C8227" s="250" t="s">
        <v>6</v>
      </c>
      <c r="D8227" s="250" t="s">
        <v>20929</v>
      </c>
    </row>
    <row r="8228" spans="1:4" ht="40.5">
      <c r="A8228" s="250">
        <v>99259</v>
      </c>
      <c r="B8228" s="244" t="s">
        <v>22115</v>
      </c>
      <c r="C8228" s="250" t="s">
        <v>6</v>
      </c>
      <c r="D8228" s="250" t="s">
        <v>20929</v>
      </c>
    </row>
    <row r="8229" spans="1:4" ht="40.5">
      <c r="A8229" s="250">
        <v>99265</v>
      </c>
      <c r="B8229" s="244" t="s">
        <v>22116</v>
      </c>
      <c r="C8229" s="250" t="s">
        <v>6</v>
      </c>
      <c r="D8229" s="250" t="s">
        <v>20929</v>
      </c>
    </row>
    <row r="8230" spans="1:4" ht="40.5">
      <c r="A8230" s="250">
        <v>99267</v>
      </c>
      <c r="B8230" s="244" t="s">
        <v>22117</v>
      </c>
      <c r="C8230" s="250" t="s">
        <v>6</v>
      </c>
      <c r="D8230" s="250" t="s">
        <v>20929</v>
      </c>
    </row>
    <row r="8231" spans="1:4" ht="40.5">
      <c r="A8231" s="250">
        <v>99274</v>
      </c>
      <c r="B8231" s="244" t="s">
        <v>22118</v>
      </c>
      <c r="C8231" s="250" t="s">
        <v>6</v>
      </c>
      <c r="D8231" s="250" t="s">
        <v>20929</v>
      </c>
    </row>
    <row r="8232" spans="1:4" ht="40.5">
      <c r="A8232" s="250">
        <v>99279</v>
      </c>
      <c r="B8232" s="244" t="s">
        <v>22119</v>
      </c>
      <c r="C8232" s="250" t="s">
        <v>6</v>
      </c>
      <c r="D8232" s="250" t="s">
        <v>20929</v>
      </c>
    </row>
    <row r="8233" spans="1:4" ht="40.5">
      <c r="A8233" s="250">
        <v>99286</v>
      </c>
      <c r="B8233" s="244" t="s">
        <v>22120</v>
      </c>
      <c r="C8233" s="250" t="s">
        <v>6</v>
      </c>
      <c r="D8233" s="250" t="s">
        <v>20929</v>
      </c>
    </row>
    <row r="8234" spans="1:4" ht="40.5">
      <c r="A8234" s="250">
        <v>99326</v>
      </c>
      <c r="B8234" s="244" t="s">
        <v>22121</v>
      </c>
      <c r="C8234" s="250" t="s">
        <v>6</v>
      </c>
      <c r="D8234" s="250" t="s">
        <v>20929</v>
      </c>
    </row>
    <row r="8235" spans="1:4" ht="40.5">
      <c r="A8235" s="250">
        <v>99287</v>
      </c>
      <c r="B8235" s="244" t="s">
        <v>22122</v>
      </c>
      <c r="C8235" s="250" t="s">
        <v>6</v>
      </c>
      <c r="D8235" s="250" t="s">
        <v>20929</v>
      </c>
    </row>
    <row r="8236" spans="1:4" ht="40.5">
      <c r="A8236" s="250">
        <v>99298</v>
      </c>
      <c r="B8236" s="244" t="s">
        <v>22123</v>
      </c>
      <c r="C8236" s="250" t="s">
        <v>6</v>
      </c>
      <c r="D8236" s="250" t="s">
        <v>20929</v>
      </c>
    </row>
    <row r="8237" spans="1:4" ht="40.5">
      <c r="A8237" s="250">
        <v>99300</v>
      </c>
      <c r="B8237" s="244" t="s">
        <v>22124</v>
      </c>
      <c r="C8237" s="250" t="s">
        <v>6</v>
      </c>
      <c r="D8237" s="250" t="s">
        <v>20929</v>
      </c>
    </row>
    <row r="8238" spans="1:4" ht="40.5">
      <c r="A8238" s="250">
        <v>99301</v>
      </c>
      <c r="B8238" s="244" t="s">
        <v>22125</v>
      </c>
      <c r="C8238" s="250" t="s">
        <v>6</v>
      </c>
      <c r="D8238" s="250" t="s">
        <v>20929</v>
      </c>
    </row>
    <row r="8239" spans="1:4" ht="40.5">
      <c r="A8239" s="250">
        <v>99312</v>
      </c>
      <c r="B8239" s="244" t="s">
        <v>22126</v>
      </c>
      <c r="C8239" s="250" t="s">
        <v>6</v>
      </c>
      <c r="D8239" s="250" t="s">
        <v>20929</v>
      </c>
    </row>
    <row r="8240" spans="1:4" ht="40.5">
      <c r="A8240" s="250">
        <v>99320</v>
      </c>
      <c r="B8240" s="244" t="s">
        <v>22127</v>
      </c>
      <c r="C8240" s="250" t="s">
        <v>6</v>
      </c>
      <c r="D8240" s="250" t="s">
        <v>20929</v>
      </c>
    </row>
    <row r="8241" spans="1:4" ht="40.5">
      <c r="A8241" s="250">
        <v>99322</v>
      </c>
      <c r="B8241" s="244" t="s">
        <v>22128</v>
      </c>
      <c r="C8241" s="250" t="s">
        <v>6</v>
      </c>
      <c r="D8241" s="250" t="s">
        <v>20929</v>
      </c>
    </row>
    <row r="8242" spans="1:4" ht="40.5">
      <c r="A8242" s="250">
        <v>99324</v>
      </c>
      <c r="B8242" s="244" t="s">
        <v>22129</v>
      </c>
      <c r="C8242" s="250" t="s">
        <v>6</v>
      </c>
      <c r="D8242" s="250" t="s">
        <v>20929</v>
      </c>
    </row>
    <row r="8243" spans="1:4" ht="40.5">
      <c r="A8243" s="250">
        <v>99310</v>
      </c>
      <c r="B8243" s="244" t="s">
        <v>22130</v>
      </c>
      <c r="C8243" s="250" t="s">
        <v>6</v>
      </c>
      <c r="D8243" s="250" t="s">
        <v>20929</v>
      </c>
    </row>
    <row r="8244" spans="1:4" ht="40.5">
      <c r="A8244" s="250">
        <v>99313</v>
      </c>
      <c r="B8244" s="244" t="s">
        <v>22131</v>
      </c>
      <c r="C8244" s="250" t="s">
        <v>6</v>
      </c>
      <c r="D8244" s="250" t="s">
        <v>20929</v>
      </c>
    </row>
    <row r="8245" spans="1:4" ht="40.5">
      <c r="A8245" s="250">
        <v>99303</v>
      </c>
      <c r="B8245" s="244" t="s">
        <v>22132</v>
      </c>
      <c r="C8245" s="250" t="s">
        <v>6</v>
      </c>
      <c r="D8245" s="250" t="s">
        <v>20929</v>
      </c>
    </row>
    <row r="8246" spans="1:4" ht="40.5">
      <c r="A8246" s="250">
        <v>99305</v>
      </c>
      <c r="B8246" s="244" t="s">
        <v>22133</v>
      </c>
      <c r="C8246" s="250" t="s">
        <v>6</v>
      </c>
      <c r="D8246" s="250" t="s">
        <v>20929</v>
      </c>
    </row>
    <row r="8247" spans="1:4" ht="40.5">
      <c r="A8247" s="250">
        <v>99308</v>
      </c>
      <c r="B8247" s="244" t="s">
        <v>22134</v>
      </c>
      <c r="C8247" s="250" t="s">
        <v>6</v>
      </c>
      <c r="D8247" s="250" t="s">
        <v>20929</v>
      </c>
    </row>
    <row r="8248" spans="1:4" ht="40.5">
      <c r="A8248" s="250">
        <v>99315</v>
      </c>
      <c r="B8248" s="244" t="s">
        <v>22135</v>
      </c>
      <c r="C8248" s="250" t="s">
        <v>6</v>
      </c>
      <c r="D8248" s="250" t="s">
        <v>20929</v>
      </c>
    </row>
    <row r="8249" spans="1:4" ht="40.5">
      <c r="A8249" s="250">
        <v>98008</v>
      </c>
      <c r="B8249" s="244" t="s">
        <v>22136</v>
      </c>
      <c r="C8249" s="250" t="s">
        <v>6</v>
      </c>
      <c r="D8249" s="250" t="s">
        <v>20929</v>
      </c>
    </row>
    <row r="8250" spans="1:4" ht="40.5">
      <c r="A8250" s="250">
        <v>98010</v>
      </c>
      <c r="B8250" s="244" t="s">
        <v>22137</v>
      </c>
      <c r="C8250" s="250" t="s">
        <v>6</v>
      </c>
      <c r="D8250" s="250" t="s">
        <v>20929</v>
      </c>
    </row>
    <row r="8251" spans="1:4" ht="40.5">
      <c r="A8251" s="250">
        <v>98012</v>
      </c>
      <c r="B8251" s="244" t="s">
        <v>22138</v>
      </c>
      <c r="C8251" s="250" t="s">
        <v>6</v>
      </c>
      <c r="D8251" s="250" t="s">
        <v>20929</v>
      </c>
    </row>
    <row r="8252" spans="1:4" ht="40.5">
      <c r="A8252" s="250">
        <v>98014</v>
      </c>
      <c r="B8252" s="244" t="s">
        <v>22139</v>
      </c>
      <c r="C8252" s="250" t="s">
        <v>6</v>
      </c>
      <c r="D8252" s="250" t="s">
        <v>20929</v>
      </c>
    </row>
    <row r="8253" spans="1:4" ht="40.5">
      <c r="A8253" s="250">
        <v>98016</v>
      </c>
      <c r="B8253" s="244" t="s">
        <v>22140</v>
      </c>
      <c r="C8253" s="250" t="s">
        <v>6</v>
      </c>
      <c r="D8253" s="250" t="s">
        <v>20929</v>
      </c>
    </row>
    <row r="8254" spans="1:4" ht="40.5">
      <c r="A8254" s="250">
        <v>98018</v>
      </c>
      <c r="B8254" s="244" t="s">
        <v>22141</v>
      </c>
      <c r="C8254" s="250" t="s">
        <v>6</v>
      </c>
      <c r="D8254" s="250" t="s">
        <v>20929</v>
      </c>
    </row>
    <row r="8255" spans="1:4" ht="40.5">
      <c r="A8255" s="250">
        <v>97994</v>
      </c>
      <c r="B8255" s="244" t="s">
        <v>25353</v>
      </c>
      <c r="C8255" s="250" t="s">
        <v>6</v>
      </c>
      <c r="D8255" s="250" t="s">
        <v>20929</v>
      </c>
    </row>
    <row r="8256" spans="1:4" ht="40.5">
      <c r="A8256" s="250">
        <v>97996</v>
      </c>
      <c r="B8256" s="244" t="s">
        <v>22142</v>
      </c>
      <c r="C8256" s="250" t="s">
        <v>6</v>
      </c>
      <c r="D8256" s="250" t="s">
        <v>20929</v>
      </c>
    </row>
    <row r="8257" spans="1:4" ht="40.5">
      <c r="A8257" s="250">
        <v>98407</v>
      </c>
      <c r="B8257" s="244" t="s">
        <v>22143</v>
      </c>
      <c r="C8257" s="250" t="s">
        <v>6</v>
      </c>
      <c r="D8257" s="250" t="s">
        <v>20929</v>
      </c>
    </row>
    <row r="8258" spans="1:4" ht="40.5">
      <c r="A8258" s="250">
        <v>98408</v>
      </c>
      <c r="B8258" s="244" t="s">
        <v>22144</v>
      </c>
      <c r="C8258" s="250" t="s">
        <v>6</v>
      </c>
      <c r="D8258" s="250" t="s">
        <v>20929</v>
      </c>
    </row>
    <row r="8259" spans="1:4" ht="40.5">
      <c r="A8259" s="250">
        <v>98002</v>
      </c>
      <c r="B8259" s="244" t="s">
        <v>22145</v>
      </c>
      <c r="C8259" s="250" t="s">
        <v>6</v>
      </c>
      <c r="D8259" s="250" t="s">
        <v>20929</v>
      </c>
    </row>
    <row r="8260" spans="1:4" ht="40.5">
      <c r="A8260" s="250">
        <v>98406</v>
      </c>
      <c r="B8260" s="244" t="s">
        <v>22146</v>
      </c>
      <c r="C8260" s="250" t="s">
        <v>6</v>
      </c>
      <c r="D8260" s="250" t="s">
        <v>20929</v>
      </c>
    </row>
    <row r="8261" spans="1:4" ht="40.5">
      <c r="A8261" s="250">
        <v>98006</v>
      </c>
      <c r="B8261" s="244" t="s">
        <v>22147</v>
      </c>
      <c r="C8261" s="250" t="s">
        <v>6</v>
      </c>
      <c r="D8261" s="250" t="s">
        <v>20929</v>
      </c>
    </row>
    <row r="8262" spans="1:4" ht="40.5">
      <c r="A8262" s="250">
        <v>98030</v>
      </c>
      <c r="B8262" s="244" t="s">
        <v>22148</v>
      </c>
      <c r="C8262" s="250" t="s">
        <v>6</v>
      </c>
      <c r="D8262" s="250" t="s">
        <v>20929</v>
      </c>
    </row>
    <row r="8263" spans="1:4" ht="40.5">
      <c r="A8263" s="250">
        <v>98032</v>
      </c>
      <c r="B8263" s="244" t="s">
        <v>22149</v>
      </c>
      <c r="C8263" s="250" t="s">
        <v>6</v>
      </c>
      <c r="D8263" s="250" t="s">
        <v>20929</v>
      </c>
    </row>
    <row r="8264" spans="1:4" ht="40.5">
      <c r="A8264" s="250">
        <v>98034</v>
      </c>
      <c r="B8264" s="244" t="s">
        <v>22150</v>
      </c>
      <c r="C8264" s="250" t="s">
        <v>6</v>
      </c>
      <c r="D8264" s="250" t="s">
        <v>20929</v>
      </c>
    </row>
    <row r="8265" spans="1:4" ht="40.5">
      <c r="A8265" s="250">
        <v>98036</v>
      </c>
      <c r="B8265" s="244" t="s">
        <v>22151</v>
      </c>
      <c r="C8265" s="250" t="s">
        <v>6</v>
      </c>
      <c r="D8265" s="250" t="s">
        <v>20929</v>
      </c>
    </row>
    <row r="8266" spans="1:4" ht="40.5">
      <c r="A8266" s="250">
        <v>98020</v>
      </c>
      <c r="B8266" s="244" t="s">
        <v>22152</v>
      </c>
      <c r="C8266" s="250" t="s">
        <v>6</v>
      </c>
      <c r="D8266" s="250" t="s">
        <v>20929</v>
      </c>
    </row>
    <row r="8267" spans="1:4" ht="40.5">
      <c r="A8267" s="250">
        <v>98022</v>
      </c>
      <c r="B8267" s="244" t="s">
        <v>22153</v>
      </c>
      <c r="C8267" s="250" t="s">
        <v>6</v>
      </c>
      <c r="D8267" s="250" t="s">
        <v>20929</v>
      </c>
    </row>
    <row r="8268" spans="1:4" ht="40.5">
      <c r="A8268" s="250">
        <v>98024</v>
      </c>
      <c r="B8268" s="244" t="s">
        <v>22154</v>
      </c>
      <c r="C8268" s="250" t="s">
        <v>6</v>
      </c>
      <c r="D8268" s="250" t="s">
        <v>20929</v>
      </c>
    </row>
    <row r="8269" spans="1:4" ht="40.5">
      <c r="A8269" s="250">
        <v>98026</v>
      </c>
      <c r="B8269" s="244" t="s">
        <v>22155</v>
      </c>
      <c r="C8269" s="250" t="s">
        <v>6</v>
      </c>
      <c r="D8269" s="250" t="s">
        <v>20929</v>
      </c>
    </row>
    <row r="8270" spans="1:4" ht="40.5">
      <c r="A8270" s="250">
        <v>98028</v>
      </c>
      <c r="B8270" s="244" t="s">
        <v>22156</v>
      </c>
      <c r="C8270" s="250" t="s">
        <v>6</v>
      </c>
      <c r="D8270" s="250" t="s">
        <v>20929</v>
      </c>
    </row>
    <row r="8271" spans="1:4" ht="40.5">
      <c r="A8271" s="250">
        <v>98044</v>
      </c>
      <c r="B8271" s="244" t="s">
        <v>22157</v>
      </c>
      <c r="C8271" s="250" t="s">
        <v>6</v>
      </c>
      <c r="D8271" s="250" t="s">
        <v>20929</v>
      </c>
    </row>
    <row r="8272" spans="1:4" ht="40.5">
      <c r="A8272" s="250">
        <v>98046</v>
      </c>
      <c r="B8272" s="244" t="s">
        <v>22158</v>
      </c>
      <c r="C8272" s="250" t="s">
        <v>6</v>
      </c>
      <c r="D8272" s="250" t="s">
        <v>20929</v>
      </c>
    </row>
    <row r="8273" spans="1:4" ht="40.5">
      <c r="A8273" s="250">
        <v>98038</v>
      </c>
      <c r="B8273" s="244" t="s">
        <v>22159</v>
      </c>
      <c r="C8273" s="250" t="s">
        <v>6</v>
      </c>
      <c r="D8273" s="250" t="s">
        <v>20929</v>
      </c>
    </row>
    <row r="8274" spans="1:4" ht="40.5">
      <c r="A8274" s="250">
        <v>98040</v>
      </c>
      <c r="B8274" s="244" t="s">
        <v>22160</v>
      </c>
      <c r="C8274" s="250" t="s">
        <v>6</v>
      </c>
      <c r="D8274" s="250" t="s">
        <v>20929</v>
      </c>
    </row>
    <row r="8275" spans="1:4" ht="40.5">
      <c r="A8275" s="250">
        <v>98042</v>
      </c>
      <c r="B8275" s="244" t="s">
        <v>22161</v>
      </c>
      <c r="C8275" s="250" t="s">
        <v>6</v>
      </c>
      <c r="D8275" s="250" t="s">
        <v>20929</v>
      </c>
    </row>
    <row r="8276" spans="1:4" ht="40.5">
      <c r="A8276" s="250">
        <v>98048</v>
      </c>
      <c r="B8276" s="244" t="s">
        <v>22162</v>
      </c>
      <c r="C8276" s="250" t="s">
        <v>6</v>
      </c>
      <c r="D8276" s="250" t="s">
        <v>20929</v>
      </c>
    </row>
    <row r="8277" spans="1:4" ht="27">
      <c r="A8277" s="250">
        <v>97955</v>
      </c>
      <c r="B8277" s="244" t="s">
        <v>1348</v>
      </c>
      <c r="C8277" s="250" t="s">
        <v>6</v>
      </c>
      <c r="D8277" s="250" t="s">
        <v>20929</v>
      </c>
    </row>
    <row r="8278" spans="1:4" ht="27">
      <c r="A8278" s="250">
        <v>97948</v>
      </c>
      <c r="B8278" s="244" t="s">
        <v>1341</v>
      </c>
      <c r="C8278" s="250" t="s">
        <v>6</v>
      </c>
      <c r="D8278" s="250" t="s">
        <v>20929</v>
      </c>
    </row>
    <row r="8279" spans="1:4" ht="27">
      <c r="A8279" s="250">
        <v>97934</v>
      </c>
      <c r="B8279" s="244" t="s">
        <v>1336</v>
      </c>
      <c r="C8279" s="250" t="s">
        <v>6</v>
      </c>
      <c r="D8279" s="250" t="s">
        <v>20929</v>
      </c>
    </row>
    <row r="8280" spans="1:4" ht="27">
      <c r="A8280" s="250">
        <v>97953</v>
      </c>
      <c r="B8280" s="244" t="s">
        <v>1347</v>
      </c>
      <c r="C8280" s="250" t="s">
        <v>6</v>
      </c>
      <c r="D8280" s="250" t="s">
        <v>20929</v>
      </c>
    </row>
    <row r="8281" spans="1:4" ht="27">
      <c r="A8281" s="250">
        <v>97947</v>
      </c>
      <c r="B8281" s="244" t="s">
        <v>1340</v>
      </c>
      <c r="C8281" s="250" t="s">
        <v>6</v>
      </c>
      <c r="D8281" s="250" t="s">
        <v>20929</v>
      </c>
    </row>
    <row r="8282" spans="1:4" ht="27">
      <c r="A8282" s="250">
        <v>97933</v>
      </c>
      <c r="B8282" s="244" t="s">
        <v>1334</v>
      </c>
      <c r="C8282" s="250" t="s">
        <v>6</v>
      </c>
      <c r="D8282" s="250" t="s">
        <v>20929</v>
      </c>
    </row>
    <row r="8283" spans="1:4" ht="27">
      <c r="A8283" s="250">
        <v>97961</v>
      </c>
      <c r="B8283" s="244" t="s">
        <v>1353</v>
      </c>
      <c r="C8283" s="250" t="s">
        <v>6</v>
      </c>
      <c r="D8283" s="250" t="s">
        <v>20929</v>
      </c>
    </row>
    <row r="8284" spans="1:4" ht="27">
      <c r="A8284" s="250">
        <v>97951</v>
      </c>
      <c r="B8284" s="244" t="s">
        <v>1345</v>
      </c>
      <c r="C8284" s="250" t="s">
        <v>6</v>
      </c>
      <c r="D8284" s="250" t="s">
        <v>20929</v>
      </c>
    </row>
    <row r="8285" spans="1:4" ht="27">
      <c r="A8285" s="250">
        <v>97973</v>
      </c>
      <c r="B8285" s="244" t="s">
        <v>1354</v>
      </c>
      <c r="C8285" s="250" t="s">
        <v>6</v>
      </c>
      <c r="D8285" s="250" t="s">
        <v>20929</v>
      </c>
    </row>
    <row r="8286" spans="1:4" ht="27">
      <c r="A8286" s="250">
        <v>97952</v>
      </c>
      <c r="B8286" s="244" t="s">
        <v>1346</v>
      </c>
      <c r="C8286" s="250" t="s">
        <v>6</v>
      </c>
      <c r="D8286" s="250" t="s">
        <v>20929</v>
      </c>
    </row>
    <row r="8287" spans="1:4" ht="27">
      <c r="A8287" s="250">
        <v>97957</v>
      </c>
      <c r="B8287" s="244" t="s">
        <v>1352</v>
      </c>
      <c r="C8287" s="250" t="s">
        <v>6</v>
      </c>
      <c r="D8287" s="250" t="s">
        <v>20929</v>
      </c>
    </row>
    <row r="8288" spans="1:4" ht="27">
      <c r="A8288" s="250">
        <v>97950</v>
      </c>
      <c r="B8288" s="244" t="s">
        <v>1344</v>
      </c>
      <c r="C8288" s="250" t="s">
        <v>6</v>
      </c>
      <c r="D8288" s="250" t="s">
        <v>20929</v>
      </c>
    </row>
    <row r="8289" spans="1:4" ht="27">
      <c r="A8289" s="250">
        <v>97936</v>
      </c>
      <c r="B8289" s="244" t="s">
        <v>1339</v>
      </c>
      <c r="C8289" s="250" t="s">
        <v>6</v>
      </c>
      <c r="D8289" s="250" t="s">
        <v>20929</v>
      </c>
    </row>
    <row r="8290" spans="1:4" ht="27">
      <c r="A8290" s="250">
        <v>97956</v>
      </c>
      <c r="B8290" s="244" t="s">
        <v>1351</v>
      </c>
      <c r="C8290" s="250" t="s">
        <v>6</v>
      </c>
      <c r="D8290" s="250" t="s">
        <v>20929</v>
      </c>
    </row>
    <row r="8291" spans="1:4" ht="27">
      <c r="A8291" s="250">
        <v>97949</v>
      </c>
      <c r="B8291" s="244" t="s">
        <v>1343</v>
      </c>
      <c r="C8291" s="250" t="s">
        <v>6</v>
      </c>
      <c r="D8291" s="250" t="s">
        <v>20929</v>
      </c>
    </row>
    <row r="8292" spans="1:4" ht="27">
      <c r="A8292" s="250">
        <v>97935</v>
      </c>
      <c r="B8292" s="244" t="s">
        <v>1338</v>
      </c>
      <c r="C8292" s="250" t="s">
        <v>6</v>
      </c>
      <c r="D8292" s="250" t="s">
        <v>20929</v>
      </c>
    </row>
    <row r="8293" spans="1:4" ht="27">
      <c r="A8293" s="250">
        <v>99319</v>
      </c>
      <c r="B8293" s="244" t="s">
        <v>1427</v>
      </c>
      <c r="C8293" s="250" t="s">
        <v>1</v>
      </c>
      <c r="D8293" s="250" t="s">
        <v>20929</v>
      </c>
    </row>
    <row r="8294" spans="1:4" ht="27">
      <c r="A8294" s="250">
        <v>99318</v>
      </c>
      <c r="B8294" s="244" t="s">
        <v>1426</v>
      </c>
      <c r="C8294" s="250" t="s">
        <v>1</v>
      </c>
      <c r="D8294" s="250" t="s">
        <v>20929</v>
      </c>
    </row>
    <row r="8295" spans="1:4" ht="27">
      <c r="A8295" s="250">
        <v>98051</v>
      </c>
      <c r="B8295" s="244" t="s">
        <v>1392</v>
      </c>
      <c r="C8295" s="250" t="s">
        <v>1</v>
      </c>
      <c r="D8295" s="250" t="s">
        <v>20929</v>
      </c>
    </row>
    <row r="8296" spans="1:4" ht="27">
      <c r="A8296" s="250">
        <v>98050</v>
      </c>
      <c r="B8296" s="244" t="s">
        <v>1391</v>
      </c>
      <c r="C8296" s="250" t="s">
        <v>1</v>
      </c>
      <c r="D8296" s="250" t="s">
        <v>20929</v>
      </c>
    </row>
    <row r="8297" spans="1:4" ht="40.5">
      <c r="A8297" s="250">
        <v>99272</v>
      </c>
      <c r="B8297" s="244" t="s">
        <v>22163</v>
      </c>
      <c r="C8297" s="250" t="s">
        <v>6</v>
      </c>
      <c r="D8297" s="250" t="s">
        <v>20929</v>
      </c>
    </row>
    <row r="8298" spans="1:4" ht="40.5">
      <c r="A8298" s="250">
        <v>99273</v>
      </c>
      <c r="B8298" s="244" t="s">
        <v>22164</v>
      </c>
      <c r="C8298" s="250" t="s">
        <v>6</v>
      </c>
      <c r="D8298" s="250" t="s">
        <v>20929</v>
      </c>
    </row>
    <row r="8299" spans="1:4" ht="27">
      <c r="A8299" s="250">
        <v>99268</v>
      </c>
      <c r="B8299" s="244" t="s">
        <v>22165</v>
      </c>
      <c r="C8299" s="250" t="s">
        <v>6</v>
      </c>
      <c r="D8299" s="250" t="s">
        <v>20929</v>
      </c>
    </row>
    <row r="8300" spans="1:4" ht="27">
      <c r="A8300" s="250">
        <v>99270</v>
      </c>
      <c r="B8300" s="244" t="s">
        <v>22166</v>
      </c>
      <c r="C8300" s="250" t="s">
        <v>6</v>
      </c>
      <c r="D8300" s="250" t="s">
        <v>20929</v>
      </c>
    </row>
    <row r="8301" spans="1:4" ht="40.5">
      <c r="A8301" s="250">
        <v>97976</v>
      </c>
      <c r="B8301" s="244" t="s">
        <v>22167</v>
      </c>
      <c r="C8301" s="250" t="s">
        <v>6</v>
      </c>
      <c r="D8301" s="250" t="s">
        <v>20929</v>
      </c>
    </row>
    <row r="8302" spans="1:4" ht="40.5">
      <c r="A8302" s="250">
        <v>97977</v>
      </c>
      <c r="B8302" s="244" t="s">
        <v>22168</v>
      </c>
      <c r="C8302" s="250" t="s">
        <v>6</v>
      </c>
      <c r="D8302" s="250" t="s">
        <v>20929</v>
      </c>
    </row>
    <row r="8303" spans="1:4" ht="27">
      <c r="A8303" s="250">
        <v>97974</v>
      </c>
      <c r="B8303" s="244" t="s">
        <v>22169</v>
      </c>
      <c r="C8303" s="250" t="s">
        <v>6</v>
      </c>
      <c r="D8303" s="250" t="s">
        <v>20929</v>
      </c>
    </row>
    <row r="8304" spans="1:4" ht="27">
      <c r="A8304" s="250">
        <v>97975</v>
      </c>
      <c r="B8304" s="244" t="s">
        <v>22170</v>
      </c>
      <c r="C8304" s="250" t="s">
        <v>6</v>
      </c>
      <c r="D8304" s="250" t="s">
        <v>20929</v>
      </c>
    </row>
    <row r="8305" spans="1:4" ht="27">
      <c r="A8305" s="250">
        <v>101798</v>
      </c>
      <c r="B8305" s="244" t="s">
        <v>2548</v>
      </c>
      <c r="C8305" s="250" t="s">
        <v>6</v>
      </c>
      <c r="D8305" s="250" t="s">
        <v>20929</v>
      </c>
    </row>
    <row r="8306" spans="1:4" ht="27">
      <c r="A8306" s="250">
        <v>101799</v>
      </c>
      <c r="B8306" s="244" t="s">
        <v>2549</v>
      </c>
      <c r="C8306" s="250" t="s">
        <v>6</v>
      </c>
      <c r="D8306" s="250" t="s">
        <v>20929</v>
      </c>
    </row>
    <row r="8307" spans="1:4" ht="27">
      <c r="A8307" s="250">
        <v>102487</v>
      </c>
      <c r="B8307" s="244" t="s">
        <v>2093</v>
      </c>
      <c r="C8307" s="250" t="s">
        <v>34</v>
      </c>
      <c r="D8307" s="250" t="s">
        <v>20929</v>
      </c>
    </row>
    <row r="8308" spans="1:4" ht="27">
      <c r="A8308" s="250">
        <v>102486</v>
      </c>
      <c r="B8308" s="244" t="s">
        <v>2092</v>
      </c>
      <c r="C8308" s="250" t="s">
        <v>34</v>
      </c>
      <c r="D8308" s="250" t="s">
        <v>20929</v>
      </c>
    </row>
    <row r="8309" spans="1:4" ht="27">
      <c r="A8309" s="250">
        <v>102474</v>
      </c>
      <c r="B8309" s="244" t="s">
        <v>2080</v>
      </c>
      <c r="C8309" s="250" t="s">
        <v>34</v>
      </c>
      <c r="D8309" s="250" t="s">
        <v>20929</v>
      </c>
    </row>
    <row r="8310" spans="1:4" ht="27">
      <c r="A8310" s="250">
        <v>102480</v>
      </c>
      <c r="B8310" s="244" t="s">
        <v>2086</v>
      </c>
      <c r="C8310" s="250" t="s">
        <v>34</v>
      </c>
      <c r="D8310" s="250" t="s">
        <v>20929</v>
      </c>
    </row>
    <row r="8311" spans="1:4" ht="27">
      <c r="A8311" s="250">
        <v>94975</v>
      </c>
      <c r="B8311" s="244" t="s">
        <v>2075</v>
      </c>
      <c r="C8311" s="250" t="s">
        <v>34</v>
      </c>
      <c r="D8311" s="250" t="s">
        <v>20929</v>
      </c>
    </row>
    <row r="8312" spans="1:4" ht="27">
      <c r="A8312" s="250">
        <v>94963</v>
      </c>
      <c r="B8312" s="244" t="s">
        <v>1285</v>
      </c>
      <c r="C8312" s="250" t="s">
        <v>34</v>
      </c>
      <c r="D8312" s="250" t="s">
        <v>20929</v>
      </c>
    </row>
    <row r="8313" spans="1:4" ht="27">
      <c r="A8313" s="250">
        <v>94969</v>
      </c>
      <c r="B8313" s="244" t="s">
        <v>1449</v>
      </c>
      <c r="C8313" s="250" t="s">
        <v>34</v>
      </c>
      <c r="D8313" s="250" t="s">
        <v>20929</v>
      </c>
    </row>
    <row r="8314" spans="1:4" ht="27">
      <c r="A8314" s="250">
        <v>102475</v>
      </c>
      <c r="B8314" s="244" t="s">
        <v>2081</v>
      </c>
      <c r="C8314" s="250" t="s">
        <v>34</v>
      </c>
      <c r="D8314" s="250" t="s">
        <v>20929</v>
      </c>
    </row>
    <row r="8315" spans="1:4" ht="27">
      <c r="A8315" s="250">
        <v>102481</v>
      </c>
      <c r="B8315" s="244" t="s">
        <v>2087</v>
      </c>
      <c r="C8315" s="250" t="s">
        <v>34</v>
      </c>
      <c r="D8315" s="250" t="s">
        <v>20929</v>
      </c>
    </row>
    <row r="8316" spans="1:4" ht="27">
      <c r="A8316" s="250">
        <v>94964</v>
      </c>
      <c r="B8316" s="244" t="s">
        <v>1325</v>
      </c>
      <c r="C8316" s="250" t="s">
        <v>34</v>
      </c>
      <c r="D8316" s="250" t="s">
        <v>20929</v>
      </c>
    </row>
    <row r="8317" spans="1:4" ht="27">
      <c r="A8317" s="250">
        <v>94970</v>
      </c>
      <c r="B8317" s="244" t="s">
        <v>1331</v>
      </c>
      <c r="C8317" s="250" t="s">
        <v>34</v>
      </c>
      <c r="D8317" s="250" t="s">
        <v>20929</v>
      </c>
    </row>
    <row r="8318" spans="1:4" ht="27">
      <c r="A8318" s="250">
        <v>102476</v>
      </c>
      <c r="B8318" s="244" t="s">
        <v>2082</v>
      </c>
      <c r="C8318" s="250" t="s">
        <v>34</v>
      </c>
      <c r="D8318" s="250" t="s">
        <v>20929</v>
      </c>
    </row>
    <row r="8319" spans="1:4" ht="27">
      <c r="A8319" s="250">
        <v>102482</v>
      </c>
      <c r="B8319" s="244" t="s">
        <v>2088</v>
      </c>
      <c r="C8319" s="250" t="s">
        <v>34</v>
      </c>
      <c r="D8319" s="250" t="s">
        <v>20929</v>
      </c>
    </row>
    <row r="8320" spans="1:4" ht="27">
      <c r="A8320" s="250">
        <v>94965</v>
      </c>
      <c r="B8320" s="244" t="s">
        <v>2070</v>
      </c>
      <c r="C8320" s="250" t="s">
        <v>34</v>
      </c>
      <c r="D8320" s="250" t="s">
        <v>20929</v>
      </c>
    </row>
    <row r="8321" spans="1:4" ht="27">
      <c r="A8321" s="250">
        <v>94971</v>
      </c>
      <c r="B8321" s="244" t="s">
        <v>1721</v>
      </c>
      <c r="C8321" s="250" t="s">
        <v>34</v>
      </c>
      <c r="D8321" s="250" t="s">
        <v>20929</v>
      </c>
    </row>
    <row r="8322" spans="1:4" ht="27">
      <c r="A8322" s="250">
        <v>102477</v>
      </c>
      <c r="B8322" s="244" t="s">
        <v>2083</v>
      </c>
      <c r="C8322" s="250" t="s">
        <v>34</v>
      </c>
      <c r="D8322" s="250" t="s">
        <v>20929</v>
      </c>
    </row>
    <row r="8323" spans="1:4" ht="27">
      <c r="A8323" s="250">
        <v>102483</v>
      </c>
      <c r="B8323" s="244" t="s">
        <v>2089</v>
      </c>
      <c r="C8323" s="250" t="s">
        <v>34</v>
      </c>
      <c r="D8323" s="250" t="s">
        <v>20929</v>
      </c>
    </row>
    <row r="8324" spans="1:4" ht="27">
      <c r="A8324" s="250">
        <v>94966</v>
      </c>
      <c r="B8324" s="244" t="s">
        <v>2071</v>
      </c>
      <c r="C8324" s="250" t="s">
        <v>34</v>
      </c>
      <c r="D8324" s="250" t="s">
        <v>20929</v>
      </c>
    </row>
    <row r="8325" spans="1:4" ht="27">
      <c r="A8325" s="250">
        <v>94972</v>
      </c>
      <c r="B8325" s="244" t="s">
        <v>2073</v>
      </c>
      <c r="C8325" s="250" t="s">
        <v>34</v>
      </c>
      <c r="D8325" s="250" t="s">
        <v>20929</v>
      </c>
    </row>
    <row r="8326" spans="1:4" ht="27">
      <c r="A8326" s="250">
        <v>102478</v>
      </c>
      <c r="B8326" s="244" t="s">
        <v>2084</v>
      </c>
      <c r="C8326" s="250" t="s">
        <v>34</v>
      </c>
      <c r="D8326" s="250" t="s">
        <v>20929</v>
      </c>
    </row>
    <row r="8327" spans="1:4" ht="27">
      <c r="A8327" s="250">
        <v>102484</v>
      </c>
      <c r="B8327" s="244" t="s">
        <v>2090</v>
      </c>
      <c r="C8327" s="250" t="s">
        <v>34</v>
      </c>
      <c r="D8327" s="250" t="s">
        <v>20929</v>
      </c>
    </row>
    <row r="8328" spans="1:4" ht="27">
      <c r="A8328" s="250">
        <v>94967</v>
      </c>
      <c r="B8328" s="244" t="s">
        <v>2072</v>
      </c>
      <c r="C8328" s="250" t="s">
        <v>34</v>
      </c>
      <c r="D8328" s="250" t="s">
        <v>20929</v>
      </c>
    </row>
    <row r="8329" spans="1:4" ht="27">
      <c r="A8329" s="250">
        <v>94973</v>
      </c>
      <c r="B8329" s="244" t="s">
        <v>2074</v>
      </c>
      <c r="C8329" s="250" t="s">
        <v>34</v>
      </c>
      <c r="D8329" s="250" t="s">
        <v>20929</v>
      </c>
    </row>
    <row r="8330" spans="1:4" ht="27">
      <c r="A8330" s="250">
        <v>94974</v>
      </c>
      <c r="B8330" s="244" t="s">
        <v>154</v>
      </c>
      <c r="C8330" s="250" t="s">
        <v>34</v>
      </c>
      <c r="D8330" s="250" t="s">
        <v>20929</v>
      </c>
    </row>
    <row r="8331" spans="1:4" ht="27">
      <c r="A8331" s="250">
        <v>94962</v>
      </c>
      <c r="B8331" s="244" t="s">
        <v>2069</v>
      </c>
      <c r="C8331" s="250" t="s">
        <v>34</v>
      </c>
      <c r="D8331" s="250" t="s">
        <v>20929</v>
      </c>
    </row>
    <row r="8332" spans="1:4" ht="27">
      <c r="A8332" s="250">
        <v>94968</v>
      </c>
      <c r="B8332" s="244" t="s">
        <v>1751</v>
      </c>
      <c r="C8332" s="250" t="s">
        <v>34</v>
      </c>
      <c r="D8332" s="250" t="s">
        <v>20929</v>
      </c>
    </row>
    <row r="8333" spans="1:4" ht="27">
      <c r="A8333" s="250">
        <v>102485</v>
      </c>
      <c r="B8333" s="244" t="s">
        <v>2091</v>
      </c>
      <c r="C8333" s="250" t="s">
        <v>34</v>
      </c>
      <c r="D8333" s="250" t="s">
        <v>20929</v>
      </c>
    </row>
    <row r="8334" spans="1:4" ht="27">
      <c r="A8334" s="250">
        <v>102473</v>
      </c>
      <c r="B8334" s="244" t="s">
        <v>2079</v>
      </c>
      <c r="C8334" s="250" t="s">
        <v>34</v>
      </c>
      <c r="D8334" s="250" t="s">
        <v>20929</v>
      </c>
    </row>
    <row r="8335" spans="1:4" ht="27">
      <c r="A8335" s="250">
        <v>102479</v>
      </c>
      <c r="B8335" s="244" t="s">
        <v>2085</v>
      </c>
      <c r="C8335" s="250" t="s">
        <v>34</v>
      </c>
      <c r="D8335" s="250" t="s">
        <v>20929</v>
      </c>
    </row>
    <row r="8336" spans="1:4" ht="54">
      <c r="A8336" s="250">
        <v>104835</v>
      </c>
      <c r="B8336" s="244" t="s">
        <v>25354</v>
      </c>
      <c r="C8336" s="250" t="s">
        <v>34</v>
      </c>
      <c r="D8336" s="250" t="s">
        <v>20929</v>
      </c>
    </row>
    <row r="8337" spans="1:4" ht="54">
      <c r="A8337" s="250">
        <v>104833</v>
      </c>
      <c r="B8337" s="244" t="s">
        <v>25355</v>
      </c>
      <c r="C8337" s="250" t="s">
        <v>34</v>
      </c>
      <c r="D8337" s="250" t="s">
        <v>20929</v>
      </c>
    </row>
    <row r="8338" spans="1:4" ht="54">
      <c r="A8338" s="250">
        <v>104834</v>
      </c>
      <c r="B8338" s="244" t="s">
        <v>25356</v>
      </c>
      <c r="C8338" s="250" t="s">
        <v>34</v>
      </c>
      <c r="D8338" s="250" t="s">
        <v>20929</v>
      </c>
    </row>
    <row r="8339" spans="1:4" ht="54">
      <c r="A8339" s="250">
        <v>104836</v>
      </c>
      <c r="B8339" s="244" t="s">
        <v>25357</v>
      </c>
      <c r="C8339" s="250" t="s">
        <v>34</v>
      </c>
      <c r="D8339" s="250" t="s">
        <v>20929</v>
      </c>
    </row>
    <row r="8340" spans="1:4" ht="40.5">
      <c r="A8340" s="250">
        <v>104837</v>
      </c>
      <c r="B8340" s="244" t="s">
        <v>25358</v>
      </c>
      <c r="C8340" s="250" t="s">
        <v>34</v>
      </c>
      <c r="D8340" s="250" t="s">
        <v>20929</v>
      </c>
    </row>
    <row r="8341" spans="1:4" ht="54">
      <c r="A8341" s="250">
        <v>104838</v>
      </c>
      <c r="B8341" s="244" t="s">
        <v>25359</v>
      </c>
      <c r="C8341" s="250" t="s">
        <v>34</v>
      </c>
      <c r="D8341" s="250" t="s">
        <v>20929</v>
      </c>
    </row>
    <row r="8342" spans="1:4" ht="40.5">
      <c r="A8342" s="250">
        <v>104839</v>
      </c>
      <c r="B8342" s="244" t="s">
        <v>25360</v>
      </c>
      <c r="C8342" s="250" t="s">
        <v>34</v>
      </c>
      <c r="D8342" s="250" t="s">
        <v>20929</v>
      </c>
    </row>
    <row r="8343" spans="1:4" ht="40.5">
      <c r="A8343" s="250">
        <v>104840</v>
      </c>
      <c r="B8343" s="244" t="s">
        <v>25361</v>
      </c>
      <c r="C8343" s="250" t="s">
        <v>34</v>
      </c>
      <c r="D8343" s="250" t="s">
        <v>20929</v>
      </c>
    </row>
    <row r="8344" spans="1:4" ht="40.5">
      <c r="A8344" s="250">
        <v>104830</v>
      </c>
      <c r="B8344" s="244" t="s">
        <v>25362</v>
      </c>
      <c r="C8344" s="250" t="s">
        <v>34</v>
      </c>
      <c r="D8344" s="250" t="s">
        <v>20929</v>
      </c>
    </row>
    <row r="8345" spans="1:4" ht="40.5">
      <c r="A8345" s="250">
        <v>104829</v>
      </c>
      <c r="B8345" s="244" t="s">
        <v>25363</v>
      </c>
      <c r="C8345" s="250" t="s">
        <v>34</v>
      </c>
      <c r="D8345" s="250" t="s">
        <v>20929</v>
      </c>
    </row>
    <row r="8346" spans="1:4" ht="40.5">
      <c r="A8346" s="250">
        <v>104832</v>
      </c>
      <c r="B8346" s="244" t="s">
        <v>25364</v>
      </c>
      <c r="C8346" s="250" t="s">
        <v>34</v>
      </c>
      <c r="D8346" s="250" t="s">
        <v>20929</v>
      </c>
    </row>
    <row r="8347" spans="1:4" ht="40.5">
      <c r="A8347" s="250">
        <v>104831</v>
      </c>
      <c r="B8347" s="244" t="s">
        <v>25365</v>
      </c>
      <c r="C8347" s="250" t="s">
        <v>34</v>
      </c>
      <c r="D8347" s="250" t="s">
        <v>20929</v>
      </c>
    </row>
    <row r="8348" spans="1:4">
      <c r="A8348" s="250">
        <v>103773</v>
      </c>
      <c r="B8348" s="244" t="s">
        <v>25366</v>
      </c>
      <c r="C8348" s="250" t="s">
        <v>6</v>
      </c>
      <c r="D8348" s="250" t="s">
        <v>20929</v>
      </c>
    </row>
    <row r="8349" spans="1:4">
      <c r="A8349" s="250">
        <v>103772</v>
      </c>
      <c r="B8349" s="244" t="s">
        <v>25367</v>
      </c>
      <c r="C8349" s="250" t="s">
        <v>6</v>
      </c>
      <c r="D8349" s="250" t="s">
        <v>20929</v>
      </c>
    </row>
    <row r="8350" spans="1:4" ht="27">
      <c r="A8350" s="250">
        <v>103768</v>
      </c>
      <c r="B8350" s="244" t="s">
        <v>25368</v>
      </c>
      <c r="C8350" s="250" t="s">
        <v>6</v>
      </c>
      <c r="D8350" s="250" t="s">
        <v>20929</v>
      </c>
    </row>
    <row r="8351" spans="1:4" ht="27">
      <c r="A8351" s="250">
        <v>103767</v>
      </c>
      <c r="B8351" s="244" t="s">
        <v>25369</v>
      </c>
      <c r="C8351" s="250" t="s">
        <v>6</v>
      </c>
      <c r="D8351" s="250" t="s">
        <v>20929</v>
      </c>
    </row>
    <row r="8352" spans="1:4" ht="40.5">
      <c r="A8352" s="250">
        <v>103766</v>
      </c>
      <c r="B8352" s="244" t="s">
        <v>25370</v>
      </c>
      <c r="C8352" s="250" t="s">
        <v>6</v>
      </c>
      <c r="D8352" s="250" t="s">
        <v>20929</v>
      </c>
    </row>
    <row r="8353" spans="1:4">
      <c r="A8353" s="250">
        <v>103765</v>
      </c>
      <c r="B8353" s="244" t="s">
        <v>25371</v>
      </c>
      <c r="C8353" s="250" t="s">
        <v>6</v>
      </c>
      <c r="D8353" s="250" t="s">
        <v>20929</v>
      </c>
    </row>
    <row r="8354" spans="1:4" ht="27">
      <c r="A8354" s="250">
        <v>103771</v>
      </c>
      <c r="B8354" s="244" t="s">
        <v>25372</v>
      </c>
      <c r="C8354" s="250" t="s">
        <v>6</v>
      </c>
      <c r="D8354" s="250" t="s">
        <v>20929</v>
      </c>
    </row>
    <row r="8355" spans="1:4" ht="27">
      <c r="A8355" s="250">
        <v>103769</v>
      </c>
      <c r="B8355" s="244" t="s">
        <v>5048</v>
      </c>
      <c r="C8355" s="250" t="s">
        <v>6</v>
      </c>
      <c r="D8355" s="250" t="s">
        <v>20929</v>
      </c>
    </row>
    <row r="8356" spans="1:4" ht="27">
      <c r="A8356" s="250">
        <v>103770</v>
      </c>
      <c r="B8356" s="244" t="s">
        <v>25373</v>
      </c>
      <c r="C8356" s="250" t="s">
        <v>6</v>
      </c>
      <c r="D8356" s="250" t="s">
        <v>20929</v>
      </c>
    </row>
    <row r="8357" spans="1:4">
      <c r="A8357" s="250">
        <v>103764</v>
      </c>
      <c r="B8357" s="244" t="s">
        <v>25374</v>
      </c>
      <c r="C8357" s="250" t="s">
        <v>6</v>
      </c>
      <c r="D8357" s="250" t="s">
        <v>20929</v>
      </c>
    </row>
    <row r="8358" spans="1:4" ht="27">
      <c r="A8358" s="250">
        <v>103780</v>
      </c>
      <c r="B8358" s="244" t="s">
        <v>25375</v>
      </c>
      <c r="C8358" s="250" t="s">
        <v>149</v>
      </c>
      <c r="D8358" s="250" t="s">
        <v>20929</v>
      </c>
    </row>
    <row r="8359" spans="1:4" ht="27">
      <c r="A8359" s="250">
        <v>103781</v>
      </c>
      <c r="B8359" s="244" t="s">
        <v>25376</v>
      </c>
      <c r="C8359" s="250" t="s">
        <v>149</v>
      </c>
      <c r="D8359" s="250" t="s">
        <v>20929</v>
      </c>
    </row>
    <row r="8360" spans="1:4" ht="27">
      <c r="A8360" s="250">
        <v>103779</v>
      </c>
      <c r="B8360" s="244" t="s">
        <v>25377</v>
      </c>
      <c r="C8360" s="250" t="s">
        <v>149</v>
      </c>
      <c r="D8360" s="250" t="s">
        <v>20929</v>
      </c>
    </row>
    <row r="8361" spans="1:4" ht="27">
      <c r="A8361" s="250">
        <v>103778</v>
      </c>
      <c r="B8361" s="244" t="s">
        <v>25378</v>
      </c>
      <c r="C8361" s="250" t="s">
        <v>149</v>
      </c>
      <c r="D8361" s="250" t="s">
        <v>20929</v>
      </c>
    </row>
    <row r="8362" spans="1:4" ht="27">
      <c r="A8362" s="250">
        <v>103924</v>
      </c>
      <c r="B8362" s="244" t="s">
        <v>25379</v>
      </c>
      <c r="C8362" s="250" t="s">
        <v>149</v>
      </c>
      <c r="D8362" s="250" t="s">
        <v>20929</v>
      </c>
    </row>
    <row r="8363" spans="1:4" ht="27">
      <c r="A8363" s="250">
        <v>103776</v>
      </c>
      <c r="B8363" s="244" t="s">
        <v>25380</v>
      </c>
      <c r="C8363" s="250" t="s">
        <v>149</v>
      </c>
      <c r="D8363" s="250" t="s">
        <v>20929</v>
      </c>
    </row>
    <row r="8364" spans="1:4" ht="27">
      <c r="A8364" s="250">
        <v>103774</v>
      </c>
      <c r="B8364" s="244" t="s">
        <v>25381</v>
      </c>
      <c r="C8364" s="250" t="s">
        <v>149</v>
      </c>
      <c r="D8364" s="250" t="s">
        <v>20929</v>
      </c>
    </row>
    <row r="8365" spans="1:4" ht="27">
      <c r="A8365" s="250">
        <v>103775</v>
      </c>
      <c r="B8365" s="244" t="s">
        <v>25382</v>
      </c>
      <c r="C8365" s="250" t="s">
        <v>149</v>
      </c>
      <c r="D8365" s="250" t="s">
        <v>20929</v>
      </c>
    </row>
    <row r="8366" spans="1:4" ht="27">
      <c r="A8366" s="250">
        <v>97097</v>
      </c>
      <c r="B8366" s="244" t="s">
        <v>1772</v>
      </c>
      <c r="C8366" s="250" t="s">
        <v>149</v>
      </c>
      <c r="D8366" s="250" t="s">
        <v>20929</v>
      </c>
    </row>
    <row r="8367" spans="1:4" ht="27">
      <c r="A8367" s="250">
        <v>97089</v>
      </c>
      <c r="B8367" s="244" t="s">
        <v>1766</v>
      </c>
      <c r="C8367" s="250" t="s">
        <v>19</v>
      </c>
      <c r="D8367" s="250" t="s">
        <v>20929</v>
      </c>
    </row>
    <row r="8368" spans="1:4" ht="27">
      <c r="A8368" s="250">
        <v>97090</v>
      </c>
      <c r="B8368" s="244" t="s">
        <v>1767</v>
      </c>
      <c r="C8368" s="250" t="s">
        <v>19</v>
      </c>
      <c r="D8368" s="250" t="s">
        <v>20929</v>
      </c>
    </row>
    <row r="8369" spans="1:4" ht="27">
      <c r="A8369" s="250">
        <v>97091</v>
      </c>
      <c r="B8369" s="244" t="s">
        <v>1768</v>
      </c>
      <c r="C8369" s="250" t="s">
        <v>19</v>
      </c>
      <c r="D8369" s="250" t="s">
        <v>20929</v>
      </c>
    </row>
    <row r="8370" spans="1:4" ht="27">
      <c r="A8370" s="250">
        <v>97092</v>
      </c>
      <c r="B8370" s="244" t="s">
        <v>1769</v>
      </c>
      <c r="C8370" s="250" t="s">
        <v>19</v>
      </c>
      <c r="D8370" s="250" t="s">
        <v>20929</v>
      </c>
    </row>
    <row r="8371" spans="1:4" ht="27">
      <c r="A8371" s="250">
        <v>103053</v>
      </c>
      <c r="B8371" s="244" t="s">
        <v>25383</v>
      </c>
      <c r="C8371" s="250" t="s">
        <v>19</v>
      </c>
      <c r="D8371" s="250" t="s">
        <v>20929</v>
      </c>
    </row>
    <row r="8372" spans="1:4" ht="27">
      <c r="A8372" s="250">
        <v>97093</v>
      </c>
      <c r="B8372" s="244" t="s">
        <v>1770</v>
      </c>
      <c r="C8372" s="250" t="s">
        <v>19</v>
      </c>
      <c r="D8372" s="250" t="s">
        <v>20929</v>
      </c>
    </row>
    <row r="8373" spans="1:4" ht="27">
      <c r="A8373" s="250">
        <v>103054</v>
      </c>
      <c r="B8373" s="244" t="s">
        <v>25384</v>
      </c>
      <c r="C8373" s="250" t="s">
        <v>19</v>
      </c>
      <c r="D8373" s="250" t="s">
        <v>20929</v>
      </c>
    </row>
    <row r="8374" spans="1:4" ht="27">
      <c r="A8374" s="250">
        <v>97088</v>
      </c>
      <c r="B8374" s="244" t="s">
        <v>1765</v>
      </c>
      <c r="C8374" s="250" t="s">
        <v>19</v>
      </c>
      <c r="D8374" s="250" t="s">
        <v>20929</v>
      </c>
    </row>
    <row r="8375" spans="1:4" ht="27">
      <c r="A8375" s="250">
        <v>97087</v>
      </c>
      <c r="B8375" s="244" t="s">
        <v>1764</v>
      </c>
      <c r="C8375" s="250" t="s">
        <v>149</v>
      </c>
      <c r="D8375" s="250" t="s">
        <v>20929</v>
      </c>
    </row>
    <row r="8376" spans="1:4" ht="27">
      <c r="A8376" s="250">
        <v>97083</v>
      </c>
      <c r="B8376" s="244" t="s">
        <v>1761</v>
      </c>
      <c r="C8376" s="250" t="s">
        <v>149</v>
      </c>
      <c r="D8376" s="250" t="s">
        <v>20929</v>
      </c>
    </row>
    <row r="8377" spans="1:4" ht="27">
      <c r="A8377" s="250">
        <v>97084</v>
      </c>
      <c r="B8377" s="244" t="s">
        <v>1762</v>
      </c>
      <c r="C8377" s="250" t="s">
        <v>149</v>
      </c>
      <c r="D8377" s="250" t="s">
        <v>20929</v>
      </c>
    </row>
    <row r="8378" spans="1:4" ht="27">
      <c r="A8378" s="250">
        <v>97096</v>
      </c>
      <c r="B8378" s="244" t="s">
        <v>1771</v>
      </c>
      <c r="C8378" s="250" t="s">
        <v>34</v>
      </c>
      <c r="D8378" s="250" t="s">
        <v>20929</v>
      </c>
    </row>
    <row r="8379" spans="1:4">
      <c r="A8379" s="250">
        <v>97082</v>
      </c>
      <c r="B8379" s="244" t="s">
        <v>1760</v>
      </c>
      <c r="C8379" s="250" t="s">
        <v>34</v>
      </c>
      <c r="D8379" s="250" t="s">
        <v>20929</v>
      </c>
    </row>
    <row r="8380" spans="1:4" ht="27">
      <c r="A8380" s="250">
        <v>103076</v>
      </c>
      <c r="B8380" s="244" t="s">
        <v>1782</v>
      </c>
      <c r="C8380" s="250" t="s">
        <v>149</v>
      </c>
      <c r="D8380" s="250" t="s">
        <v>20929</v>
      </c>
    </row>
    <row r="8381" spans="1:4" ht="27">
      <c r="A8381" s="250">
        <v>103067</v>
      </c>
      <c r="B8381" s="244" t="s">
        <v>25385</v>
      </c>
      <c r="C8381" s="250" t="s">
        <v>149</v>
      </c>
      <c r="D8381" s="250" t="s">
        <v>20929</v>
      </c>
    </row>
    <row r="8382" spans="1:4" ht="27">
      <c r="A8382" s="250">
        <v>103077</v>
      </c>
      <c r="B8382" s="244" t="s">
        <v>1783</v>
      </c>
      <c r="C8382" s="250" t="s">
        <v>149</v>
      </c>
      <c r="D8382" s="250" t="s">
        <v>20929</v>
      </c>
    </row>
    <row r="8383" spans="1:4" ht="27">
      <c r="A8383" s="250">
        <v>103068</v>
      </c>
      <c r="B8383" s="244" t="s">
        <v>25386</v>
      </c>
      <c r="C8383" s="250" t="s">
        <v>149</v>
      </c>
      <c r="D8383" s="250" t="s">
        <v>20929</v>
      </c>
    </row>
    <row r="8384" spans="1:4" ht="27">
      <c r="A8384" s="250">
        <v>103078</v>
      </c>
      <c r="B8384" s="244" t="s">
        <v>1784</v>
      </c>
      <c r="C8384" s="250" t="s">
        <v>149</v>
      </c>
      <c r="D8384" s="250" t="s">
        <v>20929</v>
      </c>
    </row>
    <row r="8385" spans="1:4" ht="27">
      <c r="A8385" s="250">
        <v>103069</v>
      </c>
      <c r="B8385" s="244" t="s">
        <v>25387</v>
      </c>
      <c r="C8385" s="250" t="s">
        <v>149</v>
      </c>
      <c r="D8385" s="250" t="s">
        <v>20929</v>
      </c>
    </row>
    <row r="8386" spans="1:4" ht="27">
      <c r="A8386" s="250">
        <v>103079</v>
      </c>
      <c r="B8386" s="244" t="s">
        <v>1785</v>
      </c>
      <c r="C8386" s="250" t="s">
        <v>149</v>
      </c>
      <c r="D8386" s="250" t="s">
        <v>20929</v>
      </c>
    </row>
    <row r="8387" spans="1:4" ht="27">
      <c r="A8387" s="250">
        <v>103070</v>
      </c>
      <c r="B8387" s="244" t="s">
        <v>25388</v>
      </c>
      <c r="C8387" s="250" t="s">
        <v>149</v>
      </c>
      <c r="D8387" s="250" t="s">
        <v>20929</v>
      </c>
    </row>
    <row r="8388" spans="1:4" ht="27">
      <c r="A8388" s="250">
        <v>103080</v>
      </c>
      <c r="B8388" s="244" t="s">
        <v>1786</v>
      </c>
      <c r="C8388" s="250" t="s">
        <v>149</v>
      </c>
      <c r="D8388" s="250" t="s">
        <v>20929</v>
      </c>
    </row>
    <row r="8389" spans="1:4" ht="27">
      <c r="A8389" s="250">
        <v>103071</v>
      </c>
      <c r="B8389" s="244" t="s">
        <v>25389</v>
      </c>
      <c r="C8389" s="250" t="s">
        <v>149</v>
      </c>
      <c r="D8389" s="250" t="s">
        <v>20929</v>
      </c>
    </row>
    <row r="8390" spans="1:4" ht="27">
      <c r="A8390" s="250">
        <v>103075</v>
      </c>
      <c r="B8390" s="244" t="s">
        <v>1781</v>
      </c>
      <c r="C8390" s="250" t="s">
        <v>149</v>
      </c>
      <c r="D8390" s="250" t="s">
        <v>20929</v>
      </c>
    </row>
    <row r="8391" spans="1:4" ht="27">
      <c r="A8391" s="250">
        <v>103062</v>
      </c>
      <c r="B8391" s="244" t="s">
        <v>25390</v>
      </c>
      <c r="C8391" s="250" t="s">
        <v>149</v>
      </c>
      <c r="D8391" s="250" t="s">
        <v>20929</v>
      </c>
    </row>
    <row r="8392" spans="1:4" ht="27">
      <c r="A8392" s="250">
        <v>103065</v>
      </c>
      <c r="B8392" s="244" t="s">
        <v>25391</v>
      </c>
      <c r="C8392" s="250" t="s">
        <v>149</v>
      </c>
      <c r="D8392" s="250" t="s">
        <v>20929</v>
      </c>
    </row>
    <row r="8393" spans="1:4" ht="27">
      <c r="A8393" s="250">
        <v>103063</v>
      </c>
      <c r="B8393" s="244" t="s">
        <v>25392</v>
      </c>
      <c r="C8393" s="250" t="s">
        <v>149</v>
      </c>
      <c r="D8393" s="250" t="s">
        <v>20929</v>
      </c>
    </row>
    <row r="8394" spans="1:4" ht="27">
      <c r="A8394" s="250">
        <v>103066</v>
      </c>
      <c r="B8394" s="244" t="s">
        <v>25393</v>
      </c>
      <c r="C8394" s="250" t="s">
        <v>149</v>
      </c>
      <c r="D8394" s="250" t="s">
        <v>20929</v>
      </c>
    </row>
    <row r="8395" spans="1:4" ht="27">
      <c r="A8395" s="250">
        <v>103064</v>
      </c>
      <c r="B8395" s="244" t="s">
        <v>25394</v>
      </c>
      <c r="C8395" s="250" t="s">
        <v>149</v>
      </c>
      <c r="D8395" s="250" t="s">
        <v>20929</v>
      </c>
    </row>
    <row r="8396" spans="1:4" ht="27">
      <c r="A8396" s="250">
        <v>103074</v>
      </c>
      <c r="B8396" s="244" t="s">
        <v>1780</v>
      </c>
      <c r="C8396" s="250" t="s">
        <v>149</v>
      </c>
      <c r="D8396" s="250" t="s">
        <v>20929</v>
      </c>
    </row>
    <row r="8397" spans="1:4" ht="27">
      <c r="A8397" s="250">
        <v>103057</v>
      </c>
      <c r="B8397" s="244" t="s">
        <v>25395</v>
      </c>
      <c r="C8397" s="250" t="s">
        <v>149</v>
      </c>
      <c r="D8397" s="250" t="s">
        <v>20929</v>
      </c>
    </row>
    <row r="8398" spans="1:4" ht="27">
      <c r="A8398" s="250">
        <v>103060</v>
      </c>
      <c r="B8398" s="244" t="s">
        <v>25396</v>
      </c>
      <c r="C8398" s="250" t="s">
        <v>149</v>
      </c>
      <c r="D8398" s="250" t="s">
        <v>20929</v>
      </c>
    </row>
    <row r="8399" spans="1:4" ht="27">
      <c r="A8399" s="250">
        <v>103058</v>
      </c>
      <c r="B8399" s="244" t="s">
        <v>25397</v>
      </c>
      <c r="C8399" s="250" t="s">
        <v>149</v>
      </c>
      <c r="D8399" s="250" t="s">
        <v>20929</v>
      </c>
    </row>
    <row r="8400" spans="1:4" ht="27">
      <c r="A8400" s="250">
        <v>103061</v>
      </c>
      <c r="B8400" s="244" t="s">
        <v>25398</v>
      </c>
      <c r="C8400" s="250" t="s">
        <v>149</v>
      </c>
      <c r="D8400" s="250" t="s">
        <v>20929</v>
      </c>
    </row>
    <row r="8401" spans="1:4" ht="27">
      <c r="A8401" s="250">
        <v>103059</v>
      </c>
      <c r="B8401" s="244" t="s">
        <v>25399</v>
      </c>
      <c r="C8401" s="250" t="s">
        <v>149</v>
      </c>
      <c r="D8401" s="250" t="s">
        <v>20929</v>
      </c>
    </row>
    <row r="8402" spans="1:4" ht="27">
      <c r="A8402" s="250">
        <v>97101</v>
      </c>
      <c r="B8402" s="244" t="s">
        <v>209</v>
      </c>
      <c r="C8402" s="250" t="s">
        <v>149</v>
      </c>
      <c r="D8402" s="250" t="s">
        <v>20929</v>
      </c>
    </row>
    <row r="8403" spans="1:4" ht="27">
      <c r="A8403" s="250">
        <v>97098</v>
      </c>
      <c r="B8403" s="244" t="s">
        <v>25400</v>
      </c>
      <c r="C8403" s="250" t="s">
        <v>149</v>
      </c>
      <c r="D8403" s="250" t="s">
        <v>20929</v>
      </c>
    </row>
    <row r="8404" spans="1:4" ht="27">
      <c r="A8404" s="250">
        <v>97102</v>
      </c>
      <c r="B8404" s="244" t="s">
        <v>1773</v>
      </c>
      <c r="C8404" s="250" t="s">
        <v>149</v>
      </c>
      <c r="D8404" s="250" t="s">
        <v>20929</v>
      </c>
    </row>
    <row r="8405" spans="1:4" ht="27">
      <c r="A8405" s="250">
        <v>97099</v>
      </c>
      <c r="B8405" s="244" t="s">
        <v>25401</v>
      </c>
      <c r="C8405" s="250" t="s">
        <v>149</v>
      </c>
      <c r="D8405" s="250" t="s">
        <v>20929</v>
      </c>
    </row>
    <row r="8406" spans="1:4" ht="27">
      <c r="A8406" s="250">
        <v>97103</v>
      </c>
      <c r="B8406" s="244" t="s">
        <v>1774</v>
      </c>
      <c r="C8406" s="250" t="s">
        <v>149</v>
      </c>
      <c r="D8406" s="250" t="s">
        <v>20929</v>
      </c>
    </row>
    <row r="8407" spans="1:4" ht="27">
      <c r="A8407" s="250">
        <v>97100</v>
      </c>
      <c r="B8407" s="244" t="s">
        <v>25402</v>
      </c>
      <c r="C8407" s="250" t="s">
        <v>149</v>
      </c>
      <c r="D8407" s="250" t="s">
        <v>20929</v>
      </c>
    </row>
    <row r="8408" spans="1:4" ht="27">
      <c r="A8408" s="250">
        <v>103072</v>
      </c>
      <c r="B8408" s="244" t="s">
        <v>1778</v>
      </c>
      <c r="C8408" s="250" t="s">
        <v>149</v>
      </c>
      <c r="D8408" s="250" t="s">
        <v>20929</v>
      </c>
    </row>
    <row r="8409" spans="1:4" ht="27">
      <c r="A8409" s="250">
        <v>103055</v>
      </c>
      <c r="B8409" s="244" t="s">
        <v>25403</v>
      </c>
      <c r="C8409" s="250" t="s">
        <v>149</v>
      </c>
      <c r="D8409" s="250" t="s">
        <v>20929</v>
      </c>
    </row>
    <row r="8410" spans="1:4" ht="27">
      <c r="A8410" s="250">
        <v>103073</v>
      </c>
      <c r="B8410" s="244" t="s">
        <v>1779</v>
      </c>
      <c r="C8410" s="250" t="s">
        <v>149</v>
      </c>
      <c r="D8410" s="250" t="s">
        <v>20929</v>
      </c>
    </row>
    <row r="8411" spans="1:4" ht="27">
      <c r="A8411" s="250">
        <v>103056</v>
      </c>
      <c r="B8411" s="244" t="s">
        <v>25404</v>
      </c>
      <c r="C8411" s="250" t="s">
        <v>149</v>
      </c>
      <c r="D8411" s="250" t="s">
        <v>20929</v>
      </c>
    </row>
    <row r="8412" spans="1:4" ht="27">
      <c r="A8412" s="250">
        <v>97086</v>
      </c>
      <c r="B8412" s="244" t="s">
        <v>1763</v>
      </c>
      <c r="C8412" s="250" t="s">
        <v>149</v>
      </c>
      <c r="D8412" s="250" t="s">
        <v>20929</v>
      </c>
    </row>
    <row r="8413" spans="1:4" ht="27">
      <c r="A8413" s="250">
        <v>97085</v>
      </c>
      <c r="B8413" s="244" t="s">
        <v>25405</v>
      </c>
      <c r="C8413" s="250" t="s">
        <v>149</v>
      </c>
      <c r="D8413" s="250" t="s">
        <v>20929</v>
      </c>
    </row>
    <row r="8414" spans="1:4" ht="27">
      <c r="A8414" s="250">
        <v>104766</v>
      </c>
      <c r="B8414" s="244" t="s">
        <v>2525</v>
      </c>
      <c r="C8414" s="250" t="s">
        <v>1</v>
      </c>
      <c r="D8414" s="250" t="s">
        <v>20929</v>
      </c>
    </row>
    <row r="8415" spans="1:4" ht="40.5">
      <c r="A8415" s="250">
        <v>90467</v>
      </c>
      <c r="B8415" s="244" t="s">
        <v>181</v>
      </c>
      <c r="C8415" s="250" t="s">
        <v>1</v>
      </c>
      <c r="D8415" s="250" t="s">
        <v>20929</v>
      </c>
    </row>
    <row r="8416" spans="1:4" ht="27">
      <c r="A8416" s="250">
        <v>90466</v>
      </c>
      <c r="B8416" s="244" t="s">
        <v>180</v>
      </c>
      <c r="C8416" s="250" t="s">
        <v>1</v>
      </c>
      <c r="D8416" s="250" t="s">
        <v>20929</v>
      </c>
    </row>
    <row r="8417" spans="1:4" ht="40.5">
      <c r="A8417" s="250">
        <v>90469</v>
      </c>
      <c r="B8417" s="244" t="s">
        <v>3827</v>
      </c>
      <c r="C8417" s="250" t="s">
        <v>1</v>
      </c>
      <c r="D8417" s="250" t="s">
        <v>20929</v>
      </c>
    </row>
    <row r="8418" spans="1:4" ht="40.5">
      <c r="A8418" s="250">
        <v>90470</v>
      </c>
      <c r="B8418" s="244" t="s">
        <v>3828</v>
      </c>
      <c r="C8418" s="250" t="s">
        <v>1</v>
      </c>
      <c r="D8418" s="250" t="s">
        <v>20929</v>
      </c>
    </row>
    <row r="8419" spans="1:4" ht="27">
      <c r="A8419" s="250">
        <v>90468</v>
      </c>
      <c r="B8419" s="244" t="s">
        <v>3826</v>
      </c>
      <c r="C8419" s="250" t="s">
        <v>1</v>
      </c>
      <c r="D8419" s="250" t="s">
        <v>20929</v>
      </c>
    </row>
    <row r="8420" spans="1:4" ht="27">
      <c r="A8420" s="250">
        <v>91188</v>
      </c>
      <c r="B8420" s="244" t="s">
        <v>25406</v>
      </c>
      <c r="C8420" s="250" t="s">
        <v>6</v>
      </c>
      <c r="D8420" s="250" t="s">
        <v>20929</v>
      </c>
    </row>
    <row r="8421" spans="1:4" ht="27">
      <c r="A8421" s="250">
        <v>91189</v>
      </c>
      <c r="B8421" s="244" t="s">
        <v>25407</v>
      </c>
      <c r="C8421" s="250" t="s">
        <v>6</v>
      </c>
      <c r="D8421" s="250" t="s">
        <v>20929</v>
      </c>
    </row>
    <row r="8422" spans="1:4" ht="27">
      <c r="A8422" s="250">
        <v>91192</v>
      </c>
      <c r="B8422" s="244" t="s">
        <v>3835</v>
      </c>
      <c r="C8422" s="250" t="s">
        <v>6</v>
      </c>
      <c r="D8422" s="250" t="s">
        <v>20929</v>
      </c>
    </row>
    <row r="8423" spans="1:4" ht="27">
      <c r="A8423" s="250">
        <v>91190</v>
      </c>
      <c r="B8423" s="244" t="s">
        <v>3833</v>
      </c>
      <c r="C8423" s="250" t="s">
        <v>6</v>
      </c>
      <c r="D8423" s="250" t="s">
        <v>20929</v>
      </c>
    </row>
    <row r="8424" spans="1:4" ht="27">
      <c r="A8424" s="250">
        <v>91191</v>
      </c>
      <c r="B8424" s="244" t="s">
        <v>3834</v>
      </c>
      <c r="C8424" s="250" t="s">
        <v>6</v>
      </c>
      <c r="D8424" s="250" t="s">
        <v>20929</v>
      </c>
    </row>
    <row r="8425" spans="1:4" ht="27">
      <c r="A8425" s="250">
        <v>95541</v>
      </c>
      <c r="B8425" s="244" t="s">
        <v>25408</v>
      </c>
      <c r="C8425" s="250" t="s">
        <v>6</v>
      </c>
      <c r="D8425" s="250" t="s">
        <v>20929</v>
      </c>
    </row>
    <row r="8426" spans="1:4" ht="27">
      <c r="A8426" s="250">
        <v>96564</v>
      </c>
      <c r="B8426" s="244" t="s">
        <v>25409</v>
      </c>
      <c r="C8426" s="250" t="s">
        <v>1</v>
      </c>
      <c r="D8426" s="250" t="s">
        <v>20929</v>
      </c>
    </row>
    <row r="8427" spans="1:4" ht="40.5">
      <c r="A8427" s="250">
        <v>104785</v>
      </c>
      <c r="B8427" s="244" t="s">
        <v>2533</v>
      </c>
      <c r="C8427" s="250" t="s">
        <v>1</v>
      </c>
      <c r="D8427" s="250" t="s">
        <v>20929</v>
      </c>
    </row>
    <row r="8428" spans="1:4" ht="27">
      <c r="A8428" s="250">
        <v>91166</v>
      </c>
      <c r="B8428" s="244" t="s">
        <v>2581</v>
      </c>
      <c r="C8428" s="250" t="s">
        <v>1</v>
      </c>
      <c r="D8428" s="250" t="s">
        <v>20929</v>
      </c>
    </row>
    <row r="8429" spans="1:4" ht="40.5">
      <c r="A8429" s="250">
        <v>91167</v>
      </c>
      <c r="B8429" s="244" t="s">
        <v>5618</v>
      </c>
      <c r="C8429" s="250" t="s">
        <v>1</v>
      </c>
      <c r="D8429" s="250" t="s">
        <v>20929</v>
      </c>
    </row>
    <row r="8430" spans="1:4" ht="40.5">
      <c r="A8430" s="250">
        <v>91176</v>
      </c>
      <c r="B8430" s="244" t="s">
        <v>25410</v>
      </c>
      <c r="C8430" s="250" t="s">
        <v>1</v>
      </c>
      <c r="D8430" s="250" t="s">
        <v>20929</v>
      </c>
    </row>
    <row r="8431" spans="1:4" ht="27">
      <c r="A8431" s="250">
        <v>91182</v>
      </c>
      <c r="B8431" s="244" t="s">
        <v>3829</v>
      </c>
      <c r="C8431" s="250" t="s">
        <v>1</v>
      </c>
      <c r="D8431" s="250" t="s">
        <v>20929</v>
      </c>
    </row>
    <row r="8432" spans="1:4" ht="54">
      <c r="A8432" s="250">
        <v>91186</v>
      </c>
      <c r="B8432" s="244" t="s">
        <v>3831</v>
      </c>
      <c r="C8432" s="250" t="s">
        <v>1</v>
      </c>
      <c r="D8432" s="250" t="s">
        <v>20929</v>
      </c>
    </row>
    <row r="8433" spans="1:4" ht="54">
      <c r="A8433" s="250">
        <v>91171</v>
      </c>
      <c r="B8433" s="244" t="s">
        <v>5620</v>
      </c>
      <c r="C8433" s="250" t="s">
        <v>1</v>
      </c>
      <c r="D8433" s="250" t="s">
        <v>20929</v>
      </c>
    </row>
    <row r="8434" spans="1:4" ht="54">
      <c r="A8434" s="250">
        <v>91187</v>
      </c>
      <c r="B8434" s="244" t="s">
        <v>3832</v>
      </c>
      <c r="C8434" s="250" t="s">
        <v>1</v>
      </c>
      <c r="D8434" s="250" t="s">
        <v>20929</v>
      </c>
    </row>
    <row r="8435" spans="1:4" ht="54">
      <c r="A8435" s="250">
        <v>91172</v>
      </c>
      <c r="B8435" s="244" t="s">
        <v>5621</v>
      </c>
      <c r="C8435" s="250" t="s">
        <v>1</v>
      </c>
      <c r="D8435" s="250" t="s">
        <v>20929</v>
      </c>
    </row>
    <row r="8436" spans="1:4" ht="40.5">
      <c r="A8436" s="250">
        <v>91185</v>
      </c>
      <c r="B8436" s="244" t="s">
        <v>3830</v>
      </c>
      <c r="C8436" s="250" t="s">
        <v>1</v>
      </c>
      <c r="D8436" s="250" t="s">
        <v>20929</v>
      </c>
    </row>
    <row r="8437" spans="1:4" ht="54">
      <c r="A8437" s="250">
        <v>91170</v>
      </c>
      <c r="B8437" s="244" t="s">
        <v>5619</v>
      </c>
      <c r="C8437" s="250" t="s">
        <v>1</v>
      </c>
      <c r="D8437" s="250" t="s">
        <v>20929</v>
      </c>
    </row>
    <row r="8438" spans="1:4" ht="54">
      <c r="A8438" s="250">
        <v>91180</v>
      </c>
      <c r="B8438" s="244" t="s">
        <v>25411</v>
      </c>
      <c r="C8438" s="250" t="s">
        <v>1</v>
      </c>
      <c r="D8438" s="250" t="s">
        <v>20929</v>
      </c>
    </row>
    <row r="8439" spans="1:4" ht="54">
      <c r="A8439" s="250">
        <v>91181</v>
      </c>
      <c r="B8439" s="244" t="s">
        <v>25412</v>
      </c>
      <c r="C8439" s="250" t="s">
        <v>1</v>
      </c>
      <c r="D8439" s="250" t="s">
        <v>20929</v>
      </c>
    </row>
    <row r="8440" spans="1:4" ht="54">
      <c r="A8440" s="250">
        <v>91179</v>
      </c>
      <c r="B8440" s="244" t="s">
        <v>25413</v>
      </c>
      <c r="C8440" s="250" t="s">
        <v>1</v>
      </c>
      <c r="D8440" s="250" t="s">
        <v>20929</v>
      </c>
    </row>
    <row r="8441" spans="1:4" ht="54">
      <c r="A8441" s="250">
        <v>91174</v>
      </c>
      <c r="B8441" s="244" t="s">
        <v>5623</v>
      </c>
      <c r="C8441" s="250" t="s">
        <v>1</v>
      </c>
      <c r="D8441" s="250" t="s">
        <v>20929</v>
      </c>
    </row>
    <row r="8442" spans="1:4" ht="54">
      <c r="A8442" s="250">
        <v>91175</v>
      </c>
      <c r="B8442" s="244" t="s">
        <v>5624</v>
      </c>
      <c r="C8442" s="250" t="s">
        <v>1</v>
      </c>
      <c r="D8442" s="250" t="s">
        <v>20929</v>
      </c>
    </row>
    <row r="8443" spans="1:4" ht="54">
      <c r="A8443" s="250">
        <v>91173</v>
      </c>
      <c r="B8443" s="244" t="s">
        <v>5622</v>
      </c>
      <c r="C8443" s="250" t="s">
        <v>1</v>
      </c>
      <c r="D8443" s="250" t="s">
        <v>20929</v>
      </c>
    </row>
    <row r="8444" spans="1:4" ht="27">
      <c r="A8444" s="250">
        <v>104759</v>
      </c>
      <c r="B8444" s="244" t="s">
        <v>2518</v>
      </c>
      <c r="C8444" s="250" t="s">
        <v>6</v>
      </c>
      <c r="D8444" s="250" t="s">
        <v>20929</v>
      </c>
    </row>
    <row r="8445" spans="1:4" ht="27">
      <c r="A8445" s="250">
        <v>104760</v>
      </c>
      <c r="B8445" s="244" t="s">
        <v>2519</v>
      </c>
      <c r="C8445" s="250" t="s">
        <v>6</v>
      </c>
      <c r="D8445" s="250" t="s">
        <v>20929</v>
      </c>
    </row>
    <row r="8446" spans="1:4" ht="27">
      <c r="A8446" s="250">
        <v>104758</v>
      </c>
      <c r="B8446" s="244" t="s">
        <v>2517</v>
      </c>
      <c r="C8446" s="250" t="s">
        <v>6</v>
      </c>
      <c r="D8446" s="250" t="s">
        <v>20929</v>
      </c>
    </row>
    <row r="8447" spans="1:4" ht="27">
      <c r="A8447" s="250">
        <v>90437</v>
      </c>
      <c r="B8447" s="244" t="s">
        <v>3806</v>
      </c>
      <c r="C8447" s="250" t="s">
        <v>6</v>
      </c>
      <c r="D8447" s="250" t="s">
        <v>20929</v>
      </c>
    </row>
    <row r="8448" spans="1:4" ht="27">
      <c r="A8448" s="250">
        <v>90438</v>
      </c>
      <c r="B8448" s="244" t="s">
        <v>3807</v>
      </c>
      <c r="C8448" s="250" t="s">
        <v>6</v>
      </c>
      <c r="D8448" s="250" t="s">
        <v>20929</v>
      </c>
    </row>
    <row r="8449" spans="1:4" ht="27">
      <c r="A8449" s="250">
        <v>90436</v>
      </c>
      <c r="B8449" s="244" t="s">
        <v>3805</v>
      </c>
      <c r="C8449" s="250" t="s">
        <v>6</v>
      </c>
      <c r="D8449" s="250" t="s">
        <v>20929</v>
      </c>
    </row>
    <row r="8450" spans="1:4" ht="27">
      <c r="A8450" s="250">
        <v>104770</v>
      </c>
      <c r="B8450" s="244" t="s">
        <v>2527</v>
      </c>
      <c r="C8450" s="250" t="s">
        <v>6</v>
      </c>
      <c r="D8450" s="250" t="s">
        <v>20929</v>
      </c>
    </row>
    <row r="8451" spans="1:4" ht="27">
      <c r="A8451" s="250">
        <v>104772</v>
      </c>
      <c r="B8451" s="244" t="s">
        <v>2528</v>
      </c>
      <c r="C8451" s="250" t="s">
        <v>6</v>
      </c>
      <c r="D8451" s="250" t="s">
        <v>20929</v>
      </c>
    </row>
    <row r="8452" spans="1:4" ht="27">
      <c r="A8452" s="250">
        <v>104768</v>
      </c>
      <c r="B8452" s="244" t="s">
        <v>2526</v>
      </c>
      <c r="C8452" s="250" t="s">
        <v>6</v>
      </c>
      <c r="D8452" s="250" t="s">
        <v>20929</v>
      </c>
    </row>
    <row r="8453" spans="1:4" ht="27">
      <c r="A8453" s="250">
        <v>104769</v>
      </c>
      <c r="B8453" s="244" t="s">
        <v>3867</v>
      </c>
      <c r="C8453" s="250" t="s">
        <v>6</v>
      </c>
      <c r="D8453" s="250" t="s">
        <v>20929</v>
      </c>
    </row>
    <row r="8454" spans="1:4" ht="27">
      <c r="A8454" s="250">
        <v>104771</v>
      </c>
      <c r="B8454" s="244" t="s">
        <v>3868</v>
      </c>
      <c r="C8454" s="250" t="s">
        <v>6</v>
      </c>
      <c r="D8454" s="250" t="s">
        <v>20929</v>
      </c>
    </row>
    <row r="8455" spans="1:4" ht="27">
      <c r="A8455" s="250">
        <v>104767</v>
      </c>
      <c r="B8455" s="244" t="s">
        <v>3866</v>
      </c>
      <c r="C8455" s="250" t="s">
        <v>6</v>
      </c>
      <c r="D8455" s="250" t="s">
        <v>20929</v>
      </c>
    </row>
    <row r="8456" spans="1:4" ht="27">
      <c r="A8456" s="250">
        <v>104762</v>
      </c>
      <c r="B8456" s="244" t="s">
        <v>2521</v>
      </c>
      <c r="C8456" s="250" t="s">
        <v>6</v>
      </c>
      <c r="D8456" s="250" t="s">
        <v>20929</v>
      </c>
    </row>
    <row r="8457" spans="1:4" ht="40.5">
      <c r="A8457" s="250">
        <v>104763</v>
      </c>
      <c r="B8457" s="244" t="s">
        <v>2522</v>
      </c>
      <c r="C8457" s="250" t="s">
        <v>6</v>
      </c>
      <c r="D8457" s="250" t="s">
        <v>20929</v>
      </c>
    </row>
    <row r="8458" spans="1:4" ht="27">
      <c r="A8458" s="250">
        <v>104761</v>
      </c>
      <c r="B8458" s="244" t="s">
        <v>2520</v>
      </c>
      <c r="C8458" s="250" t="s">
        <v>6</v>
      </c>
      <c r="D8458" s="250" t="s">
        <v>20929</v>
      </c>
    </row>
    <row r="8459" spans="1:4" ht="40.5">
      <c r="A8459" s="250">
        <v>90440</v>
      </c>
      <c r="B8459" s="244" t="s">
        <v>3809</v>
      </c>
      <c r="C8459" s="250" t="s">
        <v>6</v>
      </c>
      <c r="D8459" s="250" t="s">
        <v>20929</v>
      </c>
    </row>
    <row r="8460" spans="1:4" ht="40.5">
      <c r="A8460" s="250">
        <v>90441</v>
      </c>
      <c r="B8460" s="244" t="s">
        <v>3810</v>
      </c>
      <c r="C8460" s="250" t="s">
        <v>6</v>
      </c>
      <c r="D8460" s="250" t="s">
        <v>20929</v>
      </c>
    </row>
    <row r="8461" spans="1:4" ht="27">
      <c r="A8461" s="250">
        <v>90439</v>
      </c>
      <c r="B8461" s="244" t="s">
        <v>3808</v>
      </c>
      <c r="C8461" s="250" t="s">
        <v>6</v>
      </c>
      <c r="D8461" s="250" t="s">
        <v>20929</v>
      </c>
    </row>
    <row r="8462" spans="1:4" ht="27">
      <c r="A8462" s="250">
        <v>104776</v>
      </c>
      <c r="B8462" s="244" t="s">
        <v>2530</v>
      </c>
      <c r="C8462" s="250" t="s">
        <v>6</v>
      </c>
      <c r="D8462" s="250" t="s">
        <v>20929</v>
      </c>
    </row>
    <row r="8463" spans="1:4" ht="27">
      <c r="A8463" s="250">
        <v>104778</v>
      </c>
      <c r="B8463" s="244" t="s">
        <v>2531</v>
      </c>
      <c r="C8463" s="250" t="s">
        <v>6</v>
      </c>
      <c r="D8463" s="250" t="s">
        <v>20929</v>
      </c>
    </row>
    <row r="8464" spans="1:4" ht="27">
      <c r="A8464" s="250">
        <v>104774</v>
      </c>
      <c r="B8464" s="244" t="s">
        <v>2529</v>
      </c>
      <c r="C8464" s="250" t="s">
        <v>6</v>
      </c>
      <c r="D8464" s="250" t="s">
        <v>20929</v>
      </c>
    </row>
    <row r="8465" spans="1:4" ht="27">
      <c r="A8465" s="250">
        <v>104775</v>
      </c>
      <c r="B8465" s="244" t="s">
        <v>3870</v>
      </c>
      <c r="C8465" s="250" t="s">
        <v>6</v>
      </c>
      <c r="D8465" s="250" t="s">
        <v>20929</v>
      </c>
    </row>
    <row r="8466" spans="1:4" ht="27">
      <c r="A8466" s="250">
        <v>104777</v>
      </c>
      <c r="B8466" s="244" t="s">
        <v>3871</v>
      </c>
      <c r="C8466" s="250" t="s">
        <v>6</v>
      </c>
      <c r="D8466" s="250" t="s">
        <v>20929</v>
      </c>
    </row>
    <row r="8467" spans="1:4" ht="27">
      <c r="A8467" s="250">
        <v>104773</v>
      </c>
      <c r="B8467" s="244" t="s">
        <v>3869</v>
      </c>
      <c r="C8467" s="250" t="s">
        <v>6</v>
      </c>
      <c r="D8467" s="250" t="s">
        <v>20929</v>
      </c>
    </row>
    <row r="8468" spans="1:4" ht="27">
      <c r="A8468" s="250">
        <v>104782</v>
      </c>
      <c r="B8468" s="244" t="s">
        <v>3874</v>
      </c>
      <c r="C8468" s="250" t="s">
        <v>6</v>
      </c>
      <c r="D8468" s="250" t="s">
        <v>20929</v>
      </c>
    </row>
    <row r="8469" spans="1:4" ht="27">
      <c r="A8469" s="250">
        <v>90451</v>
      </c>
      <c r="B8469" s="244" t="s">
        <v>3814</v>
      </c>
      <c r="C8469" s="250" t="s">
        <v>6</v>
      </c>
      <c r="D8469" s="250" t="s">
        <v>20929</v>
      </c>
    </row>
    <row r="8470" spans="1:4" ht="27">
      <c r="A8470" s="250">
        <v>90452</v>
      </c>
      <c r="B8470" s="244" t="s">
        <v>3815</v>
      </c>
      <c r="C8470" s="250" t="s">
        <v>6</v>
      </c>
      <c r="D8470" s="250" t="s">
        <v>20929</v>
      </c>
    </row>
    <row r="8471" spans="1:4" ht="27">
      <c r="A8471" s="250">
        <v>90455</v>
      </c>
      <c r="B8471" s="244" t="s">
        <v>3818</v>
      </c>
      <c r="C8471" s="250" t="s">
        <v>6</v>
      </c>
      <c r="D8471" s="250" t="s">
        <v>20929</v>
      </c>
    </row>
    <row r="8472" spans="1:4" ht="27">
      <c r="A8472" s="250">
        <v>104784</v>
      </c>
      <c r="B8472" s="244" t="s">
        <v>3876</v>
      </c>
      <c r="C8472" s="250" t="s">
        <v>6</v>
      </c>
      <c r="D8472" s="250" t="s">
        <v>20929</v>
      </c>
    </row>
    <row r="8473" spans="1:4" ht="27">
      <c r="A8473" s="250">
        <v>90453</v>
      </c>
      <c r="B8473" s="244" t="s">
        <v>3816</v>
      </c>
      <c r="C8473" s="250" t="s">
        <v>6</v>
      </c>
      <c r="D8473" s="250" t="s">
        <v>20929</v>
      </c>
    </row>
    <row r="8474" spans="1:4" ht="27">
      <c r="A8474" s="250">
        <v>104783</v>
      </c>
      <c r="B8474" s="244" t="s">
        <v>3875</v>
      </c>
      <c r="C8474" s="250" t="s">
        <v>6</v>
      </c>
      <c r="D8474" s="250" t="s">
        <v>20929</v>
      </c>
    </row>
    <row r="8475" spans="1:4" ht="27">
      <c r="A8475" s="250">
        <v>90454</v>
      </c>
      <c r="B8475" s="244" t="s">
        <v>3817</v>
      </c>
      <c r="C8475" s="250" t="s">
        <v>6</v>
      </c>
      <c r="D8475" s="250" t="s">
        <v>20929</v>
      </c>
    </row>
    <row r="8476" spans="1:4" ht="27">
      <c r="A8476" s="250">
        <v>90459</v>
      </c>
      <c r="B8476" s="244" t="s">
        <v>3821</v>
      </c>
      <c r="C8476" s="250" t="s">
        <v>6</v>
      </c>
      <c r="D8476" s="250" t="s">
        <v>20929</v>
      </c>
    </row>
    <row r="8477" spans="1:4" ht="27">
      <c r="A8477" s="250">
        <v>90456</v>
      </c>
      <c r="B8477" s="244" t="s">
        <v>2495</v>
      </c>
      <c r="C8477" s="250" t="s">
        <v>6</v>
      </c>
      <c r="D8477" s="250" t="s">
        <v>20929</v>
      </c>
    </row>
    <row r="8478" spans="1:4" ht="27">
      <c r="A8478" s="250">
        <v>90458</v>
      </c>
      <c r="B8478" s="244" t="s">
        <v>3820</v>
      </c>
      <c r="C8478" s="250" t="s">
        <v>6</v>
      </c>
      <c r="D8478" s="250" t="s">
        <v>20929</v>
      </c>
    </row>
    <row r="8479" spans="1:4" ht="27">
      <c r="A8479" s="250">
        <v>90457</v>
      </c>
      <c r="B8479" s="244" t="s">
        <v>3819</v>
      </c>
      <c r="C8479" s="250" t="s">
        <v>6</v>
      </c>
      <c r="D8479" s="250" t="s">
        <v>20929</v>
      </c>
    </row>
    <row r="8480" spans="1:4" ht="27">
      <c r="A8480" s="250">
        <v>90447</v>
      </c>
      <c r="B8480" s="244" t="s">
        <v>2494</v>
      </c>
      <c r="C8480" s="250" t="s">
        <v>1</v>
      </c>
      <c r="D8480" s="250" t="s">
        <v>20929</v>
      </c>
    </row>
    <row r="8481" spans="1:4" ht="40.5">
      <c r="A8481" s="250">
        <v>91222</v>
      </c>
      <c r="B8481" s="244" t="s">
        <v>184</v>
      </c>
      <c r="C8481" s="250" t="s">
        <v>1</v>
      </c>
      <c r="D8481" s="250" t="s">
        <v>20929</v>
      </c>
    </row>
    <row r="8482" spans="1:4" ht="27">
      <c r="A8482" s="250">
        <v>90443</v>
      </c>
      <c r="B8482" s="244" t="s">
        <v>179</v>
      </c>
      <c r="C8482" s="250" t="s">
        <v>1</v>
      </c>
      <c r="D8482" s="250" t="s">
        <v>20929</v>
      </c>
    </row>
    <row r="8483" spans="1:4" ht="27">
      <c r="A8483" s="250">
        <v>104780</v>
      </c>
      <c r="B8483" s="244" t="s">
        <v>2532</v>
      </c>
      <c r="C8483" s="250" t="s">
        <v>1</v>
      </c>
      <c r="D8483" s="250" t="s">
        <v>20929</v>
      </c>
    </row>
    <row r="8484" spans="1:4" ht="40.5">
      <c r="A8484" s="250">
        <v>104781</v>
      </c>
      <c r="B8484" s="244" t="s">
        <v>3873</v>
      </c>
      <c r="C8484" s="250" t="s">
        <v>1</v>
      </c>
      <c r="D8484" s="250" t="s">
        <v>20929</v>
      </c>
    </row>
    <row r="8485" spans="1:4" ht="27">
      <c r="A8485" s="250">
        <v>104779</v>
      </c>
      <c r="B8485" s="244" t="s">
        <v>3872</v>
      </c>
      <c r="C8485" s="250" t="s">
        <v>1</v>
      </c>
      <c r="D8485" s="250" t="s">
        <v>20929</v>
      </c>
    </row>
    <row r="8486" spans="1:4" ht="40.5">
      <c r="A8486" s="250">
        <v>104787</v>
      </c>
      <c r="B8486" s="244" t="s">
        <v>3878</v>
      </c>
      <c r="C8486" s="250" t="s">
        <v>1</v>
      </c>
      <c r="D8486" s="250" t="s">
        <v>20929</v>
      </c>
    </row>
    <row r="8487" spans="1:4" ht="40.5">
      <c r="A8487" s="250">
        <v>104788</v>
      </c>
      <c r="B8487" s="244" t="s">
        <v>3879</v>
      </c>
      <c r="C8487" s="250" t="s">
        <v>1</v>
      </c>
      <c r="D8487" s="250" t="s">
        <v>20929</v>
      </c>
    </row>
    <row r="8488" spans="1:4" ht="27">
      <c r="A8488" s="250">
        <v>104786</v>
      </c>
      <c r="B8488" s="244" t="s">
        <v>3877</v>
      </c>
      <c r="C8488" s="250" t="s">
        <v>1</v>
      </c>
      <c r="D8488" s="250" t="s">
        <v>20929</v>
      </c>
    </row>
    <row r="8489" spans="1:4" ht="40.5">
      <c r="A8489" s="250">
        <v>90445</v>
      </c>
      <c r="B8489" s="244" t="s">
        <v>3812</v>
      </c>
      <c r="C8489" s="250" t="s">
        <v>1</v>
      </c>
      <c r="D8489" s="250" t="s">
        <v>20929</v>
      </c>
    </row>
    <row r="8490" spans="1:4" ht="40.5">
      <c r="A8490" s="250">
        <v>90446</v>
      </c>
      <c r="B8490" s="244" t="s">
        <v>3813</v>
      </c>
      <c r="C8490" s="250" t="s">
        <v>1</v>
      </c>
      <c r="D8490" s="250" t="s">
        <v>20929</v>
      </c>
    </row>
    <row r="8491" spans="1:4" ht="27">
      <c r="A8491" s="250">
        <v>90444</v>
      </c>
      <c r="B8491" s="244" t="s">
        <v>3811</v>
      </c>
      <c r="C8491" s="250" t="s">
        <v>1</v>
      </c>
      <c r="D8491" s="250" t="s">
        <v>20929</v>
      </c>
    </row>
    <row r="8492" spans="1:4" ht="40.5">
      <c r="A8492" s="250">
        <v>104764</v>
      </c>
      <c r="B8492" s="244" t="s">
        <v>2523</v>
      </c>
      <c r="C8492" s="250" t="s">
        <v>1</v>
      </c>
      <c r="D8492" s="250" t="s">
        <v>20929</v>
      </c>
    </row>
    <row r="8493" spans="1:4" ht="27">
      <c r="A8493" s="250">
        <v>90460</v>
      </c>
      <c r="B8493" s="244" t="s">
        <v>3822</v>
      </c>
      <c r="C8493" s="250" t="s">
        <v>1</v>
      </c>
      <c r="D8493" s="250" t="s">
        <v>20929</v>
      </c>
    </row>
    <row r="8494" spans="1:4" ht="40.5">
      <c r="A8494" s="250">
        <v>90462</v>
      </c>
      <c r="B8494" s="244" t="s">
        <v>3824</v>
      </c>
      <c r="C8494" s="250" t="s">
        <v>1</v>
      </c>
      <c r="D8494" s="250" t="s">
        <v>20929</v>
      </c>
    </row>
    <row r="8495" spans="1:4" ht="40.5">
      <c r="A8495" s="250">
        <v>104765</v>
      </c>
      <c r="B8495" s="244" t="s">
        <v>2524</v>
      </c>
      <c r="C8495" s="250" t="s">
        <v>1</v>
      </c>
      <c r="D8495" s="250" t="s">
        <v>20929</v>
      </c>
    </row>
    <row r="8496" spans="1:4" ht="27">
      <c r="A8496" s="250">
        <v>90461</v>
      </c>
      <c r="B8496" s="244" t="s">
        <v>3823</v>
      </c>
      <c r="C8496" s="250" t="s">
        <v>1</v>
      </c>
      <c r="D8496" s="250" t="s">
        <v>20929</v>
      </c>
    </row>
    <row r="8497" spans="1:4" ht="40.5">
      <c r="A8497" s="250">
        <v>90463</v>
      </c>
      <c r="B8497" s="244" t="s">
        <v>3825</v>
      </c>
      <c r="C8497" s="250" t="s">
        <v>1</v>
      </c>
      <c r="D8497" s="250" t="s">
        <v>20929</v>
      </c>
    </row>
    <row r="8498" spans="1:4" ht="27">
      <c r="A8498" s="250">
        <v>96560</v>
      </c>
      <c r="B8498" s="244" t="s">
        <v>3837</v>
      </c>
      <c r="C8498" s="250" t="s">
        <v>149</v>
      </c>
      <c r="D8498" s="250" t="s">
        <v>20929</v>
      </c>
    </row>
    <row r="8499" spans="1:4" ht="27">
      <c r="A8499" s="250">
        <v>96559</v>
      </c>
      <c r="B8499" s="244" t="s">
        <v>3836</v>
      </c>
      <c r="C8499" s="250" t="s">
        <v>149</v>
      </c>
      <c r="D8499" s="250" t="s">
        <v>20929</v>
      </c>
    </row>
    <row r="8500" spans="1:4" ht="40.5">
      <c r="A8500" s="250">
        <v>96562</v>
      </c>
      <c r="B8500" s="244" t="s">
        <v>3838</v>
      </c>
      <c r="C8500" s="250" t="s">
        <v>1</v>
      </c>
      <c r="D8500" s="250" t="s">
        <v>20929</v>
      </c>
    </row>
    <row r="8501" spans="1:4" ht="40.5">
      <c r="A8501" s="250">
        <v>96563</v>
      </c>
      <c r="B8501" s="244" t="s">
        <v>3839</v>
      </c>
      <c r="C8501" s="250" t="s">
        <v>1</v>
      </c>
      <c r="D8501" s="250" t="s">
        <v>20929</v>
      </c>
    </row>
    <row r="8502" spans="1:4" ht="27">
      <c r="A8502" s="250">
        <v>102469</v>
      </c>
      <c r="B8502" s="244" t="s">
        <v>25414</v>
      </c>
      <c r="C8502" s="250" t="s">
        <v>149</v>
      </c>
      <c r="D8502" s="250" t="s">
        <v>20929</v>
      </c>
    </row>
    <row r="8503" spans="1:4" ht="27">
      <c r="A8503" s="250">
        <v>104388</v>
      </c>
      <c r="B8503" s="244" t="s">
        <v>25415</v>
      </c>
      <c r="C8503" s="250" t="s">
        <v>149</v>
      </c>
      <c r="D8503" s="250" t="s">
        <v>20929</v>
      </c>
    </row>
    <row r="8504" spans="1:4" ht="27">
      <c r="A8504" s="250">
        <v>104387</v>
      </c>
      <c r="B8504" s="244" t="s">
        <v>25416</v>
      </c>
      <c r="C8504" s="250" t="s">
        <v>34</v>
      </c>
      <c r="D8504" s="250" t="s">
        <v>20929</v>
      </c>
    </row>
    <row r="8505" spans="1:4" ht="27">
      <c r="A8505" s="250">
        <v>104364</v>
      </c>
      <c r="B8505" s="244" t="s">
        <v>25417</v>
      </c>
      <c r="C8505" s="250" t="s">
        <v>34</v>
      </c>
      <c r="D8505" s="250" t="s">
        <v>20929</v>
      </c>
    </row>
    <row r="8506" spans="1:4" ht="27">
      <c r="A8506" s="250">
        <v>102097</v>
      </c>
      <c r="B8506" s="244" t="s">
        <v>25418</v>
      </c>
      <c r="C8506" s="250" t="s">
        <v>34</v>
      </c>
      <c r="D8506" s="250" t="s">
        <v>20929</v>
      </c>
    </row>
    <row r="8507" spans="1:4" ht="27">
      <c r="A8507" s="250">
        <v>104365</v>
      </c>
      <c r="B8507" s="244" t="s">
        <v>25419</v>
      </c>
      <c r="C8507" s="250" t="s">
        <v>34</v>
      </c>
      <c r="D8507" s="250" t="s">
        <v>20929</v>
      </c>
    </row>
    <row r="8508" spans="1:4" ht="40.5">
      <c r="A8508" s="250">
        <v>101870</v>
      </c>
      <c r="B8508" s="244" t="s">
        <v>4173</v>
      </c>
      <c r="C8508" s="250" t="s">
        <v>149</v>
      </c>
      <c r="D8508" s="250" t="s">
        <v>20929</v>
      </c>
    </row>
    <row r="8509" spans="1:4" ht="40.5">
      <c r="A8509" s="250">
        <v>101866</v>
      </c>
      <c r="B8509" s="244" t="s">
        <v>25420</v>
      </c>
      <c r="C8509" s="250" t="s">
        <v>149</v>
      </c>
      <c r="D8509" s="250" t="s">
        <v>20929</v>
      </c>
    </row>
    <row r="8510" spans="1:4" ht="40.5">
      <c r="A8510" s="250">
        <v>101867</v>
      </c>
      <c r="B8510" s="244" t="s">
        <v>4170</v>
      </c>
      <c r="C8510" s="250" t="s">
        <v>149</v>
      </c>
      <c r="D8510" s="250" t="s">
        <v>20929</v>
      </c>
    </row>
    <row r="8511" spans="1:4" ht="40.5">
      <c r="A8511" s="250">
        <v>101868</v>
      </c>
      <c r="B8511" s="244" t="s">
        <v>4171</v>
      </c>
      <c r="C8511" s="250" t="s">
        <v>149</v>
      </c>
      <c r="D8511" s="250" t="s">
        <v>20929</v>
      </c>
    </row>
    <row r="8512" spans="1:4" ht="40.5">
      <c r="A8512" s="250">
        <v>101869</v>
      </c>
      <c r="B8512" s="244" t="s">
        <v>4172</v>
      </c>
      <c r="C8512" s="250" t="s">
        <v>149</v>
      </c>
      <c r="D8512" s="250" t="s">
        <v>20929</v>
      </c>
    </row>
    <row r="8513" spans="1:4" ht="40.5">
      <c r="A8513" s="250">
        <v>101856</v>
      </c>
      <c r="B8513" s="244" t="s">
        <v>4161</v>
      </c>
      <c r="C8513" s="250" t="s">
        <v>149</v>
      </c>
      <c r="D8513" s="250" t="s">
        <v>20929</v>
      </c>
    </row>
    <row r="8514" spans="1:4" ht="40.5">
      <c r="A8514" s="250">
        <v>101865</v>
      </c>
      <c r="B8514" s="244" t="s">
        <v>4169</v>
      </c>
      <c r="C8514" s="250" t="s">
        <v>149</v>
      </c>
      <c r="D8514" s="250" t="s">
        <v>20929</v>
      </c>
    </row>
    <row r="8515" spans="1:4" ht="40.5">
      <c r="A8515" s="250">
        <v>101861</v>
      </c>
      <c r="B8515" s="244" t="s">
        <v>25421</v>
      </c>
      <c r="C8515" s="250" t="s">
        <v>149</v>
      </c>
      <c r="D8515" s="250" t="s">
        <v>20929</v>
      </c>
    </row>
    <row r="8516" spans="1:4" ht="40.5">
      <c r="A8516" s="250">
        <v>101862</v>
      </c>
      <c r="B8516" s="244" t="s">
        <v>4166</v>
      </c>
      <c r="C8516" s="250" t="s">
        <v>149</v>
      </c>
      <c r="D8516" s="250" t="s">
        <v>20929</v>
      </c>
    </row>
    <row r="8517" spans="1:4" ht="40.5">
      <c r="A8517" s="250">
        <v>101863</v>
      </c>
      <c r="B8517" s="244" t="s">
        <v>4167</v>
      </c>
      <c r="C8517" s="250" t="s">
        <v>149</v>
      </c>
      <c r="D8517" s="250" t="s">
        <v>20929</v>
      </c>
    </row>
    <row r="8518" spans="1:4" ht="40.5">
      <c r="A8518" s="250">
        <v>101864</v>
      </c>
      <c r="B8518" s="244" t="s">
        <v>4168</v>
      </c>
      <c r="C8518" s="250" t="s">
        <v>149</v>
      </c>
      <c r="D8518" s="250" t="s">
        <v>20929</v>
      </c>
    </row>
    <row r="8519" spans="1:4" ht="40.5">
      <c r="A8519" s="250">
        <v>101860</v>
      </c>
      <c r="B8519" s="244" t="s">
        <v>4165</v>
      </c>
      <c r="C8519" s="250" t="s">
        <v>149</v>
      </c>
      <c r="D8519" s="250" t="s">
        <v>20929</v>
      </c>
    </row>
    <row r="8520" spans="1:4" ht="40.5">
      <c r="A8520" s="250">
        <v>101857</v>
      </c>
      <c r="B8520" s="244" t="s">
        <v>4162</v>
      </c>
      <c r="C8520" s="250" t="s">
        <v>149</v>
      </c>
      <c r="D8520" s="250" t="s">
        <v>20929</v>
      </c>
    </row>
    <row r="8521" spans="1:4" ht="40.5">
      <c r="A8521" s="250">
        <v>101858</v>
      </c>
      <c r="B8521" s="244" t="s">
        <v>4163</v>
      </c>
      <c r="C8521" s="250" t="s">
        <v>149</v>
      </c>
      <c r="D8521" s="250" t="s">
        <v>20929</v>
      </c>
    </row>
    <row r="8522" spans="1:4" ht="40.5">
      <c r="A8522" s="250">
        <v>101859</v>
      </c>
      <c r="B8522" s="244" t="s">
        <v>4164</v>
      </c>
      <c r="C8522" s="250" t="s">
        <v>149</v>
      </c>
      <c r="D8522" s="250" t="s">
        <v>20929</v>
      </c>
    </row>
    <row r="8523" spans="1:4" ht="40.5">
      <c r="A8523" s="250">
        <v>101852</v>
      </c>
      <c r="B8523" s="244" t="s">
        <v>4159</v>
      </c>
      <c r="C8523" s="250" t="s">
        <v>149</v>
      </c>
      <c r="D8523" s="250" t="s">
        <v>20929</v>
      </c>
    </row>
    <row r="8524" spans="1:4" ht="40.5">
      <c r="A8524" s="250">
        <v>104385</v>
      </c>
      <c r="B8524" s="244" t="s">
        <v>25422</v>
      </c>
      <c r="C8524" s="250" t="s">
        <v>149</v>
      </c>
      <c r="D8524" s="250" t="s">
        <v>20929</v>
      </c>
    </row>
    <row r="8525" spans="1:4" ht="40.5">
      <c r="A8525" s="250">
        <v>101850</v>
      </c>
      <c r="B8525" s="244" t="s">
        <v>4157</v>
      </c>
      <c r="C8525" s="250" t="s">
        <v>149</v>
      </c>
      <c r="D8525" s="250" t="s">
        <v>20929</v>
      </c>
    </row>
    <row r="8526" spans="1:4" ht="40.5">
      <c r="A8526" s="250">
        <v>101855</v>
      </c>
      <c r="B8526" s="244" t="s">
        <v>4160</v>
      </c>
      <c r="C8526" s="250" t="s">
        <v>149</v>
      </c>
      <c r="D8526" s="250" t="s">
        <v>20929</v>
      </c>
    </row>
    <row r="8527" spans="1:4" ht="40.5">
      <c r="A8527" s="250">
        <v>104386</v>
      </c>
      <c r="B8527" s="244" t="s">
        <v>25423</v>
      </c>
      <c r="C8527" s="250" t="s">
        <v>149</v>
      </c>
      <c r="D8527" s="250" t="s">
        <v>20929</v>
      </c>
    </row>
    <row r="8528" spans="1:4" ht="40.5">
      <c r="A8528" s="250">
        <v>101853</v>
      </c>
      <c r="B8528" s="244" t="s">
        <v>25424</v>
      </c>
      <c r="C8528" s="250" t="s">
        <v>149</v>
      </c>
      <c r="D8528" s="250" t="s">
        <v>20929</v>
      </c>
    </row>
    <row r="8529" spans="1:4" ht="27">
      <c r="A8529" s="250">
        <v>101849</v>
      </c>
      <c r="B8529" s="244" t="s">
        <v>4156</v>
      </c>
      <c r="C8529" s="250" t="s">
        <v>34</v>
      </c>
      <c r="D8529" s="250" t="s">
        <v>20929</v>
      </c>
    </row>
    <row r="8530" spans="1:4" ht="27">
      <c r="A8530" s="250">
        <v>101841</v>
      </c>
      <c r="B8530" s="244" t="s">
        <v>4148</v>
      </c>
      <c r="C8530" s="250" t="s">
        <v>34</v>
      </c>
      <c r="D8530" s="250" t="s">
        <v>20929</v>
      </c>
    </row>
    <row r="8531" spans="1:4" ht="40.5">
      <c r="A8531" s="250">
        <v>101843</v>
      </c>
      <c r="B8531" s="244" t="s">
        <v>4150</v>
      </c>
      <c r="C8531" s="250" t="s">
        <v>34</v>
      </c>
      <c r="D8531" s="250" t="s">
        <v>20929</v>
      </c>
    </row>
    <row r="8532" spans="1:4" ht="40.5">
      <c r="A8532" s="250">
        <v>101844</v>
      </c>
      <c r="B8532" s="244" t="s">
        <v>4151</v>
      </c>
      <c r="C8532" s="250" t="s">
        <v>34</v>
      </c>
      <c r="D8532" s="250" t="s">
        <v>20929</v>
      </c>
    </row>
    <row r="8533" spans="1:4" ht="40.5">
      <c r="A8533" s="250">
        <v>101845</v>
      </c>
      <c r="B8533" s="244" t="s">
        <v>4152</v>
      </c>
      <c r="C8533" s="250" t="s">
        <v>34</v>
      </c>
      <c r="D8533" s="250" t="s">
        <v>20929</v>
      </c>
    </row>
    <row r="8534" spans="1:4" ht="27">
      <c r="A8534" s="250">
        <v>101842</v>
      </c>
      <c r="B8534" s="244" t="s">
        <v>4149</v>
      </c>
      <c r="C8534" s="250" t="s">
        <v>34</v>
      </c>
      <c r="D8534" s="250" t="s">
        <v>20929</v>
      </c>
    </row>
    <row r="8535" spans="1:4" ht="40.5">
      <c r="A8535" s="250">
        <v>101846</v>
      </c>
      <c r="B8535" s="244" t="s">
        <v>4153</v>
      </c>
      <c r="C8535" s="250" t="s">
        <v>34</v>
      </c>
      <c r="D8535" s="250" t="s">
        <v>20929</v>
      </c>
    </row>
    <row r="8536" spans="1:4" ht="40.5">
      <c r="A8536" s="250">
        <v>101847</v>
      </c>
      <c r="B8536" s="244" t="s">
        <v>4154</v>
      </c>
      <c r="C8536" s="250" t="s">
        <v>34</v>
      </c>
      <c r="D8536" s="250" t="s">
        <v>20929</v>
      </c>
    </row>
    <row r="8537" spans="1:4" ht="40.5">
      <c r="A8537" s="250">
        <v>101848</v>
      </c>
      <c r="B8537" s="244" t="s">
        <v>4155</v>
      </c>
      <c r="C8537" s="250" t="s">
        <v>34</v>
      </c>
      <c r="D8537" s="250" t="s">
        <v>20929</v>
      </c>
    </row>
    <row r="8538" spans="1:4" ht="27">
      <c r="A8538" s="250">
        <v>101839</v>
      </c>
      <c r="B8538" s="244" t="s">
        <v>4146</v>
      </c>
      <c r="C8538" s="250" t="s">
        <v>34</v>
      </c>
      <c r="D8538" s="250" t="s">
        <v>20929</v>
      </c>
    </row>
    <row r="8539" spans="1:4" ht="27">
      <c r="A8539" s="250">
        <v>101840</v>
      </c>
      <c r="B8539" s="244" t="s">
        <v>4147</v>
      </c>
      <c r="C8539" s="250" t="s">
        <v>34</v>
      </c>
      <c r="D8539" s="250" t="s">
        <v>20929</v>
      </c>
    </row>
    <row r="8540" spans="1:4" ht="40.5">
      <c r="A8540" s="250">
        <v>101837</v>
      </c>
      <c r="B8540" s="244" t="s">
        <v>4144</v>
      </c>
      <c r="C8540" s="250" t="s">
        <v>34</v>
      </c>
      <c r="D8540" s="250" t="s">
        <v>20929</v>
      </c>
    </row>
    <row r="8541" spans="1:4" ht="40.5">
      <c r="A8541" s="250">
        <v>101838</v>
      </c>
      <c r="B8541" s="244" t="s">
        <v>4145</v>
      </c>
      <c r="C8541" s="250" t="s">
        <v>34</v>
      </c>
      <c r="D8541" s="250" t="s">
        <v>20929</v>
      </c>
    </row>
    <row r="8542" spans="1:4" ht="40.5">
      <c r="A8542" s="250">
        <v>101836</v>
      </c>
      <c r="B8542" s="244" t="s">
        <v>4143</v>
      </c>
      <c r="C8542" s="250" t="s">
        <v>34</v>
      </c>
      <c r="D8542" s="250" t="s">
        <v>20929</v>
      </c>
    </row>
    <row r="8543" spans="1:4" ht="27">
      <c r="A8543" s="250">
        <v>101835</v>
      </c>
      <c r="B8543" s="244" t="s">
        <v>4142</v>
      </c>
      <c r="C8543" s="250" t="s">
        <v>34</v>
      </c>
      <c r="D8543" s="250" t="s">
        <v>20929</v>
      </c>
    </row>
    <row r="8544" spans="1:4" ht="27">
      <c r="A8544" s="250">
        <v>101827</v>
      </c>
      <c r="B8544" s="244" t="s">
        <v>4134</v>
      </c>
      <c r="C8544" s="250" t="s">
        <v>34</v>
      </c>
      <c r="D8544" s="250" t="s">
        <v>20929</v>
      </c>
    </row>
    <row r="8545" spans="1:4" ht="40.5">
      <c r="A8545" s="250">
        <v>101829</v>
      </c>
      <c r="B8545" s="244" t="s">
        <v>4136</v>
      </c>
      <c r="C8545" s="250" t="s">
        <v>34</v>
      </c>
      <c r="D8545" s="250" t="s">
        <v>20929</v>
      </c>
    </row>
    <row r="8546" spans="1:4" ht="40.5">
      <c r="A8546" s="250">
        <v>101830</v>
      </c>
      <c r="B8546" s="244" t="s">
        <v>4137</v>
      </c>
      <c r="C8546" s="250" t="s">
        <v>34</v>
      </c>
      <c r="D8546" s="250" t="s">
        <v>20929</v>
      </c>
    </row>
    <row r="8547" spans="1:4" ht="40.5">
      <c r="A8547" s="250">
        <v>101831</v>
      </c>
      <c r="B8547" s="244" t="s">
        <v>4138</v>
      </c>
      <c r="C8547" s="250" t="s">
        <v>34</v>
      </c>
      <c r="D8547" s="250" t="s">
        <v>20929</v>
      </c>
    </row>
    <row r="8548" spans="1:4" ht="27">
      <c r="A8548" s="250">
        <v>101828</v>
      </c>
      <c r="B8548" s="244" t="s">
        <v>4135</v>
      </c>
      <c r="C8548" s="250" t="s">
        <v>34</v>
      </c>
      <c r="D8548" s="250" t="s">
        <v>20929</v>
      </c>
    </row>
    <row r="8549" spans="1:4" ht="40.5">
      <c r="A8549" s="250">
        <v>101832</v>
      </c>
      <c r="B8549" s="244" t="s">
        <v>4139</v>
      </c>
      <c r="C8549" s="250" t="s">
        <v>34</v>
      </c>
      <c r="D8549" s="250" t="s">
        <v>20929</v>
      </c>
    </row>
    <row r="8550" spans="1:4" ht="40.5">
      <c r="A8550" s="250">
        <v>101833</v>
      </c>
      <c r="B8550" s="244" t="s">
        <v>4140</v>
      </c>
      <c r="C8550" s="250" t="s">
        <v>34</v>
      </c>
      <c r="D8550" s="250" t="s">
        <v>20929</v>
      </c>
    </row>
    <row r="8551" spans="1:4" ht="40.5">
      <c r="A8551" s="250">
        <v>101834</v>
      </c>
      <c r="B8551" s="244" t="s">
        <v>4141</v>
      </c>
      <c r="C8551" s="250" t="s">
        <v>34</v>
      </c>
      <c r="D8551" s="250" t="s">
        <v>20929</v>
      </c>
    </row>
    <row r="8552" spans="1:4" ht="27">
      <c r="A8552" s="250">
        <v>101825</v>
      </c>
      <c r="B8552" s="244" t="s">
        <v>4132</v>
      </c>
      <c r="C8552" s="250" t="s">
        <v>34</v>
      </c>
      <c r="D8552" s="250" t="s">
        <v>20929</v>
      </c>
    </row>
    <row r="8553" spans="1:4" ht="27">
      <c r="A8553" s="250">
        <v>101826</v>
      </c>
      <c r="B8553" s="244" t="s">
        <v>4133</v>
      </c>
      <c r="C8553" s="250" t="s">
        <v>34</v>
      </c>
      <c r="D8553" s="250" t="s">
        <v>20929</v>
      </c>
    </row>
    <row r="8554" spans="1:4" ht="27">
      <c r="A8554" s="250">
        <v>101823</v>
      </c>
      <c r="B8554" s="244" t="s">
        <v>4130</v>
      </c>
      <c r="C8554" s="250" t="s">
        <v>34</v>
      </c>
      <c r="D8554" s="250" t="s">
        <v>20929</v>
      </c>
    </row>
    <row r="8555" spans="1:4" ht="27">
      <c r="A8555" s="250">
        <v>101824</v>
      </c>
      <c r="B8555" s="244" t="s">
        <v>4131</v>
      </c>
      <c r="C8555" s="250" t="s">
        <v>34</v>
      </c>
      <c r="D8555" s="250" t="s">
        <v>20929</v>
      </c>
    </row>
    <row r="8556" spans="1:4" ht="40.5">
      <c r="A8556" s="250">
        <v>101822</v>
      </c>
      <c r="B8556" s="244" t="s">
        <v>4129</v>
      </c>
      <c r="C8556" s="250" t="s">
        <v>34</v>
      </c>
      <c r="D8556" s="250" t="s">
        <v>20929</v>
      </c>
    </row>
    <row r="8557" spans="1:4" ht="40.5">
      <c r="A8557" s="250">
        <v>101819</v>
      </c>
      <c r="B8557" s="244" t="s">
        <v>4126</v>
      </c>
      <c r="C8557" s="250" t="s">
        <v>149</v>
      </c>
      <c r="D8557" s="250" t="s">
        <v>20929</v>
      </c>
    </row>
    <row r="8558" spans="1:4" ht="40.5">
      <c r="A8558" s="250">
        <v>104370</v>
      </c>
      <c r="B8558" s="244" t="s">
        <v>25425</v>
      </c>
      <c r="C8558" s="250" t="s">
        <v>149</v>
      </c>
      <c r="D8558" s="250" t="s">
        <v>20929</v>
      </c>
    </row>
    <row r="8559" spans="1:4" ht="40.5">
      <c r="A8559" s="250">
        <v>101817</v>
      </c>
      <c r="B8559" s="244" t="s">
        <v>4125</v>
      </c>
      <c r="C8559" s="250" t="s">
        <v>149</v>
      </c>
      <c r="D8559" s="250" t="s">
        <v>20929</v>
      </c>
    </row>
    <row r="8560" spans="1:4" ht="40.5">
      <c r="A8560" s="250">
        <v>101816</v>
      </c>
      <c r="B8560" s="244" t="s">
        <v>4124</v>
      </c>
      <c r="C8560" s="250" t="s">
        <v>149</v>
      </c>
      <c r="D8560" s="250" t="s">
        <v>20929</v>
      </c>
    </row>
    <row r="8561" spans="1:4" ht="40.5">
      <c r="A8561" s="250">
        <v>104369</v>
      </c>
      <c r="B8561" s="244" t="s">
        <v>25426</v>
      </c>
      <c r="C8561" s="250" t="s">
        <v>149</v>
      </c>
      <c r="D8561" s="250" t="s">
        <v>20929</v>
      </c>
    </row>
    <row r="8562" spans="1:4" ht="40.5">
      <c r="A8562" s="250">
        <v>101820</v>
      </c>
      <c r="B8562" s="244" t="s">
        <v>4127</v>
      </c>
      <c r="C8562" s="250" t="s">
        <v>149</v>
      </c>
      <c r="D8562" s="250" t="s">
        <v>20929</v>
      </c>
    </row>
    <row r="8563" spans="1:4" ht="40.5">
      <c r="A8563" s="250">
        <v>102988</v>
      </c>
      <c r="B8563" s="244" t="s">
        <v>4177</v>
      </c>
      <c r="C8563" s="250" t="s">
        <v>149</v>
      </c>
      <c r="D8563" s="250" t="s">
        <v>20929</v>
      </c>
    </row>
    <row r="8564" spans="1:4" ht="40.5">
      <c r="A8564" s="250">
        <v>101814</v>
      </c>
      <c r="B8564" s="244" t="s">
        <v>4123</v>
      </c>
      <c r="C8564" s="250" t="s">
        <v>149</v>
      </c>
      <c r="D8564" s="250" t="s">
        <v>20929</v>
      </c>
    </row>
    <row r="8565" spans="1:4" ht="27">
      <c r="A8565" s="250">
        <v>102098</v>
      </c>
      <c r="B8565" s="244" t="s">
        <v>4174</v>
      </c>
      <c r="C8565" s="250" t="s">
        <v>34</v>
      </c>
      <c r="D8565" s="250" t="s">
        <v>20929</v>
      </c>
    </row>
    <row r="8566" spans="1:4" ht="27">
      <c r="A8566" s="250">
        <v>104366</v>
      </c>
      <c r="B8566" s="244" t="s">
        <v>25427</v>
      </c>
      <c r="C8566" s="250" t="s">
        <v>34</v>
      </c>
      <c r="D8566" s="250" t="s">
        <v>20929</v>
      </c>
    </row>
    <row r="8567" spans="1:4" ht="27">
      <c r="A8567" s="250">
        <v>102099</v>
      </c>
      <c r="B8567" s="244" t="s">
        <v>25428</v>
      </c>
      <c r="C8567" s="250" t="s">
        <v>34</v>
      </c>
      <c r="D8567" s="250" t="s">
        <v>20929</v>
      </c>
    </row>
    <row r="8568" spans="1:4" ht="27">
      <c r="A8568" s="250">
        <v>104367</v>
      </c>
      <c r="B8568" s="244" t="s">
        <v>25429</v>
      </c>
      <c r="C8568" s="250" t="s">
        <v>34</v>
      </c>
      <c r="D8568" s="250" t="s">
        <v>20929</v>
      </c>
    </row>
    <row r="8569" spans="1:4" ht="40.5">
      <c r="A8569" s="250">
        <v>92994</v>
      </c>
      <c r="B8569" s="244" t="s">
        <v>2265</v>
      </c>
      <c r="C8569" s="250" t="s">
        <v>1</v>
      </c>
      <c r="D8569" s="250" t="s">
        <v>20929</v>
      </c>
    </row>
    <row r="8570" spans="1:4" ht="40.5">
      <c r="A8570" s="250">
        <v>92996</v>
      </c>
      <c r="B8570" s="244" t="s">
        <v>2266</v>
      </c>
      <c r="C8570" s="250" t="s">
        <v>1</v>
      </c>
      <c r="D8570" s="250" t="s">
        <v>20929</v>
      </c>
    </row>
    <row r="8571" spans="1:4" ht="40.5">
      <c r="A8571" s="250">
        <v>92998</v>
      </c>
      <c r="B8571" s="244" t="s">
        <v>2267</v>
      </c>
      <c r="C8571" s="250" t="s">
        <v>1</v>
      </c>
      <c r="D8571" s="250" t="s">
        <v>20929</v>
      </c>
    </row>
    <row r="8572" spans="1:4" ht="40.5">
      <c r="A8572" s="250">
        <v>93000</v>
      </c>
      <c r="B8572" s="244" t="s">
        <v>2268</v>
      </c>
      <c r="C8572" s="250" t="s">
        <v>1</v>
      </c>
      <c r="D8572" s="250" t="s">
        <v>20929</v>
      </c>
    </row>
    <row r="8573" spans="1:4" ht="40.5">
      <c r="A8573" s="250">
        <v>92984</v>
      </c>
      <c r="B8573" s="244" t="s">
        <v>223</v>
      </c>
      <c r="C8573" s="250" t="s">
        <v>1</v>
      </c>
      <c r="D8573" s="250" t="s">
        <v>20929</v>
      </c>
    </row>
    <row r="8574" spans="1:4" ht="40.5">
      <c r="A8574" s="250">
        <v>93002</v>
      </c>
      <c r="B8574" s="244" t="s">
        <v>2269</v>
      </c>
      <c r="C8574" s="250" t="s">
        <v>1</v>
      </c>
      <c r="D8574" s="250" t="s">
        <v>20929</v>
      </c>
    </row>
    <row r="8575" spans="1:4" ht="40.5">
      <c r="A8575" s="250">
        <v>92986</v>
      </c>
      <c r="B8575" s="244" t="s">
        <v>2262</v>
      </c>
      <c r="C8575" s="250" t="s">
        <v>1</v>
      </c>
      <c r="D8575" s="250" t="s">
        <v>20929</v>
      </c>
    </row>
    <row r="8576" spans="1:4" ht="40.5">
      <c r="A8576" s="250">
        <v>92988</v>
      </c>
      <c r="B8576" s="244" t="s">
        <v>224</v>
      </c>
      <c r="C8576" s="250" t="s">
        <v>1</v>
      </c>
      <c r="D8576" s="250" t="s">
        <v>20929</v>
      </c>
    </row>
    <row r="8577" spans="1:4" ht="40.5">
      <c r="A8577" s="250">
        <v>92990</v>
      </c>
      <c r="B8577" s="244" t="s">
        <v>2263</v>
      </c>
      <c r="C8577" s="250" t="s">
        <v>1</v>
      </c>
      <c r="D8577" s="250" t="s">
        <v>20929</v>
      </c>
    </row>
    <row r="8578" spans="1:4" ht="40.5">
      <c r="A8578" s="250">
        <v>92992</v>
      </c>
      <c r="B8578" s="244" t="s">
        <v>2264</v>
      </c>
      <c r="C8578" s="250" t="s">
        <v>1</v>
      </c>
      <c r="D8578" s="250" t="s">
        <v>20929</v>
      </c>
    </row>
    <row r="8579" spans="1:4" ht="27">
      <c r="A8579" s="250">
        <v>103491</v>
      </c>
      <c r="B8579" s="244" t="s">
        <v>2516</v>
      </c>
      <c r="C8579" s="250" t="s">
        <v>34</v>
      </c>
      <c r="D8579" s="250" t="s">
        <v>20929</v>
      </c>
    </row>
    <row r="8580" spans="1:4" ht="40.5">
      <c r="A8580" s="250">
        <v>93026</v>
      </c>
      <c r="B8580" s="244" t="s">
        <v>2249</v>
      </c>
      <c r="C8580" s="250" t="s">
        <v>6</v>
      </c>
      <c r="D8580" s="250" t="s">
        <v>20929</v>
      </c>
    </row>
    <row r="8581" spans="1:4" ht="40.5">
      <c r="A8581" s="250">
        <v>93018</v>
      </c>
      <c r="B8581" s="244" t="s">
        <v>2246</v>
      </c>
      <c r="C8581" s="250" t="s">
        <v>6</v>
      </c>
      <c r="D8581" s="250" t="s">
        <v>20929</v>
      </c>
    </row>
    <row r="8582" spans="1:4" ht="40.5">
      <c r="A8582" s="250">
        <v>93020</v>
      </c>
      <c r="B8582" s="244" t="s">
        <v>2247</v>
      </c>
      <c r="C8582" s="250" t="s">
        <v>6</v>
      </c>
      <c r="D8582" s="250" t="s">
        <v>20929</v>
      </c>
    </row>
    <row r="8583" spans="1:4" ht="40.5">
      <c r="A8583" s="250">
        <v>93022</v>
      </c>
      <c r="B8583" s="244" t="s">
        <v>226</v>
      </c>
      <c r="C8583" s="250" t="s">
        <v>6</v>
      </c>
      <c r="D8583" s="250" t="s">
        <v>20929</v>
      </c>
    </row>
    <row r="8584" spans="1:4" ht="40.5">
      <c r="A8584" s="250">
        <v>93024</v>
      </c>
      <c r="B8584" s="244" t="s">
        <v>2248</v>
      </c>
      <c r="C8584" s="250" t="s">
        <v>6</v>
      </c>
      <c r="D8584" s="250" t="s">
        <v>20929</v>
      </c>
    </row>
    <row r="8585" spans="1:4" ht="27">
      <c r="A8585" s="250">
        <v>97670</v>
      </c>
      <c r="B8585" s="244" t="s">
        <v>2204</v>
      </c>
      <c r="C8585" s="250" t="s">
        <v>1</v>
      </c>
      <c r="D8585" s="250" t="s">
        <v>20929</v>
      </c>
    </row>
    <row r="8586" spans="1:4" ht="27">
      <c r="A8586" s="250">
        <v>103486</v>
      </c>
      <c r="B8586" s="244" t="s">
        <v>25430</v>
      </c>
      <c r="C8586" s="250" t="s">
        <v>1</v>
      </c>
      <c r="D8586" s="250" t="s">
        <v>20929</v>
      </c>
    </row>
    <row r="8587" spans="1:4" ht="27">
      <c r="A8587" s="250">
        <v>103487</v>
      </c>
      <c r="B8587" s="244" t="s">
        <v>25431</v>
      </c>
      <c r="C8587" s="250" t="s">
        <v>1</v>
      </c>
      <c r="D8587" s="250" t="s">
        <v>20929</v>
      </c>
    </row>
    <row r="8588" spans="1:4" ht="27">
      <c r="A8588" s="250">
        <v>103488</v>
      </c>
      <c r="B8588" s="244" t="s">
        <v>25432</v>
      </c>
      <c r="C8588" s="250" t="s">
        <v>1</v>
      </c>
      <c r="D8588" s="250" t="s">
        <v>20929</v>
      </c>
    </row>
    <row r="8589" spans="1:4" ht="27">
      <c r="A8589" s="250">
        <v>103489</v>
      </c>
      <c r="B8589" s="244" t="s">
        <v>25433</v>
      </c>
      <c r="C8589" s="250" t="s">
        <v>1</v>
      </c>
      <c r="D8589" s="250" t="s">
        <v>20929</v>
      </c>
    </row>
    <row r="8590" spans="1:4" ht="27">
      <c r="A8590" s="250">
        <v>97667</v>
      </c>
      <c r="B8590" s="244" t="s">
        <v>2201</v>
      </c>
      <c r="C8590" s="250" t="s">
        <v>1</v>
      </c>
      <c r="D8590" s="250" t="s">
        <v>20929</v>
      </c>
    </row>
    <row r="8591" spans="1:4" ht="27">
      <c r="A8591" s="250">
        <v>97668</v>
      </c>
      <c r="B8591" s="244" t="s">
        <v>2202</v>
      </c>
      <c r="C8591" s="250" t="s">
        <v>1</v>
      </c>
      <c r="D8591" s="250" t="s">
        <v>20929</v>
      </c>
    </row>
    <row r="8592" spans="1:4" ht="27">
      <c r="A8592" s="250">
        <v>97669</v>
      </c>
      <c r="B8592" s="244" t="s">
        <v>2203</v>
      </c>
      <c r="C8592" s="250" t="s">
        <v>1</v>
      </c>
      <c r="D8592" s="250" t="s">
        <v>20929</v>
      </c>
    </row>
    <row r="8593" spans="1:4" ht="27">
      <c r="A8593" s="250">
        <v>93012</v>
      </c>
      <c r="B8593" s="244" t="s">
        <v>2200</v>
      </c>
      <c r="C8593" s="250" t="s">
        <v>1</v>
      </c>
      <c r="D8593" s="250" t="s">
        <v>20929</v>
      </c>
    </row>
    <row r="8594" spans="1:4" ht="27">
      <c r="A8594" s="250">
        <v>93008</v>
      </c>
      <c r="B8594" s="244" t="s">
        <v>2197</v>
      </c>
      <c r="C8594" s="250" t="s">
        <v>1</v>
      </c>
      <c r="D8594" s="250" t="s">
        <v>20929</v>
      </c>
    </row>
    <row r="8595" spans="1:4" ht="27">
      <c r="A8595" s="250">
        <v>93009</v>
      </c>
      <c r="B8595" s="244" t="s">
        <v>2198</v>
      </c>
      <c r="C8595" s="250" t="s">
        <v>1</v>
      </c>
      <c r="D8595" s="250" t="s">
        <v>20929</v>
      </c>
    </row>
    <row r="8596" spans="1:4" ht="27">
      <c r="A8596" s="250">
        <v>93010</v>
      </c>
      <c r="B8596" s="244" t="s">
        <v>225</v>
      </c>
      <c r="C8596" s="250" t="s">
        <v>1</v>
      </c>
      <c r="D8596" s="250" t="s">
        <v>20929</v>
      </c>
    </row>
    <row r="8597" spans="1:4" ht="27">
      <c r="A8597" s="250">
        <v>93011</v>
      </c>
      <c r="B8597" s="244" t="s">
        <v>2199</v>
      </c>
      <c r="C8597" s="250" t="s">
        <v>1</v>
      </c>
      <c r="D8597" s="250" t="s">
        <v>20929</v>
      </c>
    </row>
    <row r="8598" spans="1:4" ht="27">
      <c r="A8598" s="250">
        <v>103492</v>
      </c>
      <c r="B8598" s="244" t="s">
        <v>25434</v>
      </c>
      <c r="C8598" s="250" t="s">
        <v>1</v>
      </c>
      <c r="D8598" s="250" t="s">
        <v>20929</v>
      </c>
    </row>
    <row r="8599" spans="1:4" ht="27">
      <c r="A8599" s="250">
        <v>93017</v>
      </c>
      <c r="B8599" s="244" t="s">
        <v>2245</v>
      </c>
      <c r="C8599" s="250" t="s">
        <v>6</v>
      </c>
      <c r="D8599" s="250" t="s">
        <v>20929</v>
      </c>
    </row>
    <row r="8600" spans="1:4" ht="27">
      <c r="A8600" s="250">
        <v>93013</v>
      </c>
      <c r="B8600" s="244" t="s">
        <v>2241</v>
      </c>
      <c r="C8600" s="250" t="s">
        <v>6</v>
      </c>
      <c r="D8600" s="250" t="s">
        <v>20929</v>
      </c>
    </row>
    <row r="8601" spans="1:4" ht="27">
      <c r="A8601" s="250">
        <v>93014</v>
      </c>
      <c r="B8601" s="244" t="s">
        <v>2242</v>
      </c>
      <c r="C8601" s="250" t="s">
        <v>6</v>
      </c>
      <c r="D8601" s="250" t="s">
        <v>20929</v>
      </c>
    </row>
    <row r="8602" spans="1:4" ht="27">
      <c r="A8602" s="250">
        <v>93015</v>
      </c>
      <c r="B8602" s="244" t="s">
        <v>2243</v>
      </c>
      <c r="C8602" s="250" t="s">
        <v>6</v>
      </c>
      <c r="D8602" s="250" t="s">
        <v>20929</v>
      </c>
    </row>
    <row r="8603" spans="1:4" ht="27">
      <c r="A8603" s="250">
        <v>93016</v>
      </c>
      <c r="B8603" s="244" t="s">
        <v>2244</v>
      </c>
      <c r="C8603" s="250" t="s">
        <v>6</v>
      </c>
      <c r="D8603" s="250" t="s">
        <v>20929</v>
      </c>
    </row>
    <row r="8604" spans="1:4" ht="40.5">
      <c r="A8604" s="250">
        <v>103490</v>
      </c>
      <c r="B8604" s="244" t="s">
        <v>2515</v>
      </c>
      <c r="C8604" s="250" t="s">
        <v>34</v>
      </c>
      <c r="D8604" s="250" t="s">
        <v>20929</v>
      </c>
    </row>
    <row r="8605" spans="1:4">
      <c r="A8605" s="250">
        <v>106082</v>
      </c>
      <c r="B8605" s="244" t="s">
        <v>25435</v>
      </c>
      <c r="C8605" s="250" t="s">
        <v>6</v>
      </c>
      <c r="D8605" s="250" t="s">
        <v>20929</v>
      </c>
    </row>
    <row r="8606" spans="1:4" ht="27">
      <c r="A8606" s="250">
        <v>98306</v>
      </c>
      <c r="B8606" s="244" t="s">
        <v>25436</v>
      </c>
      <c r="C8606" s="250" t="s">
        <v>6</v>
      </c>
      <c r="D8606" s="250" t="s">
        <v>20929</v>
      </c>
    </row>
    <row r="8607" spans="1:4">
      <c r="A8607" s="250">
        <v>100553</v>
      </c>
      <c r="B8607" s="244" t="s">
        <v>25437</v>
      </c>
      <c r="C8607" s="250" t="s">
        <v>1</v>
      </c>
      <c r="D8607" s="250" t="s">
        <v>20929</v>
      </c>
    </row>
    <row r="8608" spans="1:4">
      <c r="A8608" s="250">
        <v>100554</v>
      </c>
      <c r="B8608" s="244" t="s">
        <v>25438</v>
      </c>
      <c r="C8608" s="250" t="s">
        <v>1</v>
      </c>
      <c r="D8608" s="250" t="s">
        <v>20929</v>
      </c>
    </row>
    <row r="8609" spans="1:4">
      <c r="A8609" s="250">
        <v>98300</v>
      </c>
      <c r="B8609" s="244" t="s">
        <v>25439</v>
      </c>
      <c r="C8609" s="250" t="s">
        <v>1</v>
      </c>
      <c r="D8609" s="250" t="s">
        <v>20929</v>
      </c>
    </row>
    <row r="8610" spans="1:4" ht="27">
      <c r="A8610" s="250">
        <v>98295</v>
      </c>
      <c r="B8610" s="244" t="s">
        <v>25440</v>
      </c>
      <c r="C8610" s="250" t="s">
        <v>1</v>
      </c>
      <c r="D8610" s="250" t="s">
        <v>20929</v>
      </c>
    </row>
    <row r="8611" spans="1:4" ht="27">
      <c r="A8611" s="250">
        <v>98294</v>
      </c>
      <c r="B8611" s="244" t="s">
        <v>25441</v>
      </c>
      <c r="C8611" s="250" t="s">
        <v>1</v>
      </c>
      <c r="D8611" s="250" t="s">
        <v>20929</v>
      </c>
    </row>
    <row r="8612" spans="1:4" ht="27">
      <c r="A8612" s="250">
        <v>98297</v>
      </c>
      <c r="B8612" s="244" t="s">
        <v>25442</v>
      </c>
      <c r="C8612" s="250" t="s">
        <v>1</v>
      </c>
      <c r="D8612" s="250" t="s">
        <v>20929</v>
      </c>
    </row>
    <row r="8613" spans="1:4" ht="27">
      <c r="A8613" s="250">
        <v>98296</v>
      </c>
      <c r="B8613" s="244" t="s">
        <v>25443</v>
      </c>
      <c r="C8613" s="250" t="s">
        <v>1</v>
      </c>
      <c r="D8613" s="250" t="s">
        <v>20929</v>
      </c>
    </row>
    <row r="8614" spans="1:4" ht="27">
      <c r="A8614" s="250">
        <v>98299</v>
      </c>
      <c r="B8614" s="244" t="s">
        <v>25444</v>
      </c>
      <c r="C8614" s="250" t="s">
        <v>1</v>
      </c>
      <c r="D8614" s="250" t="s">
        <v>20929</v>
      </c>
    </row>
    <row r="8615" spans="1:4" ht="27">
      <c r="A8615" s="250">
        <v>98298</v>
      </c>
      <c r="B8615" s="244" t="s">
        <v>25445</v>
      </c>
      <c r="C8615" s="250" t="s">
        <v>1</v>
      </c>
      <c r="D8615" s="250" t="s">
        <v>20929</v>
      </c>
    </row>
    <row r="8616" spans="1:4" ht="27">
      <c r="A8616" s="250">
        <v>98261</v>
      </c>
      <c r="B8616" s="244" t="s">
        <v>25446</v>
      </c>
      <c r="C8616" s="250" t="s">
        <v>1</v>
      </c>
      <c r="D8616" s="250" t="s">
        <v>20929</v>
      </c>
    </row>
    <row r="8617" spans="1:4" ht="27">
      <c r="A8617" s="250">
        <v>98287</v>
      </c>
      <c r="B8617" s="244" t="s">
        <v>25447</v>
      </c>
      <c r="C8617" s="250" t="s">
        <v>1</v>
      </c>
      <c r="D8617" s="250" t="s">
        <v>20929</v>
      </c>
    </row>
    <row r="8618" spans="1:4" ht="27">
      <c r="A8618" s="250">
        <v>98280</v>
      </c>
      <c r="B8618" s="244" t="s">
        <v>25448</v>
      </c>
      <c r="C8618" s="250" t="s">
        <v>1</v>
      </c>
      <c r="D8618" s="250" t="s">
        <v>20929</v>
      </c>
    </row>
    <row r="8619" spans="1:4" ht="27">
      <c r="A8619" s="250">
        <v>98288</v>
      </c>
      <c r="B8619" s="244" t="s">
        <v>25449</v>
      </c>
      <c r="C8619" s="250" t="s">
        <v>1</v>
      </c>
      <c r="D8619" s="250" t="s">
        <v>20929</v>
      </c>
    </row>
    <row r="8620" spans="1:4" ht="27">
      <c r="A8620" s="250">
        <v>98281</v>
      </c>
      <c r="B8620" s="244" t="s">
        <v>25450</v>
      </c>
      <c r="C8620" s="250" t="s">
        <v>1</v>
      </c>
      <c r="D8620" s="250" t="s">
        <v>20929</v>
      </c>
    </row>
    <row r="8621" spans="1:4" ht="27">
      <c r="A8621" s="250">
        <v>98262</v>
      </c>
      <c r="B8621" s="244" t="s">
        <v>25451</v>
      </c>
      <c r="C8621" s="250" t="s">
        <v>1</v>
      </c>
      <c r="D8621" s="250" t="s">
        <v>20929</v>
      </c>
    </row>
    <row r="8622" spans="1:4" ht="27">
      <c r="A8622" s="250">
        <v>98289</v>
      </c>
      <c r="B8622" s="244" t="s">
        <v>25452</v>
      </c>
      <c r="C8622" s="250" t="s">
        <v>1</v>
      </c>
      <c r="D8622" s="250" t="s">
        <v>20929</v>
      </c>
    </row>
    <row r="8623" spans="1:4" ht="27">
      <c r="A8623" s="250">
        <v>98282</v>
      </c>
      <c r="B8623" s="244" t="s">
        <v>25453</v>
      </c>
      <c r="C8623" s="250" t="s">
        <v>1</v>
      </c>
      <c r="D8623" s="250" t="s">
        <v>20929</v>
      </c>
    </row>
    <row r="8624" spans="1:4" ht="27">
      <c r="A8624" s="250">
        <v>98263</v>
      </c>
      <c r="B8624" s="244" t="s">
        <v>25454</v>
      </c>
      <c r="C8624" s="250" t="s">
        <v>1</v>
      </c>
      <c r="D8624" s="250" t="s">
        <v>20929</v>
      </c>
    </row>
    <row r="8625" spans="1:4" ht="27">
      <c r="A8625" s="250">
        <v>98290</v>
      </c>
      <c r="B8625" s="244" t="s">
        <v>25455</v>
      </c>
      <c r="C8625" s="250" t="s">
        <v>1</v>
      </c>
      <c r="D8625" s="250" t="s">
        <v>20929</v>
      </c>
    </row>
    <row r="8626" spans="1:4" ht="27">
      <c r="A8626" s="250">
        <v>98283</v>
      </c>
      <c r="B8626" s="244" t="s">
        <v>25456</v>
      </c>
      <c r="C8626" s="250" t="s">
        <v>1</v>
      </c>
      <c r="D8626" s="250" t="s">
        <v>20929</v>
      </c>
    </row>
    <row r="8627" spans="1:4" ht="27">
      <c r="A8627" s="250">
        <v>98264</v>
      </c>
      <c r="B8627" s="244" t="s">
        <v>25457</v>
      </c>
      <c r="C8627" s="250" t="s">
        <v>1</v>
      </c>
      <c r="D8627" s="250" t="s">
        <v>20929</v>
      </c>
    </row>
    <row r="8628" spans="1:4" ht="27">
      <c r="A8628" s="250">
        <v>98273</v>
      </c>
      <c r="B8628" s="244" t="s">
        <v>25458</v>
      </c>
      <c r="C8628" s="250" t="s">
        <v>1</v>
      </c>
      <c r="D8628" s="250" t="s">
        <v>20929</v>
      </c>
    </row>
    <row r="8629" spans="1:4" ht="27">
      <c r="A8629" s="250">
        <v>98291</v>
      </c>
      <c r="B8629" s="244" t="s">
        <v>25459</v>
      </c>
      <c r="C8629" s="250" t="s">
        <v>1</v>
      </c>
      <c r="D8629" s="250" t="s">
        <v>20929</v>
      </c>
    </row>
    <row r="8630" spans="1:4" ht="27">
      <c r="A8630" s="250">
        <v>98284</v>
      </c>
      <c r="B8630" s="244" t="s">
        <v>25460</v>
      </c>
      <c r="C8630" s="250" t="s">
        <v>1</v>
      </c>
      <c r="D8630" s="250" t="s">
        <v>20929</v>
      </c>
    </row>
    <row r="8631" spans="1:4" ht="27">
      <c r="A8631" s="250">
        <v>98265</v>
      </c>
      <c r="B8631" s="244" t="s">
        <v>25461</v>
      </c>
      <c r="C8631" s="250" t="s">
        <v>1</v>
      </c>
      <c r="D8631" s="250" t="s">
        <v>20929</v>
      </c>
    </row>
    <row r="8632" spans="1:4" ht="27">
      <c r="A8632" s="250">
        <v>98274</v>
      </c>
      <c r="B8632" s="244" t="s">
        <v>25462</v>
      </c>
      <c r="C8632" s="250" t="s">
        <v>1</v>
      </c>
      <c r="D8632" s="250" t="s">
        <v>20929</v>
      </c>
    </row>
    <row r="8633" spans="1:4" ht="27">
      <c r="A8633" s="250">
        <v>98292</v>
      </c>
      <c r="B8633" s="244" t="s">
        <v>25463</v>
      </c>
      <c r="C8633" s="250" t="s">
        <v>1</v>
      </c>
      <c r="D8633" s="250" t="s">
        <v>20929</v>
      </c>
    </row>
    <row r="8634" spans="1:4" ht="27">
      <c r="A8634" s="250">
        <v>98285</v>
      </c>
      <c r="B8634" s="244" t="s">
        <v>25464</v>
      </c>
      <c r="C8634" s="250" t="s">
        <v>1</v>
      </c>
      <c r="D8634" s="250" t="s">
        <v>20929</v>
      </c>
    </row>
    <row r="8635" spans="1:4" ht="27">
      <c r="A8635" s="250">
        <v>98266</v>
      </c>
      <c r="B8635" s="244" t="s">
        <v>25465</v>
      </c>
      <c r="C8635" s="250" t="s">
        <v>1</v>
      </c>
      <c r="D8635" s="250" t="s">
        <v>20929</v>
      </c>
    </row>
    <row r="8636" spans="1:4" ht="27">
      <c r="A8636" s="250">
        <v>98275</v>
      </c>
      <c r="B8636" s="244" t="s">
        <v>25466</v>
      </c>
      <c r="C8636" s="250" t="s">
        <v>1</v>
      </c>
      <c r="D8636" s="250" t="s">
        <v>20929</v>
      </c>
    </row>
    <row r="8637" spans="1:4" ht="27">
      <c r="A8637" s="250">
        <v>98293</v>
      </c>
      <c r="B8637" s="244" t="s">
        <v>25467</v>
      </c>
      <c r="C8637" s="250" t="s">
        <v>1</v>
      </c>
      <c r="D8637" s="250" t="s">
        <v>20929</v>
      </c>
    </row>
    <row r="8638" spans="1:4" ht="27">
      <c r="A8638" s="250">
        <v>98286</v>
      </c>
      <c r="B8638" s="244" t="s">
        <v>25468</v>
      </c>
      <c r="C8638" s="250" t="s">
        <v>1</v>
      </c>
      <c r="D8638" s="250" t="s">
        <v>20929</v>
      </c>
    </row>
    <row r="8639" spans="1:4" ht="27">
      <c r="A8639" s="250">
        <v>98267</v>
      </c>
      <c r="B8639" s="244" t="s">
        <v>25469</v>
      </c>
      <c r="C8639" s="250" t="s">
        <v>1</v>
      </c>
      <c r="D8639" s="250" t="s">
        <v>20929</v>
      </c>
    </row>
    <row r="8640" spans="1:4" ht="27">
      <c r="A8640" s="250">
        <v>98276</v>
      </c>
      <c r="B8640" s="244" t="s">
        <v>25470</v>
      </c>
      <c r="C8640" s="250" t="s">
        <v>1</v>
      </c>
      <c r="D8640" s="250" t="s">
        <v>20929</v>
      </c>
    </row>
    <row r="8641" spans="1:4" ht="27">
      <c r="A8641" s="250">
        <v>98268</v>
      </c>
      <c r="B8641" s="244" t="s">
        <v>25471</v>
      </c>
      <c r="C8641" s="250" t="s">
        <v>1</v>
      </c>
      <c r="D8641" s="250" t="s">
        <v>20929</v>
      </c>
    </row>
    <row r="8642" spans="1:4" ht="27">
      <c r="A8642" s="250">
        <v>98277</v>
      </c>
      <c r="B8642" s="244" t="s">
        <v>25472</v>
      </c>
      <c r="C8642" s="250" t="s">
        <v>1</v>
      </c>
      <c r="D8642" s="250" t="s">
        <v>20929</v>
      </c>
    </row>
    <row r="8643" spans="1:4" ht="27">
      <c r="A8643" s="250">
        <v>98272</v>
      </c>
      <c r="B8643" s="244" t="s">
        <v>25473</v>
      </c>
      <c r="C8643" s="250" t="s">
        <v>1</v>
      </c>
      <c r="D8643" s="250" t="s">
        <v>20929</v>
      </c>
    </row>
    <row r="8644" spans="1:4" ht="27">
      <c r="A8644" s="250">
        <v>98269</v>
      </c>
      <c r="B8644" s="244" t="s">
        <v>25474</v>
      </c>
      <c r="C8644" s="250" t="s">
        <v>1</v>
      </c>
      <c r="D8644" s="250" t="s">
        <v>20929</v>
      </c>
    </row>
    <row r="8645" spans="1:4" ht="27">
      <c r="A8645" s="250">
        <v>98278</v>
      </c>
      <c r="B8645" s="244" t="s">
        <v>25475</v>
      </c>
      <c r="C8645" s="250" t="s">
        <v>1</v>
      </c>
      <c r="D8645" s="250" t="s">
        <v>20929</v>
      </c>
    </row>
    <row r="8646" spans="1:4" ht="27">
      <c r="A8646" s="250">
        <v>98270</v>
      </c>
      <c r="B8646" s="244" t="s">
        <v>25476</v>
      </c>
      <c r="C8646" s="250" t="s">
        <v>1</v>
      </c>
      <c r="D8646" s="250" t="s">
        <v>20929</v>
      </c>
    </row>
    <row r="8647" spans="1:4" ht="27">
      <c r="A8647" s="250">
        <v>98279</v>
      </c>
      <c r="B8647" s="244" t="s">
        <v>25477</v>
      </c>
      <c r="C8647" s="250" t="s">
        <v>1</v>
      </c>
      <c r="D8647" s="250" t="s">
        <v>20929</v>
      </c>
    </row>
    <row r="8648" spans="1:4" ht="27">
      <c r="A8648" s="250">
        <v>98271</v>
      </c>
      <c r="B8648" s="244" t="s">
        <v>25478</v>
      </c>
      <c r="C8648" s="250" t="s">
        <v>1</v>
      </c>
      <c r="D8648" s="250" t="s">
        <v>20929</v>
      </c>
    </row>
    <row r="8649" spans="1:4" ht="27">
      <c r="A8649" s="250">
        <v>98400</v>
      </c>
      <c r="B8649" s="244" t="s">
        <v>25479</v>
      </c>
      <c r="C8649" s="250" t="s">
        <v>1</v>
      </c>
      <c r="D8649" s="250" t="s">
        <v>20929</v>
      </c>
    </row>
    <row r="8650" spans="1:4" ht="27">
      <c r="A8650" s="250">
        <v>98401</v>
      </c>
      <c r="B8650" s="244" t="s">
        <v>25480</v>
      </c>
      <c r="C8650" s="250" t="s">
        <v>1</v>
      </c>
      <c r="D8650" s="250" t="s">
        <v>20929</v>
      </c>
    </row>
    <row r="8651" spans="1:4" ht="27">
      <c r="A8651" s="250">
        <v>98402</v>
      </c>
      <c r="B8651" s="244" t="s">
        <v>25481</v>
      </c>
      <c r="C8651" s="250" t="s">
        <v>1</v>
      </c>
      <c r="D8651" s="250" t="s">
        <v>20929</v>
      </c>
    </row>
    <row r="8652" spans="1:4" ht="27">
      <c r="A8652" s="250">
        <v>100556</v>
      </c>
      <c r="B8652" s="244" t="s">
        <v>25482</v>
      </c>
      <c r="C8652" s="250" t="s">
        <v>6</v>
      </c>
      <c r="D8652" s="250" t="s">
        <v>20929</v>
      </c>
    </row>
    <row r="8653" spans="1:4" ht="27">
      <c r="A8653" s="250">
        <v>106083</v>
      </c>
      <c r="B8653" s="244" t="s">
        <v>25483</v>
      </c>
      <c r="C8653" s="250" t="s">
        <v>6</v>
      </c>
      <c r="D8653" s="250" t="s">
        <v>20929</v>
      </c>
    </row>
    <row r="8654" spans="1:4" ht="27">
      <c r="A8654" s="250">
        <v>100557</v>
      </c>
      <c r="B8654" s="244" t="s">
        <v>25484</v>
      </c>
      <c r="C8654" s="250" t="s">
        <v>6</v>
      </c>
      <c r="D8654" s="250" t="s">
        <v>20929</v>
      </c>
    </row>
    <row r="8655" spans="1:4" ht="27">
      <c r="A8655" s="250">
        <v>106088</v>
      </c>
      <c r="B8655" s="244" t="s">
        <v>25485</v>
      </c>
      <c r="C8655" s="250" t="s">
        <v>6</v>
      </c>
      <c r="D8655" s="250" t="s">
        <v>20929</v>
      </c>
    </row>
    <row r="8656" spans="1:4" ht="27">
      <c r="A8656" s="250">
        <v>106081</v>
      </c>
      <c r="B8656" s="244" t="s">
        <v>25486</v>
      </c>
      <c r="C8656" s="250" t="s">
        <v>6</v>
      </c>
      <c r="D8656" s="250" t="s">
        <v>20929</v>
      </c>
    </row>
    <row r="8657" spans="1:4" ht="27">
      <c r="A8657" s="250">
        <v>106080</v>
      </c>
      <c r="B8657" s="244" t="s">
        <v>25487</v>
      </c>
      <c r="C8657" s="250" t="s">
        <v>6</v>
      </c>
      <c r="D8657" s="250" t="s">
        <v>20929</v>
      </c>
    </row>
    <row r="8658" spans="1:4">
      <c r="A8658" s="250">
        <v>98301</v>
      </c>
      <c r="B8658" s="244" t="s">
        <v>25488</v>
      </c>
      <c r="C8658" s="250" t="s">
        <v>6</v>
      </c>
      <c r="D8658" s="250" t="s">
        <v>20929</v>
      </c>
    </row>
    <row r="8659" spans="1:4">
      <c r="A8659" s="250">
        <v>98302</v>
      </c>
      <c r="B8659" s="244" t="s">
        <v>25489</v>
      </c>
      <c r="C8659" s="250" t="s">
        <v>6</v>
      </c>
      <c r="D8659" s="250" t="s">
        <v>20929</v>
      </c>
    </row>
    <row r="8660" spans="1:4">
      <c r="A8660" s="250">
        <v>98593</v>
      </c>
      <c r="B8660" s="244" t="s">
        <v>25490</v>
      </c>
      <c r="C8660" s="250" t="s">
        <v>6</v>
      </c>
      <c r="D8660" s="250" t="s">
        <v>20929</v>
      </c>
    </row>
    <row r="8661" spans="1:4">
      <c r="A8661" s="250">
        <v>98304</v>
      </c>
      <c r="B8661" s="244" t="s">
        <v>25491</v>
      </c>
      <c r="C8661" s="250" t="s">
        <v>6</v>
      </c>
      <c r="D8661" s="250" t="s">
        <v>20929</v>
      </c>
    </row>
    <row r="8662" spans="1:4" ht="27">
      <c r="A8662" s="250">
        <v>106079</v>
      </c>
      <c r="B8662" s="244" t="s">
        <v>25492</v>
      </c>
      <c r="C8662" s="250" t="s">
        <v>6</v>
      </c>
      <c r="D8662" s="250" t="s">
        <v>20929</v>
      </c>
    </row>
    <row r="8663" spans="1:4" ht="40.5">
      <c r="A8663" s="250">
        <v>100561</v>
      </c>
      <c r="B8663" s="244" t="s">
        <v>25493</v>
      </c>
      <c r="C8663" s="250" t="s">
        <v>6</v>
      </c>
      <c r="D8663" s="250" t="s">
        <v>20929</v>
      </c>
    </row>
    <row r="8664" spans="1:4" ht="40.5">
      <c r="A8664" s="250">
        <v>100562</v>
      </c>
      <c r="B8664" s="244" t="s">
        <v>25494</v>
      </c>
      <c r="C8664" s="250" t="s">
        <v>6</v>
      </c>
      <c r="D8664" s="250" t="s">
        <v>20929</v>
      </c>
    </row>
    <row r="8665" spans="1:4" ht="40.5">
      <c r="A8665" s="250">
        <v>100560</v>
      </c>
      <c r="B8665" s="244" t="s">
        <v>25495</v>
      </c>
      <c r="C8665" s="250" t="s">
        <v>6</v>
      </c>
      <c r="D8665" s="250" t="s">
        <v>20929</v>
      </c>
    </row>
    <row r="8666" spans="1:4" ht="40.5">
      <c r="A8666" s="250">
        <v>100563</v>
      </c>
      <c r="B8666" s="244" t="s">
        <v>25496</v>
      </c>
      <c r="C8666" s="250" t="s">
        <v>6</v>
      </c>
      <c r="D8666" s="250" t="s">
        <v>20929</v>
      </c>
    </row>
    <row r="8667" spans="1:4" ht="27">
      <c r="A8667" s="250">
        <v>100555</v>
      </c>
      <c r="B8667" s="244" t="s">
        <v>25497</v>
      </c>
      <c r="C8667" s="250" t="s">
        <v>6</v>
      </c>
      <c r="D8667" s="250" t="s">
        <v>20929</v>
      </c>
    </row>
    <row r="8668" spans="1:4" ht="27">
      <c r="A8668" s="250">
        <v>106084</v>
      </c>
      <c r="B8668" s="244" t="s">
        <v>25498</v>
      </c>
      <c r="C8668" s="250" t="s">
        <v>6</v>
      </c>
      <c r="D8668" s="250" t="s">
        <v>20929</v>
      </c>
    </row>
    <row r="8669" spans="1:4" ht="27">
      <c r="A8669" s="250">
        <v>106087</v>
      </c>
      <c r="B8669" s="244" t="s">
        <v>25499</v>
      </c>
      <c r="C8669" s="250" t="s">
        <v>6</v>
      </c>
      <c r="D8669" s="250" t="s">
        <v>20929</v>
      </c>
    </row>
    <row r="8670" spans="1:4" ht="27">
      <c r="A8670" s="250">
        <v>106085</v>
      </c>
      <c r="B8670" s="244" t="s">
        <v>25500</v>
      </c>
      <c r="C8670" s="250" t="s">
        <v>6</v>
      </c>
      <c r="D8670" s="250" t="s">
        <v>20929</v>
      </c>
    </row>
    <row r="8671" spans="1:4" ht="27">
      <c r="A8671" s="250">
        <v>106086</v>
      </c>
      <c r="B8671" s="244" t="s">
        <v>25501</v>
      </c>
      <c r="C8671" s="250" t="s">
        <v>6</v>
      </c>
      <c r="D8671" s="250" t="s">
        <v>20929</v>
      </c>
    </row>
    <row r="8672" spans="1:4">
      <c r="A8672" s="250">
        <v>98305</v>
      </c>
      <c r="B8672" s="244" t="s">
        <v>25502</v>
      </c>
      <c r="C8672" s="250" t="s">
        <v>6</v>
      </c>
      <c r="D8672" s="250" t="s">
        <v>20929</v>
      </c>
    </row>
    <row r="8673" spans="1:4">
      <c r="A8673" s="250">
        <v>98307</v>
      </c>
      <c r="B8673" s="244" t="s">
        <v>25503</v>
      </c>
      <c r="C8673" s="250" t="s">
        <v>6</v>
      </c>
      <c r="D8673" s="250" t="s">
        <v>20929</v>
      </c>
    </row>
    <row r="8674" spans="1:4">
      <c r="A8674" s="250">
        <v>98308</v>
      </c>
      <c r="B8674" s="244" t="s">
        <v>25504</v>
      </c>
      <c r="C8674" s="250" t="s">
        <v>6</v>
      </c>
      <c r="D8674" s="250" t="s">
        <v>20929</v>
      </c>
    </row>
    <row r="8675" spans="1:4">
      <c r="A8675" s="250">
        <v>106077</v>
      </c>
      <c r="B8675" s="244" t="s">
        <v>25505</v>
      </c>
      <c r="C8675" s="250" t="s">
        <v>6</v>
      </c>
      <c r="D8675" s="250" t="s">
        <v>20929</v>
      </c>
    </row>
    <row r="8676" spans="1:4">
      <c r="A8676" s="250">
        <v>106078</v>
      </c>
      <c r="B8676" s="244" t="s">
        <v>25506</v>
      </c>
      <c r="C8676" s="250" t="s">
        <v>6</v>
      </c>
      <c r="D8676" s="250" t="s">
        <v>20929</v>
      </c>
    </row>
    <row r="8677" spans="1:4" ht="40.5">
      <c r="A8677" s="250">
        <v>103401</v>
      </c>
      <c r="B8677" s="244" t="s">
        <v>107</v>
      </c>
      <c r="C8677" s="250" t="s">
        <v>6</v>
      </c>
      <c r="D8677" s="250" t="s">
        <v>20929</v>
      </c>
    </row>
    <row r="8678" spans="1:4" ht="40.5">
      <c r="A8678" s="250">
        <v>103402</v>
      </c>
      <c r="B8678" s="244" t="s">
        <v>108</v>
      </c>
      <c r="C8678" s="250" t="s">
        <v>6</v>
      </c>
      <c r="D8678" s="250" t="s">
        <v>20929</v>
      </c>
    </row>
    <row r="8679" spans="1:4" ht="40.5">
      <c r="A8679" s="250">
        <v>103403</v>
      </c>
      <c r="B8679" s="244" t="s">
        <v>109</v>
      </c>
      <c r="C8679" s="250" t="s">
        <v>6</v>
      </c>
      <c r="D8679" s="250" t="s">
        <v>20929</v>
      </c>
    </row>
    <row r="8680" spans="1:4" ht="40.5">
      <c r="A8680" s="250">
        <v>103397</v>
      </c>
      <c r="B8680" s="244" t="s">
        <v>103</v>
      </c>
      <c r="C8680" s="250" t="s">
        <v>6</v>
      </c>
      <c r="D8680" s="250" t="s">
        <v>20929</v>
      </c>
    </row>
    <row r="8681" spans="1:4" ht="40.5">
      <c r="A8681" s="250">
        <v>103404</v>
      </c>
      <c r="B8681" s="244" t="s">
        <v>110</v>
      </c>
      <c r="C8681" s="250" t="s">
        <v>6</v>
      </c>
      <c r="D8681" s="250" t="s">
        <v>20929</v>
      </c>
    </row>
    <row r="8682" spans="1:4" ht="40.5">
      <c r="A8682" s="250">
        <v>103405</v>
      </c>
      <c r="B8682" s="244" t="s">
        <v>111</v>
      </c>
      <c r="C8682" s="250" t="s">
        <v>6</v>
      </c>
      <c r="D8682" s="250" t="s">
        <v>20929</v>
      </c>
    </row>
    <row r="8683" spans="1:4" ht="40.5">
      <c r="A8683" s="250">
        <v>103406</v>
      </c>
      <c r="B8683" s="244" t="s">
        <v>112</v>
      </c>
      <c r="C8683" s="250" t="s">
        <v>6</v>
      </c>
      <c r="D8683" s="250" t="s">
        <v>20929</v>
      </c>
    </row>
    <row r="8684" spans="1:4" ht="40.5">
      <c r="A8684" s="250">
        <v>103407</v>
      </c>
      <c r="B8684" s="244" t="s">
        <v>113</v>
      </c>
      <c r="C8684" s="250" t="s">
        <v>6</v>
      </c>
      <c r="D8684" s="250" t="s">
        <v>20929</v>
      </c>
    </row>
    <row r="8685" spans="1:4" ht="40.5">
      <c r="A8685" s="250">
        <v>103408</v>
      </c>
      <c r="B8685" s="244" t="s">
        <v>114</v>
      </c>
      <c r="C8685" s="250" t="s">
        <v>6</v>
      </c>
      <c r="D8685" s="250" t="s">
        <v>20929</v>
      </c>
    </row>
    <row r="8686" spans="1:4" ht="40.5">
      <c r="A8686" s="250">
        <v>103398</v>
      </c>
      <c r="B8686" s="244" t="s">
        <v>104</v>
      </c>
      <c r="C8686" s="250" t="s">
        <v>6</v>
      </c>
      <c r="D8686" s="250" t="s">
        <v>20929</v>
      </c>
    </row>
    <row r="8687" spans="1:4" ht="40.5">
      <c r="A8687" s="250">
        <v>103409</v>
      </c>
      <c r="B8687" s="244" t="s">
        <v>115</v>
      </c>
      <c r="C8687" s="250" t="s">
        <v>6</v>
      </c>
      <c r="D8687" s="250" t="s">
        <v>20929</v>
      </c>
    </row>
    <row r="8688" spans="1:4" ht="40.5">
      <c r="A8688" s="250">
        <v>103410</v>
      </c>
      <c r="B8688" s="244" t="s">
        <v>116</v>
      </c>
      <c r="C8688" s="250" t="s">
        <v>6</v>
      </c>
      <c r="D8688" s="250" t="s">
        <v>20929</v>
      </c>
    </row>
    <row r="8689" spans="1:4" ht="40.5">
      <c r="A8689" s="250">
        <v>103399</v>
      </c>
      <c r="B8689" s="244" t="s">
        <v>105</v>
      </c>
      <c r="C8689" s="250" t="s">
        <v>6</v>
      </c>
      <c r="D8689" s="250" t="s">
        <v>20929</v>
      </c>
    </row>
    <row r="8690" spans="1:4" ht="40.5">
      <c r="A8690" s="250">
        <v>103400</v>
      </c>
      <c r="B8690" s="244" t="s">
        <v>106</v>
      </c>
      <c r="C8690" s="250" t="s">
        <v>6</v>
      </c>
      <c r="D8690" s="250" t="s">
        <v>20929</v>
      </c>
    </row>
    <row r="8691" spans="1:4" ht="40.5">
      <c r="A8691" s="250">
        <v>103415</v>
      </c>
      <c r="B8691" s="244" t="s">
        <v>121</v>
      </c>
      <c r="C8691" s="250" t="s">
        <v>6</v>
      </c>
      <c r="D8691" s="250" t="s">
        <v>20929</v>
      </c>
    </row>
    <row r="8692" spans="1:4" ht="40.5">
      <c r="A8692" s="250">
        <v>103416</v>
      </c>
      <c r="B8692" s="244" t="s">
        <v>122</v>
      </c>
      <c r="C8692" s="250" t="s">
        <v>6</v>
      </c>
      <c r="D8692" s="250" t="s">
        <v>20929</v>
      </c>
    </row>
    <row r="8693" spans="1:4" ht="40.5">
      <c r="A8693" s="250">
        <v>103417</v>
      </c>
      <c r="B8693" s="244" t="s">
        <v>123</v>
      </c>
      <c r="C8693" s="250" t="s">
        <v>6</v>
      </c>
      <c r="D8693" s="250" t="s">
        <v>20929</v>
      </c>
    </row>
    <row r="8694" spans="1:4" ht="40.5">
      <c r="A8694" s="250">
        <v>103411</v>
      </c>
      <c r="B8694" s="244" t="s">
        <v>117</v>
      </c>
      <c r="C8694" s="250" t="s">
        <v>6</v>
      </c>
      <c r="D8694" s="250" t="s">
        <v>20929</v>
      </c>
    </row>
    <row r="8695" spans="1:4" ht="40.5">
      <c r="A8695" s="250">
        <v>103418</v>
      </c>
      <c r="B8695" s="244" t="s">
        <v>124</v>
      </c>
      <c r="C8695" s="250" t="s">
        <v>6</v>
      </c>
      <c r="D8695" s="250" t="s">
        <v>20929</v>
      </c>
    </row>
    <row r="8696" spans="1:4" ht="40.5">
      <c r="A8696" s="250">
        <v>103419</v>
      </c>
      <c r="B8696" s="244" t="s">
        <v>125</v>
      </c>
      <c r="C8696" s="250" t="s">
        <v>6</v>
      </c>
      <c r="D8696" s="250" t="s">
        <v>20929</v>
      </c>
    </row>
    <row r="8697" spans="1:4" ht="40.5">
      <c r="A8697" s="250">
        <v>103420</v>
      </c>
      <c r="B8697" s="244" t="s">
        <v>126</v>
      </c>
      <c r="C8697" s="250" t="s">
        <v>6</v>
      </c>
      <c r="D8697" s="250" t="s">
        <v>20929</v>
      </c>
    </row>
    <row r="8698" spans="1:4" ht="40.5">
      <c r="A8698" s="250">
        <v>103421</v>
      </c>
      <c r="B8698" s="244" t="s">
        <v>127</v>
      </c>
      <c r="C8698" s="250" t="s">
        <v>6</v>
      </c>
      <c r="D8698" s="250" t="s">
        <v>20929</v>
      </c>
    </row>
    <row r="8699" spans="1:4" ht="40.5">
      <c r="A8699" s="250">
        <v>103422</v>
      </c>
      <c r="B8699" s="244" t="s">
        <v>128</v>
      </c>
      <c r="C8699" s="250" t="s">
        <v>6</v>
      </c>
      <c r="D8699" s="250" t="s">
        <v>20929</v>
      </c>
    </row>
    <row r="8700" spans="1:4" ht="40.5">
      <c r="A8700" s="250">
        <v>103412</v>
      </c>
      <c r="B8700" s="244" t="s">
        <v>118</v>
      </c>
      <c r="C8700" s="250" t="s">
        <v>6</v>
      </c>
      <c r="D8700" s="250" t="s">
        <v>20929</v>
      </c>
    </row>
    <row r="8701" spans="1:4" ht="40.5">
      <c r="A8701" s="250">
        <v>103423</v>
      </c>
      <c r="B8701" s="244" t="s">
        <v>129</v>
      </c>
      <c r="C8701" s="250" t="s">
        <v>6</v>
      </c>
      <c r="D8701" s="250" t="s">
        <v>20929</v>
      </c>
    </row>
    <row r="8702" spans="1:4" ht="40.5">
      <c r="A8702" s="250">
        <v>103424</v>
      </c>
      <c r="B8702" s="244" t="s">
        <v>130</v>
      </c>
      <c r="C8702" s="250" t="s">
        <v>6</v>
      </c>
      <c r="D8702" s="250" t="s">
        <v>20929</v>
      </c>
    </row>
    <row r="8703" spans="1:4" ht="40.5">
      <c r="A8703" s="250">
        <v>103413</v>
      </c>
      <c r="B8703" s="244" t="s">
        <v>119</v>
      </c>
      <c r="C8703" s="250" t="s">
        <v>6</v>
      </c>
      <c r="D8703" s="250" t="s">
        <v>20929</v>
      </c>
    </row>
    <row r="8704" spans="1:4" ht="40.5">
      <c r="A8704" s="250">
        <v>103414</v>
      </c>
      <c r="B8704" s="244" t="s">
        <v>120</v>
      </c>
      <c r="C8704" s="250" t="s">
        <v>6</v>
      </c>
      <c r="D8704" s="250" t="s">
        <v>20929</v>
      </c>
    </row>
    <row r="8705" spans="1:4" ht="27">
      <c r="A8705" s="250">
        <v>103432</v>
      </c>
      <c r="B8705" s="244" t="s">
        <v>138</v>
      </c>
      <c r="C8705" s="250" t="s">
        <v>6</v>
      </c>
      <c r="D8705" s="250" t="s">
        <v>20929</v>
      </c>
    </row>
    <row r="8706" spans="1:4" ht="27">
      <c r="A8706" s="250">
        <v>103430</v>
      </c>
      <c r="B8706" s="244" t="s">
        <v>136</v>
      </c>
      <c r="C8706" s="250" t="s">
        <v>6</v>
      </c>
      <c r="D8706" s="250" t="s">
        <v>20929</v>
      </c>
    </row>
    <row r="8707" spans="1:4" ht="27">
      <c r="A8707" s="250">
        <v>103431</v>
      </c>
      <c r="B8707" s="244" t="s">
        <v>137</v>
      </c>
      <c r="C8707" s="250" t="s">
        <v>6</v>
      </c>
      <c r="D8707" s="250" t="s">
        <v>20929</v>
      </c>
    </row>
    <row r="8708" spans="1:4" ht="27">
      <c r="A8708" s="250">
        <v>103433</v>
      </c>
      <c r="B8708" s="244" t="s">
        <v>139</v>
      </c>
      <c r="C8708" s="250" t="s">
        <v>6</v>
      </c>
      <c r="D8708" s="250" t="s">
        <v>20929</v>
      </c>
    </row>
    <row r="8709" spans="1:4" ht="27">
      <c r="A8709" s="250">
        <v>103434</v>
      </c>
      <c r="B8709" s="244" t="s">
        <v>140</v>
      </c>
      <c r="C8709" s="250" t="s">
        <v>6</v>
      </c>
      <c r="D8709" s="250" t="s">
        <v>20929</v>
      </c>
    </row>
    <row r="8710" spans="1:4" ht="27">
      <c r="A8710" s="250">
        <v>103435</v>
      </c>
      <c r="B8710" s="244" t="s">
        <v>141</v>
      </c>
      <c r="C8710" s="250" t="s">
        <v>6</v>
      </c>
      <c r="D8710" s="250" t="s">
        <v>20929</v>
      </c>
    </row>
    <row r="8711" spans="1:4" ht="40.5">
      <c r="A8711" s="250">
        <v>103436</v>
      </c>
      <c r="B8711" s="244" t="s">
        <v>142</v>
      </c>
      <c r="C8711" s="250" t="s">
        <v>6</v>
      </c>
      <c r="D8711" s="250" t="s">
        <v>20929</v>
      </c>
    </row>
    <row r="8712" spans="1:4" ht="40.5">
      <c r="A8712" s="250">
        <v>103482</v>
      </c>
      <c r="B8712" s="244" t="s">
        <v>25507</v>
      </c>
      <c r="C8712" s="250" t="s">
        <v>6</v>
      </c>
      <c r="D8712" s="250" t="s">
        <v>20929</v>
      </c>
    </row>
    <row r="8713" spans="1:4" ht="40.5">
      <c r="A8713" s="250">
        <v>103465</v>
      </c>
      <c r="B8713" s="244" t="s">
        <v>25508</v>
      </c>
      <c r="C8713" s="250" t="s">
        <v>6</v>
      </c>
      <c r="D8713" s="250" t="s">
        <v>20929</v>
      </c>
    </row>
    <row r="8714" spans="1:4" ht="40.5">
      <c r="A8714" s="250">
        <v>103483</v>
      </c>
      <c r="B8714" s="244" t="s">
        <v>25509</v>
      </c>
      <c r="C8714" s="250" t="s">
        <v>6</v>
      </c>
      <c r="D8714" s="250" t="s">
        <v>20929</v>
      </c>
    </row>
    <row r="8715" spans="1:4" ht="40.5">
      <c r="A8715" s="250">
        <v>103484</v>
      </c>
      <c r="B8715" s="244" t="s">
        <v>25510</v>
      </c>
      <c r="C8715" s="250" t="s">
        <v>6</v>
      </c>
      <c r="D8715" s="250" t="s">
        <v>20929</v>
      </c>
    </row>
    <row r="8716" spans="1:4" ht="40.5">
      <c r="A8716" s="250">
        <v>103466</v>
      </c>
      <c r="B8716" s="244" t="s">
        <v>25511</v>
      </c>
      <c r="C8716" s="250" t="s">
        <v>6</v>
      </c>
      <c r="D8716" s="250" t="s">
        <v>20929</v>
      </c>
    </row>
    <row r="8717" spans="1:4" ht="40.5">
      <c r="A8717" s="250">
        <v>103485</v>
      </c>
      <c r="B8717" s="244" t="s">
        <v>25512</v>
      </c>
      <c r="C8717" s="250" t="s">
        <v>6</v>
      </c>
      <c r="D8717" s="250" t="s">
        <v>20929</v>
      </c>
    </row>
    <row r="8718" spans="1:4" ht="40.5">
      <c r="A8718" s="250">
        <v>103467</v>
      </c>
      <c r="B8718" s="244" t="s">
        <v>25513</v>
      </c>
      <c r="C8718" s="250" t="s">
        <v>6</v>
      </c>
      <c r="D8718" s="250" t="s">
        <v>20929</v>
      </c>
    </row>
    <row r="8719" spans="1:4" ht="40.5">
      <c r="A8719" s="250">
        <v>103461</v>
      </c>
      <c r="B8719" s="244" t="s">
        <v>25514</v>
      </c>
      <c r="C8719" s="250" t="s">
        <v>6</v>
      </c>
      <c r="D8719" s="250" t="s">
        <v>20929</v>
      </c>
    </row>
    <row r="8720" spans="1:4" ht="40.5">
      <c r="A8720" s="250">
        <v>103468</v>
      </c>
      <c r="B8720" s="244" t="s">
        <v>25515</v>
      </c>
      <c r="C8720" s="250" t="s">
        <v>6</v>
      </c>
      <c r="D8720" s="250" t="s">
        <v>20929</v>
      </c>
    </row>
    <row r="8721" spans="1:4" ht="40.5">
      <c r="A8721" s="250">
        <v>103469</v>
      </c>
      <c r="B8721" s="244" t="s">
        <v>25516</v>
      </c>
      <c r="C8721" s="250" t="s">
        <v>6</v>
      </c>
      <c r="D8721" s="250" t="s">
        <v>20929</v>
      </c>
    </row>
    <row r="8722" spans="1:4" ht="40.5">
      <c r="A8722" s="250">
        <v>103470</v>
      </c>
      <c r="B8722" s="244" t="s">
        <v>25517</v>
      </c>
      <c r="C8722" s="250" t="s">
        <v>6</v>
      </c>
      <c r="D8722" s="250" t="s">
        <v>20929</v>
      </c>
    </row>
    <row r="8723" spans="1:4" ht="40.5">
      <c r="A8723" s="250">
        <v>103471</v>
      </c>
      <c r="B8723" s="244" t="s">
        <v>25518</v>
      </c>
      <c r="C8723" s="250" t="s">
        <v>6</v>
      </c>
      <c r="D8723" s="250" t="s">
        <v>20929</v>
      </c>
    </row>
    <row r="8724" spans="1:4" ht="40.5">
      <c r="A8724" s="250">
        <v>103472</v>
      </c>
      <c r="B8724" s="244" t="s">
        <v>25519</v>
      </c>
      <c r="C8724" s="250" t="s">
        <v>6</v>
      </c>
      <c r="D8724" s="250" t="s">
        <v>20929</v>
      </c>
    </row>
    <row r="8725" spans="1:4" ht="40.5">
      <c r="A8725" s="250">
        <v>103462</v>
      </c>
      <c r="B8725" s="244" t="s">
        <v>25520</v>
      </c>
      <c r="C8725" s="250" t="s">
        <v>6</v>
      </c>
      <c r="D8725" s="250" t="s">
        <v>20929</v>
      </c>
    </row>
    <row r="8726" spans="1:4" ht="40.5">
      <c r="A8726" s="250">
        <v>103473</v>
      </c>
      <c r="B8726" s="244" t="s">
        <v>25521</v>
      </c>
      <c r="C8726" s="250" t="s">
        <v>6</v>
      </c>
      <c r="D8726" s="250" t="s">
        <v>20929</v>
      </c>
    </row>
    <row r="8727" spans="1:4" ht="40.5">
      <c r="A8727" s="250">
        <v>103474</v>
      </c>
      <c r="B8727" s="244" t="s">
        <v>25522</v>
      </c>
      <c r="C8727" s="250" t="s">
        <v>6</v>
      </c>
      <c r="D8727" s="250" t="s">
        <v>20929</v>
      </c>
    </row>
    <row r="8728" spans="1:4" ht="40.5">
      <c r="A8728" s="250">
        <v>103475</v>
      </c>
      <c r="B8728" s="244" t="s">
        <v>25523</v>
      </c>
      <c r="C8728" s="250" t="s">
        <v>6</v>
      </c>
      <c r="D8728" s="250" t="s">
        <v>20929</v>
      </c>
    </row>
    <row r="8729" spans="1:4" ht="40.5">
      <c r="A8729" s="250">
        <v>103476</v>
      </c>
      <c r="B8729" s="244" t="s">
        <v>25524</v>
      </c>
      <c r="C8729" s="250" t="s">
        <v>6</v>
      </c>
      <c r="D8729" s="250" t="s">
        <v>20929</v>
      </c>
    </row>
    <row r="8730" spans="1:4" ht="40.5">
      <c r="A8730" s="250">
        <v>103477</v>
      </c>
      <c r="B8730" s="244" t="s">
        <v>25525</v>
      </c>
      <c r="C8730" s="250" t="s">
        <v>6</v>
      </c>
      <c r="D8730" s="250" t="s">
        <v>20929</v>
      </c>
    </row>
    <row r="8731" spans="1:4" ht="40.5">
      <c r="A8731" s="250">
        <v>103463</v>
      </c>
      <c r="B8731" s="244" t="s">
        <v>25526</v>
      </c>
      <c r="C8731" s="250" t="s">
        <v>6</v>
      </c>
      <c r="D8731" s="250" t="s">
        <v>20929</v>
      </c>
    </row>
    <row r="8732" spans="1:4" ht="40.5">
      <c r="A8732" s="250">
        <v>103478</v>
      </c>
      <c r="B8732" s="244" t="s">
        <v>25527</v>
      </c>
      <c r="C8732" s="250" t="s">
        <v>6</v>
      </c>
      <c r="D8732" s="250" t="s">
        <v>20929</v>
      </c>
    </row>
    <row r="8733" spans="1:4" ht="40.5">
      <c r="A8733" s="250">
        <v>103479</v>
      </c>
      <c r="B8733" s="244" t="s">
        <v>25528</v>
      </c>
      <c r="C8733" s="250" t="s">
        <v>6</v>
      </c>
      <c r="D8733" s="250" t="s">
        <v>20929</v>
      </c>
    </row>
    <row r="8734" spans="1:4" ht="40.5">
      <c r="A8734" s="250">
        <v>103480</v>
      </c>
      <c r="B8734" s="244" t="s">
        <v>25529</v>
      </c>
      <c r="C8734" s="250" t="s">
        <v>6</v>
      </c>
      <c r="D8734" s="250" t="s">
        <v>20929</v>
      </c>
    </row>
    <row r="8735" spans="1:4" ht="40.5">
      <c r="A8735" s="250">
        <v>103464</v>
      </c>
      <c r="B8735" s="244" t="s">
        <v>25530</v>
      </c>
      <c r="C8735" s="250" t="s">
        <v>6</v>
      </c>
      <c r="D8735" s="250" t="s">
        <v>20929</v>
      </c>
    </row>
    <row r="8736" spans="1:4" ht="40.5">
      <c r="A8736" s="250">
        <v>103481</v>
      </c>
      <c r="B8736" s="244" t="s">
        <v>25531</v>
      </c>
      <c r="C8736" s="250" t="s">
        <v>6</v>
      </c>
      <c r="D8736" s="250" t="s">
        <v>20929</v>
      </c>
    </row>
    <row r="8737" spans="1:4" ht="40.5">
      <c r="A8737" s="250">
        <v>103459</v>
      </c>
      <c r="B8737" s="244" t="s">
        <v>25532</v>
      </c>
      <c r="C8737" s="250" t="s">
        <v>6</v>
      </c>
      <c r="D8737" s="250" t="s">
        <v>20929</v>
      </c>
    </row>
    <row r="8738" spans="1:4" ht="40.5">
      <c r="A8738" s="250">
        <v>103460</v>
      </c>
      <c r="B8738" s="244" t="s">
        <v>25533</v>
      </c>
      <c r="C8738" s="250" t="s">
        <v>6</v>
      </c>
      <c r="D8738" s="250" t="s">
        <v>20929</v>
      </c>
    </row>
    <row r="8739" spans="1:4" ht="40.5">
      <c r="A8739" s="250">
        <v>103443</v>
      </c>
      <c r="B8739" s="244" t="s">
        <v>25534</v>
      </c>
      <c r="C8739" s="250" t="s">
        <v>6</v>
      </c>
      <c r="D8739" s="250" t="s">
        <v>20929</v>
      </c>
    </row>
    <row r="8740" spans="1:4" ht="40.5">
      <c r="A8740" s="250">
        <v>103444</v>
      </c>
      <c r="B8740" s="244" t="s">
        <v>25535</v>
      </c>
      <c r="C8740" s="250" t="s">
        <v>6</v>
      </c>
      <c r="D8740" s="250" t="s">
        <v>20929</v>
      </c>
    </row>
    <row r="8741" spans="1:4" ht="40.5">
      <c r="A8741" s="250">
        <v>103445</v>
      </c>
      <c r="B8741" s="244" t="s">
        <v>25536</v>
      </c>
      <c r="C8741" s="250" t="s">
        <v>6</v>
      </c>
      <c r="D8741" s="250" t="s">
        <v>20929</v>
      </c>
    </row>
    <row r="8742" spans="1:4" ht="40.5">
      <c r="A8742" s="250">
        <v>103446</v>
      </c>
      <c r="B8742" s="244" t="s">
        <v>25537</v>
      </c>
      <c r="C8742" s="250" t="s">
        <v>6</v>
      </c>
      <c r="D8742" s="250" t="s">
        <v>20929</v>
      </c>
    </row>
    <row r="8743" spans="1:4" ht="40.5">
      <c r="A8743" s="250">
        <v>103447</v>
      </c>
      <c r="B8743" s="244" t="s">
        <v>25538</v>
      </c>
      <c r="C8743" s="250" t="s">
        <v>6</v>
      </c>
      <c r="D8743" s="250" t="s">
        <v>20929</v>
      </c>
    </row>
    <row r="8744" spans="1:4" ht="40.5">
      <c r="A8744" s="250">
        <v>103448</v>
      </c>
      <c r="B8744" s="244" t="s">
        <v>25539</v>
      </c>
      <c r="C8744" s="250" t="s">
        <v>6</v>
      </c>
      <c r="D8744" s="250" t="s">
        <v>20929</v>
      </c>
    </row>
    <row r="8745" spans="1:4" ht="40.5">
      <c r="A8745" s="250">
        <v>103449</v>
      </c>
      <c r="B8745" s="244" t="s">
        <v>25540</v>
      </c>
      <c r="C8745" s="250" t="s">
        <v>6</v>
      </c>
      <c r="D8745" s="250" t="s">
        <v>20929</v>
      </c>
    </row>
    <row r="8746" spans="1:4" ht="40.5">
      <c r="A8746" s="250">
        <v>103450</v>
      </c>
      <c r="B8746" s="244" t="s">
        <v>25541</v>
      </c>
      <c r="C8746" s="250" t="s">
        <v>6</v>
      </c>
      <c r="D8746" s="250" t="s">
        <v>20929</v>
      </c>
    </row>
    <row r="8747" spans="1:4" ht="40.5">
      <c r="A8747" s="250">
        <v>103451</v>
      </c>
      <c r="B8747" s="244" t="s">
        <v>25542</v>
      </c>
      <c r="C8747" s="250" t="s">
        <v>6</v>
      </c>
      <c r="D8747" s="250" t="s">
        <v>20929</v>
      </c>
    </row>
    <row r="8748" spans="1:4" ht="40.5">
      <c r="A8748" s="250">
        <v>103452</v>
      </c>
      <c r="B8748" s="244" t="s">
        <v>25543</v>
      </c>
      <c r="C8748" s="250" t="s">
        <v>6</v>
      </c>
      <c r="D8748" s="250" t="s">
        <v>20929</v>
      </c>
    </row>
    <row r="8749" spans="1:4" ht="40.5">
      <c r="A8749" s="250">
        <v>103453</v>
      </c>
      <c r="B8749" s="244" t="s">
        <v>25544</v>
      </c>
      <c r="C8749" s="250" t="s">
        <v>6</v>
      </c>
      <c r="D8749" s="250" t="s">
        <v>20929</v>
      </c>
    </row>
    <row r="8750" spans="1:4" ht="40.5">
      <c r="A8750" s="250">
        <v>103454</v>
      </c>
      <c r="B8750" s="244" t="s">
        <v>25545</v>
      </c>
      <c r="C8750" s="250" t="s">
        <v>6</v>
      </c>
      <c r="D8750" s="250" t="s">
        <v>20929</v>
      </c>
    </row>
    <row r="8751" spans="1:4" ht="40.5">
      <c r="A8751" s="250">
        <v>103455</v>
      </c>
      <c r="B8751" s="244" t="s">
        <v>25546</v>
      </c>
      <c r="C8751" s="250" t="s">
        <v>6</v>
      </c>
      <c r="D8751" s="250" t="s">
        <v>20929</v>
      </c>
    </row>
    <row r="8752" spans="1:4" ht="40.5">
      <c r="A8752" s="250">
        <v>103456</v>
      </c>
      <c r="B8752" s="244" t="s">
        <v>25547</v>
      </c>
      <c r="C8752" s="250" t="s">
        <v>6</v>
      </c>
      <c r="D8752" s="250" t="s">
        <v>20929</v>
      </c>
    </row>
    <row r="8753" spans="1:4" ht="40.5">
      <c r="A8753" s="250">
        <v>103457</v>
      </c>
      <c r="B8753" s="244" t="s">
        <v>25548</v>
      </c>
      <c r="C8753" s="250" t="s">
        <v>6</v>
      </c>
      <c r="D8753" s="250" t="s">
        <v>20929</v>
      </c>
    </row>
    <row r="8754" spans="1:4" ht="40.5">
      <c r="A8754" s="250">
        <v>103458</v>
      </c>
      <c r="B8754" s="244" t="s">
        <v>25549</v>
      </c>
      <c r="C8754" s="250" t="s">
        <v>6</v>
      </c>
      <c r="D8754" s="250" t="s">
        <v>20929</v>
      </c>
    </row>
    <row r="8755" spans="1:4" ht="27">
      <c r="A8755" s="250">
        <v>103425</v>
      </c>
      <c r="B8755" s="244" t="s">
        <v>131</v>
      </c>
      <c r="C8755" s="250" t="s">
        <v>6</v>
      </c>
      <c r="D8755" s="250" t="s">
        <v>20929</v>
      </c>
    </row>
    <row r="8756" spans="1:4" ht="27">
      <c r="A8756" s="250">
        <v>103428</v>
      </c>
      <c r="B8756" s="244" t="s">
        <v>134</v>
      </c>
      <c r="C8756" s="250" t="s">
        <v>6</v>
      </c>
      <c r="D8756" s="250" t="s">
        <v>20929</v>
      </c>
    </row>
    <row r="8757" spans="1:4" ht="27">
      <c r="A8757" s="250">
        <v>103426</v>
      </c>
      <c r="B8757" s="244" t="s">
        <v>132</v>
      </c>
      <c r="C8757" s="250" t="s">
        <v>6</v>
      </c>
      <c r="D8757" s="250" t="s">
        <v>20929</v>
      </c>
    </row>
    <row r="8758" spans="1:4" ht="27">
      <c r="A8758" s="250">
        <v>103429</v>
      </c>
      <c r="B8758" s="244" t="s">
        <v>135</v>
      </c>
      <c r="C8758" s="250" t="s">
        <v>6</v>
      </c>
      <c r="D8758" s="250" t="s">
        <v>20929</v>
      </c>
    </row>
    <row r="8759" spans="1:4" ht="27">
      <c r="A8759" s="250">
        <v>103427</v>
      </c>
      <c r="B8759" s="244" t="s">
        <v>133</v>
      </c>
      <c r="C8759" s="250" t="s">
        <v>6</v>
      </c>
      <c r="D8759" s="250" t="s">
        <v>20929</v>
      </c>
    </row>
    <row r="8760" spans="1:4" ht="27">
      <c r="A8760" s="250">
        <v>103393</v>
      </c>
      <c r="B8760" s="244" t="s">
        <v>102</v>
      </c>
      <c r="C8760" s="250" t="s">
        <v>1</v>
      </c>
      <c r="D8760" s="250" t="s">
        <v>20929</v>
      </c>
    </row>
    <row r="8761" spans="1:4" ht="27">
      <c r="A8761" s="250">
        <v>103376</v>
      </c>
      <c r="B8761" s="244" t="s">
        <v>93</v>
      </c>
      <c r="C8761" s="250" t="s">
        <v>1</v>
      </c>
      <c r="D8761" s="250" t="s">
        <v>20929</v>
      </c>
    </row>
    <row r="8762" spans="1:4" ht="27">
      <c r="A8762" s="250">
        <v>104804</v>
      </c>
      <c r="B8762" s="244" t="s">
        <v>25550</v>
      </c>
      <c r="C8762" s="250" t="s">
        <v>1</v>
      </c>
      <c r="D8762" s="250" t="s">
        <v>20929</v>
      </c>
    </row>
    <row r="8763" spans="1:4" ht="27">
      <c r="A8763" s="250">
        <v>104805</v>
      </c>
      <c r="B8763" s="244" t="s">
        <v>25551</v>
      </c>
      <c r="C8763" s="250" t="s">
        <v>1</v>
      </c>
      <c r="D8763" s="250" t="s">
        <v>20929</v>
      </c>
    </row>
    <row r="8764" spans="1:4" ht="27">
      <c r="A8764" s="250">
        <v>103377</v>
      </c>
      <c r="B8764" s="244" t="s">
        <v>94</v>
      </c>
      <c r="C8764" s="250" t="s">
        <v>1</v>
      </c>
      <c r="D8764" s="250" t="s">
        <v>20929</v>
      </c>
    </row>
    <row r="8765" spans="1:4" ht="27">
      <c r="A8765" s="250">
        <v>104806</v>
      </c>
      <c r="B8765" s="244" t="s">
        <v>25552</v>
      </c>
      <c r="C8765" s="250" t="s">
        <v>1</v>
      </c>
      <c r="D8765" s="250" t="s">
        <v>20929</v>
      </c>
    </row>
    <row r="8766" spans="1:4" ht="27">
      <c r="A8766" s="250">
        <v>103378</v>
      </c>
      <c r="B8766" s="244" t="s">
        <v>25553</v>
      </c>
      <c r="C8766" s="250" t="s">
        <v>1</v>
      </c>
      <c r="D8766" s="250" t="s">
        <v>20929</v>
      </c>
    </row>
    <row r="8767" spans="1:4" ht="27">
      <c r="A8767" s="250">
        <v>103372</v>
      </c>
      <c r="B8767" s="244" t="s">
        <v>91</v>
      </c>
      <c r="C8767" s="250" t="s">
        <v>1</v>
      </c>
      <c r="D8767" s="250" t="s">
        <v>20929</v>
      </c>
    </row>
    <row r="8768" spans="1:4" ht="27">
      <c r="A8768" s="250">
        <v>103379</v>
      </c>
      <c r="B8768" s="244" t="s">
        <v>95</v>
      </c>
      <c r="C8768" s="250" t="s">
        <v>1</v>
      </c>
      <c r="D8768" s="250" t="s">
        <v>20929</v>
      </c>
    </row>
    <row r="8769" spans="1:4" ht="27">
      <c r="A8769" s="250">
        <v>103380</v>
      </c>
      <c r="B8769" s="244" t="s">
        <v>25554</v>
      </c>
      <c r="C8769" s="250" t="s">
        <v>1</v>
      </c>
      <c r="D8769" s="250" t="s">
        <v>20929</v>
      </c>
    </row>
    <row r="8770" spans="1:4" ht="27">
      <c r="A8770" s="250">
        <v>103381</v>
      </c>
      <c r="B8770" s="244" t="s">
        <v>25555</v>
      </c>
      <c r="C8770" s="250" t="s">
        <v>1</v>
      </c>
      <c r="D8770" s="250" t="s">
        <v>20929</v>
      </c>
    </row>
    <row r="8771" spans="1:4" ht="27">
      <c r="A8771" s="250">
        <v>103382</v>
      </c>
      <c r="B8771" s="244" t="s">
        <v>25556</v>
      </c>
      <c r="C8771" s="250" t="s">
        <v>1</v>
      </c>
      <c r="D8771" s="250" t="s">
        <v>20929</v>
      </c>
    </row>
    <row r="8772" spans="1:4" ht="27">
      <c r="A8772" s="250">
        <v>103383</v>
      </c>
      <c r="B8772" s="244" t="s">
        <v>96</v>
      </c>
      <c r="C8772" s="250" t="s">
        <v>1</v>
      </c>
      <c r="D8772" s="250" t="s">
        <v>20929</v>
      </c>
    </row>
    <row r="8773" spans="1:4" ht="27">
      <c r="A8773" s="250">
        <v>103373</v>
      </c>
      <c r="B8773" s="244" t="s">
        <v>92</v>
      </c>
      <c r="C8773" s="250" t="s">
        <v>1</v>
      </c>
      <c r="D8773" s="250" t="s">
        <v>20929</v>
      </c>
    </row>
    <row r="8774" spans="1:4" ht="27">
      <c r="A8774" s="250">
        <v>103384</v>
      </c>
      <c r="B8774" s="244" t="s">
        <v>25557</v>
      </c>
      <c r="C8774" s="250" t="s">
        <v>1</v>
      </c>
      <c r="D8774" s="250" t="s">
        <v>20929</v>
      </c>
    </row>
    <row r="8775" spans="1:4" ht="27">
      <c r="A8775" s="250">
        <v>103385</v>
      </c>
      <c r="B8775" s="244" t="s">
        <v>97</v>
      </c>
      <c r="C8775" s="250" t="s">
        <v>1</v>
      </c>
      <c r="D8775" s="250" t="s">
        <v>20929</v>
      </c>
    </row>
    <row r="8776" spans="1:4" ht="27">
      <c r="A8776" s="250">
        <v>103386</v>
      </c>
      <c r="B8776" s="244" t="s">
        <v>25558</v>
      </c>
      <c r="C8776" s="250" t="s">
        <v>1</v>
      </c>
      <c r="D8776" s="250" t="s">
        <v>20929</v>
      </c>
    </row>
    <row r="8777" spans="1:4" ht="27">
      <c r="A8777" s="250">
        <v>103387</v>
      </c>
      <c r="B8777" s="244" t="s">
        <v>98</v>
      </c>
      <c r="C8777" s="250" t="s">
        <v>1</v>
      </c>
      <c r="D8777" s="250" t="s">
        <v>20929</v>
      </c>
    </row>
    <row r="8778" spans="1:4" ht="27">
      <c r="A8778" s="250">
        <v>103388</v>
      </c>
      <c r="B8778" s="244" t="s">
        <v>25559</v>
      </c>
      <c r="C8778" s="250" t="s">
        <v>1</v>
      </c>
      <c r="D8778" s="250" t="s">
        <v>20929</v>
      </c>
    </row>
    <row r="8779" spans="1:4" ht="27">
      <c r="A8779" s="250">
        <v>103374</v>
      </c>
      <c r="B8779" s="244" t="s">
        <v>25560</v>
      </c>
      <c r="C8779" s="250" t="s">
        <v>1</v>
      </c>
      <c r="D8779" s="250" t="s">
        <v>20929</v>
      </c>
    </row>
    <row r="8780" spans="1:4" ht="27">
      <c r="A8780" s="250">
        <v>103389</v>
      </c>
      <c r="B8780" s="244" t="s">
        <v>99</v>
      </c>
      <c r="C8780" s="250" t="s">
        <v>1</v>
      </c>
      <c r="D8780" s="250" t="s">
        <v>20929</v>
      </c>
    </row>
    <row r="8781" spans="1:4" ht="27">
      <c r="A8781" s="250">
        <v>103390</v>
      </c>
      <c r="B8781" s="244" t="s">
        <v>25561</v>
      </c>
      <c r="C8781" s="250" t="s">
        <v>1</v>
      </c>
      <c r="D8781" s="250" t="s">
        <v>20929</v>
      </c>
    </row>
    <row r="8782" spans="1:4" ht="27">
      <c r="A8782" s="250">
        <v>103391</v>
      </c>
      <c r="B8782" s="244" t="s">
        <v>100</v>
      </c>
      <c r="C8782" s="250" t="s">
        <v>1</v>
      </c>
      <c r="D8782" s="250" t="s">
        <v>20929</v>
      </c>
    </row>
    <row r="8783" spans="1:4" ht="27">
      <c r="A8783" s="250">
        <v>103375</v>
      </c>
      <c r="B8783" s="244" t="s">
        <v>25562</v>
      </c>
      <c r="C8783" s="250" t="s">
        <v>1</v>
      </c>
      <c r="D8783" s="250" t="s">
        <v>20929</v>
      </c>
    </row>
    <row r="8784" spans="1:4" ht="27">
      <c r="A8784" s="250">
        <v>103392</v>
      </c>
      <c r="B8784" s="244" t="s">
        <v>101</v>
      </c>
      <c r="C8784" s="250" t="s">
        <v>1</v>
      </c>
      <c r="D8784" s="250" t="s">
        <v>20929</v>
      </c>
    </row>
    <row r="8785" spans="1:4" ht="27">
      <c r="A8785" s="250">
        <v>103440</v>
      </c>
      <c r="B8785" s="244" t="s">
        <v>146</v>
      </c>
      <c r="C8785" s="250" t="s">
        <v>6</v>
      </c>
      <c r="D8785" s="250" t="s">
        <v>20929</v>
      </c>
    </row>
    <row r="8786" spans="1:4" ht="27">
      <c r="A8786" s="250">
        <v>103441</v>
      </c>
      <c r="B8786" s="244" t="s">
        <v>147</v>
      </c>
      <c r="C8786" s="250" t="s">
        <v>6</v>
      </c>
      <c r="D8786" s="250" t="s">
        <v>20929</v>
      </c>
    </row>
    <row r="8787" spans="1:4" ht="27">
      <c r="A8787" s="250">
        <v>103442</v>
      </c>
      <c r="B8787" s="244" t="s">
        <v>148</v>
      </c>
      <c r="C8787" s="250" t="s">
        <v>6</v>
      </c>
      <c r="D8787" s="250" t="s">
        <v>20929</v>
      </c>
    </row>
    <row r="8788" spans="1:4" ht="27">
      <c r="A8788" s="250">
        <v>103437</v>
      </c>
      <c r="B8788" s="244" t="s">
        <v>143</v>
      </c>
      <c r="C8788" s="250" t="s">
        <v>6</v>
      </c>
      <c r="D8788" s="250" t="s">
        <v>20929</v>
      </c>
    </row>
    <row r="8789" spans="1:4" ht="27">
      <c r="A8789" s="250">
        <v>103438</v>
      </c>
      <c r="B8789" s="244" t="s">
        <v>144</v>
      </c>
      <c r="C8789" s="250" t="s">
        <v>6</v>
      </c>
      <c r="D8789" s="250" t="s">
        <v>20929</v>
      </c>
    </row>
    <row r="8790" spans="1:4" ht="27">
      <c r="A8790" s="250">
        <v>103439</v>
      </c>
      <c r="B8790" s="244" t="s">
        <v>145</v>
      </c>
      <c r="C8790" s="250" t="s">
        <v>6</v>
      </c>
      <c r="D8790" s="250" t="s">
        <v>20929</v>
      </c>
    </row>
    <row r="8791" spans="1:4" ht="40.5">
      <c r="A8791" s="250">
        <v>88789</v>
      </c>
      <c r="B8791" s="244" t="s">
        <v>4587</v>
      </c>
      <c r="C8791" s="250" t="s">
        <v>149</v>
      </c>
      <c r="D8791" s="250" t="s">
        <v>20929</v>
      </c>
    </row>
    <row r="8792" spans="1:4" ht="27">
      <c r="A8792" s="250">
        <v>88788</v>
      </c>
      <c r="B8792" s="244" t="s">
        <v>4586</v>
      </c>
      <c r="C8792" s="250" t="s">
        <v>149</v>
      </c>
      <c r="D8792" s="250" t="s">
        <v>20929</v>
      </c>
    </row>
    <row r="8793" spans="1:4" ht="40.5">
      <c r="A8793" s="250">
        <v>87245</v>
      </c>
      <c r="B8793" s="244" t="s">
        <v>4585</v>
      </c>
      <c r="C8793" s="250" t="s">
        <v>149</v>
      </c>
      <c r="D8793" s="250" t="s">
        <v>20929</v>
      </c>
    </row>
    <row r="8794" spans="1:4" ht="27">
      <c r="A8794" s="250">
        <v>87244</v>
      </c>
      <c r="B8794" s="244" t="s">
        <v>4584</v>
      </c>
      <c r="C8794" s="250" t="s">
        <v>149</v>
      </c>
      <c r="D8794" s="250" t="s">
        <v>20929</v>
      </c>
    </row>
    <row r="8795" spans="1:4" ht="40.5">
      <c r="A8795" s="250">
        <v>104589</v>
      </c>
      <c r="B8795" s="244" t="s">
        <v>25563</v>
      </c>
      <c r="C8795" s="250" t="s">
        <v>149</v>
      </c>
      <c r="D8795" s="250" t="s">
        <v>20929</v>
      </c>
    </row>
    <row r="8796" spans="1:4" ht="27">
      <c r="A8796" s="250">
        <v>104588</v>
      </c>
      <c r="B8796" s="244" t="s">
        <v>22171</v>
      </c>
      <c r="C8796" s="250" t="s">
        <v>149</v>
      </c>
      <c r="D8796" s="250" t="s">
        <v>20929</v>
      </c>
    </row>
    <row r="8797" spans="1:4" ht="40.5">
      <c r="A8797" s="250">
        <v>104591</v>
      </c>
      <c r="B8797" s="244" t="s">
        <v>25564</v>
      </c>
      <c r="C8797" s="250" t="s">
        <v>149</v>
      </c>
      <c r="D8797" s="250" t="s">
        <v>20929</v>
      </c>
    </row>
    <row r="8798" spans="1:4" ht="27">
      <c r="A8798" s="250">
        <v>104590</v>
      </c>
      <c r="B8798" s="244" t="s">
        <v>22172</v>
      </c>
      <c r="C8798" s="250" t="s">
        <v>149</v>
      </c>
      <c r="D8798" s="250" t="s">
        <v>20929</v>
      </c>
    </row>
    <row r="8799" spans="1:4" ht="27">
      <c r="A8799" s="250">
        <v>87267</v>
      </c>
      <c r="B8799" s="244" t="s">
        <v>22173</v>
      </c>
      <c r="C8799" s="250" t="s">
        <v>149</v>
      </c>
      <c r="D8799" s="250" t="s">
        <v>20929</v>
      </c>
    </row>
    <row r="8800" spans="1:4" ht="40.5">
      <c r="A8800" s="250">
        <v>104614</v>
      </c>
      <c r="B8800" s="244" t="s">
        <v>22174</v>
      </c>
      <c r="C8800" s="250" t="s">
        <v>149</v>
      </c>
      <c r="D8800" s="250" t="s">
        <v>20929</v>
      </c>
    </row>
    <row r="8801" spans="1:4" ht="40.5">
      <c r="A8801" s="250">
        <v>104613</v>
      </c>
      <c r="B8801" s="244" t="s">
        <v>22175</v>
      </c>
      <c r="C8801" s="250" t="s">
        <v>149</v>
      </c>
      <c r="D8801" s="250" t="s">
        <v>20929</v>
      </c>
    </row>
    <row r="8802" spans="1:4" ht="27">
      <c r="A8802" s="250">
        <v>87265</v>
      </c>
      <c r="B8802" s="244" t="s">
        <v>25565</v>
      </c>
      <c r="C8802" s="250" t="s">
        <v>149</v>
      </c>
      <c r="D8802" s="250" t="s">
        <v>20929</v>
      </c>
    </row>
    <row r="8803" spans="1:4" ht="27">
      <c r="A8803" s="250">
        <v>87271</v>
      </c>
      <c r="B8803" s="244" t="s">
        <v>22176</v>
      </c>
      <c r="C8803" s="250" t="s">
        <v>149</v>
      </c>
      <c r="D8803" s="250" t="s">
        <v>20929</v>
      </c>
    </row>
    <row r="8804" spans="1:4" ht="27">
      <c r="A8804" s="250">
        <v>87269</v>
      </c>
      <c r="B8804" s="244" t="s">
        <v>22177</v>
      </c>
      <c r="C8804" s="250" t="s">
        <v>149</v>
      </c>
      <c r="D8804" s="250" t="s">
        <v>20929</v>
      </c>
    </row>
    <row r="8805" spans="1:4" ht="27">
      <c r="A8805" s="250">
        <v>87275</v>
      </c>
      <c r="B8805" s="244" t="s">
        <v>22178</v>
      </c>
      <c r="C8805" s="250" t="s">
        <v>149</v>
      </c>
      <c r="D8805" s="250" t="s">
        <v>20929</v>
      </c>
    </row>
    <row r="8806" spans="1:4" ht="27">
      <c r="A8806" s="250">
        <v>87273</v>
      </c>
      <c r="B8806" s="244" t="s">
        <v>22179</v>
      </c>
      <c r="C8806" s="250" t="s">
        <v>149</v>
      </c>
      <c r="D8806" s="250" t="s">
        <v>20929</v>
      </c>
    </row>
    <row r="8807" spans="1:4" ht="27">
      <c r="A8807" s="250">
        <v>104612</v>
      </c>
      <c r="B8807" s="244" t="s">
        <v>22180</v>
      </c>
      <c r="C8807" s="250" t="s">
        <v>149</v>
      </c>
      <c r="D8807" s="250" t="s">
        <v>20929</v>
      </c>
    </row>
    <row r="8808" spans="1:4" ht="27">
      <c r="A8808" s="250">
        <v>104611</v>
      </c>
      <c r="B8808" s="244" t="s">
        <v>22181</v>
      </c>
      <c r="C8808" s="250" t="s">
        <v>149</v>
      </c>
      <c r="D8808" s="250" t="s">
        <v>20929</v>
      </c>
    </row>
    <row r="8809" spans="1:4" ht="40.5">
      <c r="A8809" s="250">
        <v>104618</v>
      </c>
      <c r="B8809" s="244" t="s">
        <v>4591</v>
      </c>
      <c r="C8809" s="250" t="s">
        <v>149</v>
      </c>
      <c r="D8809" s="250" t="s">
        <v>20929</v>
      </c>
    </row>
    <row r="8810" spans="1:4" ht="40.5">
      <c r="A8810" s="250">
        <v>104616</v>
      </c>
      <c r="B8810" s="244" t="s">
        <v>4589</v>
      </c>
      <c r="C8810" s="250" t="s">
        <v>149</v>
      </c>
      <c r="D8810" s="250" t="s">
        <v>20929</v>
      </c>
    </row>
    <row r="8811" spans="1:4" ht="40.5">
      <c r="A8811" s="250">
        <v>104617</v>
      </c>
      <c r="B8811" s="244" t="s">
        <v>4590</v>
      </c>
      <c r="C8811" s="250" t="s">
        <v>149</v>
      </c>
      <c r="D8811" s="250" t="s">
        <v>20929</v>
      </c>
    </row>
    <row r="8812" spans="1:4" ht="40.5">
      <c r="A8812" s="250">
        <v>104615</v>
      </c>
      <c r="B8812" s="244" t="s">
        <v>4588</v>
      </c>
      <c r="C8812" s="250" t="s">
        <v>149</v>
      </c>
      <c r="D8812" s="250" t="s">
        <v>20929</v>
      </c>
    </row>
    <row r="8813" spans="1:4" ht="27">
      <c r="A8813" s="250">
        <v>87247</v>
      </c>
      <c r="B8813" s="244" t="s">
        <v>22182</v>
      </c>
      <c r="C8813" s="250" t="s">
        <v>149</v>
      </c>
      <c r="D8813" s="250" t="s">
        <v>20929</v>
      </c>
    </row>
    <row r="8814" spans="1:4" ht="27">
      <c r="A8814" s="250">
        <v>87248</v>
      </c>
      <c r="B8814" s="244" t="s">
        <v>22183</v>
      </c>
      <c r="C8814" s="250" t="s">
        <v>149</v>
      </c>
      <c r="D8814" s="250" t="s">
        <v>20929</v>
      </c>
    </row>
    <row r="8815" spans="1:4" ht="27">
      <c r="A8815" s="250">
        <v>87246</v>
      </c>
      <c r="B8815" s="244" t="s">
        <v>22184</v>
      </c>
      <c r="C8815" s="250" t="s">
        <v>149</v>
      </c>
      <c r="D8815" s="250" t="s">
        <v>20929</v>
      </c>
    </row>
    <row r="8816" spans="1:4" ht="27">
      <c r="A8816" s="250">
        <v>104601</v>
      </c>
      <c r="B8816" s="244" t="s">
        <v>22185</v>
      </c>
      <c r="C8816" s="250" t="s">
        <v>149</v>
      </c>
      <c r="D8816" s="250" t="s">
        <v>20929</v>
      </c>
    </row>
    <row r="8817" spans="1:4" ht="27">
      <c r="A8817" s="250">
        <v>104603</v>
      </c>
      <c r="B8817" s="244" t="s">
        <v>22186</v>
      </c>
      <c r="C8817" s="250" t="s">
        <v>149</v>
      </c>
      <c r="D8817" s="250" t="s">
        <v>20929</v>
      </c>
    </row>
    <row r="8818" spans="1:4" ht="27">
      <c r="A8818" s="250">
        <v>104599</v>
      </c>
      <c r="B8818" s="244" t="s">
        <v>22187</v>
      </c>
      <c r="C8818" s="250" t="s">
        <v>149</v>
      </c>
      <c r="D8818" s="250" t="s">
        <v>20929</v>
      </c>
    </row>
    <row r="8819" spans="1:4" ht="27">
      <c r="A8819" s="250">
        <v>87250</v>
      </c>
      <c r="B8819" s="244" t="s">
        <v>22188</v>
      </c>
      <c r="C8819" s="250" t="s">
        <v>149</v>
      </c>
      <c r="D8819" s="250" t="s">
        <v>20929</v>
      </c>
    </row>
    <row r="8820" spans="1:4" ht="27">
      <c r="A8820" s="250">
        <v>87251</v>
      </c>
      <c r="B8820" s="244" t="s">
        <v>22189</v>
      </c>
      <c r="C8820" s="250" t="s">
        <v>149</v>
      </c>
      <c r="D8820" s="250" t="s">
        <v>20929</v>
      </c>
    </row>
    <row r="8821" spans="1:4" ht="27">
      <c r="A8821" s="250">
        <v>87249</v>
      </c>
      <c r="B8821" s="244" t="s">
        <v>22190</v>
      </c>
      <c r="C8821" s="250" t="s">
        <v>149</v>
      </c>
      <c r="D8821" s="250" t="s">
        <v>20929</v>
      </c>
    </row>
    <row r="8822" spans="1:4" ht="27">
      <c r="A8822" s="250">
        <v>104606</v>
      </c>
      <c r="B8822" s="244" t="s">
        <v>22191</v>
      </c>
      <c r="C8822" s="250" t="s">
        <v>149</v>
      </c>
      <c r="D8822" s="250" t="s">
        <v>20929</v>
      </c>
    </row>
    <row r="8823" spans="1:4" ht="27">
      <c r="A8823" s="250">
        <v>104607</v>
      </c>
      <c r="B8823" s="244" t="s">
        <v>22192</v>
      </c>
      <c r="C8823" s="250" t="s">
        <v>149</v>
      </c>
      <c r="D8823" s="250" t="s">
        <v>20929</v>
      </c>
    </row>
    <row r="8824" spans="1:4" ht="27">
      <c r="A8824" s="250">
        <v>104605</v>
      </c>
      <c r="B8824" s="244" t="s">
        <v>22193</v>
      </c>
      <c r="C8824" s="250" t="s">
        <v>149</v>
      </c>
      <c r="D8824" s="250" t="s">
        <v>20929</v>
      </c>
    </row>
    <row r="8825" spans="1:4" ht="27">
      <c r="A8825" s="250">
        <v>87256</v>
      </c>
      <c r="B8825" s="244" t="s">
        <v>22194</v>
      </c>
      <c r="C8825" s="250" t="s">
        <v>149</v>
      </c>
      <c r="D8825" s="250" t="s">
        <v>20929</v>
      </c>
    </row>
    <row r="8826" spans="1:4" ht="27">
      <c r="A8826" s="250">
        <v>87257</v>
      </c>
      <c r="B8826" s="244" t="s">
        <v>22195</v>
      </c>
      <c r="C8826" s="250" t="s">
        <v>149</v>
      </c>
      <c r="D8826" s="250" t="s">
        <v>20929</v>
      </c>
    </row>
    <row r="8827" spans="1:4" ht="27">
      <c r="A8827" s="250">
        <v>87255</v>
      </c>
      <c r="B8827" s="244" t="s">
        <v>22196</v>
      </c>
      <c r="C8827" s="250" t="s">
        <v>149</v>
      </c>
      <c r="D8827" s="250" t="s">
        <v>20929</v>
      </c>
    </row>
    <row r="8828" spans="1:4" ht="27">
      <c r="A8828" s="250">
        <v>104594</v>
      </c>
      <c r="B8828" s="244" t="s">
        <v>22197</v>
      </c>
      <c r="C8828" s="250" t="s">
        <v>149</v>
      </c>
      <c r="D8828" s="250" t="s">
        <v>20929</v>
      </c>
    </row>
    <row r="8829" spans="1:4" ht="27">
      <c r="A8829" s="250">
        <v>104595</v>
      </c>
      <c r="B8829" s="244" t="s">
        <v>22198</v>
      </c>
      <c r="C8829" s="250" t="s">
        <v>149</v>
      </c>
      <c r="D8829" s="250" t="s">
        <v>20929</v>
      </c>
    </row>
    <row r="8830" spans="1:4" ht="27">
      <c r="A8830" s="250">
        <v>104593</v>
      </c>
      <c r="B8830" s="244" t="s">
        <v>22199</v>
      </c>
      <c r="C8830" s="250" t="s">
        <v>149</v>
      </c>
      <c r="D8830" s="250" t="s">
        <v>20929</v>
      </c>
    </row>
    <row r="8831" spans="1:4" ht="27">
      <c r="A8831" s="250">
        <v>87262</v>
      </c>
      <c r="B8831" s="244" t="s">
        <v>4330</v>
      </c>
      <c r="C8831" s="250" t="s">
        <v>149</v>
      </c>
      <c r="D8831" s="250" t="s">
        <v>20929</v>
      </c>
    </row>
    <row r="8832" spans="1:4" ht="27">
      <c r="A8832" s="250">
        <v>87263</v>
      </c>
      <c r="B8832" s="244" t="s">
        <v>4331</v>
      </c>
      <c r="C8832" s="250" t="s">
        <v>149</v>
      </c>
      <c r="D8832" s="250" t="s">
        <v>20929</v>
      </c>
    </row>
    <row r="8833" spans="1:4" ht="27">
      <c r="A8833" s="250">
        <v>87261</v>
      </c>
      <c r="B8833" s="244" t="s">
        <v>4329</v>
      </c>
      <c r="C8833" s="250" t="s">
        <v>149</v>
      </c>
      <c r="D8833" s="250" t="s">
        <v>20929</v>
      </c>
    </row>
    <row r="8834" spans="1:4" ht="27">
      <c r="A8834" s="250">
        <v>104597</v>
      </c>
      <c r="B8834" s="244" t="s">
        <v>4333</v>
      </c>
      <c r="C8834" s="250" t="s">
        <v>149</v>
      </c>
      <c r="D8834" s="250" t="s">
        <v>20929</v>
      </c>
    </row>
    <row r="8835" spans="1:4" ht="27">
      <c r="A8835" s="250">
        <v>104598</v>
      </c>
      <c r="B8835" s="244" t="s">
        <v>4334</v>
      </c>
      <c r="C8835" s="250" t="s">
        <v>149</v>
      </c>
      <c r="D8835" s="250" t="s">
        <v>20929</v>
      </c>
    </row>
    <row r="8836" spans="1:4" ht="27">
      <c r="A8836" s="250">
        <v>104596</v>
      </c>
      <c r="B8836" s="244" t="s">
        <v>4332</v>
      </c>
      <c r="C8836" s="250" t="s">
        <v>149</v>
      </c>
      <c r="D8836" s="250" t="s">
        <v>20929</v>
      </c>
    </row>
    <row r="8837" spans="1:4" ht="27">
      <c r="A8837" s="250">
        <v>88648</v>
      </c>
      <c r="B8837" s="244" t="s">
        <v>22200</v>
      </c>
      <c r="C8837" s="250" t="s">
        <v>1</v>
      </c>
      <c r="D8837" s="250" t="s">
        <v>20929</v>
      </c>
    </row>
    <row r="8838" spans="1:4" ht="27">
      <c r="A8838" s="250">
        <v>88649</v>
      </c>
      <c r="B8838" s="244" t="s">
        <v>22201</v>
      </c>
      <c r="C8838" s="250" t="s">
        <v>1</v>
      </c>
      <c r="D8838" s="250" t="s">
        <v>20929</v>
      </c>
    </row>
    <row r="8839" spans="1:4" ht="27">
      <c r="A8839" s="250">
        <v>88650</v>
      </c>
      <c r="B8839" s="244" t="s">
        <v>22202</v>
      </c>
      <c r="C8839" s="250" t="s">
        <v>1</v>
      </c>
      <c r="D8839" s="250" t="s">
        <v>20929</v>
      </c>
    </row>
    <row r="8840" spans="1:4" ht="27">
      <c r="A8840" s="250">
        <v>104619</v>
      </c>
      <c r="B8840" s="244" t="s">
        <v>22203</v>
      </c>
      <c r="C8840" s="250" t="s">
        <v>1</v>
      </c>
      <c r="D8840" s="250" t="s">
        <v>20929</v>
      </c>
    </row>
    <row r="8841" spans="1:4">
      <c r="A8841" s="250">
        <v>103741</v>
      </c>
      <c r="B8841" s="244" t="s">
        <v>25566</v>
      </c>
      <c r="C8841" s="250" t="s">
        <v>6</v>
      </c>
      <c r="D8841" s="250" t="s">
        <v>20929</v>
      </c>
    </row>
    <row r="8842" spans="1:4" ht="27">
      <c r="A8842" s="250">
        <v>103755</v>
      </c>
      <c r="B8842" s="244" t="s">
        <v>25567</v>
      </c>
      <c r="C8842" s="250" t="s">
        <v>1</v>
      </c>
      <c r="D8842" s="250" t="s">
        <v>20929</v>
      </c>
    </row>
    <row r="8843" spans="1:4" ht="27">
      <c r="A8843" s="250">
        <v>103753</v>
      </c>
      <c r="B8843" s="244" t="s">
        <v>25568</v>
      </c>
      <c r="C8843" s="250" t="s">
        <v>1</v>
      </c>
      <c r="D8843" s="250" t="s">
        <v>20929</v>
      </c>
    </row>
    <row r="8844" spans="1:4" ht="27">
      <c r="A8844" s="250">
        <v>103754</v>
      </c>
      <c r="B8844" s="244" t="s">
        <v>25569</v>
      </c>
      <c r="C8844" s="250" t="s">
        <v>1</v>
      </c>
      <c r="D8844" s="250" t="s">
        <v>20929</v>
      </c>
    </row>
    <row r="8845" spans="1:4" ht="27">
      <c r="A8845" s="250">
        <v>103752</v>
      </c>
      <c r="B8845" s="244" t="s">
        <v>25570</v>
      </c>
      <c r="C8845" s="250" t="s">
        <v>1</v>
      </c>
      <c r="D8845" s="250" t="s">
        <v>20929</v>
      </c>
    </row>
    <row r="8846" spans="1:4" ht="27">
      <c r="A8846" s="250">
        <v>103759</v>
      </c>
      <c r="B8846" s="244" t="s">
        <v>25571</v>
      </c>
      <c r="C8846" s="250" t="s">
        <v>1</v>
      </c>
      <c r="D8846" s="250" t="s">
        <v>20929</v>
      </c>
    </row>
    <row r="8847" spans="1:4" ht="27">
      <c r="A8847" s="250">
        <v>103757</v>
      </c>
      <c r="B8847" s="244" t="s">
        <v>25572</v>
      </c>
      <c r="C8847" s="250" t="s">
        <v>1</v>
      </c>
      <c r="D8847" s="250" t="s">
        <v>20929</v>
      </c>
    </row>
    <row r="8848" spans="1:4" ht="27">
      <c r="A8848" s="250">
        <v>103758</v>
      </c>
      <c r="B8848" s="244" t="s">
        <v>25573</v>
      </c>
      <c r="C8848" s="250" t="s">
        <v>1</v>
      </c>
      <c r="D8848" s="250" t="s">
        <v>20929</v>
      </c>
    </row>
    <row r="8849" spans="1:4" ht="27">
      <c r="A8849" s="250">
        <v>103756</v>
      </c>
      <c r="B8849" s="244" t="s">
        <v>25574</v>
      </c>
      <c r="C8849" s="250" t="s">
        <v>1</v>
      </c>
      <c r="D8849" s="250" t="s">
        <v>20929</v>
      </c>
    </row>
    <row r="8850" spans="1:4">
      <c r="A8850" s="250">
        <v>103734</v>
      </c>
      <c r="B8850" s="244" t="s">
        <v>25575</v>
      </c>
      <c r="C8850" s="250" t="s">
        <v>6</v>
      </c>
      <c r="D8850" s="250" t="s">
        <v>20929</v>
      </c>
    </row>
    <row r="8851" spans="1:4">
      <c r="A8851" s="250">
        <v>103740</v>
      </c>
      <c r="B8851" s="244" t="s">
        <v>25576</v>
      </c>
      <c r="C8851" s="250" t="s">
        <v>6</v>
      </c>
      <c r="D8851" s="250" t="s">
        <v>20929</v>
      </c>
    </row>
    <row r="8852" spans="1:4" ht="27">
      <c r="A8852" s="250">
        <v>103747</v>
      </c>
      <c r="B8852" s="244" t="s">
        <v>25577</v>
      </c>
      <c r="C8852" s="250" t="s">
        <v>1</v>
      </c>
      <c r="D8852" s="250" t="s">
        <v>20929</v>
      </c>
    </row>
    <row r="8853" spans="1:4" ht="27">
      <c r="A8853" s="250">
        <v>103746</v>
      </c>
      <c r="B8853" s="244" t="s">
        <v>25578</v>
      </c>
      <c r="C8853" s="250" t="s">
        <v>1</v>
      </c>
      <c r="D8853" s="250" t="s">
        <v>20929</v>
      </c>
    </row>
    <row r="8854" spans="1:4" ht="27">
      <c r="A8854" s="250">
        <v>103749</v>
      </c>
      <c r="B8854" s="244" t="s">
        <v>25579</v>
      </c>
      <c r="C8854" s="250" t="s">
        <v>1</v>
      </c>
      <c r="D8854" s="250" t="s">
        <v>20929</v>
      </c>
    </row>
    <row r="8855" spans="1:4" ht="27">
      <c r="A8855" s="250">
        <v>103744</v>
      </c>
      <c r="B8855" s="244" t="s">
        <v>25580</v>
      </c>
      <c r="C8855" s="250" t="s">
        <v>1</v>
      </c>
      <c r="D8855" s="250" t="s">
        <v>20929</v>
      </c>
    </row>
    <row r="8856" spans="1:4" ht="27">
      <c r="A8856" s="250">
        <v>103748</v>
      </c>
      <c r="B8856" s="244" t="s">
        <v>25581</v>
      </c>
      <c r="C8856" s="250" t="s">
        <v>1</v>
      </c>
      <c r="D8856" s="250" t="s">
        <v>20929</v>
      </c>
    </row>
    <row r="8857" spans="1:4" ht="27">
      <c r="A8857" s="250">
        <v>103745</v>
      </c>
      <c r="B8857" s="244" t="s">
        <v>25582</v>
      </c>
      <c r="C8857" s="250" t="s">
        <v>1</v>
      </c>
      <c r="D8857" s="250" t="s">
        <v>20929</v>
      </c>
    </row>
    <row r="8858" spans="1:4" ht="27">
      <c r="A8858" s="250">
        <v>103751</v>
      </c>
      <c r="B8858" s="244" t="s">
        <v>25583</v>
      </c>
      <c r="C8858" s="250" t="s">
        <v>1</v>
      </c>
      <c r="D8858" s="250" t="s">
        <v>20929</v>
      </c>
    </row>
    <row r="8859" spans="1:4" ht="27">
      <c r="A8859" s="250">
        <v>103750</v>
      </c>
      <c r="B8859" s="244" t="s">
        <v>25584</v>
      </c>
      <c r="C8859" s="250" t="s">
        <v>1</v>
      </c>
      <c r="D8859" s="250" t="s">
        <v>20929</v>
      </c>
    </row>
    <row r="8860" spans="1:4">
      <c r="A8860" s="250">
        <v>103735</v>
      </c>
      <c r="B8860" s="244" t="s">
        <v>25585</v>
      </c>
      <c r="C8860" s="250" t="s">
        <v>6</v>
      </c>
      <c r="D8860" s="250" t="s">
        <v>20929</v>
      </c>
    </row>
    <row r="8861" spans="1:4">
      <c r="A8861" s="250">
        <v>103738</v>
      </c>
      <c r="B8861" s="244" t="s">
        <v>25586</v>
      </c>
      <c r="C8861" s="250" t="s">
        <v>6</v>
      </c>
      <c r="D8861" s="250" t="s">
        <v>20929</v>
      </c>
    </row>
    <row r="8862" spans="1:4">
      <c r="A8862" s="250">
        <v>103736</v>
      </c>
      <c r="B8862" s="244" t="s">
        <v>25587</v>
      </c>
      <c r="C8862" s="250" t="s">
        <v>6</v>
      </c>
      <c r="D8862" s="250" t="s">
        <v>20929</v>
      </c>
    </row>
    <row r="8863" spans="1:4">
      <c r="A8863" s="250">
        <v>103739</v>
      </c>
      <c r="B8863" s="244" t="s">
        <v>25588</v>
      </c>
      <c r="C8863" s="250" t="s">
        <v>6</v>
      </c>
      <c r="D8863" s="250" t="s">
        <v>20929</v>
      </c>
    </row>
    <row r="8864" spans="1:4">
      <c r="A8864" s="250">
        <v>103737</v>
      </c>
      <c r="B8864" s="244" t="s">
        <v>25589</v>
      </c>
      <c r="C8864" s="250" t="s">
        <v>6</v>
      </c>
      <c r="D8864" s="250" t="s">
        <v>20929</v>
      </c>
    </row>
    <row r="8865" spans="1:4" ht="27">
      <c r="A8865" s="250">
        <v>103742</v>
      </c>
      <c r="B8865" s="244" t="s">
        <v>25590</v>
      </c>
      <c r="C8865" s="250" t="s">
        <v>6</v>
      </c>
      <c r="D8865" s="250" t="s">
        <v>20929</v>
      </c>
    </row>
    <row r="8866" spans="1:4" ht="27">
      <c r="A8866" s="250">
        <v>103689</v>
      </c>
      <c r="B8866" s="244" t="s">
        <v>4222</v>
      </c>
      <c r="C8866" s="250" t="s">
        <v>149</v>
      </c>
      <c r="D8866" s="250" t="s">
        <v>20929</v>
      </c>
    </row>
    <row r="8867" spans="1:4" ht="27">
      <c r="A8867" s="250">
        <v>103702</v>
      </c>
      <c r="B8867" s="244" t="s">
        <v>25591</v>
      </c>
      <c r="C8867" s="250" t="s">
        <v>149</v>
      </c>
      <c r="D8867" s="250" t="s">
        <v>20929</v>
      </c>
    </row>
    <row r="8868" spans="1:4" ht="27">
      <c r="A8868" s="250">
        <v>103700</v>
      </c>
      <c r="B8868" s="244" t="s">
        <v>25592</v>
      </c>
      <c r="C8868" s="250" t="s">
        <v>149</v>
      </c>
      <c r="D8868" s="250" t="s">
        <v>20929</v>
      </c>
    </row>
    <row r="8869" spans="1:4" ht="27">
      <c r="A8869" s="250">
        <v>103698</v>
      </c>
      <c r="B8869" s="244" t="s">
        <v>25593</v>
      </c>
      <c r="C8869" s="250" t="s">
        <v>149</v>
      </c>
      <c r="D8869" s="250" t="s">
        <v>20929</v>
      </c>
    </row>
    <row r="8870" spans="1:4" ht="27">
      <c r="A8870" s="250">
        <v>103703</v>
      </c>
      <c r="B8870" s="244" t="s">
        <v>25594</v>
      </c>
      <c r="C8870" s="250" t="s">
        <v>149</v>
      </c>
      <c r="D8870" s="250" t="s">
        <v>20929</v>
      </c>
    </row>
    <row r="8871" spans="1:4" ht="27">
      <c r="A8871" s="250">
        <v>103701</v>
      </c>
      <c r="B8871" s="244" t="s">
        <v>25595</v>
      </c>
      <c r="C8871" s="250" t="s">
        <v>149</v>
      </c>
      <c r="D8871" s="250" t="s">
        <v>20929</v>
      </c>
    </row>
    <row r="8872" spans="1:4" ht="27">
      <c r="A8872" s="250">
        <v>103699</v>
      </c>
      <c r="B8872" s="244" t="s">
        <v>25596</v>
      </c>
      <c r="C8872" s="250" t="s">
        <v>149</v>
      </c>
      <c r="D8872" s="250" t="s">
        <v>20929</v>
      </c>
    </row>
    <row r="8873" spans="1:4" ht="27">
      <c r="A8873" s="250">
        <v>103704</v>
      </c>
      <c r="B8873" s="244" t="s">
        <v>25597</v>
      </c>
      <c r="C8873" s="250" t="s">
        <v>149</v>
      </c>
      <c r="D8873" s="250" t="s">
        <v>20929</v>
      </c>
    </row>
    <row r="8874" spans="1:4">
      <c r="A8874" s="250">
        <v>103706</v>
      </c>
      <c r="B8874" s="244" t="s">
        <v>25598</v>
      </c>
      <c r="C8874" s="250" t="s">
        <v>6</v>
      </c>
      <c r="D8874" s="250" t="s">
        <v>20929</v>
      </c>
    </row>
    <row r="8875" spans="1:4">
      <c r="A8875" s="250">
        <v>103707</v>
      </c>
      <c r="B8875" s="244" t="s">
        <v>25599</v>
      </c>
      <c r="C8875" s="250" t="s">
        <v>6</v>
      </c>
      <c r="D8875" s="250" t="s">
        <v>20929</v>
      </c>
    </row>
    <row r="8876" spans="1:4">
      <c r="A8876" s="250">
        <v>103708</v>
      </c>
      <c r="B8876" s="244" t="s">
        <v>25600</v>
      </c>
      <c r="C8876" s="250" t="s">
        <v>6</v>
      </c>
      <c r="D8876" s="250" t="s">
        <v>20929</v>
      </c>
    </row>
    <row r="8877" spans="1:4">
      <c r="A8877" s="250">
        <v>103709</v>
      </c>
      <c r="B8877" s="244" t="s">
        <v>25601</v>
      </c>
      <c r="C8877" s="250" t="s">
        <v>6</v>
      </c>
      <c r="D8877" s="250" t="s">
        <v>20929</v>
      </c>
    </row>
    <row r="8878" spans="1:4">
      <c r="A8878" s="250">
        <v>103710</v>
      </c>
      <c r="B8878" s="244" t="s">
        <v>25602</v>
      </c>
      <c r="C8878" s="250" t="s">
        <v>6</v>
      </c>
      <c r="D8878" s="250" t="s">
        <v>20929</v>
      </c>
    </row>
    <row r="8879" spans="1:4">
      <c r="A8879" s="250">
        <v>103711</v>
      </c>
      <c r="B8879" s="244" t="s">
        <v>25603</v>
      </c>
      <c r="C8879" s="250" t="s">
        <v>6</v>
      </c>
      <c r="D8879" s="250" t="s">
        <v>20929</v>
      </c>
    </row>
    <row r="8880" spans="1:4">
      <c r="A8880" s="250">
        <v>103712</v>
      </c>
      <c r="B8880" s="244" t="s">
        <v>25604</v>
      </c>
      <c r="C8880" s="250" t="s">
        <v>6</v>
      </c>
      <c r="D8880" s="250" t="s">
        <v>20929</v>
      </c>
    </row>
    <row r="8881" spans="1:4">
      <c r="A8881" s="250">
        <v>103713</v>
      </c>
      <c r="B8881" s="244" t="s">
        <v>25605</v>
      </c>
      <c r="C8881" s="250" t="s">
        <v>6</v>
      </c>
      <c r="D8881" s="250" t="s">
        <v>20929</v>
      </c>
    </row>
    <row r="8882" spans="1:4">
      <c r="A8882" s="250">
        <v>103714</v>
      </c>
      <c r="B8882" s="244" t="s">
        <v>25606</v>
      </c>
      <c r="C8882" s="250" t="s">
        <v>6</v>
      </c>
      <c r="D8882" s="250" t="s">
        <v>20929</v>
      </c>
    </row>
    <row r="8883" spans="1:4">
      <c r="A8883" s="250">
        <v>103715</v>
      </c>
      <c r="B8883" s="244" t="s">
        <v>25607</v>
      </c>
      <c r="C8883" s="250" t="s">
        <v>6</v>
      </c>
      <c r="D8883" s="250" t="s">
        <v>20929</v>
      </c>
    </row>
    <row r="8884" spans="1:4">
      <c r="A8884" s="250">
        <v>103716</v>
      </c>
      <c r="B8884" s="244" t="s">
        <v>25608</v>
      </c>
      <c r="C8884" s="250" t="s">
        <v>6</v>
      </c>
      <c r="D8884" s="250" t="s">
        <v>20929</v>
      </c>
    </row>
    <row r="8885" spans="1:4">
      <c r="A8885" s="250">
        <v>103717</v>
      </c>
      <c r="B8885" s="244" t="s">
        <v>25609</v>
      </c>
      <c r="C8885" s="250" t="s">
        <v>6</v>
      </c>
      <c r="D8885" s="250" t="s">
        <v>20929</v>
      </c>
    </row>
    <row r="8886" spans="1:4">
      <c r="A8886" s="250">
        <v>103718</v>
      </c>
      <c r="B8886" s="244" t="s">
        <v>25610</v>
      </c>
      <c r="C8886" s="250" t="s">
        <v>6</v>
      </c>
      <c r="D8886" s="250" t="s">
        <v>20929</v>
      </c>
    </row>
    <row r="8887" spans="1:4">
      <c r="A8887" s="250">
        <v>103719</v>
      </c>
      <c r="B8887" s="244" t="s">
        <v>25611</v>
      </c>
      <c r="C8887" s="250" t="s">
        <v>6</v>
      </c>
      <c r="D8887" s="250" t="s">
        <v>20929</v>
      </c>
    </row>
    <row r="8888" spans="1:4">
      <c r="A8888" s="250">
        <v>103720</v>
      </c>
      <c r="B8888" s="244" t="s">
        <v>25612</v>
      </c>
      <c r="C8888" s="250" t="s">
        <v>6</v>
      </c>
      <c r="D8888" s="250" t="s">
        <v>20929</v>
      </c>
    </row>
    <row r="8889" spans="1:4">
      <c r="A8889" s="250">
        <v>103721</v>
      </c>
      <c r="B8889" s="244" t="s">
        <v>25613</v>
      </c>
      <c r="C8889" s="250" t="s">
        <v>6</v>
      </c>
      <c r="D8889" s="250" t="s">
        <v>20929</v>
      </c>
    </row>
    <row r="8890" spans="1:4">
      <c r="A8890" s="250">
        <v>103705</v>
      </c>
      <c r="B8890" s="244" t="s">
        <v>25614</v>
      </c>
      <c r="C8890" s="250" t="s">
        <v>6</v>
      </c>
      <c r="D8890" s="250" t="s">
        <v>20929</v>
      </c>
    </row>
    <row r="8891" spans="1:4" ht="27">
      <c r="A8891" s="250">
        <v>103722</v>
      </c>
      <c r="B8891" s="244" t="s">
        <v>25615</v>
      </c>
      <c r="C8891" s="250" t="s">
        <v>6</v>
      </c>
      <c r="D8891" s="250" t="s">
        <v>20929</v>
      </c>
    </row>
    <row r="8892" spans="1:4" ht="27">
      <c r="A8892" s="250">
        <v>103723</v>
      </c>
      <c r="B8892" s="244" t="s">
        <v>25616</v>
      </c>
      <c r="C8892" s="250" t="s">
        <v>6</v>
      </c>
      <c r="D8892" s="250" t="s">
        <v>20929</v>
      </c>
    </row>
    <row r="8893" spans="1:4" ht="27">
      <c r="A8893" s="250">
        <v>103724</v>
      </c>
      <c r="B8893" s="244" t="s">
        <v>25617</v>
      </c>
      <c r="C8893" s="250" t="s">
        <v>6</v>
      </c>
      <c r="D8893" s="250" t="s">
        <v>20929</v>
      </c>
    </row>
    <row r="8894" spans="1:4" ht="27">
      <c r="A8894" s="250">
        <v>103725</v>
      </c>
      <c r="B8894" s="244" t="s">
        <v>25618</v>
      </c>
      <c r="C8894" s="250" t="s">
        <v>6</v>
      </c>
      <c r="D8894" s="250" t="s">
        <v>20929</v>
      </c>
    </row>
    <row r="8895" spans="1:4" ht="27">
      <c r="A8895" s="250">
        <v>103726</v>
      </c>
      <c r="B8895" s="244" t="s">
        <v>25619</v>
      </c>
      <c r="C8895" s="250" t="s">
        <v>6</v>
      </c>
      <c r="D8895" s="250" t="s">
        <v>20929</v>
      </c>
    </row>
    <row r="8896" spans="1:4" ht="27">
      <c r="A8896" s="250">
        <v>103727</v>
      </c>
      <c r="B8896" s="244" t="s">
        <v>25620</v>
      </c>
      <c r="C8896" s="250" t="s">
        <v>6</v>
      </c>
      <c r="D8896" s="250" t="s">
        <v>20929</v>
      </c>
    </row>
    <row r="8897" spans="1:4" ht="27">
      <c r="A8897" s="250">
        <v>103728</v>
      </c>
      <c r="B8897" s="244" t="s">
        <v>25621</v>
      </c>
      <c r="C8897" s="250" t="s">
        <v>6</v>
      </c>
      <c r="D8897" s="250" t="s">
        <v>20929</v>
      </c>
    </row>
    <row r="8898" spans="1:4" ht="27">
      <c r="A8898" s="250">
        <v>103729</v>
      </c>
      <c r="B8898" s="244" t="s">
        <v>25622</v>
      </c>
      <c r="C8898" s="250" t="s">
        <v>6</v>
      </c>
      <c r="D8898" s="250" t="s">
        <v>20929</v>
      </c>
    </row>
    <row r="8899" spans="1:4" ht="27">
      <c r="A8899" s="250">
        <v>103730</v>
      </c>
      <c r="B8899" s="244" t="s">
        <v>25623</v>
      </c>
      <c r="C8899" s="250" t="s">
        <v>6</v>
      </c>
      <c r="D8899" s="250" t="s">
        <v>20929</v>
      </c>
    </row>
    <row r="8900" spans="1:4">
      <c r="A8900" s="250">
        <v>103731</v>
      </c>
      <c r="B8900" s="244" t="s">
        <v>25624</v>
      </c>
      <c r="C8900" s="250" t="s">
        <v>6</v>
      </c>
      <c r="D8900" s="250" t="s">
        <v>20929</v>
      </c>
    </row>
    <row r="8901" spans="1:4" ht="27">
      <c r="A8901" s="250">
        <v>103732</v>
      </c>
      <c r="B8901" s="244" t="s">
        <v>25625</v>
      </c>
      <c r="C8901" s="250" t="s">
        <v>6</v>
      </c>
      <c r="D8901" s="250" t="s">
        <v>20929</v>
      </c>
    </row>
    <row r="8902" spans="1:4" ht="27">
      <c r="A8902" s="250">
        <v>103733</v>
      </c>
      <c r="B8902" s="244" t="s">
        <v>25626</v>
      </c>
      <c r="C8902" s="250" t="s">
        <v>6</v>
      </c>
      <c r="D8902" s="250" t="s">
        <v>20929</v>
      </c>
    </row>
    <row r="8903" spans="1:4" ht="27">
      <c r="A8903" s="250">
        <v>103696</v>
      </c>
      <c r="B8903" s="244" t="s">
        <v>4226</v>
      </c>
      <c r="C8903" s="250" t="s">
        <v>6</v>
      </c>
      <c r="D8903" s="250" t="s">
        <v>20929</v>
      </c>
    </row>
    <row r="8904" spans="1:4" ht="27">
      <c r="A8904" s="250">
        <v>103697</v>
      </c>
      <c r="B8904" s="244" t="s">
        <v>4227</v>
      </c>
      <c r="C8904" s="250" t="s">
        <v>6</v>
      </c>
      <c r="D8904" s="250" t="s">
        <v>20929</v>
      </c>
    </row>
    <row r="8905" spans="1:4" ht="27">
      <c r="A8905" s="250">
        <v>103695</v>
      </c>
      <c r="B8905" s="244" t="s">
        <v>4225</v>
      </c>
      <c r="C8905" s="250" t="s">
        <v>6</v>
      </c>
      <c r="D8905" s="250" t="s">
        <v>20929</v>
      </c>
    </row>
    <row r="8906" spans="1:4" ht="27">
      <c r="A8906" s="250">
        <v>103694</v>
      </c>
      <c r="B8906" s="244" t="s">
        <v>25627</v>
      </c>
      <c r="C8906" s="250" t="s">
        <v>6</v>
      </c>
      <c r="D8906" s="250" t="s">
        <v>20929</v>
      </c>
    </row>
    <row r="8907" spans="1:4" ht="27">
      <c r="A8907" s="250">
        <v>103690</v>
      </c>
      <c r="B8907" s="244" t="s">
        <v>25628</v>
      </c>
      <c r="C8907" s="250" t="s">
        <v>6</v>
      </c>
      <c r="D8907" s="250" t="s">
        <v>20929</v>
      </c>
    </row>
    <row r="8908" spans="1:4" ht="40.5">
      <c r="A8908" s="250">
        <v>103693</v>
      </c>
      <c r="B8908" s="244" t="s">
        <v>25629</v>
      </c>
      <c r="C8908" s="250" t="s">
        <v>6</v>
      </c>
      <c r="D8908" s="250" t="s">
        <v>20929</v>
      </c>
    </row>
    <row r="8909" spans="1:4" ht="40.5">
      <c r="A8909" s="250">
        <v>103692</v>
      </c>
      <c r="B8909" s="244" t="s">
        <v>25630</v>
      </c>
      <c r="C8909" s="250" t="s">
        <v>6</v>
      </c>
      <c r="D8909" s="250" t="s">
        <v>20929</v>
      </c>
    </row>
    <row r="8910" spans="1:4" ht="27">
      <c r="A8910" s="250">
        <v>103691</v>
      </c>
      <c r="B8910" s="244" t="s">
        <v>25631</v>
      </c>
      <c r="C8910" s="250" t="s">
        <v>6</v>
      </c>
      <c r="D8910" s="250" t="s">
        <v>20929</v>
      </c>
    </row>
    <row r="8911" spans="1:4" ht="27">
      <c r="A8911" s="250">
        <v>96987</v>
      </c>
      <c r="B8911" s="244" t="s">
        <v>25632</v>
      </c>
      <c r="C8911" s="250" t="s">
        <v>6</v>
      </c>
      <c r="D8911" s="250" t="s">
        <v>20929</v>
      </c>
    </row>
    <row r="8912" spans="1:4">
      <c r="A8912" s="250">
        <v>96989</v>
      </c>
      <c r="B8912" s="244" t="s">
        <v>2506</v>
      </c>
      <c r="C8912" s="250" t="s">
        <v>6</v>
      </c>
      <c r="D8912" s="250" t="s">
        <v>20929</v>
      </c>
    </row>
    <row r="8913" spans="1:4" ht="27">
      <c r="A8913" s="250">
        <v>104749</v>
      </c>
      <c r="B8913" s="244" t="s">
        <v>2508</v>
      </c>
      <c r="C8913" s="250" t="s">
        <v>6</v>
      </c>
      <c r="D8913" s="250" t="s">
        <v>20929</v>
      </c>
    </row>
    <row r="8914" spans="1:4" ht="27">
      <c r="A8914" s="250">
        <v>104750</v>
      </c>
      <c r="B8914" s="244" t="s">
        <v>2509</v>
      </c>
      <c r="C8914" s="250" t="s">
        <v>6</v>
      </c>
      <c r="D8914" s="250" t="s">
        <v>20929</v>
      </c>
    </row>
    <row r="8915" spans="1:4" ht="27">
      <c r="A8915" s="250">
        <v>104751</v>
      </c>
      <c r="B8915" s="244" t="s">
        <v>2510</v>
      </c>
      <c r="C8915" s="250" t="s">
        <v>6</v>
      </c>
      <c r="D8915" s="250" t="s">
        <v>20929</v>
      </c>
    </row>
    <row r="8916" spans="1:4" ht="27">
      <c r="A8916" s="250">
        <v>104752</v>
      </c>
      <c r="B8916" s="244" t="s">
        <v>2511</v>
      </c>
      <c r="C8916" s="250" t="s">
        <v>6</v>
      </c>
      <c r="D8916" s="250" t="s">
        <v>20929</v>
      </c>
    </row>
    <row r="8917" spans="1:4" ht="27">
      <c r="A8917" s="250">
        <v>104753</v>
      </c>
      <c r="B8917" s="244" t="s">
        <v>2512</v>
      </c>
      <c r="C8917" s="250" t="s">
        <v>6</v>
      </c>
      <c r="D8917" s="250" t="s">
        <v>20929</v>
      </c>
    </row>
    <row r="8918" spans="1:4" ht="27">
      <c r="A8918" s="250">
        <v>104754</v>
      </c>
      <c r="B8918" s="244" t="s">
        <v>2513</v>
      </c>
      <c r="C8918" s="250" t="s">
        <v>6</v>
      </c>
      <c r="D8918" s="250" t="s">
        <v>20929</v>
      </c>
    </row>
    <row r="8919" spans="1:4" ht="27">
      <c r="A8919" s="250">
        <v>104755</v>
      </c>
      <c r="B8919" s="244" t="s">
        <v>2514</v>
      </c>
      <c r="C8919" s="250" t="s">
        <v>6</v>
      </c>
      <c r="D8919" s="250" t="s">
        <v>20929</v>
      </c>
    </row>
    <row r="8920" spans="1:4" ht="27">
      <c r="A8920" s="250">
        <v>96982</v>
      </c>
      <c r="B8920" s="244" t="s">
        <v>25633</v>
      </c>
      <c r="C8920" s="250" t="s">
        <v>6</v>
      </c>
      <c r="D8920" s="250" t="s">
        <v>20929</v>
      </c>
    </row>
    <row r="8921" spans="1:4" ht="27">
      <c r="A8921" s="250">
        <v>96993</v>
      </c>
      <c r="B8921" s="244" t="s">
        <v>25634</v>
      </c>
      <c r="C8921" s="250" t="s">
        <v>6</v>
      </c>
      <c r="D8921" s="250" t="s">
        <v>20929</v>
      </c>
    </row>
    <row r="8922" spans="1:4" ht="27">
      <c r="A8922" s="250">
        <v>96990</v>
      </c>
      <c r="B8922" s="244" t="s">
        <v>25635</v>
      </c>
      <c r="C8922" s="250" t="s">
        <v>6</v>
      </c>
      <c r="D8922" s="250" t="s">
        <v>20929</v>
      </c>
    </row>
    <row r="8923" spans="1:4" ht="27">
      <c r="A8923" s="250">
        <v>96991</v>
      </c>
      <c r="B8923" s="244" t="s">
        <v>25636</v>
      </c>
      <c r="C8923" s="250" t="s">
        <v>6</v>
      </c>
      <c r="D8923" s="250" t="s">
        <v>20929</v>
      </c>
    </row>
    <row r="8924" spans="1:4" ht="27">
      <c r="A8924" s="250">
        <v>96992</v>
      </c>
      <c r="B8924" s="244" t="s">
        <v>25637</v>
      </c>
      <c r="C8924" s="250" t="s">
        <v>6</v>
      </c>
      <c r="D8924" s="250" t="s">
        <v>20929</v>
      </c>
    </row>
    <row r="8925" spans="1:4" ht="40.5">
      <c r="A8925" s="250">
        <v>96994</v>
      </c>
      <c r="B8925" s="244" t="s">
        <v>25638</v>
      </c>
      <c r="C8925" s="250" t="s">
        <v>6</v>
      </c>
      <c r="D8925" s="250" t="s">
        <v>20929</v>
      </c>
    </row>
    <row r="8926" spans="1:4" ht="27">
      <c r="A8926" s="250">
        <v>96973</v>
      </c>
      <c r="B8926" s="244" t="s">
        <v>2496</v>
      </c>
      <c r="C8926" s="250" t="s">
        <v>1</v>
      </c>
      <c r="D8926" s="250" t="s">
        <v>20929</v>
      </c>
    </row>
    <row r="8927" spans="1:4" ht="27">
      <c r="A8927" s="250">
        <v>104743</v>
      </c>
      <c r="B8927" s="244" t="s">
        <v>25639</v>
      </c>
      <c r="C8927" s="250" t="s">
        <v>1</v>
      </c>
      <c r="D8927" s="250" t="s">
        <v>20929</v>
      </c>
    </row>
    <row r="8928" spans="1:4" ht="27">
      <c r="A8928" s="250">
        <v>96977</v>
      </c>
      <c r="B8928" s="244" t="s">
        <v>2419</v>
      </c>
      <c r="C8928" s="250" t="s">
        <v>1</v>
      </c>
      <c r="D8928" s="250" t="s">
        <v>20929</v>
      </c>
    </row>
    <row r="8929" spans="1:4" ht="27">
      <c r="A8929" s="250">
        <v>96974</v>
      </c>
      <c r="B8929" s="244" t="s">
        <v>2498</v>
      </c>
      <c r="C8929" s="250" t="s">
        <v>1</v>
      </c>
      <c r="D8929" s="250" t="s">
        <v>20929</v>
      </c>
    </row>
    <row r="8930" spans="1:4" ht="27">
      <c r="A8930" s="250">
        <v>104744</v>
      </c>
      <c r="B8930" s="244" t="s">
        <v>25640</v>
      </c>
      <c r="C8930" s="250" t="s">
        <v>1</v>
      </c>
      <c r="D8930" s="250" t="s">
        <v>20929</v>
      </c>
    </row>
    <row r="8931" spans="1:4" ht="27">
      <c r="A8931" s="250">
        <v>96978</v>
      </c>
      <c r="B8931" s="244" t="s">
        <v>2501</v>
      </c>
      <c r="C8931" s="250" t="s">
        <v>1</v>
      </c>
      <c r="D8931" s="250" t="s">
        <v>20929</v>
      </c>
    </row>
    <row r="8932" spans="1:4" ht="27">
      <c r="A8932" s="250">
        <v>96975</v>
      </c>
      <c r="B8932" s="244" t="s">
        <v>2499</v>
      </c>
      <c r="C8932" s="250" t="s">
        <v>1</v>
      </c>
      <c r="D8932" s="250" t="s">
        <v>20929</v>
      </c>
    </row>
    <row r="8933" spans="1:4" ht="27">
      <c r="A8933" s="250">
        <v>104745</v>
      </c>
      <c r="B8933" s="244" t="s">
        <v>25641</v>
      </c>
      <c r="C8933" s="250" t="s">
        <v>1</v>
      </c>
      <c r="D8933" s="250" t="s">
        <v>20929</v>
      </c>
    </row>
    <row r="8934" spans="1:4" ht="27">
      <c r="A8934" s="250">
        <v>96979</v>
      </c>
      <c r="B8934" s="244" t="s">
        <v>2502</v>
      </c>
      <c r="C8934" s="250" t="s">
        <v>1</v>
      </c>
      <c r="D8934" s="250" t="s">
        <v>20929</v>
      </c>
    </row>
    <row r="8935" spans="1:4" ht="27">
      <c r="A8935" s="250">
        <v>96976</v>
      </c>
      <c r="B8935" s="244" t="s">
        <v>2500</v>
      </c>
      <c r="C8935" s="250" t="s">
        <v>1</v>
      </c>
      <c r="D8935" s="250" t="s">
        <v>20929</v>
      </c>
    </row>
    <row r="8936" spans="1:4" ht="27">
      <c r="A8936" s="250">
        <v>96984</v>
      </c>
      <c r="B8936" s="244" t="s">
        <v>2503</v>
      </c>
      <c r="C8936" s="250" t="s">
        <v>6</v>
      </c>
      <c r="D8936" s="250" t="s">
        <v>20929</v>
      </c>
    </row>
    <row r="8937" spans="1:4">
      <c r="A8937" s="250">
        <v>96980</v>
      </c>
      <c r="B8937" s="244" t="s">
        <v>25642</v>
      </c>
      <c r="C8937" s="250" t="s">
        <v>1</v>
      </c>
      <c r="D8937" s="250" t="s">
        <v>20929</v>
      </c>
    </row>
    <row r="8938" spans="1:4" ht="27">
      <c r="A8938" s="250">
        <v>96986</v>
      </c>
      <c r="B8938" s="244" t="s">
        <v>2420</v>
      </c>
      <c r="C8938" s="250" t="s">
        <v>6</v>
      </c>
      <c r="D8938" s="250" t="s">
        <v>20929</v>
      </c>
    </row>
    <row r="8939" spans="1:4" ht="27">
      <c r="A8939" s="250">
        <v>96985</v>
      </c>
      <c r="B8939" s="244" t="s">
        <v>2504</v>
      </c>
      <c r="C8939" s="250" t="s">
        <v>6</v>
      </c>
      <c r="D8939" s="250" t="s">
        <v>20929</v>
      </c>
    </row>
    <row r="8940" spans="1:4">
      <c r="A8940" s="250">
        <v>96988</v>
      </c>
      <c r="B8940" s="244" t="s">
        <v>2505</v>
      </c>
      <c r="C8940" s="250" t="s">
        <v>6</v>
      </c>
      <c r="D8940" s="250" t="s">
        <v>20929</v>
      </c>
    </row>
    <row r="8941" spans="1:4">
      <c r="A8941" s="250">
        <v>104746</v>
      </c>
      <c r="B8941" s="244" t="s">
        <v>2507</v>
      </c>
      <c r="C8941" s="250" t="s">
        <v>6</v>
      </c>
      <c r="D8941" s="250" t="s">
        <v>20929</v>
      </c>
    </row>
    <row r="8942" spans="1:4" ht="27">
      <c r="A8942" s="250">
        <v>104747</v>
      </c>
      <c r="B8942" s="244" t="s">
        <v>25643</v>
      </c>
      <c r="C8942" s="250" t="s">
        <v>6</v>
      </c>
      <c r="D8942" s="250" t="s">
        <v>20929</v>
      </c>
    </row>
    <row r="8943" spans="1:4">
      <c r="A8943" s="250">
        <v>96983</v>
      </c>
      <c r="B8943" s="244" t="s">
        <v>25644</v>
      </c>
      <c r="C8943" s="250" t="s">
        <v>6</v>
      </c>
      <c r="D8943" s="250" t="s">
        <v>20929</v>
      </c>
    </row>
    <row r="8944" spans="1:4" ht="27">
      <c r="A8944" s="250">
        <v>104748</v>
      </c>
      <c r="B8944" s="244" t="s">
        <v>25645</v>
      </c>
      <c r="C8944" s="250" t="s">
        <v>6</v>
      </c>
      <c r="D8944" s="250" t="s">
        <v>20929</v>
      </c>
    </row>
    <row r="8945" spans="1:4" ht="27">
      <c r="A8945" s="250">
        <v>98463</v>
      </c>
      <c r="B8945" s="244" t="s">
        <v>2497</v>
      </c>
      <c r="C8945" s="250" t="s">
        <v>6</v>
      </c>
      <c r="D8945" s="250" t="s">
        <v>20929</v>
      </c>
    </row>
    <row r="8946" spans="1:4" ht="27">
      <c r="A8946" s="250">
        <v>104827</v>
      </c>
      <c r="B8946" s="244" t="s">
        <v>25646</v>
      </c>
      <c r="C8946" s="250" t="s">
        <v>6</v>
      </c>
      <c r="D8946" s="250" t="s">
        <v>20929</v>
      </c>
    </row>
    <row r="8947" spans="1:4" ht="27">
      <c r="A8947" s="250">
        <v>104828</v>
      </c>
      <c r="B8947" s="244" t="s">
        <v>25647</v>
      </c>
      <c r="C8947" s="250" t="s">
        <v>6</v>
      </c>
      <c r="D8947" s="250" t="s">
        <v>20929</v>
      </c>
    </row>
    <row r="8948" spans="1:4" ht="54">
      <c r="A8948" s="250">
        <v>104824</v>
      </c>
      <c r="B8948" s="244" t="s">
        <v>25648</v>
      </c>
      <c r="C8948" s="250" t="s">
        <v>6</v>
      </c>
      <c r="D8948" s="250" t="s">
        <v>20929</v>
      </c>
    </row>
    <row r="8949" spans="1:4" ht="54">
      <c r="A8949" s="250">
        <v>104826</v>
      </c>
      <c r="B8949" s="244" t="s">
        <v>25649</v>
      </c>
      <c r="C8949" s="250" t="s">
        <v>6</v>
      </c>
      <c r="D8949" s="250" t="s">
        <v>20929</v>
      </c>
    </row>
    <row r="8950" spans="1:4" ht="54">
      <c r="A8950" s="250">
        <v>104825</v>
      </c>
      <c r="B8950" s="244" t="s">
        <v>25650</v>
      </c>
      <c r="C8950" s="250" t="s">
        <v>6</v>
      </c>
      <c r="D8950" s="250" t="s">
        <v>20929</v>
      </c>
    </row>
    <row r="8951" spans="1:4" ht="27">
      <c r="A8951" s="250">
        <v>104993</v>
      </c>
      <c r="B8951" s="244" t="s">
        <v>25651</v>
      </c>
      <c r="C8951" s="250" t="s">
        <v>6</v>
      </c>
      <c r="D8951" s="250" t="s">
        <v>20929</v>
      </c>
    </row>
    <row r="8952" spans="1:4" ht="27">
      <c r="A8952" s="250">
        <v>104994</v>
      </c>
      <c r="B8952" s="244" t="s">
        <v>25652</v>
      </c>
      <c r="C8952" s="250" t="s">
        <v>6</v>
      </c>
      <c r="D8952" s="250" t="s">
        <v>20929</v>
      </c>
    </row>
    <row r="8953" spans="1:4" ht="27">
      <c r="A8953" s="250">
        <v>104995</v>
      </c>
      <c r="B8953" s="244" t="s">
        <v>25653</v>
      </c>
      <c r="C8953" s="250" t="s">
        <v>6</v>
      </c>
      <c r="D8953" s="250" t="s">
        <v>20929</v>
      </c>
    </row>
    <row r="8954" spans="1:4" ht="27">
      <c r="A8954" s="250">
        <v>104996</v>
      </c>
      <c r="B8954" s="244" t="s">
        <v>25654</v>
      </c>
      <c r="C8954" s="250" t="s">
        <v>6</v>
      </c>
      <c r="D8954" s="250" t="s">
        <v>20929</v>
      </c>
    </row>
    <row r="8955" spans="1:4" ht="27">
      <c r="A8955" s="250">
        <v>95676</v>
      </c>
      <c r="B8955" s="244" t="s">
        <v>5617</v>
      </c>
      <c r="C8955" s="250" t="s">
        <v>6</v>
      </c>
      <c r="D8955" s="250" t="s">
        <v>20929</v>
      </c>
    </row>
    <row r="8956" spans="1:4" ht="27">
      <c r="A8956" s="250">
        <v>95677</v>
      </c>
      <c r="B8956" s="244" t="s">
        <v>25655</v>
      </c>
      <c r="C8956" s="250" t="s">
        <v>6</v>
      </c>
      <c r="D8956" s="250" t="s">
        <v>20929</v>
      </c>
    </row>
    <row r="8957" spans="1:4">
      <c r="A8957" s="250">
        <v>105135</v>
      </c>
      <c r="B8957" s="244" t="s">
        <v>22204</v>
      </c>
      <c r="C8957" s="250" t="s">
        <v>6</v>
      </c>
      <c r="D8957" s="250" t="s">
        <v>20929</v>
      </c>
    </row>
    <row r="8958" spans="1:4">
      <c r="A8958" s="250">
        <v>104998</v>
      </c>
      <c r="B8958" s="244" t="s">
        <v>22205</v>
      </c>
      <c r="C8958" s="250" t="s">
        <v>6</v>
      </c>
      <c r="D8958" s="250" t="s">
        <v>20929</v>
      </c>
    </row>
    <row r="8959" spans="1:4">
      <c r="A8959" s="250">
        <v>104997</v>
      </c>
      <c r="B8959" s="244" t="s">
        <v>22206</v>
      </c>
      <c r="C8959" s="250" t="s">
        <v>6</v>
      </c>
      <c r="D8959" s="250" t="s">
        <v>20929</v>
      </c>
    </row>
    <row r="8960" spans="1:4">
      <c r="A8960" s="250">
        <v>95673</v>
      </c>
      <c r="B8960" s="244" t="s">
        <v>5614</v>
      </c>
      <c r="C8960" s="250" t="s">
        <v>6</v>
      </c>
      <c r="D8960" s="250" t="s">
        <v>20929</v>
      </c>
    </row>
    <row r="8961" spans="1:4">
      <c r="A8961" s="250">
        <v>95674</v>
      </c>
      <c r="B8961" s="244" t="s">
        <v>5615</v>
      </c>
      <c r="C8961" s="250" t="s">
        <v>6</v>
      </c>
      <c r="D8961" s="250" t="s">
        <v>20929</v>
      </c>
    </row>
    <row r="8962" spans="1:4">
      <c r="A8962" s="250">
        <v>104992</v>
      </c>
      <c r="B8962" s="244" t="s">
        <v>25656</v>
      </c>
      <c r="C8962" s="250" t="s">
        <v>6</v>
      </c>
      <c r="D8962" s="250" t="s">
        <v>20929</v>
      </c>
    </row>
    <row r="8963" spans="1:4">
      <c r="A8963" s="250">
        <v>95675</v>
      </c>
      <c r="B8963" s="244" t="s">
        <v>5616</v>
      </c>
      <c r="C8963" s="250" t="s">
        <v>6</v>
      </c>
      <c r="D8963" s="250" t="s">
        <v>20929</v>
      </c>
    </row>
    <row r="8964" spans="1:4" ht="40.5">
      <c r="A8964" s="250">
        <v>95648</v>
      </c>
      <c r="B8964" s="244" t="s">
        <v>5590</v>
      </c>
      <c r="C8964" s="250" t="s">
        <v>6</v>
      </c>
      <c r="D8964" s="250" t="s">
        <v>20929</v>
      </c>
    </row>
    <row r="8965" spans="1:4" ht="40.5">
      <c r="A8965" s="250">
        <v>95649</v>
      </c>
      <c r="B8965" s="244" t="s">
        <v>5591</v>
      </c>
      <c r="C8965" s="250" t="s">
        <v>6</v>
      </c>
      <c r="D8965" s="250" t="s">
        <v>20929</v>
      </c>
    </row>
    <row r="8966" spans="1:4" ht="40.5">
      <c r="A8966" s="250">
        <v>95650</v>
      </c>
      <c r="B8966" s="244" t="s">
        <v>5592</v>
      </c>
      <c r="C8966" s="250" t="s">
        <v>6</v>
      </c>
      <c r="D8966" s="250" t="s">
        <v>20929</v>
      </c>
    </row>
    <row r="8967" spans="1:4" ht="40.5">
      <c r="A8967" s="250">
        <v>95651</v>
      </c>
      <c r="B8967" s="244" t="s">
        <v>5593</v>
      </c>
      <c r="C8967" s="250" t="s">
        <v>6</v>
      </c>
      <c r="D8967" s="250" t="s">
        <v>20929</v>
      </c>
    </row>
    <row r="8968" spans="1:4" ht="40.5">
      <c r="A8968" s="250">
        <v>95652</v>
      </c>
      <c r="B8968" s="244" t="s">
        <v>5594</v>
      </c>
      <c r="C8968" s="250" t="s">
        <v>6</v>
      </c>
      <c r="D8968" s="250" t="s">
        <v>20929</v>
      </c>
    </row>
    <row r="8969" spans="1:4" ht="40.5">
      <c r="A8969" s="250">
        <v>95653</v>
      </c>
      <c r="B8969" s="244" t="s">
        <v>5595</v>
      </c>
      <c r="C8969" s="250" t="s">
        <v>6</v>
      </c>
      <c r="D8969" s="250" t="s">
        <v>20929</v>
      </c>
    </row>
    <row r="8970" spans="1:4" ht="40.5">
      <c r="A8970" s="250">
        <v>95654</v>
      </c>
      <c r="B8970" s="244" t="s">
        <v>5596</v>
      </c>
      <c r="C8970" s="250" t="s">
        <v>6</v>
      </c>
      <c r="D8970" s="250" t="s">
        <v>20929</v>
      </c>
    </row>
    <row r="8971" spans="1:4" ht="40.5">
      <c r="A8971" s="250">
        <v>95655</v>
      </c>
      <c r="B8971" s="244" t="s">
        <v>5597</v>
      </c>
      <c r="C8971" s="250" t="s">
        <v>6</v>
      </c>
      <c r="D8971" s="250" t="s">
        <v>20929</v>
      </c>
    </row>
    <row r="8972" spans="1:4" ht="40.5">
      <c r="A8972" s="250">
        <v>95657</v>
      </c>
      <c r="B8972" s="244" t="s">
        <v>5598</v>
      </c>
      <c r="C8972" s="250" t="s">
        <v>6</v>
      </c>
      <c r="D8972" s="250" t="s">
        <v>20929</v>
      </c>
    </row>
    <row r="8973" spans="1:4" ht="40.5">
      <c r="A8973" s="250">
        <v>95658</v>
      </c>
      <c r="B8973" s="244" t="s">
        <v>5599</v>
      </c>
      <c r="C8973" s="250" t="s">
        <v>6</v>
      </c>
      <c r="D8973" s="250" t="s">
        <v>20929</v>
      </c>
    </row>
    <row r="8974" spans="1:4" ht="40.5">
      <c r="A8974" s="250">
        <v>95659</v>
      </c>
      <c r="B8974" s="244" t="s">
        <v>5600</v>
      </c>
      <c r="C8974" s="250" t="s">
        <v>6</v>
      </c>
      <c r="D8974" s="250" t="s">
        <v>20929</v>
      </c>
    </row>
    <row r="8975" spans="1:4" ht="40.5">
      <c r="A8975" s="250">
        <v>95660</v>
      </c>
      <c r="B8975" s="244" t="s">
        <v>5601</v>
      </c>
      <c r="C8975" s="250" t="s">
        <v>6</v>
      </c>
      <c r="D8975" s="250" t="s">
        <v>20929</v>
      </c>
    </row>
    <row r="8976" spans="1:4" ht="40.5">
      <c r="A8976" s="250">
        <v>95661</v>
      </c>
      <c r="B8976" s="244" t="s">
        <v>5602</v>
      </c>
      <c r="C8976" s="250" t="s">
        <v>6</v>
      </c>
      <c r="D8976" s="250" t="s">
        <v>20929</v>
      </c>
    </row>
    <row r="8977" spans="1:4" ht="40.5">
      <c r="A8977" s="250">
        <v>95662</v>
      </c>
      <c r="B8977" s="244" t="s">
        <v>5603</v>
      </c>
      <c r="C8977" s="250" t="s">
        <v>6</v>
      </c>
      <c r="D8977" s="250" t="s">
        <v>20929</v>
      </c>
    </row>
    <row r="8978" spans="1:4" ht="40.5">
      <c r="A8978" s="250">
        <v>95663</v>
      </c>
      <c r="B8978" s="244" t="s">
        <v>5604</v>
      </c>
      <c r="C8978" s="250" t="s">
        <v>6</v>
      </c>
      <c r="D8978" s="250" t="s">
        <v>20929</v>
      </c>
    </row>
    <row r="8979" spans="1:4" ht="40.5">
      <c r="A8979" s="250">
        <v>95664</v>
      </c>
      <c r="B8979" s="244" t="s">
        <v>5605</v>
      </c>
      <c r="C8979" s="250" t="s">
        <v>6</v>
      </c>
      <c r="D8979" s="250" t="s">
        <v>20929</v>
      </c>
    </row>
    <row r="8980" spans="1:4" ht="40.5">
      <c r="A8980" s="250">
        <v>95665</v>
      </c>
      <c r="B8980" s="244" t="s">
        <v>5606</v>
      </c>
      <c r="C8980" s="250" t="s">
        <v>6</v>
      </c>
      <c r="D8980" s="250" t="s">
        <v>20929</v>
      </c>
    </row>
    <row r="8981" spans="1:4" ht="40.5">
      <c r="A8981" s="250">
        <v>95666</v>
      </c>
      <c r="B8981" s="244" t="s">
        <v>5607</v>
      </c>
      <c r="C8981" s="250" t="s">
        <v>6</v>
      </c>
      <c r="D8981" s="250" t="s">
        <v>20929</v>
      </c>
    </row>
    <row r="8982" spans="1:4" ht="40.5">
      <c r="A8982" s="250">
        <v>95667</v>
      </c>
      <c r="B8982" s="244" t="s">
        <v>5608</v>
      </c>
      <c r="C8982" s="250" t="s">
        <v>6</v>
      </c>
      <c r="D8982" s="250" t="s">
        <v>20929</v>
      </c>
    </row>
    <row r="8983" spans="1:4" ht="40.5">
      <c r="A8983" s="250">
        <v>95668</v>
      </c>
      <c r="B8983" s="244" t="s">
        <v>5609</v>
      </c>
      <c r="C8983" s="250" t="s">
        <v>6</v>
      </c>
      <c r="D8983" s="250" t="s">
        <v>20929</v>
      </c>
    </row>
    <row r="8984" spans="1:4" ht="40.5">
      <c r="A8984" s="250">
        <v>95669</v>
      </c>
      <c r="B8984" s="244" t="s">
        <v>5610</v>
      </c>
      <c r="C8984" s="250" t="s">
        <v>6</v>
      </c>
      <c r="D8984" s="250" t="s">
        <v>20929</v>
      </c>
    </row>
    <row r="8985" spans="1:4" ht="40.5">
      <c r="A8985" s="250">
        <v>95670</v>
      </c>
      <c r="B8985" s="244" t="s">
        <v>5611</v>
      </c>
      <c r="C8985" s="250" t="s">
        <v>6</v>
      </c>
      <c r="D8985" s="250" t="s">
        <v>20929</v>
      </c>
    </row>
    <row r="8986" spans="1:4" ht="40.5">
      <c r="A8986" s="250">
        <v>95671</v>
      </c>
      <c r="B8986" s="244" t="s">
        <v>5612</v>
      </c>
      <c r="C8986" s="250" t="s">
        <v>6</v>
      </c>
      <c r="D8986" s="250" t="s">
        <v>20929</v>
      </c>
    </row>
    <row r="8987" spans="1:4" ht="40.5">
      <c r="A8987" s="250">
        <v>95672</v>
      </c>
      <c r="B8987" s="244" t="s">
        <v>5613</v>
      </c>
      <c r="C8987" s="250" t="s">
        <v>6</v>
      </c>
      <c r="D8987" s="250" t="s">
        <v>20929</v>
      </c>
    </row>
    <row r="8988" spans="1:4" ht="40.5">
      <c r="A8988" s="250">
        <v>97741</v>
      </c>
      <c r="B8988" s="244" t="s">
        <v>22207</v>
      </c>
      <c r="C8988" s="250" t="s">
        <v>6</v>
      </c>
      <c r="D8988" s="250" t="s">
        <v>20929</v>
      </c>
    </row>
    <row r="8989" spans="1:4" ht="40.5">
      <c r="A8989" s="250">
        <v>95641</v>
      </c>
      <c r="B8989" s="244" t="s">
        <v>22208</v>
      </c>
      <c r="C8989" s="250" t="s">
        <v>6</v>
      </c>
      <c r="D8989" s="250" t="s">
        <v>20929</v>
      </c>
    </row>
    <row r="8990" spans="1:4" ht="40.5">
      <c r="A8990" s="250">
        <v>95642</v>
      </c>
      <c r="B8990" s="244" t="s">
        <v>22209</v>
      </c>
      <c r="C8990" s="250" t="s">
        <v>6</v>
      </c>
      <c r="D8990" s="250" t="s">
        <v>20929</v>
      </c>
    </row>
    <row r="8991" spans="1:4" ht="40.5">
      <c r="A8991" s="250">
        <v>95643</v>
      </c>
      <c r="B8991" s="244" t="s">
        <v>22210</v>
      </c>
      <c r="C8991" s="250" t="s">
        <v>6</v>
      </c>
      <c r="D8991" s="250" t="s">
        <v>20929</v>
      </c>
    </row>
    <row r="8992" spans="1:4" ht="40.5">
      <c r="A8992" s="250">
        <v>95644</v>
      </c>
      <c r="B8992" s="244" t="s">
        <v>22211</v>
      </c>
      <c r="C8992" s="250" t="s">
        <v>6</v>
      </c>
      <c r="D8992" s="250" t="s">
        <v>20929</v>
      </c>
    </row>
    <row r="8993" spans="1:4" ht="40.5">
      <c r="A8993" s="250">
        <v>95645</v>
      </c>
      <c r="B8993" s="244" t="s">
        <v>22212</v>
      </c>
      <c r="C8993" s="250" t="s">
        <v>6</v>
      </c>
      <c r="D8993" s="250" t="s">
        <v>20929</v>
      </c>
    </row>
    <row r="8994" spans="1:4" ht="40.5">
      <c r="A8994" s="250">
        <v>95646</v>
      </c>
      <c r="B8994" s="244" t="s">
        <v>22213</v>
      </c>
      <c r="C8994" s="250" t="s">
        <v>6</v>
      </c>
      <c r="D8994" s="250" t="s">
        <v>20929</v>
      </c>
    </row>
    <row r="8995" spans="1:4" ht="40.5">
      <c r="A8995" s="250">
        <v>95647</v>
      </c>
      <c r="B8995" s="244" t="s">
        <v>22214</v>
      </c>
      <c r="C8995" s="250" t="s">
        <v>6</v>
      </c>
      <c r="D8995" s="250" t="s">
        <v>20929</v>
      </c>
    </row>
    <row r="8996" spans="1:4" ht="27">
      <c r="A8996" s="250">
        <v>95636</v>
      </c>
      <c r="B8996" s="244" t="s">
        <v>5586</v>
      </c>
      <c r="C8996" s="250" t="s">
        <v>6</v>
      </c>
      <c r="D8996" s="250" t="s">
        <v>20929</v>
      </c>
    </row>
    <row r="8997" spans="1:4" ht="27">
      <c r="A8997" s="250">
        <v>95637</v>
      </c>
      <c r="B8997" s="244" t="s">
        <v>5587</v>
      </c>
      <c r="C8997" s="250" t="s">
        <v>6</v>
      </c>
      <c r="D8997" s="250" t="s">
        <v>20929</v>
      </c>
    </row>
    <row r="8998" spans="1:4" ht="27">
      <c r="A8998" s="250">
        <v>95638</v>
      </c>
      <c r="B8998" s="244" t="s">
        <v>5588</v>
      </c>
      <c r="C8998" s="250" t="s">
        <v>6</v>
      </c>
      <c r="D8998" s="250" t="s">
        <v>20929</v>
      </c>
    </row>
    <row r="8999" spans="1:4" ht="27">
      <c r="A8999" s="250">
        <v>95639</v>
      </c>
      <c r="B8999" s="244" t="s">
        <v>5589</v>
      </c>
      <c r="C8999" s="250" t="s">
        <v>6</v>
      </c>
      <c r="D8999" s="250" t="s">
        <v>20929</v>
      </c>
    </row>
    <row r="9000" spans="1:4" ht="27">
      <c r="A9000" s="250">
        <v>95634</v>
      </c>
      <c r="B9000" s="244" t="s">
        <v>22215</v>
      </c>
      <c r="C9000" s="250" t="s">
        <v>6</v>
      </c>
      <c r="D9000" s="250" t="s">
        <v>20929</v>
      </c>
    </row>
    <row r="9001" spans="1:4" ht="27">
      <c r="A9001" s="250">
        <v>95635</v>
      </c>
      <c r="B9001" s="244" t="s">
        <v>22216</v>
      </c>
      <c r="C9001" s="250" t="s">
        <v>6</v>
      </c>
      <c r="D9001" s="250" t="s">
        <v>20929</v>
      </c>
    </row>
    <row r="9002" spans="1:4" ht="27">
      <c r="A9002" s="250">
        <v>98751</v>
      </c>
      <c r="B9002" s="244" t="s">
        <v>2124</v>
      </c>
      <c r="C9002" s="250" t="s">
        <v>1</v>
      </c>
      <c r="D9002" s="250" t="s">
        <v>20929</v>
      </c>
    </row>
    <row r="9003" spans="1:4" ht="27">
      <c r="A9003" s="250">
        <v>98746</v>
      </c>
      <c r="B9003" s="244" t="s">
        <v>1286</v>
      </c>
      <c r="C9003" s="250" t="s">
        <v>1</v>
      </c>
      <c r="D9003" s="250" t="s">
        <v>20929</v>
      </c>
    </row>
    <row r="9004" spans="1:4" ht="27">
      <c r="A9004" s="250">
        <v>98753</v>
      </c>
      <c r="B9004" s="244" t="s">
        <v>2126</v>
      </c>
      <c r="C9004" s="250" t="s">
        <v>1</v>
      </c>
      <c r="D9004" s="250" t="s">
        <v>20929</v>
      </c>
    </row>
    <row r="9005" spans="1:4" ht="27">
      <c r="A9005" s="250">
        <v>98750</v>
      </c>
      <c r="B9005" s="244" t="s">
        <v>2123</v>
      </c>
      <c r="C9005" s="250" t="s">
        <v>1</v>
      </c>
      <c r="D9005" s="250" t="s">
        <v>20929</v>
      </c>
    </row>
    <row r="9006" spans="1:4" ht="27">
      <c r="A9006" s="250">
        <v>98749</v>
      </c>
      <c r="B9006" s="244" t="s">
        <v>2122</v>
      </c>
      <c r="C9006" s="250" t="s">
        <v>1</v>
      </c>
      <c r="D9006" s="250" t="s">
        <v>20929</v>
      </c>
    </row>
    <row r="9007" spans="1:4" ht="27">
      <c r="A9007" s="250">
        <v>98752</v>
      </c>
      <c r="B9007" s="244" t="s">
        <v>2125</v>
      </c>
      <c r="C9007" s="250" t="s">
        <v>1</v>
      </c>
      <c r="D9007" s="250" t="s">
        <v>20929</v>
      </c>
    </row>
    <row r="9008" spans="1:4" ht="27">
      <c r="A9008" s="250">
        <v>98529</v>
      </c>
      <c r="B9008" s="244" t="s">
        <v>5768</v>
      </c>
      <c r="C9008" s="250" t="s">
        <v>6</v>
      </c>
      <c r="D9008" s="250" t="s">
        <v>20929</v>
      </c>
    </row>
    <row r="9009" spans="1:4" ht="27">
      <c r="A9009" s="250">
        <v>98530</v>
      </c>
      <c r="B9009" s="244" t="s">
        <v>5769</v>
      </c>
      <c r="C9009" s="250" t="s">
        <v>6</v>
      </c>
      <c r="D9009" s="250" t="s">
        <v>20929</v>
      </c>
    </row>
    <row r="9010" spans="1:4" ht="27">
      <c r="A9010" s="250">
        <v>98531</v>
      </c>
      <c r="B9010" s="244" t="s">
        <v>5770</v>
      </c>
      <c r="C9010" s="250" t="s">
        <v>6</v>
      </c>
      <c r="D9010" s="250" t="s">
        <v>20929</v>
      </c>
    </row>
    <row r="9011" spans="1:4">
      <c r="A9011" s="250">
        <v>98524</v>
      </c>
      <c r="B9011" s="244" t="s">
        <v>5761</v>
      </c>
      <c r="C9011" s="250" t="s">
        <v>149</v>
      </c>
      <c r="D9011" s="250" t="s">
        <v>20929</v>
      </c>
    </row>
    <row r="9012" spans="1:4" ht="27">
      <c r="A9012" s="250">
        <v>98525</v>
      </c>
      <c r="B9012" s="244" t="s">
        <v>5764</v>
      </c>
      <c r="C9012" s="250" t="s">
        <v>149</v>
      </c>
      <c r="D9012" s="250" t="s">
        <v>20929</v>
      </c>
    </row>
    <row r="9013" spans="1:4" ht="27">
      <c r="A9013" s="250">
        <v>98533</v>
      </c>
      <c r="B9013" s="244" t="s">
        <v>5772</v>
      </c>
      <c r="C9013" s="250" t="s">
        <v>6</v>
      </c>
      <c r="D9013" s="250" t="s">
        <v>20929</v>
      </c>
    </row>
    <row r="9014" spans="1:4" ht="27">
      <c r="A9014" s="250">
        <v>98534</v>
      </c>
      <c r="B9014" s="244" t="s">
        <v>5773</v>
      </c>
      <c r="C9014" s="250" t="s">
        <v>6</v>
      </c>
      <c r="D9014" s="250" t="s">
        <v>20929</v>
      </c>
    </row>
    <row r="9015" spans="1:4" ht="27">
      <c r="A9015" s="250">
        <v>98535</v>
      </c>
      <c r="B9015" s="244" t="s">
        <v>5774</v>
      </c>
      <c r="C9015" s="250" t="s">
        <v>6</v>
      </c>
      <c r="D9015" s="250" t="s">
        <v>20929</v>
      </c>
    </row>
    <row r="9016" spans="1:4">
      <c r="A9016" s="250">
        <v>98532</v>
      </c>
      <c r="B9016" s="244" t="s">
        <v>5771</v>
      </c>
      <c r="C9016" s="250" t="s">
        <v>6</v>
      </c>
      <c r="D9016" s="250" t="s">
        <v>20929</v>
      </c>
    </row>
    <row r="9017" spans="1:4" ht="27">
      <c r="A9017" s="250">
        <v>98526</v>
      </c>
      <c r="B9017" s="244" t="s">
        <v>5765</v>
      </c>
      <c r="C9017" s="250" t="s">
        <v>6</v>
      </c>
      <c r="D9017" s="250" t="s">
        <v>20929</v>
      </c>
    </row>
    <row r="9018" spans="1:4" ht="27">
      <c r="A9018" s="250">
        <v>98527</v>
      </c>
      <c r="B9018" s="244" t="s">
        <v>5766</v>
      </c>
      <c r="C9018" s="250" t="s">
        <v>6</v>
      </c>
      <c r="D9018" s="250" t="s">
        <v>20929</v>
      </c>
    </row>
    <row r="9019" spans="1:4" ht="27">
      <c r="A9019" s="250">
        <v>98528</v>
      </c>
      <c r="B9019" s="244" t="s">
        <v>5767</v>
      </c>
      <c r="C9019" s="250" t="s">
        <v>6</v>
      </c>
      <c r="D9019" s="250" t="s">
        <v>20929</v>
      </c>
    </row>
    <row r="9020" spans="1:4">
      <c r="A9020" s="250">
        <v>94232</v>
      </c>
      <c r="B9020" s="244" t="s">
        <v>1151</v>
      </c>
      <c r="C9020" s="250" t="s">
        <v>6</v>
      </c>
      <c r="D9020" s="250" t="s">
        <v>20929</v>
      </c>
    </row>
    <row r="9021" spans="1:4" ht="40.5">
      <c r="A9021" s="250">
        <v>100434</v>
      </c>
      <c r="B9021" s="244" t="s">
        <v>1179</v>
      </c>
      <c r="C9021" s="250" t="s">
        <v>1</v>
      </c>
      <c r="D9021" s="250" t="s">
        <v>20929</v>
      </c>
    </row>
    <row r="9022" spans="1:4" ht="27">
      <c r="A9022" s="250">
        <v>94229</v>
      </c>
      <c r="B9022" s="244" t="s">
        <v>1170</v>
      </c>
      <c r="C9022" s="250" t="s">
        <v>1</v>
      </c>
      <c r="D9022" s="250" t="s">
        <v>20929</v>
      </c>
    </row>
    <row r="9023" spans="1:4" ht="27">
      <c r="A9023" s="250">
        <v>94227</v>
      </c>
      <c r="B9023" s="244" t="s">
        <v>1181</v>
      </c>
      <c r="C9023" s="250" t="s">
        <v>1</v>
      </c>
      <c r="D9023" s="250" t="s">
        <v>20929</v>
      </c>
    </row>
    <row r="9024" spans="1:4" ht="27">
      <c r="A9024" s="250">
        <v>94228</v>
      </c>
      <c r="B9024" s="244" t="s">
        <v>1182</v>
      </c>
      <c r="C9024" s="250" t="s">
        <v>1</v>
      </c>
      <c r="D9024" s="250" t="s">
        <v>20929</v>
      </c>
    </row>
    <row r="9025" spans="1:4" ht="40.5">
      <c r="A9025" s="250">
        <v>94219</v>
      </c>
      <c r="B9025" s="244" t="s">
        <v>1174</v>
      </c>
      <c r="C9025" s="250" t="s">
        <v>1</v>
      </c>
      <c r="D9025" s="250" t="s">
        <v>20929</v>
      </c>
    </row>
    <row r="9026" spans="1:4" ht="40.5">
      <c r="A9026" s="250">
        <v>94220</v>
      </c>
      <c r="B9026" s="244" t="s">
        <v>1175</v>
      </c>
      <c r="C9026" s="250" t="s">
        <v>1</v>
      </c>
      <c r="D9026" s="250" t="s">
        <v>20929</v>
      </c>
    </row>
    <row r="9027" spans="1:4" ht="27">
      <c r="A9027" s="250">
        <v>100326</v>
      </c>
      <c r="B9027" s="244" t="s">
        <v>25657</v>
      </c>
      <c r="C9027" s="250" t="s">
        <v>1</v>
      </c>
      <c r="D9027" s="250" t="s">
        <v>20929</v>
      </c>
    </row>
    <row r="9028" spans="1:4" ht="40.5">
      <c r="A9028" s="250">
        <v>94221</v>
      </c>
      <c r="B9028" s="244" t="s">
        <v>1164</v>
      </c>
      <c r="C9028" s="250" t="s">
        <v>1</v>
      </c>
      <c r="D9028" s="250" t="s">
        <v>20929</v>
      </c>
    </row>
    <row r="9029" spans="1:4" ht="40.5">
      <c r="A9029" s="250">
        <v>94222</v>
      </c>
      <c r="B9029" s="244" t="s">
        <v>1176</v>
      </c>
      <c r="C9029" s="250" t="s">
        <v>1</v>
      </c>
      <c r="D9029" s="250" t="s">
        <v>20929</v>
      </c>
    </row>
    <row r="9030" spans="1:4" ht="27">
      <c r="A9030" s="250">
        <v>94451</v>
      </c>
      <c r="B9030" s="244" t="s">
        <v>1177</v>
      </c>
      <c r="C9030" s="250" t="s">
        <v>1</v>
      </c>
      <c r="D9030" s="250" t="s">
        <v>20929</v>
      </c>
    </row>
    <row r="9031" spans="1:4" ht="27">
      <c r="A9031" s="250">
        <v>94223</v>
      </c>
      <c r="B9031" s="244" t="s">
        <v>1165</v>
      </c>
      <c r="C9031" s="250" t="s">
        <v>1</v>
      </c>
      <c r="D9031" s="250" t="s">
        <v>20929</v>
      </c>
    </row>
    <row r="9032" spans="1:4" ht="27">
      <c r="A9032" s="250">
        <v>100325</v>
      </c>
      <c r="B9032" s="244" t="s">
        <v>1178</v>
      </c>
      <c r="C9032" s="250" t="s">
        <v>1</v>
      </c>
      <c r="D9032" s="250" t="s">
        <v>20929</v>
      </c>
    </row>
    <row r="9033" spans="1:4">
      <c r="A9033" s="250">
        <v>94224</v>
      </c>
      <c r="B9033" s="244" t="s">
        <v>1148</v>
      </c>
      <c r="C9033" s="250" t="s">
        <v>1</v>
      </c>
      <c r="D9033" s="250" t="s">
        <v>20929</v>
      </c>
    </row>
    <row r="9034" spans="1:4" ht="27">
      <c r="A9034" s="250">
        <v>102653</v>
      </c>
      <c r="B9034" s="244" t="s">
        <v>25658</v>
      </c>
      <c r="C9034" s="250" t="s">
        <v>149</v>
      </c>
      <c r="D9034" s="250" t="s">
        <v>20929</v>
      </c>
    </row>
    <row r="9035" spans="1:4" ht="27">
      <c r="A9035" s="250">
        <v>100330</v>
      </c>
      <c r="B9035" s="244" t="s">
        <v>25659</v>
      </c>
      <c r="C9035" s="250" t="s">
        <v>149</v>
      </c>
      <c r="D9035" s="250" t="s">
        <v>20929</v>
      </c>
    </row>
    <row r="9036" spans="1:4" ht="27">
      <c r="A9036" s="250">
        <v>100331</v>
      </c>
      <c r="B9036" s="244" t="s">
        <v>25660</v>
      </c>
      <c r="C9036" s="250" t="s">
        <v>149</v>
      </c>
      <c r="D9036" s="250" t="s">
        <v>20929</v>
      </c>
    </row>
    <row r="9037" spans="1:4" ht="27">
      <c r="A9037" s="250">
        <v>100328</v>
      </c>
      <c r="B9037" s="244" t="s">
        <v>25661</v>
      </c>
      <c r="C9037" s="250" t="s">
        <v>149</v>
      </c>
      <c r="D9037" s="250" t="s">
        <v>20929</v>
      </c>
    </row>
    <row r="9038" spans="1:4" ht="27">
      <c r="A9038" s="250">
        <v>100329</v>
      </c>
      <c r="B9038" s="244" t="s">
        <v>25662</v>
      </c>
      <c r="C9038" s="250" t="s">
        <v>149</v>
      </c>
      <c r="D9038" s="250" t="s">
        <v>20929</v>
      </c>
    </row>
    <row r="9039" spans="1:4" ht="27">
      <c r="A9039" s="250">
        <v>94231</v>
      </c>
      <c r="B9039" s="244" t="s">
        <v>1173</v>
      </c>
      <c r="C9039" s="250" t="s">
        <v>1</v>
      </c>
      <c r="D9039" s="250" t="s">
        <v>20929</v>
      </c>
    </row>
    <row r="9040" spans="1:4" ht="27">
      <c r="A9040" s="250">
        <v>100435</v>
      </c>
      <c r="B9040" s="244" t="s">
        <v>1180</v>
      </c>
      <c r="C9040" s="250" t="s">
        <v>1</v>
      </c>
      <c r="D9040" s="250" t="s">
        <v>20929</v>
      </c>
    </row>
    <row r="9041" spans="1:4" ht="27">
      <c r="A9041" s="250">
        <v>100327</v>
      </c>
      <c r="B9041" s="244" t="s">
        <v>1171</v>
      </c>
      <c r="C9041" s="250" t="s">
        <v>1</v>
      </c>
      <c r="D9041" s="250" t="s">
        <v>20929</v>
      </c>
    </row>
    <row r="9042" spans="1:4" ht="27">
      <c r="A9042" s="250">
        <v>94226</v>
      </c>
      <c r="B9042" s="244" t="s">
        <v>1150</v>
      </c>
      <c r="C9042" s="250" t="s">
        <v>149</v>
      </c>
      <c r="D9042" s="250" t="s">
        <v>20929</v>
      </c>
    </row>
    <row r="9043" spans="1:4" ht="27">
      <c r="A9043" s="250">
        <v>94201</v>
      </c>
      <c r="B9043" s="244" t="s">
        <v>1146</v>
      </c>
      <c r="C9043" s="250" t="s">
        <v>149</v>
      </c>
      <c r="D9043" s="250" t="s">
        <v>20929</v>
      </c>
    </row>
    <row r="9044" spans="1:4" ht="27">
      <c r="A9044" s="250">
        <v>94204</v>
      </c>
      <c r="B9044" s="244" t="s">
        <v>1147</v>
      </c>
      <c r="C9044" s="250" t="s">
        <v>149</v>
      </c>
      <c r="D9044" s="250" t="s">
        <v>20929</v>
      </c>
    </row>
    <row r="9045" spans="1:4" ht="27">
      <c r="A9045" s="250">
        <v>94447</v>
      </c>
      <c r="B9045" s="244" t="s">
        <v>1158</v>
      </c>
      <c r="C9045" s="250" t="s">
        <v>149</v>
      </c>
      <c r="D9045" s="250" t="s">
        <v>20929</v>
      </c>
    </row>
    <row r="9046" spans="1:4" ht="27">
      <c r="A9046" s="250">
        <v>94448</v>
      </c>
      <c r="B9046" s="244" t="s">
        <v>1159</v>
      </c>
      <c r="C9046" s="250" t="s">
        <v>149</v>
      </c>
      <c r="D9046" s="250" t="s">
        <v>20929</v>
      </c>
    </row>
    <row r="9047" spans="1:4" ht="27">
      <c r="A9047" s="250">
        <v>94445</v>
      </c>
      <c r="B9047" s="244" t="s">
        <v>1156</v>
      </c>
      <c r="C9047" s="250" t="s">
        <v>149</v>
      </c>
      <c r="D9047" s="250" t="s">
        <v>20929</v>
      </c>
    </row>
    <row r="9048" spans="1:4" ht="27">
      <c r="A9048" s="250">
        <v>94446</v>
      </c>
      <c r="B9048" s="244" t="s">
        <v>1157</v>
      </c>
      <c r="C9048" s="250" t="s">
        <v>149</v>
      </c>
      <c r="D9048" s="250" t="s">
        <v>20929</v>
      </c>
    </row>
    <row r="9049" spans="1:4" ht="27">
      <c r="A9049" s="250">
        <v>94440</v>
      </c>
      <c r="B9049" s="244" t="s">
        <v>1152</v>
      </c>
      <c r="C9049" s="250" t="s">
        <v>149</v>
      </c>
      <c r="D9049" s="250" t="s">
        <v>20929</v>
      </c>
    </row>
    <row r="9050" spans="1:4" ht="27">
      <c r="A9050" s="250">
        <v>94441</v>
      </c>
      <c r="B9050" s="244" t="s">
        <v>1153</v>
      </c>
      <c r="C9050" s="250" t="s">
        <v>149</v>
      </c>
      <c r="D9050" s="250" t="s">
        <v>20929</v>
      </c>
    </row>
    <row r="9051" spans="1:4" ht="27">
      <c r="A9051" s="250">
        <v>94195</v>
      </c>
      <c r="B9051" s="244" t="s">
        <v>1144</v>
      </c>
      <c r="C9051" s="250" t="s">
        <v>149</v>
      </c>
      <c r="D9051" s="250" t="s">
        <v>20929</v>
      </c>
    </row>
    <row r="9052" spans="1:4" ht="27">
      <c r="A9052" s="250">
        <v>94198</v>
      </c>
      <c r="B9052" s="244" t="s">
        <v>1145</v>
      </c>
      <c r="C9052" s="250" t="s">
        <v>149</v>
      </c>
      <c r="D9052" s="250" t="s">
        <v>20929</v>
      </c>
    </row>
    <row r="9053" spans="1:4" ht="27">
      <c r="A9053" s="250">
        <v>94442</v>
      </c>
      <c r="B9053" s="244" t="s">
        <v>1154</v>
      </c>
      <c r="C9053" s="250" t="s">
        <v>149</v>
      </c>
      <c r="D9053" s="250" t="s">
        <v>20929</v>
      </c>
    </row>
    <row r="9054" spans="1:4" ht="27">
      <c r="A9054" s="250">
        <v>94443</v>
      </c>
      <c r="B9054" s="244" t="s">
        <v>1155</v>
      </c>
      <c r="C9054" s="250" t="s">
        <v>149</v>
      </c>
      <c r="D9054" s="250" t="s">
        <v>20929</v>
      </c>
    </row>
    <row r="9055" spans="1:4" ht="27">
      <c r="A9055" s="250">
        <v>94213</v>
      </c>
      <c r="B9055" s="244" t="s">
        <v>1162</v>
      </c>
      <c r="C9055" s="250" t="s">
        <v>149</v>
      </c>
      <c r="D9055" s="250" t="s">
        <v>20929</v>
      </c>
    </row>
    <row r="9056" spans="1:4" ht="27">
      <c r="A9056" s="250">
        <v>94189</v>
      </c>
      <c r="B9056" s="244" t="s">
        <v>1141</v>
      </c>
      <c r="C9056" s="250" t="s">
        <v>149</v>
      </c>
      <c r="D9056" s="250" t="s">
        <v>20929</v>
      </c>
    </row>
    <row r="9057" spans="1:4" ht="27">
      <c r="A9057" s="250">
        <v>94192</v>
      </c>
      <c r="B9057" s="244" t="s">
        <v>1143</v>
      </c>
      <c r="C9057" s="250" t="s">
        <v>149</v>
      </c>
      <c r="D9057" s="250" t="s">
        <v>20929</v>
      </c>
    </row>
    <row r="9058" spans="1:4" ht="27">
      <c r="A9058" s="250">
        <v>94444</v>
      </c>
      <c r="B9058" s="244" t="s">
        <v>1222</v>
      </c>
      <c r="C9058" s="250" t="s">
        <v>149</v>
      </c>
      <c r="D9058" s="250" t="s">
        <v>20929</v>
      </c>
    </row>
    <row r="9059" spans="1:4" ht="27">
      <c r="A9059" s="250">
        <v>94218</v>
      </c>
      <c r="B9059" s="244" t="s">
        <v>1161</v>
      </c>
      <c r="C9059" s="250" t="s">
        <v>149</v>
      </c>
      <c r="D9059" s="250" t="s">
        <v>20929</v>
      </c>
    </row>
    <row r="9060" spans="1:4" ht="27">
      <c r="A9060" s="250">
        <v>94216</v>
      </c>
      <c r="B9060" s="244" t="s">
        <v>1163</v>
      </c>
      <c r="C9060" s="250" t="s">
        <v>149</v>
      </c>
      <c r="D9060" s="250" t="s">
        <v>20929</v>
      </c>
    </row>
    <row r="9061" spans="1:4" ht="27">
      <c r="A9061" s="250">
        <v>94449</v>
      </c>
      <c r="B9061" s="244" t="s">
        <v>1183</v>
      </c>
      <c r="C9061" s="250" t="s">
        <v>149</v>
      </c>
      <c r="D9061" s="250" t="s">
        <v>20929</v>
      </c>
    </row>
    <row r="9062" spans="1:4" ht="40.5">
      <c r="A9062" s="250">
        <v>94210</v>
      </c>
      <c r="B9062" s="244" t="s">
        <v>204</v>
      </c>
      <c r="C9062" s="250" t="s">
        <v>149</v>
      </c>
      <c r="D9062" s="250" t="s">
        <v>20929</v>
      </c>
    </row>
    <row r="9063" spans="1:4" ht="40.5">
      <c r="A9063" s="250">
        <v>94207</v>
      </c>
      <c r="B9063" s="244" t="s">
        <v>1160</v>
      </c>
      <c r="C9063" s="250" t="s">
        <v>149</v>
      </c>
      <c r="D9063" s="250" t="s">
        <v>20929</v>
      </c>
    </row>
    <row r="9064" spans="1:4" ht="27">
      <c r="A9064" s="250">
        <v>102109</v>
      </c>
      <c r="B9064" s="244" t="s">
        <v>2488</v>
      </c>
      <c r="C9064" s="250" t="s">
        <v>6</v>
      </c>
      <c r="D9064" s="250" t="s">
        <v>20929</v>
      </c>
    </row>
    <row r="9065" spans="1:4" ht="27">
      <c r="A9065" s="250">
        <v>102110</v>
      </c>
      <c r="B9065" s="244" t="s">
        <v>2489</v>
      </c>
      <c r="C9065" s="250" t="s">
        <v>6</v>
      </c>
      <c r="D9065" s="250" t="s">
        <v>20929</v>
      </c>
    </row>
    <row r="9066" spans="1:4" ht="40.5">
      <c r="A9066" s="250">
        <v>103656</v>
      </c>
      <c r="B9066" s="244" t="s">
        <v>2493</v>
      </c>
      <c r="C9066" s="250" t="s">
        <v>6</v>
      </c>
      <c r="D9066" s="250" t="s">
        <v>20929</v>
      </c>
    </row>
    <row r="9067" spans="1:4" ht="40.5">
      <c r="A9067" s="250">
        <v>102105</v>
      </c>
      <c r="B9067" s="244" t="s">
        <v>2484</v>
      </c>
      <c r="C9067" s="250" t="s">
        <v>6</v>
      </c>
      <c r="D9067" s="250" t="s">
        <v>20929</v>
      </c>
    </row>
    <row r="9068" spans="1:4" ht="40.5">
      <c r="A9068" s="250">
        <v>102106</v>
      </c>
      <c r="B9068" s="244" t="s">
        <v>2485</v>
      </c>
      <c r="C9068" s="250" t="s">
        <v>6</v>
      </c>
      <c r="D9068" s="250" t="s">
        <v>20929</v>
      </c>
    </row>
    <row r="9069" spans="1:4" ht="40.5">
      <c r="A9069" s="250">
        <v>102107</v>
      </c>
      <c r="B9069" s="244" t="s">
        <v>2486</v>
      </c>
      <c r="C9069" s="250" t="s">
        <v>6</v>
      </c>
      <c r="D9069" s="250" t="s">
        <v>20929</v>
      </c>
    </row>
    <row r="9070" spans="1:4" ht="40.5">
      <c r="A9070" s="250">
        <v>102102</v>
      </c>
      <c r="B9070" s="244" t="s">
        <v>2481</v>
      </c>
      <c r="C9070" s="250" t="s">
        <v>6</v>
      </c>
      <c r="D9070" s="250" t="s">
        <v>20929</v>
      </c>
    </row>
    <row r="9071" spans="1:4" ht="40.5">
      <c r="A9071" s="250">
        <v>102108</v>
      </c>
      <c r="B9071" s="244" t="s">
        <v>2487</v>
      </c>
      <c r="C9071" s="250" t="s">
        <v>6</v>
      </c>
      <c r="D9071" s="250" t="s">
        <v>20929</v>
      </c>
    </row>
    <row r="9072" spans="1:4" ht="40.5">
      <c r="A9072" s="250">
        <v>102103</v>
      </c>
      <c r="B9072" s="244" t="s">
        <v>2482</v>
      </c>
      <c r="C9072" s="250" t="s">
        <v>6</v>
      </c>
      <c r="D9072" s="250" t="s">
        <v>20929</v>
      </c>
    </row>
    <row r="9073" spans="1:4" ht="40.5">
      <c r="A9073" s="250">
        <v>103654</v>
      </c>
      <c r="B9073" s="244" t="s">
        <v>2490</v>
      </c>
      <c r="C9073" s="250" t="s">
        <v>6</v>
      </c>
      <c r="D9073" s="250" t="s">
        <v>20929</v>
      </c>
    </row>
    <row r="9074" spans="1:4" ht="40.5">
      <c r="A9074" s="250">
        <v>102104</v>
      </c>
      <c r="B9074" s="244" t="s">
        <v>2483</v>
      </c>
      <c r="C9074" s="250" t="s">
        <v>6</v>
      </c>
      <c r="D9074" s="250" t="s">
        <v>20929</v>
      </c>
    </row>
    <row r="9075" spans="1:4" ht="40.5">
      <c r="A9075" s="250">
        <v>103655</v>
      </c>
      <c r="B9075" s="244" t="s">
        <v>2492</v>
      </c>
      <c r="C9075" s="250" t="s">
        <v>6</v>
      </c>
      <c r="D9075" s="250" t="s">
        <v>20929</v>
      </c>
    </row>
    <row r="9076" spans="1:4" ht="40.5">
      <c r="A9076" s="250">
        <v>105473</v>
      </c>
      <c r="B9076" s="244" t="s">
        <v>25663</v>
      </c>
      <c r="C9076" s="250" t="s">
        <v>4175</v>
      </c>
      <c r="D9076" s="250" t="s">
        <v>20929</v>
      </c>
    </row>
    <row r="9077" spans="1:4" ht="40.5">
      <c r="A9077" s="250">
        <v>105414</v>
      </c>
      <c r="B9077" s="244" t="s">
        <v>25664</v>
      </c>
      <c r="C9077" s="250" t="s">
        <v>4175</v>
      </c>
      <c r="D9077" s="250" t="s">
        <v>20929</v>
      </c>
    </row>
    <row r="9078" spans="1:4" ht="40.5">
      <c r="A9078" s="250">
        <v>105424</v>
      </c>
      <c r="B9078" s="244" t="s">
        <v>25665</v>
      </c>
      <c r="C9078" s="250" t="s">
        <v>4175</v>
      </c>
      <c r="D9078" s="250" t="s">
        <v>20929</v>
      </c>
    </row>
    <row r="9079" spans="1:4" ht="40.5">
      <c r="A9079" s="250">
        <v>105448</v>
      </c>
      <c r="B9079" s="244" t="s">
        <v>25666</v>
      </c>
      <c r="C9079" s="250" t="s">
        <v>4175</v>
      </c>
      <c r="D9079" s="250" t="s">
        <v>20929</v>
      </c>
    </row>
    <row r="9080" spans="1:4" ht="27">
      <c r="A9080" s="250">
        <v>105409</v>
      </c>
      <c r="B9080" s="244" t="s">
        <v>25667</v>
      </c>
      <c r="C9080" s="250" t="s">
        <v>4175</v>
      </c>
      <c r="D9080" s="250" t="s">
        <v>20929</v>
      </c>
    </row>
    <row r="9081" spans="1:4" ht="27">
      <c r="A9081" s="250">
        <v>105415</v>
      </c>
      <c r="B9081" s="244" t="s">
        <v>25668</v>
      </c>
      <c r="C9081" s="250" t="s">
        <v>4175</v>
      </c>
      <c r="D9081" s="250" t="s">
        <v>20929</v>
      </c>
    </row>
    <row r="9082" spans="1:4" ht="27">
      <c r="A9082" s="250">
        <v>105487</v>
      </c>
      <c r="B9082" s="244" t="s">
        <v>25669</v>
      </c>
      <c r="C9082" s="250" t="s">
        <v>4175</v>
      </c>
      <c r="D9082" s="250" t="s">
        <v>20929</v>
      </c>
    </row>
    <row r="9083" spans="1:4" ht="27">
      <c r="A9083" s="250">
        <v>105451</v>
      </c>
      <c r="B9083" s="244" t="s">
        <v>25670</v>
      </c>
      <c r="C9083" s="250" t="s">
        <v>4175</v>
      </c>
      <c r="D9083" s="250" t="s">
        <v>20929</v>
      </c>
    </row>
    <row r="9084" spans="1:4" ht="27">
      <c r="A9084" s="250">
        <v>105454</v>
      </c>
      <c r="B9084" s="244" t="s">
        <v>25671</v>
      </c>
      <c r="C9084" s="250" t="s">
        <v>4175</v>
      </c>
      <c r="D9084" s="250" t="s">
        <v>20929</v>
      </c>
    </row>
    <row r="9085" spans="1:4" ht="27">
      <c r="A9085" s="250">
        <v>105411</v>
      </c>
      <c r="B9085" s="244" t="s">
        <v>25672</v>
      </c>
      <c r="C9085" s="250" t="s">
        <v>4175</v>
      </c>
      <c r="D9085" s="250" t="s">
        <v>20929</v>
      </c>
    </row>
    <row r="9086" spans="1:4" ht="27">
      <c r="A9086" s="250">
        <v>105419</v>
      </c>
      <c r="B9086" s="244" t="s">
        <v>25673</v>
      </c>
      <c r="C9086" s="250" t="s">
        <v>4175</v>
      </c>
      <c r="D9086" s="250" t="s">
        <v>20929</v>
      </c>
    </row>
    <row r="9087" spans="1:4" ht="27">
      <c r="A9087" s="250">
        <v>105443</v>
      </c>
      <c r="B9087" s="244" t="s">
        <v>25674</v>
      </c>
      <c r="C9087" s="250" t="s">
        <v>4175</v>
      </c>
      <c r="D9087" s="250" t="s">
        <v>20929</v>
      </c>
    </row>
    <row r="9088" spans="1:4" ht="27">
      <c r="A9088" s="250">
        <v>105455</v>
      </c>
      <c r="B9088" s="244" t="s">
        <v>25675</v>
      </c>
      <c r="C9088" s="250" t="s">
        <v>4175</v>
      </c>
      <c r="D9088" s="250" t="s">
        <v>20929</v>
      </c>
    </row>
    <row r="9089" spans="1:4" ht="27">
      <c r="A9089" s="250">
        <v>105412</v>
      </c>
      <c r="B9089" s="244" t="s">
        <v>25676</v>
      </c>
      <c r="C9089" s="250" t="s">
        <v>4175</v>
      </c>
      <c r="D9089" s="250" t="s">
        <v>20929</v>
      </c>
    </row>
    <row r="9090" spans="1:4" ht="27">
      <c r="A9090" s="250">
        <v>105420</v>
      </c>
      <c r="B9090" s="244" t="s">
        <v>25677</v>
      </c>
      <c r="C9090" s="250" t="s">
        <v>4175</v>
      </c>
      <c r="D9090" s="250" t="s">
        <v>20929</v>
      </c>
    </row>
    <row r="9091" spans="1:4" ht="27">
      <c r="A9091" s="250">
        <v>105444</v>
      </c>
      <c r="B9091" s="244" t="s">
        <v>25678</v>
      </c>
      <c r="C9091" s="250" t="s">
        <v>4175</v>
      </c>
      <c r="D9091" s="250" t="s">
        <v>20929</v>
      </c>
    </row>
    <row r="9092" spans="1:4" ht="27">
      <c r="A9092" s="250">
        <v>105456</v>
      </c>
      <c r="B9092" s="244" t="s">
        <v>25679</v>
      </c>
      <c r="C9092" s="250" t="s">
        <v>4175</v>
      </c>
      <c r="D9092" s="250" t="s">
        <v>20929</v>
      </c>
    </row>
    <row r="9093" spans="1:4" ht="27">
      <c r="A9093" s="250">
        <v>105478</v>
      </c>
      <c r="B9093" s="244" t="s">
        <v>25680</v>
      </c>
      <c r="C9093" s="250" t="s">
        <v>4175</v>
      </c>
      <c r="D9093" s="250" t="s">
        <v>20929</v>
      </c>
    </row>
    <row r="9094" spans="1:4" ht="27">
      <c r="A9094" s="250">
        <v>105421</v>
      </c>
      <c r="B9094" s="244" t="s">
        <v>25681</v>
      </c>
      <c r="C9094" s="250" t="s">
        <v>4175</v>
      </c>
      <c r="D9094" s="250" t="s">
        <v>20929</v>
      </c>
    </row>
    <row r="9095" spans="1:4" ht="27">
      <c r="A9095" s="250">
        <v>105445</v>
      </c>
      <c r="B9095" s="244" t="s">
        <v>25682</v>
      </c>
      <c r="C9095" s="250" t="s">
        <v>4175</v>
      </c>
      <c r="D9095" s="250" t="s">
        <v>20929</v>
      </c>
    </row>
    <row r="9096" spans="1:4" ht="27">
      <c r="A9096" s="250">
        <v>105453</v>
      </c>
      <c r="B9096" s="244" t="s">
        <v>25683</v>
      </c>
      <c r="C9096" s="250" t="s">
        <v>4175</v>
      </c>
      <c r="D9096" s="250" t="s">
        <v>20929</v>
      </c>
    </row>
    <row r="9097" spans="1:4" ht="27">
      <c r="A9097" s="250">
        <v>105497</v>
      </c>
      <c r="B9097" s="244" t="s">
        <v>25684</v>
      </c>
      <c r="C9097" s="250" t="s">
        <v>4175</v>
      </c>
      <c r="D9097" s="250" t="s">
        <v>20929</v>
      </c>
    </row>
    <row r="9098" spans="1:4" ht="27">
      <c r="A9098" s="250">
        <v>105418</v>
      </c>
      <c r="B9098" s="244" t="s">
        <v>25685</v>
      </c>
      <c r="C9098" s="250" t="s">
        <v>4175</v>
      </c>
      <c r="D9098" s="250" t="s">
        <v>20929</v>
      </c>
    </row>
    <row r="9099" spans="1:4" ht="27">
      <c r="A9099" s="250">
        <v>105442</v>
      </c>
      <c r="B9099" s="244" t="s">
        <v>25686</v>
      </c>
      <c r="C9099" s="250" t="s">
        <v>4175</v>
      </c>
      <c r="D9099" s="250" t="s">
        <v>20929</v>
      </c>
    </row>
    <row r="9100" spans="1:4" ht="27">
      <c r="A9100" s="250">
        <v>105410</v>
      </c>
      <c r="B9100" s="244" t="s">
        <v>25687</v>
      </c>
      <c r="C9100" s="250" t="s">
        <v>4175</v>
      </c>
      <c r="D9100" s="250" t="s">
        <v>20929</v>
      </c>
    </row>
    <row r="9101" spans="1:4" ht="27">
      <c r="A9101" s="250">
        <v>105416</v>
      </c>
      <c r="B9101" s="244" t="s">
        <v>25688</v>
      </c>
      <c r="C9101" s="250" t="s">
        <v>4175</v>
      </c>
      <c r="D9101" s="250" t="s">
        <v>20929</v>
      </c>
    </row>
    <row r="9102" spans="1:4" ht="27">
      <c r="A9102" s="250">
        <v>105488</v>
      </c>
      <c r="B9102" s="244" t="s">
        <v>25689</v>
      </c>
      <c r="C9102" s="250" t="s">
        <v>4175</v>
      </c>
      <c r="D9102" s="250" t="s">
        <v>20929</v>
      </c>
    </row>
    <row r="9103" spans="1:4" ht="27">
      <c r="A9103" s="250">
        <v>105452</v>
      </c>
      <c r="B9103" s="244" t="s">
        <v>25690</v>
      </c>
      <c r="C9103" s="250" t="s">
        <v>4175</v>
      </c>
      <c r="D9103" s="250" t="s">
        <v>20929</v>
      </c>
    </row>
    <row r="9104" spans="1:4" ht="40.5">
      <c r="A9104" s="250">
        <v>105475</v>
      </c>
      <c r="B9104" s="244" t="s">
        <v>25691</v>
      </c>
      <c r="C9104" s="250" t="s">
        <v>4175</v>
      </c>
      <c r="D9104" s="250" t="s">
        <v>20929</v>
      </c>
    </row>
    <row r="9105" spans="1:4" ht="40.5">
      <c r="A9105" s="250">
        <v>105498</v>
      </c>
      <c r="B9105" s="244" t="s">
        <v>25692</v>
      </c>
      <c r="C9105" s="250" t="s">
        <v>4175</v>
      </c>
      <c r="D9105" s="250" t="s">
        <v>20929</v>
      </c>
    </row>
    <row r="9106" spans="1:4" ht="40.5">
      <c r="A9106" s="250">
        <v>105486</v>
      </c>
      <c r="B9106" s="244" t="s">
        <v>25693</v>
      </c>
      <c r="C9106" s="250" t="s">
        <v>4175</v>
      </c>
      <c r="D9106" s="250" t="s">
        <v>20929</v>
      </c>
    </row>
    <row r="9107" spans="1:4" ht="40.5">
      <c r="A9107" s="250">
        <v>105450</v>
      </c>
      <c r="B9107" s="244" t="s">
        <v>25694</v>
      </c>
      <c r="C9107" s="250" t="s">
        <v>4175</v>
      </c>
      <c r="D9107" s="250" t="s">
        <v>20929</v>
      </c>
    </row>
    <row r="9108" spans="1:4" ht="27">
      <c r="A9108" s="250">
        <v>105438</v>
      </c>
      <c r="B9108" s="244" t="s">
        <v>25695</v>
      </c>
      <c r="C9108" s="250" t="s">
        <v>4175</v>
      </c>
      <c r="D9108" s="250" t="s">
        <v>20929</v>
      </c>
    </row>
    <row r="9109" spans="1:4" ht="27">
      <c r="A9109" s="250">
        <v>105463</v>
      </c>
      <c r="B9109" s="244" t="s">
        <v>25696</v>
      </c>
      <c r="C9109" s="250" t="s">
        <v>4175</v>
      </c>
      <c r="D9109" s="250" t="s">
        <v>20929</v>
      </c>
    </row>
    <row r="9110" spans="1:4" ht="27">
      <c r="A9110" s="250">
        <v>105485</v>
      </c>
      <c r="B9110" s="244" t="s">
        <v>25697</v>
      </c>
      <c r="C9110" s="250" t="s">
        <v>4175</v>
      </c>
      <c r="D9110" s="250" t="s">
        <v>20929</v>
      </c>
    </row>
    <row r="9111" spans="1:4" ht="27">
      <c r="A9111" s="250">
        <v>105428</v>
      </c>
      <c r="B9111" s="244" t="s">
        <v>25698</v>
      </c>
      <c r="C9111" s="250" t="s">
        <v>4175</v>
      </c>
      <c r="D9111" s="250" t="s">
        <v>20929</v>
      </c>
    </row>
    <row r="9112" spans="1:4">
      <c r="A9112" s="250">
        <v>105426</v>
      </c>
      <c r="B9112" s="244" t="s">
        <v>25699</v>
      </c>
      <c r="C9112" s="250" t="s">
        <v>4175</v>
      </c>
      <c r="D9112" s="250" t="s">
        <v>20929</v>
      </c>
    </row>
    <row r="9113" spans="1:4">
      <c r="A9113" s="250">
        <v>105491</v>
      </c>
      <c r="B9113" s="244" t="s">
        <v>25700</v>
      </c>
      <c r="C9113" s="250" t="s">
        <v>4175</v>
      </c>
      <c r="D9113" s="250" t="s">
        <v>20929</v>
      </c>
    </row>
    <row r="9114" spans="1:4">
      <c r="A9114" s="250">
        <v>105495</v>
      </c>
      <c r="B9114" s="244" t="s">
        <v>25701</v>
      </c>
      <c r="C9114" s="250" t="s">
        <v>4175</v>
      </c>
      <c r="D9114" s="250" t="s">
        <v>20929</v>
      </c>
    </row>
    <row r="9115" spans="1:4">
      <c r="A9115" s="250">
        <v>105407</v>
      </c>
      <c r="B9115" s="244" t="s">
        <v>25702</v>
      </c>
      <c r="C9115" s="250" t="s">
        <v>4175</v>
      </c>
      <c r="D9115" s="250" t="s">
        <v>20929</v>
      </c>
    </row>
    <row r="9116" spans="1:4">
      <c r="A9116" s="250">
        <v>105427</v>
      </c>
      <c r="B9116" s="244" t="s">
        <v>25703</v>
      </c>
      <c r="C9116" s="250" t="s">
        <v>4175</v>
      </c>
      <c r="D9116" s="250" t="s">
        <v>20929</v>
      </c>
    </row>
    <row r="9117" spans="1:4">
      <c r="A9117" s="250">
        <v>105492</v>
      </c>
      <c r="B9117" s="244" t="s">
        <v>25704</v>
      </c>
      <c r="C9117" s="250" t="s">
        <v>4175</v>
      </c>
      <c r="D9117" s="250" t="s">
        <v>20929</v>
      </c>
    </row>
    <row r="9118" spans="1:4">
      <c r="A9118" s="250">
        <v>105496</v>
      </c>
      <c r="B9118" s="244" t="s">
        <v>25705</v>
      </c>
      <c r="C9118" s="250" t="s">
        <v>4175</v>
      </c>
      <c r="D9118" s="250" t="s">
        <v>20929</v>
      </c>
    </row>
    <row r="9119" spans="1:4">
      <c r="A9119" s="250">
        <v>105425</v>
      </c>
      <c r="B9119" s="244" t="s">
        <v>25706</v>
      </c>
      <c r="C9119" s="250" t="s">
        <v>4175</v>
      </c>
      <c r="D9119" s="250" t="s">
        <v>20929</v>
      </c>
    </row>
    <row r="9120" spans="1:4">
      <c r="A9120" s="250">
        <v>105477</v>
      </c>
      <c r="B9120" s="244" t="s">
        <v>25707</v>
      </c>
      <c r="C9120" s="250" t="s">
        <v>4175</v>
      </c>
      <c r="D9120" s="250" t="s">
        <v>20929</v>
      </c>
    </row>
    <row r="9121" spans="1:4">
      <c r="A9121" s="250">
        <v>105490</v>
      </c>
      <c r="B9121" s="244" t="s">
        <v>25708</v>
      </c>
      <c r="C9121" s="250" t="s">
        <v>4175</v>
      </c>
      <c r="D9121" s="250" t="s">
        <v>20929</v>
      </c>
    </row>
    <row r="9122" spans="1:4">
      <c r="A9122" s="250">
        <v>105494</v>
      </c>
      <c r="B9122" s="244" t="s">
        <v>25709</v>
      </c>
      <c r="C9122" s="250" t="s">
        <v>4175</v>
      </c>
      <c r="D9122" s="250" t="s">
        <v>20929</v>
      </c>
    </row>
    <row r="9123" spans="1:4">
      <c r="A9123" s="250">
        <v>105417</v>
      </c>
      <c r="B9123" s="244" t="s">
        <v>25710</v>
      </c>
      <c r="C9123" s="250" t="s">
        <v>4175</v>
      </c>
      <c r="D9123" s="250" t="s">
        <v>20929</v>
      </c>
    </row>
    <row r="9124" spans="1:4" ht="40.5">
      <c r="A9124" s="250">
        <v>105461</v>
      </c>
      <c r="B9124" s="244" t="s">
        <v>25711</v>
      </c>
      <c r="C9124" s="250" t="s">
        <v>4175</v>
      </c>
      <c r="D9124" s="250" t="s">
        <v>20929</v>
      </c>
    </row>
    <row r="9125" spans="1:4" ht="40.5">
      <c r="A9125" s="250">
        <v>105436</v>
      </c>
      <c r="B9125" s="244" t="s">
        <v>25712</v>
      </c>
      <c r="C9125" s="250" t="s">
        <v>4175</v>
      </c>
      <c r="D9125" s="250" t="s">
        <v>20929</v>
      </c>
    </row>
    <row r="9126" spans="1:4" ht="40.5">
      <c r="A9126" s="250">
        <v>105483</v>
      </c>
      <c r="B9126" s="244" t="s">
        <v>25713</v>
      </c>
      <c r="C9126" s="250" t="s">
        <v>4175</v>
      </c>
      <c r="D9126" s="250" t="s">
        <v>20929</v>
      </c>
    </row>
    <row r="9127" spans="1:4" ht="40.5">
      <c r="A9127" s="250">
        <v>105505</v>
      </c>
      <c r="B9127" s="244" t="s">
        <v>25714</v>
      </c>
      <c r="C9127" s="250" t="s">
        <v>4175</v>
      </c>
      <c r="D9127" s="250" t="s">
        <v>20929</v>
      </c>
    </row>
    <row r="9128" spans="1:4" ht="27">
      <c r="A9128" s="250">
        <v>105435</v>
      </c>
      <c r="B9128" s="244" t="s">
        <v>25715</v>
      </c>
      <c r="C9128" s="250" t="s">
        <v>4175</v>
      </c>
      <c r="D9128" s="250" t="s">
        <v>20929</v>
      </c>
    </row>
    <row r="9129" spans="1:4" ht="27">
      <c r="A9129" s="250">
        <v>105460</v>
      </c>
      <c r="B9129" s="244" t="s">
        <v>25716</v>
      </c>
      <c r="C9129" s="250" t="s">
        <v>4175</v>
      </c>
      <c r="D9129" s="250" t="s">
        <v>20929</v>
      </c>
    </row>
    <row r="9130" spans="1:4" ht="27">
      <c r="A9130" s="250">
        <v>105470</v>
      </c>
      <c r="B9130" s="244" t="s">
        <v>25717</v>
      </c>
      <c r="C9130" s="250" t="s">
        <v>4175</v>
      </c>
      <c r="D9130" s="250" t="s">
        <v>20929</v>
      </c>
    </row>
    <row r="9131" spans="1:4" ht="27">
      <c r="A9131" s="250">
        <v>105504</v>
      </c>
      <c r="B9131" s="244" t="s">
        <v>25718</v>
      </c>
      <c r="C9131" s="250" t="s">
        <v>4175</v>
      </c>
      <c r="D9131" s="250" t="s">
        <v>20929</v>
      </c>
    </row>
    <row r="9132" spans="1:4">
      <c r="A9132" s="250">
        <v>105476</v>
      </c>
      <c r="B9132" s="244" t="s">
        <v>25719</v>
      </c>
      <c r="C9132" s="250" t="s">
        <v>4175</v>
      </c>
      <c r="D9132" s="250" t="s">
        <v>20929</v>
      </c>
    </row>
    <row r="9133" spans="1:4">
      <c r="A9133" s="250">
        <v>105471</v>
      </c>
      <c r="B9133" s="244" t="s">
        <v>25720</v>
      </c>
      <c r="C9133" s="250" t="s">
        <v>4175</v>
      </c>
      <c r="D9133" s="250" t="s">
        <v>20929</v>
      </c>
    </row>
    <row r="9134" spans="1:4">
      <c r="A9134" s="250">
        <v>105493</v>
      </c>
      <c r="B9134" s="244" t="s">
        <v>25721</v>
      </c>
      <c r="C9134" s="250" t="s">
        <v>4175</v>
      </c>
      <c r="D9134" s="250" t="s">
        <v>20929</v>
      </c>
    </row>
    <row r="9135" spans="1:4">
      <c r="A9135" s="250">
        <v>105482</v>
      </c>
      <c r="B9135" s="244" t="s">
        <v>25722</v>
      </c>
      <c r="C9135" s="250" t="s">
        <v>4175</v>
      </c>
      <c r="D9135" s="250" t="s">
        <v>20929</v>
      </c>
    </row>
    <row r="9136" spans="1:4" ht="27">
      <c r="A9136" s="250">
        <v>105430</v>
      </c>
      <c r="B9136" s="244" t="s">
        <v>25723</v>
      </c>
      <c r="C9136" s="250" t="s">
        <v>4175</v>
      </c>
      <c r="D9136" s="250" t="s">
        <v>20929</v>
      </c>
    </row>
    <row r="9137" spans="1:4" ht="27">
      <c r="A9137" s="250">
        <v>105440</v>
      </c>
      <c r="B9137" s="244" t="s">
        <v>25724</v>
      </c>
      <c r="C9137" s="250" t="s">
        <v>4175</v>
      </c>
      <c r="D9137" s="250" t="s">
        <v>20929</v>
      </c>
    </row>
    <row r="9138" spans="1:4" ht="27">
      <c r="A9138" s="250">
        <v>105465</v>
      </c>
      <c r="B9138" s="244" t="s">
        <v>25725</v>
      </c>
      <c r="C9138" s="250" t="s">
        <v>4175</v>
      </c>
      <c r="D9138" s="250" t="s">
        <v>20929</v>
      </c>
    </row>
    <row r="9139" spans="1:4" ht="27">
      <c r="A9139" s="250">
        <v>105499</v>
      </c>
      <c r="B9139" s="244" t="s">
        <v>25726</v>
      </c>
      <c r="C9139" s="250" t="s">
        <v>4175</v>
      </c>
      <c r="D9139" s="250" t="s">
        <v>20929</v>
      </c>
    </row>
    <row r="9140" spans="1:4" ht="27">
      <c r="A9140" s="250">
        <v>105431</v>
      </c>
      <c r="B9140" s="244" t="s">
        <v>25727</v>
      </c>
      <c r="C9140" s="250" t="s">
        <v>4175</v>
      </c>
      <c r="D9140" s="250" t="s">
        <v>20929</v>
      </c>
    </row>
    <row r="9141" spans="1:4" ht="27">
      <c r="A9141" s="250">
        <v>105441</v>
      </c>
      <c r="B9141" s="244" t="s">
        <v>25728</v>
      </c>
      <c r="C9141" s="250" t="s">
        <v>4175</v>
      </c>
      <c r="D9141" s="250" t="s">
        <v>20929</v>
      </c>
    </row>
    <row r="9142" spans="1:4" ht="27">
      <c r="A9142" s="250">
        <v>105466</v>
      </c>
      <c r="B9142" s="244" t="s">
        <v>25729</v>
      </c>
      <c r="C9142" s="250" t="s">
        <v>4175</v>
      </c>
      <c r="D9142" s="250" t="s">
        <v>20929</v>
      </c>
    </row>
    <row r="9143" spans="1:4" ht="27">
      <c r="A9143" s="250">
        <v>105500</v>
      </c>
      <c r="B9143" s="244" t="s">
        <v>25730</v>
      </c>
      <c r="C9143" s="250" t="s">
        <v>4175</v>
      </c>
      <c r="D9143" s="250" t="s">
        <v>20929</v>
      </c>
    </row>
    <row r="9144" spans="1:4" ht="27">
      <c r="A9144" s="250">
        <v>105429</v>
      </c>
      <c r="B9144" s="244" t="s">
        <v>25731</v>
      </c>
      <c r="C9144" s="250" t="s">
        <v>4175</v>
      </c>
      <c r="D9144" s="250" t="s">
        <v>20929</v>
      </c>
    </row>
    <row r="9145" spans="1:4" ht="27">
      <c r="A9145" s="250">
        <v>105439</v>
      </c>
      <c r="B9145" s="244" t="s">
        <v>25732</v>
      </c>
      <c r="C9145" s="250" t="s">
        <v>4175</v>
      </c>
      <c r="D9145" s="250" t="s">
        <v>20929</v>
      </c>
    </row>
    <row r="9146" spans="1:4" ht="27">
      <c r="A9146" s="250">
        <v>105464</v>
      </c>
      <c r="B9146" s="244" t="s">
        <v>25733</v>
      </c>
      <c r="C9146" s="250" t="s">
        <v>4175</v>
      </c>
      <c r="D9146" s="250" t="s">
        <v>20929</v>
      </c>
    </row>
    <row r="9147" spans="1:4" ht="27">
      <c r="A9147" s="250">
        <v>105489</v>
      </c>
      <c r="B9147" s="244" t="s">
        <v>25734</v>
      </c>
      <c r="C9147" s="250" t="s">
        <v>4175</v>
      </c>
      <c r="D9147" s="250" t="s">
        <v>20929</v>
      </c>
    </row>
    <row r="9148" spans="1:4" ht="27">
      <c r="A9148" s="250">
        <v>105437</v>
      </c>
      <c r="B9148" s="244" t="s">
        <v>25735</v>
      </c>
      <c r="C9148" s="250" t="s">
        <v>4175</v>
      </c>
      <c r="D9148" s="250" t="s">
        <v>20929</v>
      </c>
    </row>
    <row r="9149" spans="1:4" ht="27">
      <c r="A9149" s="250">
        <v>105462</v>
      </c>
      <c r="B9149" s="244" t="s">
        <v>25736</v>
      </c>
      <c r="C9149" s="250" t="s">
        <v>4175</v>
      </c>
      <c r="D9149" s="250" t="s">
        <v>20929</v>
      </c>
    </row>
    <row r="9150" spans="1:4" ht="27">
      <c r="A9150" s="250">
        <v>105484</v>
      </c>
      <c r="B9150" s="244" t="s">
        <v>25737</v>
      </c>
      <c r="C9150" s="250" t="s">
        <v>4175</v>
      </c>
      <c r="D9150" s="250" t="s">
        <v>20929</v>
      </c>
    </row>
    <row r="9151" spans="1:4" ht="27">
      <c r="A9151" s="250">
        <v>105506</v>
      </c>
      <c r="B9151" s="244" t="s">
        <v>25738</v>
      </c>
      <c r="C9151" s="250" t="s">
        <v>4175</v>
      </c>
      <c r="D9151" s="250" t="s">
        <v>20929</v>
      </c>
    </row>
    <row r="9152" spans="1:4" ht="27">
      <c r="A9152" s="250">
        <v>105432</v>
      </c>
      <c r="B9152" s="244" t="s">
        <v>25739</v>
      </c>
      <c r="C9152" s="250" t="s">
        <v>4175</v>
      </c>
      <c r="D9152" s="250" t="s">
        <v>20929</v>
      </c>
    </row>
    <row r="9153" spans="1:4" ht="27">
      <c r="A9153" s="250">
        <v>105457</v>
      </c>
      <c r="B9153" s="244" t="s">
        <v>25740</v>
      </c>
      <c r="C9153" s="250" t="s">
        <v>4175</v>
      </c>
      <c r="D9153" s="250" t="s">
        <v>20929</v>
      </c>
    </row>
    <row r="9154" spans="1:4" ht="27">
      <c r="A9154" s="250">
        <v>105467</v>
      </c>
      <c r="B9154" s="244" t="s">
        <v>25741</v>
      </c>
      <c r="C9154" s="250" t="s">
        <v>4175</v>
      </c>
      <c r="D9154" s="250" t="s">
        <v>20929</v>
      </c>
    </row>
    <row r="9155" spans="1:4" ht="27">
      <c r="A9155" s="250">
        <v>105501</v>
      </c>
      <c r="B9155" s="244" t="s">
        <v>25742</v>
      </c>
      <c r="C9155" s="250" t="s">
        <v>4175</v>
      </c>
      <c r="D9155" s="250" t="s">
        <v>20929</v>
      </c>
    </row>
    <row r="9156" spans="1:4" ht="27">
      <c r="A9156" s="250">
        <v>105433</v>
      </c>
      <c r="B9156" s="244" t="s">
        <v>25743</v>
      </c>
      <c r="C9156" s="250" t="s">
        <v>4175</v>
      </c>
      <c r="D9156" s="250" t="s">
        <v>20929</v>
      </c>
    </row>
    <row r="9157" spans="1:4" ht="27">
      <c r="A9157" s="250">
        <v>105458</v>
      </c>
      <c r="B9157" s="244" t="s">
        <v>25744</v>
      </c>
      <c r="C9157" s="250" t="s">
        <v>4175</v>
      </c>
      <c r="D9157" s="250" t="s">
        <v>20929</v>
      </c>
    </row>
    <row r="9158" spans="1:4" ht="27">
      <c r="A9158" s="250">
        <v>105468</v>
      </c>
      <c r="B9158" s="244" t="s">
        <v>25745</v>
      </c>
      <c r="C9158" s="250" t="s">
        <v>4175</v>
      </c>
      <c r="D9158" s="250" t="s">
        <v>20929</v>
      </c>
    </row>
    <row r="9159" spans="1:4" ht="27">
      <c r="A9159" s="250">
        <v>105502</v>
      </c>
      <c r="B9159" s="244" t="s">
        <v>25746</v>
      </c>
      <c r="C9159" s="250" t="s">
        <v>4175</v>
      </c>
      <c r="D9159" s="250" t="s">
        <v>20929</v>
      </c>
    </row>
    <row r="9160" spans="1:4" ht="27">
      <c r="A9160" s="250">
        <v>105434</v>
      </c>
      <c r="B9160" s="244" t="s">
        <v>25747</v>
      </c>
      <c r="C9160" s="250" t="s">
        <v>4175</v>
      </c>
      <c r="D9160" s="250" t="s">
        <v>20929</v>
      </c>
    </row>
    <row r="9161" spans="1:4" ht="27">
      <c r="A9161" s="250">
        <v>105459</v>
      </c>
      <c r="B9161" s="244" t="s">
        <v>25748</v>
      </c>
      <c r="C9161" s="250" t="s">
        <v>4175</v>
      </c>
      <c r="D9161" s="250" t="s">
        <v>20929</v>
      </c>
    </row>
    <row r="9162" spans="1:4" ht="27">
      <c r="A9162" s="250">
        <v>105469</v>
      </c>
      <c r="B9162" s="244" t="s">
        <v>25749</v>
      </c>
      <c r="C9162" s="250" t="s">
        <v>4175</v>
      </c>
      <c r="D9162" s="250" t="s">
        <v>20929</v>
      </c>
    </row>
    <row r="9163" spans="1:4" ht="27">
      <c r="A9163" s="250">
        <v>105503</v>
      </c>
      <c r="B9163" s="244" t="s">
        <v>25750</v>
      </c>
      <c r="C9163" s="250" t="s">
        <v>4175</v>
      </c>
      <c r="D9163" s="250" t="s">
        <v>20929</v>
      </c>
    </row>
    <row r="9164" spans="1:4" ht="27">
      <c r="A9164" s="250">
        <v>105472</v>
      </c>
      <c r="B9164" s="244" t="s">
        <v>25751</v>
      </c>
      <c r="C9164" s="250" t="s">
        <v>4175</v>
      </c>
      <c r="D9164" s="250" t="s">
        <v>20929</v>
      </c>
    </row>
    <row r="9165" spans="1:4" ht="27">
      <c r="A9165" s="250">
        <v>105413</v>
      </c>
      <c r="B9165" s="244" t="s">
        <v>25752</v>
      </c>
      <c r="C9165" s="250" t="s">
        <v>4175</v>
      </c>
      <c r="D9165" s="250" t="s">
        <v>20929</v>
      </c>
    </row>
    <row r="9166" spans="1:4" ht="27">
      <c r="A9166" s="250">
        <v>105423</v>
      </c>
      <c r="B9166" s="244" t="s">
        <v>25753</v>
      </c>
      <c r="C9166" s="250" t="s">
        <v>4175</v>
      </c>
      <c r="D9166" s="250" t="s">
        <v>20929</v>
      </c>
    </row>
    <row r="9167" spans="1:4" ht="27">
      <c r="A9167" s="250">
        <v>105447</v>
      </c>
      <c r="B9167" s="244" t="s">
        <v>25754</v>
      </c>
      <c r="C9167" s="250" t="s">
        <v>4175</v>
      </c>
      <c r="D9167" s="250" t="s">
        <v>20929</v>
      </c>
    </row>
    <row r="9168" spans="1:4" ht="27">
      <c r="A9168" s="250">
        <v>105408</v>
      </c>
      <c r="B9168" s="244" t="s">
        <v>25755</v>
      </c>
      <c r="C9168" s="250" t="s">
        <v>4175</v>
      </c>
      <c r="D9168" s="250" t="s">
        <v>20929</v>
      </c>
    </row>
    <row r="9169" spans="1:4" ht="27">
      <c r="A9169" s="250">
        <v>105479</v>
      </c>
      <c r="B9169" s="244" t="s">
        <v>25756</v>
      </c>
      <c r="C9169" s="250" t="s">
        <v>4175</v>
      </c>
      <c r="D9169" s="250" t="s">
        <v>20929</v>
      </c>
    </row>
    <row r="9170" spans="1:4" ht="27">
      <c r="A9170" s="250">
        <v>105422</v>
      </c>
      <c r="B9170" s="244" t="s">
        <v>25757</v>
      </c>
      <c r="C9170" s="250" t="s">
        <v>4175</v>
      </c>
      <c r="D9170" s="250" t="s">
        <v>20929</v>
      </c>
    </row>
    <row r="9171" spans="1:4" ht="27">
      <c r="A9171" s="250">
        <v>105446</v>
      </c>
      <c r="B9171" s="244" t="s">
        <v>25758</v>
      </c>
      <c r="C9171" s="250" t="s">
        <v>4175</v>
      </c>
      <c r="D9171" s="250" t="s">
        <v>20929</v>
      </c>
    </row>
    <row r="9172" spans="1:4">
      <c r="A9172" s="250">
        <v>105474</v>
      </c>
      <c r="B9172" s="244" t="s">
        <v>25759</v>
      </c>
      <c r="C9172" s="250" t="s">
        <v>4175</v>
      </c>
      <c r="D9172" s="250" t="s">
        <v>20929</v>
      </c>
    </row>
    <row r="9173" spans="1:4">
      <c r="A9173" s="250">
        <v>105480</v>
      </c>
      <c r="B9173" s="244" t="s">
        <v>25760</v>
      </c>
      <c r="C9173" s="250" t="s">
        <v>4175</v>
      </c>
      <c r="D9173" s="250" t="s">
        <v>20929</v>
      </c>
    </row>
    <row r="9174" spans="1:4">
      <c r="A9174" s="250">
        <v>105481</v>
      </c>
      <c r="B9174" s="244" t="s">
        <v>25761</v>
      </c>
      <c r="C9174" s="250" t="s">
        <v>4175</v>
      </c>
      <c r="D9174" s="250" t="s">
        <v>20929</v>
      </c>
    </row>
    <row r="9175" spans="1:4">
      <c r="A9175" s="250">
        <v>105449</v>
      </c>
      <c r="B9175" s="244" t="s">
        <v>25762</v>
      </c>
      <c r="C9175" s="250" t="s">
        <v>4175</v>
      </c>
      <c r="D9175" s="250" t="s">
        <v>20929</v>
      </c>
    </row>
    <row r="9176" spans="1:4" ht="27">
      <c r="A9176" s="250">
        <v>105511</v>
      </c>
      <c r="B9176" s="244" t="s">
        <v>25763</v>
      </c>
      <c r="C9176" s="250" t="s">
        <v>4035</v>
      </c>
      <c r="D9176" s="250" t="s">
        <v>20929</v>
      </c>
    </row>
    <row r="9177" spans="1:4" ht="27">
      <c r="A9177" s="250">
        <v>105507</v>
      </c>
      <c r="B9177" s="244" t="s">
        <v>25764</v>
      </c>
      <c r="C9177" s="250" t="s">
        <v>4035</v>
      </c>
      <c r="D9177" s="250" t="s">
        <v>20929</v>
      </c>
    </row>
    <row r="9178" spans="1:4" ht="27">
      <c r="A9178" s="250">
        <v>105512</v>
      </c>
      <c r="B9178" s="244" t="s">
        <v>25765</v>
      </c>
      <c r="C9178" s="250" t="s">
        <v>4035</v>
      </c>
      <c r="D9178" s="250" t="s">
        <v>20929</v>
      </c>
    </row>
    <row r="9179" spans="1:4" ht="27">
      <c r="A9179" s="250">
        <v>105508</v>
      </c>
      <c r="B9179" s="244" t="s">
        <v>25766</v>
      </c>
      <c r="C9179" s="250" t="s">
        <v>4035</v>
      </c>
      <c r="D9179" s="250" t="s">
        <v>20929</v>
      </c>
    </row>
    <row r="9180" spans="1:4" ht="27">
      <c r="A9180" s="250">
        <v>105513</v>
      </c>
      <c r="B9180" s="244" t="s">
        <v>25767</v>
      </c>
      <c r="C9180" s="250" t="s">
        <v>4035</v>
      </c>
      <c r="D9180" s="250" t="s">
        <v>20929</v>
      </c>
    </row>
    <row r="9181" spans="1:4" ht="27">
      <c r="A9181" s="250">
        <v>105509</v>
      </c>
      <c r="B9181" s="244" t="s">
        <v>25768</v>
      </c>
      <c r="C9181" s="250" t="s">
        <v>4035</v>
      </c>
      <c r="D9181" s="250" t="s">
        <v>20929</v>
      </c>
    </row>
    <row r="9182" spans="1:4" ht="27">
      <c r="A9182" s="250">
        <v>105514</v>
      </c>
      <c r="B9182" s="244" t="s">
        <v>25769</v>
      </c>
      <c r="C9182" s="250" t="s">
        <v>4035</v>
      </c>
      <c r="D9182" s="250" t="s">
        <v>20929</v>
      </c>
    </row>
    <row r="9183" spans="1:4" ht="27">
      <c r="A9183" s="250">
        <v>105510</v>
      </c>
      <c r="B9183" s="244" t="s">
        <v>25770</v>
      </c>
      <c r="C9183" s="250" t="s">
        <v>4035</v>
      </c>
      <c r="D9183" s="250" t="s">
        <v>20929</v>
      </c>
    </row>
    <row r="9184" spans="1:4" ht="27">
      <c r="A9184" s="250">
        <v>100207</v>
      </c>
      <c r="B9184" s="244" t="s">
        <v>4726</v>
      </c>
      <c r="C9184" s="250" t="s">
        <v>1328</v>
      </c>
      <c r="D9184" s="250" t="s">
        <v>20929</v>
      </c>
    </row>
    <row r="9185" spans="1:4" ht="27">
      <c r="A9185" s="250">
        <v>100211</v>
      </c>
      <c r="B9185" s="244" t="s">
        <v>4731</v>
      </c>
      <c r="C9185" s="250" t="s">
        <v>4728</v>
      </c>
      <c r="D9185" s="250" t="s">
        <v>20929</v>
      </c>
    </row>
    <row r="9186" spans="1:4" ht="27">
      <c r="A9186" s="250">
        <v>100210</v>
      </c>
      <c r="B9186" s="244" t="s">
        <v>4730</v>
      </c>
      <c r="C9186" s="250" t="s">
        <v>4728</v>
      </c>
      <c r="D9186" s="250" t="s">
        <v>20929</v>
      </c>
    </row>
    <row r="9187" spans="1:4" ht="27">
      <c r="A9187" s="250">
        <v>100221</v>
      </c>
      <c r="B9187" s="244" t="s">
        <v>4742</v>
      </c>
      <c r="C9187" s="250" t="s">
        <v>4741</v>
      </c>
      <c r="D9187" s="250" t="s">
        <v>20929</v>
      </c>
    </row>
    <row r="9188" spans="1:4" ht="27">
      <c r="A9188" s="250">
        <v>100203</v>
      </c>
      <c r="B9188" s="244" t="s">
        <v>4724</v>
      </c>
      <c r="C9188" s="250" t="s">
        <v>4716</v>
      </c>
      <c r="D9188" s="250" t="s">
        <v>20929</v>
      </c>
    </row>
    <row r="9189" spans="1:4" ht="27">
      <c r="A9189" s="250">
        <v>100202</v>
      </c>
      <c r="B9189" s="244" t="s">
        <v>4723</v>
      </c>
      <c r="C9189" s="250" t="s">
        <v>4716</v>
      </c>
      <c r="D9189" s="250" t="s">
        <v>20929</v>
      </c>
    </row>
    <row r="9190" spans="1:4" ht="27">
      <c r="A9190" s="250">
        <v>100201</v>
      </c>
      <c r="B9190" s="244" t="s">
        <v>4722</v>
      </c>
      <c r="C9190" s="250" t="s">
        <v>4716</v>
      </c>
      <c r="D9190" s="250" t="s">
        <v>20929</v>
      </c>
    </row>
    <row r="9191" spans="1:4" ht="27">
      <c r="A9191" s="250">
        <v>100216</v>
      </c>
      <c r="B9191" s="244" t="s">
        <v>4736</v>
      </c>
      <c r="C9191" s="250" t="s">
        <v>4728</v>
      </c>
      <c r="D9191" s="250" t="s">
        <v>20929</v>
      </c>
    </row>
    <row r="9192" spans="1:4" ht="27">
      <c r="A9192" s="250">
        <v>100215</v>
      </c>
      <c r="B9192" s="244" t="s">
        <v>4735</v>
      </c>
      <c r="C9192" s="250" t="s">
        <v>4728</v>
      </c>
      <c r="D9192" s="250" t="s">
        <v>20929</v>
      </c>
    </row>
    <row r="9193" spans="1:4" ht="27">
      <c r="A9193" s="250">
        <v>100214</v>
      </c>
      <c r="B9193" s="244" t="s">
        <v>4734</v>
      </c>
      <c r="C9193" s="250" t="s">
        <v>4728</v>
      </c>
      <c r="D9193" s="250" t="s">
        <v>20929</v>
      </c>
    </row>
    <row r="9194" spans="1:4" ht="27">
      <c r="A9194" s="250">
        <v>100223</v>
      </c>
      <c r="B9194" s="244" t="s">
        <v>4744</v>
      </c>
      <c r="C9194" s="250" t="s">
        <v>4741</v>
      </c>
      <c r="D9194" s="250" t="s">
        <v>20929</v>
      </c>
    </row>
    <row r="9195" spans="1:4" ht="27">
      <c r="A9195" s="250">
        <v>100280</v>
      </c>
      <c r="B9195" s="244" t="s">
        <v>4803</v>
      </c>
      <c r="C9195" s="250" t="s">
        <v>4728</v>
      </c>
      <c r="D9195" s="250" t="s">
        <v>20929</v>
      </c>
    </row>
    <row r="9196" spans="1:4" ht="40.5">
      <c r="A9196" s="250">
        <v>100270</v>
      </c>
      <c r="B9196" s="244" t="s">
        <v>4793</v>
      </c>
      <c r="C9196" s="250" t="s">
        <v>4728</v>
      </c>
      <c r="D9196" s="250" t="s">
        <v>20929</v>
      </c>
    </row>
    <row r="9197" spans="1:4" ht="27">
      <c r="A9197" s="250">
        <v>100286</v>
      </c>
      <c r="B9197" s="244" t="s">
        <v>4809</v>
      </c>
      <c r="C9197" s="250" t="s">
        <v>4759</v>
      </c>
      <c r="D9197" s="250" t="s">
        <v>20929</v>
      </c>
    </row>
    <row r="9198" spans="1:4" ht="27">
      <c r="A9198" s="250">
        <v>100213</v>
      </c>
      <c r="B9198" s="244" t="s">
        <v>4733</v>
      </c>
      <c r="C9198" s="250" t="s">
        <v>4728</v>
      </c>
      <c r="D9198" s="250" t="s">
        <v>20929</v>
      </c>
    </row>
    <row r="9199" spans="1:4" ht="27">
      <c r="A9199" s="250">
        <v>100212</v>
      </c>
      <c r="B9199" s="244" t="s">
        <v>4732</v>
      </c>
      <c r="C9199" s="250" t="s">
        <v>4728</v>
      </c>
      <c r="D9199" s="250" t="s">
        <v>20929</v>
      </c>
    </row>
    <row r="9200" spans="1:4" ht="27">
      <c r="A9200" s="250">
        <v>100222</v>
      </c>
      <c r="B9200" s="244" t="s">
        <v>4743</v>
      </c>
      <c r="C9200" s="250" t="s">
        <v>4741</v>
      </c>
      <c r="D9200" s="250" t="s">
        <v>20929</v>
      </c>
    </row>
    <row r="9201" spans="1:4" ht="27">
      <c r="A9201" s="250">
        <v>100226</v>
      </c>
      <c r="B9201" s="244" t="s">
        <v>4748</v>
      </c>
      <c r="C9201" s="250" t="s">
        <v>4747</v>
      </c>
      <c r="D9201" s="250" t="s">
        <v>20929</v>
      </c>
    </row>
    <row r="9202" spans="1:4" ht="27">
      <c r="A9202" s="250">
        <v>100200</v>
      </c>
      <c r="B9202" s="244" t="s">
        <v>4721</v>
      </c>
      <c r="C9202" s="250" t="s">
        <v>4716</v>
      </c>
      <c r="D9202" s="250" t="s">
        <v>20929</v>
      </c>
    </row>
    <row r="9203" spans="1:4" ht="27">
      <c r="A9203" s="250">
        <v>100199</v>
      </c>
      <c r="B9203" s="244" t="s">
        <v>4720</v>
      </c>
      <c r="C9203" s="250" t="s">
        <v>4716</v>
      </c>
      <c r="D9203" s="250" t="s">
        <v>20929</v>
      </c>
    </row>
    <row r="9204" spans="1:4" ht="27">
      <c r="A9204" s="250">
        <v>100198</v>
      </c>
      <c r="B9204" s="244" t="s">
        <v>4719</v>
      </c>
      <c r="C9204" s="250" t="s">
        <v>4716</v>
      </c>
      <c r="D9204" s="250" t="s">
        <v>20929</v>
      </c>
    </row>
    <row r="9205" spans="1:4" ht="27">
      <c r="A9205" s="250">
        <v>100283</v>
      </c>
      <c r="B9205" s="244" t="s">
        <v>4806</v>
      </c>
      <c r="C9205" s="250" t="s">
        <v>4741</v>
      </c>
      <c r="D9205" s="250" t="s">
        <v>20929</v>
      </c>
    </row>
    <row r="9206" spans="1:4" ht="27">
      <c r="A9206" s="250">
        <v>100227</v>
      </c>
      <c r="B9206" s="244" t="s">
        <v>4749</v>
      </c>
      <c r="C9206" s="250" t="s">
        <v>4747</v>
      </c>
      <c r="D9206" s="250" t="s">
        <v>20929</v>
      </c>
    </row>
    <row r="9207" spans="1:4" ht="27">
      <c r="A9207" s="250">
        <v>100205</v>
      </c>
      <c r="B9207" s="244" t="s">
        <v>1327</v>
      </c>
      <c r="C9207" s="250" t="s">
        <v>1328</v>
      </c>
      <c r="D9207" s="250" t="s">
        <v>20929</v>
      </c>
    </row>
    <row r="9208" spans="1:4" ht="27">
      <c r="A9208" s="250">
        <v>100206</v>
      </c>
      <c r="B9208" s="244" t="s">
        <v>1725</v>
      </c>
      <c r="C9208" s="250" t="s">
        <v>1328</v>
      </c>
      <c r="D9208" s="250" t="s">
        <v>20929</v>
      </c>
    </row>
    <row r="9209" spans="1:4" ht="27">
      <c r="A9209" s="250">
        <v>100281</v>
      </c>
      <c r="B9209" s="244" t="s">
        <v>4804</v>
      </c>
      <c r="C9209" s="250" t="s">
        <v>4728</v>
      </c>
      <c r="D9209" s="250" t="s">
        <v>20929</v>
      </c>
    </row>
    <row r="9210" spans="1:4" ht="27">
      <c r="A9210" s="250">
        <v>100219</v>
      </c>
      <c r="B9210" s="244" t="s">
        <v>4739</v>
      </c>
      <c r="C9210" s="250" t="s">
        <v>4728</v>
      </c>
      <c r="D9210" s="250" t="s">
        <v>20929</v>
      </c>
    </row>
    <row r="9211" spans="1:4" ht="27">
      <c r="A9211" s="250">
        <v>100218</v>
      </c>
      <c r="B9211" s="244" t="s">
        <v>4738</v>
      </c>
      <c r="C9211" s="250" t="s">
        <v>4728</v>
      </c>
      <c r="D9211" s="250" t="s">
        <v>20929</v>
      </c>
    </row>
    <row r="9212" spans="1:4" ht="27">
      <c r="A9212" s="250">
        <v>100217</v>
      </c>
      <c r="B9212" s="244" t="s">
        <v>4737</v>
      </c>
      <c r="C9212" s="250" t="s">
        <v>4728</v>
      </c>
      <c r="D9212" s="250" t="s">
        <v>20929</v>
      </c>
    </row>
    <row r="9213" spans="1:4" ht="27">
      <c r="A9213" s="250">
        <v>100224</v>
      </c>
      <c r="B9213" s="244" t="s">
        <v>4745</v>
      </c>
      <c r="C9213" s="250" t="s">
        <v>4741</v>
      </c>
      <c r="D9213" s="250" t="s">
        <v>20929</v>
      </c>
    </row>
    <row r="9214" spans="1:4" ht="27">
      <c r="A9214" s="250">
        <v>100228</v>
      </c>
      <c r="B9214" s="244" t="s">
        <v>4750</v>
      </c>
      <c r="C9214" s="250" t="s">
        <v>4747</v>
      </c>
      <c r="D9214" s="250" t="s">
        <v>20929</v>
      </c>
    </row>
    <row r="9215" spans="1:4" ht="27">
      <c r="A9215" s="250">
        <v>100204</v>
      </c>
      <c r="B9215" s="244" t="s">
        <v>4725</v>
      </c>
      <c r="C9215" s="250" t="s">
        <v>4716</v>
      </c>
      <c r="D9215" s="250" t="s">
        <v>20929</v>
      </c>
    </row>
    <row r="9216" spans="1:4" ht="27">
      <c r="A9216" s="250">
        <v>100284</v>
      </c>
      <c r="B9216" s="244" t="s">
        <v>4807</v>
      </c>
      <c r="C9216" s="250" t="s">
        <v>4741</v>
      </c>
      <c r="D9216" s="250" t="s">
        <v>20929</v>
      </c>
    </row>
    <row r="9217" spans="1:4" ht="40.5">
      <c r="A9217" s="250">
        <v>100277</v>
      </c>
      <c r="B9217" s="244" t="s">
        <v>4800</v>
      </c>
      <c r="C9217" s="250" t="s">
        <v>4741</v>
      </c>
      <c r="D9217" s="250" t="s">
        <v>20929</v>
      </c>
    </row>
    <row r="9218" spans="1:4" ht="27">
      <c r="A9218" s="250">
        <v>100278</v>
      </c>
      <c r="B9218" s="244" t="s">
        <v>4801</v>
      </c>
      <c r="C9218" s="250" t="s">
        <v>4728</v>
      </c>
      <c r="D9218" s="250" t="s">
        <v>20929</v>
      </c>
    </row>
    <row r="9219" spans="1:4" ht="40.5">
      <c r="A9219" s="250">
        <v>100268</v>
      </c>
      <c r="B9219" s="244" t="s">
        <v>4791</v>
      </c>
      <c r="C9219" s="250" t="s">
        <v>4728</v>
      </c>
      <c r="D9219" s="250" t="s">
        <v>20929</v>
      </c>
    </row>
    <row r="9220" spans="1:4" ht="27">
      <c r="A9220" s="250">
        <v>100285</v>
      </c>
      <c r="B9220" s="244" t="s">
        <v>4808</v>
      </c>
      <c r="C9220" s="250" t="s">
        <v>4759</v>
      </c>
      <c r="D9220" s="250" t="s">
        <v>20929</v>
      </c>
    </row>
    <row r="9221" spans="1:4" ht="27">
      <c r="A9221" s="250">
        <v>100209</v>
      </c>
      <c r="B9221" s="244" t="s">
        <v>4729</v>
      </c>
      <c r="C9221" s="250" t="s">
        <v>4728</v>
      </c>
      <c r="D9221" s="250" t="s">
        <v>20929</v>
      </c>
    </row>
    <row r="9222" spans="1:4" ht="27">
      <c r="A9222" s="250">
        <v>100208</v>
      </c>
      <c r="B9222" s="244" t="s">
        <v>4727</v>
      </c>
      <c r="C9222" s="250" t="s">
        <v>4728</v>
      </c>
      <c r="D9222" s="250" t="s">
        <v>20929</v>
      </c>
    </row>
    <row r="9223" spans="1:4" ht="27">
      <c r="A9223" s="250">
        <v>100256</v>
      </c>
      <c r="B9223" s="244" t="s">
        <v>4779</v>
      </c>
      <c r="C9223" s="250" t="s">
        <v>4759</v>
      </c>
      <c r="D9223" s="250" t="s">
        <v>20929</v>
      </c>
    </row>
    <row r="9224" spans="1:4" ht="27">
      <c r="A9224" s="250">
        <v>100220</v>
      </c>
      <c r="B9224" s="244" t="s">
        <v>4740</v>
      </c>
      <c r="C9224" s="250" t="s">
        <v>4741</v>
      </c>
      <c r="D9224" s="250" t="s">
        <v>20929</v>
      </c>
    </row>
    <row r="9225" spans="1:4" ht="27">
      <c r="A9225" s="250">
        <v>100287</v>
      </c>
      <c r="B9225" s="244" t="s">
        <v>5723</v>
      </c>
      <c r="C9225" s="250" t="s">
        <v>4759</v>
      </c>
      <c r="D9225" s="250" t="s">
        <v>20929</v>
      </c>
    </row>
    <row r="9226" spans="1:4" ht="27">
      <c r="A9226" s="250">
        <v>100274</v>
      </c>
      <c r="B9226" s="244" t="s">
        <v>4797</v>
      </c>
      <c r="C9226" s="250" t="s">
        <v>4741</v>
      </c>
      <c r="D9226" s="250" t="s">
        <v>20929</v>
      </c>
    </row>
    <row r="9227" spans="1:4">
      <c r="A9227" s="250">
        <v>100264</v>
      </c>
      <c r="B9227" s="244" t="s">
        <v>4787</v>
      </c>
      <c r="C9227" s="250" t="s">
        <v>4741</v>
      </c>
      <c r="D9227" s="250" t="s">
        <v>20929</v>
      </c>
    </row>
    <row r="9228" spans="1:4">
      <c r="A9228" s="250">
        <v>100225</v>
      </c>
      <c r="B9228" s="244" t="s">
        <v>4746</v>
      </c>
      <c r="C9228" s="250" t="s">
        <v>4747</v>
      </c>
      <c r="D9228" s="250" t="s">
        <v>20929</v>
      </c>
    </row>
    <row r="9229" spans="1:4">
      <c r="A9229" s="250">
        <v>100266</v>
      </c>
      <c r="B9229" s="244" t="s">
        <v>4789</v>
      </c>
      <c r="C9229" s="250" t="s">
        <v>4728</v>
      </c>
      <c r="D9229" s="250" t="s">
        <v>20929</v>
      </c>
    </row>
    <row r="9230" spans="1:4" ht="27">
      <c r="A9230" s="250">
        <v>100257</v>
      </c>
      <c r="B9230" s="244" t="s">
        <v>4780</v>
      </c>
      <c r="C9230" s="250" t="s">
        <v>4759</v>
      </c>
      <c r="D9230" s="250" t="s">
        <v>20929</v>
      </c>
    </row>
    <row r="9231" spans="1:4">
      <c r="A9231" s="250">
        <v>100197</v>
      </c>
      <c r="B9231" s="244" t="s">
        <v>4718</v>
      </c>
      <c r="C9231" s="250" t="s">
        <v>4716</v>
      </c>
      <c r="D9231" s="250" t="s">
        <v>20929</v>
      </c>
    </row>
    <row r="9232" spans="1:4">
      <c r="A9232" s="250">
        <v>100196</v>
      </c>
      <c r="B9232" s="244" t="s">
        <v>4717</v>
      </c>
      <c r="C9232" s="250" t="s">
        <v>4716</v>
      </c>
      <c r="D9232" s="250" t="s">
        <v>20929</v>
      </c>
    </row>
    <row r="9233" spans="1:4">
      <c r="A9233" s="250">
        <v>100195</v>
      </c>
      <c r="B9233" s="244" t="s">
        <v>4715</v>
      </c>
      <c r="C9233" s="250" t="s">
        <v>4716</v>
      </c>
      <c r="D9233" s="250" t="s">
        <v>20929</v>
      </c>
    </row>
    <row r="9234" spans="1:4">
      <c r="A9234" s="250">
        <v>100273</v>
      </c>
      <c r="B9234" s="244" t="s">
        <v>4796</v>
      </c>
      <c r="C9234" s="250" t="s">
        <v>4716</v>
      </c>
      <c r="D9234" s="250" t="s">
        <v>20929</v>
      </c>
    </row>
    <row r="9235" spans="1:4" ht="27">
      <c r="A9235" s="250">
        <v>100282</v>
      </c>
      <c r="B9235" s="244" t="s">
        <v>4805</v>
      </c>
      <c r="C9235" s="250" t="s">
        <v>4741</v>
      </c>
      <c r="D9235" s="250" t="s">
        <v>20929</v>
      </c>
    </row>
    <row r="9236" spans="1:4" ht="27">
      <c r="A9236" s="250">
        <v>100276</v>
      </c>
      <c r="B9236" s="244" t="s">
        <v>4799</v>
      </c>
      <c r="C9236" s="250" t="s">
        <v>4741</v>
      </c>
      <c r="D9236" s="250" t="s">
        <v>20929</v>
      </c>
    </row>
    <row r="9237" spans="1:4" ht="27">
      <c r="A9237" s="250">
        <v>100275</v>
      </c>
      <c r="B9237" s="244" t="s">
        <v>4798</v>
      </c>
      <c r="C9237" s="250" t="s">
        <v>4741</v>
      </c>
      <c r="D9237" s="250" t="s">
        <v>20929</v>
      </c>
    </row>
    <row r="9238" spans="1:4" ht="40.5">
      <c r="A9238" s="250">
        <v>100254</v>
      </c>
      <c r="B9238" s="244" t="s">
        <v>4777</v>
      </c>
      <c r="C9238" s="250" t="s">
        <v>4759</v>
      </c>
      <c r="D9238" s="250" t="s">
        <v>20929</v>
      </c>
    </row>
    <row r="9239" spans="1:4" ht="40.5">
      <c r="A9239" s="250">
        <v>100250</v>
      </c>
      <c r="B9239" s="244" t="s">
        <v>4773</v>
      </c>
      <c r="C9239" s="250" t="s">
        <v>4759</v>
      </c>
      <c r="D9239" s="250" t="s">
        <v>20929</v>
      </c>
    </row>
    <row r="9240" spans="1:4" ht="40.5">
      <c r="A9240" s="250">
        <v>100251</v>
      </c>
      <c r="B9240" s="244" t="s">
        <v>4774</v>
      </c>
      <c r="C9240" s="250" t="s">
        <v>4759</v>
      </c>
      <c r="D9240" s="250" t="s">
        <v>20929</v>
      </c>
    </row>
    <row r="9241" spans="1:4" ht="40.5">
      <c r="A9241" s="250">
        <v>100252</v>
      </c>
      <c r="B9241" s="244" t="s">
        <v>4775</v>
      </c>
      <c r="C9241" s="250" t="s">
        <v>4759</v>
      </c>
      <c r="D9241" s="250" t="s">
        <v>20929</v>
      </c>
    </row>
    <row r="9242" spans="1:4" ht="40.5">
      <c r="A9242" s="250">
        <v>100253</v>
      </c>
      <c r="B9242" s="244" t="s">
        <v>4776</v>
      </c>
      <c r="C9242" s="250" t="s">
        <v>4759</v>
      </c>
      <c r="D9242" s="250" t="s">
        <v>20929</v>
      </c>
    </row>
    <row r="9243" spans="1:4" ht="27">
      <c r="A9243" s="250">
        <v>100249</v>
      </c>
      <c r="B9243" s="244" t="s">
        <v>4772</v>
      </c>
      <c r="C9243" s="250" t="s">
        <v>4759</v>
      </c>
      <c r="D9243" s="250" t="s">
        <v>20929</v>
      </c>
    </row>
    <row r="9244" spans="1:4" ht="27">
      <c r="A9244" s="250">
        <v>100244</v>
      </c>
      <c r="B9244" s="244" t="s">
        <v>4767</v>
      </c>
      <c r="C9244" s="250" t="s">
        <v>4759</v>
      </c>
      <c r="D9244" s="250" t="s">
        <v>20929</v>
      </c>
    </row>
    <row r="9245" spans="1:4" ht="27">
      <c r="A9245" s="250">
        <v>100245</v>
      </c>
      <c r="B9245" s="244" t="s">
        <v>4768</v>
      </c>
      <c r="C9245" s="250" t="s">
        <v>4759</v>
      </c>
      <c r="D9245" s="250" t="s">
        <v>20929</v>
      </c>
    </row>
    <row r="9246" spans="1:4" ht="27">
      <c r="A9246" s="250">
        <v>100243</v>
      </c>
      <c r="B9246" s="244" t="s">
        <v>4766</v>
      </c>
      <c r="C9246" s="250" t="s">
        <v>4759</v>
      </c>
      <c r="D9246" s="250" t="s">
        <v>20929</v>
      </c>
    </row>
    <row r="9247" spans="1:4" ht="27">
      <c r="A9247" s="250">
        <v>100239</v>
      </c>
      <c r="B9247" s="244" t="s">
        <v>4762</v>
      </c>
      <c r="C9247" s="250" t="s">
        <v>4759</v>
      </c>
      <c r="D9247" s="250" t="s">
        <v>20929</v>
      </c>
    </row>
    <row r="9248" spans="1:4" ht="27">
      <c r="A9248" s="250">
        <v>100238</v>
      </c>
      <c r="B9248" s="244" t="s">
        <v>4761</v>
      </c>
      <c r="C9248" s="250" t="s">
        <v>4759</v>
      </c>
      <c r="D9248" s="250" t="s">
        <v>20929</v>
      </c>
    </row>
    <row r="9249" spans="1:4" ht="27">
      <c r="A9249" s="250">
        <v>100241</v>
      </c>
      <c r="B9249" s="244" t="s">
        <v>4764</v>
      </c>
      <c r="C9249" s="250" t="s">
        <v>4759</v>
      </c>
      <c r="D9249" s="250" t="s">
        <v>20929</v>
      </c>
    </row>
    <row r="9250" spans="1:4" ht="27">
      <c r="A9250" s="250">
        <v>100242</v>
      </c>
      <c r="B9250" s="244" t="s">
        <v>4765</v>
      </c>
      <c r="C9250" s="250" t="s">
        <v>4759</v>
      </c>
      <c r="D9250" s="250" t="s">
        <v>20929</v>
      </c>
    </row>
    <row r="9251" spans="1:4" ht="27">
      <c r="A9251" s="250">
        <v>100240</v>
      </c>
      <c r="B9251" s="244" t="s">
        <v>4763</v>
      </c>
      <c r="C9251" s="250" t="s">
        <v>4759</v>
      </c>
      <c r="D9251" s="250" t="s">
        <v>20929</v>
      </c>
    </row>
    <row r="9252" spans="1:4" ht="27">
      <c r="A9252" s="250">
        <v>100237</v>
      </c>
      <c r="B9252" s="244" t="s">
        <v>4760</v>
      </c>
      <c r="C9252" s="250" t="s">
        <v>4759</v>
      </c>
      <c r="D9252" s="250" t="s">
        <v>20929</v>
      </c>
    </row>
    <row r="9253" spans="1:4" ht="27">
      <c r="A9253" s="250">
        <v>100236</v>
      </c>
      <c r="B9253" s="244" t="s">
        <v>4758</v>
      </c>
      <c r="C9253" s="250" t="s">
        <v>4759</v>
      </c>
      <c r="D9253" s="250" t="s">
        <v>20929</v>
      </c>
    </row>
    <row r="9254" spans="1:4" ht="40.5">
      <c r="A9254" s="250">
        <v>100248</v>
      </c>
      <c r="B9254" s="244" t="s">
        <v>4771</v>
      </c>
      <c r="C9254" s="250" t="s">
        <v>4759</v>
      </c>
      <c r="D9254" s="250" t="s">
        <v>20929</v>
      </c>
    </row>
    <row r="9255" spans="1:4" ht="40.5">
      <c r="A9255" s="250">
        <v>100247</v>
      </c>
      <c r="B9255" s="244" t="s">
        <v>4770</v>
      </c>
      <c r="C9255" s="250" t="s">
        <v>4759</v>
      </c>
      <c r="D9255" s="250" t="s">
        <v>20929</v>
      </c>
    </row>
    <row r="9256" spans="1:4" ht="40.5">
      <c r="A9256" s="250">
        <v>100246</v>
      </c>
      <c r="B9256" s="244" t="s">
        <v>4769</v>
      </c>
      <c r="C9256" s="250" t="s">
        <v>4759</v>
      </c>
      <c r="D9256" s="250" t="s">
        <v>20929</v>
      </c>
    </row>
    <row r="9257" spans="1:4" ht="27">
      <c r="A9257" s="250">
        <v>100255</v>
      </c>
      <c r="B9257" s="244" t="s">
        <v>4778</v>
      </c>
      <c r="C9257" s="250" t="s">
        <v>4759</v>
      </c>
      <c r="D9257" s="250" t="s">
        <v>20929</v>
      </c>
    </row>
    <row r="9258" spans="1:4" ht="27">
      <c r="A9258" s="250">
        <v>100263</v>
      </c>
      <c r="B9258" s="244" t="s">
        <v>4786</v>
      </c>
      <c r="C9258" s="250" t="s">
        <v>4716</v>
      </c>
      <c r="D9258" s="250" t="s">
        <v>20929</v>
      </c>
    </row>
    <row r="9259" spans="1:4" ht="27">
      <c r="A9259" s="250">
        <v>100260</v>
      </c>
      <c r="B9259" s="244" t="s">
        <v>4783</v>
      </c>
      <c r="C9259" s="250" t="s">
        <v>4716</v>
      </c>
      <c r="D9259" s="250" t="s">
        <v>20929</v>
      </c>
    </row>
    <row r="9260" spans="1:4" ht="27">
      <c r="A9260" s="250">
        <v>100261</v>
      </c>
      <c r="B9260" s="244" t="s">
        <v>4784</v>
      </c>
      <c r="C9260" s="250" t="s">
        <v>4716</v>
      </c>
      <c r="D9260" s="250" t="s">
        <v>20929</v>
      </c>
    </row>
    <row r="9261" spans="1:4" ht="27">
      <c r="A9261" s="250">
        <v>100262</v>
      </c>
      <c r="B9261" s="244" t="s">
        <v>4785</v>
      </c>
      <c r="C9261" s="250" t="s">
        <v>4716</v>
      </c>
      <c r="D9261" s="250" t="s">
        <v>20929</v>
      </c>
    </row>
    <row r="9262" spans="1:4">
      <c r="A9262" s="250">
        <v>100271</v>
      </c>
      <c r="B9262" s="244" t="s">
        <v>4794</v>
      </c>
      <c r="C9262" s="250" t="s">
        <v>4741</v>
      </c>
      <c r="D9262" s="250" t="s">
        <v>20929</v>
      </c>
    </row>
    <row r="9263" spans="1:4" ht="27">
      <c r="A9263" s="250">
        <v>100258</v>
      </c>
      <c r="B9263" s="244" t="s">
        <v>4781</v>
      </c>
      <c r="C9263" s="250" t="s">
        <v>4759</v>
      </c>
      <c r="D9263" s="250" t="s">
        <v>20929</v>
      </c>
    </row>
    <row r="9264" spans="1:4" ht="27">
      <c r="A9264" s="250">
        <v>100259</v>
      </c>
      <c r="B9264" s="244" t="s">
        <v>4782</v>
      </c>
      <c r="C9264" s="250" t="s">
        <v>4759</v>
      </c>
      <c r="D9264" s="250" t="s">
        <v>20929</v>
      </c>
    </row>
    <row r="9265" spans="1:4" ht="27">
      <c r="A9265" s="250">
        <v>100279</v>
      </c>
      <c r="B9265" s="244" t="s">
        <v>4802</v>
      </c>
      <c r="C9265" s="250" t="s">
        <v>6</v>
      </c>
      <c r="D9265" s="250" t="s">
        <v>20929</v>
      </c>
    </row>
    <row r="9266" spans="1:4" ht="27">
      <c r="A9266" s="250">
        <v>100233</v>
      </c>
      <c r="B9266" s="244" t="s">
        <v>4755</v>
      </c>
      <c r="C9266" s="250" t="s">
        <v>6</v>
      </c>
      <c r="D9266" s="250" t="s">
        <v>20929</v>
      </c>
    </row>
    <row r="9267" spans="1:4" ht="27">
      <c r="A9267" s="250">
        <v>100232</v>
      </c>
      <c r="B9267" s="244" t="s">
        <v>4754</v>
      </c>
      <c r="C9267" s="250" t="s">
        <v>6</v>
      </c>
      <c r="D9267" s="250" t="s">
        <v>20929</v>
      </c>
    </row>
    <row r="9268" spans="1:4" ht="27">
      <c r="A9268" s="250">
        <v>100234</v>
      </c>
      <c r="B9268" s="244" t="s">
        <v>4756</v>
      </c>
      <c r="C9268" s="250" t="s">
        <v>149</v>
      </c>
      <c r="D9268" s="250" t="s">
        <v>20929</v>
      </c>
    </row>
    <row r="9269" spans="1:4">
      <c r="A9269" s="250">
        <v>100265</v>
      </c>
      <c r="B9269" s="244" t="s">
        <v>4788</v>
      </c>
      <c r="C9269" s="250" t="s">
        <v>149</v>
      </c>
      <c r="D9269" s="250" t="s">
        <v>20929</v>
      </c>
    </row>
    <row r="9270" spans="1:4" ht="27">
      <c r="A9270" s="250">
        <v>100235</v>
      </c>
      <c r="B9270" s="244" t="s">
        <v>4757</v>
      </c>
      <c r="C9270" s="250" t="s">
        <v>1056</v>
      </c>
      <c r="D9270" s="250" t="s">
        <v>20929</v>
      </c>
    </row>
    <row r="9271" spans="1:4">
      <c r="A9271" s="250">
        <v>100267</v>
      </c>
      <c r="B9271" s="244" t="s">
        <v>4790</v>
      </c>
      <c r="C9271" s="250" t="s">
        <v>6</v>
      </c>
      <c r="D9271" s="250" t="s">
        <v>20929</v>
      </c>
    </row>
    <row r="9272" spans="1:4" ht="27">
      <c r="A9272" s="250">
        <v>100231</v>
      </c>
      <c r="B9272" s="244" t="s">
        <v>4753</v>
      </c>
      <c r="C9272" s="250" t="s">
        <v>19</v>
      </c>
      <c r="D9272" s="250" t="s">
        <v>20929</v>
      </c>
    </row>
    <row r="9273" spans="1:4" ht="27">
      <c r="A9273" s="250">
        <v>100230</v>
      </c>
      <c r="B9273" s="244" t="s">
        <v>4752</v>
      </c>
      <c r="C9273" s="250" t="s">
        <v>19</v>
      </c>
      <c r="D9273" s="250" t="s">
        <v>20929</v>
      </c>
    </row>
    <row r="9274" spans="1:4" ht="27">
      <c r="A9274" s="250">
        <v>100229</v>
      </c>
      <c r="B9274" s="244" t="s">
        <v>4751</v>
      </c>
      <c r="C9274" s="250" t="s">
        <v>19</v>
      </c>
      <c r="D9274" s="250" t="s">
        <v>20929</v>
      </c>
    </row>
    <row r="9275" spans="1:4">
      <c r="A9275" s="250">
        <v>100272</v>
      </c>
      <c r="B9275" s="244" t="s">
        <v>4795</v>
      </c>
      <c r="C9275" s="250" t="s">
        <v>149</v>
      </c>
      <c r="D9275" s="250" t="s">
        <v>20929</v>
      </c>
    </row>
    <row r="9276" spans="1:4" ht="40.5">
      <c r="A9276" s="250">
        <v>100269</v>
      </c>
      <c r="B9276" s="244" t="s">
        <v>4792</v>
      </c>
      <c r="C9276" s="250" t="s">
        <v>6</v>
      </c>
      <c r="D9276" s="250" t="s">
        <v>20929</v>
      </c>
    </row>
    <row r="9277" spans="1:4" ht="27">
      <c r="A9277" s="250">
        <v>100986</v>
      </c>
      <c r="B9277" s="244" t="s">
        <v>4956</v>
      </c>
      <c r="C9277" s="250" t="s">
        <v>34</v>
      </c>
      <c r="D9277" s="250" t="s">
        <v>20929</v>
      </c>
    </row>
    <row r="9278" spans="1:4" ht="27">
      <c r="A9278" s="250">
        <v>101002</v>
      </c>
      <c r="B9278" s="244" t="s">
        <v>4968</v>
      </c>
      <c r="C9278" s="250" t="s">
        <v>4175</v>
      </c>
      <c r="D9278" s="250" t="s">
        <v>20929</v>
      </c>
    </row>
    <row r="9279" spans="1:4" ht="27">
      <c r="A9279" s="250">
        <v>100987</v>
      </c>
      <c r="B9279" s="244" t="s">
        <v>4957</v>
      </c>
      <c r="C9279" s="250" t="s">
        <v>34</v>
      </c>
      <c r="D9279" s="250" t="s">
        <v>20929</v>
      </c>
    </row>
    <row r="9280" spans="1:4" ht="27">
      <c r="A9280" s="250">
        <v>101003</v>
      </c>
      <c r="B9280" s="244" t="s">
        <v>4969</v>
      </c>
      <c r="C9280" s="250" t="s">
        <v>4175</v>
      </c>
      <c r="D9280" s="250" t="s">
        <v>20929</v>
      </c>
    </row>
    <row r="9281" spans="1:4" ht="27">
      <c r="A9281" s="250">
        <v>100988</v>
      </c>
      <c r="B9281" s="244" t="s">
        <v>4958</v>
      </c>
      <c r="C9281" s="250" t="s">
        <v>34</v>
      </c>
      <c r="D9281" s="250" t="s">
        <v>20929</v>
      </c>
    </row>
    <row r="9282" spans="1:4" ht="27">
      <c r="A9282" s="250">
        <v>101004</v>
      </c>
      <c r="B9282" s="244" t="s">
        <v>4970</v>
      </c>
      <c r="C9282" s="250" t="s">
        <v>4175</v>
      </c>
      <c r="D9282" s="250" t="s">
        <v>20929</v>
      </c>
    </row>
    <row r="9283" spans="1:4" ht="27">
      <c r="A9283" s="250">
        <v>100985</v>
      </c>
      <c r="B9283" s="244" t="s">
        <v>4955</v>
      </c>
      <c r="C9283" s="250" t="s">
        <v>34</v>
      </c>
      <c r="D9283" s="250" t="s">
        <v>20929</v>
      </c>
    </row>
    <row r="9284" spans="1:4" ht="27">
      <c r="A9284" s="250">
        <v>101001</v>
      </c>
      <c r="B9284" s="244" t="s">
        <v>4967</v>
      </c>
      <c r="C9284" s="250" t="s">
        <v>4175</v>
      </c>
      <c r="D9284" s="250" t="s">
        <v>20929</v>
      </c>
    </row>
    <row r="9285" spans="1:4">
      <c r="A9285" s="250">
        <v>101008</v>
      </c>
      <c r="B9285" s="244" t="s">
        <v>4974</v>
      </c>
      <c r="C9285" s="250" t="s">
        <v>34</v>
      </c>
      <c r="D9285" s="250" t="s">
        <v>20929</v>
      </c>
    </row>
    <row r="9286" spans="1:4">
      <c r="A9286" s="250">
        <v>101007</v>
      </c>
      <c r="B9286" s="244" t="s">
        <v>4973</v>
      </c>
      <c r="C9286" s="250" t="s">
        <v>34</v>
      </c>
      <c r="D9286" s="250" t="s">
        <v>20929</v>
      </c>
    </row>
    <row r="9287" spans="1:4" ht="40.5">
      <c r="A9287" s="250">
        <v>100982</v>
      </c>
      <c r="B9287" s="244" t="s">
        <v>25771</v>
      </c>
      <c r="C9287" s="250" t="s">
        <v>34</v>
      </c>
      <c r="D9287" s="250" t="s">
        <v>20929</v>
      </c>
    </row>
    <row r="9288" spans="1:4" ht="40.5">
      <c r="A9288" s="250">
        <v>100998</v>
      </c>
      <c r="B9288" s="244" t="s">
        <v>25772</v>
      </c>
      <c r="C9288" s="250" t="s">
        <v>4175</v>
      </c>
      <c r="D9288" s="250" t="s">
        <v>20929</v>
      </c>
    </row>
    <row r="9289" spans="1:4" ht="40.5">
      <c r="A9289" s="250">
        <v>100983</v>
      </c>
      <c r="B9289" s="244" t="s">
        <v>25773</v>
      </c>
      <c r="C9289" s="250" t="s">
        <v>34</v>
      </c>
      <c r="D9289" s="250" t="s">
        <v>20929</v>
      </c>
    </row>
    <row r="9290" spans="1:4" ht="40.5">
      <c r="A9290" s="250">
        <v>100999</v>
      </c>
      <c r="B9290" s="244" t="s">
        <v>25774</v>
      </c>
      <c r="C9290" s="250" t="s">
        <v>4175</v>
      </c>
      <c r="D9290" s="250" t="s">
        <v>20929</v>
      </c>
    </row>
    <row r="9291" spans="1:4" ht="40.5">
      <c r="A9291" s="250">
        <v>100984</v>
      </c>
      <c r="B9291" s="244" t="s">
        <v>25775</v>
      </c>
      <c r="C9291" s="250" t="s">
        <v>34</v>
      </c>
      <c r="D9291" s="250" t="s">
        <v>20929</v>
      </c>
    </row>
    <row r="9292" spans="1:4" ht="40.5">
      <c r="A9292" s="250">
        <v>101000</v>
      </c>
      <c r="B9292" s="244" t="s">
        <v>25776</v>
      </c>
      <c r="C9292" s="250" t="s">
        <v>4175</v>
      </c>
      <c r="D9292" s="250" t="s">
        <v>20929</v>
      </c>
    </row>
    <row r="9293" spans="1:4" ht="40.5">
      <c r="A9293" s="250">
        <v>100981</v>
      </c>
      <c r="B9293" s="244" t="s">
        <v>25777</v>
      </c>
      <c r="C9293" s="250" t="s">
        <v>34</v>
      </c>
      <c r="D9293" s="250" t="s">
        <v>20929</v>
      </c>
    </row>
    <row r="9294" spans="1:4" ht="40.5">
      <c r="A9294" s="250">
        <v>100997</v>
      </c>
      <c r="B9294" s="244" t="s">
        <v>25778</v>
      </c>
      <c r="C9294" s="250" t="s">
        <v>4175</v>
      </c>
      <c r="D9294" s="250" t="s">
        <v>20929</v>
      </c>
    </row>
    <row r="9295" spans="1:4" ht="27">
      <c r="A9295" s="250">
        <v>101010</v>
      </c>
      <c r="B9295" s="244" t="s">
        <v>4976</v>
      </c>
      <c r="C9295" s="250" t="s">
        <v>4175</v>
      </c>
      <c r="D9295" s="250" t="s">
        <v>20929</v>
      </c>
    </row>
    <row r="9296" spans="1:4" ht="27">
      <c r="A9296" s="250">
        <v>101009</v>
      </c>
      <c r="B9296" s="244" t="s">
        <v>4975</v>
      </c>
      <c r="C9296" s="250" t="s">
        <v>4175</v>
      </c>
      <c r="D9296" s="250" t="s">
        <v>20929</v>
      </c>
    </row>
    <row r="9297" spans="1:4" ht="40.5">
      <c r="A9297" s="250">
        <v>100978</v>
      </c>
      <c r="B9297" s="244" t="s">
        <v>4952</v>
      </c>
      <c r="C9297" s="250" t="s">
        <v>34</v>
      </c>
      <c r="D9297" s="250" t="s">
        <v>20929</v>
      </c>
    </row>
    <row r="9298" spans="1:4" ht="40.5">
      <c r="A9298" s="250">
        <v>100994</v>
      </c>
      <c r="B9298" s="244" t="s">
        <v>4964</v>
      </c>
      <c r="C9298" s="250" t="s">
        <v>4175</v>
      </c>
      <c r="D9298" s="250" t="s">
        <v>20929</v>
      </c>
    </row>
    <row r="9299" spans="1:4" ht="40.5">
      <c r="A9299" s="250">
        <v>100974</v>
      </c>
      <c r="B9299" s="244" t="s">
        <v>3935</v>
      </c>
      <c r="C9299" s="250" t="s">
        <v>34</v>
      </c>
      <c r="D9299" s="250" t="s">
        <v>20929</v>
      </c>
    </row>
    <row r="9300" spans="1:4" ht="40.5">
      <c r="A9300" s="250">
        <v>100990</v>
      </c>
      <c r="B9300" s="244" t="s">
        <v>4960</v>
      </c>
      <c r="C9300" s="250" t="s">
        <v>4175</v>
      </c>
      <c r="D9300" s="250" t="s">
        <v>20929</v>
      </c>
    </row>
    <row r="9301" spans="1:4" ht="40.5">
      <c r="A9301" s="250">
        <v>100979</v>
      </c>
      <c r="B9301" s="244" t="s">
        <v>4953</v>
      </c>
      <c r="C9301" s="250" t="s">
        <v>34</v>
      </c>
      <c r="D9301" s="250" t="s">
        <v>20929</v>
      </c>
    </row>
    <row r="9302" spans="1:4" ht="40.5">
      <c r="A9302" s="250">
        <v>100995</v>
      </c>
      <c r="B9302" s="244" t="s">
        <v>4965</v>
      </c>
      <c r="C9302" s="250" t="s">
        <v>4175</v>
      </c>
      <c r="D9302" s="250" t="s">
        <v>20929</v>
      </c>
    </row>
    <row r="9303" spans="1:4" ht="40.5">
      <c r="A9303" s="250">
        <v>100975</v>
      </c>
      <c r="B9303" s="244" t="s">
        <v>3957</v>
      </c>
      <c r="C9303" s="250" t="s">
        <v>34</v>
      </c>
      <c r="D9303" s="250" t="s">
        <v>20929</v>
      </c>
    </row>
    <row r="9304" spans="1:4" ht="40.5">
      <c r="A9304" s="250">
        <v>100991</v>
      </c>
      <c r="B9304" s="244" t="s">
        <v>4961</v>
      </c>
      <c r="C9304" s="250" t="s">
        <v>4175</v>
      </c>
      <c r="D9304" s="250" t="s">
        <v>20929</v>
      </c>
    </row>
    <row r="9305" spans="1:4" ht="40.5">
      <c r="A9305" s="250">
        <v>100980</v>
      </c>
      <c r="B9305" s="244" t="s">
        <v>4954</v>
      </c>
      <c r="C9305" s="250" t="s">
        <v>34</v>
      </c>
      <c r="D9305" s="250" t="s">
        <v>20929</v>
      </c>
    </row>
    <row r="9306" spans="1:4" ht="40.5">
      <c r="A9306" s="250">
        <v>100996</v>
      </c>
      <c r="B9306" s="244" t="s">
        <v>4966</v>
      </c>
      <c r="C9306" s="250" t="s">
        <v>4175</v>
      </c>
      <c r="D9306" s="250" t="s">
        <v>20929</v>
      </c>
    </row>
    <row r="9307" spans="1:4" ht="40.5">
      <c r="A9307" s="250">
        <v>100976</v>
      </c>
      <c r="B9307" s="244" t="s">
        <v>4950</v>
      </c>
      <c r="C9307" s="250" t="s">
        <v>34</v>
      </c>
      <c r="D9307" s="250" t="s">
        <v>20929</v>
      </c>
    </row>
    <row r="9308" spans="1:4" ht="40.5">
      <c r="A9308" s="250">
        <v>100992</v>
      </c>
      <c r="B9308" s="244" t="s">
        <v>4962</v>
      </c>
      <c r="C9308" s="250" t="s">
        <v>4175</v>
      </c>
      <c r="D9308" s="250" t="s">
        <v>20929</v>
      </c>
    </row>
    <row r="9309" spans="1:4" ht="40.5">
      <c r="A9309" s="250">
        <v>100977</v>
      </c>
      <c r="B9309" s="244" t="s">
        <v>4951</v>
      </c>
      <c r="C9309" s="250" t="s">
        <v>34</v>
      </c>
      <c r="D9309" s="250" t="s">
        <v>20929</v>
      </c>
    </row>
    <row r="9310" spans="1:4" ht="40.5">
      <c r="A9310" s="250">
        <v>100993</v>
      </c>
      <c r="B9310" s="244" t="s">
        <v>4963</v>
      </c>
      <c r="C9310" s="250" t="s">
        <v>4175</v>
      </c>
      <c r="D9310" s="250" t="s">
        <v>20929</v>
      </c>
    </row>
    <row r="9311" spans="1:4" ht="40.5">
      <c r="A9311" s="250">
        <v>100973</v>
      </c>
      <c r="B9311" s="244" t="s">
        <v>1726</v>
      </c>
      <c r="C9311" s="250" t="s">
        <v>34</v>
      </c>
      <c r="D9311" s="250" t="s">
        <v>20929</v>
      </c>
    </row>
    <row r="9312" spans="1:4" ht="40.5">
      <c r="A9312" s="250">
        <v>100989</v>
      </c>
      <c r="B9312" s="244" t="s">
        <v>4959</v>
      </c>
      <c r="C9312" s="250" t="s">
        <v>4175</v>
      </c>
      <c r="D9312" s="250" t="s">
        <v>20929</v>
      </c>
    </row>
    <row r="9313" spans="1:4" ht="27">
      <c r="A9313" s="250">
        <v>101467</v>
      </c>
      <c r="B9313" s="244" t="s">
        <v>4987</v>
      </c>
      <c r="C9313" s="250" t="s">
        <v>4175</v>
      </c>
      <c r="D9313" s="250" t="s">
        <v>20929</v>
      </c>
    </row>
    <row r="9314" spans="1:4" ht="27">
      <c r="A9314" s="250">
        <v>101468</v>
      </c>
      <c r="B9314" s="244" t="s">
        <v>4988</v>
      </c>
      <c r="C9314" s="250" t="s">
        <v>4175</v>
      </c>
      <c r="D9314" s="250" t="s">
        <v>20929</v>
      </c>
    </row>
    <row r="9315" spans="1:4" ht="27">
      <c r="A9315" s="250">
        <v>101014</v>
      </c>
      <c r="B9315" s="244" t="s">
        <v>4978</v>
      </c>
      <c r="C9315" s="250" t="s">
        <v>4175</v>
      </c>
      <c r="D9315" s="250" t="s">
        <v>20929</v>
      </c>
    </row>
    <row r="9316" spans="1:4" ht="27">
      <c r="A9316" s="250">
        <v>101015</v>
      </c>
      <c r="B9316" s="244" t="s">
        <v>4979</v>
      </c>
      <c r="C9316" s="250" t="s">
        <v>4175</v>
      </c>
      <c r="D9316" s="250" t="s">
        <v>20929</v>
      </c>
    </row>
    <row r="9317" spans="1:4" ht="27">
      <c r="A9317" s="250">
        <v>101463</v>
      </c>
      <c r="B9317" s="244" t="s">
        <v>4983</v>
      </c>
      <c r="C9317" s="250" t="s">
        <v>4175</v>
      </c>
      <c r="D9317" s="250" t="s">
        <v>20929</v>
      </c>
    </row>
    <row r="9318" spans="1:4" ht="27">
      <c r="A9318" s="250">
        <v>101464</v>
      </c>
      <c r="B9318" s="244" t="s">
        <v>4984</v>
      </c>
      <c r="C9318" s="250" t="s">
        <v>4175</v>
      </c>
      <c r="D9318" s="250" t="s">
        <v>20929</v>
      </c>
    </row>
    <row r="9319" spans="1:4" ht="27">
      <c r="A9319" s="250">
        <v>101465</v>
      </c>
      <c r="B9319" s="244" t="s">
        <v>4985</v>
      </c>
      <c r="C9319" s="250" t="s">
        <v>4175</v>
      </c>
      <c r="D9319" s="250" t="s">
        <v>20929</v>
      </c>
    </row>
    <row r="9320" spans="1:4" ht="27">
      <c r="A9320" s="250">
        <v>101466</v>
      </c>
      <c r="B9320" s="244" t="s">
        <v>4986</v>
      </c>
      <c r="C9320" s="250" t="s">
        <v>4175</v>
      </c>
      <c r="D9320" s="250" t="s">
        <v>20929</v>
      </c>
    </row>
    <row r="9321" spans="1:4" ht="27">
      <c r="A9321" s="250">
        <v>101013</v>
      </c>
      <c r="B9321" s="244" t="s">
        <v>4977</v>
      </c>
      <c r="C9321" s="250" t="s">
        <v>4175</v>
      </c>
      <c r="D9321" s="250" t="s">
        <v>20929</v>
      </c>
    </row>
    <row r="9322" spans="1:4" ht="27">
      <c r="A9322" s="250">
        <v>101477</v>
      </c>
      <c r="B9322" s="244" t="s">
        <v>4997</v>
      </c>
      <c r="C9322" s="250" t="s">
        <v>4175</v>
      </c>
      <c r="D9322" s="250" t="s">
        <v>20929</v>
      </c>
    </row>
    <row r="9323" spans="1:4" ht="27">
      <c r="A9323" s="250">
        <v>101478</v>
      </c>
      <c r="B9323" s="244" t="s">
        <v>4998</v>
      </c>
      <c r="C9323" s="250" t="s">
        <v>4175</v>
      </c>
      <c r="D9323" s="250" t="s">
        <v>20929</v>
      </c>
    </row>
    <row r="9324" spans="1:4" ht="27">
      <c r="A9324" s="250">
        <v>101017</v>
      </c>
      <c r="B9324" s="244" t="s">
        <v>4981</v>
      </c>
      <c r="C9324" s="250" t="s">
        <v>4175</v>
      </c>
      <c r="D9324" s="250" t="s">
        <v>20929</v>
      </c>
    </row>
    <row r="9325" spans="1:4" ht="27">
      <c r="A9325" s="250">
        <v>101018</v>
      </c>
      <c r="B9325" s="244" t="s">
        <v>4982</v>
      </c>
      <c r="C9325" s="250" t="s">
        <v>4175</v>
      </c>
      <c r="D9325" s="250" t="s">
        <v>20929</v>
      </c>
    </row>
    <row r="9326" spans="1:4" ht="27">
      <c r="A9326" s="250">
        <v>101469</v>
      </c>
      <c r="B9326" s="244" t="s">
        <v>4989</v>
      </c>
      <c r="C9326" s="250" t="s">
        <v>4175</v>
      </c>
      <c r="D9326" s="250" t="s">
        <v>20929</v>
      </c>
    </row>
    <row r="9327" spans="1:4" ht="27">
      <c r="A9327" s="250">
        <v>101470</v>
      </c>
      <c r="B9327" s="244" t="s">
        <v>4990</v>
      </c>
      <c r="C9327" s="250" t="s">
        <v>4175</v>
      </c>
      <c r="D9327" s="250" t="s">
        <v>20929</v>
      </c>
    </row>
    <row r="9328" spans="1:4" ht="27">
      <c r="A9328" s="250">
        <v>101471</v>
      </c>
      <c r="B9328" s="244" t="s">
        <v>4991</v>
      </c>
      <c r="C9328" s="250" t="s">
        <v>4175</v>
      </c>
      <c r="D9328" s="250" t="s">
        <v>20929</v>
      </c>
    </row>
    <row r="9329" spans="1:4" ht="27">
      <c r="A9329" s="250">
        <v>101472</v>
      </c>
      <c r="B9329" s="244" t="s">
        <v>4992</v>
      </c>
      <c r="C9329" s="250" t="s">
        <v>4175</v>
      </c>
      <c r="D9329" s="250" t="s">
        <v>20929</v>
      </c>
    </row>
    <row r="9330" spans="1:4" ht="27">
      <c r="A9330" s="250">
        <v>101473</v>
      </c>
      <c r="B9330" s="244" t="s">
        <v>4993</v>
      </c>
      <c r="C9330" s="250" t="s">
        <v>4175</v>
      </c>
      <c r="D9330" s="250" t="s">
        <v>20929</v>
      </c>
    </row>
    <row r="9331" spans="1:4" ht="27">
      <c r="A9331" s="250">
        <v>101474</v>
      </c>
      <c r="B9331" s="244" t="s">
        <v>4994</v>
      </c>
      <c r="C9331" s="250" t="s">
        <v>4175</v>
      </c>
      <c r="D9331" s="250" t="s">
        <v>20929</v>
      </c>
    </row>
    <row r="9332" spans="1:4" ht="27">
      <c r="A9332" s="250">
        <v>101475</v>
      </c>
      <c r="B9332" s="244" t="s">
        <v>4995</v>
      </c>
      <c r="C9332" s="250" t="s">
        <v>4175</v>
      </c>
      <c r="D9332" s="250" t="s">
        <v>20929</v>
      </c>
    </row>
    <row r="9333" spans="1:4" ht="27">
      <c r="A9333" s="250">
        <v>101476</v>
      </c>
      <c r="B9333" s="244" t="s">
        <v>4996</v>
      </c>
      <c r="C9333" s="250" t="s">
        <v>4175</v>
      </c>
      <c r="D9333" s="250" t="s">
        <v>20929</v>
      </c>
    </row>
    <row r="9334" spans="1:4" ht="27">
      <c r="A9334" s="250">
        <v>101016</v>
      </c>
      <c r="B9334" s="244" t="s">
        <v>4980</v>
      </c>
      <c r="C9334" s="250" t="s">
        <v>4175</v>
      </c>
      <c r="D9334" s="250" t="s">
        <v>20929</v>
      </c>
    </row>
    <row r="9335" spans="1:4" ht="27">
      <c r="A9335" s="250">
        <v>101487</v>
      </c>
      <c r="B9335" s="244" t="s">
        <v>5006</v>
      </c>
      <c r="C9335" s="250" t="s">
        <v>4175</v>
      </c>
      <c r="D9335" s="250" t="s">
        <v>20929</v>
      </c>
    </row>
    <row r="9336" spans="1:4" ht="27">
      <c r="A9336" s="250">
        <v>101488</v>
      </c>
      <c r="B9336" s="244" t="s">
        <v>5007</v>
      </c>
      <c r="C9336" s="250" t="s">
        <v>4175</v>
      </c>
      <c r="D9336" s="250" t="s">
        <v>20929</v>
      </c>
    </row>
    <row r="9337" spans="1:4" ht="27">
      <c r="A9337" s="250">
        <v>101480</v>
      </c>
      <c r="B9337" s="244" t="s">
        <v>4999</v>
      </c>
      <c r="C9337" s="250" t="s">
        <v>4175</v>
      </c>
      <c r="D9337" s="250" t="s">
        <v>20929</v>
      </c>
    </row>
    <row r="9338" spans="1:4" ht="27">
      <c r="A9338" s="250">
        <v>101481</v>
      </c>
      <c r="B9338" s="244" t="s">
        <v>5000</v>
      </c>
      <c r="C9338" s="250" t="s">
        <v>4175</v>
      </c>
      <c r="D9338" s="250" t="s">
        <v>20929</v>
      </c>
    </row>
    <row r="9339" spans="1:4" ht="27">
      <c r="A9339" s="250">
        <v>101482</v>
      </c>
      <c r="B9339" s="244" t="s">
        <v>5001</v>
      </c>
      <c r="C9339" s="250" t="s">
        <v>4175</v>
      </c>
      <c r="D9339" s="250" t="s">
        <v>20929</v>
      </c>
    </row>
    <row r="9340" spans="1:4" ht="27">
      <c r="A9340" s="250">
        <v>101483</v>
      </c>
      <c r="B9340" s="244" t="s">
        <v>5002</v>
      </c>
      <c r="C9340" s="250" t="s">
        <v>4175</v>
      </c>
      <c r="D9340" s="250" t="s">
        <v>20929</v>
      </c>
    </row>
    <row r="9341" spans="1:4" ht="27">
      <c r="A9341" s="250">
        <v>101484</v>
      </c>
      <c r="B9341" s="244" t="s">
        <v>5003</v>
      </c>
      <c r="C9341" s="250" t="s">
        <v>4175</v>
      </c>
      <c r="D9341" s="250" t="s">
        <v>20929</v>
      </c>
    </row>
    <row r="9342" spans="1:4" ht="27">
      <c r="A9342" s="250">
        <v>101485</v>
      </c>
      <c r="B9342" s="244" t="s">
        <v>5004</v>
      </c>
      <c r="C9342" s="250" t="s">
        <v>4175</v>
      </c>
      <c r="D9342" s="250" t="s">
        <v>20929</v>
      </c>
    </row>
    <row r="9343" spans="1:4" ht="27">
      <c r="A9343" s="250">
        <v>101486</v>
      </c>
      <c r="B9343" s="244" t="s">
        <v>5005</v>
      </c>
      <c r="C9343" s="250" t="s">
        <v>4175</v>
      </c>
      <c r="D9343" s="250" t="s">
        <v>20929</v>
      </c>
    </row>
    <row r="9344" spans="1:4">
      <c r="A9344" s="250">
        <v>101006</v>
      </c>
      <c r="B9344" s="244" t="s">
        <v>4972</v>
      </c>
      <c r="C9344" s="250" t="s">
        <v>34</v>
      </c>
      <c r="D9344" s="250" t="s">
        <v>20929</v>
      </c>
    </row>
    <row r="9345" spans="1:4">
      <c r="A9345" s="250">
        <v>101005</v>
      </c>
      <c r="B9345" s="244" t="s">
        <v>4971</v>
      </c>
      <c r="C9345" s="250" t="s">
        <v>34</v>
      </c>
      <c r="D9345" s="250" t="s">
        <v>20929</v>
      </c>
    </row>
    <row r="9346" spans="1:4" ht="27">
      <c r="A9346" s="250">
        <v>102568</v>
      </c>
      <c r="B9346" s="244" t="s">
        <v>4949</v>
      </c>
      <c r="C9346" s="250" t="s">
        <v>4175</v>
      </c>
      <c r="D9346" s="250" t="s">
        <v>20929</v>
      </c>
    </row>
    <row r="9347" spans="1:4" ht="27">
      <c r="A9347" s="250">
        <v>101479</v>
      </c>
      <c r="B9347" s="244" t="s">
        <v>4948</v>
      </c>
      <c r="C9347" s="250" t="s">
        <v>4175</v>
      </c>
      <c r="D9347" s="250" t="s">
        <v>20929</v>
      </c>
    </row>
    <row r="9348" spans="1:4" ht="27">
      <c r="A9348" s="250">
        <v>101019</v>
      </c>
      <c r="B9348" s="244" t="s">
        <v>4947</v>
      </c>
      <c r="C9348" s="250" t="s">
        <v>4175</v>
      </c>
      <c r="D9348" s="250" t="s">
        <v>20929</v>
      </c>
    </row>
    <row r="9349" spans="1:4" ht="27">
      <c r="A9349" s="250">
        <v>100938</v>
      </c>
      <c r="B9349" s="244" t="s">
        <v>4920</v>
      </c>
      <c r="C9349" s="250" t="s">
        <v>1328</v>
      </c>
      <c r="D9349" s="250" t="s">
        <v>20929</v>
      </c>
    </row>
    <row r="9350" spans="1:4" ht="27">
      <c r="A9350" s="250">
        <v>100942</v>
      </c>
      <c r="B9350" s="244" t="s">
        <v>4924</v>
      </c>
      <c r="C9350" s="250" t="s">
        <v>4035</v>
      </c>
      <c r="D9350" s="250" t="s">
        <v>20929</v>
      </c>
    </row>
    <row r="9351" spans="1:4" ht="27">
      <c r="A9351" s="250">
        <v>93588</v>
      </c>
      <c r="B9351" s="244" t="s">
        <v>4894</v>
      </c>
      <c r="C9351" s="250" t="s">
        <v>1328</v>
      </c>
      <c r="D9351" s="250" t="s">
        <v>20929</v>
      </c>
    </row>
    <row r="9352" spans="1:4" ht="27">
      <c r="A9352" s="250">
        <v>93594</v>
      </c>
      <c r="B9352" s="244" t="s">
        <v>4898</v>
      </c>
      <c r="C9352" s="250" t="s">
        <v>4035</v>
      </c>
      <c r="D9352" s="250" t="s">
        <v>20929</v>
      </c>
    </row>
    <row r="9353" spans="1:4" ht="27">
      <c r="A9353" s="250">
        <v>93589</v>
      </c>
      <c r="B9353" s="244" t="s">
        <v>3946</v>
      </c>
      <c r="C9353" s="250" t="s">
        <v>1328</v>
      </c>
      <c r="D9353" s="250" t="s">
        <v>20929</v>
      </c>
    </row>
    <row r="9354" spans="1:4" ht="27">
      <c r="A9354" s="250">
        <v>93595</v>
      </c>
      <c r="B9354" s="244" t="s">
        <v>4899</v>
      </c>
      <c r="C9354" s="250" t="s">
        <v>4035</v>
      </c>
      <c r="D9354" s="250" t="s">
        <v>20929</v>
      </c>
    </row>
    <row r="9355" spans="1:4" ht="27">
      <c r="A9355" s="250">
        <v>93590</v>
      </c>
      <c r="B9355" s="244" t="s">
        <v>4895</v>
      </c>
      <c r="C9355" s="250" t="s">
        <v>1328</v>
      </c>
      <c r="D9355" s="250" t="s">
        <v>20929</v>
      </c>
    </row>
    <row r="9356" spans="1:4" ht="27">
      <c r="A9356" s="250">
        <v>93596</v>
      </c>
      <c r="B9356" s="244" t="s">
        <v>4900</v>
      </c>
      <c r="C9356" s="250" t="s">
        <v>4035</v>
      </c>
      <c r="D9356" s="250" t="s">
        <v>20929</v>
      </c>
    </row>
    <row r="9357" spans="1:4" ht="27">
      <c r="A9357" s="250">
        <v>95875</v>
      </c>
      <c r="B9357" s="244" t="s">
        <v>4910</v>
      </c>
      <c r="C9357" s="250" t="s">
        <v>1328</v>
      </c>
      <c r="D9357" s="250" t="s">
        <v>20929</v>
      </c>
    </row>
    <row r="9358" spans="1:4" ht="27">
      <c r="A9358" s="250">
        <v>95878</v>
      </c>
      <c r="B9358" s="244" t="s">
        <v>4913</v>
      </c>
      <c r="C9358" s="250" t="s">
        <v>4035</v>
      </c>
      <c r="D9358" s="250" t="s">
        <v>20929</v>
      </c>
    </row>
    <row r="9359" spans="1:4" ht="27">
      <c r="A9359" s="250">
        <v>100943</v>
      </c>
      <c r="B9359" s="244" t="s">
        <v>4925</v>
      </c>
      <c r="C9359" s="250" t="s">
        <v>4035</v>
      </c>
      <c r="D9359" s="250" t="s">
        <v>20929</v>
      </c>
    </row>
    <row r="9360" spans="1:4" ht="27">
      <c r="A9360" s="250">
        <v>100939</v>
      </c>
      <c r="B9360" s="244" t="s">
        <v>4921</v>
      </c>
      <c r="C9360" s="250" t="s">
        <v>1328</v>
      </c>
      <c r="D9360" s="250" t="s">
        <v>20929</v>
      </c>
    </row>
    <row r="9361" spans="1:4" ht="27">
      <c r="A9361" s="250">
        <v>93591</v>
      </c>
      <c r="B9361" s="244" t="s">
        <v>4896</v>
      </c>
      <c r="C9361" s="250" t="s">
        <v>1328</v>
      </c>
      <c r="D9361" s="250" t="s">
        <v>20929</v>
      </c>
    </row>
    <row r="9362" spans="1:4" ht="27">
      <c r="A9362" s="250">
        <v>93597</v>
      </c>
      <c r="B9362" s="244" t="s">
        <v>4901</v>
      </c>
      <c r="C9362" s="250" t="s">
        <v>4035</v>
      </c>
      <c r="D9362" s="250" t="s">
        <v>20929</v>
      </c>
    </row>
    <row r="9363" spans="1:4" ht="27">
      <c r="A9363" s="250">
        <v>93592</v>
      </c>
      <c r="B9363" s="244" t="s">
        <v>3956</v>
      </c>
      <c r="C9363" s="250" t="s">
        <v>1328</v>
      </c>
      <c r="D9363" s="250" t="s">
        <v>20929</v>
      </c>
    </row>
    <row r="9364" spans="1:4" ht="27">
      <c r="A9364" s="250">
        <v>93598</v>
      </c>
      <c r="B9364" s="244" t="s">
        <v>4902</v>
      </c>
      <c r="C9364" s="250" t="s">
        <v>4035</v>
      </c>
      <c r="D9364" s="250" t="s">
        <v>20929</v>
      </c>
    </row>
    <row r="9365" spans="1:4" ht="27">
      <c r="A9365" s="250">
        <v>93593</v>
      </c>
      <c r="B9365" s="244" t="s">
        <v>4897</v>
      </c>
      <c r="C9365" s="250" t="s">
        <v>1328</v>
      </c>
      <c r="D9365" s="250" t="s">
        <v>20929</v>
      </c>
    </row>
    <row r="9366" spans="1:4" ht="27">
      <c r="A9366" s="250">
        <v>93599</v>
      </c>
      <c r="B9366" s="244" t="s">
        <v>4903</v>
      </c>
      <c r="C9366" s="250" t="s">
        <v>4035</v>
      </c>
      <c r="D9366" s="250" t="s">
        <v>20929</v>
      </c>
    </row>
    <row r="9367" spans="1:4" ht="27">
      <c r="A9367" s="250">
        <v>95876</v>
      </c>
      <c r="B9367" s="244" t="s">
        <v>4911</v>
      </c>
      <c r="C9367" s="250" t="s">
        <v>1328</v>
      </c>
      <c r="D9367" s="250" t="s">
        <v>20929</v>
      </c>
    </row>
    <row r="9368" spans="1:4" ht="27">
      <c r="A9368" s="250">
        <v>95879</v>
      </c>
      <c r="B9368" s="244" t="s">
        <v>4914</v>
      </c>
      <c r="C9368" s="250" t="s">
        <v>4035</v>
      </c>
      <c r="D9368" s="250" t="s">
        <v>20929</v>
      </c>
    </row>
    <row r="9369" spans="1:4" ht="27">
      <c r="A9369" s="250">
        <v>100940</v>
      </c>
      <c r="B9369" s="244" t="s">
        <v>4922</v>
      </c>
      <c r="C9369" s="250" t="s">
        <v>1328</v>
      </c>
      <c r="D9369" s="250" t="s">
        <v>20929</v>
      </c>
    </row>
    <row r="9370" spans="1:4" ht="27">
      <c r="A9370" s="250">
        <v>100944</v>
      </c>
      <c r="B9370" s="244" t="s">
        <v>4926</v>
      </c>
      <c r="C9370" s="250" t="s">
        <v>4035</v>
      </c>
      <c r="D9370" s="250" t="s">
        <v>20929</v>
      </c>
    </row>
    <row r="9371" spans="1:4" ht="27">
      <c r="A9371" s="250">
        <v>95425</v>
      </c>
      <c r="B9371" s="244" t="s">
        <v>4904</v>
      </c>
      <c r="C9371" s="250" t="s">
        <v>1328</v>
      </c>
      <c r="D9371" s="250" t="s">
        <v>20929</v>
      </c>
    </row>
    <row r="9372" spans="1:4" ht="27">
      <c r="A9372" s="250">
        <v>95428</v>
      </c>
      <c r="B9372" s="244" t="s">
        <v>4907</v>
      </c>
      <c r="C9372" s="250" t="s">
        <v>4035</v>
      </c>
      <c r="D9372" s="250" t="s">
        <v>20929</v>
      </c>
    </row>
    <row r="9373" spans="1:4" ht="27">
      <c r="A9373" s="250">
        <v>95426</v>
      </c>
      <c r="B9373" s="244" t="s">
        <v>4905</v>
      </c>
      <c r="C9373" s="250" t="s">
        <v>1328</v>
      </c>
      <c r="D9373" s="250" t="s">
        <v>20929</v>
      </c>
    </row>
    <row r="9374" spans="1:4" ht="27">
      <c r="A9374" s="250">
        <v>95429</v>
      </c>
      <c r="B9374" s="244" t="s">
        <v>4908</v>
      </c>
      <c r="C9374" s="250" t="s">
        <v>4035</v>
      </c>
      <c r="D9374" s="250" t="s">
        <v>20929</v>
      </c>
    </row>
    <row r="9375" spans="1:4" ht="27">
      <c r="A9375" s="250">
        <v>95427</v>
      </c>
      <c r="B9375" s="244" t="s">
        <v>4906</v>
      </c>
      <c r="C9375" s="250" t="s">
        <v>1328</v>
      </c>
      <c r="D9375" s="250" t="s">
        <v>20929</v>
      </c>
    </row>
    <row r="9376" spans="1:4" ht="27">
      <c r="A9376" s="250">
        <v>95430</v>
      </c>
      <c r="B9376" s="244" t="s">
        <v>4909</v>
      </c>
      <c r="C9376" s="250" t="s">
        <v>4035</v>
      </c>
      <c r="D9376" s="250" t="s">
        <v>20929</v>
      </c>
    </row>
    <row r="9377" spans="1:4" ht="27">
      <c r="A9377" s="250">
        <v>95877</v>
      </c>
      <c r="B9377" s="244" t="s">
        <v>4912</v>
      </c>
      <c r="C9377" s="250" t="s">
        <v>1328</v>
      </c>
      <c r="D9377" s="250" t="s">
        <v>20929</v>
      </c>
    </row>
    <row r="9378" spans="1:4" ht="27">
      <c r="A9378" s="250">
        <v>95880</v>
      </c>
      <c r="B9378" s="244" t="s">
        <v>4915</v>
      </c>
      <c r="C9378" s="250" t="s">
        <v>4035</v>
      </c>
      <c r="D9378" s="250" t="s">
        <v>20929</v>
      </c>
    </row>
    <row r="9379" spans="1:4" ht="27">
      <c r="A9379" s="250">
        <v>100937</v>
      </c>
      <c r="B9379" s="244" t="s">
        <v>4919</v>
      </c>
      <c r="C9379" s="250" t="s">
        <v>1328</v>
      </c>
      <c r="D9379" s="250" t="s">
        <v>20929</v>
      </c>
    </row>
    <row r="9380" spans="1:4" ht="27">
      <c r="A9380" s="250">
        <v>100941</v>
      </c>
      <c r="B9380" s="244" t="s">
        <v>4923</v>
      </c>
      <c r="C9380" s="250" t="s">
        <v>4035</v>
      </c>
      <c r="D9380" s="250" t="s">
        <v>20929</v>
      </c>
    </row>
    <row r="9381" spans="1:4" ht="27">
      <c r="A9381" s="250">
        <v>97912</v>
      </c>
      <c r="B9381" s="244" t="s">
        <v>4916</v>
      </c>
      <c r="C9381" s="250" t="s">
        <v>1328</v>
      </c>
      <c r="D9381" s="250" t="s">
        <v>20929</v>
      </c>
    </row>
    <row r="9382" spans="1:4" ht="27">
      <c r="A9382" s="250">
        <v>97916</v>
      </c>
      <c r="B9382" s="244" t="s">
        <v>4034</v>
      </c>
      <c r="C9382" s="250" t="s">
        <v>4035</v>
      </c>
      <c r="D9382" s="250" t="s">
        <v>20929</v>
      </c>
    </row>
    <row r="9383" spans="1:4" ht="27">
      <c r="A9383" s="250">
        <v>97913</v>
      </c>
      <c r="B9383" s="244" t="s">
        <v>1724</v>
      </c>
      <c r="C9383" s="250" t="s">
        <v>1328</v>
      </c>
      <c r="D9383" s="250" t="s">
        <v>20929</v>
      </c>
    </row>
    <row r="9384" spans="1:4" ht="27">
      <c r="A9384" s="250">
        <v>97917</v>
      </c>
      <c r="B9384" s="244" t="s">
        <v>4036</v>
      </c>
      <c r="C9384" s="250" t="s">
        <v>4035</v>
      </c>
      <c r="D9384" s="250" t="s">
        <v>20929</v>
      </c>
    </row>
    <row r="9385" spans="1:4" ht="27">
      <c r="A9385" s="250">
        <v>97915</v>
      </c>
      <c r="B9385" s="244" t="s">
        <v>4918</v>
      </c>
      <c r="C9385" s="250" t="s">
        <v>1328</v>
      </c>
      <c r="D9385" s="250" t="s">
        <v>20929</v>
      </c>
    </row>
    <row r="9386" spans="1:4" ht="27">
      <c r="A9386" s="250">
        <v>97919</v>
      </c>
      <c r="B9386" s="244" t="s">
        <v>4038</v>
      </c>
      <c r="C9386" s="250" t="s">
        <v>4035</v>
      </c>
      <c r="D9386" s="250" t="s">
        <v>20929</v>
      </c>
    </row>
    <row r="9387" spans="1:4" ht="27">
      <c r="A9387" s="250">
        <v>97914</v>
      </c>
      <c r="B9387" s="244" t="s">
        <v>4917</v>
      </c>
      <c r="C9387" s="250" t="s">
        <v>1328</v>
      </c>
      <c r="D9387" s="250" t="s">
        <v>20929</v>
      </c>
    </row>
    <row r="9388" spans="1:4" ht="27">
      <c r="A9388" s="250">
        <v>97918</v>
      </c>
      <c r="B9388" s="244" t="s">
        <v>4037</v>
      </c>
      <c r="C9388" s="250" t="s">
        <v>4035</v>
      </c>
      <c r="D9388" s="250" t="s">
        <v>20929</v>
      </c>
    </row>
    <row r="9389" spans="1:4" ht="27">
      <c r="A9389" s="250">
        <v>100949</v>
      </c>
      <c r="B9389" s="244" t="s">
        <v>4931</v>
      </c>
      <c r="C9389" s="250" t="s">
        <v>4035</v>
      </c>
      <c r="D9389" s="250" t="s">
        <v>20929</v>
      </c>
    </row>
    <row r="9390" spans="1:4" ht="27">
      <c r="A9390" s="250">
        <v>100945</v>
      </c>
      <c r="B9390" s="244" t="s">
        <v>4927</v>
      </c>
      <c r="C9390" s="250" t="s">
        <v>4035</v>
      </c>
      <c r="D9390" s="250" t="s">
        <v>20929</v>
      </c>
    </row>
    <row r="9391" spans="1:4" ht="27">
      <c r="A9391" s="250">
        <v>100946</v>
      </c>
      <c r="B9391" s="244" t="s">
        <v>4928</v>
      </c>
      <c r="C9391" s="250" t="s">
        <v>4035</v>
      </c>
      <c r="D9391" s="250" t="s">
        <v>20929</v>
      </c>
    </row>
    <row r="9392" spans="1:4" ht="27">
      <c r="A9392" s="250">
        <v>100948</v>
      </c>
      <c r="B9392" s="244" t="s">
        <v>4930</v>
      </c>
      <c r="C9392" s="250" t="s">
        <v>4035</v>
      </c>
      <c r="D9392" s="250" t="s">
        <v>20929</v>
      </c>
    </row>
    <row r="9393" spans="1:4" ht="27">
      <c r="A9393" s="250">
        <v>100947</v>
      </c>
      <c r="B9393" s="244" t="s">
        <v>4929</v>
      </c>
      <c r="C9393" s="250" t="s">
        <v>4035</v>
      </c>
      <c r="D9393" s="250" t="s">
        <v>20929</v>
      </c>
    </row>
    <row r="9394" spans="1:4" ht="27">
      <c r="A9394" s="250">
        <v>100954</v>
      </c>
      <c r="B9394" s="244" t="s">
        <v>25779</v>
      </c>
      <c r="C9394" s="250" t="s">
        <v>4035</v>
      </c>
      <c r="D9394" s="250" t="s">
        <v>20929</v>
      </c>
    </row>
    <row r="9395" spans="1:4" ht="27">
      <c r="A9395" s="250">
        <v>100950</v>
      </c>
      <c r="B9395" s="244" t="s">
        <v>25780</v>
      </c>
      <c r="C9395" s="250" t="s">
        <v>4035</v>
      </c>
      <c r="D9395" s="250" t="s">
        <v>20929</v>
      </c>
    </row>
    <row r="9396" spans="1:4" ht="40.5">
      <c r="A9396" s="250">
        <v>100951</v>
      </c>
      <c r="B9396" s="244" t="s">
        <v>25781</v>
      </c>
      <c r="C9396" s="250" t="s">
        <v>4035</v>
      </c>
      <c r="D9396" s="250" t="s">
        <v>20929</v>
      </c>
    </row>
    <row r="9397" spans="1:4" ht="40.5">
      <c r="A9397" s="250">
        <v>100953</v>
      </c>
      <c r="B9397" s="244" t="s">
        <v>25782</v>
      </c>
      <c r="C9397" s="250" t="s">
        <v>4035</v>
      </c>
      <c r="D9397" s="250" t="s">
        <v>20929</v>
      </c>
    </row>
    <row r="9398" spans="1:4" ht="40.5">
      <c r="A9398" s="250">
        <v>100952</v>
      </c>
      <c r="B9398" s="244" t="s">
        <v>25783</v>
      </c>
      <c r="C9398" s="250" t="s">
        <v>4035</v>
      </c>
      <c r="D9398" s="250" t="s">
        <v>20929</v>
      </c>
    </row>
    <row r="9399" spans="1:4" ht="27">
      <c r="A9399" s="250">
        <v>100964</v>
      </c>
      <c r="B9399" s="244" t="s">
        <v>4941</v>
      </c>
      <c r="C9399" s="250" t="s">
        <v>1328</v>
      </c>
      <c r="D9399" s="250" t="s">
        <v>20929</v>
      </c>
    </row>
    <row r="9400" spans="1:4" ht="27">
      <c r="A9400" s="250">
        <v>100960</v>
      </c>
      <c r="B9400" s="244" t="s">
        <v>4937</v>
      </c>
      <c r="C9400" s="250" t="s">
        <v>1328</v>
      </c>
      <c r="D9400" s="250" t="s">
        <v>20929</v>
      </c>
    </row>
    <row r="9401" spans="1:4" ht="27">
      <c r="A9401" s="250">
        <v>100961</v>
      </c>
      <c r="B9401" s="244" t="s">
        <v>4938</v>
      </c>
      <c r="C9401" s="250" t="s">
        <v>1328</v>
      </c>
      <c r="D9401" s="250" t="s">
        <v>20929</v>
      </c>
    </row>
    <row r="9402" spans="1:4" ht="27">
      <c r="A9402" s="250">
        <v>100963</v>
      </c>
      <c r="B9402" s="244" t="s">
        <v>4940</v>
      </c>
      <c r="C9402" s="250" t="s">
        <v>1328</v>
      </c>
      <c r="D9402" s="250" t="s">
        <v>20929</v>
      </c>
    </row>
    <row r="9403" spans="1:4" ht="27">
      <c r="A9403" s="250">
        <v>100962</v>
      </c>
      <c r="B9403" s="244" t="s">
        <v>4939</v>
      </c>
      <c r="C9403" s="250" t="s">
        <v>1328</v>
      </c>
      <c r="D9403" s="250" t="s">
        <v>20929</v>
      </c>
    </row>
    <row r="9404" spans="1:4" ht="27">
      <c r="A9404" s="250">
        <v>100959</v>
      </c>
      <c r="B9404" s="244" t="s">
        <v>4936</v>
      </c>
      <c r="C9404" s="250" t="s">
        <v>1328</v>
      </c>
      <c r="D9404" s="250" t="s">
        <v>20929</v>
      </c>
    </row>
    <row r="9405" spans="1:4" ht="27">
      <c r="A9405" s="250">
        <v>100955</v>
      </c>
      <c r="B9405" s="244" t="s">
        <v>4932</v>
      </c>
      <c r="C9405" s="250" t="s">
        <v>1328</v>
      </c>
      <c r="D9405" s="250" t="s">
        <v>20929</v>
      </c>
    </row>
    <row r="9406" spans="1:4" ht="27">
      <c r="A9406" s="250">
        <v>100956</v>
      </c>
      <c r="B9406" s="244" t="s">
        <v>4933</v>
      </c>
      <c r="C9406" s="250" t="s">
        <v>1328</v>
      </c>
      <c r="D9406" s="250" t="s">
        <v>20929</v>
      </c>
    </row>
    <row r="9407" spans="1:4" ht="27">
      <c r="A9407" s="250">
        <v>100958</v>
      </c>
      <c r="B9407" s="244" t="s">
        <v>4935</v>
      </c>
      <c r="C9407" s="250" t="s">
        <v>1328</v>
      </c>
      <c r="D9407" s="250" t="s">
        <v>20929</v>
      </c>
    </row>
    <row r="9408" spans="1:4" ht="27">
      <c r="A9408" s="250">
        <v>100957</v>
      </c>
      <c r="B9408" s="244" t="s">
        <v>4934</v>
      </c>
      <c r="C9408" s="250" t="s">
        <v>1328</v>
      </c>
      <c r="D9408" s="250" t="s">
        <v>20929</v>
      </c>
    </row>
    <row r="9409" spans="1:4" ht="27">
      <c r="A9409" s="250">
        <v>100969</v>
      </c>
      <c r="B9409" s="244" t="s">
        <v>4942</v>
      </c>
      <c r="C9409" s="250" t="s">
        <v>4035</v>
      </c>
      <c r="D9409" s="250" t="s">
        <v>20929</v>
      </c>
    </row>
    <row r="9410" spans="1:4" ht="27">
      <c r="A9410" s="250">
        <v>100970</v>
      </c>
      <c r="B9410" s="244" t="s">
        <v>25784</v>
      </c>
      <c r="C9410" s="250" t="s">
        <v>4035</v>
      </c>
      <c r="D9410" s="250" t="s">
        <v>20929</v>
      </c>
    </row>
    <row r="9411" spans="1:4" ht="40.5">
      <c r="A9411" s="250">
        <v>102333</v>
      </c>
      <c r="B9411" s="244" t="s">
        <v>4946</v>
      </c>
      <c r="C9411" s="250" t="s">
        <v>4035</v>
      </c>
      <c r="D9411" s="250" t="s">
        <v>20929</v>
      </c>
    </row>
    <row r="9412" spans="1:4" ht="27">
      <c r="A9412" s="250">
        <v>102332</v>
      </c>
      <c r="B9412" s="244" t="s">
        <v>4945</v>
      </c>
      <c r="C9412" s="250" t="s">
        <v>4035</v>
      </c>
      <c r="D9412" s="250" t="s">
        <v>20929</v>
      </c>
    </row>
    <row r="9413" spans="1:4" ht="27">
      <c r="A9413" s="250">
        <v>100965</v>
      </c>
      <c r="B9413" s="244" t="s">
        <v>25785</v>
      </c>
      <c r="C9413" s="250" t="s">
        <v>4035</v>
      </c>
      <c r="D9413" s="250" t="s">
        <v>20929</v>
      </c>
    </row>
    <row r="9414" spans="1:4" ht="27">
      <c r="A9414" s="250">
        <v>100966</v>
      </c>
      <c r="B9414" s="244" t="s">
        <v>25786</v>
      </c>
      <c r="C9414" s="250" t="s">
        <v>4035</v>
      </c>
      <c r="D9414" s="250" t="s">
        <v>20929</v>
      </c>
    </row>
    <row r="9415" spans="1:4" ht="40.5">
      <c r="A9415" s="250">
        <v>102331</v>
      </c>
      <c r="B9415" s="244" t="s">
        <v>4944</v>
      </c>
      <c r="C9415" s="250" t="s">
        <v>4035</v>
      </c>
      <c r="D9415" s="250" t="s">
        <v>20929</v>
      </c>
    </row>
    <row r="9416" spans="1:4" ht="27">
      <c r="A9416" s="250">
        <v>102330</v>
      </c>
      <c r="B9416" s="244" t="s">
        <v>4943</v>
      </c>
      <c r="C9416" s="250" t="s">
        <v>4035</v>
      </c>
      <c r="D9416" s="250" t="s">
        <v>20929</v>
      </c>
    </row>
    <row r="9417" spans="1:4">
      <c r="A9417" s="250">
        <v>97804</v>
      </c>
      <c r="B9417" s="244" t="s">
        <v>25787</v>
      </c>
      <c r="C9417" s="250" t="s">
        <v>149</v>
      </c>
      <c r="D9417" s="250" t="s">
        <v>20929</v>
      </c>
    </row>
    <row r="9418" spans="1:4" ht="27">
      <c r="A9418" s="250">
        <v>104378</v>
      </c>
      <c r="B9418" s="244" t="s">
        <v>25788</v>
      </c>
      <c r="C9418" s="250" t="s">
        <v>149</v>
      </c>
      <c r="D9418" s="250" t="s">
        <v>20929</v>
      </c>
    </row>
    <row r="9419" spans="1:4" ht="27">
      <c r="A9419" s="250">
        <v>104379</v>
      </c>
      <c r="B9419" s="244" t="s">
        <v>25789</v>
      </c>
      <c r="C9419" s="250" t="s">
        <v>149</v>
      </c>
      <c r="D9419" s="250" t="s">
        <v>20929</v>
      </c>
    </row>
    <row r="9420" spans="1:4" ht="27">
      <c r="A9420" s="250">
        <v>104389</v>
      </c>
      <c r="B9420" s="244" t="s">
        <v>25790</v>
      </c>
      <c r="C9420" s="250" t="s">
        <v>149</v>
      </c>
      <c r="D9420" s="250" t="s">
        <v>20929</v>
      </c>
    </row>
    <row r="9421" spans="1:4">
      <c r="A9421" s="250">
        <v>97801</v>
      </c>
      <c r="B9421" s="244" t="s">
        <v>25791</v>
      </c>
      <c r="C9421" s="250" t="s">
        <v>149</v>
      </c>
      <c r="D9421" s="250" t="s">
        <v>20929</v>
      </c>
    </row>
    <row r="9422" spans="1:4" ht="27">
      <c r="A9422" s="250">
        <v>104377</v>
      </c>
      <c r="B9422" s="244" t="s">
        <v>25792</v>
      </c>
      <c r="C9422" s="250" t="s">
        <v>149</v>
      </c>
      <c r="D9422" s="250" t="s">
        <v>20929</v>
      </c>
    </row>
    <row r="9423" spans="1:4" ht="27">
      <c r="A9423" s="250">
        <v>104376</v>
      </c>
      <c r="B9423" s="244" t="s">
        <v>25793</v>
      </c>
      <c r="C9423" s="250" t="s">
        <v>149</v>
      </c>
      <c r="D9423" s="250" t="s">
        <v>20929</v>
      </c>
    </row>
    <row r="9424" spans="1:4">
      <c r="A9424" s="250">
        <v>97808</v>
      </c>
      <c r="B9424" s="244" t="s">
        <v>25794</v>
      </c>
      <c r="C9424" s="250" t="s">
        <v>149</v>
      </c>
      <c r="D9424" s="250" t="s">
        <v>20929</v>
      </c>
    </row>
    <row r="9425" spans="1:4" ht="27">
      <c r="A9425" s="250">
        <v>104381</v>
      </c>
      <c r="B9425" s="244" t="s">
        <v>25795</v>
      </c>
      <c r="C9425" s="250" t="s">
        <v>149</v>
      </c>
      <c r="D9425" s="250" t="s">
        <v>20929</v>
      </c>
    </row>
    <row r="9426" spans="1:4" ht="27">
      <c r="A9426" s="250">
        <v>104382</v>
      </c>
      <c r="B9426" s="244" t="s">
        <v>25796</v>
      </c>
      <c r="C9426" s="250" t="s">
        <v>149</v>
      </c>
      <c r="D9426" s="250" t="s">
        <v>20929</v>
      </c>
    </row>
    <row r="9427" spans="1:4" ht="27">
      <c r="A9427" s="250">
        <v>104380</v>
      </c>
      <c r="B9427" s="244" t="s">
        <v>25797</v>
      </c>
      <c r="C9427" s="250" t="s">
        <v>149</v>
      </c>
      <c r="D9427" s="250" t="s">
        <v>20929</v>
      </c>
    </row>
    <row r="9428" spans="1:4" ht="27">
      <c r="A9428" s="250">
        <v>103138</v>
      </c>
      <c r="B9428" s="244" t="s">
        <v>25798</v>
      </c>
      <c r="C9428" s="250" t="s">
        <v>6</v>
      </c>
      <c r="D9428" s="250" t="s">
        <v>20929</v>
      </c>
    </row>
    <row r="9429" spans="1:4" ht="27">
      <c r="A9429" s="250">
        <v>103151</v>
      </c>
      <c r="B9429" s="244" t="s">
        <v>25799</v>
      </c>
      <c r="C9429" s="250" t="s">
        <v>6</v>
      </c>
      <c r="D9429" s="250" t="s">
        <v>20929</v>
      </c>
    </row>
    <row r="9430" spans="1:4" ht="27">
      <c r="A9430" s="250">
        <v>103152</v>
      </c>
      <c r="B9430" s="244" t="s">
        <v>25800</v>
      </c>
      <c r="C9430" s="250" t="s">
        <v>6</v>
      </c>
      <c r="D9430" s="250" t="s">
        <v>20929</v>
      </c>
    </row>
    <row r="9431" spans="1:4" ht="27">
      <c r="A9431" s="250">
        <v>103139</v>
      </c>
      <c r="B9431" s="244" t="s">
        <v>25801</v>
      </c>
      <c r="C9431" s="250" t="s">
        <v>6</v>
      </c>
      <c r="D9431" s="250" t="s">
        <v>20929</v>
      </c>
    </row>
    <row r="9432" spans="1:4" ht="27">
      <c r="A9432" s="250">
        <v>103140</v>
      </c>
      <c r="B9432" s="244" t="s">
        <v>25802</v>
      </c>
      <c r="C9432" s="250" t="s">
        <v>6</v>
      </c>
      <c r="D9432" s="250" t="s">
        <v>20929</v>
      </c>
    </row>
    <row r="9433" spans="1:4" ht="27">
      <c r="A9433" s="250">
        <v>103141</v>
      </c>
      <c r="B9433" s="244" t="s">
        <v>25803</v>
      </c>
      <c r="C9433" s="250" t="s">
        <v>6</v>
      </c>
      <c r="D9433" s="250" t="s">
        <v>20929</v>
      </c>
    </row>
    <row r="9434" spans="1:4" ht="27">
      <c r="A9434" s="250">
        <v>103142</v>
      </c>
      <c r="B9434" s="244" t="s">
        <v>25804</v>
      </c>
      <c r="C9434" s="250" t="s">
        <v>6</v>
      </c>
      <c r="D9434" s="250" t="s">
        <v>20929</v>
      </c>
    </row>
    <row r="9435" spans="1:4" ht="27">
      <c r="A9435" s="250">
        <v>103143</v>
      </c>
      <c r="B9435" s="244" t="s">
        <v>25805</v>
      </c>
      <c r="C9435" s="250" t="s">
        <v>6</v>
      </c>
      <c r="D9435" s="250" t="s">
        <v>20929</v>
      </c>
    </row>
    <row r="9436" spans="1:4" ht="27">
      <c r="A9436" s="250">
        <v>103144</v>
      </c>
      <c r="B9436" s="244" t="s">
        <v>25806</v>
      </c>
      <c r="C9436" s="250" t="s">
        <v>6</v>
      </c>
      <c r="D9436" s="250" t="s">
        <v>20929</v>
      </c>
    </row>
    <row r="9437" spans="1:4" ht="27">
      <c r="A9437" s="250">
        <v>103145</v>
      </c>
      <c r="B9437" s="244" t="s">
        <v>25807</v>
      </c>
      <c r="C9437" s="250" t="s">
        <v>6</v>
      </c>
      <c r="D9437" s="250" t="s">
        <v>20929</v>
      </c>
    </row>
    <row r="9438" spans="1:4" ht="27">
      <c r="A9438" s="250">
        <v>103146</v>
      </c>
      <c r="B9438" s="244" t="s">
        <v>25808</v>
      </c>
      <c r="C9438" s="250" t="s">
        <v>6</v>
      </c>
      <c r="D9438" s="250" t="s">
        <v>20929</v>
      </c>
    </row>
    <row r="9439" spans="1:4" ht="27">
      <c r="A9439" s="250">
        <v>103147</v>
      </c>
      <c r="B9439" s="244" t="s">
        <v>25809</v>
      </c>
      <c r="C9439" s="250" t="s">
        <v>6</v>
      </c>
      <c r="D9439" s="250" t="s">
        <v>20929</v>
      </c>
    </row>
    <row r="9440" spans="1:4" ht="27">
      <c r="A9440" s="250">
        <v>103148</v>
      </c>
      <c r="B9440" s="244" t="s">
        <v>25810</v>
      </c>
      <c r="C9440" s="250" t="s">
        <v>6</v>
      </c>
      <c r="D9440" s="250" t="s">
        <v>20929</v>
      </c>
    </row>
    <row r="9441" spans="1:4" ht="27">
      <c r="A9441" s="250">
        <v>103137</v>
      </c>
      <c r="B9441" s="244" t="s">
        <v>25811</v>
      </c>
      <c r="C9441" s="250" t="s">
        <v>6</v>
      </c>
      <c r="D9441" s="250" t="s">
        <v>20929</v>
      </c>
    </row>
    <row r="9442" spans="1:4" ht="27">
      <c r="A9442" s="250">
        <v>103149</v>
      </c>
      <c r="B9442" s="244" t="s">
        <v>25812</v>
      </c>
      <c r="C9442" s="250" t="s">
        <v>6</v>
      </c>
      <c r="D9442" s="250" t="s">
        <v>20929</v>
      </c>
    </row>
    <row r="9443" spans="1:4" ht="27">
      <c r="A9443" s="250">
        <v>103150</v>
      </c>
      <c r="B9443" s="244" t="s">
        <v>25813</v>
      </c>
      <c r="C9443" s="250" t="s">
        <v>6</v>
      </c>
      <c r="D9443" s="250" t="s">
        <v>20929</v>
      </c>
    </row>
    <row r="9444" spans="1:4" ht="27">
      <c r="A9444" s="250">
        <v>103106</v>
      </c>
      <c r="B9444" s="244" t="s">
        <v>25814</v>
      </c>
      <c r="C9444" s="250" t="s">
        <v>6</v>
      </c>
      <c r="D9444" s="250" t="s">
        <v>20929</v>
      </c>
    </row>
    <row r="9445" spans="1:4" ht="27">
      <c r="A9445" s="250">
        <v>103119</v>
      </c>
      <c r="B9445" s="244" t="s">
        <v>25815</v>
      </c>
      <c r="C9445" s="250" t="s">
        <v>6</v>
      </c>
      <c r="D9445" s="250" t="s">
        <v>20929</v>
      </c>
    </row>
    <row r="9446" spans="1:4" ht="27">
      <c r="A9446" s="250">
        <v>103120</v>
      </c>
      <c r="B9446" s="244" t="s">
        <v>25816</v>
      </c>
      <c r="C9446" s="250" t="s">
        <v>6</v>
      </c>
      <c r="D9446" s="250" t="s">
        <v>20929</v>
      </c>
    </row>
    <row r="9447" spans="1:4" ht="27">
      <c r="A9447" s="250">
        <v>103107</v>
      </c>
      <c r="B9447" s="244" t="s">
        <v>25817</v>
      </c>
      <c r="C9447" s="250" t="s">
        <v>6</v>
      </c>
      <c r="D9447" s="250" t="s">
        <v>20929</v>
      </c>
    </row>
    <row r="9448" spans="1:4" ht="27">
      <c r="A9448" s="250">
        <v>103108</v>
      </c>
      <c r="B9448" s="244" t="s">
        <v>25818</v>
      </c>
      <c r="C9448" s="250" t="s">
        <v>6</v>
      </c>
      <c r="D9448" s="250" t="s">
        <v>20929</v>
      </c>
    </row>
    <row r="9449" spans="1:4" ht="27">
      <c r="A9449" s="250">
        <v>103109</v>
      </c>
      <c r="B9449" s="244" t="s">
        <v>25819</v>
      </c>
      <c r="C9449" s="250" t="s">
        <v>6</v>
      </c>
      <c r="D9449" s="250" t="s">
        <v>20929</v>
      </c>
    </row>
    <row r="9450" spans="1:4" ht="27">
      <c r="A9450" s="250">
        <v>103110</v>
      </c>
      <c r="B9450" s="244" t="s">
        <v>25820</v>
      </c>
      <c r="C9450" s="250" t="s">
        <v>6</v>
      </c>
      <c r="D9450" s="250" t="s">
        <v>20929</v>
      </c>
    </row>
    <row r="9451" spans="1:4" ht="27">
      <c r="A9451" s="250">
        <v>103111</v>
      </c>
      <c r="B9451" s="244" t="s">
        <v>25821</v>
      </c>
      <c r="C9451" s="250" t="s">
        <v>6</v>
      </c>
      <c r="D9451" s="250" t="s">
        <v>20929</v>
      </c>
    </row>
    <row r="9452" spans="1:4" ht="27">
      <c r="A9452" s="250">
        <v>103112</v>
      </c>
      <c r="B9452" s="244" t="s">
        <v>25822</v>
      </c>
      <c r="C9452" s="250" t="s">
        <v>6</v>
      </c>
      <c r="D9452" s="250" t="s">
        <v>20929</v>
      </c>
    </row>
    <row r="9453" spans="1:4" ht="27">
      <c r="A9453" s="250">
        <v>103113</v>
      </c>
      <c r="B9453" s="244" t="s">
        <v>25823</v>
      </c>
      <c r="C9453" s="250" t="s">
        <v>6</v>
      </c>
      <c r="D9453" s="250" t="s">
        <v>20929</v>
      </c>
    </row>
    <row r="9454" spans="1:4" ht="27">
      <c r="A9454" s="250">
        <v>103114</v>
      </c>
      <c r="B9454" s="244" t="s">
        <v>25824</v>
      </c>
      <c r="C9454" s="250" t="s">
        <v>6</v>
      </c>
      <c r="D9454" s="250" t="s">
        <v>20929</v>
      </c>
    </row>
    <row r="9455" spans="1:4" ht="27">
      <c r="A9455" s="250">
        <v>103115</v>
      </c>
      <c r="B9455" s="244" t="s">
        <v>25825</v>
      </c>
      <c r="C9455" s="250" t="s">
        <v>6</v>
      </c>
      <c r="D9455" s="250" t="s">
        <v>20929</v>
      </c>
    </row>
    <row r="9456" spans="1:4" ht="27">
      <c r="A9456" s="250">
        <v>103116</v>
      </c>
      <c r="B9456" s="244" t="s">
        <v>25826</v>
      </c>
      <c r="C9456" s="250" t="s">
        <v>6</v>
      </c>
      <c r="D9456" s="250" t="s">
        <v>20929</v>
      </c>
    </row>
    <row r="9457" spans="1:4" ht="27">
      <c r="A9457" s="250">
        <v>103105</v>
      </c>
      <c r="B9457" s="244" t="s">
        <v>25827</v>
      </c>
      <c r="C9457" s="250" t="s">
        <v>6</v>
      </c>
      <c r="D9457" s="250" t="s">
        <v>20929</v>
      </c>
    </row>
    <row r="9458" spans="1:4" ht="27">
      <c r="A9458" s="250">
        <v>103117</v>
      </c>
      <c r="B9458" s="244" t="s">
        <v>25828</v>
      </c>
      <c r="C9458" s="250" t="s">
        <v>6</v>
      </c>
      <c r="D9458" s="250" t="s">
        <v>20929</v>
      </c>
    </row>
    <row r="9459" spans="1:4" ht="27">
      <c r="A9459" s="250">
        <v>103118</v>
      </c>
      <c r="B9459" s="244" t="s">
        <v>25829</v>
      </c>
      <c r="C9459" s="250" t="s">
        <v>6</v>
      </c>
      <c r="D9459" s="250" t="s">
        <v>20929</v>
      </c>
    </row>
    <row r="9460" spans="1:4" ht="27">
      <c r="A9460" s="250">
        <v>103122</v>
      </c>
      <c r="B9460" s="244" t="s">
        <v>25830</v>
      </c>
      <c r="C9460" s="250" t="s">
        <v>6</v>
      </c>
      <c r="D9460" s="250" t="s">
        <v>20929</v>
      </c>
    </row>
    <row r="9461" spans="1:4" ht="27">
      <c r="A9461" s="250">
        <v>103135</v>
      </c>
      <c r="B9461" s="244" t="s">
        <v>25831</v>
      </c>
      <c r="C9461" s="250" t="s">
        <v>6</v>
      </c>
      <c r="D9461" s="250" t="s">
        <v>20929</v>
      </c>
    </row>
    <row r="9462" spans="1:4" ht="27">
      <c r="A9462" s="250">
        <v>103136</v>
      </c>
      <c r="B9462" s="244" t="s">
        <v>25832</v>
      </c>
      <c r="C9462" s="250" t="s">
        <v>6</v>
      </c>
      <c r="D9462" s="250" t="s">
        <v>20929</v>
      </c>
    </row>
    <row r="9463" spans="1:4" ht="27">
      <c r="A9463" s="250">
        <v>103123</v>
      </c>
      <c r="B9463" s="244" t="s">
        <v>25833</v>
      </c>
      <c r="C9463" s="250" t="s">
        <v>6</v>
      </c>
      <c r="D9463" s="250" t="s">
        <v>20929</v>
      </c>
    </row>
    <row r="9464" spans="1:4" ht="27">
      <c r="A9464" s="250">
        <v>103124</v>
      </c>
      <c r="B9464" s="244" t="s">
        <v>25834</v>
      </c>
      <c r="C9464" s="250" t="s">
        <v>6</v>
      </c>
      <c r="D9464" s="250" t="s">
        <v>20929</v>
      </c>
    </row>
    <row r="9465" spans="1:4" ht="27">
      <c r="A9465" s="250">
        <v>103125</v>
      </c>
      <c r="B9465" s="244" t="s">
        <v>25835</v>
      </c>
      <c r="C9465" s="250" t="s">
        <v>6</v>
      </c>
      <c r="D9465" s="250" t="s">
        <v>20929</v>
      </c>
    </row>
    <row r="9466" spans="1:4" ht="27">
      <c r="A9466" s="250">
        <v>103126</v>
      </c>
      <c r="B9466" s="244" t="s">
        <v>25836</v>
      </c>
      <c r="C9466" s="250" t="s">
        <v>6</v>
      </c>
      <c r="D9466" s="250" t="s">
        <v>20929</v>
      </c>
    </row>
    <row r="9467" spans="1:4" ht="27">
      <c r="A9467" s="250">
        <v>103127</v>
      </c>
      <c r="B9467" s="244" t="s">
        <v>25837</v>
      </c>
      <c r="C9467" s="250" t="s">
        <v>6</v>
      </c>
      <c r="D9467" s="250" t="s">
        <v>20929</v>
      </c>
    </row>
    <row r="9468" spans="1:4" ht="27">
      <c r="A9468" s="250">
        <v>103128</v>
      </c>
      <c r="B9468" s="244" t="s">
        <v>25838</v>
      </c>
      <c r="C9468" s="250" t="s">
        <v>6</v>
      </c>
      <c r="D9468" s="250" t="s">
        <v>20929</v>
      </c>
    </row>
    <row r="9469" spans="1:4" ht="27">
      <c r="A9469" s="250">
        <v>103129</v>
      </c>
      <c r="B9469" s="244" t="s">
        <v>25839</v>
      </c>
      <c r="C9469" s="250" t="s">
        <v>6</v>
      </c>
      <c r="D9469" s="250" t="s">
        <v>20929</v>
      </c>
    </row>
    <row r="9470" spans="1:4" ht="27">
      <c r="A9470" s="250">
        <v>103130</v>
      </c>
      <c r="B9470" s="244" t="s">
        <v>25840</v>
      </c>
      <c r="C9470" s="250" t="s">
        <v>6</v>
      </c>
      <c r="D9470" s="250" t="s">
        <v>20929</v>
      </c>
    </row>
    <row r="9471" spans="1:4" ht="27">
      <c r="A9471" s="250">
        <v>103131</v>
      </c>
      <c r="B9471" s="244" t="s">
        <v>25841</v>
      </c>
      <c r="C9471" s="250" t="s">
        <v>6</v>
      </c>
      <c r="D9471" s="250" t="s">
        <v>20929</v>
      </c>
    </row>
    <row r="9472" spans="1:4" ht="27">
      <c r="A9472" s="250">
        <v>103132</v>
      </c>
      <c r="B9472" s="244" t="s">
        <v>25842</v>
      </c>
      <c r="C9472" s="250" t="s">
        <v>6</v>
      </c>
      <c r="D9472" s="250" t="s">
        <v>20929</v>
      </c>
    </row>
    <row r="9473" spans="1:4" ht="27">
      <c r="A9473" s="250">
        <v>103121</v>
      </c>
      <c r="B9473" s="244" t="s">
        <v>25843</v>
      </c>
      <c r="C9473" s="250" t="s">
        <v>6</v>
      </c>
      <c r="D9473" s="250" t="s">
        <v>20929</v>
      </c>
    </row>
    <row r="9474" spans="1:4" ht="27">
      <c r="A9474" s="250">
        <v>103133</v>
      </c>
      <c r="B9474" s="244" t="s">
        <v>25844</v>
      </c>
      <c r="C9474" s="250" t="s">
        <v>6</v>
      </c>
      <c r="D9474" s="250" t="s">
        <v>20929</v>
      </c>
    </row>
    <row r="9475" spans="1:4" ht="27">
      <c r="A9475" s="250">
        <v>103134</v>
      </c>
      <c r="B9475" s="244" t="s">
        <v>25845</v>
      </c>
      <c r="C9475" s="250" t="s">
        <v>6</v>
      </c>
      <c r="D9475" s="250" t="s">
        <v>20929</v>
      </c>
    </row>
    <row r="9476" spans="1:4" ht="27">
      <c r="A9476" s="250">
        <v>103090</v>
      </c>
      <c r="B9476" s="244" t="s">
        <v>76</v>
      </c>
      <c r="C9476" s="250" t="s">
        <v>1</v>
      </c>
      <c r="D9476" s="250" t="s">
        <v>20929</v>
      </c>
    </row>
    <row r="9477" spans="1:4" ht="27">
      <c r="A9477" s="250">
        <v>103103</v>
      </c>
      <c r="B9477" s="244" t="s">
        <v>89</v>
      </c>
      <c r="C9477" s="250" t="s">
        <v>1</v>
      </c>
      <c r="D9477" s="250" t="s">
        <v>20929</v>
      </c>
    </row>
    <row r="9478" spans="1:4" ht="27">
      <c r="A9478" s="250">
        <v>103104</v>
      </c>
      <c r="B9478" s="244" t="s">
        <v>90</v>
      </c>
      <c r="C9478" s="250" t="s">
        <v>1</v>
      </c>
      <c r="D9478" s="250" t="s">
        <v>20929</v>
      </c>
    </row>
    <row r="9479" spans="1:4" ht="27">
      <c r="A9479" s="250">
        <v>103091</v>
      </c>
      <c r="B9479" s="244" t="s">
        <v>77</v>
      </c>
      <c r="C9479" s="250" t="s">
        <v>1</v>
      </c>
      <c r="D9479" s="250" t="s">
        <v>20929</v>
      </c>
    </row>
    <row r="9480" spans="1:4" ht="27">
      <c r="A9480" s="250">
        <v>103092</v>
      </c>
      <c r="B9480" s="244" t="s">
        <v>78</v>
      </c>
      <c r="C9480" s="250" t="s">
        <v>1</v>
      </c>
      <c r="D9480" s="250" t="s">
        <v>20929</v>
      </c>
    </row>
    <row r="9481" spans="1:4" ht="27">
      <c r="A9481" s="250">
        <v>103093</v>
      </c>
      <c r="B9481" s="244" t="s">
        <v>79</v>
      </c>
      <c r="C9481" s="250" t="s">
        <v>1</v>
      </c>
      <c r="D9481" s="250" t="s">
        <v>20929</v>
      </c>
    </row>
    <row r="9482" spans="1:4" ht="27">
      <c r="A9482" s="250">
        <v>103094</v>
      </c>
      <c r="B9482" s="244" t="s">
        <v>80</v>
      </c>
      <c r="C9482" s="250" t="s">
        <v>1</v>
      </c>
      <c r="D9482" s="250" t="s">
        <v>20929</v>
      </c>
    </row>
    <row r="9483" spans="1:4" ht="27">
      <c r="A9483" s="250">
        <v>103095</v>
      </c>
      <c r="B9483" s="244" t="s">
        <v>81</v>
      </c>
      <c r="C9483" s="250" t="s">
        <v>1</v>
      </c>
      <c r="D9483" s="250" t="s">
        <v>20929</v>
      </c>
    </row>
    <row r="9484" spans="1:4" ht="27">
      <c r="A9484" s="250">
        <v>103096</v>
      </c>
      <c r="B9484" s="244" t="s">
        <v>82</v>
      </c>
      <c r="C9484" s="250" t="s">
        <v>1</v>
      </c>
      <c r="D9484" s="250" t="s">
        <v>20929</v>
      </c>
    </row>
    <row r="9485" spans="1:4" ht="27">
      <c r="A9485" s="250">
        <v>103097</v>
      </c>
      <c r="B9485" s="244" t="s">
        <v>83</v>
      </c>
      <c r="C9485" s="250" t="s">
        <v>1</v>
      </c>
      <c r="D9485" s="250" t="s">
        <v>20929</v>
      </c>
    </row>
    <row r="9486" spans="1:4" ht="27">
      <c r="A9486" s="250">
        <v>103098</v>
      </c>
      <c r="B9486" s="244" t="s">
        <v>84</v>
      </c>
      <c r="C9486" s="250" t="s">
        <v>1</v>
      </c>
      <c r="D9486" s="250" t="s">
        <v>20929</v>
      </c>
    </row>
    <row r="9487" spans="1:4" ht="27">
      <c r="A9487" s="250">
        <v>103099</v>
      </c>
      <c r="B9487" s="244" t="s">
        <v>85</v>
      </c>
      <c r="C9487" s="250" t="s">
        <v>1</v>
      </c>
      <c r="D9487" s="250" t="s">
        <v>20929</v>
      </c>
    </row>
    <row r="9488" spans="1:4" ht="27">
      <c r="A9488" s="250">
        <v>103100</v>
      </c>
      <c r="B9488" s="244" t="s">
        <v>86</v>
      </c>
      <c r="C9488" s="250" t="s">
        <v>1</v>
      </c>
      <c r="D9488" s="250" t="s">
        <v>20929</v>
      </c>
    </row>
    <row r="9489" spans="1:4" ht="27">
      <c r="A9489" s="250">
        <v>103089</v>
      </c>
      <c r="B9489" s="244" t="s">
        <v>71</v>
      </c>
      <c r="C9489" s="250" t="s">
        <v>1</v>
      </c>
      <c r="D9489" s="250" t="s">
        <v>20929</v>
      </c>
    </row>
    <row r="9490" spans="1:4" ht="27">
      <c r="A9490" s="250">
        <v>103101</v>
      </c>
      <c r="B9490" s="244" t="s">
        <v>87</v>
      </c>
      <c r="C9490" s="250" t="s">
        <v>1</v>
      </c>
      <c r="D9490" s="250" t="s">
        <v>20929</v>
      </c>
    </row>
    <row r="9491" spans="1:4" ht="27">
      <c r="A9491" s="250">
        <v>103102</v>
      </c>
      <c r="B9491" s="244" t="s">
        <v>88</v>
      </c>
      <c r="C9491" s="250" t="s">
        <v>1</v>
      </c>
      <c r="D9491" s="250" t="s">
        <v>20929</v>
      </c>
    </row>
    <row r="9492" spans="1:4" ht="27">
      <c r="A9492" s="250">
        <v>101112</v>
      </c>
      <c r="B9492" s="244" t="s">
        <v>1728</v>
      </c>
      <c r="C9492" s="250" t="s">
        <v>34</v>
      </c>
      <c r="D9492" s="250" t="s">
        <v>20929</v>
      </c>
    </row>
    <row r="9493" spans="1:4" ht="40.5">
      <c r="A9493" s="250">
        <v>101113</v>
      </c>
      <c r="B9493" s="244" t="s">
        <v>1729</v>
      </c>
      <c r="C9493" s="250" t="s">
        <v>34</v>
      </c>
      <c r="D9493" s="250" t="s">
        <v>20929</v>
      </c>
    </row>
    <row r="9494" spans="1:4" ht="27">
      <c r="A9494" s="250">
        <v>101098</v>
      </c>
      <c r="B9494" s="244" t="s">
        <v>22217</v>
      </c>
      <c r="C9494" s="250" t="s">
        <v>34</v>
      </c>
      <c r="D9494" s="250" t="s">
        <v>20929</v>
      </c>
    </row>
    <row r="9495" spans="1:4" ht="40.5">
      <c r="A9495" s="250">
        <v>101106</v>
      </c>
      <c r="B9495" s="244" t="s">
        <v>22218</v>
      </c>
      <c r="C9495" s="250" t="s">
        <v>34</v>
      </c>
      <c r="D9495" s="250" t="s">
        <v>20929</v>
      </c>
    </row>
    <row r="9496" spans="1:4" ht="40.5">
      <c r="A9496" s="250">
        <v>101102</v>
      </c>
      <c r="B9496" s="244" t="s">
        <v>22219</v>
      </c>
      <c r="C9496" s="250" t="s">
        <v>34</v>
      </c>
      <c r="D9496" s="250" t="s">
        <v>20929</v>
      </c>
    </row>
    <row r="9497" spans="1:4" ht="40.5">
      <c r="A9497" s="250">
        <v>101110</v>
      </c>
      <c r="B9497" s="244" t="s">
        <v>22220</v>
      </c>
      <c r="C9497" s="250" t="s">
        <v>34</v>
      </c>
      <c r="D9497" s="250" t="s">
        <v>20929</v>
      </c>
    </row>
    <row r="9498" spans="1:4" ht="27">
      <c r="A9498" s="250">
        <v>101099</v>
      </c>
      <c r="B9498" s="244" t="s">
        <v>22221</v>
      </c>
      <c r="C9498" s="250" t="s">
        <v>34</v>
      </c>
      <c r="D9498" s="250" t="s">
        <v>20929</v>
      </c>
    </row>
    <row r="9499" spans="1:4" ht="40.5">
      <c r="A9499" s="250">
        <v>101107</v>
      </c>
      <c r="B9499" s="244" t="s">
        <v>22222</v>
      </c>
      <c r="C9499" s="250" t="s">
        <v>34</v>
      </c>
      <c r="D9499" s="250" t="s">
        <v>20929</v>
      </c>
    </row>
    <row r="9500" spans="1:4" ht="40.5">
      <c r="A9500" s="250">
        <v>101103</v>
      </c>
      <c r="B9500" s="244" t="s">
        <v>22223</v>
      </c>
      <c r="C9500" s="250" t="s">
        <v>34</v>
      </c>
      <c r="D9500" s="250" t="s">
        <v>20929</v>
      </c>
    </row>
    <row r="9501" spans="1:4" ht="40.5">
      <c r="A9501" s="250">
        <v>101111</v>
      </c>
      <c r="B9501" s="244" t="s">
        <v>22224</v>
      </c>
      <c r="C9501" s="250" t="s">
        <v>34</v>
      </c>
      <c r="D9501" s="250" t="s">
        <v>20929</v>
      </c>
    </row>
    <row r="9502" spans="1:4" ht="27">
      <c r="A9502" s="250">
        <v>101096</v>
      </c>
      <c r="B9502" s="244" t="s">
        <v>22225</v>
      </c>
      <c r="C9502" s="250" t="s">
        <v>34</v>
      </c>
      <c r="D9502" s="250" t="s">
        <v>20929</v>
      </c>
    </row>
    <row r="9503" spans="1:4" ht="40.5">
      <c r="A9503" s="250">
        <v>101104</v>
      </c>
      <c r="B9503" s="244" t="s">
        <v>22226</v>
      </c>
      <c r="C9503" s="250" t="s">
        <v>34</v>
      </c>
      <c r="D9503" s="250" t="s">
        <v>20929</v>
      </c>
    </row>
    <row r="9504" spans="1:4" ht="27">
      <c r="A9504" s="250">
        <v>101100</v>
      </c>
      <c r="B9504" s="244" t="s">
        <v>22227</v>
      </c>
      <c r="C9504" s="250" t="s">
        <v>34</v>
      </c>
      <c r="D9504" s="250" t="s">
        <v>20929</v>
      </c>
    </row>
    <row r="9505" spans="1:4" ht="40.5">
      <c r="A9505" s="250">
        <v>101108</v>
      </c>
      <c r="B9505" s="244" t="s">
        <v>22228</v>
      </c>
      <c r="C9505" s="250" t="s">
        <v>34</v>
      </c>
      <c r="D9505" s="250" t="s">
        <v>20929</v>
      </c>
    </row>
    <row r="9506" spans="1:4" ht="27">
      <c r="A9506" s="250">
        <v>101097</v>
      </c>
      <c r="B9506" s="244" t="s">
        <v>22229</v>
      </c>
      <c r="C9506" s="250" t="s">
        <v>34</v>
      </c>
      <c r="D9506" s="250" t="s">
        <v>20929</v>
      </c>
    </row>
    <row r="9507" spans="1:4" ht="40.5">
      <c r="A9507" s="250">
        <v>101105</v>
      </c>
      <c r="B9507" s="244" t="s">
        <v>22230</v>
      </c>
      <c r="C9507" s="250" t="s">
        <v>34</v>
      </c>
      <c r="D9507" s="250" t="s">
        <v>20929</v>
      </c>
    </row>
    <row r="9508" spans="1:4" ht="40.5">
      <c r="A9508" s="250">
        <v>101101</v>
      </c>
      <c r="B9508" s="244" t="s">
        <v>22231</v>
      </c>
      <c r="C9508" s="250" t="s">
        <v>34</v>
      </c>
      <c r="D9508" s="250" t="s">
        <v>20929</v>
      </c>
    </row>
    <row r="9509" spans="1:4" ht="40.5">
      <c r="A9509" s="250">
        <v>101109</v>
      </c>
      <c r="B9509" s="244" t="s">
        <v>22232</v>
      </c>
      <c r="C9509" s="250" t="s">
        <v>34</v>
      </c>
      <c r="D9509" s="250" t="s">
        <v>20929</v>
      </c>
    </row>
    <row r="9510" spans="1:4">
      <c r="A9510" s="250">
        <v>96393</v>
      </c>
      <c r="B9510" s="244" t="s">
        <v>25846</v>
      </c>
      <c r="C9510" s="250" t="s">
        <v>34</v>
      </c>
      <c r="D9510" s="250" t="s">
        <v>20929</v>
      </c>
    </row>
    <row r="9511" spans="1:4">
      <c r="A9511" s="250">
        <v>96394</v>
      </c>
      <c r="B9511" s="244" t="s">
        <v>25847</v>
      </c>
      <c r="C9511" s="250" t="s">
        <v>34</v>
      </c>
      <c r="D9511" s="250" t="s">
        <v>20929</v>
      </c>
    </row>
    <row r="9512" spans="1:4" ht="27">
      <c r="A9512" s="250">
        <v>104363</v>
      </c>
      <c r="B9512" s="244" t="s">
        <v>25848</v>
      </c>
      <c r="C9512" s="250" t="s">
        <v>4175</v>
      </c>
      <c r="D9512" s="250" t="s">
        <v>20929</v>
      </c>
    </row>
    <row r="9513" spans="1:4" ht="27">
      <c r="A9513" s="250">
        <v>104360</v>
      </c>
      <c r="B9513" s="244" t="s">
        <v>25849</v>
      </c>
      <c r="C9513" s="250" t="s">
        <v>4175</v>
      </c>
      <c r="D9513" s="250" t="s">
        <v>20929</v>
      </c>
    </row>
    <row r="9514" spans="1:4" ht="27">
      <c r="A9514" s="250">
        <v>104358</v>
      </c>
      <c r="B9514" s="244" t="s">
        <v>25850</v>
      </c>
      <c r="C9514" s="250" t="s">
        <v>4175</v>
      </c>
      <c r="D9514" s="250" t="s">
        <v>20929</v>
      </c>
    </row>
    <row r="9515" spans="1:4" ht="27">
      <c r="A9515" s="250">
        <v>104362</v>
      </c>
      <c r="B9515" s="244" t="s">
        <v>25851</v>
      </c>
      <c r="C9515" s="250" t="s">
        <v>4175</v>
      </c>
      <c r="D9515" s="250" t="s">
        <v>20929</v>
      </c>
    </row>
    <row r="9516" spans="1:4" ht="27">
      <c r="A9516" s="250">
        <v>104361</v>
      </c>
      <c r="B9516" s="244" t="s">
        <v>25852</v>
      </c>
      <c r="C9516" s="250" t="s">
        <v>4175</v>
      </c>
      <c r="D9516" s="250" t="s">
        <v>20929</v>
      </c>
    </row>
    <row r="9517" spans="1:4" ht="27">
      <c r="A9517" s="250">
        <v>104359</v>
      </c>
      <c r="B9517" s="244" t="s">
        <v>25853</v>
      </c>
      <c r="C9517" s="250" t="s">
        <v>4175</v>
      </c>
      <c r="D9517" s="250" t="s">
        <v>20929</v>
      </c>
    </row>
    <row r="9518" spans="1:4">
      <c r="A9518" s="250">
        <v>96395</v>
      </c>
      <c r="B9518" s="244" t="s">
        <v>25854</v>
      </c>
      <c r="C9518" s="250" t="s">
        <v>34</v>
      </c>
      <c r="D9518" s="250" t="s">
        <v>20929</v>
      </c>
    </row>
    <row r="9519" spans="1:4">
      <c r="A9519" s="250">
        <v>106102</v>
      </c>
      <c r="B9519" s="244" t="s">
        <v>25855</v>
      </c>
      <c r="C9519" s="250" t="s">
        <v>4175</v>
      </c>
      <c r="D9519" s="250" t="s">
        <v>20929</v>
      </c>
    </row>
    <row r="9520" spans="1:4">
      <c r="A9520" s="250">
        <v>106103</v>
      </c>
      <c r="B9520" s="244" t="s">
        <v>25856</v>
      </c>
      <c r="C9520" s="250" t="s">
        <v>4175</v>
      </c>
      <c r="D9520" s="250" t="s">
        <v>20929</v>
      </c>
    </row>
    <row r="9521" spans="1:4" ht="27">
      <c r="A9521" s="250">
        <v>104373</v>
      </c>
      <c r="B9521" s="244" t="s">
        <v>25857</v>
      </c>
      <c r="C9521" s="250" t="s">
        <v>4175</v>
      </c>
      <c r="D9521" s="250" t="s">
        <v>20929</v>
      </c>
    </row>
    <row r="9522" spans="1:4" ht="27">
      <c r="A9522" s="250">
        <v>104374</v>
      </c>
      <c r="B9522" s="244" t="s">
        <v>25858</v>
      </c>
      <c r="C9522" s="250" t="s">
        <v>4175</v>
      </c>
      <c r="D9522" s="250" t="s">
        <v>20929</v>
      </c>
    </row>
    <row r="9523" spans="1:4" ht="27">
      <c r="A9523" s="250">
        <v>105529</v>
      </c>
      <c r="B9523" s="244" t="s">
        <v>25859</v>
      </c>
      <c r="C9523" s="250" t="s">
        <v>34</v>
      </c>
      <c r="D9523" s="250" t="s">
        <v>20929</v>
      </c>
    </row>
    <row r="9524" spans="1:4" ht="27">
      <c r="A9524" s="250">
        <v>105530</v>
      </c>
      <c r="B9524" s="244" t="s">
        <v>25860</v>
      </c>
      <c r="C9524" s="250" t="s">
        <v>34</v>
      </c>
      <c r="D9524" s="250" t="s">
        <v>20929</v>
      </c>
    </row>
    <row r="9525" spans="1:4" ht="27">
      <c r="A9525" s="250">
        <v>105531</v>
      </c>
      <c r="B9525" s="244" t="s">
        <v>25861</v>
      </c>
      <c r="C9525" s="250" t="s">
        <v>34</v>
      </c>
      <c r="D9525" s="250" t="s">
        <v>20929</v>
      </c>
    </row>
    <row r="9526" spans="1:4">
      <c r="A9526" s="250">
        <v>105527</v>
      </c>
      <c r="B9526" s="244" t="s">
        <v>25862</v>
      </c>
      <c r="C9526" s="250" t="s">
        <v>34</v>
      </c>
      <c r="D9526" s="250" t="s">
        <v>20929</v>
      </c>
    </row>
    <row r="9527" spans="1:4" ht="27">
      <c r="A9527" s="250">
        <v>105532</v>
      </c>
      <c r="B9527" s="244" t="s">
        <v>25863</v>
      </c>
      <c r="C9527" s="250" t="s">
        <v>34</v>
      </c>
      <c r="D9527" s="250" t="s">
        <v>20929</v>
      </c>
    </row>
    <row r="9528" spans="1:4" ht="27">
      <c r="A9528" s="250">
        <v>105533</v>
      </c>
      <c r="B9528" s="244" t="s">
        <v>25864</v>
      </c>
      <c r="C9528" s="250" t="s">
        <v>34</v>
      </c>
      <c r="D9528" s="250" t="s">
        <v>20929</v>
      </c>
    </row>
    <row r="9529" spans="1:4" ht="27">
      <c r="A9529" s="250">
        <v>105534</v>
      </c>
      <c r="B9529" s="244" t="s">
        <v>25865</v>
      </c>
      <c r="C9529" s="250" t="s">
        <v>34</v>
      </c>
      <c r="D9529" s="250" t="s">
        <v>20929</v>
      </c>
    </row>
    <row r="9530" spans="1:4">
      <c r="A9530" s="250">
        <v>105528</v>
      </c>
      <c r="B9530" s="244" t="s">
        <v>25866</v>
      </c>
      <c r="C9530" s="250" t="s">
        <v>34</v>
      </c>
      <c r="D9530" s="250" t="s">
        <v>20929</v>
      </c>
    </row>
    <row r="9531" spans="1:4">
      <c r="A9531" s="250">
        <v>105523</v>
      </c>
      <c r="B9531" s="244" t="s">
        <v>25867</v>
      </c>
      <c r="C9531" s="250" t="s">
        <v>34</v>
      </c>
      <c r="D9531" s="250" t="s">
        <v>20929</v>
      </c>
    </row>
    <row r="9532" spans="1:4">
      <c r="A9532" s="250">
        <v>105759</v>
      </c>
      <c r="B9532" s="244" t="s">
        <v>25868</v>
      </c>
      <c r="C9532" s="250" t="s">
        <v>34</v>
      </c>
      <c r="D9532" s="250" t="s">
        <v>20929</v>
      </c>
    </row>
    <row r="9533" spans="1:4">
      <c r="A9533" s="250">
        <v>105524</v>
      </c>
      <c r="B9533" s="244" t="s">
        <v>25869</v>
      </c>
      <c r="C9533" s="250" t="s">
        <v>34</v>
      </c>
      <c r="D9533" s="250" t="s">
        <v>20929</v>
      </c>
    </row>
    <row r="9534" spans="1:4">
      <c r="A9534" s="250">
        <v>105525</v>
      </c>
      <c r="B9534" s="244" t="s">
        <v>25870</v>
      </c>
      <c r="C9534" s="250" t="s">
        <v>34</v>
      </c>
      <c r="D9534" s="250" t="s">
        <v>20929</v>
      </c>
    </row>
    <row r="9535" spans="1:4">
      <c r="A9535" s="250">
        <v>105526</v>
      </c>
      <c r="B9535" s="244" t="s">
        <v>25871</v>
      </c>
      <c r="C9535" s="250" t="s">
        <v>34</v>
      </c>
      <c r="D9535" s="250" t="s">
        <v>20929</v>
      </c>
    </row>
    <row r="9536" spans="1:4" ht="27">
      <c r="A9536" s="250">
        <v>105034</v>
      </c>
      <c r="B9536" s="244" t="s">
        <v>5479</v>
      </c>
      <c r="C9536" s="250" t="s">
        <v>1</v>
      </c>
      <c r="D9536" s="250" t="s">
        <v>20929</v>
      </c>
    </row>
    <row r="9537" spans="1:4" ht="27">
      <c r="A9537" s="250">
        <v>105033</v>
      </c>
      <c r="B9537" s="244" t="s">
        <v>5478</v>
      </c>
      <c r="C9537" s="250" t="s">
        <v>1</v>
      </c>
      <c r="D9537" s="250" t="s">
        <v>20929</v>
      </c>
    </row>
    <row r="9538" spans="1:4" ht="27">
      <c r="A9538" s="250">
        <v>93205</v>
      </c>
      <c r="B9538" s="244" t="s">
        <v>5465</v>
      </c>
      <c r="C9538" s="250" t="s">
        <v>1</v>
      </c>
      <c r="D9538" s="250" t="s">
        <v>20929</v>
      </c>
    </row>
    <row r="9539" spans="1:4" ht="27">
      <c r="A9539" s="250">
        <v>105032</v>
      </c>
      <c r="B9539" s="244" t="s">
        <v>5477</v>
      </c>
      <c r="C9539" s="250" t="s">
        <v>1</v>
      </c>
      <c r="D9539" s="250" t="s">
        <v>20929</v>
      </c>
    </row>
    <row r="9540" spans="1:4" ht="27">
      <c r="A9540" s="250">
        <v>105031</v>
      </c>
      <c r="B9540" s="244" t="s">
        <v>5476</v>
      </c>
      <c r="C9540" s="250" t="s">
        <v>1</v>
      </c>
      <c r="D9540" s="250" t="s">
        <v>20929</v>
      </c>
    </row>
    <row r="9541" spans="1:4" ht="27">
      <c r="A9541" s="250">
        <v>93199</v>
      </c>
      <c r="B9541" s="244" t="s">
        <v>5461</v>
      </c>
      <c r="C9541" s="250" t="s">
        <v>1</v>
      </c>
      <c r="D9541" s="250" t="s">
        <v>20929</v>
      </c>
    </row>
    <row r="9542" spans="1:4">
      <c r="A9542" s="250">
        <v>105030</v>
      </c>
      <c r="B9542" s="244" t="s">
        <v>5475</v>
      </c>
      <c r="C9542" s="250" t="s">
        <v>1</v>
      </c>
      <c r="D9542" s="250" t="s">
        <v>20929</v>
      </c>
    </row>
    <row r="9543" spans="1:4">
      <c r="A9543" s="250">
        <v>105029</v>
      </c>
      <c r="B9543" s="244" t="s">
        <v>5474</v>
      </c>
      <c r="C9543" s="250" t="s">
        <v>1</v>
      </c>
      <c r="D9543" s="250" t="s">
        <v>20929</v>
      </c>
    </row>
    <row r="9544" spans="1:4">
      <c r="A9544" s="250">
        <v>93197</v>
      </c>
      <c r="B9544" s="244" t="s">
        <v>5460</v>
      </c>
      <c r="C9544" s="250" t="s">
        <v>1</v>
      </c>
      <c r="D9544" s="250" t="s">
        <v>20929</v>
      </c>
    </row>
    <row r="9545" spans="1:4">
      <c r="A9545" s="250">
        <v>105040</v>
      </c>
      <c r="B9545" s="244" t="s">
        <v>5485</v>
      </c>
      <c r="C9545" s="250" t="s">
        <v>1</v>
      </c>
      <c r="D9545" s="250" t="s">
        <v>20929</v>
      </c>
    </row>
    <row r="9546" spans="1:4">
      <c r="A9546" s="250">
        <v>105039</v>
      </c>
      <c r="B9546" s="244" t="s">
        <v>5484</v>
      </c>
      <c r="C9546" s="250" t="s">
        <v>1</v>
      </c>
      <c r="D9546" s="250" t="s">
        <v>20929</v>
      </c>
    </row>
    <row r="9547" spans="1:4">
      <c r="A9547" s="250">
        <v>105038</v>
      </c>
      <c r="B9547" s="244" t="s">
        <v>5483</v>
      </c>
      <c r="C9547" s="250" t="s">
        <v>1</v>
      </c>
      <c r="D9547" s="250" t="s">
        <v>20929</v>
      </c>
    </row>
    <row r="9548" spans="1:4">
      <c r="A9548" s="250">
        <v>105028</v>
      </c>
      <c r="B9548" s="244" t="s">
        <v>5473</v>
      </c>
      <c r="C9548" s="250" t="s">
        <v>1</v>
      </c>
      <c r="D9548" s="250" t="s">
        <v>20929</v>
      </c>
    </row>
    <row r="9549" spans="1:4">
      <c r="A9549" s="250">
        <v>105027</v>
      </c>
      <c r="B9549" s="244" t="s">
        <v>5472</v>
      </c>
      <c r="C9549" s="250" t="s">
        <v>1</v>
      </c>
      <c r="D9549" s="250" t="s">
        <v>20929</v>
      </c>
    </row>
    <row r="9550" spans="1:4">
      <c r="A9550" s="250">
        <v>93194</v>
      </c>
      <c r="B9550" s="244" t="s">
        <v>5459</v>
      </c>
      <c r="C9550" s="250" t="s">
        <v>1</v>
      </c>
      <c r="D9550" s="250" t="s">
        <v>20929</v>
      </c>
    </row>
    <row r="9551" spans="1:4" ht="27">
      <c r="A9551" s="250">
        <v>93200</v>
      </c>
      <c r="B9551" s="244" t="s">
        <v>5462</v>
      </c>
      <c r="C9551" s="250" t="s">
        <v>1</v>
      </c>
      <c r="D9551" s="250" t="s">
        <v>20929</v>
      </c>
    </row>
    <row r="9552" spans="1:4" ht="27">
      <c r="A9552" s="250">
        <v>93203</v>
      </c>
      <c r="B9552" s="244" t="s">
        <v>5464</v>
      </c>
      <c r="C9552" s="250" t="s">
        <v>1</v>
      </c>
      <c r="D9552" s="250" t="s">
        <v>20929</v>
      </c>
    </row>
    <row r="9553" spans="1:4">
      <c r="A9553" s="250">
        <v>93202</v>
      </c>
      <c r="B9553" s="244" t="s">
        <v>5463</v>
      </c>
      <c r="C9553" s="250" t="s">
        <v>1</v>
      </c>
      <c r="D9553" s="250" t="s">
        <v>20929</v>
      </c>
    </row>
    <row r="9554" spans="1:4" ht="27">
      <c r="A9554" s="250">
        <v>105026</v>
      </c>
      <c r="B9554" s="244" t="s">
        <v>5471</v>
      </c>
      <c r="C9554" s="250" t="s">
        <v>1</v>
      </c>
      <c r="D9554" s="250" t="s">
        <v>20929</v>
      </c>
    </row>
    <row r="9555" spans="1:4" ht="27">
      <c r="A9555" s="250">
        <v>105025</v>
      </c>
      <c r="B9555" s="244" t="s">
        <v>5470</v>
      </c>
      <c r="C9555" s="250" t="s">
        <v>1</v>
      </c>
      <c r="D9555" s="250" t="s">
        <v>20929</v>
      </c>
    </row>
    <row r="9556" spans="1:4" ht="27">
      <c r="A9556" s="250">
        <v>93191</v>
      </c>
      <c r="B9556" s="244" t="s">
        <v>5458</v>
      </c>
      <c r="C9556" s="250" t="s">
        <v>1</v>
      </c>
      <c r="D9556" s="250" t="s">
        <v>20929</v>
      </c>
    </row>
    <row r="9557" spans="1:4">
      <c r="A9557" s="250">
        <v>105024</v>
      </c>
      <c r="B9557" s="244" t="s">
        <v>5469</v>
      </c>
      <c r="C9557" s="250" t="s">
        <v>1</v>
      </c>
      <c r="D9557" s="250" t="s">
        <v>20929</v>
      </c>
    </row>
    <row r="9558" spans="1:4">
      <c r="A9558" s="250">
        <v>105023</v>
      </c>
      <c r="B9558" s="244" t="s">
        <v>5468</v>
      </c>
      <c r="C9558" s="250" t="s">
        <v>1</v>
      </c>
      <c r="D9558" s="250" t="s">
        <v>20929</v>
      </c>
    </row>
    <row r="9559" spans="1:4">
      <c r="A9559" s="250">
        <v>93187</v>
      </c>
      <c r="B9559" s="244" t="s">
        <v>5457</v>
      </c>
      <c r="C9559" s="250" t="s">
        <v>1</v>
      </c>
      <c r="D9559" s="250" t="s">
        <v>20929</v>
      </c>
    </row>
    <row r="9560" spans="1:4">
      <c r="A9560" s="250">
        <v>105037</v>
      </c>
      <c r="B9560" s="244" t="s">
        <v>5482</v>
      </c>
      <c r="C9560" s="250" t="s">
        <v>1</v>
      </c>
      <c r="D9560" s="250" t="s">
        <v>20929</v>
      </c>
    </row>
    <row r="9561" spans="1:4">
      <c r="A9561" s="250">
        <v>105036</v>
      </c>
      <c r="B9561" s="244" t="s">
        <v>5481</v>
      </c>
      <c r="C9561" s="250" t="s">
        <v>1</v>
      </c>
      <c r="D9561" s="250" t="s">
        <v>20929</v>
      </c>
    </row>
    <row r="9562" spans="1:4">
      <c r="A9562" s="250">
        <v>105035</v>
      </c>
      <c r="B9562" s="244" t="s">
        <v>5480</v>
      </c>
      <c r="C9562" s="250" t="s">
        <v>1</v>
      </c>
      <c r="D9562" s="250" t="s">
        <v>20929</v>
      </c>
    </row>
    <row r="9563" spans="1:4">
      <c r="A9563" s="250">
        <v>105022</v>
      </c>
      <c r="B9563" s="244" t="s">
        <v>5467</v>
      </c>
      <c r="C9563" s="250" t="s">
        <v>1</v>
      </c>
      <c r="D9563" s="250" t="s">
        <v>20929</v>
      </c>
    </row>
    <row r="9564" spans="1:4">
      <c r="A9564" s="250">
        <v>105021</v>
      </c>
      <c r="B9564" s="244" t="s">
        <v>5466</v>
      </c>
      <c r="C9564" s="250" t="s">
        <v>1</v>
      </c>
      <c r="D9564" s="250" t="s">
        <v>20929</v>
      </c>
    </row>
    <row r="9565" spans="1:4">
      <c r="A9565" s="250">
        <v>93184</v>
      </c>
      <c r="B9565" s="244" t="s">
        <v>5456</v>
      </c>
      <c r="C9565" s="250" t="s">
        <v>1</v>
      </c>
      <c r="D9565" s="250" t="s">
        <v>20929</v>
      </c>
    </row>
    <row r="9566" spans="1:4" ht="27">
      <c r="A9566" s="250">
        <v>102237</v>
      </c>
      <c r="B9566" s="244" t="s">
        <v>25872</v>
      </c>
      <c r="C9566" s="250" t="s">
        <v>149</v>
      </c>
      <c r="D9566" s="250" t="s">
        <v>20929</v>
      </c>
    </row>
    <row r="9567" spans="1:4" ht="40.5">
      <c r="A9567" s="250">
        <v>102149</v>
      </c>
      <c r="B9567" s="244" t="s">
        <v>25873</v>
      </c>
      <c r="C9567" s="250" t="s">
        <v>149</v>
      </c>
      <c r="D9567" s="250" t="s">
        <v>20929</v>
      </c>
    </row>
    <row r="9568" spans="1:4" ht="27">
      <c r="A9568" s="250">
        <v>102150</v>
      </c>
      <c r="B9568" s="244" t="s">
        <v>25874</v>
      </c>
      <c r="C9568" s="250" t="s">
        <v>149</v>
      </c>
      <c r="D9568" s="250" t="s">
        <v>20929</v>
      </c>
    </row>
    <row r="9569" spans="1:4" ht="27">
      <c r="A9569" s="250">
        <v>102145</v>
      </c>
      <c r="B9569" s="244" t="s">
        <v>25875</v>
      </c>
      <c r="C9569" s="250" t="s">
        <v>149</v>
      </c>
      <c r="D9569" s="250" t="s">
        <v>20929</v>
      </c>
    </row>
    <row r="9570" spans="1:4" ht="27">
      <c r="A9570" s="250">
        <v>102146</v>
      </c>
      <c r="B9570" s="244" t="s">
        <v>25876</v>
      </c>
      <c r="C9570" s="250" t="s">
        <v>149</v>
      </c>
      <c r="D9570" s="250" t="s">
        <v>20929</v>
      </c>
    </row>
    <row r="9571" spans="1:4" ht="27">
      <c r="A9571" s="250">
        <v>102147</v>
      </c>
      <c r="B9571" s="244" t="s">
        <v>25877</v>
      </c>
      <c r="C9571" s="250" t="s">
        <v>149</v>
      </c>
      <c r="D9571" s="250" t="s">
        <v>20929</v>
      </c>
    </row>
    <row r="9572" spans="1:4" ht="27">
      <c r="A9572" s="250">
        <v>102148</v>
      </c>
      <c r="B9572" s="244" t="s">
        <v>25878</v>
      </c>
      <c r="C9572" s="250" t="s">
        <v>149</v>
      </c>
      <c r="D9572" s="250" t="s">
        <v>20929</v>
      </c>
    </row>
    <row r="9573" spans="1:4" ht="27">
      <c r="A9573" s="250">
        <v>102143</v>
      </c>
      <c r="B9573" s="244" t="s">
        <v>25879</v>
      </c>
      <c r="C9573" s="250" t="s">
        <v>149</v>
      </c>
      <c r="D9573" s="250" t="s">
        <v>20929</v>
      </c>
    </row>
    <row r="9574" spans="1:4" ht="40.5">
      <c r="A9574" s="250">
        <v>102144</v>
      </c>
      <c r="B9574" s="244" t="s">
        <v>25880</v>
      </c>
      <c r="C9574" s="250" t="s">
        <v>149</v>
      </c>
      <c r="D9574" s="250" t="s">
        <v>20929</v>
      </c>
    </row>
    <row r="9575" spans="1:4" ht="27">
      <c r="A9575" s="250">
        <v>102171</v>
      </c>
      <c r="B9575" s="244" t="s">
        <v>1705</v>
      </c>
      <c r="C9575" s="250" t="s">
        <v>149</v>
      </c>
      <c r="D9575" s="250" t="s">
        <v>20929</v>
      </c>
    </row>
    <row r="9576" spans="1:4" ht="27">
      <c r="A9576" s="250">
        <v>102172</v>
      </c>
      <c r="B9576" s="244" t="s">
        <v>1706</v>
      </c>
      <c r="C9576" s="250" t="s">
        <v>149</v>
      </c>
      <c r="D9576" s="250" t="s">
        <v>20929</v>
      </c>
    </row>
    <row r="9577" spans="1:4" ht="27">
      <c r="A9577" s="250">
        <v>102170</v>
      </c>
      <c r="B9577" s="244" t="s">
        <v>1704</v>
      </c>
      <c r="C9577" s="250" t="s">
        <v>149</v>
      </c>
      <c r="D9577" s="250" t="s">
        <v>20929</v>
      </c>
    </row>
    <row r="9578" spans="1:4" ht="27">
      <c r="A9578" s="250">
        <v>102160</v>
      </c>
      <c r="B9578" s="244" t="s">
        <v>1694</v>
      </c>
      <c r="C9578" s="250" t="s">
        <v>149</v>
      </c>
      <c r="D9578" s="250" t="s">
        <v>20929</v>
      </c>
    </row>
    <row r="9579" spans="1:4" ht="27">
      <c r="A9579" s="250">
        <v>102177</v>
      </c>
      <c r="B9579" s="244" t="s">
        <v>1708</v>
      </c>
      <c r="C9579" s="250" t="s">
        <v>149</v>
      </c>
      <c r="D9579" s="250" t="s">
        <v>20929</v>
      </c>
    </row>
    <row r="9580" spans="1:4" ht="27">
      <c r="A9580" s="250">
        <v>102174</v>
      </c>
      <c r="B9580" s="244" t="s">
        <v>25881</v>
      </c>
      <c r="C9580" s="250" t="s">
        <v>149</v>
      </c>
      <c r="D9580" s="250" t="s">
        <v>20929</v>
      </c>
    </row>
    <row r="9581" spans="1:4" ht="27">
      <c r="A9581" s="250">
        <v>102178</v>
      </c>
      <c r="B9581" s="244" t="s">
        <v>1709</v>
      </c>
      <c r="C9581" s="250" t="s">
        <v>149</v>
      </c>
      <c r="D9581" s="250" t="s">
        <v>20929</v>
      </c>
    </row>
    <row r="9582" spans="1:4" ht="27">
      <c r="A9582" s="250">
        <v>102175</v>
      </c>
      <c r="B9582" s="244" t="s">
        <v>25882</v>
      </c>
      <c r="C9582" s="250" t="s">
        <v>149</v>
      </c>
      <c r="D9582" s="250" t="s">
        <v>20929</v>
      </c>
    </row>
    <row r="9583" spans="1:4" ht="27">
      <c r="A9583" s="250">
        <v>102176</v>
      </c>
      <c r="B9583" s="244" t="s">
        <v>1707</v>
      </c>
      <c r="C9583" s="250" t="s">
        <v>149</v>
      </c>
      <c r="D9583" s="250" t="s">
        <v>20929</v>
      </c>
    </row>
    <row r="9584" spans="1:4" ht="27">
      <c r="A9584" s="250">
        <v>102173</v>
      </c>
      <c r="B9584" s="244" t="s">
        <v>25883</v>
      </c>
      <c r="C9584" s="250" t="s">
        <v>149</v>
      </c>
      <c r="D9584" s="250" t="s">
        <v>20929</v>
      </c>
    </row>
    <row r="9585" spans="1:4" ht="27">
      <c r="A9585" s="250">
        <v>102163</v>
      </c>
      <c r="B9585" s="244" t="s">
        <v>1697</v>
      </c>
      <c r="C9585" s="250" t="s">
        <v>149</v>
      </c>
      <c r="D9585" s="250" t="s">
        <v>20929</v>
      </c>
    </row>
    <row r="9586" spans="1:4" ht="27">
      <c r="A9586" s="250">
        <v>102153</v>
      </c>
      <c r="B9586" s="244" t="s">
        <v>1687</v>
      </c>
      <c r="C9586" s="250" t="s">
        <v>149</v>
      </c>
      <c r="D9586" s="250" t="s">
        <v>20929</v>
      </c>
    </row>
    <row r="9587" spans="1:4" ht="27">
      <c r="A9587" s="250">
        <v>102165</v>
      </c>
      <c r="B9587" s="244" t="s">
        <v>1699</v>
      </c>
      <c r="C9587" s="250" t="s">
        <v>149</v>
      </c>
      <c r="D9587" s="250" t="s">
        <v>20929</v>
      </c>
    </row>
    <row r="9588" spans="1:4" ht="27">
      <c r="A9588" s="250">
        <v>102155</v>
      </c>
      <c r="B9588" s="244" t="s">
        <v>1689</v>
      </c>
      <c r="C9588" s="250" t="s">
        <v>149</v>
      </c>
      <c r="D9588" s="250" t="s">
        <v>20929</v>
      </c>
    </row>
    <row r="9589" spans="1:4" ht="27">
      <c r="A9589" s="250">
        <v>102167</v>
      </c>
      <c r="B9589" s="244" t="s">
        <v>1701</v>
      </c>
      <c r="C9589" s="250" t="s">
        <v>149</v>
      </c>
      <c r="D9589" s="250" t="s">
        <v>20929</v>
      </c>
    </row>
    <row r="9590" spans="1:4" ht="27">
      <c r="A9590" s="250">
        <v>102157</v>
      </c>
      <c r="B9590" s="244" t="s">
        <v>1691</v>
      </c>
      <c r="C9590" s="250" t="s">
        <v>149</v>
      </c>
      <c r="D9590" s="250" t="s">
        <v>20929</v>
      </c>
    </row>
    <row r="9591" spans="1:4" ht="27">
      <c r="A9591" s="250">
        <v>102169</v>
      </c>
      <c r="B9591" s="244" t="s">
        <v>1703</v>
      </c>
      <c r="C9591" s="250" t="s">
        <v>149</v>
      </c>
      <c r="D9591" s="250" t="s">
        <v>20929</v>
      </c>
    </row>
    <row r="9592" spans="1:4" ht="27">
      <c r="A9592" s="250">
        <v>102159</v>
      </c>
      <c r="B9592" s="244" t="s">
        <v>1693</v>
      </c>
      <c r="C9592" s="250" t="s">
        <v>149</v>
      </c>
      <c r="D9592" s="250" t="s">
        <v>20929</v>
      </c>
    </row>
    <row r="9593" spans="1:4" ht="27">
      <c r="A9593" s="250">
        <v>102161</v>
      </c>
      <c r="B9593" s="244" t="s">
        <v>1695</v>
      </c>
      <c r="C9593" s="250" t="s">
        <v>149</v>
      </c>
      <c r="D9593" s="250" t="s">
        <v>20929</v>
      </c>
    </row>
    <row r="9594" spans="1:4" ht="27">
      <c r="A9594" s="250">
        <v>102151</v>
      </c>
      <c r="B9594" s="244" t="s">
        <v>1685</v>
      </c>
      <c r="C9594" s="250" t="s">
        <v>149</v>
      </c>
      <c r="D9594" s="250" t="s">
        <v>20929</v>
      </c>
    </row>
    <row r="9595" spans="1:4" ht="27">
      <c r="A9595" s="250">
        <v>102162</v>
      </c>
      <c r="B9595" s="244" t="s">
        <v>1696</v>
      </c>
      <c r="C9595" s="250" t="s">
        <v>149</v>
      </c>
      <c r="D9595" s="250" t="s">
        <v>20929</v>
      </c>
    </row>
    <row r="9596" spans="1:4" ht="27">
      <c r="A9596" s="250">
        <v>102164</v>
      </c>
      <c r="B9596" s="244" t="s">
        <v>1698</v>
      </c>
      <c r="C9596" s="250" t="s">
        <v>149</v>
      </c>
      <c r="D9596" s="250" t="s">
        <v>20929</v>
      </c>
    </row>
    <row r="9597" spans="1:4" ht="27">
      <c r="A9597" s="250">
        <v>102154</v>
      </c>
      <c r="B9597" s="244" t="s">
        <v>1688</v>
      </c>
      <c r="C9597" s="250" t="s">
        <v>149</v>
      </c>
      <c r="D9597" s="250" t="s">
        <v>20929</v>
      </c>
    </row>
    <row r="9598" spans="1:4" ht="27">
      <c r="A9598" s="250">
        <v>102166</v>
      </c>
      <c r="B9598" s="244" t="s">
        <v>1700</v>
      </c>
      <c r="C9598" s="250" t="s">
        <v>149</v>
      </c>
      <c r="D9598" s="250" t="s">
        <v>20929</v>
      </c>
    </row>
    <row r="9599" spans="1:4" ht="27">
      <c r="A9599" s="250">
        <v>102156</v>
      </c>
      <c r="B9599" s="244" t="s">
        <v>1690</v>
      </c>
      <c r="C9599" s="250" t="s">
        <v>149</v>
      </c>
      <c r="D9599" s="250" t="s">
        <v>20929</v>
      </c>
    </row>
    <row r="9600" spans="1:4" ht="27">
      <c r="A9600" s="250">
        <v>102168</v>
      </c>
      <c r="B9600" s="244" t="s">
        <v>1702</v>
      </c>
      <c r="C9600" s="250" t="s">
        <v>149</v>
      </c>
      <c r="D9600" s="250" t="s">
        <v>20929</v>
      </c>
    </row>
    <row r="9601" spans="1:4" ht="27">
      <c r="A9601" s="250">
        <v>102158</v>
      </c>
      <c r="B9601" s="244" t="s">
        <v>1692</v>
      </c>
      <c r="C9601" s="250" t="s">
        <v>149</v>
      </c>
      <c r="D9601" s="250" t="s">
        <v>20929</v>
      </c>
    </row>
    <row r="9602" spans="1:4" ht="27">
      <c r="A9602" s="250">
        <v>102152</v>
      </c>
      <c r="B9602" s="244" t="s">
        <v>1686</v>
      </c>
      <c r="C9602" s="250" t="s">
        <v>149</v>
      </c>
      <c r="D9602" s="250" t="s">
        <v>20929</v>
      </c>
    </row>
    <row r="9603" spans="1:4">
      <c r="A9603" s="250">
        <v>102181</v>
      </c>
      <c r="B9603" s="244" t="s">
        <v>1712</v>
      </c>
      <c r="C9603" s="250" t="s">
        <v>149</v>
      </c>
      <c r="D9603" s="250" t="s">
        <v>20929</v>
      </c>
    </row>
    <row r="9604" spans="1:4">
      <c r="A9604" s="250">
        <v>102179</v>
      </c>
      <c r="B9604" s="244" t="s">
        <v>1710</v>
      </c>
      <c r="C9604" s="250" t="s">
        <v>149</v>
      </c>
      <c r="D9604" s="250" t="s">
        <v>20929</v>
      </c>
    </row>
    <row r="9605" spans="1:4">
      <c r="A9605" s="250">
        <v>102180</v>
      </c>
      <c r="B9605" s="244" t="s">
        <v>1711</v>
      </c>
      <c r="C9605" s="250" t="s">
        <v>149</v>
      </c>
      <c r="D9605" s="250" t="s">
        <v>20929</v>
      </c>
    </row>
    <row r="9606" spans="1:4" ht="40.5">
      <c r="A9606" s="250">
        <v>102189</v>
      </c>
      <c r="B9606" s="244" t="s">
        <v>1676</v>
      </c>
      <c r="C9606" s="250" t="s">
        <v>6</v>
      </c>
      <c r="D9606" s="250" t="s">
        <v>20929</v>
      </c>
    </row>
    <row r="9607" spans="1:4">
      <c r="A9607" s="250">
        <v>102188</v>
      </c>
      <c r="B9607" s="244" t="s">
        <v>1674</v>
      </c>
      <c r="C9607" s="250" t="s">
        <v>6</v>
      </c>
      <c r="D9607" s="250" t="s">
        <v>20929</v>
      </c>
    </row>
    <row r="9608" spans="1:4" ht="27">
      <c r="A9608" s="250">
        <v>102185</v>
      </c>
      <c r="B9608" s="244" t="s">
        <v>1716</v>
      </c>
      <c r="C9608" s="250" t="s">
        <v>6</v>
      </c>
      <c r="D9608" s="250" t="s">
        <v>20929</v>
      </c>
    </row>
    <row r="9609" spans="1:4" ht="27">
      <c r="A9609" s="250">
        <v>102184</v>
      </c>
      <c r="B9609" s="244" t="s">
        <v>1715</v>
      </c>
      <c r="C9609" s="250" t="s">
        <v>6</v>
      </c>
      <c r="D9609" s="250" t="s">
        <v>20929</v>
      </c>
    </row>
    <row r="9610" spans="1:4" ht="27">
      <c r="A9610" s="250">
        <v>102187</v>
      </c>
      <c r="B9610" s="244" t="s">
        <v>25884</v>
      </c>
      <c r="C9610" s="250" t="s">
        <v>6</v>
      </c>
      <c r="D9610" s="250" t="s">
        <v>20929</v>
      </c>
    </row>
    <row r="9611" spans="1:4" ht="27">
      <c r="A9611" s="250">
        <v>102186</v>
      </c>
      <c r="B9611" s="244" t="s">
        <v>25885</v>
      </c>
      <c r="C9611" s="250" t="s">
        <v>6</v>
      </c>
      <c r="D9611" s="250" t="s">
        <v>20929</v>
      </c>
    </row>
    <row r="9612" spans="1:4" ht="27">
      <c r="A9612" s="250">
        <v>102183</v>
      </c>
      <c r="B9612" s="244" t="s">
        <v>1714</v>
      </c>
      <c r="C9612" s="250" t="s">
        <v>6</v>
      </c>
      <c r="D9612" s="250" t="s">
        <v>20929</v>
      </c>
    </row>
    <row r="9613" spans="1:4" ht="27">
      <c r="A9613" s="250">
        <v>102182</v>
      </c>
      <c r="B9613" s="244" t="s">
        <v>1713</v>
      </c>
      <c r="C9613" s="250" t="s">
        <v>6</v>
      </c>
      <c r="D9613" s="250" t="s">
        <v>20929</v>
      </c>
    </row>
    <row r="9614" spans="1:4" ht="27">
      <c r="A9614" s="250">
        <v>102191</v>
      </c>
      <c r="B9614" s="244" t="s">
        <v>1718</v>
      </c>
      <c r="C9614" s="250" t="s">
        <v>149</v>
      </c>
      <c r="D9614" s="250" t="s">
        <v>20929</v>
      </c>
    </row>
    <row r="9615" spans="1:4">
      <c r="A9615" s="250">
        <v>102190</v>
      </c>
      <c r="B9615" s="244" t="s">
        <v>1717</v>
      </c>
      <c r="C9615" s="250" t="s">
        <v>149</v>
      </c>
      <c r="D9615" s="250" t="s">
        <v>20929</v>
      </c>
    </row>
    <row r="9616" spans="1:4">
      <c r="A9616" s="250">
        <v>102192</v>
      </c>
      <c r="B9616" s="244" t="s">
        <v>1719</v>
      </c>
      <c r="C9616" s="250" t="s">
        <v>149</v>
      </c>
      <c r="D9616" s="250" t="s">
        <v>20929</v>
      </c>
    </row>
    <row r="9617" spans="1:4" ht="27">
      <c r="A9617" s="250">
        <v>89354</v>
      </c>
      <c r="B9617" s="244" t="s">
        <v>3743</v>
      </c>
      <c r="C9617" s="250" t="s">
        <v>6</v>
      </c>
      <c r="D9617" s="250" t="s">
        <v>20929</v>
      </c>
    </row>
    <row r="9618" spans="1:4" ht="27">
      <c r="A9618" s="250">
        <v>103041</v>
      </c>
      <c r="B9618" s="244" t="s">
        <v>3799</v>
      </c>
      <c r="C9618" s="250" t="s">
        <v>6</v>
      </c>
      <c r="D9618" s="250" t="s">
        <v>20929</v>
      </c>
    </row>
    <row r="9619" spans="1:4" ht="27">
      <c r="A9619" s="250">
        <v>103042</v>
      </c>
      <c r="B9619" s="244" t="s">
        <v>3800</v>
      </c>
      <c r="C9619" s="250" t="s">
        <v>6</v>
      </c>
      <c r="D9619" s="250" t="s">
        <v>20929</v>
      </c>
    </row>
    <row r="9620" spans="1:4" ht="27">
      <c r="A9620" s="250">
        <v>103043</v>
      </c>
      <c r="B9620" s="244" t="s">
        <v>3801</v>
      </c>
      <c r="C9620" s="250" t="s">
        <v>6</v>
      </c>
      <c r="D9620" s="250" t="s">
        <v>20929</v>
      </c>
    </row>
    <row r="9621" spans="1:4" ht="27">
      <c r="A9621" s="250">
        <v>103044</v>
      </c>
      <c r="B9621" s="244" t="s">
        <v>3802</v>
      </c>
      <c r="C9621" s="250" t="s">
        <v>6</v>
      </c>
      <c r="D9621" s="250" t="s">
        <v>20929</v>
      </c>
    </row>
    <row r="9622" spans="1:4" ht="27">
      <c r="A9622" s="250">
        <v>103039</v>
      </c>
      <c r="B9622" s="244" t="s">
        <v>3797</v>
      </c>
      <c r="C9622" s="250" t="s">
        <v>6</v>
      </c>
      <c r="D9622" s="250" t="s">
        <v>20929</v>
      </c>
    </row>
    <row r="9623" spans="1:4" ht="27">
      <c r="A9623" s="250">
        <v>103038</v>
      </c>
      <c r="B9623" s="244" t="s">
        <v>3796</v>
      </c>
      <c r="C9623" s="250" t="s">
        <v>6</v>
      </c>
      <c r="D9623" s="250" t="s">
        <v>20929</v>
      </c>
    </row>
    <row r="9624" spans="1:4" ht="27">
      <c r="A9624" s="250">
        <v>103037</v>
      </c>
      <c r="B9624" s="244" t="s">
        <v>3795</v>
      </c>
      <c r="C9624" s="250" t="s">
        <v>6</v>
      </c>
      <c r="D9624" s="250" t="s">
        <v>20929</v>
      </c>
    </row>
    <row r="9625" spans="1:4" ht="27">
      <c r="A9625" s="250">
        <v>103036</v>
      </c>
      <c r="B9625" s="244" t="s">
        <v>3794</v>
      </c>
      <c r="C9625" s="250" t="s">
        <v>6</v>
      </c>
      <c r="D9625" s="250" t="s">
        <v>20929</v>
      </c>
    </row>
    <row r="9626" spans="1:4" ht="27">
      <c r="A9626" s="250">
        <v>103040</v>
      </c>
      <c r="B9626" s="244" t="s">
        <v>3798</v>
      </c>
      <c r="C9626" s="250" t="s">
        <v>6</v>
      </c>
      <c r="D9626" s="250" t="s">
        <v>20929</v>
      </c>
    </row>
    <row r="9627" spans="1:4" ht="27">
      <c r="A9627" s="250">
        <v>90371</v>
      </c>
      <c r="B9627" s="244" t="s">
        <v>3748</v>
      </c>
      <c r="C9627" s="250" t="s">
        <v>6</v>
      </c>
      <c r="D9627" s="250" t="s">
        <v>20929</v>
      </c>
    </row>
    <row r="9628" spans="1:4" ht="27">
      <c r="A9628" s="250">
        <v>103047</v>
      </c>
      <c r="B9628" s="244" t="s">
        <v>25886</v>
      </c>
      <c r="C9628" s="250" t="s">
        <v>6</v>
      </c>
      <c r="D9628" s="250" t="s">
        <v>20929</v>
      </c>
    </row>
    <row r="9629" spans="1:4" ht="27">
      <c r="A9629" s="250">
        <v>94489</v>
      </c>
      <c r="B9629" s="244" t="s">
        <v>25887</v>
      </c>
      <c r="C9629" s="250" t="s">
        <v>6</v>
      </c>
      <c r="D9629" s="250" t="s">
        <v>20929</v>
      </c>
    </row>
    <row r="9630" spans="1:4" ht="27">
      <c r="A9630" s="250">
        <v>94490</v>
      </c>
      <c r="B9630" s="244" t="s">
        <v>25888</v>
      </c>
      <c r="C9630" s="250" t="s">
        <v>6</v>
      </c>
      <c r="D9630" s="250" t="s">
        <v>20929</v>
      </c>
    </row>
    <row r="9631" spans="1:4" ht="27">
      <c r="A9631" s="250">
        <v>94491</v>
      </c>
      <c r="B9631" s="244" t="s">
        <v>25889</v>
      </c>
      <c r="C9631" s="250" t="s">
        <v>6</v>
      </c>
      <c r="D9631" s="250" t="s">
        <v>20929</v>
      </c>
    </row>
    <row r="9632" spans="1:4" ht="27">
      <c r="A9632" s="250">
        <v>94492</v>
      </c>
      <c r="B9632" s="244" t="s">
        <v>25890</v>
      </c>
      <c r="C9632" s="250" t="s">
        <v>6</v>
      </c>
      <c r="D9632" s="250" t="s">
        <v>20929</v>
      </c>
    </row>
    <row r="9633" spans="1:4" ht="27">
      <c r="A9633" s="250">
        <v>94493</v>
      </c>
      <c r="B9633" s="244" t="s">
        <v>25891</v>
      </c>
      <c r="C9633" s="250" t="s">
        <v>6</v>
      </c>
      <c r="D9633" s="250" t="s">
        <v>20929</v>
      </c>
    </row>
    <row r="9634" spans="1:4" ht="27">
      <c r="A9634" s="250">
        <v>94497</v>
      </c>
      <c r="B9634" s="244" t="s">
        <v>3751</v>
      </c>
      <c r="C9634" s="250" t="s">
        <v>6</v>
      </c>
      <c r="D9634" s="250" t="s">
        <v>20929</v>
      </c>
    </row>
    <row r="9635" spans="1:4" ht="27">
      <c r="A9635" s="250">
        <v>94794</v>
      </c>
      <c r="B9635" s="244" t="s">
        <v>3756</v>
      </c>
      <c r="C9635" s="250" t="s">
        <v>6</v>
      </c>
      <c r="D9635" s="250" t="s">
        <v>20929</v>
      </c>
    </row>
    <row r="9636" spans="1:4" ht="27">
      <c r="A9636" s="250">
        <v>94496</v>
      </c>
      <c r="B9636" s="244" t="s">
        <v>3750</v>
      </c>
      <c r="C9636" s="250" t="s">
        <v>6</v>
      </c>
      <c r="D9636" s="250" t="s">
        <v>20929</v>
      </c>
    </row>
    <row r="9637" spans="1:4" ht="27">
      <c r="A9637" s="250">
        <v>94793</v>
      </c>
      <c r="B9637" s="244" t="s">
        <v>236</v>
      </c>
      <c r="C9637" s="250" t="s">
        <v>6</v>
      </c>
      <c r="D9637" s="250" t="s">
        <v>20929</v>
      </c>
    </row>
    <row r="9638" spans="1:4" ht="27">
      <c r="A9638" s="250">
        <v>94495</v>
      </c>
      <c r="B9638" s="244" t="s">
        <v>3749</v>
      </c>
      <c r="C9638" s="250" t="s">
        <v>6</v>
      </c>
      <c r="D9638" s="250" t="s">
        <v>20929</v>
      </c>
    </row>
    <row r="9639" spans="1:4" ht="27">
      <c r="A9639" s="250">
        <v>94792</v>
      </c>
      <c r="B9639" s="244" t="s">
        <v>205</v>
      </c>
      <c r="C9639" s="250" t="s">
        <v>6</v>
      </c>
      <c r="D9639" s="250" t="s">
        <v>20929</v>
      </c>
    </row>
    <row r="9640" spans="1:4" ht="27">
      <c r="A9640" s="250">
        <v>89352</v>
      </c>
      <c r="B9640" s="244" t="s">
        <v>3741</v>
      </c>
      <c r="C9640" s="250" t="s">
        <v>6</v>
      </c>
      <c r="D9640" s="250" t="s">
        <v>20929</v>
      </c>
    </row>
    <row r="9641" spans="1:4" ht="27">
      <c r="A9641" s="250">
        <v>89986</v>
      </c>
      <c r="B9641" s="244" t="s">
        <v>3746</v>
      </c>
      <c r="C9641" s="250" t="s">
        <v>6</v>
      </c>
      <c r="D9641" s="250" t="s">
        <v>20929</v>
      </c>
    </row>
    <row r="9642" spans="1:4" ht="27">
      <c r="A9642" s="250">
        <v>94499</v>
      </c>
      <c r="B9642" s="244" t="s">
        <v>3753</v>
      </c>
      <c r="C9642" s="250" t="s">
        <v>6</v>
      </c>
      <c r="D9642" s="250" t="s">
        <v>20929</v>
      </c>
    </row>
    <row r="9643" spans="1:4" ht="27">
      <c r="A9643" s="250">
        <v>94498</v>
      </c>
      <c r="B9643" s="244" t="s">
        <v>3752</v>
      </c>
      <c r="C9643" s="250" t="s">
        <v>6</v>
      </c>
      <c r="D9643" s="250" t="s">
        <v>20929</v>
      </c>
    </row>
    <row r="9644" spans="1:4" ht="27">
      <c r="A9644" s="250">
        <v>94500</v>
      </c>
      <c r="B9644" s="244" t="s">
        <v>3754</v>
      </c>
      <c r="C9644" s="250" t="s">
        <v>6</v>
      </c>
      <c r="D9644" s="250" t="s">
        <v>20929</v>
      </c>
    </row>
    <row r="9645" spans="1:4" ht="27">
      <c r="A9645" s="250">
        <v>89353</v>
      </c>
      <c r="B9645" s="244" t="s">
        <v>3742</v>
      </c>
      <c r="C9645" s="250" t="s">
        <v>6</v>
      </c>
      <c r="D9645" s="250" t="s">
        <v>20929</v>
      </c>
    </row>
    <row r="9646" spans="1:4" ht="27">
      <c r="A9646" s="250">
        <v>89987</v>
      </c>
      <c r="B9646" s="244" t="s">
        <v>3747</v>
      </c>
      <c r="C9646" s="250" t="s">
        <v>6</v>
      </c>
      <c r="D9646" s="250" t="s">
        <v>20929</v>
      </c>
    </row>
    <row r="9647" spans="1:4" ht="27">
      <c r="A9647" s="250">
        <v>94501</v>
      </c>
      <c r="B9647" s="244" t="s">
        <v>3755</v>
      </c>
      <c r="C9647" s="250" t="s">
        <v>6</v>
      </c>
      <c r="D9647" s="250" t="s">
        <v>20929</v>
      </c>
    </row>
    <row r="9648" spans="1:4" ht="27">
      <c r="A9648" s="250">
        <v>89349</v>
      </c>
      <c r="B9648" s="244" t="s">
        <v>3740</v>
      </c>
      <c r="C9648" s="250" t="s">
        <v>6</v>
      </c>
      <c r="D9648" s="250" t="s">
        <v>20929</v>
      </c>
    </row>
    <row r="9649" spans="1:4" ht="27">
      <c r="A9649" s="250">
        <v>89984</v>
      </c>
      <c r="B9649" s="244" t="s">
        <v>3744</v>
      </c>
      <c r="C9649" s="250" t="s">
        <v>6</v>
      </c>
      <c r="D9649" s="250" t="s">
        <v>20929</v>
      </c>
    </row>
    <row r="9650" spans="1:4" ht="27">
      <c r="A9650" s="250">
        <v>89985</v>
      </c>
      <c r="B9650" s="244" t="s">
        <v>3745</v>
      </c>
      <c r="C9650" s="250" t="s">
        <v>6</v>
      </c>
      <c r="D9650" s="250" t="s">
        <v>20929</v>
      </c>
    </row>
    <row r="9651" spans="1:4" ht="27">
      <c r="A9651" s="250">
        <v>89351</v>
      </c>
      <c r="B9651" s="244" t="s">
        <v>25892</v>
      </c>
      <c r="C9651" s="250" t="s">
        <v>6</v>
      </c>
      <c r="D9651" s="250" t="s">
        <v>20929</v>
      </c>
    </row>
    <row r="9652" spans="1:4" ht="27">
      <c r="A9652" s="250">
        <v>103045</v>
      </c>
      <c r="B9652" s="244" t="s">
        <v>3803</v>
      </c>
      <c r="C9652" s="250" t="s">
        <v>6</v>
      </c>
      <c r="D9652" s="250" t="s">
        <v>20929</v>
      </c>
    </row>
    <row r="9653" spans="1:4" ht="27">
      <c r="A9653" s="250">
        <v>103046</v>
      </c>
      <c r="B9653" s="244" t="s">
        <v>3804</v>
      </c>
      <c r="C9653" s="250" t="s">
        <v>6</v>
      </c>
      <c r="D9653" s="250" t="s">
        <v>20929</v>
      </c>
    </row>
    <row r="9654" spans="1:4" ht="27">
      <c r="A9654" s="250">
        <v>103048</v>
      </c>
      <c r="B9654" s="244" t="s">
        <v>25893</v>
      </c>
      <c r="C9654" s="250" t="s">
        <v>6</v>
      </c>
      <c r="D9654" s="250" t="s">
        <v>20929</v>
      </c>
    </row>
    <row r="9655" spans="1:4" ht="27">
      <c r="A9655" s="250">
        <v>103049</v>
      </c>
      <c r="B9655" s="244" t="s">
        <v>25894</v>
      </c>
      <c r="C9655" s="250" t="s">
        <v>6</v>
      </c>
      <c r="D9655" s="250" t="s">
        <v>20929</v>
      </c>
    </row>
    <row r="9656" spans="1:4" ht="27">
      <c r="A9656" s="250">
        <v>103029</v>
      </c>
      <c r="B9656" s="244" t="s">
        <v>3793</v>
      </c>
      <c r="C9656" s="250" t="s">
        <v>6</v>
      </c>
      <c r="D9656" s="250" t="s">
        <v>20929</v>
      </c>
    </row>
    <row r="9657" spans="1:4" ht="27">
      <c r="A9657" s="250">
        <v>103019</v>
      </c>
      <c r="B9657" s="244" t="s">
        <v>3792</v>
      </c>
      <c r="C9657" s="250" t="s">
        <v>6</v>
      </c>
      <c r="D9657" s="250" t="s">
        <v>20929</v>
      </c>
    </row>
    <row r="9658" spans="1:4">
      <c r="A9658" s="250">
        <v>103050</v>
      </c>
      <c r="B9658" s="244" t="s">
        <v>25895</v>
      </c>
      <c r="C9658" s="250" t="s">
        <v>6</v>
      </c>
      <c r="D9658" s="250" t="s">
        <v>20929</v>
      </c>
    </row>
    <row r="9659" spans="1:4">
      <c r="A9659" s="250">
        <v>103051</v>
      </c>
      <c r="B9659" s="244" t="s">
        <v>25896</v>
      </c>
      <c r="C9659" s="250" t="s">
        <v>6</v>
      </c>
      <c r="D9659" s="250" t="s">
        <v>20929</v>
      </c>
    </row>
    <row r="9660" spans="1:4">
      <c r="A9660" s="250">
        <v>103052</v>
      </c>
      <c r="B9660" s="244" t="s">
        <v>25897</v>
      </c>
      <c r="C9660" s="250" t="s">
        <v>6</v>
      </c>
      <c r="D9660" s="250" t="s">
        <v>20929</v>
      </c>
    </row>
    <row r="9661" spans="1:4" ht="27">
      <c r="A9661" s="250">
        <v>94799</v>
      </c>
      <c r="B9661" s="244" t="s">
        <v>3758</v>
      </c>
      <c r="C9661" s="250" t="s">
        <v>6</v>
      </c>
      <c r="D9661" s="250" t="s">
        <v>20929</v>
      </c>
    </row>
    <row r="9662" spans="1:4" ht="27">
      <c r="A9662" s="250">
        <v>94798</v>
      </c>
      <c r="B9662" s="244" t="s">
        <v>243</v>
      </c>
      <c r="C9662" s="250" t="s">
        <v>6</v>
      </c>
      <c r="D9662" s="250" t="s">
        <v>20929</v>
      </c>
    </row>
    <row r="9663" spans="1:4" ht="27">
      <c r="A9663" s="250">
        <v>94797</v>
      </c>
      <c r="B9663" s="244" t="s">
        <v>248</v>
      </c>
      <c r="C9663" s="250" t="s">
        <v>6</v>
      </c>
      <c r="D9663" s="250" t="s">
        <v>20929</v>
      </c>
    </row>
    <row r="9664" spans="1:4" ht="27">
      <c r="A9664" s="250">
        <v>94795</v>
      </c>
      <c r="B9664" s="244" t="s">
        <v>3757</v>
      </c>
      <c r="C9664" s="250" t="s">
        <v>6</v>
      </c>
      <c r="D9664" s="250" t="s">
        <v>20929</v>
      </c>
    </row>
    <row r="9665" spans="1:4" ht="27">
      <c r="A9665" s="250">
        <v>94800</v>
      </c>
      <c r="B9665" s="244" t="s">
        <v>3759</v>
      </c>
      <c r="C9665" s="250" t="s">
        <v>6</v>
      </c>
      <c r="D9665" s="250" t="s">
        <v>20929</v>
      </c>
    </row>
    <row r="9666" spans="1:4" ht="27">
      <c r="A9666" s="250">
        <v>94796</v>
      </c>
      <c r="B9666" s="244" t="s">
        <v>3630</v>
      </c>
      <c r="C9666" s="250" t="s">
        <v>6</v>
      </c>
      <c r="D9666" s="250" t="s">
        <v>20929</v>
      </c>
    </row>
    <row r="9667" spans="1:4" ht="27">
      <c r="A9667" s="250">
        <v>99635</v>
      </c>
      <c r="B9667" s="244" t="s">
        <v>3780</v>
      </c>
      <c r="C9667" s="250" t="s">
        <v>6</v>
      </c>
      <c r="D9667" s="250" t="s">
        <v>20929</v>
      </c>
    </row>
    <row r="9668" spans="1:4" ht="27">
      <c r="A9668" s="250">
        <v>103018</v>
      </c>
      <c r="B9668" s="244" t="s">
        <v>3791</v>
      </c>
      <c r="C9668" s="250" t="s">
        <v>6</v>
      </c>
      <c r="D9668" s="250" t="s">
        <v>20929</v>
      </c>
    </row>
    <row r="9669" spans="1:4" ht="27">
      <c r="A9669" s="250">
        <v>95252</v>
      </c>
      <c r="B9669" s="244" t="s">
        <v>3764</v>
      </c>
      <c r="C9669" s="250" t="s">
        <v>6</v>
      </c>
      <c r="D9669" s="250" t="s">
        <v>20929</v>
      </c>
    </row>
    <row r="9670" spans="1:4" ht="27">
      <c r="A9670" s="250">
        <v>95251</v>
      </c>
      <c r="B9670" s="244" t="s">
        <v>3763</v>
      </c>
      <c r="C9670" s="250" t="s">
        <v>6</v>
      </c>
      <c r="D9670" s="250" t="s">
        <v>20929</v>
      </c>
    </row>
    <row r="9671" spans="1:4" ht="27">
      <c r="A9671" s="250">
        <v>95250</v>
      </c>
      <c r="B9671" s="244" t="s">
        <v>3762</v>
      </c>
      <c r="C9671" s="250" t="s">
        <v>6</v>
      </c>
      <c r="D9671" s="250" t="s">
        <v>20929</v>
      </c>
    </row>
    <row r="9672" spans="1:4" ht="27">
      <c r="A9672" s="250">
        <v>95248</v>
      </c>
      <c r="B9672" s="244" t="s">
        <v>3760</v>
      </c>
      <c r="C9672" s="250" t="s">
        <v>6</v>
      </c>
      <c r="D9672" s="250" t="s">
        <v>20929</v>
      </c>
    </row>
    <row r="9673" spans="1:4" ht="27">
      <c r="A9673" s="250">
        <v>95253</v>
      </c>
      <c r="B9673" s="244" t="s">
        <v>3765</v>
      </c>
      <c r="C9673" s="250" t="s">
        <v>6</v>
      </c>
      <c r="D9673" s="250" t="s">
        <v>20929</v>
      </c>
    </row>
    <row r="9674" spans="1:4" ht="27">
      <c r="A9674" s="250">
        <v>95249</v>
      </c>
      <c r="B9674" s="244" t="s">
        <v>3761</v>
      </c>
      <c r="C9674" s="250" t="s">
        <v>6</v>
      </c>
      <c r="D9674" s="250" t="s">
        <v>20929</v>
      </c>
    </row>
    <row r="9675" spans="1:4" ht="27">
      <c r="A9675" s="250">
        <v>99622</v>
      </c>
      <c r="B9675" s="244" t="s">
        <v>25898</v>
      </c>
      <c r="C9675" s="250" t="s">
        <v>6</v>
      </c>
      <c r="D9675" s="250" t="s">
        <v>20929</v>
      </c>
    </row>
    <row r="9676" spans="1:4" ht="27">
      <c r="A9676" s="250">
        <v>99621</v>
      </c>
      <c r="B9676" s="244" t="s">
        <v>3768</v>
      </c>
      <c r="C9676" s="250" t="s">
        <v>6</v>
      </c>
      <c r="D9676" s="250" t="s">
        <v>20929</v>
      </c>
    </row>
    <row r="9677" spans="1:4" ht="27">
      <c r="A9677" s="250">
        <v>99620</v>
      </c>
      <c r="B9677" s="244" t="s">
        <v>3767</v>
      </c>
      <c r="C9677" s="250" t="s">
        <v>6</v>
      </c>
      <c r="D9677" s="250" t="s">
        <v>20929</v>
      </c>
    </row>
    <row r="9678" spans="1:4" ht="27">
      <c r="A9678" s="250">
        <v>103008</v>
      </c>
      <c r="B9678" s="244" t="s">
        <v>3781</v>
      </c>
      <c r="C9678" s="250" t="s">
        <v>6</v>
      </c>
      <c r="D9678" s="250" t="s">
        <v>20929</v>
      </c>
    </row>
    <row r="9679" spans="1:4" ht="27">
      <c r="A9679" s="250">
        <v>99624</v>
      </c>
      <c r="B9679" s="244" t="s">
        <v>3769</v>
      </c>
      <c r="C9679" s="250" t="s">
        <v>6</v>
      </c>
      <c r="D9679" s="250" t="s">
        <v>20929</v>
      </c>
    </row>
    <row r="9680" spans="1:4" ht="27">
      <c r="A9680" s="250">
        <v>99623</v>
      </c>
      <c r="B9680" s="244" t="s">
        <v>25899</v>
      </c>
      <c r="C9680" s="250" t="s">
        <v>6</v>
      </c>
      <c r="D9680" s="250" t="s">
        <v>20929</v>
      </c>
    </row>
    <row r="9681" spans="1:4" ht="27">
      <c r="A9681" s="250">
        <v>99625</v>
      </c>
      <c r="B9681" s="244" t="s">
        <v>3770</v>
      </c>
      <c r="C9681" s="250" t="s">
        <v>6</v>
      </c>
      <c r="D9681" s="250" t="s">
        <v>20929</v>
      </c>
    </row>
    <row r="9682" spans="1:4" ht="27">
      <c r="A9682" s="250">
        <v>99619</v>
      </c>
      <c r="B9682" s="244" t="s">
        <v>3766</v>
      </c>
      <c r="C9682" s="250" t="s">
        <v>6</v>
      </c>
      <c r="D9682" s="250" t="s">
        <v>20929</v>
      </c>
    </row>
    <row r="9683" spans="1:4" ht="27">
      <c r="A9683" s="250">
        <v>99626</v>
      </c>
      <c r="B9683" s="244" t="s">
        <v>3771</v>
      </c>
      <c r="C9683" s="250" t="s">
        <v>6</v>
      </c>
      <c r="D9683" s="250" t="s">
        <v>20929</v>
      </c>
    </row>
    <row r="9684" spans="1:4" ht="27">
      <c r="A9684" s="250">
        <v>99631</v>
      </c>
      <c r="B9684" s="244" t="s">
        <v>3776</v>
      </c>
      <c r="C9684" s="250" t="s">
        <v>6</v>
      </c>
      <c r="D9684" s="250" t="s">
        <v>20929</v>
      </c>
    </row>
    <row r="9685" spans="1:4" ht="27">
      <c r="A9685" s="250">
        <v>99630</v>
      </c>
      <c r="B9685" s="244" t="s">
        <v>3775</v>
      </c>
      <c r="C9685" s="250" t="s">
        <v>6</v>
      </c>
      <c r="D9685" s="250" t="s">
        <v>20929</v>
      </c>
    </row>
    <row r="9686" spans="1:4" ht="27">
      <c r="A9686" s="250">
        <v>99629</v>
      </c>
      <c r="B9686" s="244" t="s">
        <v>3774</v>
      </c>
      <c r="C9686" s="250" t="s">
        <v>6</v>
      </c>
      <c r="D9686" s="250" t="s">
        <v>20929</v>
      </c>
    </row>
    <row r="9687" spans="1:4" ht="27">
      <c r="A9687" s="250">
        <v>99627</v>
      </c>
      <c r="B9687" s="244" t="s">
        <v>3772</v>
      </c>
      <c r="C9687" s="250" t="s">
        <v>6</v>
      </c>
      <c r="D9687" s="250" t="s">
        <v>20929</v>
      </c>
    </row>
    <row r="9688" spans="1:4" ht="27">
      <c r="A9688" s="250">
        <v>103009</v>
      </c>
      <c r="B9688" s="244" t="s">
        <v>3782</v>
      </c>
      <c r="C9688" s="250" t="s">
        <v>6</v>
      </c>
      <c r="D9688" s="250" t="s">
        <v>20929</v>
      </c>
    </row>
    <row r="9689" spans="1:4" ht="27">
      <c r="A9689" s="250">
        <v>99632</v>
      </c>
      <c r="B9689" s="244" t="s">
        <v>3777</v>
      </c>
      <c r="C9689" s="250" t="s">
        <v>6</v>
      </c>
      <c r="D9689" s="250" t="s">
        <v>20929</v>
      </c>
    </row>
    <row r="9690" spans="1:4" ht="27">
      <c r="A9690" s="250">
        <v>99633</v>
      </c>
      <c r="B9690" s="244" t="s">
        <v>3778</v>
      </c>
      <c r="C9690" s="250" t="s">
        <v>6</v>
      </c>
      <c r="D9690" s="250" t="s">
        <v>20929</v>
      </c>
    </row>
    <row r="9691" spans="1:4" ht="27">
      <c r="A9691" s="250">
        <v>99628</v>
      </c>
      <c r="B9691" s="244" t="s">
        <v>3773</v>
      </c>
      <c r="C9691" s="250" t="s">
        <v>6</v>
      </c>
      <c r="D9691" s="250" t="s">
        <v>20929</v>
      </c>
    </row>
    <row r="9692" spans="1:4" ht="27">
      <c r="A9692" s="250">
        <v>99634</v>
      </c>
      <c r="B9692" s="244" t="s">
        <v>3779</v>
      </c>
      <c r="C9692" s="250" t="s">
        <v>6</v>
      </c>
      <c r="D9692" s="250" t="s">
        <v>20929</v>
      </c>
    </row>
    <row r="9693" spans="1:4" ht="27">
      <c r="A9693" s="250">
        <v>103013</v>
      </c>
      <c r="B9693" s="244" t="s">
        <v>3786</v>
      </c>
      <c r="C9693" s="250" t="s">
        <v>6</v>
      </c>
      <c r="D9693" s="250" t="s">
        <v>20929</v>
      </c>
    </row>
    <row r="9694" spans="1:4" ht="27">
      <c r="A9694" s="250">
        <v>103012</v>
      </c>
      <c r="B9694" s="244" t="s">
        <v>3785</v>
      </c>
      <c r="C9694" s="250" t="s">
        <v>6</v>
      </c>
      <c r="D9694" s="250" t="s">
        <v>20929</v>
      </c>
    </row>
    <row r="9695" spans="1:4" ht="27">
      <c r="A9695" s="250">
        <v>103011</v>
      </c>
      <c r="B9695" s="244" t="s">
        <v>3784</v>
      </c>
      <c r="C9695" s="250" t="s">
        <v>6</v>
      </c>
      <c r="D9695" s="250" t="s">
        <v>20929</v>
      </c>
    </row>
    <row r="9696" spans="1:4" ht="27">
      <c r="A9696" s="250">
        <v>103015</v>
      </c>
      <c r="B9696" s="244" t="s">
        <v>3788</v>
      </c>
      <c r="C9696" s="250" t="s">
        <v>6</v>
      </c>
      <c r="D9696" s="250" t="s">
        <v>20929</v>
      </c>
    </row>
    <row r="9697" spans="1:4" ht="27">
      <c r="A9697" s="250">
        <v>103014</v>
      </c>
      <c r="B9697" s="244" t="s">
        <v>3787</v>
      </c>
      <c r="C9697" s="250" t="s">
        <v>6</v>
      </c>
      <c r="D9697" s="250" t="s">
        <v>20929</v>
      </c>
    </row>
    <row r="9698" spans="1:4" ht="27">
      <c r="A9698" s="250">
        <v>103016</v>
      </c>
      <c r="B9698" s="244" t="s">
        <v>3789</v>
      </c>
      <c r="C9698" s="250" t="s">
        <v>6</v>
      </c>
      <c r="D9698" s="250" t="s">
        <v>20929</v>
      </c>
    </row>
    <row r="9699" spans="1:4" ht="27">
      <c r="A9699" s="250">
        <v>103010</v>
      </c>
      <c r="B9699" s="244" t="s">
        <v>3783</v>
      </c>
      <c r="C9699" s="250" t="s">
        <v>6</v>
      </c>
      <c r="D9699" s="250" t="s">
        <v>20929</v>
      </c>
    </row>
    <row r="9700" spans="1:4" ht="27">
      <c r="A9700" s="250">
        <v>103017</v>
      </c>
      <c r="B9700" s="244" t="s">
        <v>3790</v>
      </c>
      <c r="C9700" s="250" t="s">
        <v>6</v>
      </c>
      <c r="D9700" s="250" t="s">
        <v>20929</v>
      </c>
    </row>
    <row r="9701" spans="1:4" ht="27">
      <c r="A9701" s="250">
        <v>103033</v>
      </c>
      <c r="B9701" s="244" t="s">
        <v>25900</v>
      </c>
      <c r="C9701" s="250" t="s">
        <v>6</v>
      </c>
      <c r="D9701" s="250" t="s">
        <v>20929</v>
      </c>
    </row>
    <row r="9702" spans="1:4">
      <c r="A9702" s="250">
        <v>103032</v>
      </c>
      <c r="B9702" s="244" t="s">
        <v>25901</v>
      </c>
      <c r="C9702" s="250" t="s">
        <v>6</v>
      </c>
      <c r="D9702" s="250" t="s">
        <v>20929</v>
      </c>
    </row>
    <row r="9703" spans="1:4">
      <c r="A9703" s="250">
        <v>103030</v>
      </c>
      <c r="B9703" s="244" t="s">
        <v>25902</v>
      </c>
      <c r="C9703" s="250" t="s">
        <v>6</v>
      </c>
      <c r="D9703" s="250" t="s">
        <v>20929</v>
      </c>
    </row>
    <row r="9704" spans="1:4">
      <c r="A9704" s="250">
        <v>103031</v>
      </c>
      <c r="B9704" s="244" t="s">
        <v>25903</v>
      </c>
      <c r="C9704" s="250" t="s">
        <v>6</v>
      </c>
      <c r="D9704" s="250" t="s">
        <v>20929</v>
      </c>
    </row>
    <row r="9705" spans="1:4" ht="27">
      <c r="A9705" s="250">
        <v>103035</v>
      </c>
      <c r="B9705" s="244" t="s">
        <v>25904</v>
      </c>
      <c r="C9705" s="250" t="s">
        <v>6</v>
      </c>
      <c r="D9705" s="250" t="s">
        <v>20929</v>
      </c>
    </row>
    <row r="9706" spans="1:4" ht="27">
      <c r="A9706" s="250">
        <v>103034</v>
      </c>
      <c r="B9706" s="244" t="s">
        <v>25905</v>
      </c>
      <c r="C9706" s="250" t="s">
        <v>6</v>
      </c>
      <c r="D9706" s="250" t="s">
        <v>20929</v>
      </c>
    </row>
    <row r="9707" spans="1:4" ht="27">
      <c r="A9707" s="250">
        <v>103024</v>
      </c>
      <c r="B9707" s="244" t="s">
        <v>25906</v>
      </c>
      <c r="C9707" s="250" t="s">
        <v>6</v>
      </c>
      <c r="D9707" s="250" t="s">
        <v>20929</v>
      </c>
    </row>
    <row r="9708" spans="1:4" ht="27">
      <c r="A9708" s="250">
        <v>103023</v>
      </c>
      <c r="B9708" s="244" t="s">
        <v>25907</v>
      </c>
      <c r="C9708" s="250" t="s">
        <v>6</v>
      </c>
      <c r="D9708" s="250" t="s">
        <v>20929</v>
      </c>
    </row>
    <row r="9709" spans="1:4" ht="27">
      <c r="A9709" s="250">
        <v>103022</v>
      </c>
      <c r="B9709" s="244" t="s">
        <v>25908</v>
      </c>
      <c r="C9709" s="250" t="s">
        <v>6</v>
      </c>
      <c r="D9709" s="250" t="s">
        <v>20929</v>
      </c>
    </row>
    <row r="9710" spans="1:4" ht="27">
      <c r="A9710" s="250">
        <v>103020</v>
      </c>
      <c r="B9710" s="244" t="s">
        <v>25909</v>
      </c>
      <c r="C9710" s="250" t="s">
        <v>6</v>
      </c>
      <c r="D9710" s="250" t="s">
        <v>20929</v>
      </c>
    </row>
    <row r="9711" spans="1:4" ht="27">
      <c r="A9711" s="250">
        <v>103026</v>
      </c>
      <c r="B9711" s="244" t="s">
        <v>25910</v>
      </c>
      <c r="C9711" s="250" t="s">
        <v>6</v>
      </c>
      <c r="D9711" s="250" t="s">
        <v>20929</v>
      </c>
    </row>
    <row r="9712" spans="1:4" ht="27">
      <c r="A9712" s="250">
        <v>103025</v>
      </c>
      <c r="B9712" s="244" t="s">
        <v>25911</v>
      </c>
      <c r="C9712" s="250" t="s">
        <v>6</v>
      </c>
      <c r="D9712" s="250" t="s">
        <v>20929</v>
      </c>
    </row>
    <row r="9713" spans="1:4" ht="27">
      <c r="A9713" s="250">
        <v>103021</v>
      </c>
      <c r="B9713" s="244" t="s">
        <v>25912</v>
      </c>
      <c r="C9713" s="250" t="s">
        <v>6</v>
      </c>
      <c r="D9713" s="250" t="s">
        <v>20929</v>
      </c>
    </row>
    <row r="9714" spans="1:4" ht="27">
      <c r="A9714" s="250">
        <v>103027</v>
      </c>
      <c r="B9714" s="244" t="s">
        <v>25913</v>
      </c>
      <c r="C9714" s="250" t="s">
        <v>6</v>
      </c>
      <c r="D9714" s="250" t="s">
        <v>20929</v>
      </c>
    </row>
    <row r="9715" spans="1:4" ht="27">
      <c r="A9715" s="250">
        <v>103028</v>
      </c>
      <c r="B9715" s="244" t="s">
        <v>25914</v>
      </c>
      <c r="C9715" s="250" t="s">
        <v>6</v>
      </c>
      <c r="D9715" s="250" t="s">
        <v>20929</v>
      </c>
    </row>
    <row r="9716" spans="1:4" ht="27">
      <c r="A9716" s="250">
        <v>103563</v>
      </c>
      <c r="B9716" s="244" t="s">
        <v>25915</v>
      </c>
      <c r="C9716" s="250" t="s">
        <v>6</v>
      </c>
      <c r="D9716" s="250" t="s">
        <v>20929</v>
      </c>
    </row>
    <row r="9717" spans="1:4" ht="27">
      <c r="A9717" s="250">
        <v>103564</v>
      </c>
      <c r="B9717" s="244" t="s">
        <v>25916</v>
      </c>
      <c r="C9717" s="250" t="s">
        <v>6</v>
      </c>
      <c r="D9717" s="250" t="s">
        <v>20929</v>
      </c>
    </row>
    <row r="9718" spans="1:4" ht="27">
      <c r="A9718" s="250">
        <v>103565</v>
      </c>
      <c r="B9718" s="244" t="s">
        <v>25917</v>
      </c>
      <c r="C9718" s="250" t="s">
        <v>6</v>
      </c>
      <c r="D9718" s="250" t="s">
        <v>20929</v>
      </c>
    </row>
    <row r="9719" spans="1:4" ht="27">
      <c r="A9719" s="250">
        <v>103566</v>
      </c>
      <c r="B9719" s="244" t="s">
        <v>25918</v>
      </c>
      <c r="C9719" s="250" t="s">
        <v>6</v>
      </c>
      <c r="D9719" s="250" t="s">
        <v>20929</v>
      </c>
    </row>
    <row r="9720" spans="1:4" ht="27">
      <c r="A9720" s="250">
        <v>103567</v>
      </c>
      <c r="B9720" s="244" t="s">
        <v>25919</v>
      </c>
      <c r="C9720" s="250" t="s">
        <v>6</v>
      </c>
      <c r="D9720" s="250" t="s">
        <v>20929</v>
      </c>
    </row>
    <row r="9721" spans="1:4" ht="27">
      <c r="A9721" s="250">
        <v>103568</v>
      </c>
      <c r="B9721" s="244" t="s">
        <v>25920</v>
      </c>
      <c r="C9721" s="250" t="s">
        <v>6</v>
      </c>
      <c r="D9721" s="250" t="s">
        <v>20929</v>
      </c>
    </row>
    <row r="9722" spans="1:4" ht="27">
      <c r="A9722" s="250">
        <v>103569</v>
      </c>
      <c r="B9722" s="244" t="s">
        <v>25921</v>
      </c>
      <c r="C9722" s="250" t="s">
        <v>6</v>
      </c>
      <c r="D9722" s="250" t="s">
        <v>20929</v>
      </c>
    </row>
    <row r="9723" spans="1:4" ht="27">
      <c r="A9723" s="250">
        <v>103570</v>
      </c>
      <c r="B9723" s="244" t="s">
        <v>25922</v>
      </c>
      <c r="C9723" s="250" t="s">
        <v>6</v>
      </c>
      <c r="D9723" s="250" t="s">
        <v>20929</v>
      </c>
    </row>
    <row r="9724" spans="1:4" ht="27">
      <c r="A9724" s="250">
        <v>103571</v>
      </c>
      <c r="B9724" s="244" t="s">
        <v>25923</v>
      </c>
      <c r="C9724" s="250" t="s">
        <v>6</v>
      </c>
      <c r="D9724" s="250" t="s">
        <v>20929</v>
      </c>
    </row>
    <row r="9725" spans="1:4" ht="27">
      <c r="A9725" s="250">
        <v>103562</v>
      </c>
      <c r="B9725" s="244" t="s">
        <v>25924</v>
      </c>
      <c r="C9725" s="250" t="s">
        <v>6</v>
      </c>
      <c r="D9725" s="250" t="s">
        <v>20929</v>
      </c>
    </row>
    <row r="9726" spans="1:4" ht="27">
      <c r="A9726" s="250">
        <v>103573</v>
      </c>
      <c r="B9726" s="244" t="s">
        <v>25925</v>
      </c>
      <c r="C9726" s="250" t="s">
        <v>6</v>
      </c>
      <c r="D9726" s="250" t="s">
        <v>20929</v>
      </c>
    </row>
    <row r="9727" spans="1:4" ht="27">
      <c r="A9727" s="250">
        <v>103585</v>
      </c>
      <c r="B9727" s="244" t="s">
        <v>25926</v>
      </c>
      <c r="C9727" s="250" t="s">
        <v>6</v>
      </c>
      <c r="D9727" s="250" t="s">
        <v>20929</v>
      </c>
    </row>
    <row r="9728" spans="1:4" ht="27">
      <c r="A9728" s="250">
        <v>103586</v>
      </c>
      <c r="B9728" s="244" t="s">
        <v>25927</v>
      </c>
      <c r="C9728" s="250" t="s">
        <v>6</v>
      </c>
      <c r="D9728" s="250" t="s">
        <v>20929</v>
      </c>
    </row>
    <row r="9729" spans="1:4" ht="27">
      <c r="A9729" s="250">
        <v>103574</v>
      </c>
      <c r="B9729" s="244" t="s">
        <v>25928</v>
      </c>
      <c r="C9729" s="250" t="s">
        <v>6</v>
      </c>
      <c r="D9729" s="250" t="s">
        <v>20929</v>
      </c>
    </row>
    <row r="9730" spans="1:4" ht="27">
      <c r="A9730" s="250">
        <v>103575</v>
      </c>
      <c r="B9730" s="244" t="s">
        <v>25929</v>
      </c>
      <c r="C9730" s="250" t="s">
        <v>6</v>
      </c>
      <c r="D9730" s="250" t="s">
        <v>20929</v>
      </c>
    </row>
    <row r="9731" spans="1:4" ht="27">
      <c r="A9731" s="250">
        <v>103576</v>
      </c>
      <c r="B9731" s="244" t="s">
        <v>25930</v>
      </c>
      <c r="C9731" s="250" t="s">
        <v>6</v>
      </c>
      <c r="D9731" s="250" t="s">
        <v>20929</v>
      </c>
    </row>
    <row r="9732" spans="1:4" ht="27">
      <c r="A9732" s="250">
        <v>103577</v>
      </c>
      <c r="B9732" s="244" t="s">
        <v>25931</v>
      </c>
      <c r="C9732" s="250" t="s">
        <v>6</v>
      </c>
      <c r="D9732" s="250" t="s">
        <v>20929</v>
      </c>
    </row>
    <row r="9733" spans="1:4" ht="27">
      <c r="A9733" s="250">
        <v>103578</v>
      </c>
      <c r="B9733" s="244" t="s">
        <v>25932</v>
      </c>
      <c r="C9733" s="250" t="s">
        <v>6</v>
      </c>
      <c r="D9733" s="250" t="s">
        <v>20929</v>
      </c>
    </row>
    <row r="9734" spans="1:4" ht="27">
      <c r="A9734" s="250">
        <v>103579</v>
      </c>
      <c r="B9734" s="244" t="s">
        <v>25933</v>
      </c>
      <c r="C9734" s="250" t="s">
        <v>6</v>
      </c>
      <c r="D9734" s="250" t="s">
        <v>20929</v>
      </c>
    </row>
    <row r="9735" spans="1:4" ht="27">
      <c r="A9735" s="250">
        <v>103580</v>
      </c>
      <c r="B9735" s="244" t="s">
        <v>25934</v>
      </c>
      <c r="C9735" s="250" t="s">
        <v>6</v>
      </c>
      <c r="D9735" s="250" t="s">
        <v>20929</v>
      </c>
    </row>
    <row r="9736" spans="1:4" ht="27">
      <c r="A9736" s="250">
        <v>103581</v>
      </c>
      <c r="B9736" s="244" t="s">
        <v>25935</v>
      </c>
      <c r="C9736" s="250" t="s">
        <v>6</v>
      </c>
      <c r="D9736" s="250" t="s">
        <v>20929</v>
      </c>
    </row>
    <row r="9737" spans="1:4" ht="27">
      <c r="A9737" s="250">
        <v>103582</v>
      </c>
      <c r="B9737" s="244" t="s">
        <v>25936</v>
      </c>
      <c r="C9737" s="250" t="s">
        <v>6</v>
      </c>
      <c r="D9737" s="250" t="s">
        <v>20929</v>
      </c>
    </row>
    <row r="9738" spans="1:4" ht="27">
      <c r="A9738" s="250">
        <v>103572</v>
      </c>
      <c r="B9738" s="244" t="s">
        <v>25937</v>
      </c>
      <c r="C9738" s="250" t="s">
        <v>6</v>
      </c>
      <c r="D9738" s="250" t="s">
        <v>20929</v>
      </c>
    </row>
    <row r="9739" spans="1:4" ht="27">
      <c r="A9739" s="250">
        <v>103583</v>
      </c>
      <c r="B9739" s="244" t="s">
        <v>25938</v>
      </c>
      <c r="C9739" s="250" t="s">
        <v>6</v>
      </c>
      <c r="D9739" s="250" t="s">
        <v>20929</v>
      </c>
    </row>
    <row r="9740" spans="1:4" ht="27">
      <c r="A9740" s="250">
        <v>103584</v>
      </c>
      <c r="B9740" s="244" t="s">
        <v>25939</v>
      </c>
      <c r="C9740" s="250" t="s">
        <v>6</v>
      </c>
      <c r="D9740" s="250" t="s">
        <v>20929</v>
      </c>
    </row>
    <row r="9741" spans="1:4" ht="27">
      <c r="A9741" s="250">
        <v>103557</v>
      </c>
      <c r="B9741" s="244" t="s">
        <v>25940</v>
      </c>
      <c r="C9741" s="250" t="s">
        <v>6</v>
      </c>
      <c r="D9741" s="250" t="s">
        <v>20929</v>
      </c>
    </row>
    <row r="9742" spans="1:4" ht="27">
      <c r="A9742" s="250">
        <v>103558</v>
      </c>
      <c r="B9742" s="244" t="s">
        <v>25941</v>
      </c>
      <c r="C9742" s="250" t="s">
        <v>6</v>
      </c>
      <c r="D9742" s="250" t="s">
        <v>20929</v>
      </c>
    </row>
    <row r="9743" spans="1:4" ht="27">
      <c r="A9743" s="250">
        <v>103559</v>
      </c>
      <c r="B9743" s="244" t="s">
        <v>25942</v>
      </c>
      <c r="C9743" s="250" t="s">
        <v>6</v>
      </c>
      <c r="D9743" s="250" t="s">
        <v>20929</v>
      </c>
    </row>
    <row r="9744" spans="1:4" ht="27">
      <c r="A9744" s="250">
        <v>103560</v>
      </c>
      <c r="B9744" s="244" t="s">
        <v>25943</v>
      </c>
      <c r="C9744" s="250" t="s">
        <v>6</v>
      </c>
      <c r="D9744" s="250" t="s">
        <v>20929</v>
      </c>
    </row>
    <row r="9745" spans="1:4" ht="27">
      <c r="A9745" s="250">
        <v>103561</v>
      </c>
      <c r="B9745" s="244" t="s">
        <v>25944</v>
      </c>
      <c r="C9745" s="250" t="s">
        <v>6</v>
      </c>
      <c r="D9745" s="250" t="s">
        <v>20929</v>
      </c>
    </row>
    <row r="9746" spans="1:4" ht="27">
      <c r="A9746" s="250">
        <v>103529</v>
      </c>
      <c r="B9746" s="244" t="s">
        <v>25945</v>
      </c>
      <c r="C9746" s="250" t="s">
        <v>6</v>
      </c>
      <c r="D9746" s="250" t="s">
        <v>20929</v>
      </c>
    </row>
    <row r="9747" spans="1:4" ht="27">
      <c r="A9747" s="250">
        <v>103530</v>
      </c>
      <c r="B9747" s="244" t="s">
        <v>25946</v>
      </c>
      <c r="C9747" s="250" t="s">
        <v>6</v>
      </c>
      <c r="D9747" s="250" t="s">
        <v>20929</v>
      </c>
    </row>
    <row r="9748" spans="1:4" ht="27">
      <c r="A9748" s="250">
        <v>103531</v>
      </c>
      <c r="B9748" s="244" t="s">
        <v>25947</v>
      </c>
      <c r="C9748" s="250" t="s">
        <v>6</v>
      </c>
      <c r="D9748" s="250" t="s">
        <v>20929</v>
      </c>
    </row>
    <row r="9749" spans="1:4" ht="27">
      <c r="A9749" s="250">
        <v>103532</v>
      </c>
      <c r="B9749" s="244" t="s">
        <v>25948</v>
      </c>
      <c r="C9749" s="250" t="s">
        <v>6</v>
      </c>
      <c r="D9749" s="250" t="s">
        <v>20929</v>
      </c>
    </row>
    <row r="9750" spans="1:4" ht="27">
      <c r="A9750" s="250">
        <v>103533</v>
      </c>
      <c r="B9750" s="244" t="s">
        <v>25949</v>
      </c>
      <c r="C9750" s="250" t="s">
        <v>6</v>
      </c>
      <c r="D9750" s="250" t="s">
        <v>20929</v>
      </c>
    </row>
    <row r="9751" spans="1:4" ht="27">
      <c r="A9751" s="250">
        <v>103534</v>
      </c>
      <c r="B9751" s="244" t="s">
        <v>25950</v>
      </c>
      <c r="C9751" s="250" t="s">
        <v>6</v>
      </c>
      <c r="D9751" s="250" t="s">
        <v>20929</v>
      </c>
    </row>
    <row r="9752" spans="1:4" ht="27">
      <c r="A9752" s="250">
        <v>103535</v>
      </c>
      <c r="B9752" s="244" t="s">
        <v>25951</v>
      </c>
      <c r="C9752" s="250" t="s">
        <v>6</v>
      </c>
      <c r="D9752" s="250" t="s">
        <v>20929</v>
      </c>
    </row>
    <row r="9753" spans="1:4" ht="27">
      <c r="A9753" s="250">
        <v>103527</v>
      </c>
      <c r="B9753" s="244" t="s">
        <v>25952</v>
      </c>
      <c r="C9753" s="250" t="s">
        <v>6</v>
      </c>
      <c r="D9753" s="250" t="s">
        <v>20929</v>
      </c>
    </row>
    <row r="9754" spans="1:4" ht="27">
      <c r="A9754" s="250">
        <v>103536</v>
      </c>
      <c r="B9754" s="244" t="s">
        <v>25953</v>
      </c>
      <c r="C9754" s="250" t="s">
        <v>6</v>
      </c>
      <c r="D9754" s="250" t="s">
        <v>20929</v>
      </c>
    </row>
    <row r="9755" spans="1:4" ht="27">
      <c r="A9755" s="250">
        <v>103528</v>
      </c>
      <c r="B9755" s="244" t="s">
        <v>25954</v>
      </c>
      <c r="C9755" s="250" t="s">
        <v>6</v>
      </c>
      <c r="D9755" s="250" t="s">
        <v>20929</v>
      </c>
    </row>
    <row r="9756" spans="1:4" ht="27">
      <c r="A9756" s="250">
        <v>103541</v>
      </c>
      <c r="B9756" s="244" t="s">
        <v>25955</v>
      </c>
      <c r="C9756" s="250" t="s">
        <v>6</v>
      </c>
      <c r="D9756" s="250" t="s">
        <v>20929</v>
      </c>
    </row>
    <row r="9757" spans="1:4" ht="27">
      <c r="A9757" s="250">
        <v>103539</v>
      </c>
      <c r="B9757" s="244" t="s">
        <v>25956</v>
      </c>
      <c r="C9757" s="250" t="s">
        <v>6</v>
      </c>
      <c r="D9757" s="250" t="s">
        <v>20929</v>
      </c>
    </row>
    <row r="9758" spans="1:4" ht="27">
      <c r="A9758" s="250">
        <v>103540</v>
      </c>
      <c r="B9758" s="244" t="s">
        <v>25957</v>
      </c>
      <c r="C9758" s="250" t="s">
        <v>6</v>
      </c>
      <c r="D9758" s="250" t="s">
        <v>20929</v>
      </c>
    </row>
    <row r="9759" spans="1:4" ht="27">
      <c r="A9759" s="250">
        <v>103542</v>
      </c>
      <c r="B9759" s="244" t="s">
        <v>25958</v>
      </c>
      <c r="C9759" s="250" t="s">
        <v>6</v>
      </c>
      <c r="D9759" s="250" t="s">
        <v>20929</v>
      </c>
    </row>
    <row r="9760" spans="1:4" ht="27">
      <c r="A9760" s="250">
        <v>103543</v>
      </c>
      <c r="B9760" s="244" t="s">
        <v>25959</v>
      </c>
      <c r="C9760" s="250" t="s">
        <v>6</v>
      </c>
      <c r="D9760" s="250" t="s">
        <v>20929</v>
      </c>
    </row>
    <row r="9761" spans="1:4" ht="27">
      <c r="A9761" s="250">
        <v>103544</v>
      </c>
      <c r="B9761" s="244" t="s">
        <v>25960</v>
      </c>
      <c r="C9761" s="250" t="s">
        <v>6</v>
      </c>
      <c r="D9761" s="250" t="s">
        <v>20929</v>
      </c>
    </row>
    <row r="9762" spans="1:4" ht="27">
      <c r="A9762" s="250">
        <v>103545</v>
      </c>
      <c r="B9762" s="244" t="s">
        <v>25961</v>
      </c>
      <c r="C9762" s="250" t="s">
        <v>6</v>
      </c>
      <c r="D9762" s="250" t="s">
        <v>20929</v>
      </c>
    </row>
    <row r="9763" spans="1:4" ht="27">
      <c r="A9763" s="250">
        <v>103537</v>
      </c>
      <c r="B9763" s="244" t="s">
        <v>25962</v>
      </c>
      <c r="C9763" s="250" t="s">
        <v>6</v>
      </c>
      <c r="D9763" s="250" t="s">
        <v>20929</v>
      </c>
    </row>
    <row r="9764" spans="1:4" ht="27">
      <c r="A9764" s="250">
        <v>103546</v>
      </c>
      <c r="B9764" s="244" t="s">
        <v>25963</v>
      </c>
      <c r="C9764" s="250" t="s">
        <v>6</v>
      </c>
      <c r="D9764" s="250" t="s">
        <v>20929</v>
      </c>
    </row>
    <row r="9765" spans="1:4" ht="27">
      <c r="A9765" s="250">
        <v>103538</v>
      </c>
      <c r="B9765" s="244" t="s">
        <v>25964</v>
      </c>
      <c r="C9765" s="250" t="s">
        <v>6</v>
      </c>
      <c r="D9765" s="250" t="s">
        <v>20929</v>
      </c>
    </row>
    <row r="9766" spans="1:4" ht="27">
      <c r="A9766" s="250">
        <v>103549</v>
      </c>
      <c r="B9766" s="244" t="s">
        <v>25965</v>
      </c>
      <c r="C9766" s="250" t="s">
        <v>6</v>
      </c>
      <c r="D9766" s="250" t="s">
        <v>20929</v>
      </c>
    </row>
    <row r="9767" spans="1:4" ht="27">
      <c r="A9767" s="250">
        <v>103550</v>
      </c>
      <c r="B9767" s="244" t="s">
        <v>25966</v>
      </c>
      <c r="C9767" s="250" t="s">
        <v>6</v>
      </c>
      <c r="D9767" s="250" t="s">
        <v>20929</v>
      </c>
    </row>
    <row r="9768" spans="1:4" ht="27">
      <c r="A9768" s="250">
        <v>103551</v>
      </c>
      <c r="B9768" s="244" t="s">
        <v>25967</v>
      </c>
      <c r="C9768" s="250" t="s">
        <v>6</v>
      </c>
      <c r="D9768" s="250" t="s">
        <v>20929</v>
      </c>
    </row>
    <row r="9769" spans="1:4" ht="27">
      <c r="A9769" s="250">
        <v>103552</v>
      </c>
      <c r="B9769" s="244" t="s">
        <v>25968</v>
      </c>
      <c r="C9769" s="250" t="s">
        <v>6</v>
      </c>
      <c r="D9769" s="250" t="s">
        <v>20929</v>
      </c>
    </row>
    <row r="9770" spans="1:4" ht="27">
      <c r="A9770" s="250">
        <v>103553</v>
      </c>
      <c r="B9770" s="244" t="s">
        <v>25969</v>
      </c>
      <c r="C9770" s="250" t="s">
        <v>6</v>
      </c>
      <c r="D9770" s="250" t="s">
        <v>20929</v>
      </c>
    </row>
    <row r="9771" spans="1:4" ht="27">
      <c r="A9771" s="250">
        <v>103554</v>
      </c>
      <c r="B9771" s="244" t="s">
        <v>25970</v>
      </c>
      <c r="C9771" s="250" t="s">
        <v>6</v>
      </c>
      <c r="D9771" s="250" t="s">
        <v>20929</v>
      </c>
    </row>
    <row r="9772" spans="1:4" ht="27">
      <c r="A9772" s="250">
        <v>103555</v>
      </c>
      <c r="B9772" s="244" t="s">
        <v>25971</v>
      </c>
      <c r="C9772" s="250" t="s">
        <v>6</v>
      </c>
      <c r="D9772" s="250" t="s">
        <v>20929</v>
      </c>
    </row>
    <row r="9773" spans="1:4" ht="27">
      <c r="A9773" s="250">
        <v>103547</v>
      </c>
      <c r="B9773" s="244" t="s">
        <v>25972</v>
      </c>
      <c r="C9773" s="250" t="s">
        <v>6</v>
      </c>
      <c r="D9773" s="250" t="s">
        <v>20929</v>
      </c>
    </row>
    <row r="9774" spans="1:4" ht="27">
      <c r="A9774" s="250">
        <v>103556</v>
      </c>
      <c r="B9774" s="244" t="s">
        <v>25973</v>
      </c>
      <c r="C9774" s="250" t="s">
        <v>6</v>
      </c>
      <c r="D9774" s="250" t="s">
        <v>20929</v>
      </c>
    </row>
    <row r="9775" spans="1:4" ht="27">
      <c r="A9775" s="250">
        <v>103548</v>
      </c>
      <c r="B9775" s="244" t="s">
        <v>25974</v>
      </c>
      <c r="C9775" s="250" t="s">
        <v>6</v>
      </c>
      <c r="D9775" s="250" t="s">
        <v>20929</v>
      </c>
    </row>
    <row r="9776" spans="1:4" ht="27">
      <c r="A9776" s="250">
        <v>307731</v>
      </c>
      <c r="B9776" s="244" t="s">
        <v>5307</v>
      </c>
      <c r="C9776" s="250" t="s">
        <v>5306</v>
      </c>
      <c r="D9776" s="250" t="s">
        <v>15855</v>
      </c>
    </row>
    <row r="9777" spans="1:4" ht="27">
      <c r="A9777" s="250">
        <v>307732</v>
      </c>
      <c r="B9777" s="244" t="s">
        <v>9736</v>
      </c>
      <c r="C9777" s="250" t="s">
        <v>5306</v>
      </c>
      <c r="D9777" s="250" t="s">
        <v>15855</v>
      </c>
    </row>
    <row r="9778" spans="1:4" ht="27">
      <c r="A9778" s="250">
        <v>308308</v>
      </c>
      <c r="B9778" s="244" t="s">
        <v>9737</v>
      </c>
      <c r="C9778" s="250" t="s">
        <v>5803</v>
      </c>
      <c r="D9778" s="250" t="s">
        <v>15855</v>
      </c>
    </row>
    <row r="9779" spans="1:4" ht="27">
      <c r="A9779" s="250">
        <v>308313</v>
      </c>
      <c r="B9779" s="244" t="s">
        <v>9738</v>
      </c>
      <c r="C9779" s="250" t="s">
        <v>5803</v>
      </c>
      <c r="D9779" s="250" t="s">
        <v>15855</v>
      </c>
    </row>
    <row r="9780" spans="1:4" ht="27">
      <c r="A9780" s="250">
        <v>308309</v>
      </c>
      <c r="B9780" s="244" t="s">
        <v>9739</v>
      </c>
      <c r="C9780" s="250" t="s">
        <v>5803</v>
      </c>
      <c r="D9780" s="250" t="s">
        <v>15855</v>
      </c>
    </row>
    <row r="9781" spans="1:4" ht="27">
      <c r="A9781" s="250">
        <v>308310</v>
      </c>
      <c r="B9781" s="244" t="s">
        <v>9740</v>
      </c>
      <c r="C9781" s="250" t="s">
        <v>5803</v>
      </c>
      <c r="D9781" s="250" t="s">
        <v>15855</v>
      </c>
    </row>
    <row r="9782" spans="1:4" ht="27">
      <c r="A9782" s="250">
        <v>308311</v>
      </c>
      <c r="B9782" s="244" t="s">
        <v>9741</v>
      </c>
      <c r="C9782" s="250" t="s">
        <v>5803</v>
      </c>
      <c r="D9782" s="250" t="s">
        <v>15855</v>
      </c>
    </row>
    <row r="9783" spans="1:4" ht="27">
      <c r="A9783" s="250">
        <v>308312</v>
      </c>
      <c r="B9783" s="244" t="s">
        <v>9742</v>
      </c>
      <c r="C9783" s="250" t="s">
        <v>5803</v>
      </c>
      <c r="D9783" s="250" t="s">
        <v>15855</v>
      </c>
    </row>
    <row r="9784" spans="1:4" ht="27">
      <c r="A9784" s="250">
        <v>308307</v>
      </c>
      <c r="B9784" s="244" t="s">
        <v>9743</v>
      </c>
      <c r="C9784" s="250" t="s">
        <v>5803</v>
      </c>
      <c r="D9784" s="250" t="s">
        <v>15855</v>
      </c>
    </row>
    <row r="9785" spans="1:4" ht="27">
      <c r="A9785" s="250">
        <v>308322</v>
      </c>
      <c r="B9785" s="244" t="s">
        <v>9744</v>
      </c>
      <c r="C9785" s="250" t="s">
        <v>5803</v>
      </c>
      <c r="D9785" s="250" t="s">
        <v>15855</v>
      </c>
    </row>
    <row r="9786" spans="1:4" ht="27">
      <c r="A9786" s="250">
        <v>308327</v>
      </c>
      <c r="B9786" s="244" t="s">
        <v>9745</v>
      </c>
      <c r="C9786" s="250" t="s">
        <v>5803</v>
      </c>
      <c r="D9786" s="250" t="s">
        <v>15855</v>
      </c>
    </row>
    <row r="9787" spans="1:4" ht="27">
      <c r="A9787" s="250">
        <v>308323</v>
      </c>
      <c r="B9787" s="244" t="s">
        <v>9746</v>
      </c>
      <c r="C9787" s="250" t="s">
        <v>5803</v>
      </c>
      <c r="D9787" s="250" t="s">
        <v>15855</v>
      </c>
    </row>
    <row r="9788" spans="1:4" ht="27">
      <c r="A9788" s="250">
        <v>308324</v>
      </c>
      <c r="B9788" s="244" t="s">
        <v>9747</v>
      </c>
      <c r="C9788" s="250" t="s">
        <v>5803</v>
      </c>
      <c r="D9788" s="250" t="s">
        <v>15855</v>
      </c>
    </row>
    <row r="9789" spans="1:4" ht="27">
      <c r="A9789" s="250">
        <v>308325</v>
      </c>
      <c r="B9789" s="244" t="s">
        <v>9748</v>
      </c>
      <c r="C9789" s="250" t="s">
        <v>5803</v>
      </c>
      <c r="D9789" s="250" t="s">
        <v>15855</v>
      </c>
    </row>
    <row r="9790" spans="1:4" ht="27">
      <c r="A9790" s="250">
        <v>308326</v>
      </c>
      <c r="B9790" s="244" t="s">
        <v>9749</v>
      </c>
      <c r="C9790" s="250" t="s">
        <v>5803</v>
      </c>
      <c r="D9790" s="250" t="s">
        <v>15855</v>
      </c>
    </row>
    <row r="9791" spans="1:4" ht="27">
      <c r="A9791" s="250">
        <v>308321</v>
      </c>
      <c r="B9791" s="244" t="s">
        <v>9750</v>
      </c>
      <c r="C9791" s="250" t="s">
        <v>5803</v>
      </c>
      <c r="D9791" s="250" t="s">
        <v>15855</v>
      </c>
    </row>
    <row r="9792" spans="1:4" ht="27">
      <c r="A9792" s="250">
        <v>308315</v>
      </c>
      <c r="B9792" s="244" t="s">
        <v>9751</v>
      </c>
      <c r="C9792" s="250" t="s">
        <v>5803</v>
      </c>
      <c r="D9792" s="250" t="s">
        <v>15855</v>
      </c>
    </row>
    <row r="9793" spans="1:4" ht="27">
      <c r="A9793" s="250">
        <v>308320</v>
      </c>
      <c r="B9793" s="244" t="s">
        <v>9752</v>
      </c>
      <c r="C9793" s="250" t="s">
        <v>5803</v>
      </c>
      <c r="D9793" s="250" t="s">
        <v>15855</v>
      </c>
    </row>
    <row r="9794" spans="1:4" ht="27">
      <c r="A9794" s="250">
        <v>308316</v>
      </c>
      <c r="B9794" s="244" t="s">
        <v>9753</v>
      </c>
      <c r="C9794" s="250" t="s">
        <v>5803</v>
      </c>
      <c r="D9794" s="250" t="s">
        <v>15855</v>
      </c>
    </row>
    <row r="9795" spans="1:4" ht="27">
      <c r="A9795" s="250">
        <v>308317</v>
      </c>
      <c r="B9795" s="244" t="s">
        <v>9754</v>
      </c>
      <c r="C9795" s="250" t="s">
        <v>5803</v>
      </c>
      <c r="D9795" s="250" t="s">
        <v>15855</v>
      </c>
    </row>
    <row r="9796" spans="1:4" ht="27">
      <c r="A9796" s="250">
        <v>308318</v>
      </c>
      <c r="B9796" s="244" t="s">
        <v>9755</v>
      </c>
      <c r="C9796" s="250" t="s">
        <v>5803</v>
      </c>
      <c r="D9796" s="250" t="s">
        <v>15855</v>
      </c>
    </row>
    <row r="9797" spans="1:4" ht="27">
      <c r="A9797" s="250">
        <v>308319</v>
      </c>
      <c r="B9797" s="244" t="s">
        <v>9756</v>
      </c>
      <c r="C9797" s="250" t="s">
        <v>5803</v>
      </c>
      <c r="D9797" s="250" t="s">
        <v>15855</v>
      </c>
    </row>
    <row r="9798" spans="1:4" ht="27">
      <c r="A9798" s="250">
        <v>308314</v>
      </c>
      <c r="B9798" s="244" t="s">
        <v>9757</v>
      </c>
      <c r="C9798" s="250" t="s">
        <v>5803</v>
      </c>
      <c r="D9798" s="250" t="s">
        <v>15855</v>
      </c>
    </row>
    <row r="9799" spans="1:4" ht="27">
      <c r="A9799" s="250">
        <v>308250</v>
      </c>
      <c r="B9799" s="244" t="s">
        <v>9758</v>
      </c>
      <c r="C9799" s="250" t="s">
        <v>5803</v>
      </c>
      <c r="D9799" s="250" t="s">
        <v>15855</v>
      </c>
    </row>
    <row r="9800" spans="1:4" ht="27">
      <c r="A9800" s="250">
        <v>308251</v>
      </c>
      <c r="B9800" s="244" t="s">
        <v>9759</v>
      </c>
      <c r="C9800" s="250" t="s">
        <v>5803</v>
      </c>
      <c r="D9800" s="250" t="s">
        <v>15855</v>
      </c>
    </row>
    <row r="9801" spans="1:4" ht="27">
      <c r="A9801" s="250">
        <v>308268</v>
      </c>
      <c r="B9801" s="244" t="s">
        <v>9760</v>
      </c>
      <c r="C9801" s="250" t="s">
        <v>5803</v>
      </c>
      <c r="D9801" s="250" t="s">
        <v>15855</v>
      </c>
    </row>
    <row r="9802" spans="1:4" ht="27">
      <c r="A9802" s="250">
        <v>308252</v>
      </c>
      <c r="B9802" s="244" t="s">
        <v>9761</v>
      </c>
      <c r="C9802" s="250" t="s">
        <v>5803</v>
      </c>
      <c r="D9802" s="250" t="s">
        <v>15855</v>
      </c>
    </row>
    <row r="9803" spans="1:4" ht="27">
      <c r="A9803" s="250">
        <v>308253</v>
      </c>
      <c r="B9803" s="244" t="s">
        <v>9762</v>
      </c>
      <c r="C9803" s="250" t="s">
        <v>5803</v>
      </c>
      <c r="D9803" s="250" t="s">
        <v>15855</v>
      </c>
    </row>
    <row r="9804" spans="1:4" ht="27">
      <c r="A9804" s="250">
        <v>308254</v>
      </c>
      <c r="B9804" s="244" t="s">
        <v>9763</v>
      </c>
      <c r="C9804" s="250" t="s">
        <v>5803</v>
      </c>
      <c r="D9804" s="250" t="s">
        <v>15855</v>
      </c>
    </row>
    <row r="9805" spans="1:4" ht="27">
      <c r="A9805" s="250">
        <v>308255</v>
      </c>
      <c r="B9805" s="244" t="s">
        <v>9764</v>
      </c>
      <c r="C9805" s="250" t="s">
        <v>5803</v>
      </c>
      <c r="D9805" s="250" t="s">
        <v>15855</v>
      </c>
    </row>
    <row r="9806" spans="1:4" ht="27">
      <c r="A9806" s="250">
        <v>308256</v>
      </c>
      <c r="B9806" s="244" t="s">
        <v>9765</v>
      </c>
      <c r="C9806" s="250" t="s">
        <v>5803</v>
      </c>
      <c r="D9806" s="250" t="s">
        <v>15855</v>
      </c>
    </row>
    <row r="9807" spans="1:4" ht="27">
      <c r="A9807" s="250">
        <v>308257</v>
      </c>
      <c r="B9807" s="244" t="s">
        <v>9766</v>
      </c>
      <c r="C9807" s="250" t="s">
        <v>5803</v>
      </c>
      <c r="D9807" s="250" t="s">
        <v>15855</v>
      </c>
    </row>
    <row r="9808" spans="1:4" ht="27">
      <c r="A9808" s="250">
        <v>308258</v>
      </c>
      <c r="B9808" s="244" t="s">
        <v>9767</v>
      </c>
      <c r="C9808" s="250" t="s">
        <v>5803</v>
      </c>
      <c r="D9808" s="250" t="s">
        <v>15855</v>
      </c>
    </row>
    <row r="9809" spans="1:4" ht="27">
      <c r="A9809" s="250">
        <v>308259</v>
      </c>
      <c r="B9809" s="244" t="s">
        <v>9768</v>
      </c>
      <c r="C9809" s="250" t="s">
        <v>5803</v>
      </c>
      <c r="D9809" s="250" t="s">
        <v>15855</v>
      </c>
    </row>
    <row r="9810" spans="1:4" ht="27">
      <c r="A9810" s="250">
        <v>308260</v>
      </c>
      <c r="B9810" s="244" t="s">
        <v>9769</v>
      </c>
      <c r="C9810" s="250" t="s">
        <v>5803</v>
      </c>
      <c r="D9810" s="250" t="s">
        <v>15855</v>
      </c>
    </row>
    <row r="9811" spans="1:4" ht="27">
      <c r="A9811" s="250">
        <v>308261</v>
      </c>
      <c r="B9811" s="244" t="s">
        <v>9770</v>
      </c>
      <c r="C9811" s="250" t="s">
        <v>5803</v>
      </c>
      <c r="D9811" s="250" t="s">
        <v>15855</v>
      </c>
    </row>
    <row r="9812" spans="1:4" ht="27">
      <c r="A9812" s="250">
        <v>308262</v>
      </c>
      <c r="B9812" s="244" t="s">
        <v>9771</v>
      </c>
      <c r="C9812" s="250" t="s">
        <v>5803</v>
      </c>
      <c r="D9812" s="250" t="s">
        <v>15855</v>
      </c>
    </row>
    <row r="9813" spans="1:4" ht="27">
      <c r="A9813" s="250">
        <v>308263</v>
      </c>
      <c r="B9813" s="244" t="s">
        <v>9772</v>
      </c>
      <c r="C9813" s="250" t="s">
        <v>5803</v>
      </c>
      <c r="D9813" s="250" t="s">
        <v>15855</v>
      </c>
    </row>
    <row r="9814" spans="1:4" ht="27">
      <c r="A9814" s="250">
        <v>308264</v>
      </c>
      <c r="B9814" s="244" t="s">
        <v>9773</v>
      </c>
      <c r="C9814" s="250" t="s">
        <v>5803</v>
      </c>
      <c r="D9814" s="250" t="s">
        <v>15855</v>
      </c>
    </row>
    <row r="9815" spans="1:4" ht="27">
      <c r="A9815" s="250">
        <v>308265</v>
      </c>
      <c r="B9815" s="244" t="s">
        <v>9774</v>
      </c>
      <c r="C9815" s="250" t="s">
        <v>5803</v>
      </c>
      <c r="D9815" s="250" t="s">
        <v>15855</v>
      </c>
    </row>
    <row r="9816" spans="1:4" ht="27">
      <c r="A9816" s="250">
        <v>308266</v>
      </c>
      <c r="B9816" s="244" t="s">
        <v>9775</v>
      </c>
      <c r="C9816" s="250" t="s">
        <v>5803</v>
      </c>
      <c r="D9816" s="250" t="s">
        <v>15855</v>
      </c>
    </row>
    <row r="9817" spans="1:4" ht="27">
      <c r="A9817" s="250">
        <v>308267</v>
      </c>
      <c r="B9817" s="244" t="s">
        <v>9776</v>
      </c>
      <c r="C9817" s="250" t="s">
        <v>5803</v>
      </c>
      <c r="D9817" s="250" t="s">
        <v>15855</v>
      </c>
    </row>
    <row r="9818" spans="1:4" ht="27">
      <c r="A9818" s="250">
        <v>308288</v>
      </c>
      <c r="B9818" s="244" t="s">
        <v>9777</v>
      </c>
      <c r="C9818" s="250" t="s">
        <v>5803</v>
      </c>
      <c r="D9818" s="250" t="s">
        <v>15855</v>
      </c>
    </row>
    <row r="9819" spans="1:4" ht="27">
      <c r="A9819" s="250">
        <v>308289</v>
      </c>
      <c r="B9819" s="244" t="s">
        <v>9778</v>
      </c>
      <c r="C9819" s="250" t="s">
        <v>5803</v>
      </c>
      <c r="D9819" s="250" t="s">
        <v>15855</v>
      </c>
    </row>
    <row r="9820" spans="1:4" ht="27">
      <c r="A9820" s="250">
        <v>308306</v>
      </c>
      <c r="B9820" s="244" t="s">
        <v>9779</v>
      </c>
      <c r="C9820" s="250" t="s">
        <v>5803</v>
      </c>
      <c r="D9820" s="250" t="s">
        <v>15855</v>
      </c>
    </row>
    <row r="9821" spans="1:4" ht="27">
      <c r="A9821" s="250">
        <v>308290</v>
      </c>
      <c r="B9821" s="244" t="s">
        <v>9780</v>
      </c>
      <c r="C9821" s="250" t="s">
        <v>5803</v>
      </c>
      <c r="D9821" s="250" t="s">
        <v>15855</v>
      </c>
    </row>
    <row r="9822" spans="1:4" ht="27">
      <c r="A9822" s="250">
        <v>308291</v>
      </c>
      <c r="B9822" s="244" t="s">
        <v>9781</v>
      </c>
      <c r="C9822" s="250" t="s">
        <v>5803</v>
      </c>
      <c r="D9822" s="250" t="s">
        <v>15855</v>
      </c>
    </row>
    <row r="9823" spans="1:4" ht="27">
      <c r="A9823" s="250">
        <v>308292</v>
      </c>
      <c r="B9823" s="244" t="s">
        <v>9782</v>
      </c>
      <c r="C9823" s="250" t="s">
        <v>5803</v>
      </c>
      <c r="D9823" s="250" t="s">
        <v>15855</v>
      </c>
    </row>
    <row r="9824" spans="1:4" ht="27">
      <c r="A9824" s="250">
        <v>308293</v>
      </c>
      <c r="B9824" s="244" t="s">
        <v>9783</v>
      </c>
      <c r="C9824" s="250" t="s">
        <v>5803</v>
      </c>
      <c r="D9824" s="250" t="s">
        <v>15855</v>
      </c>
    </row>
    <row r="9825" spans="1:4" ht="27">
      <c r="A9825" s="250">
        <v>308294</v>
      </c>
      <c r="B9825" s="244" t="s">
        <v>9784</v>
      </c>
      <c r="C9825" s="250" t="s">
        <v>5803</v>
      </c>
      <c r="D9825" s="250" t="s">
        <v>15855</v>
      </c>
    </row>
    <row r="9826" spans="1:4" ht="27">
      <c r="A9826" s="250">
        <v>308295</v>
      </c>
      <c r="B9826" s="244" t="s">
        <v>9785</v>
      </c>
      <c r="C9826" s="250" t="s">
        <v>5803</v>
      </c>
      <c r="D9826" s="250" t="s">
        <v>15855</v>
      </c>
    </row>
    <row r="9827" spans="1:4" ht="27">
      <c r="A9827" s="250">
        <v>308296</v>
      </c>
      <c r="B9827" s="244" t="s">
        <v>9786</v>
      </c>
      <c r="C9827" s="250" t="s">
        <v>5803</v>
      </c>
      <c r="D9827" s="250" t="s">
        <v>15855</v>
      </c>
    </row>
    <row r="9828" spans="1:4" ht="27">
      <c r="A9828" s="250">
        <v>308297</v>
      </c>
      <c r="B9828" s="244" t="s">
        <v>9787</v>
      </c>
      <c r="C9828" s="250" t="s">
        <v>5803</v>
      </c>
      <c r="D9828" s="250" t="s">
        <v>15855</v>
      </c>
    </row>
    <row r="9829" spans="1:4" ht="27">
      <c r="A9829" s="250">
        <v>308298</v>
      </c>
      <c r="B9829" s="244" t="s">
        <v>9788</v>
      </c>
      <c r="C9829" s="250" t="s">
        <v>5803</v>
      </c>
      <c r="D9829" s="250" t="s">
        <v>15855</v>
      </c>
    </row>
    <row r="9830" spans="1:4" ht="27">
      <c r="A9830" s="250">
        <v>308299</v>
      </c>
      <c r="B9830" s="244" t="s">
        <v>9789</v>
      </c>
      <c r="C9830" s="250" t="s">
        <v>5803</v>
      </c>
      <c r="D9830" s="250" t="s">
        <v>15855</v>
      </c>
    </row>
    <row r="9831" spans="1:4" ht="27">
      <c r="A9831" s="250">
        <v>308300</v>
      </c>
      <c r="B9831" s="244" t="s">
        <v>9790</v>
      </c>
      <c r="C9831" s="250" t="s">
        <v>5803</v>
      </c>
      <c r="D9831" s="250" t="s">
        <v>15855</v>
      </c>
    </row>
    <row r="9832" spans="1:4" ht="27">
      <c r="A9832" s="250">
        <v>308301</v>
      </c>
      <c r="B9832" s="244" t="s">
        <v>9791</v>
      </c>
      <c r="C9832" s="250" t="s">
        <v>5803</v>
      </c>
      <c r="D9832" s="250" t="s">
        <v>15855</v>
      </c>
    </row>
    <row r="9833" spans="1:4" ht="27">
      <c r="A9833" s="250">
        <v>308302</v>
      </c>
      <c r="B9833" s="244" t="s">
        <v>9792</v>
      </c>
      <c r="C9833" s="250" t="s">
        <v>5803</v>
      </c>
      <c r="D9833" s="250" t="s">
        <v>15855</v>
      </c>
    </row>
    <row r="9834" spans="1:4" ht="27">
      <c r="A9834" s="250">
        <v>308303</v>
      </c>
      <c r="B9834" s="244" t="s">
        <v>9793</v>
      </c>
      <c r="C9834" s="250" t="s">
        <v>5803</v>
      </c>
      <c r="D9834" s="250" t="s">
        <v>15855</v>
      </c>
    </row>
    <row r="9835" spans="1:4" ht="27">
      <c r="A9835" s="250">
        <v>308304</v>
      </c>
      <c r="B9835" s="244" t="s">
        <v>9794</v>
      </c>
      <c r="C9835" s="250" t="s">
        <v>5803</v>
      </c>
      <c r="D9835" s="250" t="s">
        <v>15855</v>
      </c>
    </row>
    <row r="9836" spans="1:4" ht="27">
      <c r="A9836" s="250">
        <v>308305</v>
      </c>
      <c r="B9836" s="244" t="s">
        <v>9795</v>
      </c>
      <c r="C9836" s="250" t="s">
        <v>5803</v>
      </c>
      <c r="D9836" s="250" t="s">
        <v>15855</v>
      </c>
    </row>
    <row r="9837" spans="1:4" ht="27">
      <c r="A9837" s="250">
        <v>308269</v>
      </c>
      <c r="B9837" s="244" t="s">
        <v>9796</v>
      </c>
      <c r="C9837" s="250" t="s">
        <v>5803</v>
      </c>
      <c r="D9837" s="250" t="s">
        <v>15855</v>
      </c>
    </row>
    <row r="9838" spans="1:4" ht="27">
      <c r="A9838" s="250">
        <v>308270</v>
      </c>
      <c r="B9838" s="244" t="s">
        <v>9797</v>
      </c>
      <c r="C9838" s="250" t="s">
        <v>5803</v>
      </c>
      <c r="D9838" s="250" t="s">
        <v>15855</v>
      </c>
    </row>
    <row r="9839" spans="1:4" ht="27">
      <c r="A9839" s="250">
        <v>308287</v>
      </c>
      <c r="B9839" s="244" t="s">
        <v>9798</v>
      </c>
      <c r="C9839" s="250" t="s">
        <v>5803</v>
      </c>
      <c r="D9839" s="250" t="s">
        <v>15855</v>
      </c>
    </row>
    <row r="9840" spans="1:4" ht="27">
      <c r="A9840" s="250">
        <v>308271</v>
      </c>
      <c r="B9840" s="244" t="s">
        <v>9799</v>
      </c>
      <c r="C9840" s="250" t="s">
        <v>5803</v>
      </c>
      <c r="D9840" s="250" t="s">
        <v>15855</v>
      </c>
    </row>
    <row r="9841" spans="1:4" ht="27">
      <c r="A9841" s="250">
        <v>308272</v>
      </c>
      <c r="B9841" s="244" t="s">
        <v>9800</v>
      </c>
      <c r="C9841" s="250" t="s">
        <v>5803</v>
      </c>
      <c r="D9841" s="250" t="s">
        <v>15855</v>
      </c>
    </row>
    <row r="9842" spans="1:4" ht="27">
      <c r="A9842" s="250">
        <v>308273</v>
      </c>
      <c r="B9842" s="244" t="s">
        <v>9801</v>
      </c>
      <c r="C9842" s="250" t="s">
        <v>5803</v>
      </c>
      <c r="D9842" s="250" t="s">
        <v>15855</v>
      </c>
    </row>
    <row r="9843" spans="1:4" ht="27">
      <c r="A9843" s="250">
        <v>308274</v>
      </c>
      <c r="B9843" s="244" t="s">
        <v>9802</v>
      </c>
      <c r="C9843" s="250" t="s">
        <v>5803</v>
      </c>
      <c r="D9843" s="250" t="s">
        <v>15855</v>
      </c>
    </row>
    <row r="9844" spans="1:4" ht="27">
      <c r="A9844" s="250">
        <v>308275</v>
      </c>
      <c r="B9844" s="244" t="s">
        <v>9803</v>
      </c>
      <c r="C9844" s="250" t="s">
        <v>5803</v>
      </c>
      <c r="D9844" s="250" t="s">
        <v>15855</v>
      </c>
    </row>
    <row r="9845" spans="1:4" ht="27">
      <c r="A9845" s="250">
        <v>308276</v>
      </c>
      <c r="B9845" s="244" t="s">
        <v>9804</v>
      </c>
      <c r="C9845" s="250" t="s">
        <v>5803</v>
      </c>
      <c r="D9845" s="250" t="s">
        <v>15855</v>
      </c>
    </row>
    <row r="9846" spans="1:4" ht="27">
      <c r="A9846" s="250">
        <v>308277</v>
      </c>
      <c r="B9846" s="244" t="s">
        <v>9805</v>
      </c>
      <c r="C9846" s="250" t="s">
        <v>5803</v>
      </c>
      <c r="D9846" s="250" t="s">
        <v>15855</v>
      </c>
    </row>
    <row r="9847" spans="1:4" ht="27">
      <c r="A9847" s="250">
        <v>308278</v>
      </c>
      <c r="B9847" s="244" t="s">
        <v>9806</v>
      </c>
      <c r="C9847" s="250" t="s">
        <v>5803</v>
      </c>
      <c r="D9847" s="250" t="s">
        <v>15855</v>
      </c>
    </row>
    <row r="9848" spans="1:4" ht="27">
      <c r="A9848" s="250">
        <v>308279</v>
      </c>
      <c r="B9848" s="244" t="s">
        <v>9807</v>
      </c>
      <c r="C9848" s="250" t="s">
        <v>5803</v>
      </c>
      <c r="D9848" s="250" t="s">
        <v>15855</v>
      </c>
    </row>
    <row r="9849" spans="1:4" ht="27">
      <c r="A9849" s="250">
        <v>308280</v>
      </c>
      <c r="B9849" s="244" t="s">
        <v>9808</v>
      </c>
      <c r="C9849" s="250" t="s">
        <v>5803</v>
      </c>
      <c r="D9849" s="250" t="s">
        <v>15855</v>
      </c>
    </row>
    <row r="9850" spans="1:4" ht="27">
      <c r="A9850" s="250">
        <v>308281</v>
      </c>
      <c r="B9850" s="244" t="s">
        <v>9809</v>
      </c>
      <c r="C9850" s="250" t="s">
        <v>5803</v>
      </c>
      <c r="D9850" s="250" t="s">
        <v>15855</v>
      </c>
    </row>
    <row r="9851" spans="1:4" ht="27">
      <c r="A9851" s="250">
        <v>308282</v>
      </c>
      <c r="B9851" s="244" t="s">
        <v>9810</v>
      </c>
      <c r="C9851" s="250" t="s">
        <v>5803</v>
      </c>
      <c r="D9851" s="250" t="s">
        <v>15855</v>
      </c>
    </row>
    <row r="9852" spans="1:4" ht="27">
      <c r="A9852" s="250">
        <v>308283</v>
      </c>
      <c r="B9852" s="244" t="s">
        <v>9811</v>
      </c>
      <c r="C9852" s="250" t="s">
        <v>5803</v>
      </c>
      <c r="D9852" s="250" t="s">
        <v>15855</v>
      </c>
    </row>
    <row r="9853" spans="1:4" ht="27">
      <c r="A9853" s="250">
        <v>308284</v>
      </c>
      <c r="B9853" s="244" t="s">
        <v>9812</v>
      </c>
      <c r="C9853" s="250" t="s">
        <v>5803</v>
      </c>
      <c r="D9853" s="250" t="s">
        <v>15855</v>
      </c>
    </row>
    <row r="9854" spans="1:4" ht="27">
      <c r="A9854" s="250">
        <v>308285</v>
      </c>
      <c r="B9854" s="244" t="s">
        <v>9813</v>
      </c>
      <c r="C9854" s="250" t="s">
        <v>5803</v>
      </c>
      <c r="D9854" s="250" t="s">
        <v>15855</v>
      </c>
    </row>
    <row r="9855" spans="1:4" ht="27">
      <c r="A9855" s="250">
        <v>308286</v>
      </c>
      <c r="B9855" s="244" t="s">
        <v>9814</v>
      </c>
      <c r="C9855" s="250" t="s">
        <v>5803</v>
      </c>
      <c r="D9855" s="250" t="s">
        <v>15855</v>
      </c>
    </row>
    <row r="9856" spans="1:4" ht="27">
      <c r="A9856" s="250">
        <v>307733</v>
      </c>
      <c r="B9856" s="244" t="s">
        <v>9815</v>
      </c>
      <c r="C9856" s="250" t="s">
        <v>5856</v>
      </c>
      <c r="D9856" s="250" t="s">
        <v>15855</v>
      </c>
    </row>
    <row r="9857" spans="1:4" ht="27">
      <c r="A9857" s="250">
        <v>307734</v>
      </c>
      <c r="B9857" s="244" t="s">
        <v>9816</v>
      </c>
      <c r="C9857" s="250" t="s">
        <v>5856</v>
      </c>
      <c r="D9857" s="250" t="s">
        <v>15855</v>
      </c>
    </row>
    <row r="9858" spans="1:4" ht="27">
      <c r="A9858" s="250">
        <v>307735</v>
      </c>
      <c r="B9858" s="244" t="s">
        <v>9817</v>
      </c>
      <c r="C9858" s="250" t="s">
        <v>5856</v>
      </c>
      <c r="D9858" s="250" t="s">
        <v>15855</v>
      </c>
    </row>
    <row r="9859" spans="1:4" ht="27">
      <c r="A9859" s="250">
        <v>307736</v>
      </c>
      <c r="B9859" s="244" t="s">
        <v>9818</v>
      </c>
      <c r="C9859" s="250" t="s">
        <v>5856</v>
      </c>
      <c r="D9859" s="250" t="s">
        <v>15855</v>
      </c>
    </row>
    <row r="9860" spans="1:4" ht="27">
      <c r="A9860" s="250">
        <v>307737</v>
      </c>
      <c r="B9860" s="244" t="s">
        <v>9819</v>
      </c>
      <c r="C9860" s="250" t="s">
        <v>5856</v>
      </c>
      <c r="D9860" s="250" t="s">
        <v>15855</v>
      </c>
    </row>
    <row r="9861" spans="1:4">
      <c r="A9861" s="250">
        <v>307730</v>
      </c>
      <c r="B9861" s="244" t="s">
        <v>6527</v>
      </c>
      <c r="C9861" s="250" t="s">
        <v>5856</v>
      </c>
      <c r="D9861" s="250" t="s">
        <v>15855</v>
      </c>
    </row>
    <row r="9862" spans="1:4" ht="27">
      <c r="A9862" s="250">
        <v>307084</v>
      </c>
      <c r="B9862" s="244" t="s">
        <v>9820</v>
      </c>
      <c r="C9862" s="250" t="s">
        <v>5856</v>
      </c>
      <c r="D9862" s="250" t="s">
        <v>15855</v>
      </c>
    </row>
    <row r="9863" spans="1:4">
      <c r="A9863" s="250">
        <v>407818</v>
      </c>
      <c r="B9863" s="244" t="s">
        <v>9821</v>
      </c>
      <c r="C9863" s="250" t="s">
        <v>5777</v>
      </c>
      <c r="D9863" s="250" t="s">
        <v>15855</v>
      </c>
    </row>
    <row r="9864" spans="1:4">
      <c r="A9864" s="250">
        <v>407819</v>
      </c>
      <c r="B9864" s="244" t="s">
        <v>9822</v>
      </c>
      <c r="C9864" s="250" t="s">
        <v>5777</v>
      </c>
      <c r="D9864" s="250" t="s">
        <v>15855</v>
      </c>
    </row>
    <row r="9865" spans="1:4">
      <c r="A9865" s="250">
        <v>407820</v>
      </c>
      <c r="B9865" s="244" t="s">
        <v>9823</v>
      </c>
      <c r="C9865" s="250" t="s">
        <v>5777</v>
      </c>
      <c r="D9865" s="250" t="s">
        <v>15855</v>
      </c>
    </row>
    <row r="9866" spans="1:4" ht="27">
      <c r="A9866" s="250">
        <v>407740</v>
      </c>
      <c r="B9866" s="244" t="s">
        <v>9824</v>
      </c>
      <c r="C9866" s="250" t="s">
        <v>5777</v>
      </c>
      <c r="D9866" s="250" t="s">
        <v>15855</v>
      </c>
    </row>
    <row r="9867" spans="1:4" ht="27">
      <c r="A9867" s="250">
        <v>408037</v>
      </c>
      <c r="B9867" s="244" t="s">
        <v>9825</v>
      </c>
      <c r="C9867" s="250" t="s">
        <v>5803</v>
      </c>
      <c r="D9867" s="250" t="s">
        <v>15855</v>
      </c>
    </row>
    <row r="9868" spans="1:4" ht="27">
      <c r="A9868" s="250">
        <v>408038</v>
      </c>
      <c r="B9868" s="244" t="s">
        <v>9826</v>
      </c>
      <c r="C9868" s="250" t="s">
        <v>5803</v>
      </c>
      <c r="D9868" s="250" t="s">
        <v>15855</v>
      </c>
    </row>
    <row r="9869" spans="1:4" ht="27">
      <c r="A9869" s="250">
        <v>408039</v>
      </c>
      <c r="B9869" s="244" t="s">
        <v>9827</v>
      </c>
      <c r="C9869" s="250" t="s">
        <v>5803</v>
      </c>
      <c r="D9869" s="250" t="s">
        <v>15855</v>
      </c>
    </row>
    <row r="9870" spans="1:4" ht="27">
      <c r="A9870" s="250">
        <v>408041</v>
      </c>
      <c r="B9870" s="244" t="s">
        <v>9828</v>
      </c>
      <c r="C9870" s="250" t="s">
        <v>5803</v>
      </c>
      <c r="D9870" s="250" t="s">
        <v>15855</v>
      </c>
    </row>
    <row r="9871" spans="1:4" ht="27">
      <c r="A9871" s="250">
        <v>408042</v>
      </c>
      <c r="B9871" s="244" t="s">
        <v>9829</v>
      </c>
      <c r="C9871" s="250" t="s">
        <v>5803</v>
      </c>
      <c r="D9871" s="250" t="s">
        <v>15855</v>
      </c>
    </row>
    <row r="9872" spans="1:4" ht="27">
      <c r="A9872" s="250">
        <v>408031</v>
      </c>
      <c r="B9872" s="244" t="s">
        <v>9830</v>
      </c>
      <c r="C9872" s="250" t="s">
        <v>5803</v>
      </c>
      <c r="D9872" s="250" t="s">
        <v>15855</v>
      </c>
    </row>
    <row r="9873" spans="1:4">
      <c r="A9873" s="250">
        <v>408032</v>
      </c>
      <c r="B9873" s="244" t="s">
        <v>9831</v>
      </c>
      <c r="C9873" s="250" t="s">
        <v>5803</v>
      </c>
      <c r="D9873" s="250" t="s">
        <v>15855</v>
      </c>
    </row>
    <row r="9874" spans="1:4">
      <c r="A9874" s="250">
        <v>408033</v>
      </c>
      <c r="B9874" s="244" t="s">
        <v>9832</v>
      </c>
      <c r="C9874" s="250" t="s">
        <v>5803</v>
      </c>
      <c r="D9874" s="250" t="s">
        <v>15855</v>
      </c>
    </row>
    <row r="9875" spans="1:4">
      <c r="A9875" s="250">
        <v>408035</v>
      </c>
      <c r="B9875" s="244" t="s">
        <v>9833</v>
      </c>
      <c r="C9875" s="250" t="s">
        <v>5803</v>
      </c>
      <c r="D9875" s="250" t="s">
        <v>15855</v>
      </c>
    </row>
    <row r="9876" spans="1:4">
      <c r="A9876" s="250">
        <v>408036</v>
      </c>
      <c r="B9876" s="244" t="s">
        <v>9834</v>
      </c>
      <c r="C9876" s="250" t="s">
        <v>5803</v>
      </c>
      <c r="D9876" s="250" t="s">
        <v>15855</v>
      </c>
    </row>
    <row r="9877" spans="1:4">
      <c r="A9877" s="250">
        <v>408067</v>
      </c>
      <c r="B9877" s="244" t="s">
        <v>9835</v>
      </c>
      <c r="C9877" s="250" t="s">
        <v>5777</v>
      </c>
      <c r="D9877" s="250" t="s">
        <v>15855</v>
      </c>
    </row>
    <row r="9878" spans="1:4" ht="27">
      <c r="A9878" s="250">
        <v>407743</v>
      </c>
      <c r="B9878" s="244" t="s">
        <v>9836</v>
      </c>
      <c r="C9878" s="250" t="s">
        <v>5777</v>
      </c>
      <c r="D9878" s="250" t="s">
        <v>15855</v>
      </c>
    </row>
    <row r="9879" spans="1:4" ht="40.5">
      <c r="A9879" s="250">
        <v>607137</v>
      </c>
      <c r="B9879" s="244" t="s">
        <v>9837</v>
      </c>
      <c r="C9879" s="250" t="s">
        <v>5856</v>
      </c>
      <c r="D9879" s="250" t="s">
        <v>15855</v>
      </c>
    </row>
    <row r="9880" spans="1:4" ht="40.5">
      <c r="A9880" s="250">
        <v>606785</v>
      </c>
      <c r="B9880" s="244" t="s">
        <v>9838</v>
      </c>
      <c r="C9880" s="250" t="s">
        <v>5856</v>
      </c>
      <c r="D9880" s="250" t="s">
        <v>15855</v>
      </c>
    </row>
    <row r="9881" spans="1:4" ht="40.5">
      <c r="A9881" s="250">
        <v>607139</v>
      </c>
      <c r="B9881" s="244" t="s">
        <v>9839</v>
      </c>
      <c r="C9881" s="250" t="s">
        <v>5856</v>
      </c>
      <c r="D9881" s="250" t="s">
        <v>15855</v>
      </c>
    </row>
    <row r="9882" spans="1:4" ht="40.5">
      <c r="A9882" s="250">
        <v>606787</v>
      </c>
      <c r="B9882" s="244" t="s">
        <v>9840</v>
      </c>
      <c r="C9882" s="250" t="s">
        <v>5856</v>
      </c>
      <c r="D9882" s="250" t="s">
        <v>15855</v>
      </c>
    </row>
    <row r="9883" spans="1:4" ht="40.5">
      <c r="A9883" s="250">
        <v>607140</v>
      </c>
      <c r="B9883" s="244" t="s">
        <v>9841</v>
      </c>
      <c r="C9883" s="250" t="s">
        <v>5856</v>
      </c>
      <c r="D9883" s="250" t="s">
        <v>15855</v>
      </c>
    </row>
    <row r="9884" spans="1:4" ht="40.5">
      <c r="A9884" s="250">
        <v>606788</v>
      </c>
      <c r="B9884" s="244" t="s">
        <v>9842</v>
      </c>
      <c r="C9884" s="250" t="s">
        <v>5856</v>
      </c>
      <c r="D9884" s="250" t="s">
        <v>15855</v>
      </c>
    </row>
    <row r="9885" spans="1:4" ht="40.5">
      <c r="A9885" s="250">
        <v>607141</v>
      </c>
      <c r="B9885" s="244" t="s">
        <v>9843</v>
      </c>
      <c r="C9885" s="250" t="s">
        <v>5856</v>
      </c>
      <c r="D9885" s="250" t="s">
        <v>15855</v>
      </c>
    </row>
    <row r="9886" spans="1:4" ht="40.5">
      <c r="A9886" s="250">
        <v>606789</v>
      </c>
      <c r="B9886" s="244" t="s">
        <v>9844</v>
      </c>
      <c r="C9886" s="250" t="s">
        <v>5856</v>
      </c>
      <c r="D9886" s="250" t="s">
        <v>15855</v>
      </c>
    </row>
    <row r="9887" spans="1:4" ht="40.5">
      <c r="A9887" s="250">
        <v>607144</v>
      </c>
      <c r="B9887" s="244" t="s">
        <v>9845</v>
      </c>
      <c r="C9887" s="250" t="s">
        <v>5856</v>
      </c>
      <c r="D9887" s="250" t="s">
        <v>15855</v>
      </c>
    </row>
    <row r="9888" spans="1:4" ht="40.5">
      <c r="A9888" s="250">
        <v>606792</v>
      </c>
      <c r="B9888" s="244" t="s">
        <v>9846</v>
      </c>
      <c r="C9888" s="250" t="s">
        <v>5856</v>
      </c>
      <c r="D9888" s="250" t="s">
        <v>15855</v>
      </c>
    </row>
    <row r="9889" spans="1:4" ht="40.5">
      <c r="A9889" s="250">
        <v>607142</v>
      </c>
      <c r="B9889" s="244" t="s">
        <v>9847</v>
      </c>
      <c r="C9889" s="250" t="s">
        <v>5856</v>
      </c>
      <c r="D9889" s="250" t="s">
        <v>15855</v>
      </c>
    </row>
    <row r="9890" spans="1:4" ht="40.5">
      <c r="A9890" s="250">
        <v>606790</v>
      </c>
      <c r="B9890" s="244" t="s">
        <v>9848</v>
      </c>
      <c r="C9890" s="250" t="s">
        <v>5856</v>
      </c>
      <c r="D9890" s="250" t="s">
        <v>15855</v>
      </c>
    </row>
    <row r="9891" spans="1:4" ht="40.5">
      <c r="A9891" s="250">
        <v>607145</v>
      </c>
      <c r="B9891" s="244" t="s">
        <v>9849</v>
      </c>
      <c r="C9891" s="250" t="s">
        <v>5856</v>
      </c>
      <c r="D9891" s="250" t="s">
        <v>15855</v>
      </c>
    </row>
    <row r="9892" spans="1:4" ht="40.5">
      <c r="A9892" s="250">
        <v>606793</v>
      </c>
      <c r="B9892" s="244" t="s">
        <v>9850</v>
      </c>
      <c r="C9892" s="250" t="s">
        <v>5856</v>
      </c>
      <c r="D9892" s="250" t="s">
        <v>15855</v>
      </c>
    </row>
    <row r="9893" spans="1:4" ht="40.5">
      <c r="A9893" s="250">
        <v>607146</v>
      </c>
      <c r="B9893" s="244" t="s">
        <v>9851</v>
      </c>
      <c r="C9893" s="250" t="s">
        <v>5856</v>
      </c>
      <c r="D9893" s="250" t="s">
        <v>15855</v>
      </c>
    </row>
    <row r="9894" spans="1:4" ht="40.5">
      <c r="A9894" s="250">
        <v>606794</v>
      </c>
      <c r="B9894" s="244" t="s">
        <v>9852</v>
      </c>
      <c r="C9894" s="250" t="s">
        <v>5856</v>
      </c>
      <c r="D9894" s="250" t="s">
        <v>15855</v>
      </c>
    </row>
    <row r="9895" spans="1:4" ht="40.5">
      <c r="A9895" s="250">
        <v>607143</v>
      </c>
      <c r="B9895" s="244" t="s">
        <v>9853</v>
      </c>
      <c r="C9895" s="250" t="s">
        <v>5856</v>
      </c>
      <c r="D9895" s="250" t="s">
        <v>15855</v>
      </c>
    </row>
    <row r="9896" spans="1:4" ht="40.5">
      <c r="A9896" s="250">
        <v>606791</v>
      </c>
      <c r="B9896" s="244" t="s">
        <v>9854</v>
      </c>
      <c r="C9896" s="250" t="s">
        <v>5856</v>
      </c>
      <c r="D9896" s="250" t="s">
        <v>15855</v>
      </c>
    </row>
    <row r="9897" spans="1:4" ht="40.5">
      <c r="A9897" s="250">
        <v>607147</v>
      </c>
      <c r="B9897" s="244" t="s">
        <v>9855</v>
      </c>
      <c r="C9897" s="250" t="s">
        <v>5856</v>
      </c>
      <c r="D9897" s="250" t="s">
        <v>15855</v>
      </c>
    </row>
    <row r="9898" spans="1:4" ht="40.5">
      <c r="A9898" s="250">
        <v>606795</v>
      </c>
      <c r="B9898" s="244" t="s">
        <v>9856</v>
      </c>
      <c r="C9898" s="250" t="s">
        <v>5856</v>
      </c>
      <c r="D9898" s="250" t="s">
        <v>15855</v>
      </c>
    </row>
    <row r="9899" spans="1:4" ht="40.5">
      <c r="A9899" s="250">
        <v>607112</v>
      </c>
      <c r="B9899" s="244" t="s">
        <v>9857</v>
      </c>
      <c r="C9899" s="250" t="s">
        <v>5856</v>
      </c>
      <c r="D9899" s="250" t="s">
        <v>15855</v>
      </c>
    </row>
    <row r="9900" spans="1:4" ht="40.5">
      <c r="A9900" s="250">
        <v>606760</v>
      </c>
      <c r="B9900" s="244" t="s">
        <v>9858</v>
      </c>
      <c r="C9900" s="250" t="s">
        <v>5856</v>
      </c>
      <c r="D9900" s="250" t="s">
        <v>15855</v>
      </c>
    </row>
    <row r="9901" spans="1:4" ht="40.5">
      <c r="A9901" s="250">
        <v>607113</v>
      </c>
      <c r="B9901" s="244" t="s">
        <v>9859</v>
      </c>
      <c r="C9901" s="250" t="s">
        <v>5856</v>
      </c>
      <c r="D9901" s="250" t="s">
        <v>15855</v>
      </c>
    </row>
    <row r="9902" spans="1:4" ht="40.5">
      <c r="A9902" s="250">
        <v>606761</v>
      </c>
      <c r="B9902" s="244" t="s">
        <v>9860</v>
      </c>
      <c r="C9902" s="250" t="s">
        <v>5856</v>
      </c>
      <c r="D9902" s="250" t="s">
        <v>15855</v>
      </c>
    </row>
    <row r="9903" spans="1:4" ht="40.5">
      <c r="A9903" s="250">
        <v>606762</v>
      </c>
      <c r="B9903" s="244" t="s">
        <v>9861</v>
      </c>
      <c r="C9903" s="250" t="s">
        <v>5856</v>
      </c>
      <c r="D9903" s="250" t="s">
        <v>15855</v>
      </c>
    </row>
    <row r="9904" spans="1:4" ht="40.5">
      <c r="A9904" s="250">
        <v>607114</v>
      </c>
      <c r="B9904" s="244" t="s">
        <v>9862</v>
      </c>
      <c r="C9904" s="250" t="s">
        <v>5856</v>
      </c>
      <c r="D9904" s="250" t="s">
        <v>15855</v>
      </c>
    </row>
    <row r="9905" spans="1:4" ht="40.5">
      <c r="A9905" s="250">
        <v>607116</v>
      </c>
      <c r="B9905" s="244" t="s">
        <v>9863</v>
      </c>
      <c r="C9905" s="250" t="s">
        <v>5856</v>
      </c>
      <c r="D9905" s="250" t="s">
        <v>15855</v>
      </c>
    </row>
    <row r="9906" spans="1:4" ht="40.5">
      <c r="A9906" s="250">
        <v>606764</v>
      </c>
      <c r="B9906" s="244" t="s">
        <v>9864</v>
      </c>
      <c r="C9906" s="250" t="s">
        <v>5856</v>
      </c>
      <c r="D9906" s="250" t="s">
        <v>15855</v>
      </c>
    </row>
    <row r="9907" spans="1:4" ht="40.5">
      <c r="A9907" s="250">
        <v>607115</v>
      </c>
      <c r="B9907" s="244" t="s">
        <v>9865</v>
      </c>
      <c r="C9907" s="250" t="s">
        <v>5856</v>
      </c>
      <c r="D9907" s="250" t="s">
        <v>15855</v>
      </c>
    </row>
    <row r="9908" spans="1:4" ht="40.5">
      <c r="A9908" s="250">
        <v>606763</v>
      </c>
      <c r="B9908" s="244" t="s">
        <v>9866</v>
      </c>
      <c r="C9908" s="250" t="s">
        <v>5856</v>
      </c>
      <c r="D9908" s="250" t="s">
        <v>15855</v>
      </c>
    </row>
    <row r="9909" spans="1:4" ht="40.5">
      <c r="A9909" s="250">
        <v>607117</v>
      </c>
      <c r="B9909" s="244" t="s">
        <v>9867</v>
      </c>
      <c r="C9909" s="250" t="s">
        <v>5856</v>
      </c>
      <c r="D9909" s="250" t="s">
        <v>15855</v>
      </c>
    </row>
    <row r="9910" spans="1:4" ht="40.5">
      <c r="A9910" s="250">
        <v>606765</v>
      </c>
      <c r="B9910" s="244" t="s">
        <v>9868</v>
      </c>
      <c r="C9910" s="250" t="s">
        <v>5856</v>
      </c>
      <c r="D9910" s="250" t="s">
        <v>15855</v>
      </c>
    </row>
    <row r="9911" spans="1:4" ht="40.5">
      <c r="A9911" s="250">
        <v>607118</v>
      </c>
      <c r="B9911" s="244" t="s">
        <v>9869</v>
      </c>
      <c r="C9911" s="250" t="s">
        <v>5856</v>
      </c>
      <c r="D9911" s="250" t="s">
        <v>15855</v>
      </c>
    </row>
    <row r="9912" spans="1:4" ht="40.5">
      <c r="A9912" s="250">
        <v>606766</v>
      </c>
      <c r="B9912" s="244" t="s">
        <v>9870</v>
      </c>
      <c r="C9912" s="250" t="s">
        <v>5856</v>
      </c>
      <c r="D9912" s="250" t="s">
        <v>15855</v>
      </c>
    </row>
    <row r="9913" spans="1:4" ht="40.5">
      <c r="A9913" s="250">
        <v>607120</v>
      </c>
      <c r="B9913" s="244" t="s">
        <v>9871</v>
      </c>
      <c r="C9913" s="250" t="s">
        <v>5856</v>
      </c>
      <c r="D9913" s="250" t="s">
        <v>15855</v>
      </c>
    </row>
    <row r="9914" spans="1:4" ht="40.5">
      <c r="A9914" s="250">
        <v>606768</v>
      </c>
      <c r="B9914" s="244" t="s">
        <v>9872</v>
      </c>
      <c r="C9914" s="250" t="s">
        <v>5856</v>
      </c>
      <c r="D9914" s="250" t="s">
        <v>15855</v>
      </c>
    </row>
    <row r="9915" spans="1:4" ht="40.5">
      <c r="A9915" s="250">
        <v>607119</v>
      </c>
      <c r="B9915" s="244" t="s">
        <v>9873</v>
      </c>
      <c r="C9915" s="250" t="s">
        <v>5856</v>
      </c>
      <c r="D9915" s="250" t="s">
        <v>15855</v>
      </c>
    </row>
    <row r="9916" spans="1:4" ht="40.5">
      <c r="A9916" s="250">
        <v>606767</v>
      </c>
      <c r="B9916" s="244" t="s">
        <v>9874</v>
      </c>
      <c r="C9916" s="250" t="s">
        <v>5856</v>
      </c>
      <c r="D9916" s="250" t="s">
        <v>15855</v>
      </c>
    </row>
    <row r="9917" spans="1:4" ht="40.5">
      <c r="A9917" s="250">
        <v>607121</v>
      </c>
      <c r="B9917" s="244" t="s">
        <v>9875</v>
      </c>
      <c r="C9917" s="250" t="s">
        <v>5856</v>
      </c>
      <c r="D9917" s="250" t="s">
        <v>15855</v>
      </c>
    </row>
    <row r="9918" spans="1:4" ht="40.5">
      <c r="A9918" s="250">
        <v>606769</v>
      </c>
      <c r="B9918" s="244" t="s">
        <v>9876</v>
      </c>
      <c r="C9918" s="250" t="s">
        <v>5856</v>
      </c>
      <c r="D9918" s="250" t="s">
        <v>15855</v>
      </c>
    </row>
    <row r="9919" spans="1:4" ht="40.5">
      <c r="A9919" s="250">
        <v>607123</v>
      </c>
      <c r="B9919" s="244" t="s">
        <v>9877</v>
      </c>
      <c r="C9919" s="250" t="s">
        <v>5856</v>
      </c>
      <c r="D9919" s="250" t="s">
        <v>15855</v>
      </c>
    </row>
    <row r="9920" spans="1:4" ht="40.5">
      <c r="A9920" s="250">
        <v>606771</v>
      </c>
      <c r="B9920" s="244" t="s">
        <v>9878</v>
      </c>
      <c r="C9920" s="250" t="s">
        <v>5856</v>
      </c>
      <c r="D9920" s="250" t="s">
        <v>15855</v>
      </c>
    </row>
    <row r="9921" spans="1:4" ht="40.5">
      <c r="A9921" s="250">
        <v>607122</v>
      </c>
      <c r="B9921" s="244" t="s">
        <v>9879</v>
      </c>
      <c r="C9921" s="250" t="s">
        <v>5856</v>
      </c>
      <c r="D9921" s="250" t="s">
        <v>15855</v>
      </c>
    </row>
    <row r="9922" spans="1:4" ht="40.5">
      <c r="A9922" s="250">
        <v>606770</v>
      </c>
      <c r="B9922" s="244" t="s">
        <v>9880</v>
      </c>
      <c r="C9922" s="250" t="s">
        <v>5856</v>
      </c>
      <c r="D9922" s="250" t="s">
        <v>15855</v>
      </c>
    </row>
    <row r="9923" spans="1:4" ht="40.5">
      <c r="A9923" s="250">
        <v>607125</v>
      </c>
      <c r="B9923" s="244" t="s">
        <v>9881</v>
      </c>
      <c r="C9923" s="250" t="s">
        <v>5856</v>
      </c>
      <c r="D9923" s="250" t="s">
        <v>15855</v>
      </c>
    </row>
    <row r="9924" spans="1:4" ht="40.5">
      <c r="A9924" s="250">
        <v>606773</v>
      </c>
      <c r="B9924" s="244" t="s">
        <v>9882</v>
      </c>
      <c r="C9924" s="250" t="s">
        <v>5856</v>
      </c>
      <c r="D9924" s="250" t="s">
        <v>15855</v>
      </c>
    </row>
    <row r="9925" spans="1:4" ht="40.5">
      <c r="A9925" s="250">
        <v>607124</v>
      </c>
      <c r="B9925" s="244" t="s">
        <v>9883</v>
      </c>
      <c r="C9925" s="250" t="s">
        <v>5856</v>
      </c>
      <c r="D9925" s="250" t="s">
        <v>15855</v>
      </c>
    </row>
    <row r="9926" spans="1:4" ht="40.5">
      <c r="A9926" s="250">
        <v>606772</v>
      </c>
      <c r="B9926" s="244" t="s">
        <v>9884</v>
      </c>
      <c r="C9926" s="250" t="s">
        <v>5856</v>
      </c>
      <c r="D9926" s="250" t="s">
        <v>15855</v>
      </c>
    </row>
    <row r="9927" spans="1:4" ht="40.5">
      <c r="A9927" s="250">
        <v>607126</v>
      </c>
      <c r="B9927" s="244" t="s">
        <v>9885</v>
      </c>
      <c r="C9927" s="250" t="s">
        <v>5856</v>
      </c>
      <c r="D9927" s="250" t="s">
        <v>15855</v>
      </c>
    </row>
    <row r="9928" spans="1:4" ht="40.5">
      <c r="A9928" s="250">
        <v>606774</v>
      </c>
      <c r="B9928" s="244" t="s">
        <v>9886</v>
      </c>
      <c r="C9928" s="250" t="s">
        <v>5856</v>
      </c>
      <c r="D9928" s="250" t="s">
        <v>15855</v>
      </c>
    </row>
    <row r="9929" spans="1:4" ht="40.5">
      <c r="A9929" s="250">
        <v>607127</v>
      </c>
      <c r="B9929" s="244" t="s">
        <v>9887</v>
      </c>
      <c r="C9929" s="250" t="s">
        <v>5856</v>
      </c>
      <c r="D9929" s="250" t="s">
        <v>15855</v>
      </c>
    </row>
    <row r="9930" spans="1:4" ht="40.5">
      <c r="A9930" s="250">
        <v>606775</v>
      </c>
      <c r="B9930" s="244" t="s">
        <v>9888</v>
      </c>
      <c r="C9930" s="250" t="s">
        <v>5856</v>
      </c>
      <c r="D9930" s="250" t="s">
        <v>15855</v>
      </c>
    </row>
    <row r="9931" spans="1:4" ht="40.5">
      <c r="A9931" s="250">
        <v>607129</v>
      </c>
      <c r="B9931" s="244" t="s">
        <v>9889</v>
      </c>
      <c r="C9931" s="250" t="s">
        <v>5856</v>
      </c>
      <c r="D9931" s="250" t="s">
        <v>15855</v>
      </c>
    </row>
    <row r="9932" spans="1:4" ht="40.5">
      <c r="A9932" s="250">
        <v>606777</v>
      </c>
      <c r="B9932" s="244" t="s">
        <v>9890</v>
      </c>
      <c r="C9932" s="250" t="s">
        <v>5856</v>
      </c>
      <c r="D9932" s="250" t="s">
        <v>15855</v>
      </c>
    </row>
    <row r="9933" spans="1:4" ht="40.5">
      <c r="A9933" s="250">
        <v>607128</v>
      </c>
      <c r="B9933" s="244" t="s">
        <v>9891</v>
      </c>
      <c r="C9933" s="250" t="s">
        <v>5856</v>
      </c>
      <c r="D9933" s="250" t="s">
        <v>15855</v>
      </c>
    </row>
    <row r="9934" spans="1:4" ht="40.5">
      <c r="A9934" s="250">
        <v>606776</v>
      </c>
      <c r="B9934" s="244" t="s">
        <v>9892</v>
      </c>
      <c r="C9934" s="250" t="s">
        <v>5856</v>
      </c>
      <c r="D9934" s="250" t="s">
        <v>15855</v>
      </c>
    </row>
    <row r="9935" spans="1:4" ht="40.5">
      <c r="A9935" s="250">
        <v>607130</v>
      </c>
      <c r="B9935" s="244" t="s">
        <v>9893</v>
      </c>
      <c r="C9935" s="250" t="s">
        <v>5856</v>
      </c>
      <c r="D9935" s="250" t="s">
        <v>15855</v>
      </c>
    </row>
    <row r="9936" spans="1:4" ht="40.5">
      <c r="A9936" s="250">
        <v>606778</v>
      </c>
      <c r="B9936" s="244" t="s">
        <v>9894</v>
      </c>
      <c r="C9936" s="250" t="s">
        <v>5856</v>
      </c>
      <c r="D9936" s="250" t="s">
        <v>15855</v>
      </c>
    </row>
    <row r="9937" spans="1:4" ht="40.5">
      <c r="A9937" s="250">
        <v>607131</v>
      </c>
      <c r="B9937" s="244" t="s">
        <v>9895</v>
      </c>
      <c r="C9937" s="250" t="s">
        <v>5856</v>
      </c>
      <c r="D9937" s="250" t="s">
        <v>15855</v>
      </c>
    </row>
    <row r="9938" spans="1:4" ht="40.5">
      <c r="A9938" s="250">
        <v>606779</v>
      </c>
      <c r="B9938" s="244" t="s">
        <v>9896</v>
      </c>
      <c r="C9938" s="250" t="s">
        <v>5856</v>
      </c>
      <c r="D9938" s="250" t="s">
        <v>15855</v>
      </c>
    </row>
    <row r="9939" spans="1:4" ht="40.5">
      <c r="A9939" s="250">
        <v>607133</v>
      </c>
      <c r="B9939" s="244" t="s">
        <v>9897</v>
      </c>
      <c r="C9939" s="250" t="s">
        <v>5856</v>
      </c>
      <c r="D9939" s="250" t="s">
        <v>15855</v>
      </c>
    </row>
    <row r="9940" spans="1:4" ht="40.5">
      <c r="A9940" s="250">
        <v>606781</v>
      </c>
      <c r="B9940" s="244" t="s">
        <v>9898</v>
      </c>
      <c r="C9940" s="250" t="s">
        <v>5856</v>
      </c>
      <c r="D9940" s="250" t="s">
        <v>15855</v>
      </c>
    </row>
    <row r="9941" spans="1:4" ht="40.5">
      <c r="A9941" s="250">
        <v>607132</v>
      </c>
      <c r="B9941" s="244" t="s">
        <v>9899</v>
      </c>
      <c r="C9941" s="250" t="s">
        <v>5856</v>
      </c>
      <c r="D9941" s="250" t="s">
        <v>15855</v>
      </c>
    </row>
    <row r="9942" spans="1:4" ht="40.5">
      <c r="A9942" s="250">
        <v>606780</v>
      </c>
      <c r="B9942" s="244" t="s">
        <v>9900</v>
      </c>
      <c r="C9942" s="250" t="s">
        <v>5856</v>
      </c>
      <c r="D9942" s="250" t="s">
        <v>15855</v>
      </c>
    </row>
    <row r="9943" spans="1:4" ht="40.5">
      <c r="A9943" s="250">
        <v>607134</v>
      </c>
      <c r="B9943" s="244" t="s">
        <v>9901</v>
      </c>
      <c r="C9943" s="250" t="s">
        <v>5856</v>
      </c>
      <c r="D9943" s="250" t="s">
        <v>15855</v>
      </c>
    </row>
    <row r="9944" spans="1:4" ht="40.5">
      <c r="A9944" s="250">
        <v>606782</v>
      </c>
      <c r="B9944" s="244" t="s">
        <v>9902</v>
      </c>
      <c r="C9944" s="250" t="s">
        <v>5856</v>
      </c>
      <c r="D9944" s="250" t="s">
        <v>15855</v>
      </c>
    </row>
    <row r="9945" spans="1:4" ht="40.5">
      <c r="A9945" s="250">
        <v>607136</v>
      </c>
      <c r="B9945" s="244" t="s">
        <v>9903</v>
      </c>
      <c r="C9945" s="250" t="s">
        <v>5856</v>
      </c>
      <c r="D9945" s="250" t="s">
        <v>15855</v>
      </c>
    </row>
    <row r="9946" spans="1:4" ht="40.5">
      <c r="A9946" s="250">
        <v>606784</v>
      </c>
      <c r="B9946" s="244" t="s">
        <v>9904</v>
      </c>
      <c r="C9946" s="250" t="s">
        <v>5856</v>
      </c>
      <c r="D9946" s="250" t="s">
        <v>15855</v>
      </c>
    </row>
    <row r="9947" spans="1:4" ht="40.5">
      <c r="A9947" s="250">
        <v>607135</v>
      </c>
      <c r="B9947" s="244" t="s">
        <v>9905</v>
      </c>
      <c r="C9947" s="250" t="s">
        <v>5856</v>
      </c>
      <c r="D9947" s="250" t="s">
        <v>15855</v>
      </c>
    </row>
    <row r="9948" spans="1:4" ht="40.5">
      <c r="A9948" s="250">
        <v>606783</v>
      </c>
      <c r="B9948" s="244" t="s">
        <v>9906</v>
      </c>
      <c r="C9948" s="250" t="s">
        <v>5856</v>
      </c>
      <c r="D9948" s="250" t="s">
        <v>15855</v>
      </c>
    </row>
    <row r="9949" spans="1:4" ht="40.5">
      <c r="A9949" s="250">
        <v>607138</v>
      </c>
      <c r="B9949" s="244" t="s">
        <v>9907</v>
      </c>
      <c r="C9949" s="250" t="s">
        <v>5856</v>
      </c>
      <c r="D9949" s="250" t="s">
        <v>15855</v>
      </c>
    </row>
    <row r="9950" spans="1:4" ht="40.5">
      <c r="A9950" s="250">
        <v>606786</v>
      </c>
      <c r="B9950" s="244" t="s">
        <v>9908</v>
      </c>
      <c r="C9950" s="250" t="s">
        <v>5856</v>
      </c>
      <c r="D9950" s="250" t="s">
        <v>15855</v>
      </c>
    </row>
    <row r="9951" spans="1:4" ht="40.5">
      <c r="A9951" s="250">
        <v>606842</v>
      </c>
      <c r="B9951" s="244" t="s">
        <v>9909</v>
      </c>
      <c r="C9951" s="250" t="s">
        <v>5856</v>
      </c>
      <c r="D9951" s="250" t="s">
        <v>15855</v>
      </c>
    </row>
    <row r="9952" spans="1:4" ht="40.5">
      <c r="A9952" s="250">
        <v>606832</v>
      </c>
      <c r="B9952" s="244" t="s">
        <v>9910</v>
      </c>
      <c r="C9952" s="250" t="s">
        <v>5856</v>
      </c>
      <c r="D9952" s="250" t="s">
        <v>15855</v>
      </c>
    </row>
    <row r="9953" spans="1:4" ht="40.5">
      <c r="A9953" s="250">
        <v>606843</v>
      </c>
      <c r="B9953" s="244" t="s">
        <v>9911</v>
      </c>
      <c r="C9953" s="250" t="s">
        <v>5856</v>
      </c>
      <c r="D9953" s="250" t="s">
        <v>15855</v>
      </c>
    </row>
    <row r="9954" spans="1:4" ht="40.5">
      <c r="A9954" s="250">
        <v>606833</v>
      </c>
      <c r="B9954" s="244" t="s">
        <v>9912</v>
      </c>
      <c r="C9954" s="250" t="s">
        <v>5856</v>
      </c>
      <c r="D9954" s="250" t="s">
        <v>15855</v>
      </c>
    </row>
    <row r="9955" spans="1:4" ht="40.5">
      <c r="A9955" s="250">
        <v>606845</v>
      </c>
      <c r="B9955" s="244" t="s">
        <v>9913</v>
      </c>
      <c r="C9955" s="250" t="s">
        <v>5856</v>
      </c>
      <c r="D9955" s="250" t="s">
        <v>15855</v>
      </c>
    </row>
    <row r="9956" spans="1:4" ht="40.5">
      <c r="A9956" s="250">
        <v>606835</v>
      </c>
      <c r="B9956" s="244" t="s">
        <v>9914</v>
      </c>
      <c r="C9956" s="250" t="s">
        <v>5856</v>
      </c>
      <c r="D9956" s="250" t="s">
        <v>15855</v>
      </c>
    </row>
    <row r="9957" spans="1:4" ht="40.5">
      <c r="A9957" s="250">
        <v>606844</v>
      </c>
      <c r="B9957" s="244" t="s">
        <v>9915</v>
      </c>
      <c r="C9957" s="250" t="s">
        <v>5856</v>
      </c>
      <c r="D9957" s="250" t="s">
        <v>15855</v>
      </c>
    </row>
    <row r="9958" spans="1:4" ht="40.5">
      <c r="A9958" s="250">
        <v>606834</v>
      </c>
      <c r="B9958" s="244" t="s">
        <v>9916</v>
      </c>
      <c r="C9958" s="250" t="s">
        <v>5856</v>
      </c>
      <c r="D9958" s="250" t="s">
        <v>15855</v>
      </c>
    </row>
    <row r="9959" spans="1:4" ht="40.5">
      <c r="A9959" s="250">
        <v>606847</v>
      </c>
      <c r="B9959" s="244" t="s">
        <v>9917</v>
      </c>
      <c r="C9959" s="250" t="s">
        <v>5856</v>
      </c>
      <c r="D9959" s="250" t="s">
        <v>15855</v>
      </c>
    </row>
    <row r="9960" spans="1:4" ht="40.5">
      <c r="A9960" s="250">
        <v>606837</v>
      </c>
      <c r="B9960" s="244" t="s">
        <v>9918</v>
      </c>
      <c r="C9960" s="250" t="s">
        <v>5856</v>
      </c>
      <c r="D9960" s="250" t="s">
        <v>15855</v>
      </c>
    </row>
    <row r="9961" spans="1:4" ht="40.5">
      <c r="A9961" s="250">
        <v>606846</v>
      </c>
      <c r="B9961" s="244" t="s">
        <v>9919</v>
      </c>
      <c r="C9961" s="250" t="s">
        <v>5856</v>
      </c>
      <c r="D9961" s="250" t="s">
        <v>15855</v>
      </c>
    </row>
    <row r="9962" spans="1:4" ht="40.5">
      <c r="A9962" s="250">
        <v>606836</v>
      </c>
      <c r="B9962" s="244" t="s">
        <v>9920</v>
      </c>
      <c r="C9962" s="250" t="s">
        <v>5856</v>
      </c>
      <c r="D9962" s="250" t="s">
        <v>15855</v>
      </c>
    </row>
    <row r="9963" spans="1:4" ht="40.5">
      <c r="A9963" s="250">
        <v>606848</v>
      </c>
      <c r="B9963" s="244" t="s">
        <v>9921</v>
      </c>
      <c r="C9963" s="250" t="s">
        <v>5856</v>
      </c>
      <c r="D9963" s="250" t="s">
        <v>15855</v>
      </c>
    </row>
    <row r="9964" spans="1:4" ht="40.5">
      <c r="A9964" s="250">
        <v>606838</v>
      </c>
      <c r="B9964" s="244" t="s">
        <v>9922</v>
      </c>
      <c r="C9964" s="250" t="s">
        <v>5856</v>
      </c>
      <c r="D9964" s="250" t="s">
        <v>15855</v>
      </c>
    </row>
    <row r="9965" spans="1:4" ht="40.5">
      <c r="A9965" s="250">
        <v>606849</v>
      </c>
      <c r="B9965" s="244" t="s">
        <v>9923</v>
      </c>
      <c r="C9965" s="250" t="s">
        <v>5856</v>
      </c>
      <c r="D9965" s="250" t="s">
        <v>15855</v>
      </c>
    </row>
    <row r="9966" spans="1:4" ht="40.5">
      <c r="A9966" s="250">
        <v>606839</v>
      </c>
      <c r="B9966" s="244" t="s">
        <v>9924</v>
      </c>
      <c r="C9966" s="250" t="s">
        <v>5856</v>
      </c>
      <c r="D9966" s="250" t="s">
        <v>15855</v>
      </c>
    </row>
    <row r="9967" spans="1:4" ht="40.5">
      <c r="A9967" s="250">
        <v>606850</v>
      </c>
      <c r="B9967" s="244" t="s">
        <v>9925</v>
      </c>
      <c r="C9967" s="250" t="s">
        <v>5856</v>
      </c>
      <c r="D9967" s="250" t="s">
        <v>15855</v>
      </c>
    </row>
    <row r="9968" spans="1:4" ht="40.5">
      <c r="A9968" s="250">
        <v>606840</v>
      </c>
      <c r="B9968" s="244" t="s">
        <v>9926</v>
      </c>
      <c r="C9968" s="250" t="s">
        <v>5856</v>
      </c>
      <c r="D9968" s="250" t="s">
        <v>15855</v>
      </c>
    </row>
    <row r="9969" spans="1:4" ht="40.5">
      <c r="A9969" s="250">
        <v>606851</v>
      </c>
      <c r="B9969" s="244" t="s">
        <v>9927</v>
      </c>
      <c r="C9969" s="250" t="s">
        <v>5856</v>
      </c>
      <c r="D9969" s="250" t="s">
        <v>15855</v>
      </c>
    </row>
    <row r="9970" spans="1:4" ht="40.5">
      <c r="A9970" s="250">
        <v>606841</v>
      </c>
      <c r="B9970" s="244" t="s">
        <v>9928</v>
      </c>
      <c r="C9970" s="250" t="s">
        <v>5856</v>
      </c>
      <c r="D9970" s="250" t="s">
        <v>15855</v>
      </c>
    </row>
    <row r="9971" spans="1:4" ht="27">
      <c r="A9971" s="250">
        <v>605604</v>
      </c>
      <c r="B9971" s="244" t="s">
        <v>9929</v>
      </c>
      <c r="C9971" s="250" t="s">
        <v>5321</v>
      </c>
      <c r="D9971" s="250" t="s">
        <v>15855</v>
      </c>
    </row>
    <row r="9972" spans="1:4" ht="27">
      <c r="A9972" s="250">
        <v>605695</v>
      </c>
      <c r="B9972" s="244" t="s">
        <v>9930</v>
      </c>
      <c r="C9972" s="250" t="s">
        <v>5856</v>
      </c>
      <c r="D9972" s="250" t="s">
        <v>15855</v>
      </c>
    </row>
    <row r="9973" spans="1:4" ht="27">
      <c r="A9973" s="250">
        <v>605607</v>
      </c>
      <c r="B9973" s="244" t="s">
        <v>9931</v>
      </c>
      <c r="C9973" s="250" t="s">
        <v>5856</v>
      </c>
      <c r="D9973" s="250" t="s">
        <v>15855</v>
      </c>
    </row>
    <row r="9974" spans="1:4" ht="27">
      <c r="A9974" s="250">
        <v>605696</v>
      </c>
      <c r="B9974" s="244" t="s">
        <v>9932</v>
      </c>
      <c r="C9974" s="250" t="s">
        <v>5856</v>
      </c>
      <c r="D9974" s="250" t="s">
        <v>15855</v>
      </c>
    </row>
    <row r="9975" spans="1:4" ht="27">
      <c r="A9975" s="250">
        <v>605608</v>
      </c>
      <c r="B9975" s="244" t="s">
        <v>9933</v>
      </c>
      <c r="C9975" s="250" t="s">
        <v>5856</v>
      </c>
      <c r="D9975" s="250" t="s">
        <v>15855</v>
      </c>
    </row>
    <row r="9976" spans="1:4" ht="27">
      <c r="A9976" s="250">
        <v>605697</v>
      </c>
      <c r="B9976" s="244" t="s">
        <v>9934</v>
      </c>
      <c r="C9976" s="250" t="s">
        <v>5856</v>
      </c>
      <c r="D9976" s="250" t="s">
        <v>15855</v>
      </c>
    </row>
    <row r="9977" spans="1:4" ht="27">
      <c r="A9977" s="250">
        <v>605609</v>
      </c>
      <c r="B9977" s="244" t="s">
        <v>9935</v>
      </c>
      <c r="C9977" s="250" t="s">
        <v>5856</v>
      </c>
      <c r="D9977" s="250" t="s">
        <v>15855</v>
      </c>
    </row>
    <row r="9978" spans="1:4" ht="27">
      <c r="A9978" s="250">
        <v>605698</v>
      </c>
      <c r="B9978" s="244" t="s">
        <v>9936</v>
      </c>
      <c r="C9978" s="250" t="s">
        <v>5856</v>
      </c>
      <c r="D9978" s="250" t="s">
        <v>15855</v>
      </c>
    </row>
    <row r="9979" spans="1:4" ht="27">
      <c r="A9979" s="250">
        <v>605610</v>
      </c>
      <c r="B9979" s="244" t="s">
        <v>9937</v>
      </c>
      <c r="C9979" s="250" t="s">
        <v>5856</v>
      </c>
      <c r="D9979" s="250" t="s">
        <v>15855</v>
      </c>
    </row>
    <row r="9980" spans="1:4" ht="27">
      <c r="A9980" s="250">
        <v>605699</v>
      </c>
      <c r="B9980" s="244" t="s">
        <v>9938</v>
      </c>
      <c r="C9980" s="250" t="s">
        <v>5856</v>
      </c>
      <c r="D9980" s="250" t="s">
        <v>15855</v>
      </c>
    </row>
    <row r="9981" spans="1:4" ht="27">
      <c r="A9981" s="250">
        <v>605611</v>
      </c>
      <c r="B9981" s="244" t="s">
        <v>9939</v>
      </c>
      <c r="C9981" s="250" t="s">
        <v>5856</v>
      </c>
      <c r="D9981" s="250" t="s">
        <v>15855</v>
      </c>
    </row>
    <row r="9982" spans="1:4" ht="27">
      <c r="A9982" s="250">
        <v>605700</v>
      </c>
      <c r="B9982" s="244" t="s">
        <v>9940</v>
      </c>
      <c r="C9982" s="250" t="s">
        <v>5856</v>
      </c>
      <c r="D9982" s="250" t="s">
        <v>15855</v>
      </c>
    </row>
    <row r="9983" spans="1:4" ht="27">
      <c r="A9983" s="250">
        <v>605612</v>
      </c>
      <c r="B9983" s="244" t="s">
        <v>9941</v>
      </c>
      <c r="C9983" s="250" t="s">
        <v>5856</v>
      </c>
      <c r="D9983" s="250" t="s">
        <v>15855</v>
      </c>
    </row>
    <row r="9984" spans="1:4" ht="27">
      <c r="A9984" s="250">
        <v>605701</v>
      </c>
      <c r="B9984" s="244" t="s">
        <v>9942</v>
      </c>
      <c r="C9984" s="250" t="s">
        <v>5856</v>
      </c>
      <c r="D9984" s="250" t="s">
        <v>15855</v>
      </c>
    </row>
    <row r="9985" spans="1:4" ht="27">
      <c r="A9985" s="250">
        <v>605613</v>
      </c>
      <c r="B9985" s="244" t="s">
        <v>9943</v>
      </c>
      <c r="C9985" s="250" t="s">
        <v>5856</v>
      </c>
      <c r="D9985" s="250" t="s">
        <v>15855</v>
      </c>
    </row>
    <row r="9986" spans="1:4" ht="27">
      <c r="A9986" s="250">
        <v>605702</v>
      </c>
      <c r="B9986" s="244" t="s">
        <v>9944</v>
      </c>
      <c r="C9986" s="250" t="s">
        <v>5856</v>
      </c>
      <c r="D9986" s="250" t="s">
        <v>15855</v>
      </c>
    </row>
    <row r="9987" spans="1:4" ht="27">
      <c r="A9987" s="250">
        <v>605614</v>
      </c>
      <c r="B9987" s="244" t="s">
        <v>9945</v>
      </c>
      <c r="C9987" s="250" t="s">
        <v>5856</v>
      </c>
      <c r="D9987" s="250" t="s">
        <v>15855</v>
      </c>
    </row>
    <row r="9988" spans="1:4" ht="27">
      <c r="A9988" s="250">
        <v>605703</v>
      </c>
      <c r="B9988" s="244" t="s">
        <v>9946</v>
      </c>
      <c r="C9988" s="250" t="s">
        <v>5856</v>
      </c>
      <c r="D9988" s="250" t="s">
        <v>15855</v>
      </c>
    </row>
    <row r="9989" spans="1:4" ht="27">
      <c r="A9989" s="250">
        <v>605615</v>
      </c>
      <c r="B9989" s="244" t="s">
        <v>9947</v>
      </c>
      <c r="C9989" s="250" t="s">
        <v>5856</v>
      </c>
      <c r="D9989" s="250" t="s">
        <v>15855</v>
      </c>
    </row>
    <row r="9990" spans="1:4" ht="27">
      <c r="A9990" s="250">
        <v>605704</v>
      </c>
      <c r="B9990" s="244" t="s">
        <v>9948</v>
      </c>
      <c r="C9990" s="250" t="s">
        <v>5856</v>
      </c>
      <c r="D9990" s="250" t="s">
        <v>15855</v>
      </c>
    </row>
    <row r="9991" spans="1:4" ht="27">
      <c r="A9991" s="250">
        <v>605616</v>
      </c>
      <c r="B9991" s="244" t="s">
        <v>9949</v>
      </c>
      <c r="C9991" s="250" t="s">
        <v>5856</v>
      </c>
      <c r="D9991" s="250" t="s">
        <v>15855</v>
      </c>
    </row>
    <row r="9992" spans="1:4" ht="27">
      <c r="A9992" s="250">
        <v>605705</v>
      </c>
      <c r="B9992" s="244" t="s">
        <v>9950</v>
      </c>
      <c r="C9992" s="250" t="s">
        <v>5856</v>
      </c>
      <c r="D9992" s="250" t="s">
        <v>15855</v>
      </c>
    </row>
    <row r="9993" spans="1:4" ht="27">
      <c r="A9993" s="250">
        <v>605617</v>
      </c>
      <c r="B9993" s="244" t="s">
        <v>9951</v>
      </c>
      <c r="C9993" s="250" t="s">
        <v>5856</v>
      </c>
      <c r="D9993" s="250" t="s">
        <v>15855</v>
      </c>
    </row>
    <row r="9994" spans="1:4" ht="27">
      <c r="A9994" s="250">
        <v>605706</v>
      </c>
      <c r="B9994" s="244" t="s">
        <v>9952</v>
      </c>
      <c r="C9994" s="250" t="s">
        <v>5856</v>
      </c>
      <c r="D9994" s="250" t="s">
        <v>15855</v>
      </c>
    </row>
    <row r="9995" spans="1:4" ht="27">
      <c r="A9995" s="250">
        <v>605618</v>
      </c>
      <c r="B9995" s="244" t="s">
        <v>9953</v>
      </c>
      <c r="C9995" s="250" t="s">
        <v>5856</v>
      </c>
      <c r="D9995" s="250" t="s">
        <v>15855</v>
      </c>
    </row>
    <row r="9996" spans="1:4" ht="27">
      <c r="A9996" s="250">
        <v>605707</v>
      </c>
      <c r="B9996" s="244" t="s">
        <v>9954</v>
      </c>
      <c r="C9996" s="250" t="s">
        <v>5856</v>
      </c>
      <c r="D9996" s="250" t="s">
        <v>15855</v>
      </c>
    </row>
    <row r="9997" spans="1:4" ht="27">
      <c r="A9997" s="250">
        <v>605619</v>
      </c>
      <c r="B9997" s="244" t="s">
        <v>9955</v>
      </c>
      <c r="C9997" s="250" t="s">
        <v>5856</v>
      </c>
      <c r="D9997" s="250" t="s">
        <v>15855</v>
      </c>
    </row>
    <row r="9998" spans="1:4" ht="27">
      <c r="A9998" s="250">
        <v>605708</v>
      </c>
      <c r="B9998" s="244" t="s">
        <v>9956</v>
      </c>
      <c r="C9998" s="250" t="s">
        <v>5856</v>
      </c>
      <c r="D9998" s="250" t="s">
        <v>15855</v>
      </c>
    </row>
    <row r="9999" spans="1:4" ht="27">
      <c r="A9999" s="250">
        <v>605620</v>
      </c>
      <c r="B9999" s="244" t="s">
        <v>9957</v>
      </c>
      <c r="C9999" s="250" t="s">
        <v>5856</v>
      </c>
      <c r="D9999" s="250" t="s">
        <v>15855</v>
      </c>
    </row>
    <row r="10000" spans="1:4" ht="27">
      <c r="A10000" s="250">
        <v>605709</v>
      </c>
      <c r="B10000" s="244" t="s">
        <v>9958</v>
      </c>
      <c r="C10000" s="250" t="s">
        <v>5856</v>
      </c>
      <c r="D10000" s="250" t="s">
        <v>15855</v>
      </c>
    </row>
    <row r="10001" spans="1:4" ht="27">
      <c r="A10001" s="250">
        <v>605621</v>
      </c>
      <c r="B10001" s="244" t="s">
        <v>9959</v>
      </c>
      <c r="C10001" s="250" t="s">
        <v>5856</v>
      </c>
      <c r="D10001" s="250" t="s">
        <v>15855</v>
      </c>
    </row>
    <row r="10002" spans="1:4" ht="27">
      <c r="A10002" s="250">
        <v>605710</v>
      </c>
      <c r="B10002" s="244" t="s">
        <v>9960</v>
      </c>
      <c r="C10002" s="250" t="s">
        <v>5856</v>
      </c>
      <c r="D10002" s="250" t="s">
        <v>15855</v>
      </c>
    </row>
    <row r="10003" spans="1:4" ht="27">
      <c r="A10003" s="250">
        <v>605622</v>
      </c>
      <c r="B10003" s="244" t="s">
        <v>9961</v>
      </c>
      <c r="C10003" s="250" t="s">
        <v>5856</v>
      </c>
      <c r="D10003" s="250" t="s">
        <v>15855</v>
      </c>
    </row>
    <row r="10004" spans="1:4" ht="27">
      <c r="A10004" s="250">
        <v>605711</v>
      </c>
      <c r="B10004" s="244" t="s">
        <v>9962</v>
      </c>
      <c r="C10004" s="250" t="s">
        <v>5856</v>
      </c>
      <c r="D10004" s="250" t="s">
        <v>15855</v>
      </c>
    </row>
    <row r="10005" spans="1:4" ht="27">
      <c r="A10005" s="250">
        <v>605623</v>
      </c>
      <c r="B10005" s="244" t="s">
        <v>9963</v>
      </c>
      <c r="C10005" s="250" t="s">
        <v>5856</v>
      </c>
      <c r="D10005" s="250" t="s">
        <v>15855</v>
      </c>
    </row>
    <row r="10006" spans="1:4" ht="27">
      <c r="A10006" s="250">
        <v>605712</v>
      </c>
      <c r="B10006" s="244" t="s">
        <v>9964</v>
      </c>
      <c r="C10006" s="250" t="s">
        <v>5856</v>
      </c>
      <c r="D10006" s="250" t="s">
        <v>15855</v>
      </c>
    </row>
    <row r="10007" spans="1:4" ht="27">
      <c r="A10007" s="250">
        <v>605624</v>
      </c>
      <c r="B10007" s="244" t="s">
        <v>9965</v>
      </c>
      <c r="C10007" s="250" t="s">
        <v>5856</v>
      </c>
      <c r="D10007" s="250" t="s">
        <v>15855</v>
      </c>
    </row>
    <row r="10008" spans="1:4" ht="27">
      <c r="A10008" s="250">
        <v>605713</v>
      </c>
      <c r="B10008" s="244" t="s">
        <v>9966</v>
      </c>
      <c r="C10008" s="250" t="s">
        <v>5856</v>
      </c>
      <c r="D10008" s="250" t="s">
        <v>15855</v>
      </c>
    </row>
    <row r="10009" spans="1:4" ht="27">
      <c r="A10009" s="250">
        <v>605625</v>
      </c>
      <c r="B10009" s="244" t="s">
        <v>9967</v>
      </c>
      <c r="C10009" s="250" t="s">
        <v>5856</v>
      </c>
      <c r="D10009" s="250" t="s">
        <v>15855</v>
      </c>
    </row>
    <row r="10010" spans="1:4" ht="27">
      <c r="A10010" s="250">
        <v>605714</v>
      </c>
      <c r="B10010" s="244" t="s">
        <v>9968</v>
      </c>
      <c r="C10010" s="250" t="s">
        <v>5856</v>
      </c>
      <c r="D10010" s="250" t="s">
        <v>15855</v>
      </c>
    </row>
    <row r="10011" spans="1:4" ht="27">
      <c r="A10011" s="250">
        <v>605626</v>
      </c>
      <c r="B10011" s="244" t="s">
        <v>9969</v>
      </c>
      <c r="C10011" s="250" t="s">
        <v>5856</v>
      </c>
      <c r="D10011" s="250" t="s">
        <v>15855</v>
      </c>
    </row>
    <row r="10012" spans="1:4" ht="27">
      <c r="A10012" s="250">
        <v>605715</v>
      </c>
      <c r="B10012" s="244" t="s">
        <v>9970</v>
      </c>
      <c r="C10012" s="250" t="s">
        <v>5856</v>
      </c>
      <c r="D10012" s="250" t="s">
        <v>15855</v>
      </c>
    </row>
    <row r="10013" spans="1:4" ht="27">
      <c r="A10013" s="250">
        <v>605627</v>
      </c>
      <c r="B10013" s="244" t="s">
        <v>9971</v>
      </c>
      <c r="C10013" s="250" t="s">
        <v>5856</v>
      </c>
      <c r="D10013" s="250" t="s">
        <v>15855</v>
      </c>
    </row>
    <row r="10014" spans="1:4" ht="27">
      <c r="A10014" s="250">
        <v>605716</v>
      </c>
      <c r="B10014" s="244" t="s">
        <v>9972</v>
      </c>
      <c r="C10014" s="250" t="s">
        <v>5856</v>
      </c>
      <c r="D10014" s="250" t="s">
        <v>15855</v>
      </c>
    </row>
    <row r="10015" spans="1:4" ht="27">
      <c r="A10015" s="250">
        <v>605628</v>
      </c>
      <c r="B10015" s="244" t="s">
        <v>9973</v>
      </c>
      <c r="C10015" s="250" t="s">
        <v>5856</v>
      </c>
      <c r="D10015" s="250" t="s">
        <v>15855</v>
      </c>
    </row>
    <row r="10016" spans="1:4" ht="27">
      <c r="A10016" s="250">
        <v>605717</v>
      </c>
      <c r="B10016" s="244" t="s">
        <v>9974</v>
      </c>
      <c r="C10016" s="250" t="s">
        <v>5856</v>
      </c>
      <c r="D10016" s="250" t="s">
        <v>15855</v>
      </c>
    </row>
    <row r="10017" spans="1:4" ht="27">
      <c r="A10017" s="250">
        <v>605629</v>
      </c>
      <c r="B10017" s="244" t="s">
        <v>9975</v>
      </c>
      <c r="C10017" s="250" t="s">
        <v>5856</v>
      </c>
      <c r="D10017" s="250" t="s">
        <v>15855</v>
      </c>
    </row>
    <row r="10018" spans="1:4" ht="27">
      <c r="A10018" s="250">
        <v>605651</v>
      </c>
      <c r="B10018" s="244" t="s">
        <v>9976</v>
      </c>
      <c r="C10018" s="250" t="s">
        <v>5856</v>
      </c>
      <c r="D10018" s="250" t="s">
        <v>15855</v>
      </c>
    </row>
    <row r="10019" spans="1:4" ht="27">
      <c r="A10019" s="250">
        <v>605460</v>
      </c>
      <c r="B10019" s="244" t="s">
        <v>9977</v>
      </c>
      <c r="C10019" s="250" t="s">
        <v>5856</v>
      </c>
      <c r="D10019" s="250" t="s">
        <v>15855</v>
      </c>
    </row>
    <row r="10020" spans="1:4" ht="27">
      <c r="A10020" s="250">
        <v>605652</v>
      </c>
      <c r="B10020" s="244" t="s">
        <v>9978</v>
      </c>
      <c r="C10020" s="250" t="s">
        <v>5856</v>
      </c>
      <c r="D10020" s="250" t="s">
        <v>15855</v>
      </c>
    </row>
    <row r="10021" spans="1:4" ht="27">
      <c r="A10021" s="250">
        <v>605461</v>
      </c>
      <c r="B10021" s="244" t="s">
        <v>9979</v>
      </c>
      <c r="C10021" s="250" t="s">
        <v>5856</v>
      </c>
      <c r="D10021" s="250" t="s">
        <v>15855</v>
      </c>
    </row>
    <row r="10022" spans="1:4" ht="27">
      <c r="A10022" s="250">
        <v>605653</v>
      </c>
      <c r="B10022" s="244" t="s">
        <v>9980</v>
      </c>
      <c r="C10022" s="250" t="s">
        <v>5856</v>
      </c>
      <c r="D10022" s="250" t="s">
        <v>15855</v>
      </c>
    </row>
    <row r="10023" spans="1:4" ht="27">
      <c r="A10023" s="250">
        <v>605462</v>
      </c>
      <c r="B10023" s="244" t="s">
        <v>9981</v>
      </c>
      <c r="C10023" s="250" t="s">
        <v>5856</v>
      </c>
      <c r="D10023" s="250" t="s">
        <v>15855</v>
      </c>
    </row>
    <row r="10024" spans="1:4" ht="27">
      <c r="A10024" s="250">
        <v>605654</v>
      </c>
      <c r="B10024" s="244" t="s">
        <v>9982</v>
      </c>
      <c r="C10024" s="250" t="s">
        <v>5856</v>
      </c>
      <c r="D10024" s="250" t="s">
        <v>15855</v>
      </c>
    </row>
    <row r="10025" spans="1:4" ht="27">
      <c r="A10025" s="250">
        <v>605463</v>
      </c>
      <c r="B10025" s="244" t="s">
        <v>9983</v>
      </c>
      <c r="C10025" s="250" t="s">
        <v>5856</v>
      </c>
      <c r="D10025" s="250" t="s">
        <v>15855</v>
      </c>
    </row>
    <row r="10026" spans="1:4" ht="27">
      <c r="A10026" s="250">
        <v>605655</v>
      </c>
      <c r="B10026" s="244" t="s">
        <v>9984</v>
      </c>
      <c r="C10026" s="250" t="s">
        <v>5856</v>
      </c>
      <c r="D10026" s="250" t="s">
        <v>15855</v>
      </c>
    </row>
    <row r="10027" spans="1:4" ht="27">
      <c r="A10027" s="250">
        <v>605464</v>
      </c>
      <c r="B10027" s="244" t="s">
        <v>9985</v>
      </c>
      <c r="C10027" s="250" t="s">
        <v>5856</v>
      </c>
      <c r="D10027" s="250" t="s">
        <v>15855</v>
      </c>
    </row>
    <row r="10028" spans="1:4" ht="27">
      <c r="A10028" s="250">
        <v>605656</v>
      </c>
      <c r="B10028" s="244" t="s">
        <v>9986</v>
      </c>
      <c r="C10028" s="250" t="s">
        <v>5856</v>
      </c>
      <c r="D10028" s="250" t="s">
        <v>15855</v>
      </c>
    </row>
    <row r="10029" spans="1:4" ht="27">
      <c r="A10029" s="250">
        <v>605465</v>
      </c>
      <c r="B10029" s="244" t="s">
        <v>9987</v>
      </c>
      <c r="C10029" s="250" t="s">
        <v>5856</v>
      </c>
      <c r="D10029" s="250" t="s">
        <v>15855</v>
      </c>
    </row>
    <row r="10030" spans="1:4" ht="27">
      <c r="A10030" s="250">
        <v>605657</v>
      </c>
      <c r="B10030" s="244" t="s">
        <v>9988</v>
      </c>
      <c r="C10030" s="250" t="s">
        <v>5856</v>
      </c>
      <c r="D10030" s="250" t="s">
        <v>15855</v>
      </c>
    </row>
    <row r="10031" spans="1:4" ht="27">
      <c r="A10031" s="250">
        <v>605466</v>
      </c>
      <c r="B10031" s="244" t="s">
        <v>9989</v>
      </c>
      <c r="C10031" s="250" t="s">
        <v>5856</v>
      </c>
      <c r="D10031" s="250" t="s">
        <v>15855</v>
      </c>
    </row>
    <row r="10032" spans="1:4" ht="27">
      <c r="A10032" s="250">
        <v>605658</v>
      </c>
      <c r="B10032" s="244" t="s">
        <v>9990</v>
      </c>
      <c r="C10032" s="250" t="s">
        <v>5856</v>
      </c>
      <c r="D10032" s="250" t="s">
        <v>15855</v>
      </c>
    </row>
    <row r="10033" spans="1:4" ht="27">
      <c r="A10033" s="250">
        <v>605467</v>
      </c>
      <c r="B10033" s="244" t="s">
        <v>9991</v>
      </c>
      <c r="C10033" s="250" t="s">
        <v>5856</v>
      </c>
      <c r="D10033" s="250" t="s">
        <v>15855</v>
      </c>
    </row>
    <row r="10034" spans="1:4" ht="27">
      <c r="A10034" s="250">
        <v>605659</v>
      </c>
      <c r="B10034" s="244" t="s">
        <v>9992</v>
      </c>
      <c r="C10034" s="250" t="s">
        <v>5856</v>
      </c>
      <c r="D10034" s="250" t="s">
        <v>15855</v>
      </c>
    </row>
    <row r="10035" spans="1:4" ht="27">
      <c r="A10035" s="250">
        <v>605468</v>
      </c>
      <c r="B10035" s="244" t="s">
        <v>9993</v>
      </c>
      <c r="C10035" s="250" t="s">
        <v>5856</v>
      </c>
      <c r="D10035" s="250" t="s">
        <v>15855</v>
      </c>
    </row>
    <row r="10036" spans="1:4" ht="27">
      <c r="A10036" s="250">
        <v>605660</v>
      </c>
      <c r="B10036" s="244" t="s">
        <v>9994</v>
      </c>
      <c r="C10036" s="250" t="s">
        <v>5856</v>
      </c>
      <c r="D10036" s="250" t="s">
        <v>15855</v>
      </c>
    </row>
    <row r="10037" spans="1:4" ht="27">
      <c r="A10037" s="250">
        <v>605469</v>
      </c>
      <c r="B10037" s="244" t="s">
        <v>9995</v>
      </c>
      <c r="C10037" s="250" t="s">
        <v>5856</v>
      </c>
      <c r="D10037" s="250" t="s">
        <v>15855</v>
      </c>
    </row>
    <row r="10038" spans="1:4" ht="27">
      <c r="A10038" s="250">
        <v>605661</v>
      </c>
      <c r="B10038" s="244" t="s">
        <v>9996</v>
      </c>
      <c r="C10038" s="250" t="s">
        <v>5856</v>
      </c>
      <c r="D10038" s="250" t="s">
        <v>15855</v>
      </c>
    </row>
    <row r="10039" spans="1:4" ht="27">
      <c r="A10039" s="250">
        <v>605470</v>
      </c>
      <c r="B10039" s="244" t="s">
        <v>9997</v>
      </c>
      <c r="C10039" s="250" t="s">
        <v>5856</v>
      </c>
      <c r="D10039" s="250" t="s">
        <v>15855</v>
      </c>
    </row>
    <row r="10040" spans="1:4" ht="27">
      <c r="A10040" s="250">
        <v>605662</v>
      </c>
      <c r="B10040" s="244" t="s">
        <v>9998</v>
      </c>
      <c r="C10040" s="250" t="s">
        <v>5856</v>
      </c>
      <c r="D10040" s="250" t="s">
        <v>15855</v>
      </c>
    </row>
    <row r="10041" spans="1:4" ht="27">
      <c r="A10041" s="250">
        <v>605471</v>
      </c>
      <c r="B10041" s="244" t="s">
        <v>9999</v>
      </c>
      <c r="C10041" s="250" t="s">
        <v>5856</v>
      </c>
      <c r="D10041" s="250" t="s">
        <v>15855</v>
      </c>
    </row>
    <row r="10042" spans="1:4" ht="27">
      <c r="A10042" s="250">
        <v>605663</v>
      </c>
      <c r="B10042" s="244" t="s">
        <v>10000</v>
      </c>
      <c r="C10042" s="250" t="s">
        <v>5856</v>
      </c>
      <c r="D10042" s="250" t="s">
        <v>15855</v>
      </c>
    </row>
    <row r="10043" spans="1:4" ht="27">
      <c r="A10043" s="250">
        <v>605472</v>
      </c>
      <c r="B10043" s="244" t="s">
        <v>10001</v>
      </c>
      <c r="C10043" s="250" t="s">
        <v>5856</v>
      </c>
      <c r="D10043" s="250" t="s">
        <v>15855</v>
      </c>
    </row>
    <row r="10044" spans="1:4" ht="27">
      <c r="A10044" s="250">
        <v>605664</v>
      </c>
      <c r="B10044" s="244" t="s">
        <v>10002</v>
      </c>
      <c r="C10044" s="250" t="s">
        <v>5856</v>
      </c>
      <c r="D10044" s="250" t="s">
        <v>15855</v>
      </c>
    </row>
    <row r="10045" spans="1:4" ht="27">
      <c r="A10045" s="250">
        <v>605473</v>
      </c>
      <c r="B10045" s="244" t="s">
        <v>10003</v>
      </c>
      <c r="C10045" s="250" t="s">
        <v>5856</v>
      </c>
      <c r="D10045" s="250" t="s">
        <v>15855</v>
      </c>
    </row>
    <row r="10046" spans="1:4" ht="27">
      <c r="A10046" s="250">
        <v>605665</v>
      </c>
      <c r="B10046" s="244" t="s">
        <v>10004</v>
      </c>
      <c r="C10046" s="250" t="s">
        <v>5856</v>
      </c>
      <c r="D10046" s="250" t="s">
        <v>15855</v>
      </c>
    </row>
    <row r="10047" spans="1:4" ht="27">
      <c r="A10047" s="250">
        <v>605474</v>
      </c>
      <c r="B10047" s="244" t="s">
        <v>10005</v>
      </c>
      <c r="C10047" s="250" t="s">
        <v>5856</v>
      </c>
      <c r="D10047" s="250" t="s">
        <v>15855</v>
      </c>
    </row>
    <row r="10048" spans="1:4" ht="27">
      <c r="A10048" s="250">
        <v>605666</v>
      </c>
      <c r="B10048" s="244" t="s">
        <v>10006</v>
      </c>
      <c r="C10048" s="250" t="s">
        <v>5856</v>
      </c>
      <c r="D10048" s="250" t="s">
        <v>15855</v>
      </c>
    </row>
    <row r="10049" spans="1:4" ht="27">
      <c r="A10049" s="250">
        <v>605475</v>
      </c>
      <c r="B10049" s="244" t="s">
        <v>10007</v>
      </c>
      <c r="C10049" s="250" t="s">
        <v>5856</v>
      </c>
      <c r="D10049" s="250" t="s">
        <v>15855</v>
      </c>
    </row>
    <row r="10050" spans="1:4" ht="27">
      <c r="A10050" s="250">
        <v>605667</v>
      </c>
      <c r="B10050" s="244" t="s">
        <v>10008</v>
      </c>
      <c r="C10050" s="250" t="s">
        <v>5856</v>
      </c>
      <c r="D10050" s="250" t="s">
        <v>15855</v>
      </c>
    </row>
    <row r="10051" spans="1:4" ht="27">
      <c r="A10051" s="250">
        <v>605476</v>
      </c>
      <c r="B10051" s="244" t="s">
        <v>10009</v>
      </c>
      <c r="C10051" s="250" t="s">
        <v>5856</v>
      </c>
      <c r="D10051" s="250" t="s">
        <v>15855</v>
      </c>
    </row>
    <row r="10052" spans="1:4" ht="27">
      <c r="A10052" s="250">
        <v>605668</v>
      </c>
      <c r="B10052" s="244" t="s">
        <v>10010</v>
      </c>
      <c r="C10052" s="250" t="s">
        <v>5856</v>
      </c>
      <c r="D10052" s="250" t="s">
        <v>15855</v>
      </c>
    </row>
    <row r="10053" spans="1:4" ht="27">
      <c r="A10053" s="250">
        <v>605477</v>
      </c>
      <c r="B10053" s="244" t="s">
        <v>10011</v>
      </c>
      <c r="C10053" s="250" t="s">
        <v>5856</v>
      </c>
      <c r="D10053" s="250" t="s">
        <v>15855</v>
      </c>
    </row>
    <row r="10054" spans="1:4" ht="27">
      <c r="A10054" s="250">
        <v>605669</v>
      </c>
      <c r="B10054" s="244" t="s">
        <v>10012</v>
      </c>
      <c r="C10054" s="250" t="s">
        <v>5856</v>
      </c>
      <c r="D10054" s="250" t="s">
        <v>15855</v>
      </c>
    </row>
    <row r="10055" spans="1:4" ht="27">
      <c r="A10055" s="250">
        <v>605478</v>
      </c>
      <c r="B10055" s="244" t="s">
        <v>10013</v>
      </c>
      <c r="C10055" s="250" t="s">
        <v>5856</v>
      </c>
      <c r="D10055" s="250" t="s">
        <v>15855</v>
      </c>
    </row>
    <row r="10056" spans="1:4" ht="27">
      <c r="A10056" s="250">
        <v>605670</v>
      </c>
      <c r="B10056" s="244" t="s">
        <v>10014</v>
      </c>
      <c r="C10056" s="250" t="s">
        <v>5856</v>
      </c>
      <c r="D10056" s="250" t="s">
        <v>15855</v>
      </c>
    </row>
    <row r="10057" spans="1:4" ht="27">
      <c r="A10057" s="250">
        <v>605479</v>
      </c>
      <c r="B10057" s="244" t="s">
        <v>10015</v>
      </c>
      <c r="C10057" s="250" t="s">
        <v>5856</v>
      </c>
      <c r="D10057" s="250" t="s">
        <v>15855</v>
      </c>
    </row>
    <row r="10058" spans="1:4" ht="27">
      <c r="A10058" s="250">
        <v>605671</v>
      </c>
      <c r="B10058" s="244" t="s">
        <v>10016</v>
      </c>
      <c r="C10058" s="250" t="s">
        <v>5856</v>
      </c>
      <c r="D10058" s="250" t="s">
        <v>15855</v>
      </c>
    </row>
    <row r="10059" spans="1:4" ht="27">
      <c r="A10059" s="250">
        <v>605480</v>
      </c>
      <c r="B10059" s="244" t="s">
        <v>10017</v>
      </c>
      <c r="C10059" s="250" t="s">
        <v>5856</v>
      </c>
      <c r="D10059" s="250" t="s">
        <v>15855</v>
      </c>
    </row>
    <row r="10060" spans="1:4" ht="27">
      <c r="A10060" s="250">
        <v>605672</v>
      </c>
      <c r="B10060" s="244" t="s">
        <v>10018</v>
      </c>
      <c r="C10060" s="250" t="s">
        <v>5856</v>
      </c>
      <c r="D10060" s="250" t="s">
        <v>15855</v>
      </c>
    </row>
    <row r="10061" spans="1:4" ht="27">
      <c r="A10061" s="250">
        <v>605481</v>
      </c>
      <c r="B10061" s="244" t="s">
        <v>10019</v>
      </c>
      <c r="C10061" s="250" t="s">
        <v>5856</v>
      </c>
      <c r="D10061" s="250" t="s">
        <v>15855</v>
      </c>
    </row>
    <row r="10062" spans="1:4" ht="27">
      <c r="A10062" s="250">
        <v>605673</v>
      </c>
      <c r="B10062" s="244" t="s">
        <v>10020</v>
      </c>
      <c r="C10062" s="250" t="s">
        <v>5856</v>
      </c>
      <c r="D10062" s="250" t="s">
        <v>15855</v>
      </c>
    </row>
    <row r="10063" spans="1:4" ht="27">
      <c r="A10063" s="250">
        <v>605482</v>
      </c>
      <c r="B10063" s="244" t="s">
        <v>10021</v>
      </c>
      <c r="C10063" s="250" t="s">
        <v>5856</v>
      </c>
      <c r="D10063" s="250" t="s">
        <v>15855</v>
      </c>
    </row>
    <row r="10064" spans="1:4" ht="27">
      <c r="A10064" s="250">
        <v>605718</v>
      </c>
      <c r="B10064" s="244" t="s">
        <v>10022</v>
      </c>
      <c r="C10064" s="250" t="s">
        <v>5856</v>
      </c>
      <c r="D10064" s="250" t="s">
        <v>15855</v>
      </c>
    </row>
    <row r="10065" spans="1:4" ht="27">
      <c r="A10065" s="250">
        <v>605630</v>
      </c>
      <c r="B10065" s="244" t="s">
        <v>10023</v>
      </c>
      <c r="C10065" s="250" t="s">
        <v>5856</v>
      </c>
      <c r="D10065" s="250" t="s">
        <v>15855</v>
      </c>
    </row>
    <row r="10066" spans="1:4" ht="27">
      <c r="A10066" s="250">
        <v>605719</v>
      </c>
      <c r="B10066" s="244" t="s">
        <v>10024</v>
      </c>
      <c r="C10066" s="250" t="s">
        <v>5856</v>
      </c>
      <c r="D10066" s="250" t="s">
        <v>15855</v>
      </c>
    </row>
    <row r="10067" spans="1:4" ht="27">
      <c r="A10067" s="250">
        <v>605631</v>
      </c>
      <c r="B10067" s="244" t="s">
        <v>10025</v>
      </c>
      <c r="C10067" s="250" t="s">
        <v>5856</v>
      </c>
      <c r="D10067" s="250" t="s">
        <v>15855</v>
      </c>
    </row>
    <row r="10068" spans="1:4" ht="27">
      <c r="A10068" s="250">
        <v>605720</v>
      </c>
      <c r="B10068" s="244" t="s">
        <v>10026</v>
      </c>
      <c r="C10068" s="250" t="s">
        <v>5856</v>
      </c>
      <c r="D10068" s="250" t="s">
        <v>15855</v>
      </c>
    </row>
    <row r="10069" spans="1:4" ht="27">
      <c r="A10069" s="250">
        <v>605632</v>
      </c>
      <c r="B10069" s="244" t="s">
        <v>10027</v>
      </c>
      <c r="C10069" s="250" t="s">
        <v>5856</v>
      </c>
      <c r="D10069" s="250" t="s">
        <v>15855</v>
      </c>
    </row>
    <row r="10070" spans="1:4" ht="27">
      <c r="A10070" s="250">
        <v>605721</v>
      </c>
      <c r="B10070" s="244" t="s">
        <v>10028</v>
      </c>
      <c r="C10070" s="250" t="s">
        <v>5856</v>
      </c>
      <c r="D10070" s="250" t="s">
        <v>15855</v>
      </c>
    </row>
    <row r="10071" spans="1:4" ht="27">
      <c r="A10071" s="250">
        <v>605633</v>
      </c>
      <c r="B10071" s="244" t="s">
        <v>10029</v>
      </c>
      <c r="C10071" s="250" t="s">
        <v>5856</v>
      </c>
      <c r="D10071" s="250" t="s">
        <v>15855</v>
      </c>
    </row>
    <row r="10072" spans="1:4" ht="27">
      <c r="A10072" s="250">
        <v>605722</v>
      </c>
      <c r="B10072" s="244" t="s">
        <v>10030</v>
      </c>
      <c r="C10072" s="250" t="s">
        <v>5856</v>
      </c>
      <c r="D10072" s="250" t="s">
        <v>15855</v>
      </c>
    </row>
    <row r="10073" spans="1:4" ht="27">
      <c r="A10073" s="250">
        <v>605634</v>
      </c>
      <c r="B10073" s="244" t="s">
        <v>10031</v>
      </c>
      <c r="C10073" s="250" t="s">
        <v>5856</v>
      </c>
      <c r="D10073" s="250" t="s">
        <v>15855</v>
      </c>
    </row>
    <row r="10074" spans="1:4" ht="27">
      <c r="A10074" s="250">
        <v>605723</v>
      </c>
      <c r="B10074" s="244" t="s">
        <v>10032</v>
      </c>
      <c r="C10074" s="250" t="s">
        <v>5856</v>
      </c>
      <c r="D10074" s="250" t="s">
        <v>15855</v>
      </c>
    </row>
    <row r="10075" spans="1:4" ht="27">
      <c r="A10075" s="250">
        <v>605635</v>
      </c>
      <c r="B10075" s="244" t="s">
        <v>10033</v>
      </c>
      <c r="C10075" s="250" t="s">
        <v>5856</v>
      </c>
      <c r="D10075" s="250" t="s">
        <v>15855</v>
      </c>
    </row>
    <row r="10076" spans="1:4" ht="27">
      <c r="A10076" s="250">
        <v>605724</v>
      </c>
      <c r="B10076" s="244" t="s">
        <v>10034</v>
      </c>
      <c r="C10076" s="250" t="s">
        <v>5856</v>
      </c>
      <c r="D10076" s="250" t="s">
        <v>15855</v>
      </c>
    </row>
    <row r="10077" spans="1:4" ht="27">
      <c r="A10077" s="250">
        <v>605636</v>
      </c>
      <c r="B10077" s="244" t="s">
        <v>10035</v>
      </c>
      <c r="C10077" s="250" t="s">
        <v>5856</v>
      </c>
      <c r="D10077" s="250" t="s">
        <v>15855</v>
      </c>
    </row>
    <row r="10078" spans="1:4" ht="27">
      <c r="A10078" s="250">
        <v>605725</v>
      </c>
      <c r="B10078" s="244" t="s">
        <v>10036</v>
      </c>
      <c r="C10078" s="250" t="s">
        <v>5856</v>
      </c>
      <c r="D10078" s="250" t="s">
        <v>15855</v>
      </c>
    </row>
    <row r="10079" spans="1:4" ht="27">
      <c r="A10079" s="250">
        <v>605637</v>
      </c>
      <c r="B10079" s="244" t="s">
        <v>10037</v>
      </c>
      <c r="C10079" s="250" t="s">
        <v>5856</v>
      </c>
      <c r="D10079" s="250" t="s">
        <v>15855</v>
      </c>
    </row>
    <row r="10080" spans="1:4" ht="27">
      <c r="A10080" s="250">
        <v>605726</v>
      </c>
      <c r="B10080" s="244" t="s">
        <v>10038</v>
      </c>
      <c r="C10080" s="250" t="s">
        <v>5856</v>
      </c>
      <c r="D10080" s="250" t="s">
        <v>15855</v>
      </c>
    </row>
    <row r="10081" spans="1:4" ht="27">
      <c r="A10081" s="250">
        <v>605638</v>
      </c>
      <c r="B10081" s="244" t="s">
        <v>10039</v>
      </c>
      <c r="C10081" s="250" t="s">
        <v>5856</v>
      </c>
      <c r="D10081" s="250" t="s">
        <v>15855</v>
      </c>
    </row>
    <row r="10082" spans="1:4" ht="27">
      <c r="A10082" s="250">
        <v>605727</v>
      </c>
      <c r="B10082" s="244" t="s">
        <v>10040</v>
      </c>
      <c r="C10082" s="250" t="s">
        <v>5856</v>
      </c>
      <c r="D10082" s="250" t="s">
        <v>15855</v>
      </c>
    </row>
    <row r="10083" spans="1:4" ht="27">
      <c r="A10083" s="250">
        <v>605639</v>
      </c>
      <c r="B10083" s="244" t="s">
        <v>10041</v>
      </c>
      <c r="C10083" s="250" t="s">
        <v>5856</v>
      </c>
      <c r="D10083" s="250" t="s">
        <v>15855</v>
      </c>
    </row>
    <row r="10084" spans="1:4" ht="27">
      <c r="A10084" s="250">
        <v>605728</v>
      </c>
      <c r="B10084" s="244" t="s">
        <v>10042</v>
      </c>
      <c r="C10084" s="250" t="s">
        <v>5856</v>
      </c>
      <c r="D10084" s="250" t="s">
        <v>15855</v>
      </c>
    </row>
    <row r="10085" spans="1:4" ht="27">
      <c r="A10085" s="250">
        <v>605640</v>
      </c>
      <c r="B10085" s="244" t="s">
        <v>10043</v>
      </c>
      <c r="C10085" s="250" t="s">
        <v>5856</v>
      </c>
      <c r="D10085" s="250" t="s">
        <v>15855</v>
      </c>
    </row>
    <row r="10086" spans="1:4" ht="27">
      <c r="A10086" s="250">
        <v>605729</v>
      </c>
      <c r="B10086" s="244" t="s">
        <v>10044</v>
      </c>
      <c r="C10086" s="250" t="s">
        <v>5856</v>
      </c>
      <c r="D10086" s="250" t="s">
        <v>15855</v>
      </c>
    </row>
    <row r="10087" spans="1:4" ht="27">
      <c r="A10087" s="250">
        <v>605641</v>
      </c>
      <c r="B10087" s="244" t="s">
        <v>10045</v>
      </c>
      <c r="C10087" s="250" t="s">
        <v>5856</v>
      </c>
      <c r="D10087" s="250" t="s">
        <v>15855</v>
      </c>
    </row>
    <row r="10088" spans="1:4" ht="27">
      <c r="A10088" s="250">
        <v>605730</v>
      </c>
      <c r="B10088" s="244" t="s">
        <v>10046</v>
      </c>
      <c r="C10088" s="250" t="s">
        <v>5856</v>
      </c>
      <c r="D10088" s="250" t="s">
        <v>15855</v>
      </c>
    </row>
    <row r="10089" spans="1:4" ht="27">
      <c r="A10089" s="250">
        <v>605642</v>
      </c>
      <c r="B10089" s="244" t="s">
        <v>10047</v>
      </c>
      <c r="C10089" s="250" t="s">
        <v>5856</v>
      </c>
      <c r="D10089" s="250" t="s">
        <v>15855</v>
      </c>
    </row>
    <row r="10090" spans="1:4" ht="27">
      <c r="A10090" s="250">
        <v>605731</v>
      </c>
      <c r="B10090" s="244" t="s">
        <v>10048</v>
      </c>
      <c r="C10090" s="250" t="s">
        <v>5856</v>
      </c>
      <c r="D10090" s="250" t="s">
        <v>15855</v>
      </c>
    </row>
    <row r="10091" spans="1:4" ht="27">
      <c r="A10091" s="250">
        <v>605643</v>
      </c>
      <c r="B10091" s="244" t="s">
        <v>10049</v>
      </c>
      <c r="C10091" s="250" t="s">
        <v>5856</v>
      </c>
      <c r="D10091" s="250" t="s">
        <v>15855</v>
      </c>
    </row>
    <row r="10092" spans="1:4" ht="27">
      <c r="A10092" s="250">
        <v>605732</v>
      </c>
      <c r="B10092" s="244" t="s">
        <v>10050</v>
      </c>
      <c r="C10092" s="250" t="s">
        <v>5856</v>
      </c>
      <c r="D10092" s="250" t="s">
        <v>15855</v>
      </c>
    </row>
    <row r="10093" spans="1:4" ht="27">
      <c r="A10093" s="250">
        <v>605644</v>
      </c>
      <c r="B10093" s="244" t="s">
        <v>10051</v>
      </c>
      <c r="C10093" s="250" t="s">
        <v>5856</v>
      </c>
      <c r="D10093" s="250" t="s">
        <v>15855</v>
      </c>
    </row>
    <row r="10094" spans="1:4" ht="27">
      <c r="A10094" s="250">
        <v>605733</v>
      </c>
      <c r="B10094" s="244" t="s">
        <v>10052</v>
      </c>
      <c r="C10094" s="250" t="s">
        <v>5856</v>
      </c>
      <c r="D10094" s="250" t="s">
        <v>15855</v>
      </c>
    </row>
    <row r="10095" spans="1:4" ht="27">
      <c r="A10095" s="250">
        <v>605645</v>
      </c>
      <c r="B10095" s="244" t="s">
        <v>10053</v>
      </c>
      <c r="C10095" s="250" t="s">
        <v>5856</v>
      </c>
      <c r="D10095" s="250" t="s">
        <v>15855</v>
      </c>
    </row>
    <row r="10096" spans="1:4" ht="27">
      <c r="A10096" s="250">
        <v>605734</v>
      </c>
      <c r="B10096" s="244" t="s">
        <v>10054</v>
      </c>
      <c r="C10096" s="250" t="s">
        <v>5856</v>
      </c>
      <c r="D10096" s="250" t="s">
        <v>15855</v>
      </c>
    </row>
    <row r="10097" spans="1:4" ht="27">
      <c r="A10097" s="250">
        <v>605646</v>
      </c>
      <c r="B10097" s="244" t="s">
        <v>10055</v>
      </c>
      <c r="C10097" s="250" t="s">
        <v>5856</v>
      </c>
      <c r="D10097" s="250" t="s">
        <v>15855</v>
      </c>
    </row>
    <row r="10098" spans="1:4" ht="27">
      <c r="A10098" s="250">
        <v>605735</v>
      </c>
      <c r="B10098" s="244" t="s">
        <v>10056</v>
      </c>
      <c r="C10098" s="250" t="s">
        <v>5856</v>
      </c>
      <c r="D10098" s="250" t="s">
        <v>15855</v>
      </c>
    </row>
    <row r="10099" spans="1:4" ht="27">
      <c r="A10099" s="250">
        <v>605647</v>
      </c>
      <c r="B10099" s="244" t="s">
        <v>10057</v>
      </c>
      <c r="C10099" s="250" t="s">
        <v>5856</v>
      </c>
      <c r="D10099" s="250" t="s">
        <v>15855</v>
      </c>
    </row>
    <row r="10100" spans="1:4" ht="27">
      <c r="A10100" s="250">
        <v>605736</v>
      </c>
      <c r="B10100" s="244" t="s">
        <v>10058</v>
      </c>
      <c r="C10100" s="250" t="s">
        <v>5856</v>
      </c>
      <c r="D10100" s="250" t="s">
        <v>15855</v>
      </c>
    </row>
    <row r="10101" spans="1:4" ht="27">
      <c r="A10101" s="250">
        <v>605648</v>
      </c>
      <c r="B10101" s="244" t="s">
        <v>10059</v>
      </c>
      <c r="C10101" s="250" t="s">
        <v>5856</v>
      </c>
      <c r="D10101" s="250" t="s">
        <v>15855</v>
      </c>
    </row>
    <row r="10102" spans="1:4" ht="27">
      <c r="A10102" s="250">
        <v>605737</v>
      </c>
      <c r="B10102" s="244" t="s">
        <v>10060</v>
      </c>
      <c r="C10102" s="250" t="s">
        <v>5856</v>
      </c>
      <c r="D10102" s="250" t="s">
        <v>15855</v>
      </c>
    </row>
    <row r="10103" spans="1:4" ht="27">
      <c r="A10103" s="250">
        <v>605649</v>
      </c>
      <c r="B10103" s="244" t="s">
        <v>10061</v>
      </c>
      <c r="C10103" s="250" t="s">
        <v>5856</v>
      </c>
      <c r="D10103" s="250" t="s">
        <v>15855</v>
      </c>
    </row>
    <row r="10104" spans="1:4" ht="27">
      <c r="A10104" s="250">
        <v>605738</v>
      </c>
      <c r="B10104" s="244" t="s">
        <v>10062</v>
      </c>
      <c r="C10104" s="250" t="s">
        <v>5856</v>
      </c>
      <c r="D10104" s="250" t="s">
        <v>15855</v>
      </c>
    </row>
    <row r="10105" spans="1:4" ht="27">
      <c r="A10105" s="250">
        <v>605650</v>
      </c>
      <c r="B10105" s="244" t="s">
        <v>10063</v>
      </c>
      <c r="C10105" s="250" t="s">
        <v>5856</v>
      </c>
      <c r="D10105" s="250" t="s">
        <v>15855</v>
      </c>
    </row>
    <row r="10106" spans="1:4" ht="27">
      <c r="A10106" s="250">
        <v>605674</v>
      </c>
      <c r="B10106" s="244" t="s">
        <v>10064</v>
      </c>
      <c r="C10106" s="250" t="s">
        <v>5856</v>
      </c>
      <c r="D10106" s="250" t="s">
        <v>15855</v>
      </c>
    </row>
    <row r="10107" spans="1:4" ht="27">
      <c r="A10107" s="250">
        <v>605483</v>
      </c>
      <c r="B10107" s="244" t="s">
        <v>10065</v>
      </c>
      <c r="C10107" s="250" t="s">
        <v>5856</v>
      </c>
      <c r="D10107" s="250" t="s">
        <v>15855</v>
      </c>
    </row>
    <row r="10108" spans="1:4" ht="27">
      <c r="A10108" s="250">
        <v>605675</v>
      </c>
      <c r="B10108" s="244" t="s">
        <v>10066</v>
      </c>
      <c r="C10108" s="250" t="s">
        <v>5856</v>
      </c>
      <c r="D10108" s="250" t="s">
        <v>15855</v>
      </c>
    </row>
    <row r="10109" spans="1:4" ht="27">
      <c r="A10109" s="250">
        <v>605484</v>
      </c>
      <c r="B10109" s="244" t="s">
        <v>10067</v>
      </c>
      <c r="C10109" s="250" t="s">
        <v>5856</v>
      </c>
      <c r="D10109" s="250" t="s">
        <v>15855</v>
      </c>
    </row>
    <row r="10110" spans="1:4" ht="27">
      <c r="A10110" s="250">
        <v>605676</v>
      </c>
      <c r="B10110" s="244" t="s">
        <v>10068</v>
      </c>
      <c r="C10110" s="250" t="s">
        <v>5856</v>
      </c>
      <c r="D10110" s="250" t="s">
        <v>15855</v>
      </c>
    </row>
    <row r="10111" spans="1:4" ht="27">
      <c r="A10111" s="250">
        <v>605485</v>
      </c>
      <c r="B10111" s="244" t="s">
        <v>10069</v>
      </c>
      <c r="C10111" s="250" t="s">
        <v>5856</v>
      </c>
      <c r="D10111" s="250" t="s">
        <v>15855</v>
      </c>
    </row>
    <row r="10112" spans="1:4" ht="27">
      <c r="A10112" s="250">
        <v>605677</v>
      </c>
      <c r="B10112" s="244" t="s">
        <v>10070</v>
      </c>
      <c r="C10112" s="250" t="s">
        <v>5856</v>
      </c>
      <c r="D10112" s="250" t="s">
        <v>15855</v>
      </c>
    </row>
    <row r="10113" spans="1:4" ht="27">
      <c r="A10113" s="250">
        <v>605486</v>
      </c>
      <c r="B10113" s="244" t="s">
        <v>10071</v>
      </c>
      <c r="C10113" s="250" t="s">
        <v>5856</v>
      </c>
      <c r="D10113" s="250" t="s">
        <v>15855</v>
      </c>
    </row>
    <row r="10114" spans="1:4" ht="27">
      <c r="A10114" s="250">
        <v>605678</v>
      </c>
      <c r="B10114" s="244" t="s">
        <v>10072</v>
      </c>
      <c r="C10114" s="250" t="s">
        <v>5856</v>
      </c>
      <c r="D10114" s="250" t="s">
        <v>15855</v>
      </c>
    </row>
    <row r="10115" spans="1:4" ht="27">
      <c r="A10115" s="250">
        <v>605487</v>
      </c>
      <c r="B10115" s="244" t="s">
        <v>10073</v>
      </c>
      <c r="C10115" s="250" t="s">
        <v>5856</v>
      </c>
      <c r="D10115" s="250" t="s">
        <v>15855</v>
      </c>
    </row>
    <row r="10116" spans="1:4" ht="27">
      <c r="A10116" s="250">
        <v>605679</v>
      </c>
      <c r="B10116" s="244" t="s">
        <v>10074</v>
      </c>
      <c r="C10116" s="250" t="s">
        <v>5856</v>
      </c>
      <c r="D10116" s="250" t="s">
        <v>15855</v>
      </c>
    </row>
    <row r="10117" spans="1:4" ht="27">
      <c r="A10117" s="250">
        <v>605488</v>
      </c>
      <c r="B10117" s="244" t="s">
        <v>10075</v>
      </c>
      <c r="C10117" s="250" t="s">
        <v>5856</v>
      </c>
      <c r="D10117" s="250" t="s">
        <v>15855</v>
      </c>
    </row>
    <row r="10118" spans="1:4" ht="27">
      <c r="A10118" s="250">
        <v>605680</v>
      </c>
      <c r="B10118" s="244" t="s">
        <v>10076</v>
      </c>
      <c r="C10118" s="250" t="s">
        <v>5856</v>
      </c>
      <c r="D10118" s="250" t="s">
        <v>15855</v>
      </c>
    </row>
    <row r="10119" spans="1:4" ht="27">
      <c r="A10119" s="250">
        <v>605489</v>
      </c>
      <c r="B10119" s="244" t="s">
        <v>10077</v>
      </c>
      <c r="C10119" s="250" t="s">
        <v>5856</v>
      </c>
      <c r="D10119" s="250" t="s">
        <v>15855</v>
      </c>
    </row>
    <row r="10120" spans="1:4" ht="27">
      <c r="A10120" s="250">
        <v>605681</v>
      </c>
      <c r="B10120" s="244" t="s">
        <v>10078</v>
      </c>
      <c r="C10120" s="250" t="s">
        <v>5856</v>
      </c>
      <c r="D10120" s="250" t="s">
        <v>15855</v>
      </c>
    </row>
    <row r="10121" spans="1:4" ht="27">
      <c r="A10121" s="250">
        <v>605490</v>
      </c>
      <c r="B10121" s="244" t="s">
        <v>10079</v>
      </c>
      <c r="C10121" s="250" t="s">
        <v>5856</v>
      </c>
      <c r="D10121" s="250" t="s">
        <v>15855</v>
      </c>
    </row>
    <row r="10122" spans="1:4" ht="27">
      <c r="A10122" s="250">
        <v>605682</v>
      </c>
      <c r="B10122" s="244" t="s">
        <v>10080</v>
      </c>
      <c r="C10122" s="250" t="s">
        <v>5856</v>
      </c>
      <c r="D10122" s="250" t="s">
        <v>15855</v>
      </c>
    </row>
    <row r="10123" spans="1:4" ht="27">
      <c r="A10123" s="250">
        <v>605491</v>
      </c>
      <c r="B10123" s="244" t="s">
        <v>10081</v>
      </c>
      <c r="C10123" s="250" t="s">
        <v>5856</v>
      </c>
      <c r="D10123" s="250" t="s">
        <v>15855</v>
      </c>
    </row>
    <row r="10124" spans="1:4" ht="27">
      <c r="A10124" s="250">
        <v>605683</v>
      </c>
      <c r="B10124" s="244" t="s">
        <v>10082</v>
      </c>
      <c r="C10124" s="250" t="s">
        <v>5856</v>
      </c>
      <c r="D10124" s="250" t="s">
        <v>15855</v>
      </c>
    </row>
    <row r="10125" spans="1:4" ht="27">
      <c r="A10125" s="250">
        <v>605492</v>
      </c>
      <c r="B10125" s="244" t="s">
        <v>10083</v>
      </c>
      <c r="C10125" s="250" t="s">
        <v>5856</v>
      </c>
      <c r="D10125" s="250" t="s">
        <v>15855</v>
      </c>
    </row>
    <row r="10126" spans="1:4" ht="27">
      <c r="A10126" s="250">
        <v>605684</v>
      </c>
      <c r="B10126" s="244" t="s">
        <v>10084</v>
      </c>
      <c r="C10126" s="250" t="s">
        <v>5856</v>
      </c>
      <c r="D10126" s="250" t="s">
        <v>15855</v>
      </c>
    </row>
    <row r="10127" spans="1:4" ht="27">
      <c r="A10127" s="250">
        <v>605493</v>
      </c>
      <c r="B10127" s="244" t="s">
        <v>10085</v>
      </c>
      <c r="C10127" s="250" t="s">
        <v>5856</v>
      </c>
      <c r="D10127" s="250" t="s">
        <v>15855</v>
      </c>
    </row>
    <row r="10128" spans="1:4" ht="27">
      <c r="A10128" s="250">
        <v>605685</v>
      </c>
      <c r="B10128" s="244" t="s">
        <v>10086</v>
      </c>
      <c r="C10128" s="250" t="s">
        <v>5856</v>
      </c>
      <c r="D10128" s="250" t="s">
        <v>15855</v>
      </c>
    </row>
    <row r="10129" spans="1:4" ht="27">
      <c r="A10129" s="250">
        <v>605494</v>
      </c>
      <c r="B10129" s="244" t="s">
        <v>10087</v>
      </c>
      <c r="C10129" s="250" t="s">
        <v>5856</v>
      </c>
      <c r="D10129" s="250" t="s">
        <v>15855</v>
      </c>
    </row>
    <row r="10130" spans="1:4" ht="27">
      <c r="A10130" s="250">
        <v>605686</v>
      </c>
      <c r="B10130" s="244" t="s">
        <v>10088</v>
      </c>
      <c r="C10130" s="250" t="s">
        <v>5856</v>
      </c>
      <c r="D10130" s="250" t="s">
        <v>15855</v>
      </c>
    </row>
    <row r="10131" spans="1:4" ht="27">
      <c r="A10131" s="250">
        <v>605495</v>
      </c>
      <c r="B10131" s="244" t="s">
        <v>10089</v>
      </c>
      <c r="C10131" s="250" t="s">
        <v>5856</v>
      </c>
      <c r="D10131" s="250" t="s">
        <v>15855</v>
      </c>
    </row>
    <row r="10132" spans="1:4" ht="27">
      <c r="A10132" s="250">
        <v>605687</v>
      </c>
      <c r="B10132" s="244" t="s">
        <v>10090</v>
      </c>
      <c r="C10132" s="250" t="s">
        <v>5856</v>
      </c>
      <c r="D10132" s="250" t="s">
        <v>15855</v>
      </c>
    </row>
    <row r="10133" spans="1:4" ht="27">
      <c r="A10133" s="250">
        <v>605496</v>
      </c>
      <c r="B10133" s="244" t="s">
        <v>10091</v>
      </c>
      <c r="C10133" s="250" t="s">
        <v>5856</v>
      </c>
      <c r="D10133" s="250" t="s">
        <v>15855</v>
      </c>
    </row>
    <row r="10134" spans="1:4" ht="27">
      <c r="A10134" s="250">
        <v>605688</v>
      </c>
      <c r="B10134" s="244" t="s">
        <v>10092</v>
      </c>
      <c r="C10134" s="250" t="s">
        <v>5856</v>
      </c>
      <c r="D10134" s="250" t="s">
        <v>15855</v>
      </c>
    </row>
    <row r="10135" spans="1:4" ht="27">
      <c r="A10135" s="250">
        <v>605497</v>
      </c>
      <c r="B10135" s="244" t="s">
        <v>10093</v>
      </c>
      <c r="C10135" s="250" t="s">
        <v>5856</v>
      </c>
      <c r="D10135" s="250" t="s">
        <v>15855</v>
      </c>
    </row>
    <row r="10136" spans="1:4" ht="27">
      <c r="A10136" s="250">
        <v>605689</v>
      </c>
      <c r="B10136" s="244" t="s">
        <v>10094</v>
      </c>
      <c r="C10136" s="250" t="s">
        <v>5856</v>
      </c>
      <c r="D10136" s="250" t="s">
        <v>15855</v>
      </c>
    </row>
    <row r="10137" spans="1:4" ht="27">
      <c r="A10137" s="250">
        <v>605498</v>
      </c>
      <c r="B10137" s="244" t="s">
        <v>10095</v>
      </c>
      <c r="C10137" s="250" t="s">
        <v>5856</v>
      </c>
      <c r="D10137" s="250" t="s">
        <v>15855</v>
      </c>
    </row>
    <row r="10138" spans="1:4" ht="27">
      <c r="A10138" s="250">
        <v>605690</v>
      </c>
      <c r="B10138" s="244" t="s">
        <v>10096</v>
      </c>
      <c r="C10138" s="250" t="s">
        <v>5856</v>
      </c>
      <c r="D10138" s="250" t="s">
        <v>15855</v>
      </c>
    </row>
    <row r="10139" spans="1:4" ht="27">
      <c r="A10139" s="250">
        <v>605499</v>
      </c>
      <c r="B10139" s="244" t="s">
        <v>10097</v>
      </c>
      <c r="C10139" s="250" t="s">
        <v>5856</v>
      </c>
      <c r="D10139" s="250" t="s">
        <v>15855</v>
      </c>
    </row>
    <row r="10140" spans="1:4" ht="27">
      <c r="A10140" s="250">
        <v>605691</v>
      </c>
      <c r="B10140" s="244" t="s">
        <v>10098</v>
      </c>
      <c r="C10140" s="250" t="s">
        <v>5856</v>
      </c>
      <c r="D10140" s="250" t="s">
        <v>15855</v>
      </c>
    </row>
    <row r="10141" spans="1:4" ht="27">
      <c r="A10141" s="250">
        <v>605500</v>
      </c>
      <c r="B10141" s="244" t="s">
        <v>10099</v>
      </c>
      <c r="C10141" s="250" t="s">
        <v>5856</v>
      </c>
      <c r="D10141" s="250" t="s">
        <v>15855</v>
      </c>
    </row>
    <row r="10142" spans="1:4" ht="27">
      <c r="A10142" s="250">
        <v>605692</v>
      </c>
      <c r="B10142" s="244" t="s">
        <v>10100</v>
      </c>
      <c r="C10142" s="250" t="s">
        <v>5856</v>
      </c>
      <c r="D10142" s="250" t="s">
        <v>15855</v>
      </c>
    </row>
    <row r="10143" spans="1:4" ht="27">
      <c r="A10143" s="250">
        <v>605501</v>
      </c>
      <c r="B10143" s="244" t="s">
        <v>10101</v>
      </c>
      <c r="C10143" s="250" t="s">
        <v>5856</v>
      </c>
      <c r="D10143" s="250" t="s">
        <v>15855</v>
      </c>
    </row>
    <row r="10144" spans="1:4" ht="27">
      <c r="A10144" s="250">
        <v>605693</v>
      </c>
      <c r="B10144" s="244" t="s">
        <v>10102</v>
      </c>
      <c r="C10144" s="250" t="s">
        <v>5856</v>
      </c>
      <c r="D10144" s="250" t="s">
        <v>15855</v>
      </c>
    </row>
    <row r="10145" spans="1:4" ht="27">
      <c r="A10145" s="250">
        <v>605502</v>
      </c>
      <c r="B10145" s="244" t="s">
        <v>10103</v>
      </c>
      <c r="C10145" s="250" t="s">
        <v>5856</v>
      </c>
      <c r="D10145" s="250" t="s">
        <v>15855</v>
      </c>
    </row>
    <row r="10146" spans="1:4" ht="27">
      <c r="A10146" s="250">
        <v>605694</v>
      </c>
      <c r="B10146" s="244" t="s">
        <v>10104</v>
      </c>
      <c r="C10146" s="250" t="s">
        <v>5856</v>
      </c>
      <c r="D10146" s="250" t="s">
        <v>15855</v>
      </c>
    </row>
    <row r="10147" spans="1:4" ht="27">
      <c r="A10147" s="250">
        <v>605503</v>
      </c>
      <c r="B10147" s="244" t="s">
        <v>10105</v>
      </c>
      <c r="C10147" s="250" t="s">
        <v>5856</v>
      </c>
      <c r="D10147" s="250" t="s">
        <v>15855</v>
      </c>
    </row>
    <row r="10148" spans="1:4" ht="40.5">
      <c r="A10148" s="250">
        <v>606433</v>
      </c>
      <c r="B10148" s="244" t="s">
        <v>10106</v>
      </c>
      <c r="C10148" s="250" t="s">
        <v>5856</v>
      </c>
      <c r="D10148" s="250" t="s">
        <v>15855</v>
      </c>
    </row>
    <row r="10149" spans="1:4" ht="40.5">
      <c r="A10149" s="250">
        <v>606343</v>
      </c>
      <c r="B10149" s="244" t="s">
        <v>10107</v>
      </c>
      <c r="C10149" s="250" t="s">
        <v>5856</v>
      </c>
      <c r="D10149" s="250" t="s">
        <v>15855</v>
      </c>
    </row>
    <row r="10150" spans="1:4" ht="40.5">
      <c r="A10150" s="250">
        <v>606434</v>
      </c>
      <c r="B10150" s="244" t="s">
        <v>10108</v>
      </c>
      <c r="C10150" s="250" t="s">
        <v>5856</v>
      </c>
      <c r="D10150" s="250" t="s">
        <v>15855</v>
      </c>
    </row>
    <row r="10151" spans="1:4" ht="40.5">
      <c r="A10151" s="250">
        <v>606344</v>
      </c>
      <c r="B10151" s="244" t="s">
        <v>10109</v>
      </c>
      <c r="C10151" s="250" t="s">
        <v>5856</v>
      </c>
      <c r="D10151" s="250" t="s">
        <v>15855</v>
      </c>
    </row>
    <row r="10152" spans="1:4" ht="40.5">
      <c r="A10152" s="250">
        <v>606435</v>
      </c>
      <c r="B10152" s="244" t="s">
        <v>10110</v>
      </c>
      <c r="C10152" s="250" t="s">
        <v>5856</v>
      </c>
      <c r="D10152" s="250" t="s">
        <v>15855</v>
      </c>
    </row>
    <row r="10153" spans="1:4" ht="40.5">
      <c r="A10153" s="250">
        <v>606345</v>
      </c>
      <c r="B10153" s="244" t="s">
        <v>10111</v>
      </c>
      <c r="C10153" s="250" t="s">
        <v>5856</v>
      </c>
      <c r="D10153" s="250" t="s">
        <v>15855</v>
      </c>
    </row>
    <row r="10154" spans="1:4" ht="40.5">
      <c r="A10154" s="250">
        <v>606436</v>
      </c>
      <c r="B10154" s="244" t="s">
        <v>10112</v>
      </c>
      <c r="C10154" s="250" t="s">
        <v>5856</v>
      </c>
      <c r="D10154" s="250" t="s">
        <v>15855</v>
      </c>
    </row>
    <row r="10155" spans="1:4" ht="40.5">
      <c r="A10155" s="250">
        <v>606346</v>
      </c>
      <c r="B10155" s="244" t="s">
        <v>10113</v>
      </c>
      <c r="C10155" s="250" t="s">
        <v>5856</v>
      </c>
      <c r="D10155" s="250" t="s">
        <v>15855</v>
      </c>
    </row>
    <row r="10156" spans="1:4" ht="40.5">
      <c r="A10156" s="250">
        <v>606437</v>
      </c>
      <c r="B10156" s="244" t="s">
        <v>10114</v>
      </c>
      <c r="C10156" s="250" t="s">
        <v>5856</v>
      </c>
      <c r="D10156" s="250" t="s">
        <v>15855</v>
      </c>
    </row>
    <row r="10157" spans="1:4" ht="40.5">
      <c r="A10157" s="250">
        <v>606347</v>
      </c>
      <c r="B10157" s="244" t="s">
        <v>10115</v>
      </c>
      <c r="C10157" s="250" t="s">
        <v>5856</v>
      </c>
      <c r="D10157" s="250" t="s">
        <v>15855</v>
      </c>
    </row>
    <row r="10158" spans="1:4" ht="40.5">
      <c r="A10158" s="250">
        <v>606438</v>
      </c>
      <c r="B10158" s="244" t="s">
        <v>10116</v>
      </c>
      <c r="C10158" s="250" t="s">
        <v>5856</v>
      </c>
      <c r="D10158" s="250" t="s">
        <v>15855</v>
      </c>
    </row>
    <row r="10159" spans="1:4" ht="40.5">
      <c r="A10159" s="250">
        <v>606348</v>
      </c>
      <c r="B10159" s="244" t="s">
        <v>10117</v>
      </c>
      <c r="C10159" s="250" t="s">
        <v>5856</v>
      </c>
      <c r="D10159" s="250" t="s">
        <v>15855</v>
      </c>
    </row>
    <row r="10160" spans="1:4" ht="40.5">
      <c r="A10160" s="250">
        <v>606439</v>
      </c>
      <c r="B10160" s="244" t="s">
        <v>10118</v>
      </c>
      <c r="C10160" s="250" t="s">
        <v>5856</v>
      </c>
      <c r="D10160" s="250" t="s">
        <v>15855</v>
      </c>
    </row>
    <row r="10161" spans="1:4" ht="40.5">
      <c r="A10161" s="250">
        <v>606349</v>
      </c>
      <c r="B10161" s="244" t="s">
        <v>10119</v>
      </c>
      <c r="C10161" s="250" t="s">
        <v>5856</v>
      </c>
      <c r="D10161" s="250" t="s">
        <v>15855</v>
      </c>
    </row>
    <row r="10162" spans="1:4" ht="40.5">
      <c r="A10162" s="250">
        <v>606440</v>
      </c>
      <c r="B10162" s="244" t="s">
        <v>10120</v>
      </c>
      <c r="C10162" s="250" t="s">
        <v>5856</v>
      </c>
      <c r="D10162" s="250" t="s">
        <v>15855</v>
      </c>
    </row>
    <row r="10163" spans="1:4" ht="40.5">
      <c r="A10163" s="250">
        <v>606350</v>
      </c>
      <c r="B10163" s="244" t="s">
        <v>10121</v>
      </c>
      <c r="C10163" s="250" t="s">
        <v>5856</v>
      </c>
      <c r="D10163" s="250" t="s">
        <v>15855</v>
      </c>
    </row>
    <row r="10164" spans="1:4" ht="40.5">
      <c r="A10164" s="250">
        <v>606441</v>
      </c>
      <c r="B10164" s="244" t="s">
        <v>10122</v>
      </c>
      <c r="C10164" s="250" t="s">
        <v>5856</v>
      </c>
      <c r="D10164" s="250" t="s">
        <v>15855</v>
      </c>
    </row>
    <row r="10165" spans="1:4" ht="40.5">
      <c r="A10165" s="250">
        <v>606351</v>
      </c>
      <c r="B10165" s="244" t="s">
        <v>10123</v>
      </c>
      <c r="C10165" s="250" t="s">
        <v>5856</v>
      </c>
      <c r="D10165" s="250" t="s">
        <v>15855</v>
      </c>
    </row>
    <row r="10166" spans="1:4" ht="40.5">
      <c r="A10166" s="250">
        <v>606442</v>
      </c>
      <c r="B10166" s="244" t="s">
        <v>10124</v>
      </c>
      <c r="C10166" s="250" t="s">
        <v>5856</v>
      </c>
      <c r="D10166" s="250" t="s">
        <v>15855</v>
      </c>
    </row>
    <row r="10167" spans="1:4" ht="40.5">
      <c r="A10167" s="250">
        <v>606352</v>
      </c>
      <c r="B10167" s="244" t="s">
        <v>10125</v>
      </c>
      <c r="C10167" s="250" t="s">
        <v>5856</v>
      </c>
      <c r="D10167" s="250" t="s">
        <v>15855</v>
      </c>
    </row>
    <row r="10168" spans="1:4" ht="40.5">
      <c r="A10168" s="250">
        <v>606443</v>
      </c>
      <c r="B10168" s="244" t="s">
        <v>10126</v>
      </c>
      <c r="C10168" s="250" t="s">
        <v>5856</v>
      </c>
      <c r="D10168" s="250" t="s">
        <v>15855</v>
      </c>
    </row>
    <row r="10169" spans="1:4" ht="40.5">
      <c r="A10169" s="250">
        <v>606353</v>
      </c>
      <c r="B10169" s="244" t="s">
        <v>10127</v>
      </c>
      <c r="C10169" s="250" t="s">
        <v>5856</v>
      </c>
      <c r="D10169" s="250" t="s">
        <v>15855</v>
      </c>
    </row>
    <row r="10170" spans="1:4" ht="40.5">
      <c r="A10170" s="250">
        <v>606444</v>
      </c>
      <c r="B10170" s="244" t="s">
        <v>10128</v>
      </c>
      <c r="C10170" s="250" t="s">
        <v>5856</v>
      </c>
      <c r="D10170" s="250" t="s">
        <v>15855</v>
      </c>
    </row>
    <row r="10171" spans="1:4" ht="40.5">
      <c r="A10171" s="250">
        <v>606354</v>
      </c>
      <c r="B10171" s="244" t="s">
        <v>10129</v>
      </c>
      <c r="C10171" s="250" t="s">
        <v>5856</v>
      </c>
      <c r="D10171" s="250" t="s">
        <v>15855</v>
      </c>
    </row>
    <row r="10172" spans="1:4" ht="40.5">
      <c r="A10172" s="250">
        <v>606445</v>
      </c>
      <c r="B10172" s="244" t="s">
        <v>10130</v>
      </c>
      <c r="C10172" s="250" t="s">
        <v>5856</v>
      </c>
      <c r="D10172" s="250" t="s">
        <v>15855</v>
      </c>
    </row>
    <row r="10173" spans="1:4" ht="40.5">
      <c r="A10173" s="250">
        <v>606355</v>
      </c>
      <c r="B10173" s="244" t="s">
        <v>10131</v>
      </c>
      <c r="C10173" s="250" t="s">
        <v>5856</v>
      </c>
      <c r="D10173" s="250" t="s">
        <v>15855</v>
      </c>
    </row>
    <row r="10174" spans="1:4" ht="40.5">
      <c r="A10174" s="250">
        <v>606446</v>
      </c>
      <c r="B10174" s="244" t="s">
        <v>10132</v>
      </c>
      <c r="C10174" s="250" t="s">
        <v>5856</v>
      </c>
      <c r="D10174" s="250" t="s">
        <v>15855</v>
      </c>
    </row>
    <row r="10175" spans="1:4" ht="40.5">
      <c r="A10175" s="250">
        <v>606356</v>
      </c>
      <c r="B10175" s="244" t="s">
        <v>10133</v>
      </c>
      <c r="C10175" s="250" t="s">
        <v>5856</v>
      </c>
      <c r="D10175" s="250" t="s">
        <v>15855</v>
      </c>
    </row>
    <row r="10176" spans="1:4" ht="40.5">
      <c r="A10176" s="250">
        <v>606447</v>
      </c>
      <c r="B10176" s="244" t="s">
        <v>10134</v>
      </c>
      <c r="C10176" s="250" t="s">
        <v>5856</v>
      </c>
      <c r="D10176" s="250" t="s">
        <v>15855</v>
      </c>
    </row>
    <row r="10177" spans="1:4" ht="40.5">
      <c r="A10177" s="250">
        <v>606357</v>
      </c>
      <c r="B10177" s="244" t="s">
        <v>10135</v>
      </c>
      <c r="C10177" s="250" t="s">
        <v>5856</v>
      </c>
      <c r="D10177" s="250" t="s">
        <v>15855</v>
      </c>
    </row>
    <row r="10178" spans="1:4" ht="40.5">
      <c r="A10178" s="250">
        <v>606448</v>
      </c>
      <c r="B10178" s="244" t="s">
        <v>10136</v>
      </c>
      <c r="C10178" s="250" t="s">
        <v>5856</v>
      </c>
      <c r="D10178" s="250" t="s">
        <v>15855</v>
      </c>
    </row>
    <row r="10179" spans="1:4" ht="40.5">
      <c r="A10179" s="250">
        <v>606358</v>
      </c>
      <c r="B10179" s="244" t="s">
        <v>10137</v>
      </c>
      <c r="C10179" s="250" t="s">
        <v>5856</v>
      </c>
      <c r="D10179" s="250" t="s">
        <v>15855</v>
      </c>
    </row>
    <row r="10180" spans="1:4" ht="40.5">
      <c r="A10180" s="250">
        <v>606449</v>
      </c>
      <c r="B10180" s="244" t="s">
        <v>10138</v>
      </c>
      <c r="C10180" s="250" t="s">
        <v>5856</v>
      </c>
      <c r="D10180" s="250" t="s">
        <v>15855</v>
      </c>
    </row>
    <row r="10181" spans="1:4" ht="40.5">
      <c r="A10181" s="250">
        <v>606359</v>
      </c>
      <c r="B10181" s="244" t="s">
        <v>10139</v>
      </c>
      <c r="C10181" s="250" t="s">
        <v>5856</v>
      </c>
      <c r="D10181" s="250" t="s">
        <v>15855</v>
      </c>
    </row>
    <row r="10182" spans="1:4" ht="40.5">
      <c r="A10182" s="250">
        <v>606450</v>
      </c>
      <c r="B10182" s="244" t="s">
        <v>10140</v>
      </c>
      <c r="C10182" s="250" t="s">
        <v>5856</v>
      </c>
      <c r="D10182" s="250" t="s">
        <v>15855</v>
      </c>
    </row>
    <row r="10183" spans="1:4" ht="40.5">
      <c r="A10183" s="250">
        <v>606360</v>
      </c>
      <c r="B10183" s="244" t="s">
        <v>10141</v>
      </c>
      <c r="C10183" s="250" t="s">
        <v>5856</v>
      </c>
      <c r="D10183" s="250" t="s">
        <v>15855</v>
      </c>
    </row>
    <row r="10184" spans="1:4" ht="40.5">
      <c r="A10184" s="250">
        <v>606451</v>
      </c>
      <c r="B10184" s="244" t="s">
        <v>10142</v>
      </c>
      <c r="C10184" s="250" t="s">
        <v>5856</v>
      </c>
      <c r="D10184" s="250" t="s">
        <v>15855</v>
      </c>
    </row>
    <row r="10185" spans="1:4" ht="40.5">
      <c r="A10185" s="250">
        <v>606361</v>
      </c>
      <c r="B10185" s="244" t="s">
        <v>10143</v>
      </c>
      <c r="C10185" s="250" t="s">
        <v>5856</v>
      </c>
      <c r="D10185" s="250" t="s">
        <v>15855</v>
      </c>
    </row>
    <row r="10186" spans="1:4" ht="40.5">
      <c r="A10186" s="250">
        <v>606452</v>
      </c>
      <c r="B10186" s="244" t="s">
        <v>10144</v>
      </c>
      <c r="C10186" s="250" t="s">
        <v>5856</v>
      </c>
      <c r="D10186" s="250" t="s">
        <v>15855</v>
      </c>
    </row>
    <row r="10187" spans="1:4" ht="40.5">
      <c r="A10187" s="250">
        <v>606362</v>
      </c>
      <c r="B10187" s="244" t="s">
        <v>10145</v>
      </c>
      <c r="C10187" s="250" t="s">
        <v>5856</v>
      </c>
      <c r="D10187" s="250" t="s">
        <v>15855</v>
      </c>
    </row>
    <row r="10188" spans="1:4" ht="40.5">
      <c r="A10188" s="250">
        <v>606453</v>
      </c>
      <c r="B10188" s="244" t="s">
        <v>10146</v>
      </c>
      <c r="C10188" s="250" t="s">
        <v>5856</v>
      </c>
      <c r="D10188" s="250" t="s">
        <v>15855</v>
      </c>
    </row>
    <row r="10189" spans="1:4" ht="40.5">
      <c r="A10189" s="250">
        <v>606363</v>
      </c>
      <c r="B10189" s="244" t="s">
        <v>10147</v>
      </c>
      <c r="C10189" s="250" t="s">
        <v>5856</v>
      </c>
      <c r="D10189" s="250" t="s">
        <v>15855</v>
      </c>
    </row>
    <row r="10190" spans="1:4" ht="40.5">
      <c r="A10190" s="250">
        <v>606454</v>
      </c>
      <c r="B10190" s="244" t="s">
        <v>10148</v>
      </c>
      <c r="C10190" s="250" t="s">
        <v>5856</v>
      </c>
      <c r="D10190" s="250" t="s">
        <v>15855</v>
      </c>
    </row>
    <row r="10191" spans="1:4" ht="40.5">
      <c r="A10191" s="250">
        <v>606364</v>
      </c>
      <c r="B10191" s="244" t="s">
        <v>10149</v>
      </c>
      <c r="C10191" s="250" t="s">
        <v>5856</v>
      </c>
      <c r="D10191" s="250" t="s">
        <v>15855</v>
      </c>
    </row>
    <row r="10192" spans="1:4" ht="40.5">
      <c r="A10192" s="250">
        <v>606455</v>
      </c>
      <c r="B10192" s="244" t="s">
        <v>10150</v>
      </c>
      <c r="C10192" s="250" t="s">
        <v>5856</v>
      </c>
      <c r="D10192" s="250" t="s">
        <v>15855</v>
      </c>
    </row>
    <row r="10193" spans="1:4" ht="40.5">
      <c r="A10193" s="250">
        <v>606365</v>
      </c>
      <c r="B10193" s="244" t="s">
        <v>10151</v>
      </c>
      <c r="C10193" s="250" t="s">
        <v>5856</v>
      </c>
      <c r="D10193" s="250" t="s">
        <v>15855</v>
      </c>
    </row>
    <row r="10194" spans="1:4" ht="40.5">
      <c r="A10194" s="250">
        <v>606456</v>
      </c>
      <c r="B10194" s="244" t="s">
        <v>10152</v>
      </c>
      <c r="C10194" s="250" t="s">
        <v>5856</v>
      </c>
      <c r="D10194" s="250" t="s">
        <v>15855</v>
      </c>
    </row>
    <row r="10195" spans="1:4" ht="40.5">
      <c r="A10195" s="250">
        <v>606366</v>
      </c>
      <c r="B10195" s="244" t="s">
        <v>10153</v>
      </c>
      <c r="C10195" s="250" t="s">
        <v>5856</v>
      </c>
      <c r="D10195" s="250" t="s">
        <v>15855</v>
      </c>
    </row>
    <row r="10196" spans="1:4" ht="40.5">
      <c r="A10196" s="250">
        <v>606457</v>
      </c>
      <c r="B10196" s="244" t="s">
        <v>10154</v>
      </c>
      <c r="C10196" s="250" t="s">
        <v>5856</v>
      </c>
      <c r="D10196" s="250" t="s">
        <v>15855</v>
      </c>
    </row>
    <row r="10197" spans="1:4" ht="40.5">
      <c r="A10197" s="250">
        <v>606367</v>
      </c>
      <c r="B10197" s="244" t="s">
        <v>10155</v>
      </c>
      <c r="C10197" s="250" t="s">
        <v>5856</v>
      </c>
      <c r="D10197" s="250" t="s">
        <v>15855</v>
      </c>
    </row>
    <row r="10198" spans="1:4" ht="40.5">
      <c r="A10198" s="250">
        <v>606458</v>
      </c>
      <c r="B10198" s="244" t="s">
        <v>10156</v>
      </c>
      <c r="C10198" s="250" t="s">
        <v>5856</v>
      </c>
      <c r="D10198" s="250" t="s">
        <v>15855</v>
      </c>
    </row>
    <row r="10199" spans="1:4" ht="40.5">
      <c r="A10199" s="250">
        <v>606368</v>
      </c>
      <c r="B10199" s="244" t="s">
        <v>10157</v>
      </c>
      <c r="C10199" s="250" t="s">
        <v>5856</v>
      </c>
      <c r="D10199" s="250" t="s">
        <v>15855</v>
      </c>
    </row>
    <row r="10200" spans="1:4" ht="40.5">
      <c r="A10200" s="250">
        <v>606459</v>
      </c>
      <c r="B10200" s="244" t="s">
        <v>10158</v>
      </c>
      <c r="C10200" s="250" t="s">
        <v>5856</v>
      </c>
      <c r="D10200" s="250" t="s">
        <v>15855</v>
      </c>
    </row>
    <row r="10201" spans="1:4" ht="40.5">
      <c r="A10201" s="250">
        <v>606369</v>
      </c>
      <c r="B10201" s="244" t="s">
        <v>10159</v>
      </c>
      <c r="C10201" s="250" t="s">
        <v>5856</v>
      </c>
      <c r="D10201" s="250" t="s">
        <v>15855</v>
      </c>
    </row>
    <row r="10202" spans="1:4" ht="40.5">
      <c r="A10202" s="250">
        <v>606479</v>
      </c>
      <c r="B10202" s="244" t="s">
        <v>10160</v>
      </c>
      <c r="C10202" s="250" t="s">
        <v>5856</v>
      </c>
      <c r="D10202" s="250" t="s">
        <v>15855</v>
      </c>
    </row>
    <row r="10203" spans="1:4" ht="40.5">
      <c r="A10203" s="250">
        <v>606460</v>
      </c>
      <c r="B10203" s="244" t="s">
        <v>10161</v>
      </c>
      <c r="C10203" s="250" t="s">
        <v>5856</v>
      </c>
      <c r="D10203" s="250" t="s">
        <v>15855</v>
      </c>
    </row>
    <row r="10204" spans="1:4" ht="40.5">
      <c r="A10204" s="250">
        <v>606480</v>
      </c>
      <c r="B10204" s="244" t="s">
        <v>10162</v>
      </c>
      <c r="C10204" s="250" t="s">
        <v>5856</v>
      </c>
      <c r="D10204" s="250" t="s">
        <v>15855</v>
      </c>
    </row>
    <row r="10205" spans="1:4" ht="40.5">
      <c r="A10205" s="250">
        <v>606461</v>
      </c>
      <c r="B10205" s="244" t="s">
        <v>10163</v>
      </c>
      <c r="C10205" s="250" t="s">
        <v>5856</v>
      </c>
      <c r="D10205" s="250" t="s">
        <v>15855</v>
      </c>
    </row>
    <row r="10206" spans="1:4" ht="40.5">
      <c r="A10206" s="250">
        <v>606481</v>
      </c>
      <c r="B10206" s="244" t="s">
        <v>10164</v>
      </c>
      <c r="C10206" s="250" t="s">
        <v>5856</v>
      </c>
      <c r="D10206" s="250" t="s">
        <v>15855</v>
      </c>
    </row>
    <row r="10207" spans="1:4" ht="40.5">
      <c r="A10207" s="250">
        <v>606462</v>
      </c>
      <c r="B10207" s="244" t="s">
        <v>10165</v>
      </c>
      <c r="C10207" s="250" t="s">
        <v>5856</v>
      </c>
      <c r="D10207" s="250" t="s">
        <v>15855</v>
      </c>
    </row>
    <row r="10208" spans="1:4" ht="40.5">
      <c r="A10208" s="250">
        <v>606482</v>
      </c>
      <c r="B10208" s="244" t="s">
        <v>10166</v>
      </c>
      <c r="C10208" s="250" t="s">
        <v>5856</v>
      </c>
      <c r="D10208" s="250" t="s">
        <v>15855</v>
      </c>
    </row>
    <row r="10209" spans="1:4" ht="40.5">
      <c r="A10209" s="250">
        <v>606463</v>
      </c>
      <c r="B10209" s="244" t="s">
        <v>10167</v>
      </c>
      <c r="C10209" s="250" t="s">
        <v>5856</v>
      </c>
      <c r="D10209" s="250" t="s">
        <v>15855</v>
      </c>
    </row>
    <row r="10210" spans="1:4" ht="40.5">
      <c r="A10210" s="250">
        <v>606483</v>
      </c>
      <c r="B10210" s="244" t="s">
        <v>10168</v>
      </c>
      <c r="C10210" s="250" t="s">
        <v>5856</v>
      </c>
      <c r="D10210" s="250" t="s">
        <v>15855</v>
      </c>
    </row>
    <row r="10211" spans="1:4" ht="40.5">
      <c r="A10211" s="250">
        <v>606464</v>
      </c>
      <c r="B10211" s="244" t="s">
        <v>10169</v>
      </c>
      <c r="C10211" s="250" t="s">
        <v>5856</v>
      </c>
      <c r="D10211" s="250" t="s">
        <v>15855</v>
      </c>
    </row>
    <row r="10212" spans="1:4" ht="40.5">
      <c r="A10212" s="250">
        <v>606484</v>
      </c>
      <c r="B10212" s="244" t="s">
        <v>10170</v>
      </c>
      <c r="C10212" s="250" t="s">
        <v>5856</v>
      </c>
      <c r="D10212" s="250" t="s">
        <v>15855</v>
      </c>
    </row>
    <row r="10213" spans="1:4" ht="40.5">
      <c r="A10213" s="250">
        <v>606465</v>
      </c>
      <c r="B10213" s="244" t="s">
        <v>10171</v>
      </c>
      <c r="C10213" s="250" t="s">
        <v>5856</v>
      </c>
      <c r="D10213" s="250" t="s">
        <v>15855</v>
      </c>
    </row>
    <row r="10214" spans="1:4" ht="40.5">
      <c r="A10214" s="250">
        <v>606485</v>
      </c>
      <c r="B10214" s="244" t="s">
        <v>10172</v>
      </c>
      <c r="C10214" s="250" t="s">
        <v>5856</v>
      </c>
      <c r="D10214" s="250" t="s">
        <v>15855</v>
      </c>
    </row>
    <row r="10215" spans="1:4" ht="40.5">
      <c r="A10215" s="250">
        <v>606466</v>
      </c>
      <c r="B10215" s="244" t="s">
        <v>10173</v>
      </c>
      <c r="C10215" s="250" t="s">
        <v>5856</v>
      </c>
      <c r="D10215" s="250" t="s">
        <v>15855</v>
      </c>
    </row>
    <row r="10216" spans="1:4" ht="40.5">
      <c r="A10216" s="250">
        <v>606486</v>
      </c>
      <c r="B10216" s="244" t="s">
        <v>10174</v>
      </c>
      <c r="C10216" s="250" t="s">
        <v>5856</v>
      </c>
      <c r="D10216" s="250" t="s">
        <v>15855</v>
      </c>
    </row>
    <row r="10217" spans="1:4" ht="40.5">
      <c r="A10217" s="250">
        <v>606467</v>
      </c>
      <c r="B10217" s="244" t="s">
        <v>10175</v>
      </c>
      <c r="C10217" s="250" t="s">
        <v>5856</v>
      </c>
      <c r="D10217" s="250" t="s">
        <v>15855</v>
      </c>
    </row>
    <row r="10218" spans="1:4" ht="40.5">
      <c r="A10218" s="250">
        <v>606487</v>
      </c>
      <c r="B10218" s="244" t="s">
        <v>10176</v>
      </c>
      <c r="C10218" s="250" t="s">
        <v>5856</v>
      </c>
      <c r="D10218" s="250" t="s">
        <v>15855</v>
      </c>
    </row>
    <row r="10219" spans="1:4" ht="40.5">
      <c r="A10219" s="250">
        <v>606468</v>
      </c>
      <c r="B10219" s="244" t="s">
        <v>10177</v>
      </c>
      <c r="C10219" s="250" t="s">
        <v>5856</v>
      </c>
      <c r="D10219" s="250" t="s">
        <v>15855</v>
      </c>
    </row>
    <row r="10220" spans="1:4" ht="40.5">
      <c r="A10220" s="250">
        <v>606488</v>
      </c>
      <c r="B10220" s="244" t="s">
        <v>10178</v>
      </c>
      <c r="C10220" s="250" t="s">
        <v>5856</v>
      </c>
      <c r="D10220" s="250" t="s">
        <v>15855</v>
      </c>
    </row>
    <row r="10221" spans="1:4" ht="40.5">
      <c r="A10221" s="250">
        <v>606469</v>
      </c>
      <c r="B10221" s="244" t="s">
        <v>10179</v>
      </c>
      <c r="C10221" s="250" t="s">
        <v>5856</v>
      </c>
      <c r="D10221" s="250" t="s">
        <v>15855</v>
      </c>
    </row>
    <row r="10222" spans="1:4" ht="40.5">
      <c r="A10222" s="250">
        <v>606489</v>
      </c>
      <c r="B10222" s="244" t="s">
        <v>10180</v>
      </c>
      <c r="C10222" s="250" t="s">
        <v>5856</v>
      </c>
      <c r="D10222" s="250" t="s">
        <v>15855</v>
      </c>
    </row>
    <row r="10223" spans="1:4" ht="40.5">
      <c r="A10223" s="250">
        <v>606470</v>
      </c>
      <c r="B10223" s="244" t="s">
        <v>10181</v>
      </c>
      <c r="C10223" s="250" t="s">
        <v>5856</v>
      </c>
      <c r="D10223" s="250" t="s">
        <v>15855</v>
      </c>
    </row>
    <row r="10224" spans="1:4" ht="40.5">
      <c r="A10224" s="250">
        <v>606490</v>
      </c>
      <c r="B10224" s="244" t="s">
        <v>10182</v>
      </c>
      <c r="C10224" s="250" t="s">
        <v>5856</v>
      </c>
      <c r="D10224" s="250" t="s">
        <v>15855</v>
      </c>
    </row>
    <row r="10225" spans="1:4" ht="40.5">
      <c r="A10225" s="250">
        <v>606471</v>
      </c>
      <c r="B10225" s="244" t="s">
        <v>10183</v>
      </c>
      <c r="C10225" s="250" t="s">
        <v>5856</v>
      </c>
      <c r="D10225" s="250" t="s">
        <v>15855</v>
      </c>
    </row>
    <row r="10226" spans="1:4" ht="40.5">
      <c r="A10226" s="250">
        <v>606491</v>
      </c>
      <c r="B10226" s="244" t="s">
        <v>10184</v>
      </c>
      <c r="C10226" s="250" t="s">
        <v>5856</v>
      </c>
      <c r="D10226" s="250" t="s">
        <v>15855</v>
      </c>
    </row>
    <row r="10227" spans="1:4" ht="40.5">
      <c r="A10227" s="250">
        <v>606472</v>
      </c>
      <c r="B10227" s="244" t="s">
        <v>10185</v>
      </c>
      <c r="C10227" s="250" t="s">
        <v>5856</v>
      </c>
      <c r="D10227" s="250" t="s">
        <v>15855</v>
      </c>
    </row>
    <row r="10228" spans="1:4" ht="40.5">
      <c r="A10228" s="250">
        <v>606492</v>
      </c>
      <c r="B10228" s="244" t="s">
        <v>10186</v>
      </c>
      <c r="C10228" s="250" t="s">
        <v>5856</v>
      </c>
      <c r="D10228" s="250" t="s">
        <v>15855</v>
      </c>
    </row>
    <row r="10229" spans="1:4" ht="40.5">
      <c r="A10229" s="250">
        <v>606473</v>
      </c>
      <c r="B10229" s="244" t="s">
        <v>10187</v>
      </c>
      <c r="C10229" s="250" t="s">
        <v>5856</v>
      </c>
      <c r="D10229" s="250" t="s">
        <v>15855</v>
      </c>
    </row>
    <row r="10230" spans="1:4" ht="40.5">
      <c r="A10230" s="250">
        <v>606493</v>
      </c>
      <c r="B10230" s="244" t="s">
        <v>10188</v>
      </c>
      <c r="C10230" s="250" t="s">
        <v>5856</v>
      </c>
      <c r="D10230" s="250" t="s">
        <v>15855</v>
      </c>
    </row>
    <row r="10231" spans="1:4" ht="40.5">
      <c r="A10231" s="250">
        <v>606474</v>
      </c>
      <c r="B10231" s="244" t="s">
        <v>10189</v>
      </c>
      <c r="C10231" s="250" t="s">
        <v>5856</v>
      </c>
      <c r="D10231" s="250" t="s">
        <v>15855</v>
      </c>
    </row>
    <row r="10232" spans="1:4" ht="40.5">
      <c r="A10232" s="250">
        <v>606494</v>
      </c>
      <c r="B10232" s="244" t="s">
        <v>10190</v>
      </c>
      <c r="C10232" s="250" t="s">
        <v>5856</v>
      </c>
      <c r="D10232" s="250" t="s">
        <v>15855</v>
      </c>
    </row>
    <row r="10233" spans="1:4" ht="40.5">
      <c r="A10233" s="250">
        <v>606475</v>
      </c>
      <c r="B10233" s="244" t="s">
        <v>10191</v>
      </c>
      <c r="C10233" s="250" t="s">
        <v>5856</v>
      </c>
      <c r="D10233" s="250" t="s">
        <v>15855</v>
      </c>
    </row>
    <row r="10234" spans="1:4" ht="40.5">
      <c r="A10234" s="250">
        <v>606495</v>
      </c>
      <c r="B10234" s="244" t="s">
        <v>10192</v>
      </c>
      <c r="C10234" s="250" t="s">
        <v>5856</v>
      </c>
      <c r="D10234" s="250" t="s">
        <v>15855</v>
      </c>
    </row>
    <row r="10235" spans="1:4" ht="40.5">
      <c r="A10235" s="250">
        <v>606476</v>
      </c>
      <c r="B10235" s="244" t="s">
        <v>10193</v>
      </c>
      <c r="C10235" s="250" t="s">
        <v>5856</v>
      </c>
      <c r="D10235" s="250" t="s">
        <v>15855</v>
      </c>
    </row>
    <row r="10236" spans="1:4" ht="40.5">
      <c r="A10236" s="250">
        <v>606496</v>
      </c>
      <c r="B10236" s="244" t="s">
        <v>10194</v>
      </c>
      <c r="C10236" s="250" t="s">
        <v>5856</v>
      </c>
      <c r="D10236" s="250" t="s">
        <v>15855</v>
      </c>
    </row>
    <row r="10237" spans="1:4" ht="40.5">
      <c r="A10237" s="250">
        <v>606477</v>
      </c>
      <c r="B10237" s="244" t="s">
        <v>10195</v>
      </c>
      <c r="C10237" s="250" t="s">
        <v>5856</v>
      </c>
      <c r="D10237" s="250" t="s">
        <v>15855</v>
      </c>
    </row>
    <row r="10238" spans="1:4" ht="40.5">
      <c r="A10238" s="250">
        <v>606497</v>
      </c>
      <c r="B10238" s="244" t="s">
        <v>10196</v>
      </c>
      <c r="C10238" s="250" t="s">
        <v>5856</v>
      </c>
      <c r="D10238" s="250" t="s">
        <v>15855</v>
      </c>
    </row>
    <row r="10239" spans="1:4" ht="40.5">
      <c r="A10239" s="250">
        <v>606478</v>
      </c>
      <c r="B10239" s="244" t="s">
        <v>10197</v>
      </c>
      <c r="C10239" s="250" t="s">
        <v>5856</v>
      </c>
      <c r="D10239" s="250" t="s">
        <v>15855</v>
      </c>
    </row>
    <row r="10240" spans="1:4" ht="27">
      <c r="A10240" s="250">
        <v>605835</v>
      </c>
      <c r="B10240" s="244" t="s">
        <v>10198</v>
      </c>
      <c r="C10240" s="250" t="s">
        <v>5856</v>
      </c>
      <c r="D10240" s="250" t="s">
        <v>15855</v>
      </c>
    </row>
    <row r="10241" spans="1:4" ht="27">
      <c r="A10241" s="250">
        <v>605571</v>
      </c>
      <c r="B10241" s="244" t="s">
        <v>10199</v>
      </c>
      <c r="C10241" s="250" t="s">
        <v>5856</v>
      </c>
      <c r="D10241" s="250" t="s">
        <v>15855</v>
      </c>
    </row>
    <row r="10242" spans="1:4" ht="27">
      <c r="A10242" s="250">
        <v>605850</v>
      </c>
      <c r="B10242" s="244" t="s">
        <v>10200</v>
      </c>
      <c r="C10242" s="250" t="s">
        <v>5856</v>
      </c>
      <c r="D10242" s="250" t="s">
        <v>15855</v>
      </c>
    </row>
    <row r="10243" spans="1:4" ht="27">
      <c r="A10243" s="250">
        <v>605582</v>
      </c>
      <c r="B10243" s="244" t="s">
        <v>10201</v>
      </c>
      <c r="C10243" s="250" t="s">
        <v>5856</v>
      </c>
      <c r="D10243" s="250" t="s">
        <v>15855</v>
      </c>
    </row>
    <row r="10244" spans="1:4" ht="27">
      <c r="A10244" s="250">
        <v>605889</v>
      </c>
      <c r="B10244" s="244" t="s">
        <v>10202</v>
      </c>
      <c r="C10244" s="250" t="s">
        <v>5856</v>
      </c>
      <c r="D10244" s="250" t="s">
        <v>15855</v>
      </c>
    </row>
    <row r="10245" spans="1:4" ht="27">
      <c r="A10245" s="250">
        <v>605593</v>
      </c>
      <c r="B10245" s="244" t="s">
        <v>10203</v>
      </c>
      <c r="C10245" s="250" t="s">
        <v>5856</v>
      </c>
      <c r="D10245" s="250" t="s">
        <v>15855</v>
      </c>
    </row>
    <row r="10246" spans="1:4" ht="27">
      <c r="A10246" s="250">
        <v>605739</v>
      </c>
      <c r="B10246" s="244" t="s">
        <v>10204</v>
      </c>
      <c r="C10246" s="250" t="s">
        <v>5856</v>
      </c>
      <c r="D10246" s="250" t="s">
        <v>15855</v>
      </c>
    </row>
    <row r="10247" spans="1:4" ht="27">
      <c r="A10247" s="250">
        <v>605504</v>
      </c>
      <c r="B10247" s="244" t="s">
        <v>10205</v>
      </c>
      <c r="C10247" s="250" t="s">
        <v>5856</v>
      </c>
      <c r="D10247" s="250" t="s">
        <v>15855</v>
      </c>
    </row>
    <row r="10248" spans="1:4" ht="27">
      <c r="A10248" s="250">
        <v>605781</v>
      </c>
      <c r="B10248" s="244" t="s">
        <v>10206</v>
      </c>
      <c r="C10248" s="250" t="s">
        <v>5856</v>
      </c>
      <c r="D10248" s="250" t="s">
        <v>15855</v>
      </c>
    </row>
    <row r="10249" spans="1:4" ht="27">
      <c r="A10249" s="250">
        <v>605524</v>
      </c>
      <c r="B10249" s="244" t="s">
        <v>10207</v>
      </c>
      <c r="C10249" s="250" t="s">
        <v>5856</v>
      </c>
      <c r="D10249" s="250" t="s">
        <v>15855</v>
      </c>
    </row>
    <row r="10250" spans="1:4" ht="27">
      <c r="A10250" s="250">
        <v>605815</v>
      </c>
      <c r="B10250" s="244" t="s">
        <v>10208</v>
      </c>
      <c r="C10250" s="250" t="s">
        <v>5856</v>
      </c>
      <c r="D10250" s="250" t="s">
        <v>15855</v>
      </c>
    </row>
    <row r="10251" spans="1:4" ht="27">
      <c r="A10251" s="250">
        <v>605544</v>
      </c>
      <c r="B10251" s="244" t="s">
        <v>10209</v>
      </c>
      <c r="C10251" s="250" t="s">
        <v>5856</v>
      </c>
      <c r="D10251" s="250" t="s">
        <v>15855</v>
      </c>
    </row>
    <row r="10252" spans="1:4" ht="27">
      <c r="A10252" s="250">
        <v>605836</v>
      </c>
      <c r="B10252" s="244" t="s">
        <v>10210</v>
      </c>
      <c r="C10252" s="250" t="s">
        <v>5856</v>
      </c>
      <c r="D10252" s="250" t="s">
        <v>15855</v>
      </c>
    </row>
    <row r="10253" spans="1:4" ht="27">
      <c r="A10253" s="250">
        <v>605572</v>
      </c>
      <c r="B10253" s="244" t="s">
        <v>10211</v>
      </c>
      <c r="C10253" s="250" t="s">
        <v>5856</v>
      </c>
      <c r="D10253" s="250" t="s">
        <v>15855</v>
      </c>
    </row>
    <row r="10254" spans="1:4" ht="27">
      <c r="A10254" s="250">
        <v>605851</v>
      </c>
      <c r="B10254" s="244" t="s">
        <v>10212</v>
      </c>
      <c r="C10254" s="250" t="s">
        <v>5856</v>
      </c>
      <c r="D10254" s="250" t="s">
        <v>15855</v>
      </c>
    </row>
    <row r="10255" spans="1:4" ht="27">
      <c r="A10255" s="250">
        <v>605583</v>
      </c>
      <c r="B10255" s="244" t="s">
        <v>10213</v>
      </c>
      <c r="C10255" s="250" t="s">
        <v>5856</v>
      </c>
      <c r="D10255" s="250" t="s">
        <v>15855</v>
      </c>
    </row>
    <row r="10256" spans="1:4" ht="27">
      <c r="A10256" s="250">
        <v>605890</v>
      </c>
      <c r="B10256" s="244" t="s">
        <v>10214</v>
      </c>
      <c r="C10256" s="250" t="s">
        <v>5856</v>
      </c>
      <c r="D10256" s="250" t="s">
        <v>15855</v>
      </c>
    </row>
    <row r="10257" spans="1:4" ht="27">
      <c r="A10257" s="250">
        <v>605594</v>
      </c>
      <c r="B10257" s="244" t="s">
        <v>10215</v>
      </c>
      <c r="C10257" s="250" t="s">
        <v>5856</v>
      </c>
      <c r="D10257" s="250" t="s">
        <v>15855</v>
      </c>
    </row>
    <row r="10258" spans="1:4" ht="27">
      <c r="A10258" s="250">
        <v>605740</v>
      </c>
      <c r="B10258" s="244" t="s">
        <v>10216</v>
      </c>
      <c r="C10258" s="250" t="s">
        <v>5856</v>
      </c>
      <c r="D10258" s="250" t="s">
        <v>15855</v>
      </c>
    </row>
    <row r="10259" spans="1:4" ht="27">
      <c r="A10259" s="250">
        <v>605505</v>
      </c>
      <c r="B10259" s="244" t="s">
        <v>10217</v>
      </c>
      <c r="C10259" s="250" t="s">
        <v>5856</v>
      </c>
      <c r="D10259" s="250" t="s">
        <v>15855</v>
      </c>
    </row>
    <row r="10260" spans="1:4" ht="27">
      <c r="A10260" s="250">
        <v>605782</v>
      </c>
      <c r="B10260" s="244" t="s">
        <v>10218</v>
      </c>
      <c r="C10260" s="250" t="s">
        <v>5856</v>
      </c>
      <c r="D10260" s="250" t="s">
        <v>15855</v>
      </c>
    </row>
    <row r="10261" spans="1:4" ht="27">
      <c r="A10261" s="250">
        <v>605525</v>
      </c>
      <c r="B10261" s="244" t="s">
        <v>10219</v>
      </c>
      <c r="C10261" s="250" t="s">
        <v>5856</v>
      </c>
      <c r="D10261" s="250" t="s">
        <v>15855</v>
      </c>
    </row>
    <row r="10262" spans="1:4" ht="27">
      <c r="A10262" s="250">
        <v>605816</v>
      </c>
      <c r="B10262" s="244" t="s">
        <v>10220</v>
      </c>
      <c r="C10262" s="250" t="s">
        <v>5856</v>
      </c>
      <c r="D10262" s="250" t="s">
        <v>15855</v>
      </c>
    </row>
    <row r="10263" spans="1:4" ht="27">
      <c r="A10263" s="250">
        <v>605545</v>
      </c>
      <c r="B10263" s="244" t="s">
        <v>10221</v>
      </c>
      <c r="C10263" s="250" t="s">
        <v>5856</v>
      </c>
      <c r="D10263" s="250" t="s">
        <v>15855</v>
      </c>
    </row>
    <row r="10264" spans="1:4" ht="27">
      <c r="A10264" s="250">
        <v>605837</v>
      </c>
      <c r="B10264" s="244" t="s">
        <v>10222</v>
      </c>
      <c r="C10264" s="250" t="s">
        <v>5856</v>
      </c>
      <c r="D10264" s="250" t="s">
        <v>15855</v>
      </c>
    </row>
    <row r="10265" spans="1:4" ht="27">
      <c r="A10265" s="250">
        <v>605573</v>
      </c>
      <c r="B10265" s="244" t="s">
        <v>10223</v>
      </c>
      <c r="C10265" s="250" t="s">
        <v>5856</v>
      </c>
      <c r="D10265" s="250" t="s">
        <v>15855</v>
      </c>
    </row>
    <row r="10266" spans="1:4" ht="27">
      <c r="A10266" s="250">
        <v>605852</v>
      </c>
      <c r="B10266" s="244" t="s">
        <v>10224</v>
      </c>
      <c r="C10266" s="250" t="s">
        <v>5856</v>
      </c>
      <c r="D10266" s="250" t="s">
        <v>15855</v>
      </c>
    </row>
    <row r="10267" spans="1:4" ht="27">
      <c r="A10267" s="250">
        <v>605584</v>
      </c>
      <c r="B10267" s="244" t="s">
        <v>10225</v>
      </c>
      <c r="C10267" s="250" t="s">
        <v>5856</v>
      </c>
      <c r="D10267" s="250" t="s">
        <v>15855</v>
      </c>
    </row>
    <row r="10268" spans="1:4" ht="27">
      <c r="A10268" s="250">
        <v>605891</v>
      </c>
      <c r="B10268" s="244" t="s">
        <v>10226</v>
      </c>
      <c r="C10268" s="250" t="s">
        <v>5856</v>
      </c>
      <c r="D10268" s="250" t="s">
        <v>15855</v>
      </c>
    </row>
    <row r="10269" spans="1:4" ht="27">
      <c r="A10269" s="250">
        <v>605595</v>
      </c>
      <c r="B10269" s="244" t="s">
        <v>10227</v>
      </c>
      <c r="C10269" s="250" t="s">
        <v>5856</v>
      </c>
      <c r="D10269" s="250" t="s">
        <v>15855</v>
      </c>
    </row>
    <row r="10270" spans="1:4" ht="27">
      <c r="A10270" s="250">
        <v>605741</v>
      </c>
      <c r="B10270" s="244" t="s">
        <v>10228</v>
      </c>
      <c r="C10270" s="250" t="s">
        <v>5856</v>
      </c>
      <c r="D10270" s="250" t="s">
        <v>15855</v>
      </c>
    </row>
    <row r="10271" spans="1:4" ht="27">
      <c r="A10271" s="250">
        <v>605506</v>
      </c>
      <c r="B10271" s="244" t="s">
        <v>10229</v>
      </c>
      <c r="C10271" s="250" t="s">
        <v>5856</v>
      </c>
      <c r="D10271" s="250" t="s">
        <v>15855</v>
      </c>
    </row>
    <row r="10272" spans="1:4" ht="27">
      <c r="A10272" s="250">
        <v>605783</v>
      </c>
      <c r="B10272" s="244" t="s">
        <v>10230</v>
      </c>
      <c r="C10272" s="250" t="s">
        <v>5856</v>
      </c>
      <c r="D10272" s="250" t="s">
        <v>15855</v>
      </c>
    </row>
    <row r="10273" spans="1:4" ht="27">
      <c r="A10273" s="250">
        <v>605526</v>
      </c>
      <c r="B10273" s="244" t="s">
        <v>10231</v>
      </c>
      <c r="C10273" s="250" t="s">
        <v>5856</v>
      </c>
      <c r="D10273" s="250" t="s">
        <v>15855</v>
      </c>
    </row>
    <row r="10274" spans="1:4" ht="27">
      <c r="A10274" s="250">
        <v>605817</v>
      </c>
      <c r="B10274" s="244" t="s">
        <v>10232</v>
      </c>
      <c r="C10274" s="250" t="s">
        <v>5856</v>
      </c>
      <c r="D10274" s="250" t="s">
        <v>15855</v>
      </c>
    </row>
    <row r="10275" spans="1:4" ht="27">
      <c r="A10275" s="250">
        <v>605546</v>
      </c>
      <c r="B10275" s="244" t="s">
        <v>10233</v>
      </c>
      <c r="C10275" s="250" t="s">
        <v>5856</v>
      </c>
      <c r="D10275" s="250" t="s">
        <v>15855</v>
      </c>
    </row>
    <row r="10276" spans="1:4" ht="27">
      <c r="A10276" s="250">
        <v>605838</v>
      </c>
      <c r="B10276" s="244" t="s">
        <v>10234</v>
      </c>
      <c r="C10276" s="250" t="s">
        <v>5856</v>
      </c>
      <c r="D10276" s="250" t="s">
        <v>15855</v>
      </c>
    </row>
    <row r="10277" spans="1:4" ht="27">
      <c r="A10277" s="250">
        <v>605574</v>
      </c>
      <c r="B10277" s="244" t="s">
        <v>10235</v>
      </c>
      <c r="C10277" s="250" t="s">
        <v>5856</v>
      </c>
      <c r="D10277" s="250" t="s">
        <v>15855</v>
      </c>
    </row>
    <row r="10278" spans="1:4" ht="27">
      <c r="A10278" s="250">
        <v>605853</v>
      </c>
      <c r="B10278" s="244" t="s">
        <v>10236</v>
      </c>
      <c r="C10278" s="250" t="s">
        <v>5856</v>
      </c>
      <c r="D10278" s="250" t="s">
        <v>15855</v>
      </c>
    </row>
    <row r="10279" spans="1:4" ht="27">
      <c r="A10279" s="250">
        <v>605585</v>
      </c>
      <c r="B10279" s="244" t="s">
        <v>10237</v>
      </c>
      <c r="C10279" s="250" t="s">
        <v>5856</v>
      </c>
      <c r="D10279" s="250" t="s">
        <v>15855</v>
      </c>
    </row>
    <row r="10280" spans="1:4" ht="27">
      <c r="A10280" s="250">
        <v>605892</v>
      </c>
      <c r="B10280" s="244" t="s">
        <v>10238</v>
      </c>
      <c r="C10280" s="250" t="s">
        <v>5856</v>
      </c>
      <c r="D10280" s="250" t="s">
        <v>15855</v>
      </c>
    </row>
    <row r="10281" spans="1:4" ht="27">
      <c r="A10281" s="250">
        <v>605596</v>
      </c>
      <c r="B10281" s="244" t="s">
        <v>10239</v>
      </c>
      <c r="C10281" s="250" t="s">
        <v>5856</v>
      </c>
      <c r="D10281" s="250" t="s">
        <v>15855</v>
      </c>
    </row>
    <row r="10282" spans="1:4" ht="27">
      <c r="A10282" s="250">
        <v>605742</v>
      </c>
      <c r="B10282" s="244" t="s">
        <v>10240</v>
      </c>
      <c r="C10282" s="250" t="s">
        <v>5856</v>
      </c>
      <c r="D10282" s="250" t="s">
        <v>15855</v>
      </c>
    </row>
    <row r="10283" spans="1:4" ht="27">
      <c r="A10283" s="250">
        <v>605507</v>
      </c>
      <c r="B10283" s="244" t="s">
        <v>10241</v>
      </c>
      <c r="C10283" s="250" t="s">
        <v>5856</v>
      </c>
      <c r="D10283" s="250" t="s">
        <v>15855</v>
      </c>
    </row>
    <row r="10284" spans="1:4" ht="27">
      <c r="A10284" s="250">
        <v>605784</v>
      </c>
      <c r="B10284" s="244" t="s">
        <v>10242</v>
      </c>
      <c r="C10284" s="250" t="s">
        <v>5856</v>
      </c>
      <c r="D10284" s="250" t="s">
        <v>15855</v>
      </c>
    </row>
    <row r="10285" spans="1:4" ht="27">
      <c r="A10285" s="250">
        <v>605527</v>
      </c>
      <c r="B10285" s="244" t="s">
        <v>10243</v>
      </c>
      <c r="C10285" s="250" t="s">
        <v>5856</v>
      </c>
      <c r="D10285" s="250" t="s">
        <v>15855</v>
      </c>
    </row>
    <row r="10286" spans="1:4" ht="27">
      <c r="A10286" s="250">
        <v>605818</v>
      </c>
      <c r="B10286" s="244" t="s">
        <v>10244</v>
      </c>
      <c r="C10286" s="250" t="s">
        <v>5856</v>
      </c>
      <c r="D10286" s="250" t="s">
        <v>15855</v>
      </c>
    </row>
    <row r="10287" spans="1:4" ht="27">
      <c r="A10287" s="250">
        <v>605547</v>
      </c>
      <c r="B10287" s="244" t="s">
        <v>10245</v>
      </c>
      <c r="C10287" s="250" t="s">
        <v>5856</v>
      </c>
      <c r="D10287" s="250" t="s">
        <v>15855</v>
      </c>
    </row>
    <row r="10288" spans="1:4" ht="27">
      <c r="A10288" s="250">
        <v>605839</v>
      </c>
      <c r="B10288" s="244" t="s">
        <v>10246</v>
      </c>
      <c r="C10288" s="250" t="s">
        <v>5856</v>
      </c>
      <c r="D10288" s="250" t="s">
        <v>15855</v>
      </c>
    </row>
    <row r="10289" spans="1:4" ht="27">
      <c r="A10289" s="250">
        <v>605575</v>
      </c>
      <c r="B10289" s="244" t="s">
        <v>10247</v>
      </c>
      <c r="C10289" s="250" t="s">
        <v>5856</v>
      </c>
      <c r="D10289" s="250" t="s">
        <v>15855</v>
      </c>
    </row>
    <row r="10290" spans="1:4" ht="27">
      <c r="A10290" s="250">
        <v>605854</v>
      </c>
      <c r="B10290" s="244" t="s">
        <v>10248</v>
      </c>
      <c r="C10290" s="250" t="s">
        <v>5856</v>
      </c>
      <c r="D10290" s="250" t="s">
        <v>15855</v>
      </c>
    </row>
    <row r="10291" spans="1:4" ht="27">
      <c r="A10291" s="250">
        <v>605586</v>
      </c>
      <c r="B10291" s="244" t="s">
        <v>10249</v>
      </c>
      <c r="C10291" s="250" t="s">
        <v>5856</v>
      </c>
      <c r="D10291" s="250" t="s">
        <v>15855</v>
      </c>
    </row>
    <row r="10292" spans="1:4" ht="27">
      <c r="A10292" s="250">
        <v>605893</v>
      </c>
      <c r="B10292" s="244" t="s">
        <v>10250</v>
      </c>
      <c r="C10292" s="250" t="s">
        <v>5856</v>
      </c>
      <c r="D10292" s="250" t="s">
        <v>15855</v>
      </c>
    </row>
    <row r="10293" spans="1:4" ht="27">
      <c r="A10293" s="250">
        <v>605597</v>
      </c>
      <c r="B10293" s="244" t="s">
        <v>10251</v>
      </c>
      <c r="C10293" s="250" t="s">
        <v>5856</v>
      </c>
      <c r="D10293" s="250" t="s">
        <v>15855</v>
      </c>
    </row>
    <row r="10294" spans="1:4" ht="27">
      <c r="A10294" s="250">
        <v>605743</v>
      </c>
      <c r="B10294" s="244" t="s">
        <v>10252</v>
      </c>
      <c r="C10294" s="250" t="s">
        <v>5856</v>
      </c>
      <c r="D10294" s="250" t="s">
        <v>15855</v>
      </c>
    </row>
    <row r="10295" spans="1:4" ht="27">
      <c r="A10295" s="250">
        <v>605508</v>
      </c>
      <c r="B10295" s="244" t="s">
        <v>10253</v>
      </c>
      <c r="C10295" s="250" t="s">
        <v>5856</v>
      </c>
      <c r="D10295" s="250" t="s">
        <v>15855</v>
      </c>
    </row>
    <row r="10296" spans="1:4" ht="27">
      <c r="A10296" s="250">
        <v>605785</v>
      </c>
      <c r="B10296" s="244" t="s">
        <v>10254</v>
      </c>
      <c r="C10296" s="250" t="s">
        <v>5856</v>
      </c>
      <c r="D10296" s="250" t="s">
        <v>15855</v>
      </c>
    </row>
    <row r="10297" spans="1:4" ht="27">
      <c r="A10297" s="250">
        <v>605528</v>
      </c>
      <c r="B10297" s="244" t="s">
        <v>10255</v>
      </c>
      <c r="C10297" s="250" t="s">
        <v>5856</v>
      </c>
      <c r="D10297" s="250" t="s">
        <v>15855</v>
      </c>
    </row>
    <row r="10298" spans="1:4" ht="27">
      <c r="A10298" s="250">
        <v>605819</v>
      </c>
      <c r="B10298" s="244" t="s">
        <v>10256</v>
      </c>
      <c r="C10298" s="250" t="s">
        <v>5856</v>
      </c>
      <c r="D10298" s="250" t="s">
        <v>15855</v>
      </c>
    </row>
    <row r="10299" spans="1:4" ht="27">
      <c r="A10299" s="250">
        <v>605548</v>
      </c>
      <c r="B10299" s="244" t="s">
        <v>10257</v>
      </c>
      <c r="C10299" s="250" t="s">
        <v>5856</v>
      </c>
      <c r="D10299" s="250" t="s">
        <v>15855</v>
      </c>
    </row>
    <row r="10300" spans="1:4" ht="27">
      <c r="A10300" s="250">
        <v>605840</v>
      </c>
      <c r="B10300" s="244" t="s">
        <v>10258</v>
      </c>
      <c r="C10300" s="250" t="s">
        <v>5856</v>
      </c>
      <c r="D10300" s="250" t="s">
        <v>15855</v>
      </c>
    </row>
    <row r="10301" spans="1:4" ht="27">
      <c r="A10301" s="250">
        <v>605576</v>
      </c>
      <c r="B10301" s="244" t="s">
        <v>10259</v>
      </c>
      <c r="C10301" s="250" t="s">
        <v>5856</v>
      </c>
      <c r="D10301" s="250" t="s">
        <v>15855</v>
      </c>
    </row>
    <row r="10302" spans="1:4" ht="27">
      <c r="A10302" s="250">
        <v>605855</v>
      </c>
      <c r="B10302" s="244" t="s">
        <v>10260</v>
      </c>
      <c r="C10302" s="250" t="s">
        <v>5856</v>
      </c>
      <c r="D10302" s="250" t="s">
        <v>15855</v>
      </c>
    </row>
    <row r="10303" spans="1:4" ht="27">
      <c r="A10303" s="250">
        <v>605587</v>
      </c>
      <c r="B10303" s="244" t="s">
        <v>10261</v>
      </c>
      <c r="C10303" s="250" t="s">
        <v>5856</v>
      </c>
      <c r="D10303" s="250" t="s">
        <v>15855</v>
      </c>
    </row>
    <row r="10304" spans="1:4" ht="27">
      <c r="A10304" s="250">
        <v>605898</v>
      </c>
      <c r="B10304" s="244" t="s">
        <v>10262</v>
      </c>
      <c r="C10304" s="250" t="s">
        <v>5856</v>
      </c>
      <c r="D10304" s="250" t="s">
        <v>15855</v>
      </c>
    </row>
    <row r="10305" spans="1:4" ht="27">
      <c r="A10305" s="250">
        <v>605598</v>
      </c>
      <c r="B10305" s="244" t="s">
        <v>10263</v>
      </c>
      <c r="C10305" s="250" t="s">
        <v>5856</v>
      </c>
      <c r="D10305" s="250" t="s">
        <v>15855</v>
      </c>
    </row>
    <row r="10306" spans="1:4" ht="27">
      <c r="A10306" s="250">
        <v>605744</v>
      </c>
      <c r="B10306" s="244" t="s">
        <v>10264</v>
      </c>
      <c r="C10306" s="250" t="s">
        <v>5856</v>
      </c>
      <c r="D10306" s="250" t="s">
        <v>15855</v>
      </c>
    </row>
    <row r="10307" spans="1:4" ht="27">
      <c r="A10307" s="250">
        <v>605509</v>
      </c>
      <c r="B10307" s="244" t="s">
        <v>10265</v>
      </c>
      <c r="C10307" s="250" t="s">
        <v>5856</v>
      </c>
      <c r="D10307" s="250" t="s">
        <v>15855</v>
      </c>
    </row>
    <row r="10308" spans="1:4" ht="27">
      <c r="A10308" s="250">
        <v>605787</v>
      </c>
      <c r="B10308" s="244" t="s">
        <v>10266</v>
      </c>
      <c r="C10308" s="250" t="s">
        <v>5856</v>
      </c>
      <c r="D10308" s="250" t="s">
        <v>15855</v>
      </c>
    </row>
    <row r="10309" spans="1:4" ht="27">
      <c r="A10309" s="250">
        <v>605529</v>
      </c>
      <c r="B10309" s="244" t="s">
        <v>10267</v>
      </c>
      <c r="C10309" s="250" t="s">
        <v>5856</v>
      </c>
      <c r="D10309" s="250" t="s">
        <v>15855</v>
      </c>
    </row>
    <row r="10310" spans="1:4" ht="27">
      <c r="A10310" s="250">
        <v>605820</v>
      </c>
      <c r="B10310" s="244" t="s">
        <v>10268</v>
      </c>
      <c r="C10310" s="250" t="s">
        <v>5856</v>
      </c>
      <c r="D10310" s="250" t="s">
        <v>15855</v>
      </c>
    </row>
    <row r="10311" spans="1:4" ht="27">
      <c r="A10311" s="250">
        <v>605549</v>
      </c>
      <c r="B10311" s="244" t="s">
        <v>10269</v>
      </c>
      <c r="C10311" s="250" t="s">
        <v>5856</v>
      </c>
      <c r="D10311" s="250" t="s">
        <v>15855</v>
      </c>
    </row>
    <row r="10312" spans="1:4" ht="27">
      <c r="A10312" s="250">
        <v>605841</v>
      </c>
      <c r="B10312" s="244" t="s">
        <v>10270</v>
      </c>
      <c r="C10312" s="250" t="s">
        <v>5856</v>
      </c>
      <c r="D10312" s="250" t="s">
        <v>15855</v>
      </c>
    </row>
    <row r="10313" spans="1:4" ht="27">
      <c r="A10313" s="250">
        <v>605577</v>
      </c>
      <c r="B10313" s="244" t="s">
        <v>10271</v>
      </c>
      <c r="C10313" s="250" t="s">
        <v>5856</v>
      </c>
      <c r="D10313" s="250" t="s">
        <v>15855</v>
      </c>
    </row>
    <row r="10314" spans="1:4" ht="27">
      <c r="A10314" s="250">
        <v>605856</v>
      </c>
      <c r="B10314" s="244" t="s">
        <v>10272</v>
      </c>
      <c r="C10314" s="250" t="s">
        <v>5856</v>
      </c>
      <c r="D10314" s="250" t="s">
        <v>15855</v>
      </c>
    </row>
    <row r="10315" spans="1:4" ht="27">
      <c r="A10315" s="250">
        <v>605588</v>
      </c>
      <c r="B10315" s="244" t="s">
        <v>10273</v>
      </c>
      <c r="C10315" s="250" t="s">
        <v>5856</v>
      </c>
      <c r="D10315" s="250" t="s">
        <v>15855</v>
      </c>
    </row>
    <row r="10316" spans="1:4" ht="27">
      <c r="A10316" s="250">
        <v>605899</v>
      </c>
      <c r="B10316" s="244" t="s">
        <v>10274</v>
      </c>
      <c r="C10316" s="250" t="s">
        <v>5856</v>
      </c>
      <c r="D10316" s="250" t="s">
        <v>15855</v>
      </c>
    </row>
    <row r="10317" spans="1:4" ht="27">
      <c r="A10317" s="250">
        <v>605599</v>
      </c>
      <c r="B10317" s="244" t="s">
        <v>10275</v>
      </c>
      <c r="C10317" s="250" t="s">
        <v>5856</v>
      </c>
      <c r="D10317" s="250" t="s">
        <v>15855</v>
      </c>
    </row>
    <row r="10318" spans="1:4" ht="27">
      <c r="A10318" s="250">
        <v>605745</v>
      </c>
      <c r="B10318" s="244" t="s">
        <v>10276</v>
      </c>
      <c r="C10318" s="250" t="s">
        <v>5856</v>
      </c>
      <c r="D10318" s="250" t="s">
        <v>15855</v>
      </c>
    </row>
    <row r="10319" spans="1:4" ht="27">
      <c r="A10319" s="250">
        <v>605510</v>
      </c>
      <c r="B10319" s="244" t="s">
        <v>10277</v>
      </c>
      <c r="C10319" s="250" t="s">
        <v>5856</v>
      </c>
      <c r="D10319" s="250" t="s">
        <v>15855</v>
      </c>
    </row>
    <row r="10320" spans="1:4" ht="27">
      <c r="A10320" s="250">
        <v>605788</v>
      </c>
      <c r="B10320" s="244" t="s">
        <v>10278</v>
      </c>
      <c r="C10320" s="250" t="s">
        <v>5856</v>
      </c>
      <c r="D10320" s="250" t="s">
        <v>15855</v>
      </c>
    </row>
    <row r="10321" spans="1:4" ht="27">
      <c r="A10321" s="250">
        <v>605530</v>
      </c>
      <c r="B10321" s="244" t="s">
        <v>10279</v>
      </c>
      <c r="C10321" s="250" t="s">
        <v>5856</v>
      </c>
      <c r="D10321" s="250" t="s">
        <v>15855</v>
      </c>
    </row>
    <row r="10322" spans="1:4" ht="27">
      <c r="A10322" s="250">
        <v>605821</v>
      </c>
      <c r="B10322" s="244" t="s">
        <v>10280</v>
      </c>
      <c r="C10322" s="250" t="s">
        <v>5856</v>
      </c>
      <c r="D10322" s="250" t="s">
        <v>15855</v>
      </c>
    </row>
    <row r="10323" spans="1:4" ht="27">
      <c r="A10323" s="250">
        <v>605550</v>
      </c>
      <c r="B10323" s="244" t="s">
        <v>10281</v>
      </c>
      <c r="C10323" s="250" t="s">
        <v>5856</v>
      </c>
      <c r="D10323" s="250" t="s">
        <v>15855</v>
      </c>
    </row>
    <row r="10324" spans="1:4" ht="27">
      <c r="A10324" s="250">
        <v>605842</v>
      </c>
      <c r="B10324" s="244" t="s">
        <v>10282</v>
      </c>
      <c r="C10324" s="250" t="s">
        <v>5856</v>
      </c>
      <c r="D10324" s="250" t="s">
        <v>15855</v>
      </c>
    </row>
    <row r="10325" spans="1:4" ht="27">
      <c r="A10325" s="250">
        <v>605578</v>
      </c>
      <c r="B10325" s="244" t="s">
        <v>10283</v>
      </c>
      <c r="C10325" s="250" t="s">
        <v>5856</v>
      </c>
      <c r="D10325" s="250" t="s">
        <v>15855</v>
      </c>
    </row>
    <row r="10326" spans="1:4" ht="27">
      <c r="A10326" s="250">
        <v>605857</v>
      </c>
      <c r="B10326" s="244" t="s">
        <v>10284</v>
      </c>
      <c r="C10326" s="250" t="s">
        <v>5856</v>
      </c>
      <c r="D10326" s="250" t="s">
        <v>15855</v>
      </c>
    </row>
    <row r="10327" spans="1:4" ht="27">
      <c r="A10327" s="250">
        <v>605589</v>
      </c>
      <c r="B10327" s="244" t="s">
        <v>10285</v>
      </c>
      <c r="C10327" s="250" t="s">
        <v>5856</v>
      </c>
      <c r="D10327" s="250" t="s">
        <v>15855</v>
      </c>
    </row>
    <row r="10328" spans="1:4" ht="27">
      <c r="A10328" s="250">
        <v>605900</v>
      </c>
      <c r="B10328" s="244" t="s">
        <v>10286</v>
      </c>
      <c r="C10328" s="250" t="s">
        <v>5856</v>
      </c>
      <c r="D10328" s="250" t="s">
        <v>15855</v>
      </c>
    </row>
    <row r="10329" spans="1:4" ht="27">
      <c r="A10329" s="250">
        <v>605600</v>
      </c>
      <c r="B10329" s="244" t="s">
        <v>10287</v>
      </c>
      <c r="C10329" s="250" t="s">
        <v>5856</v>
      </c>
      <c r="D10329" s="250" t="s">
        <v>15855</v>
      </c>
    </row>
    <row r="10330" spans="1:4" ht="27">
      <c r="A10330" s="250">
        <v>605746</v>
      </c>
      <c r="B10330" s="244" t="s">
        <v>10288</v>
      </c>
      <c r="C10330" s="250" t="s">
        <v>5856</v>
      </c>
      <c r="D10330" s="250" t="s">
        <v>15855</v>
      </c>
    </row>
    <row r="10331" spans="1:4" ht="27">
      <c r="A10331" s="250">
        <v>605511</v>
      </c>
      <c r="B10331" s="244" t="s">
        <v>10289</v>
      </c>
      <c r="C10331" s="250" t="s">
        <v>5856</v>
      </c>
      <c r="D10331" s="250" t="s">
        <v>15855</v>
      </c>
    </row>
    <row r="10332" spans="1:4" ht="27">
      <c r="A10332" s="250">
        <v>605789</v>
      </c>
      <c r="B10332" s="244" t="s">
        <v>10290</v>
      </c>
      <c r="C10332" s="250" t="s">
        <v>5856</v>
      </c>
      <c r="D10332" s="250" t="s">
        <v>15855</v>
      </c>
    </row>
    <row r="10333" spans="1:4" ht="27">
      <c r="A10333" s="250">
        <v>605531</v>
      </c>
      <c r="B10333" s="244" t="s">
        <v>10291</v>
      </c>
      <c r="C10333" s="250" t="s">
        <v>5856</v>
      </c>
      <c r="D10333" s="250" t="s">
        <v>15855</v>
      </c>
    </row>
    <row r="10334" spans="1:4" ht="27">
      <c r="A10334" s="250">
        <v>605822</v>
      </c>
      <c r="B10334" s="244" t="s">
        <v>10292</v>
      </c>
      <c r="C10334" s="250" t="s">
        <v>5856</v>
      </c>
      <c r="D10334" s="250" t="s">
        <v>15855</v>
      </c>
    </row>
    <row r="10335" spans="1:4" ht="27">
      <c r="A10335" s="250">
        <v>605551</v>
      </c>
      <c r="B10335" s="244" t="s">
        <v>10293</v>
      </c>
      <c r="C10335" s="250" t="s">
        <v>5856</v>
      </c>
      <c r="D10335" s="250" t="s">
        <v>15855</v>
      </c>
    </row>
    <row r="10336" spans="1:4" ht="27">
      <c r="A10336" s="250">
        <v>605843</v>
      </c>
      <c r="B10336" s="244" t="s">
        <v>10294</v>
      </c>
      <c r="C10336" s="250" t="s">
        <v>5856</v>
      </c>
      <c r="D10336" s="250" t="s">
        <v>15855</v>
      </c>
    </row>
    <row r="10337" spans="1:4" ht="27">
      <c r="A10337" s="250">
        <v>605579</v>
      </c>
      <c r="B10337" s="244" t="s">
        <v>10295</v>
      </c>
      <c r="C10337" s="250" t="s">
        <v>5856</v>
      </c>
      <c r="D10337" s="250" t="s">
        <v>15855</v>
      </c>
    </row>
    <row r="10338" spans="1:4" ht="27">
      <c r="A10338" s="250">
        <v>605858</v>
      </c>
      <c r="B10338" s="244" t="s">
        <v>10296</v>
      </c>
      <c r="C10338" s="250" t="s">
        <v>5856</v>
      </c>
      <c r="D10338" s="250" t="s">
        <v>15855</v>
      </c>
    </row>
    <row r="10339" spans="1:4" ht="27">
      <c r="A10339" s="250">
        <v>605590</v>
      </c>
      <c r="B10339" s="244" t="s">
        <v>10297</v>
      </c>
      <c r="C10339" s="250" t="s">
        <v>5856</v>
      </c>
      <c r="D10339" s="250" t="s">
        <v>15855</v>
      </c>
    </row>
    <row r="10340" spans="1:4" ht="27">
      <c r="A10340" s="250">
        <v>605901</v>
      </c>
      <c r="B10340" s="244" t="s">
        <v>10298</v>
      </c>
      <c r="C10340" s="250" t="s">
        <v>5856</v>
      </c>
      <c r="D10340" s="250" t="s">
        <v>15855</v>
      </c>
    </row>
    <row r="10341" spans="1:4" ht="27">
      <c r="A10341" s="250">
        <v>605601</v>
      </c>
      <c r="B10341" s="244" t="s">
        <v>10299</v>
      </c>
      <c r="C10341" s="250" t="s">
        <v>5856</v>
      </c>
      <c r="D10341" s="250" t="s">
        <v>15855</v>
      </c>
    </row>
    <row r="10342" spans="1:4" ht="27">
      <c r="A10342" s="250">
        <v>605747</v>
      </c>
      <c r="B10342" s="244" t="s">
        <v>10300</v>
      </c>
      <c r="C10342" s="250" t="s">
        <v>5856</v>
      </c>
      <c r="D10342" s="250" t="s">
        <v>15855</v>
      </c>
    </row>
    <row r="10343" spans="1:4" ht="27">
      <c r="A10343" s="250">
        <v>605512</v>
      </c>
      <c r="B10343" s="244" t="s">
        <v>10301</v>
      </c>
      <c r="C10343" s="250" t="s">
        <v>5856</v>
      </c>
      <c r="D10343" s="250" t="s">
        <v>15855</v>
      </c>
    </row>
    <row r="10344" spans="1:4" ht="27">
      <c r="A10344" s="250">
        <v>605790</v>
      </c>
      <c r="B10344" s="244" t="s">
        <v>10302</v>
      </c>
      <c r="C10344" s="250" t="s">
        <v>5856</v>
      </c>
      <c r="D10344" s="250" t="s">
        <v>15855</v>
      </c>
    </row>
    <row r="10345" spans="1:4" ht="27">
      <c r="A10345" s="250">
        <v>605532</v>
      </c>
      <c r="B10345" s="244" t="s">
        <v>10303</v>
      </c>
      <c r="C10345" s="250" t="s">
        <v>5856</v>
      </c>
      <c r="D10345" s="250" t="s">
        <v>15855</v>
      </c>
    </row>
    <row r="10346" spans="1:4" ht="27">
      <c r="A10346" s="250">
        <v>605823</v>
      </c>
      <c r="B10346" s="244" t="s">
        <v>10304</v>
      </c>
      <c r="C10346" s="250" t="s">
        <v>5856</v>
      </c>
      <c r="D10346" s="250" t="s">
        <v>15855</v>
      </c>
    </row>
    <row r="10347" spans="1:4" ht="27">
      <c r="A10347" s="250">
        <v>605552</v>
      </c>
      <c r="B10347" s="244" t="s">
        <v>10305</v>
      </c>
      <c r="C10347" s="250" t="s">
        <v>5856</v>
      </c>
      <c r="D10347" s="250" t="s">
        <v>15855</v>
      </c>
    </row>
    <row r="10348" spans="1:4" ht="27">
      <c r="A10348" s="250">
        <v>605844</v>
      </c>
      <c r="B10348" s="244" t="s">
        <v>10306</v>
      </c>
      <c r="C10348" s="250" t="s">
        <v>5856</v>
      </c>
      <c r="D10348" s="250" t="s">
        <v>15855</v>
      </c>
    </row>
    <row r="10349" spans="1:4" ht="27">
      <c r="A10349" s="250">
        <v>605580</v>
      </c>
      <c r="B10349" s="244" t="s">
        <v>10307</v>
      </c>
      <c r="C10349" s="250" t="s">
        <v>5856</v>
      </c>
      <c r="D10349" s="250" t="s">
        <v>15855</v>
      </c>
    </row>
    <row r="10350" spans="1:4" ht="27">
      <c r="A10350" s="250">
        <v>605887</v>
      </c>
      <c r="B10350" s="244" t="s">
        <v>10308</v>
      </c>
      <c r="C10350" s="250" t="s">
        <v>5856</v>
      </c>
      <c r="D10350" s="250" t="s">
        <v>15855</v>
      </c>
    </row>
    <row r="10351" spans="1:4" ht="27">
      <c r="A10351" s="250">
        <v>605591</v>
      </c>
      <c r="B10351" s="244" t="s">
        <v>10309</v>
      </c>
      <c r="C10351" s="250" t="s">
        <v>5856</v>
      </c>
      <c r="D10351" s="250" t="s">
        <v>15855</v>
      </c>
    </row>
    <row r="10352" spans="1:4" ht="27">
      <c r="A10352" s="250">
        <v>605902</v>
      </c>
      <c r="B10352" s="244" t="s">
        <v>10310</v>
      </c>
      <c r="C10352" s="250" t="s">
        <v>5856</v>
      </c>
      <c r="D10352" s="250" t="s">
        <v>15855</v>
      </c>
    </row>
    <row r="10353" spans="1:4" ht="27">
      <c r="A10353" s="250">
        <v>605602</v>
      </c>
      <c r="B10353" s="244" t="s">
        <v>10311</v>
      </c>
      <c r="C10353" s="250" t="s">
        <v>5856</v>
      </c>
      <c r="D10353" s="250" t="s">
        <v>15855</v>
      </c>
    </row>
    <row r="10354" spans="1:4" ht="27">
      <c r="A10354" s="250">
        <v>605748</v>
      </c>
      <c r="B10354" s="244" t="s">
        <v>10312</v>
      </c>
      <c r="C10354" s="250" t="s">
        <v>5856</v>
      </c>
      <c r="D10354" s="250" t="s">
        <v>15855</v>
      </c>
    </row>
    <row r="10355" spans="1:4" ht="27">
      <c r="A10355" s="250">
        <v>605513</v>
      </c>
      <c r="B10355" s="244" t="s">
        <v>10313</v>
      </c>
      <c r="C10355" s="250" t="s">
        <v>5856</v>
      </c>
      <c r="D10355" s="250" t="s">
        <v>15855</v>
      </c>
    </row>
    <row r="10356" spans="1:4" ht="27">
      <c r="A10356" s="250">
        <v>605804</v>
      </c>
      <c r="B10356" s="244" t="s">
        <v>10314</v>
      </c>
      <c r="C10356" s="250" t="s">
        <v>5856</v>
      </c>
      <c r="D10356" s="250" t="s">
        <v>15855</v>
      </c>
    </row>
    <row r="10357" spans="1:4" ht="27">
      <c r="A10357" s="250">
        <v>605533</v>
      </c>
      <c r="B10357" s="244" t="s">
        <v>10315</v>
      </c>
      <c r="C10357" s="250" t="s">
        <v>5856</v>
      </c>
      <c r="D10357" s="250" t="s">
        <v>15855</v>
      </c>
    </row>
    <row r="10358" spans="1:4" ht="27">
      <c r="A10358" s="250">
        <v>605824</v>
      </c>
      <c r="B10358" s="244" t="s">
        <v>10316</v>
      </c>
      <c r="C10358" s="250" t="s">
        <v>5856</v>
      </c>
      <c r="D10358" s="250" t="s">
        <v>15855</v>
      </c>
    </row>
    <row r="10359" spans="1:4" ht="27">
      <c r="A10359" s="250">
        <v>605553</v>
      </c>
      <c r="B10359" s="244" t="s">
        <v>10317</v>
      </c>
      <c r="C10359" s="250" t="s">
        <v>5856</v>
      </c>
      <c r="D10359" s="250" t="s">
        <v>15855</v>
      </c>
    </row>
    <row r="10360" spans="1:4" ht="27">
      <c r="A10360" s="250">
        <v>605845</v>
      </c>
      <c r="B10360" s="244" t="s">
        <v>10318</v>
      </c>
      <c r="C10360" s="250" t="s">
        <v>5856</v>
      </c>
      <c r="D10360" s="250" t="s">
        <v>15855</v>
      </c>
    </row>
    <row r="10361" spans="1:4" ht="27">
      <c r="A10361" s="250">
        <v>605581</v>
      </c>
      <c r="B10361" s="244" t="s">
        <v>10319</v>
      </c>
      <c r="C10361" s="250" t="s">
        <v>5856</v>
      </c>
      <c r="D10361" s="250" t="s">
        <v>15855</v>
      </c>
    </row>
    <row r="10362" spans="1:4" ht="27">
      <c r="A10362" s="250">
        <v>605888</v>
      </c>
      <c r="B10362" s="244" t="s">
        <v>10320</v>
      </c>
      <c r="C10362" s="250" t="s">
        <v>5856</v>
      </c>
      <c r="D10362" s="250" t="s">
        <v>15855</v>
      </c>
    </row>
    <row r="10363" spans="1:4" ht="27">
      <c r="A10363" s="250">
        <v>605592</v>
      </c>
      <c r="B10363" s="244" t="s">
        <v>10321</v>
      </c>
      <c r="C10363" s="250" t="s">
        <v>5856</v>
      </c>
      <c r="D10363" s="250" t="s">
        <v>15855</v>
      </c>
    </row>
    <row r="10364" spans="1:4" ht="27">
      <c r="A10364" s="250">
        <v>605903</v>
      </c>
      <c r="B10364" s="244" t="s">
        <v>10322</v>
      </c>
      <c r="C10364" s="250" t="s">
        <v>5856</v>
      </c>
      <c r="D10364" s="250" t="s">
        <v>15855</v>
      </c>
    </row>
    <row r="10365" spans="1:4" ht="27">
      <c r="A10365" s="250">
        <v>605603</v>
      </c>
      <c r="B10365" s="244" t="s">
        <v>10323</v>
      </c>
      <c r="C10365" s="250" t="s">
        <v>5856</v>
      </c>
      <c r="D10365" s="250" t="s">
        <v>15855</v>
      </c>
    </row>
    <row r="10366" spans="1:4" ht="27">
      <c r="A10366" s="250">
        <v>605771</v>
      </c>
      <c r="B10366" s="244" t="s">
        <v>10324</v>
      </c>
      <c r="C10366" s="250" t="s">
        <v>5856</v>
      </c>
      <c r="D10366" s="250" t="s">
        <v>15855</v>
      </c>
    </row>
    <row r="10367" spans="1:4" ht="27">
      <c r="A10367" s="250">
        <v>605514</v>
      </c>
      <c r="B10367" s="244" t="s">
        <v>10325</v>
      </c>
      <c r="C10367" s="250" t="s">
        <v>5856</v>
      </c>
      <c r="D10367" s="250" t="s">
        <v>15855</v>
      </c>
    </row>
    <row r="10368" spans="1:4" ht="27">
      <c r="A10368" s="250">
        <v>605805</v>
      </c>
      <c r="B10368" s="244" t="s">
        <v>10326</v>
      </c>
      <c r="C10368" s="250" t="s">
        <v>5856</v>
      </c>
      <c r="D10368" s="250" t="s">
        <v>15855</v>
      </c>
    </row>
    <row r="10369" spans="1:4" ht="27">
      <c r="A10369" s="250">
        <v>605534</v>
      </c>
      <c r="B10369" s="244" t="s">
        <v>10327</v>
      </c>
      <c r="C10369" s="250" t="s">
        <v>5856</v>
      </c>
      <c r="D10369" s="250" t="s">
        <v>15855</v>
      </c>
    </row>
    <row r="10370" spans="1:4" ht="27">
      <c r="A10370" s="250">
        <v>605825</v>
      </c>
      <c r="B10370" s="244" t="s">
        <v>10328</v>
      </c>
      <c r="C10370" s="250" t="s">
        <v>5856</v>
      </c>
      <c r="D10370" s="250" t="s">
        <v>15855</v>
      </c>
    </row>
    <row r="10371" spans="1:4" ht="27">
      <c r="A10371" s="250">
        <v>605554</v>
      </c>
      <c r="B10371" s="244" t="s">
        <v>10329</v>
      </c>
      <c r="C10371" s="250" t="s">
        <v>5856</v>
      </c>
      <c r="D10371" s="250" t="s">
        <v>15855</v>
      </c>
    </row>
    <row r="10372" spans="1:4" ht="27">
      <c r="A10372" s="250">
        <v>605772</v>
      </c>
      <c r="B10372" s="244" t="s">
        <v>10330</v>
      </c>
      <c r="C10372" s="250" t="s">
        <v>5856</v>
      </c>
      <c r="D10372" s="250" t="s">
        <v>15855</v>
      </c>
    </row>
    <row r="10373" spans="1:4" ht="27">
      <c r="A10373" s="250">
        <v>605515</v>
      </c>
      <c r="B10373" s="244" t="s">
        <v>10331</v>
      </c>
      <c r="C10373" s="250" t="s">
        <v>5856</v>
      </c>
      <c r="D10373" s="250" t="s">
        <v>15855</v>
      </c>
    </row>
    <row r="10374" spans="1:4" ht="27">
      <c r="A10374" s="250">
        <v>605806</v>
      </c>
      <c r="B10374" s="244" t="s">
        <v>10332</v>
      </c>
      <c r="C10374" s="250" t="s">
        <v>5856</v>
      </c>
      <c r="D10374" s="250" t="s">
        <v>15855</v>
      </c>
    </row>
    <row r="10375" spans="1:4" ht="27">
      <c r="A10375" s="250">
        <v>605535</v>
      </c>
      <c r="B10375" s="244" t="s">
        <v>10333</v>
      </c>
      <c r="C10375" s="250" t="s">
        <v>5856</v>
      </c>
      <c r="D10375" s="250" t="s">
        <v>15855</v>
      </c>
    </row>
    <row r="10376" spans="1:4" ht="27">
      <c r="A10376" s="250">
        <v>605826</v>
      </c>
      <c r="B10376" s="244" t="s">
        <v>10334</v>
      </c>
      <c r="C10376" s="250" t="s">
        <v>5856</v>
      </c>
      <c r="D10376" s="250" t="s">
        <v>15855</v>
      </c>
    </row>
    <row r="10377" spans="1:4" ht="27">
      <c r="A10377" s="250">
        <v>605555</v>
      </c>
      <c r="B10377" s="244" t="s">
        <v>10335</v>
      </c>
      <c r="C10377" s="250" t="s">
        <v>5856</v>
      </c>
      <c r="D10377" s="250" t="s">
        <v>15855</v>
      </c>
    </row>
    <row r="10378" spans="1:4" ht="27">
      <c r="A10378" s="250">
        <v>605773</v>
      </c>
      <c r="B10378" s="244" t="s">
        <v>10336</v>
      </c>
      <c r="C10378" s="250" t="s">
        <v>5856</v>
      </c>
      <c r="D10378" s="250" t="s">
        <v>15855</v>
      </c>
    </row>
    <row r="10379" spans="1:4" ht="27">
      <c r="A10379" s="250">
        <v>605516</v>
      </c>
      <c r="B10379" s="244" t="s">
        <v>10337</v>
      </c>
      <c r="C10379" s="250" t="s">
        <v>5856</v>
      </c>
      <c r="D10379" s="250" t="s">
        <v>15855</v>
      </c>
    </row>
    <row r="10380" spans="1:4" ht="27">
      <c r="A10380" s="250">
        <v>605807</v>
      </c>
      <c r="B10380" s="244" t="s">
        <v>10338</v>
      </c>
      <c r="C10380" s="250" t="s">
        <v>5856</v>
      </c>
      <c r="D10380" s="250" t="s">
        <v>15855</v>
      </c>
    </row>
    <row r="10381" spans="1:4" ht="27">
      <c r="A10381" s="250">
        <v>605536</v>
      </c>
      <c r="B10381" s="244" t="s">
        <v>10339</v>
      </c>
      <c r="C10381" s="250" t="s">
        <v>5856</v>
      </c>
      <c r="D10381" s="250" t="s">
        <v>15855</v>
      </c>
    </row>
    <row r="10382" spans="1:4" ht="27">
      <c r="A10382" s="250">
        <v>605827</v>
      </c>
      <c r="B10382" s="244" t="s">
        <v>10340</v>
      </c>
      <c r="C10382" s="250" t="s">
        <v>5856</v>
      </c>
      <c r="D10382" s="250" t="s">
        <v>15855</v>
      </c>
    </row>
    <row r="10383" spans="1:4" ht="27">
      <c r="A10383" s="250">
        <v>605556</v>
      </c>
      <c r="B10383" s="244" t="s">
        <v>10341</v>
      </c>
      <c r="C10383" s="250" t="s">
        <v>5856</v>
      </c>
      <c r="D10383" s="250" t="s">
        <v>15855</v>
      </c>
    </row>
    <row r="10384" spans="1:4" ht="27">
      <c r="A10384" s="250">
        <v>605774</v>
      </c>
      <c r="B10384" s="244" t="s">
        <v>10342</v>
      </c>
      <c r="C10384" s="250" t="s">
        <v>5856</v>
      </c>
      <c r="D10384" s="250" t="s">
        <v>15855</v>
      </c>
    </row>
    <row r="10385" spans="1:4" ht="27">
      <c r="A10385" s="250">
        <v>605517</v>
      </c>
      <c r="B10385" s="244" t="s">
        <v>10343</v>
      </c>
      <c r="C10385" s="250" t="s">
        <v>5856</v>
      </c>
      <c r="D10385" s="250" t="s">
        <v>15855</v>
      </c>
    </row>
    <row r="10386" spans="1:4" ht="27">
      <c r="A10386" s="250">
        <v>605808</v>
      </c>
      <c r="B10386" s="244" t="s">
        <v>10344</v>
      </c>
      <c r="C10386" s="250" t="s">
        <v>5856</v>
      </c>
      <c r="D10386" s="250" t="s">
        <v>15855</v>
      </c>
    </row>
    <row r="10387" spans="1:4" ht="27">
      <c r="A10387" s="250">
        <v>605537</v>
      </c>
      <c r="B10387" s="244" t="s">
        <v>10345</v>
      </c>
      <c r="C10387" s="250" t="s">
        <v>5856</v>
      </c>
      <c r="D10387" s="250" t="s">
        <v>15855</v>
      </c>
    </row>
    <row r="10388" spans="1:4" ht="27">
      <c r="A10388" s="250">
        <v>605828</v>
      </c>
      <c r="B10388" s="244" t="s">
        <v>10346</v>
      </c>
      <c r="C10388" s="250" t="s">
        <v>5856</v>
      </c>
      <c r="D10388" s="250" t="s">
        <v>15855</v>
      </c>
    </row>
    <row r="10389" spans="1:4" ht="27">
      <c r="A10389" s="250">
        <v>605557</v>
      </c>
      <c r="B10389" s="244" t="s">
        <v>10347</v>
      </c>
      <c r="C10389" s="250" t="s">
        <v>5856</v>
      </c>
      <c r="D10389" s="250" t="s">
        <v>15855</v>
      </c>
    </row>
    <row r="10390" spans="1:4" ht="27">
      <c r="A10390" s="250">
        <v>605775</v>
      </c>
      <c r="B10390" s="244" t="s">
        <v>10348</v>
      </c>
      <c r="C10390" s="250" t="s">
        <v>5856</v>
      </c>
      <c r="D10390" s="250" t="s">
        <v>15855</v>
      </c>
    </row>
    <row r="10391" spans="1:4" ht="27">
      <c r="A10391" s="250">
        <v>605518</v>
      </c>
      <c r="B10391" s="244" t="s">
        <v>10349</v>
      </c>
      <c r="C10391" s="250" t="s">
        <v>5856</v>
      </c>
      <c r="D10391" s="250" t="s">
        <v>15855</v>
      </c>
    </row>
    <row r="10392" spans="1:4" ht="27">
      <c r="A10392" s="250">
        <v>605809</v>
      </c>
      <c r="B10392" s="244" t="s">
        <v>10350</v>
      </c>
      <c r="C10392" s="250" t="s">
        <v>5856</v>
      </c>
      <c r="D10392" s="250" t="s">
        <v>15855</v>
      </c>
    </row>
    <row r="10393" spans="1:4" ht="27">
      <c r="A10393" s="250">
        <v>605538</v>
      </c>
      <c r="B10393" s="244" t="s">
        <v>10351</v>
      </c>
      <c r="C10393" s="250" t="s">
        <v>5856</v>
      </c>
      <c r="D10393" s="250" t="s">
        <v>15855</v>
      </c>
    </row>
    <row r="10394" spans="1:4" ht="27">
      <c r="A10394" s="250">
        <v>605829</v>
      </c>
      <c r="B10394" s="244" t="s">
        <v>10352</v>
      </c>
      <c r="C10394" s="250" t="s">
        <v>5856</v>
      </c>
      <c r="D10394" s="250" t="s">
        <v>15855</v>
      </c>
    </row>
    <row r="10395" spans="1:4" ht="27">
      <c r="A10395" s="250">
        <v>605558</v>
      </c>
      <c r="B10395" s="244" t="s">
        <v>10353</v>
      </c>
      <c r="C10395" s="250" t="s">
        <v>5856</v>
      </c>
      <c r="D10395" s="250" t="s">
        <v>15855</v>
      </c>
    </row>
    <row r="10396" spans="1:4" ht="27">
      <c r="A10396" s="250">
        <v>605776</v>
      </c>
      <c r="B10396" s="244" t="s">
        <v>10354</v>
      </c>
      <c r="C10396" s="250" t="s">
        <v>5856</v>
      </c>
      <c r="D10396" s="250" t="s">
        <v>15855</v>
      </c>
    </row>
    <row r="10397" spans="1:4" ht="27">
      <c r="A10397" s="250">
        <v>605519</v>
      </c>
      <c r="B10397" s="244" t="s">
        <v>10355</v>
      </c>
      <c r="C10397" s="250" t="s">
        <v>5856</v>
      </c>
      <c r="D10397" s="250" t="s">
        <v>15855</v>
      </c>
    </row>
    <row r="10398" spans="1:4" ht="27">
      <c r="A10398" s="250">
        <v>605810</v>
      </c>
      <c r="B10398" s="244" t="s">
        <v>10356</v>
      </c>
      <c r="C10398" s="250" t="s">
        <v>5856</v>
      </c>
      <c r="D10398" s="250" t="s">
        <v>15855</v>
      </c>
    </row>
    <row r="10399" spans="1:4" ht="27">
      <c r="A10399" s="250">
        <v>605539</v>
      </c>
      <c r="B10399" s="244" t="s">
        <v>10357</v>
      </c>
      <c r="C10399" s="250" t="s">
        <v>5856</v>
      </c>
      <c r="D10399" s="250" t="s">
        <v>15855</v>
      </c>
    </row>
    <row r="10400" spans="1:4" ht="27">
      <c r="A10400" s="250">
        <v>605830</v>
      </c>
      <c r="B10400" s="244" t="s">
        <v>10358</v>
      </c>
      <c r="C10400" s="250" t="s">
        <v>5856</v>
      </c>
      <c r="D10400" s="250" t="s">
        <v>15855</v>
      </c>
    </row>
    <row r="10401" spans="1:4" ht="27">
      <c r="A10401" s="250">
        <v>605559</v>
      </c>
      <c r="B10401" s="244" t="s">
        <v>10359</v>
      </c>
      <c r="C10401" s="250" t="s">
        <v>5856</v>
      </c>
      <c r="D10401" s="250" t="s">
        <v>15855</v>
      </c>
    </row>
    <row r="10402" spans="1:4" ht="27">
      <c r="A10402" s="250">
        <v>605777</v>
      </c>
      <c r="B10402" s="244" t="s">
        <v>10360</v>
      </c>
      <c r="C10402" s="250" t="s">
        <v>5856</v>
      </c>
      <c r="D10402" s="250" t="s">
        <v>15855</v>
      </c>
    </row>
    <row r="10403" spans="1:4" ht="27">
      <c r="A10403" s="250">
        <v>605520</v>
      </c>
      <c r="B10403" s="244" t="s">
        <v>10361</v>
      </c>
      <c r="C10403" s="250" t="s">
        <v>5856</v>
      </c>
      <c r="D10403" s="250" t="s">
        <v>15855</v>
      </c>
    </row>
    <row r="10404" spans="1:4" ht="27">
      <c r="A10404" s="250">
        <v>605811</v>
      </c>
      <c r="B10404" s="244" t="s">
        <v>10362</v>
      </c>
      <c r="C10404" s="250" t="s">
        <v>5856</v>
      </c>
      <c r="D10404" s="250" t="s">
        <v>15855</v>
      </c>
    </row>
    <row r="10405" spans="1:4" ht="27">
      <c r="A10405" s="250">
        <v>605540</v>
      </c>
      <c r="B10405" s="244" t="s">
        <v>10363</v>
      </c>
      <c r="C10405" s="250" t="s">
        <v>5856</v>
      </c>
      <c r="D10405" s="250" t="s">
        <v>15855</v>
      </c>
    </row>
    <row r="10406" spans="1:4" ht="27">
      <c r="A10406" s="250">
        <v>605831</v>
      </c>
      <c r="B10406" s="244" t="s">
        <v>10364</v>
      </c>
      <c r="C10406" s="250" t="s">
        <v>5856</v>
      </c>
      <c r="D10406" s="250" t="s">
        <v>15855</v>
      </c>
    </row>
    <row r="10407" spans="1:4" ht="27">
      <c r="A10407" s="250">
        <v>605560</v>
      </c>
      <c r="B10407" s="244" t="s">
        <v>10365</v>
      </c>
      <c r="C10407" s="250" t="s">
        <v>5856</v>
      </c>
      <c r="D10407" s="250" t="s">
        <v>15855</v>
      </c>
    </row>
    <row r="10408" spans="1:4" ht="27">
      <c r="A10408" s="250">
        <v>605778</v>
      </c>
      <c r="B10408" s="244" t="s">
        <v>10366</v>
      </c>
      <c r="C10408" s="250" t="s">
        <v>5856</v>
      </c>
      <c r="D10408" s="250" t="s">
        <v>15855</v>
      </c>
    </row>
    <row r="10409" spans="1:4" ht="27">
      <c r="A10409" s="250">
        <v>605521</v>
      </c>
      <c r="B10409" s="244" t="s">
        <v>10367</v>
      </c>
      <c r="C10409" s="250" t="s">
        <v>5856</v>
      </c>
      <c r="D10409" s="250" t="s">
        <v>15855</v>
      </c>
    </row>
    <row r="10410" spans="1:4" ht="27">
      <c r="A10410" s="250">
        <v>605812</v>
      </c>
      <c r="B10410" s="244" t="s">
        <v>10368</v>
      </c>
      <c r="C10410" s="250" t="s">
        <v>5856</v>
      </c>
      <c r="D10410" s="250" t="s">
        <v>15855</v>
      </c>
    </row>
    <row r="10411" spans="1:4" ht="27">
      <c r="A10411" s="250">
        <v>605541</v>
      </c>
      <c r="B10411" s="244" t="s">
        <v>10369</v>
      </c>
      <c r="C10411" s="250" t="s">
        <v>5856</v>
      </c>
      <c r="D10411" s="250" t="s">
        <v>15855</v>
      </c>
    </row>
    <row r="10412" spans="1:4" ht="27">
      <c r="A10412" s="250">
        <v>605832</v>
      </c>
      <c r="B10412" s="244" t="s">
        <v>10370</v>
      </c>
      <c r="C10412" s="250" t="s">
        <v>5856</v>
      </c>
      <c r="D10412" s="250" t="s">
        <v>15855</v>
      </c>
    </row>
    <row r="10413" spans="1:4" ht="27">
      <c r="A10413" s="250">
        <v>605561</v>
      </c>
      <c r="B10413" s="244" t="s">
        <v>10371</v>
      </c>
      <c r="C10413" s="250" t="s">
        <v>5856</v>
      </c>
      <c r="D10413" s="250" t="s">
        <v>15855</v>
      </c>
    </row>
    <row r="10414" spans="1:4" ht="27">
      <c r="A10414" s="250">
        <v>605779</v>
      </c>
      <c r="B10414" s="244" t="s">
        <v>10372</v>
      </c>
      <c r="C10414" s="250" t="s">
        <v>5856</v>
      </c>
      <c r="D10414" s="250" t="s">
        <v>15855</v>
      </c>
    </row>
    <row r="10415" spans="1:4" ht="27">
      <c r="A10415" s="250">
        <v>605522</v>
      </c>
      <c r="B10415" s="244" t="s">
        <v>10373</v>
      </c>
      <c r="C10415" s="250" t="s">
        <v>5856</v>
      </c>
      <c r="D10415" s="250" t="s">
        <v>15855</v>
      </c>
    </row>
    <row r="10416" spans="1:4" ht="27">
      <c r="A10416" s="250">
        <v>605813</v>
      </c>
      <c r="B10416" s="244" t="s">
        <v>10374</v>
      </c>
      <c r="C10416" s="250" t="s">
        <v>5856</v>
      </c>
      <c r="D10416" s="250" t="s">
        <v>15855</v>
      </c>
    </row>
    <row r="10417" spans="1:4" ht="27">
      <c r="A10417" s="250">
        <v>605542</v>
      </c>
      <c r="B10417" s="244" t="s">
        <v>10375</v>
      </c>
      <c r="C10417" s="250" t="s">
        <v>5856</v>
      </c>
      <c r="D10417" s="250" t="s">
        <v>15855</v>
      </c>
    </row>
    <row r="10418" spans="1:4" ht="27">
      <c r="A10418" s="250">
        <v>605833</v>
      </c>
      <c r="B10418" s="244" t="s">
        <v>10376</v>
      </c>
      <c r="C10418" s="250" t="s">
        <v>5856</v>
      </c>
      <c r="D10418" s="250" t="s">
        <v>15855</v>
      </c>
    </row>
    <row r="10419" spans="1:4" ht="27">
      <c r="A10419" s="250">
        <v>605562</v>
      </c>
      <c r="B10419" s="244" t="s">
        <v>10377</v>
      </c>
      <c r="C10419" s="250" t="s">
        <v>5856</v>
      </c>
      <c r="D10419" s="250" t="s">
        <v>15855</v>
      </c>
    </row>
    <row r="10420" spans="1:4" ht="27">
      <c r="A10420" s="250">
        <v>605780</v>
      </c>
      <c r="B10420" s="244" t="s">
        <v>10378</v>
      </c>
      <c r="C10420" s="250" t="s">
        <v>5856</v>
      </c>
      <c r="D10420" s="250" t="s">
        <v>15855</v>
      </c>
    </row>
    <row r="10421" spans="1:4" ht="27">
      <c r="A10421" s="250">
        <v>605523</v>
      </c>
      <c r="B10421" s="244" t="s">
        <v>10379</v>
      </c>
      <c r="C10421" s="250" t="s">
        <v>5856</v>
      </c>
      <c r="D10421" s="250" t="s">
        <v>15855</v>
      </c>
    </row>
    <row r="10422" spans="1:4" ht="27">
      <c r="A10422" s="250">
        <v>605814</v>
      </c>
      <c r="B10422" s="244" t="s">
        <v>10380</v>
      </c>
      <c r="C10422" s="250" t="s">
        <v>5856</v>
      </c>
      <c r="D10422" s="250" t="s">
        <v>15855</v>
      </c>
    </row>
    <row r="10423" spans="1:4" ht="27">
      <c r="A10423" s="250">
        <v>605543</v>
      </c>
      <c r="B10423" s="244" t="s">
        <v>10381</v>
      </c>
      <c r="C10423" s="250" t="s">
        <v>5856</v>
      </c>
      <c r="D10423" s="250" t="s">
        <v>15855</v>
      </c>
    </row>
    <row r="10424" spans="1:4" ht="27">
      <c r="A10424" s="250">
        <v>605834</v>
      </c>
      <c r="B10424" s="244" t="s">
        <v>10382</v>
      </c>
      <c r="C10424" s="250" t="s">
        <v>5856</v>
      </c>
      <c r="D10424" s="250" t="s">
        <v>15855</v>
      </c>
    </row>
    <row r="10425" spans="1:4" ht="27">
      <c r="A10425" s="250">
        <v>605563</v>
      </c>
      <c r="B10425" s="244" t="s">
        <v>10383</v>
      </c>
      <c r="C10425" s="250" t="s">
        <v>5856</v>
      </c>
      <c r="D10425" s="250" t="s">
        <v>15855</v>
      </c>
    </row>
    <row r="10426" spans="1:4">
      <c r="A10426" s="250">
        <v>605606</v>
      </c>
      <c r="B10426" s="244" t="s">
        <v>10384</v>
      </c>
      <c r="C10426" s="250" t="s">
        <v>5321</v>
      </c>
      <c r="D10426" s="250" t="s">
        <v>15855</v>
      </c>
    </row>
    <row r="10427" spans="1:4">
      <c r="A10427" s="250">
        <v>705314</v>
      </c>
      <c r="B10427" s="244" t="s">
        <v>10385</v>
      </c>
      <c r="C10427" s="250" t="s">
        <v>5803</v>
      </c>
      <c r="D10427" s="250" t="s">
        <v>15855</v>
      </c>
    </row>
    <row r="10428" spans="1:4">
      <c r="A10428" s="250">
        <v>705312</v>
      </c>
      <c r="B10428" s="244" t="s">
        <v>10386</v>
      </c>
      <c r="C10428" s="250" t="s">
        <v>5803</v>
      </c>
      <c r="D10428" s="250" t="s">
        <v>15855</v>
      </c>
    </row>
    <row r="10429" spans="1:4">
      <c r="A10429" s="250">
        <v>705316</v>
      </c>
      <c r="B10429" s="244" t="s">
        <v>10387</v>
      </c>
      <c r="C10429" s="250" t="s">
        <v>5803</v>
      </c>
      <c r="D10429" s="250" t="s">
        <v>15855</v>
      </c>
    </row>
    <row r="10430" spans="1:4" ht="27">
      <c r="A10430" s="250">
        <v>705315</v>
      </c>
      <c r="B10430" s="244" t="s">
        <v>10388</v>
      </c>
      <c r="C10430" s="250" t="s">
        <v>5803</v>
      </c>
      <c r="D10430" s="250" t="s">
        <v>15855</v>
      </c>
    </row>
    <row r="10431" spans="1:4">
      <c r="A10431" s="250">
        <v>705318</v>
      </c>
      <c r="B10431" s="244" t="s">
        <v>10389</v>
      </c>
      <c r="C10431" s="250" t="s">
        <v>5803</v>
      </c>
      <c r="D10431" s="250" t="s">
        <v>15855</v>
      </c>
    </row>
    <row r="10432" spans="1:4" ht="27">
      <c r="A10432" s="250">
        <v>705317</v>
      </c>
      <c r="B10432" s="244" t="s">
        <v>10390</v>
      </c>
      <c r="C10432" s="250" t="s">
        <v>5803</v>
      </c>
      <c r="D10432" s="250" t="s">
        <v>15855</v>
      </c>
    </row>
    <row r="10433" spans="1:4">
      <c r="A10433" s="250">
        <v>705320</v>
      </c>
      <c r="B10433" s="244" t="s">
        <v>10391</v>
      </c>
      <c r="C10433" s="250" t="s">
        <v>5803</v>
      </c>
      <c r="D10433" s="250" t="s">
        <v>15855</v>
      </c>
    </row>
    <row r="10434" spans="1:4" ht="27">
      <c r="A10434" s="250">
        <v>705319</v>
      </c>
      <c r="B10434" s="244" t="s">
        <v>10392</v>
      </c>
      <c r="C10434" s="250" t="s">
        <v>5803</v>
      </c>
      <c r="D10434" s="250" t="s">
        <v>15855</v>
      </c>
    </row>
    <row r="10435" spans="1:4">
      <c r="A10435" s="250">
        <v>705322</v>
      </c>
      <c r="B10435" s="244" t="s">
        <v>10393</v>
      </c>
      <c r="C10435" s="250" t="s">
        <v>5803</v>
      </c>
      <c r="D10435" s="250" t="s">
        <v>15855</v>
      </c>
    </row>
    <row r="10436" spans="1:4">
      <c r="A10436" s="250">
        <v>705321</v>
      </c>
      <c r="B10436" s="244" t="s">
        <v>10394</v>
      </c>
      <c r="C10436" s="250" t="s">
        <v>5803</v>
      </c>
      <c r="D10436" s="250" t="s">
        <v>15855</v>
      </c>
    </row>
    <row r="10437" spans="1:4">
      <c r="A10437" s="250">
        <v>705324</v>
      </c>
      <c r="B10437" s="244" t="s">
        <v>10395</v>
      </c>
      <c r="C10437" s="250" t="s">
        <v>5803</v>
      </c>
      <c r="D10437" s="250" t="s">
        <v>15855</v>
      </c>
    </row>
    <row r="10438" spans="1:4" ht="27">
      <c r="A10438" s="250">
        <v>705323</v>
      </c>
      <c r="B10438" s="244" t="s">
        <v>10396</v>
      </c>
      <c r="C10438" s="250" t="s">
        <v>5803</v>
      </c>
      <c r="D10438" s="250" t="s">
        <v>15855</v>
      </c>
    </row>
    <row r="10439" spans="1:4">
      <c r="A10439" s="250">
        <v>705326</v>
      </c>
      <c r="B10439" s="244" t="s">
        <v>10397</v>
      </c>
      <c r="C10439" s="250" t="s">
        <v>5803</v>
      </c>
      <c r="D10439" s="250" t="s">
        <v>15855</v>
      </c>
    </row>
    <row r="10440" spans="1:4" ht="27">
      <c r="A10440" s="250">
        <v>705325</v>
      </c>
      <c r="B10440" s="244" t="s">
        <v>10398</v>
      </c>
      <c r="C10440" s="250" t="s">
        <v>5803</v>
      </c>
      <c r="D10440" s="250" t="s">
        <v>15855</v>
      </c>
    </row>
    <row r="10441" spans="1:4">
      <c r="A10441" s="250">
        <v>705328</v>
      </c>
      <c r="B10441" s="244" t="s">
        <v>10399</v>
      </c>
      <c r="C10441" s="250" t="s">
        <v>5803</v>
      </c>
      <c r="D10441" s="250" t="s">
        <v>15855</v>
      </c>
    </row>
    <row r="10442" spans="1:4" ht="27">
      <c r="A10442" s="250">
        <v>705327</v>
      </c>
      <c r="B10442" s="244" t="s">
        <v>10400</v>
      </c>
      <c r="C10442" s="250" t="s">
        <v>5803</v>
      </c>
      <c r="D10442" s="250" t="s">
        <v>15855</v>
      </c>
    </row>
    <row r="10443" spans="1:4">
      <c r="A10443" s="250">
        <v>705330</v>
      </c>
      <c r="B10443" s="244" t="s">
        <v>10401</v>
      </c>
      <c r="C10443" s="250" t="s">
        <v>5803</v>
      </c>
      <c r="D10443" s="250" t="s">
        <v>15855</v>
      </c>
    </row>
    <row r="10444" spans="1:4">
      <c r="A10444" s="250">
        <v>705329</v>
      </c>
      <c r="B10444" s="244" t="s">
        <v>10402</v>
      </c>
      <c r="C10444" s="250" t="s">
        <v>5803</v>
      </c>
      <c r="D10444" s="250" t="s">
        <v>15855</v>
      </c>
    </row>
    <row r="10445" spans="1:4">
      <c r="A10445" s="250">
        <v>705332</v>
      </c>
      <c r="B10445" s="244" t="s">
        <v>10403</v>
      </c>
      <c r="C10445" s="250" t="s">
        <v>5803</v>
      </c>
      <c r="D10445" s="250" t="s">
        <v>15855</v>
      </c>
    </row>
    <row r="10446" spans="1:4" ht="27">
      <c r="A10446" s="250">
        <v>705331</v>
      </c>
      <c r="B10446" s="244" t="s">
        <v>10404</v>
      </c>
      <c r="C10446" s="250" t="s">
        <v>5803</v>
      </c>
      <c r="D10446" s="250" t="s">
        <v>15855</v>
      </c>
    </row>
    <row r="10447" spans="1:4">
      <c r="A10447" s="250">
        <v>705334</v>
      </c>
      <c r="B10447" s="244" t="s">
        <v>10405</v>
      </c>
      <c r="C10447" s="250" t="s">
        <v>5803</v>
      </c>
      <c r="D10447" s="250" t="s">
        <v>15855</v>
      </c>
    </row>
    <row r="10448" spans="1:4" ht="27">
      <c r="A10448" s="250">
        <v>705333</v>
      </c>
      <c r="B10448" s="244" t="s">
        <v>10406</v>
      </c>
      <c r="C10448" s="250" t="s">
        <v>5803</v>
      </c>
      <c r="D10448" s="250" t="s">
        <v>15855</v>
      </c>
    </row>
    <row r="10449" spans="1:4">
      <c r="A10449" s="250">
        <v>705336</v>
      </c>
      <c r="B10449" s="244" t="s">
        <v>10407</v>
      </c>
      <c r="C10449" s="250" t="s">
        <v>5803</v>
      </c>
      <c r="D10449" s="250" t="s">
        <v>15855</v>
      </c>
    </row>
    <row r="10450" spans="1:4" ht="27">
      <c r="A10450" s="250">
        <v>705335</v>
      </c>
      <c r="B10450" s="244" t="s">
        <v>10408</v>
      </c>
      <c r="C10450" s="250" t="s">
        <v>5803</v>
      </c>
      <c r="D10450" s="250" t="s">
        <v>15855</v>
      </c>
    </row>
    <row r="10451" spans="1:4">
      <c r="A10451" s="250">
        <v>705338</v>
      </c>
      <c r="B10451" s="244" t="s">
        <v>10409</v>
      </c>
      <c r="C10451" s="250" t="s">
        <v>5803</v>
      </c>
      <c r="D10451" s="250" t="s">
        <v>15855</v>
      </c>
    </row>
    <row r="10452" spans="1:4">
      <c r="A10452" s="250">
        <v>705337</v>
      </c>
      <c r="B10452" s="244" t="s">
        <v>10410</v>
      </c>
      <c r="C10452" s="250" t="s">
        <v>5803</v>
      </c>
      <c r="D10452" s="250" t="s">
        <v>15855</v>
      </c>
    </row>
    <row r="10453" spans="1:4">
      <c r="A10453" s="250">
        <v>705340</v>
      </c>
      <c r="B10453" s="244" t="s">
        <v>10411</v>
      </c>
      <c r="C10453" s="250" t="s">
        <v>5803</v>
      </c>
      <c r="D10453" s="250" t="s">
        <v>15855</v>
      </c>
    </row>
    <row r="10454" spans="1:4" ht="27">
      <c r="A10454" s="250">
        <v>705339</v>
      </c>
      <c r="B10454" s="244" t="s">
        <v>10412</v>
      </c>
      <c r="C10454" s="250" t="s">
        <v>5803</v>
      </c>
      <c r="D10454" s="250" t="s">
        <v>15855</v>
      </c>
    </row>
    <row r="10455" spans="1:4">
      <c r="A10455" s="250">
        <v>705342</v>
      </c>
      <c r="B10455" s="244" t="s">
        <v>10413</v>
      </c>
      <c r="C10455" s="250" t="s">
        <v>5803</v>
      </c>
      <c r="D10455" s="250" t="s">
        <v>15855</v>
      </c>
    </row>
    <row r="10456" spans="1:4" ht="27">
      <c r="A10456" s="250">
        <v>705341</v>
      </c>
      <c r="B10456" s="244" t="s">
        <v>10414</v>
      </c>
      <c r="C10456" s="250" t="s">
        <v>5803</v>
      </c>
      <c r="D10456" s="250" t="s">
        <v>15855</v>
      </c>
    </row>
    <row r="10457" spans="1:4">
      <c r="A10457" s="250">
        <v>705344</v>
      </c>
      <c r="B10457" s="244" t="s">
        <v>10415</v>
      </c>
      <c r="C10457" s="250" t="s">
        <v>5803</v>
      </c>
      <c r="D10457" s="250" t="s">
        <v>15855</v>
      </c>
    </row>
    <row r="10458" spans="1:4" ht="27">
      <c r="A10458" s="250">
        <v>705343</v>
      </c>
      <c r="B10458" s="244" t="s">
        <v>10416</v>
      </c>
      <c r="C10458" s="250" t="s">
        <v>5803</v>
      </c>
      <c r="D10458" s="250" t="s">
        <v>15855</v>
      </c>
    </row>
    <row r="10459" spans="1:4">
      <c r="A10459" s="250">
        <v>705225</v>
      </c>
      <c r="B10459" s="244" t="s">
        <v>10417</v>
      </c>
      <c r="C10459" s="250" t="s">
        <v>5803</v>
      </c>
      <c r="D10459" s="250" t="s">
        <v>15855</v>
      </c>
    </row>
    <row r="10460" spans="1:4">
      <c r="A10460" s="250">
        <v>705224</v>
      </c>
      <c r="B10460" s="244" t="s">
        <v>10418</v>
      </c>
      <c r="C10460" s="250" t="s">
        <v>5803</v>
      </c>
      <c r="D10460" s="250" t="s">
        <v>15855</v>
      </c>
    </row>
    <row r="10461" spans="1:4">
      <c r="A10461" s="250">
        <v>705227</v>
      </c>
      <c r="B10461" s="244" t="s">
        <v>10419</v>
      </c>
      <c r="C10461" s="250" t="s">
        <v>5803</v>
      </c>
      <c r="D10461" s="250" t="s">
        <v>15855</v>
      </c>
    </row>
    <row r="10462" spans="1:4" ht="27">
      <c r="A10462" s="250">
        <v>705226</v>
      </c>
      <c r="B10462" s="244" t="s">
        <v>10420</v>
      </c>
      <c r="C10462" s="250" t="s">
        <v>5803</v>
      </c>
      <c r="D10462" s="250" t="s">
        <v>15855</v>
      </c>
    </row>
    <row r="10463" spans="1:4">
      <c r="A10463" s="250">
        <v>705229</v>
      </c>
      <c r="B10463" s="244" t="s">
        <v>10421</v>
      </c>
      <c r="C10463" s="250" t="s">
        <v>5803</v>
      </c>
      <c r="D10463" s="250" t="s">
        <v>15855</v>
      </c>
    </row>
    <row r="10464" spans="1:4" ht="27">
      <c r="A10464" s="250">
        <v>705228</v>
      </c>
      <c r="B10464" s="244" t="s">
        <v>10422</v>
      </c>
      <c r="C10464" s="250" t="s">
        <v>5803</v>
      </c>
      <c r="D10464" s="250" t="s">
        <v>15855</v>
      </c>
    </row>
    <row r="10465" spans="1:4">
      <c r="A10465" s="250">
        <v>705231</v>
      </c>
      <c r="B10465" s="244" t="s">
        <v>10423</v>
      </c>
      <c r="C10465" s="250" t="s">
        <v>5803</v>
      </c>
      <c r="D10465" s="250" t="s">
        <v>15855</v>
      </c>
    </row>
    <row r="10466" spans="1:4" ht="27">
      <c r="A10466" s="250">
        <v>705230</v>
      </c>
      <c r="B10466" s="244" t="s">
        <v>10424</v>
      </c>
      <c r="C10466" s="250" t="s">
        <v>5803</v>
      </c>
      <c r="D10466" s="250" t="s">
        <v>15855</v>
      </c>
    </row>
    <row r="10467" spans="1:4">
      <c r="A10467" s="250">
        <v>705233</v>
      </c>
      <c r="B10467" s="244" t="s">
        <v>10425</v>
      </c>
      <c r="C10467" s="250" t="s">
        <v>5803</v>
      </c>
      <c r="D10467" s="250" t="s">
        <v>15855</v>
      </c>
    </row>
    <row r="10468" spans="1:4">
      <c r="A10468" s="250">
        <v>705232</v>
      </c>
      <c r="B10468" s="244" t="s">
        <v>10426</v>
      </c>
      <c r="C10468" s="250" t="s">
        <v>5803</v>
      </c>
      <c r="D10468" s="250" t="s">
        <v>15855</v>
      </c>
    </row>
    <row r="10469" spans="1:4">
      <c r="A10469" s="250">
        <v>705235</v>
      </c>
      <c r="B10469" s="244" t="s">
        <v>10427</v>
      </c>
      <c r="C10469" s="250" t="s">
        <v>5803</v>
      </c>
      <c r="D10469" s="250" t="s">
        <v>15855</v>
      </c>
    </row>
    <row r="10470" spans="1:4" ht="27">
      <c r="A10470" s="250">
        <v>705234</v>
      </c>
      <c r="B10470" s="244" t="s">
        <v>10428</v>
      </c>
      <c r="C10470" s="250" t="s">
        <v>5803</v>
      </c>
      <c r="D10470" s="250" t="s">
        <v>15855</v>
      </c>
    </row>
    <row r="10471" spans="1:4">
      <c r="A10471" s="250">
        <v>705237</v>
      </c>
      <c r="B10471" s="244" t="s">
        <v>10429</v>
      </c>
      <c r="C10471" s="250" t="s">
        <v>5803</v>
      </c>
      <c r="D10471" s="250" t="s">
        <v>15855</v>
      </c>
    </row>
    <row r="10472" spans="1:4" ht="27">
      <c r="A10472" s="250">
        <v>705236</v>
      </c>
      <c r="B10472" s="244" t="s">
        <v>10430</v>
      </c>
      <c r="C10472" s="250" t="s">
        <v>5803</v>
      </c>
      <c r="D10472" s="250" t="s">
        <v>15855</v>
      </c>
    </row>
    <row r="10473" spans="1:4">
      <c r="A10473" s="250">
        <v>705239</v>
      </c>
      <c r="B10473" s="244" t="s">
        <v>10431</v>
      </c>
      <c r="C10473" s="250" t="s">
        <v>5803</v>
      </c>
      <c r="D10473" s="250" t="s">
        <v>15855</v>
      </c>
    </row>
    <row r="10474" spans="1:4" ht="27">
      <c r="A10474" s="250">
        <v>705238</v>
      </c>
      <c r="B10474" s="244" t="s">
        <v>10432</v>
      </c>
      <c r="C10474" s="250" t="s">
        <v>5803</v>
      </c>
      <c r="D10474" s="250" t="s">
        <v>15855</v>
      </c>
    </row>
    <row r="10475" spans="1:4">
      <c r="A10475" s="250">
        <v>705241</v>
      </c>
      <c r="B10475" s="244" t="s">
        <v>10433</v>
      </c>
      <c r="C10475" s="250" t="s">
        <v>5803</v>
      </c>
      <c r="D10475" s="250" t="s">
        <v>15855</v>
      </c>
    </row>
    <row r="10476" spans="1:4">
      <c r="A10476" s="250">
        <v>705240</v>
      </c>
      <c r="B10476" s="244" t="s">
        <v>10434</v>
      </c>
      <c r="C10476" s="250" t="s">
        <v>5803</v>
      </c>
      <c r="D10476" s="250" t="s">
        <v>15855</v>
      </c>
    </row>
    <row r="10477" spans="1:4">
      <c r="A10477" s="250">
        <v>705243</v>
      </c>
      <c r="B10477" s="244" t="s">
        <v>10435</v>
      </c>
      <c r="C10477" s="250" t="s">
        <v>5803</v>
      </c>
      <c r="D10477" s="250" t="s">
        <v>15855</v>
      </c>
    </row>
    <row r="10478" spans="1:4" ht="27">
      <c r="A10478" s="250">
        <v>705242</v>
      </c>
      <c r="B10478" s="244" t="s">
        <v>10436</v>
      </c>
      <c r="C10478" s="250" t="s">
        <v>5803</v>
      </c>
      <c r="D10478" s="250" t="s">
        <v>15855</v>
      </c>
    </row>
    <row r="10479" spans="1:4">
      <c r="A10479" s="250">
        <v>705245</v>
      </c>
      <c r="B10479" s="244" t="s">
        <v>10437</v>
      </c>
      <c r="C10479" s="250" t="s">
        <v>5803</v>
      </c>
      <c r="D10479" s="250" t="s">
        <v>15855</v>
      </c>
    </row>
    <row r="10480" spans="1:4" ht="27">
      <c r="A10480" s="250">
        <v>705244</v>
      </c>
      <c r="B10480" s="244" t="s">
        <v>10438</v>
      </c>
      <c r="C10480" s="250" t="s">
        <v>5803</v>
      </c>
      <c r="D10480" s="250" t="s">
        <v>15855</v>
      </c>
    </row>
    <row r="10481" spans="1:4">
      <c r="A10481" s="250">
        <v>705247</v>
      </c>
      <c r="B10481" s="244" t="s">
        <v>10439</v>
      </c>
      <c r="C10481" s="250" t="s">
        <v>5803</v>
      </c>
      <c r="D10481" s="250" t="s">
        <v>15855</v>
      </c>
    </row>
    <row r="10482" spans="1:4" ht="27">
      <c r="A10482" s="250">
        <v>705246</v>
      </c>
      <c r="B10482" s="244" t="s">
        <v>10440</v>
      </c>
      <c r="C10482" s="250" t="s">
        <v>5803</v>
      </c>
      <c r="D10482" s="250" t="s">
        <v>15855</v>
      </c>
    </row>
    <row r="10483" spans="1:4">
      <c r="A10483" s="250">
        <v>705249</v>
      </c>
      <c r="B10483" s="244" t="s">
        <v>10441</v>
      </c>
      <c r="C10483" s="250" t="s">
        <v>5803</v>
      </c>
      <c r="D10483" s="250" t="s">
        <v>15855</v>
      </c>
    </row>
    <row r="10484" spans="1:4">
      <c r="A10484" s="250">
        <v>705248</v>
      </c>
      <c r="B10484" s="244" t="s">
        <v>10442</v>
      </c>
      <c r="C10484" s="250" t="s">
        <v>5803</v>
      </c>
      <c r="D10484" s="250" t="s">
        <v>15855</v>
      </c>
    </row>
    <row r="10485" spans="1:4">
      <c r="A10485" s="250">
        <v>705251</v>
      </c>
      <c r="B10485" s="244" t="s">
        <v>10443</v>
      </c>
      <c r="C10485" s="250" t="s">
        <v>5803</v>
      </c>
      <c r="D10485" s="250" t="s">
        <v>15855</v>
      </c>
    </row>
    <row r="10486" spans="1:4" ht="27">
      <c r="A10486" s="250">
        <v>705250</v>
      </c>
      <c r="B10486" s="244" t="s">
        <v>10444</v>
      </c>
      <c r="C10486" s="250" t="s">
        <v>5803</v>
      </c>
      <c r="D10486" s="250" t="s">
        <v>15855</v>
      </c>
    </row>
    <row r="10487" spans="1:4">
      <c r="A10487" s="250">
        <v>705253</v>
      </c>
      <c r="B10487" s="244" t="s">
        <v>10445</v>
      </c>
      <c r="C10487" s="250" t="s">
        <v>5803</v>
      </c>
      <c r="D10487" s="250" t="s">
        <v>15855</v>
      </c>
    </row>
    <row r="10488" spans="1:4" ht="27">
      <c r="A10488" s="250">
        <v>705252</v>
      </c>
      <c r="B10488" s="244" t="s">
        <v>10446</v>
      </c>
      <c r="C10488" s="250" t="s">
        <v>5803</v>
      </c>
      <c r="D10488" s="250" t="s">
        <v>15855</v>
      </c>
    </row>
    <row r="10489" spans="1:4">
      <c r="A10489" s="250">
        <v>705255</v>
      </c>
      <c r="B10489" s="244" t="s">
        <v>10447</v>
      </c>
      <c r="C10489" s="250" t="s">
        <v>5803</v>
      </c>
      <c r="D10489" s="250" t="s">
        <v>15855</v>
      </c>
    </row>
    <row r="10490" spans="1:4" ht="27">
      <c r="A10490" s="250">
        <v>705254</v>
      </c>
      <c r="B10490" s="244" t="s">
        <v>10448</v>
      </c>
      <c r="C10490" s="250" t="s">
        <v>5803</v>
      </c>
      <c r="D10490" s="250" t="s">
        <v>15855</v>
      </c>
    </row>
    <row r="10491" spans="1:4">
      <c r="A10491" s="250">
        <v>705403</v>
      </c>
      <c r="B10491" s="244" t="s">
        <v>10449</v>
      </c>
      <c r="C10491" s="250" t="s">
        <v>5803</v>
      </c>
      <c r="D10491" s="250" t="s">
        <v>15855</v>
      </c>
    </row>
    <row r="10492" spans="1:4">
      <c r="A10492" s="250">
        <v>705402</v>
      </c>
      <c r="B10492" s="244" t="s">
        <v>10450</v>
      </c>
      <c r="C10492" s="250" t="s">
        <v>5803</v>
      </c>
      <c r="D10492" s="250" t="s">
        <v>15855</v>
      </c>
    </row>
    <row r="10493" spans="1:4">
      <c r="A10493" s="250">
        <v>705405</v>
      </c>
      <c r="B10493" s="244" t="s">
        <v>10451</v>
      </c>
      <c r="C10493" s="250" t="s">
        <v>5803</v>
      </c>
      <c r="D10493" s="250" t="s">
        <v>15855</v>
      </c>
    </row>
    <row r="10494" spans="1:4" ht="27">
      <c r="A10494" s="250">
        <v>705404</v>
      </c>
      <c r="B10494" s="244" t="s">
        <v>10452</v>
      </c>
      <c r="C10494" s="250" t="s">
        <v>5803</v>
      </c>
      <c r="D10494" s="250" t="s">
        <v>15855</v>
      </c>
    </row>
    <row r="10495" spans="1:4">
      <c r="A10495" s="250">
        <v>705407</v>
      </c>
      <c r="B10495" s="244" t="s">
        <v>10453</v>
      </c>
      <c r="C10495" s="250" t="s">
        <v>5803</v>
      </c>
      <c r="D10495" s="250" t="s">
        <v>15855</v>
      </c>
    </row>
    <row r="10496" spans="1:4" ht="27">
      <c r="A10496" s="250">
        <v>705406</v>
      </c>
      <c r="B10496" s="244" t="s">
        <v>10454</v>
      </c>
      <c r="C10496" s="250" t="s">
        <v>5803</v>
      </c>
      <c r="D10496" s="250" t="s">
        <v>15855</v>
      </c>
    </row>
    <row r="10497" spans="1:4">
      <c r="A10497" s="250">
        <v>705409</v>
      </c>
      <c r="B10497" s="244" t="s">
        <v>10455</v>
      </c>
      <c r="C10497" s="250" t="s">
        <v>5803</v>
      </c>
      <c r="D10497" s="250" t="s">
        <v>15855</v>
      </c>
    </row>
    <row r="10498" spans="1:4" ht="27">
      <c r="A10498" s="250">
        <v>705408</v>
      </c>
      <c r="B10498" s="244" t="s">
        <v>10456</v>
      </c>
      <c r="C10498" s="250" t="s">
        <v>5803</v>
      </c>
      <c r="D10498" s="250" t="s">
        <v>15855</v>
      </c>
    </row>
    <row r="10499" spans="1:4">
      <c r="A10499" s="250">
        <v>705411</v>
      </c>
      <c r="B10499" s="244" t="s">
        <v>10457</v>
      </c>
      <c r="C10499" s="250" t="s">
        <v>5803</v>
      </c>
      <c r="D10499" s="250" t="s">
        <v>15855</v>
      </c>
    </row>
    <row r="10500" spans="1:4">
      <c r="A10500" s="250">
        <v>705410</v>
      </c>
      <c r="B10500" s="244" t="s">
        <v>10458</v>
      </c>
      <c r="C10500" s="250" t="s">
        <v>5803</v>
      </c>
      <c r="D10500" s="250" t="s">
        <v>15855</v>
      </c>
    </row>
    <row r="10501" spans="1:4">
      <c r="A10501" s="250">
        <v>705413</v>
      </c>
      <c r="B10501" s="244" t="s">
        <v>10459</v>
      </c>
      <c r="C10501" s="250" t="s">
        <v>5803</v>
      </c>
      <c r="D10501" s="250" t="s">
        <v>15855</v>
      </c>
    </row>
    <row r="10502" spans="1:4" ht="27">
      <c r="A10502" s="250">
        <v>705412</v>
      </c>
      <c r="B10502" s="244" t="s">
        <v>10460</v>
      </c>
      <c r="C10502" s="250" t="s">
        <v>5803</v>
      </c>
      <c r="D10502" s="250" t="s">
        <v>15855</v>
      </c>
    </row>
    <row r="10503" spans="1:4">
      <c r="A10503" s="250">
        <v>705415</v>
      </c>
      <c r="B10503" s="244" t="s">
        <v>10461</v>
      </c>
      <c r="C10503" s="250" t="s">
        <v>5803</v>
      </c>
      <c r="D10503" s="250" t="s">
        <v>15855</v>
      </c>
    </row>
    <row r="10504" spans="1:4" ht="27">
      <c r="A10504" s="250">
        <v>705414</v>
      </c>
      <c r="B10504" s="244" t="s">
        <v>10462</v>
      </c>
      <c r="C10504" s="250" t="s">
        <v>5803</v>
      </c>
      <c r="D10504" s="250" t="s">
        <v>15855</v>
      </c>
    </row>
    <row r="10505" spans="1:4">
      <c r="A10505" s="250">
        <v>705417</v>
      </c>
      <c r="B10505" s="244" t="s">
        <v>10463</v>
      </c>
      <c r="C10505" s="250" t="s">
        <v>5803</v>
      </c>
      <c r="D10505" s="250" t="s">
        <v>15855</v>
      </c>
    </row>
    <row r="10506" spans="1:4" ht="27">
      <c r="A10506" s="250">
        <v>705416</v>
      </c>
      <c r="B10506" s="244" t="s">
        <v>10464</v>
      </c>
      <c r="C10506" s="250" t="s">
        <v>5803</v>
      </c>
      <c r="D10506" s="250" t="s">
        <v>15855</v>
      </c>
    </row>
    <row r="10507" spans="1:4">
      <c r="A10507" s="250">
        <v>705419</v>
      </c>
      <c r="B10507" s="244" t="s">
        <v>10465</v>
      </c>
      <c r="C10507" s="250" t="s">
        <v>5803</v>
      </c>
      <c r="D10507" s="250" t="s">
        <v>15855</v>
      </c>
    </row>
    <row r="10508" spans="1:4">
      <c r="A10508" s="250">
        <v>705418</v>
      </c>
      <c r="B10508" s="244" t="s">
        <v>10466</v>
      </c>
      <c r="C10508" s="250" t="s">
        <v>5803</v>
      </c>
      <c r="D10508" s="250" t="s">
        <v>15855</v>
      </c>
    </row>
    <row r="10509" spans="1:4">
      <c r="A10509" s="250">
        <v>705421</v>
      </c>
      <c r="B10509" s="244" t="s">
        <v>10467</v>
      </c>
      <c r="C10509" s="250" t="s">
        <v>5803</v>
      </c>
      <c r="D10509" s="250" t="s">
        <v>15855</v>
      </c>
    </row>
    <row r="10510" spans="1:4" ht="27">
      <c r="A10510" s="250">
        <v>705420</v>
      </c>
      <c r="B10510" s="244" t="s">
        <v>10468</v>
      </c>
      <c r="C10510" s="250" t="s">
        <v>5803</v>
      </c>
      <c r="D10510" s="250" t="s">
        <v>15855</v>
      </c>
    </row>
    <row r="10511" spans="1:4">
      <c r="A10511" s="250">
        <v>705423</v>
      </c>
      <c r="B10511" s="244" t="s">
        <v>10469</v>
      </c>
      <c r="C10511" s="250" t="s">
        <v>5803</v>
      </c>
      <c r="D10511" s="250" t="s">
        <v>15855</v>
      </c>
    </row>
    <row r="10512" spans="1:4" ht="27">
      <c r="A10512" s="250">
        <v>705422</v>
      </c>
      <c r="B10512" s="244" t="s">
        <v>10470</v>
      </c>
      <c r="C10512" s="250" t="s">
        <v>5803</v>
      </c>
      <c r="D10512" s="250" t="s">
        <v>15855</v>
      </c>
    </row>
    <row r="10513" spans="1:4">
      <c r="A10513" s="250">
        <v>705425</v>
      </c>
      <c r="B10513" s="244" t="s">
        <v>10471</v>
      </c>
      <c r="C10513" s="250" t="s">
        <v>5803</v>
      </c>
      <c r="D10513" s="250" t="s">
        <v>15855</v>
      </c>
    </row>
    <row r="10514" spans="1:4" ht="27">
      <c r="A10514" s="250">
        <v>705424</v>
      </c>
      <c r="B10514" s="244" t="s">
        <v>10472</v>
      </c>
      <c r="C10514" s="250" t="s">
        <v>5803</v>
      </c>
      <c r="D10514" s="250" t="s">
        <v>15855</v>
      </c>
    </row>
    <row r="10515" spans="1:4">
      <c r="A10515" s="250">
        <v>705427</v>
      </c>
      <c r="B10515" s="244" t="s">
        <v>10473</v>
      </c>
      <c r="C10515" s="250" t="s">
        <v>5803</v>
      </c>
      <c r="D10515" s="250" t="s">
        <v>15855</v>
      </c>
    </row>
    <row r="10516" spans="1:4">
      <c r="A10516" s="250">
        <v>705426</v>
      </c>
      <c r="B10516" s="244" t="s">
        <v>10474</v>
      </c>
      <c r="C10516" s="250" t="s">
        <v>5803</v>
      </c>
      <c r="D10516" s="250" t="s">
        <v>15855</v>
      </c>
    </row>
    <row r="10517" spans="1:4">
      <c r="A10517" s="250">
        <v>705429</v>
      </c>
      <c r="B10517" s="244" t="s">
        <v>10475</v>
      </c>
      <c r="C10517" s="250" t="s">
        <v>5803</v>
      </c>
      <c r="D10517" s="250" t="s">
        <v>15855</v>
      </c>
    </row>
    <row r="10518" spans="1:4" ht="27">
      <c r="A10518" s="250">
        <v>705428</v>
      </c>
      <c r="B10518" s="244" t="s">
        <v>10476</v>
      </c>
      <c r="C10518" s="250" t="s">
        <v>5803</v>
      </c>
      <c r="D10518" s="250" t="s">
        <v>15855</v>
      </c>
    </row>
    <row r="10519" spans="1:4">
      <c r="A10519" s="250">
        <v>705431</v>
      </c>
      <c r="B10519" s="244" t="s">
        <v>10477</v>
      </c>
      <c r="C10519" s="250" t="s">
        <v>5803</v>
      </c>
      <c r="D10519" s="250" t="s">
        <v>15855</v>
      </c>
    </row>
    <row r="10520" spans="1:4" ht="27">
      <c r="A10520" s="250">
        <v>705430</v>
      </c>
      <c r="B10520" s="244" t="s">
        <v>10478</v>
      </c>
      <c r="C10520" s="250" t="s">
        <v>5803</v>
      </c>
      <c r="D10520" s="250" t="s">
        <v>15855</v>
      </c>
    </row>
    <row r="10521" spans="1:4">
      <c r="A10521" s="250">
        <v>705433</v>
      </c>
      <c r="B10521" s="244" t="s">
        <v>10479</v>
      </c>
      <c r="C10521" s="250" t="s">
        <v>5803</v>
      </c>
      <c r="D10521" s="250" t="s">
        <v>15855</v>
      </c>
    </row>
    <row r="10522" spans="1:4" ht="27">
      <c r="A10522" s="250">
        <v>705432</v>
      </c>
      <c r="B10522" s="244" t="s">
        <v>10480</v>
      </c>
      <c r="C10522" s="250" t="s">
        <v>5803</v>
      </c>
      <c r="D10522" s="250" t="s">
        <v>15855</v>
      </c>
    </row>
    <row r="10523" spans="1:4" ht="27">
      <c r="A10523" s="250">
        <v>705257</v>
      </c>
      <c r="B10523" s="244" t="s">
        <v>10481</v>
      </c>
      <c r="C10523" s="250" t="s">
        <v>5856</v>
      </c>
      <c r="D10523" s="250" t="s">
        <v>15855</v>
      </c>
    </row>
    <row r="10524" spans="1:4" ht="27">
      <c r="A10524" s="250">
        <v>705256</v>
      </c>
      <c r="B10524" s="244" t="s">
        <v>10482</v>
      </c>
      <c r="C10524" s="250" t="s">
        <v>5856</v>
      </c>
      <c r="D10524" s="250" t="s">
        <v>15855</v>
      </c>
    </row>
    <row r="10525" spans="1:4" ht="27">
      <c r="A10525" s="250">
        <v>705259</v>
      </c>
      <c r="B10525" s="244" t="s">
        <v>10483</v>
      </c>
      <c r="C10525" s="250" t="s">
        <v>5856</v>
      </c>
      <c r="D10525" s="250" t="s">
        <v>15855</v>
      </c>
    </row>
    <row r="10526" spans="1:4" ht="27">
      <c r="A10526" s="250">
        <v>705258</v>
      </c>
      <c r="B10526" s="244" t="s">
        <v>10484</v>
      </c>
      <c r="C10526" s="250" t="s">
        <v>5856</v>
      </c>
      <c r="D10526" s="250" t="s">
        <v>15855</v>
      </c>
    </row>
    <row r="10527" spans="1:4" ht="27">
      <c r="A10527" s="250">
        <v>705267</v>
      </c>
      <c r="B10527" s="244" t="s">
        <v>10485</v>
      </c>
      <c r="C10527" s="250" t="s">
        <v>5856</v>
      </c>
      <c r="D10527" s="250" t="s">
        <v>15855</v>
      </c>
    </row>
    <row r="10528" spans="1:4" ht="27">
      <c r="A10528" s="250">
        <v>705266</v>
      </c>
      <c r="B10528" s="244" t="s">
        <v>10486</v>
      </c>
      <c r="C10528" s="250" t="s">
        <v>5856</v>
      </c>
      <c r="D10528" s="250" t="s">
        <v>15855</v>
      </c>
    </row>
    <row r="10529" spans="1:4" ht="27">
      <c r="A10529" s="250">
        <v>705269</v>
      </c>
      <c r="B10529" s="244" t="s">
        <v>10487</v>
      </c>
      <c r="C10529" s="250" t="s">
        <v>5856</v>
      </c>
      <c r="D10529" s="250" t="s">
        <v>15855</v>
      </c>
    </row>
    <row r="10530" spans="1:4" ht="27">
      <c r="A10530" s="250">
        <v>705268</v>
      </c>
      <c r="B10530" s="244" t="s">
        <v>10488</v>
      </c>
      <c r="C10530" s="250" t="s">
        <v>5856</v>
      </c>
      <c r="D10530" s="250" t="s">
        <v>15855</v>
      </c>
    </row>
    <row r="10531" spans="1:4" ht="27">
      <c r="A10531" s="250">
        <v>705261</v>
      </c>
      <c r="B10531" s="244" t="s">
        <v>10489</v>
      </c>
      <c r="C10531" s="250" t="s">
        <v>5856</v>
      </c>
      <c r="D10531" s="250" t="s">
        <v>15855</v>
      </c>
    </row>
    <row r="10532" spans="1:4" ht="27">
      <c r="A10532" s="250">
        <v>705260</v>
      </c>
      <c r="B10532" s="244" t="s">
        <v>10490</v>
      </c>
      <c r="C10532" s="250" t="s">
        <v>5856</v>
      </c>
      <c r="D10532" s="250" t="s">
        <v>15855</v>
      </c>
    </row>
    <row r="10533" spans="1:4" ht="27">
      <c r="A10533" s="250">
        <v>705263</v>
      </c>
      <c r="B10533" s="244" t="s">
        <v>10491</v>
      </c>
      <c r="C10533" s="250" t="s">
        <v>5856</v>
      </c>
      <c r="D10533" s="250" t="s">
        <v>15855</v>
      </c>
    </row>
    <row r="10534" spans="1:4" ht="27">
      <c r="A10534" s="250">
        <v>705262</v>
      </c>
      <c r="B10534" s="244" t="s">
        <v>10492</v>
      </c>
      <c r="C10534" s="250" t="s">
        <v>5856</v>
      </c>
      <c r="D10534" s="250" t="s">
        <v>15855</v>
      </c>
    </row>
    <row r="10535" spans="1:4" ht="27">
      <c r="A10535" s="250">
        <v>705265</v>
      </c>
      <c r="B10535" s="244" t="s">
        <v>10493</v>
      </c>
      <c r="C10535" s="250" t="s">
        <v>5856</v>
      </c>
      <c r="D10535" s="250" t="s">
        <v>15855</v>
      </c>
    </row>
    <row r="10536" spans="1:4" ht="27">
      <c r="A10536" s="250">
        <v>705264</v>
      </c>
      <c r="B10536" s="244" t="s">
        <v>10494</v>
      </c>
      <c r="C10536" s="250" t="s">
        <v>5856</v>
      </c>
      <c r="D10536" s="250" t="s">
        <v>15855</v>
      </c>
    </row>
    <row r="10537" spans="1:4" ht="27">
      <c r="A10537" s="250">
        <v>705271</v>
      </c>
      <c r="B10537" s="244" t="s">
        <v>10495</v>
      </c>
      <c r="C10537" s="250" t="s">
        <v>5856</v>
      </c>
      <c r="D10537" s="250" t="s">
        <v>15855</v>
      </c>
    </row>
    <row r="10538" spans="1:4" ht="27">
      <c r="A10538" s="250">
        <v>705270</v>
      </c>
      <c r="B10538" s="244" t="s">
        <v>10496</v>
      </c>
      <c r="C10538" s="250" t="s">
        <v>5856</v>
      </c>
      <c r="D10538" s="250" t="s">
        <v>15855</v>
      </c>
    </row>
    <row r="10539" spans="1:4" ht="27">
      <c r="A10539" s="250">
        <v>705273</v>
      </c>
      <c r="B10539" s="244" t="s">
        <v>10497</v>
      </c>
      <c r="C10539" s="250" t="s">
        <v>5856</v>
      </c>
      <c r="D10539" s="250" t="s">
        <v>15855</v>
      </c>
    </row>
    <row r="10540" spans="1:4" ht="27">
      <c r="A10540" s="250">
        <v>705272</v>
      </c>
      <c r="B10540" s="244" t="s">
        <v>10498</v>
      </c>
      <c r="C10540" s="250" t="s">
        <v>5856</v>
      </c>
      <c r="D10540" s="250" t="s">
        <v>15855</v>
      </c>
    </row>
    <row r="10541" spans="1:4" ht="27">
      <c r="A10541" s="250">
        <v>705281</v>
      </c>
      <c r="B10541" s="244" t="s">
        <v>10499</v>
      </c>
      <c r="C10541" s="250" t="s">
        <v>5856</v>
      </c>
      <c r="D10541" s="250" t="s">
        <v>15855</v>
      </c>
    </row>
    <row r="10542" spans="1:4" ht="27">
      <c r="A10542" s="250">
        <v>705280</v>
      </c>
      <c r="B10542" s="244" t="s">
        <v>10500</v>
      </c>
      <c r="C10542" s="250" t="s">
        <v>5856</v>
      </c>
      <c r="D10542" s="250" t="s">
        <v>15855</v>
      </c>
    </row>
    <row r="10543" spans="1:4" ht="27">
      <c r="A10543" s="250">
        <v>705283</v>
      </c>
      <c r="B10543" s="244" t="s">
        <v>10501</v>
      </c>
      <c r="C10543" s="250" t="s">
        <v>5856</v>
      </c>
      <c r="D10543" s="250" t="s">
        <v>15855</v>
      </c>
    </row>
    <row r="10544" spans="1:4" ht="27">
      <c r="A10544" s="250">
        <v>705282</v>
      </c>
      <c r="B10544" s="244" t="s">
        <v>10502</v>
      </c>
      <c r="C10544" s="250" t="s">
        <v>5856</v>
      </c>
      <c r="D10544" s="250" t="s">
        <v>15855</v>
      </c>
    </row>
    <row r="10545" spans="1:4" ht="27">
      <c r="A10545" s="250">
        <v>705275</v>
      </c>
      <c r="B10545" s="244" t="s">
        <v>10503</v>
      </c>
      <c r="C10545" s="250" t="s">
        <v>5856</v>
      </c>
      <c r="D10545" s="250" t="s">
        <v>15855</v>
      </c>
    </row>
    <row r="10546" spans="1:4" ht="27">
      <c r="A10546" s="250">
        <v>705274</v>
      </c>
      <c r="B10546" s="244" t="s">
        <v>10504</v>
      </c>
      <c r="C10546" s="250" t="s">
        <v>5856</v>
      </c>
      <c r="D10546" s="250" t="s">
        <v>15855</v>
      </c>
    </row>
    <row r="10547" spans="1:4" ht="27">
      <c r="A10547" s="250">
        <v>705277</v>
      </c>
      <c r="B10547" s="244" t="s">
        <v>10505</v>
      </c>
      <c r="C10547" s="250" t="s">
        <v>5856</v>
      </c>
      <c r="D10547" s="250" t="s">
        <v>15855</v>
      </c>
    </row>
    <row r="10548" spans="1:4" ht="27">
      <c r="A10548" s="250">
        <v>705276</v>
      </c>
      <c r="B10548" s="244" t="s">
        <v>10506</v>
      </c>
      <c r="C10548" s="250" t="s">
        <v>5856</v>
      </c>
      <c r="D10548" s="250" t="s">
        <v>15855</v>
      </c>
    </row>
    <row r="10549" spans="1:4" ht="27">
      <c r="A10549" s="250">
        <v>705279</v>
      </c>
      <c r="B10549" s="244" t="s">
        <v>10507</v>
      </c>
      <c r="C10549" s="250" t="s">
        <v>5856</v>
      </c>
      <c r="D10549" s="250" t="s">
        <v>15855</v>
      </c>
    </row>
    <row r="10550" spans="1:4" ht="27">
      <c r="A10550" s="250">
        <v>705278</v>
      </c>
      <c r="B10550" s="244" t="s">
        <v>10508</v>
      </c>
      <c r="C10550" s="250" t="s">
        <v>5856</v>
      </c>
      <c r="D10550" s="250" t="s">
        <v>15855</v>
      </c>
    </row>
    <row r="10551" spans="1:4" ht="27">
      <c r="A10551" s="250">
        <v>705285</v>
      </c>
      <c r="B10551" s="244" t="s">
        <v>10509</v>
      </c>
      <c r="C10551" s="250" t="s">
        <v>5856</v>
      </c>
      <c r="D10551" s="250" t="s">
        <v>15855</v>
      </c>
    </row>
    <row r="10552" spans="1:4" ht="27">
      <c r="A10552" s="250">
        <v>705284</v>
      </c>
      <c r="B10552" s="244" t="s">
        <v>10510</v>
      </c>
      <c r="C10552" s="250" t="s">
        <v>5856</v>
      </c>
      <c r="D10552" s="250" t="s">
        <v>15855</v>
      </c>
    </row>
    <row r="10553" spans="1:4" ht="27">
      <c r="A10553" s="250">
        <v>705287</v>
      </c>
      <c r="B10553" s="244" t="s">
        <v>10511</v>
      </c>
      <c r="C10553" s="250" t="s">
        <v>5856</v>
      </c>
      <c r="D10553" s="250" t="s">
        <v>15855</v>
      </c>
    </row>
    <row r="10554" spans="1:4" ht="27">
      <c r="A10554" s="250">
        <v>705286</v>
      </c>
      <c r="B10554" s="244" t="s">
        <v>10512</v>
      </c>
      <c r="C10554" s="250" t="s">
        <v>5856</v>
      </c>
      <c r="D10554" s="250" t="s">
        <v>15855</v>
      </c>
    </row>
    <row r="10555" spans="1:4" ht="27">
      <c r="A10555" s="250">
        <v>705295</v>
      </c>
      <c r="B10555" s="244" t="s">
        <v>10513</v>
      </c>
      <c r="C10555" s="250" t="s">
        <v>5856</v>
      </c>
      <c r="D10555" s="250" t="s">
        <v>15855</v>
      </c>
    </row>
    <row r="10556" spans="1:4" ht="27">
      <c r="A10556" s="250">
        <v>705294</v>
      </c>
      <c r="B10556" s="244" t="s">
        <v>10514</v>
      </c>
      <c r="C10556" s="250" t="s">
        <v>5856</v>
      </c>
      <c r="D10556" s="250" t="s">
        <v>15855</v>
      </c>
    </row>
    <row r="10557" spans="1:4" ht="27">
      <c r="A10557" s="250">
        <v>705297</v>
      </c>
      <c r="B10557" s="244" t="s">
        <v>10515</v>
      </c>
      <c r="C10557" s="250" t="s">
        <v>5856</v>
      </c>
      <c r="D10557" s="250" t="s">
        <v>15855</v>
      </c>
    </row>
    <row r="10558" spans="1:4" ht="27">
      <c r="A10558" s="250">
        <v>705296</v>
      </c>
      <c r="B10558" s="244" t="s">
        <v>10516</v>
      </c>
      <c r="C10558" s="250" t="s">
        <v>5856</v>
      </c>
      <c r="D10558" s="250" t="s">
        <v>15855</v>
      </c>
    </row>
    <row r="10559" spans="1:4" ht="27">
      <c r="A10559" s="250">
        <v>705289</v>
      </c>
      <c r="B10559" s="244" t="s">
        <v>10517</v>
      </c>
      <c r="C10559" s="250" t="s">
        <v>5856</v>
      </c>
      <c r="D10559" s="250" t="s">
        <v>15855</v>
      </c>
    </row>
    <row r="10560" spans="1:4" ht="27">
      <c r="A10560" s="250">
        <v>705288</v>
      </c>
      <c r="B10560" s="244" t="s">
        <v>10518</v>
      </c>
      <c r="C10560" s="250" t="s">
        <v>5856</v>
      </c>
      <c r="D10560" s="250" t="s">
        <v>15855</v>
      </c>
    </row>
    <row r="10561" spans="1:4" ht="27">
      <c r="A10561" s="250">
        <v>705291</v>
      </c>
      <c r="B10561" s="244" t="s">
        <v>10519</v>
      </c>
      <c r="C10561" s="250" t="s">
        <v>5856</v>
      </c>
      <c r="D10561" s="250" t="s">
        <v>15855</v>
      </c>
    </row>
    <row r="10562" spans="1:4" ht="27">
      <c r="A10562" s="250">
        <v>705290</v>
      </c>
      <c r="B10562" s="244" t="s">
        <v>10520</v>
      </c>
      <c r="C10562" s="250" t="s">
        <v>5856</v>
      </c>
      <c r="D10562" s="250" t="s">
        <v>15855</v>
      </c>
    </row>
    <row r="10563" spans="1:4" ht="27">
      <c r="A10563" s="250">
        <v>705293</v>
      </c>
      <c r="B10563" s="244" t="s">
        <v>10521</v>
      </c>
      <c r="C10563" s="250" t="s">
        <v>5856</v>
      </c>
      <c r="D10563" s="250" t="s">
        <v>15855</v>
      </c>
    </row>
    <row r="10564" spans="1:4" ht="27">
      <c r="A10564" s="250">
        <v>705292</v>
      </c>
      <c r="B10564" s="244" t="s">
        <v>10522</v>
      </c>
      <c r="C10564" s="250" t="s">
        <v>5856</v>
      </c>
      <c r="D10564" s="250" t="s">
        <v>15855</v>
      </c>
    </row>
    <row r="10565" spans="1:4" ht="27">
      <c r="A10565" s="250">
        <v>705299</v>
      </c>
      <c r="B10565" s="244" t="s">
        <v>10523</v>
      </c>
      <c r="C10565" s="250" t="s">
        <v>5856</v>
      </c>
      <c r="D10565" s="250" t="s">
        <v>15855</v>
      </c>
    </row>
    <row r="10566" spans="1:4" ht="27">
      <c r="A10566" s="250">
        <v>705298</v>
      </c>
      <c r="B10566" s="244" t="s">
        <v>10524</v>
      </c>
      <c r="C10566" s="250" t="s">
        <v>5856</v>
      </c>
      <c r="D10566" s="250" t="s">
        <v>15855</v>
      </c>
    </row>
    <row r="10567" spans="1:4" ht="27">
      <c r="A10567" s="250">
        <v>705301</v>
      </c>
      <c r="B10567" s="244" t="s">
        <v>10525</v>
      </c>
      <c r="C10567" s="250" t="s">
        <v>5856</v>
      </c>
      <c r="D10567" s="250" t="s">
        <v>15855</v>
      </c>
    </row>
    <row r="10568" spans="1:4" ht="27">
      <c r="A10568" s="250">
        <v>705300</v>
      </c>
      <c r="B10568" s="244" t="s">
        <v>10526</v>
      </c>
      <c r="C10568" s="250" t="s">
        <v>5856</v>
      </c>
      <c r="D10568" s="250" t="s">
        <v>15855</v>
      </c>
    </row>
    <row r="10569" spans="1:4" ht="27">
      <c r="A10569" s="250">
        <v>705309</v>
      </c>
      <c r="B10569" s="244" t="s">
        <v>10527</v>
      </c>
      <c r="C10569" s="250" t="s">
        <v>5856</v>
      </c>
      <c r="D10569" s="250" t="s">
        <v>15855</v>
      </c>
    </row>
    <row r="10570" spans="1:4" ht="27">
      <c r="A10570" s="250">
        <v>705308</v>
      </c>
      <c r="B10570" s="244" t="s">
        <v>10528</v>
      </c>
      <c r="C10570" s="250" t="s">
        <v>5856</v>
      </c>
      <c r="D10570" s="250" t="s">
        <v>15855</v>
      </c>
    </row>
    <row r="10571" spans="1:4" ht="27">
      <c r="A10571" s="250">
        <v>705311</v>
      </c>
      <c r="B10571" s="244" t="s">
        <v>10529</v>
      </c>
      <c r="C10571" s="250" t="s">
        <v>5856</v>
      </c>
      <c r="D10571" s="250" t="s">
        <v>15855</v>
      </c>
    </row>
    <row r="10572" spans="1:4" ht="27">
      <c r="A10572" s="250">
        <v>705310</v>
      </c>
      <c r="B10572" s="244" t="s">
        <v>10530</v>
      </c>
      <c r="C10572" s="250" t="s">
        <v>5856</v>
      </c>
      <c r="D10572" s="250" t="s">
        <v>15855</v>
      </c>
    </row>
    <row r="10573" spans="1:4" ht="27">
      <c r="A10573" s="250">
        <v>705303</v>
      </c>
      <c r="B10573" s="244" t="s">
        <v>10531</v>
      </c>
      <c r="C10573" s="250" t="s">
        <v>5856</v>
      </c>
      <c r="D10573" s="250" t="s">
        <v>15855</v>
      </c>
    </row>
    <row r="10574" spans="1:4" ht="27">
      <c r="A10574" s="250">
        <v>705302</v>
      </c>
      <c r="B10574" s="244" t="s">
        <v>10532</v>
      </c>
      <c r="C10574" s="250" t="s">
        <v>5856</v>
      </c>
      <c r="D10574" s="250" t="s">
        <v>15855</v>
      </c>
    </row>
    <row r="10575" spans="1:4" ht="27">
      <c r="A10575" s="250">
        <v>705305</v>
      </c>
      <c r="B10575" s="244" t="s">
        <v>10533</v>
      </c>
      <c r="C10575" s="250" t="s">
        <v>5856</v>
      </c>
      <c r="D10575" s="250" t="s">
        <v>15855</v>
      </c>
    </row>
    <row r="10576" spans="1:4" ht="27">
      <c r="A10576" s="250">
        <v>705304</v>
      </c>
      <c r="B10576" s="244" t="s">
        <v>10534</v>
      </c>
      <c r="C10576" s="250" t="s">
        <v>5856</v>
      </c>
      <c r="D10576" s="250" t="s">
        <v>15855</v>
      </c>
    </row>
    <row r="10577" spans="1:4" ht="27">
      <c r="A10577" s="250">
        <v>705307</v>
      </c>
      <c r="B10577" s="244" t="s">
        <v>10535</v>
      </c>
      <c r="C10577" s="250" t="s">
        <v>5856</v>
      </c>
      <c r="D10577" s="250" t="s">
        <v>15855</v>
      </c>
    </row>
    <row r="10578" spans="1:4" ht="27">
      <c r="A10578" s="250">
        <v>705306</v>
      </c>
      <c r="B10578" s="244" t="s">
        <v>10536</v>
      </c>
      <c r="C10578" s="250" t="s">
        <v>5856</v>
      </c>
      <c r="D10578" s="250" t="s">
        <v>15855</v>
      </c>
    </row>
    <row r="10579" spans="1:4" ht="27">
      <c r="A10579" s="250">
        <v>705169</v>
      </c>
      <c r="B10579" s="244" t="s">
        <v>10537</v>
      </c>
      <c r="C10579" s="250" t="s">
        <v>5856</v>
      </c>
      <c r="D10579" s="250" t="s">
        <v>15855</v>
      </c>
    </row>
    <row r="10580" spans="1:4" ht="27">
      <c r="A10580" s="250">
        <v>705168</v>
      </c>
      <c r="B10580" s="244" t="s">
        <v>10538</v>
      </c>
      <c r="C10580" s="250" t="s">
        <v>5856</v>
      </c>
      <c r="D10580" s="250" t="s">
        <v>15855</v>
      </c>
    </row>
    <row r="10581" spans="1:4" ht="27">
      <c r="A10581" s="250">
        <v>705171</v>
      </c>
      <c r="B10581" s="244" t="s">
        <v>10539</v>
      </c>
      <c r="C10581" s="250" t="s">
        <v>5856</v>
      </c>
      <c r="D10581" s="250" t="s">
        <v>15855</v>
      </c>
    </row>
    <row r="10582" spans="1:4" ht="27">
      <c r="A10582" s="250">
        <v>705170</v>
      </c>
      <c r="B10582" s="244" t="s">
        <v>10540</v>
      </c>
      <c r="C10582" s="250" t="s">
        <v>5856</v>
      </c>
      <c r="D10582" s="250" t="s">
        <v>15855</v>
      </c>
    </row>
    <row r="10583" spans="1:4" ht="27">
      <c r="A10583" s="250">
        <v>705179</v>
      </c>
      <c r="B10583" s="244" t="s">
        <v>10541</v>
      </c>
      <c r="C10583" s="250" t="s">
        <v>5856</v>
      </c>
      <c r="D10583" s="250" t="s">
        <v>15855</v>
      </c>
    </row>
    <row r="10584" spans="1:4" ht="27">
      <c r="A10584" s="250">
        <v>705178</v>
      </c>
      <c r="B10584" s="244" t="s">
        <v>10542</v>
      </c>
      <c r="C10584" s="250" t="s">
        <v>5856</v>
      </c>
      <c r="D10584" s="250" t="s">
        <v>15855</v>
      </c>
    </row>
    <row r="10585" spans="1:4" ht="27">
      <c r="A10585" s="250">
        <v>705181</v>
      </c>
      <c r="B10585" s="244" t="s">
        <v>10543</v>
      </c>
      <c r="C10585" s="250" t="s">
        <v>5856</v>
      </c>
      <c r="D10585" s="250" t="s">
        <v>15855</v>
      </c>
    </row>
    <row r="10586" spans="1:4" ht="27">
      <c r="A10586" s="250">
        <v>705180</v>
      </c>
      <c r="B10586" s="244" t="s">
        <v>10544</v>
      </c>
      <c r="C10586" s="250" t="s">
        <v>5856</v>
      </c>
      <c r="D10586" s="250" t="s">
        <v>15855</v>
      </c>
    </row>
    <row r="10587" spans="1:4" ht="27">
      <c r="A10587" s="250">
        <v>705173</v>
      </c>
      <c r="B10587" s="244" t="s">
        <v>10545</v>
      </c>
      <c r="C10587" s="250" t="s">
        <v>5856</v>
      </c>
      <c r="D10587" s="250" t="s">
        <v>15855</v>
      </c>
    </row>
    <row r="10588" spans="1:4" ht="27">
      <c r="A10588" s="250">
        <v>705172</v>
      </c>
      <c r="B10588" s="244" t="s">
        <v>10546</v>
      </c>
      <c r="C10588" s="250" t="s">
        <v>5856</v>
      </c>
      <c r="D10588" s="250" t="s">
        <v>15855</v>
      </c>
    </row>
    <row r="10589" spans="1:4" ht="27">
      <c r="A10589" s="250">
        <v>705175</v>
      </c>
      <c r="B10589" s="244" t="s">
        <v>10547</v>
      </c>
      <c r="C10589" s="250" t="s">
        <v>5856</v>
      </c>
      <c r="D10589" s="250" t="s">
        <v>15855</v>
      </c>
    </row>
    <row r="10590" spans="1:4" ht="27">
      <c r="A10590" s="250">
        <v>705174</v>
      </c>
      <c r="B10590" s="244" t="s">
        <v>10548</v>
      </c>
      <c r="C10590" s="250" t="s">
        <v>5856</v>
      </c>
      <c r="D10590" s="250" t="s">
        <v>15855</v>
      </c>
    </row>
    <row r="10591" spans="1:4" ht="27">
      <c r="A10591" s="250">
        <v>705177</v>
      </c>
      <c r="B10591" s="244" t="s">
        <v>10549</v>
      </c>
      <c r="C10591" s="250" t="s">
        <v>5856</v>
      </c>
      <c r="D10591" s="250" t="s">
        <v>15855</v>
      </c>
    </row>
    <row r="10592" spans="1:4" ht="27">
      <c r="A10592" s="250">
        <v>705176</v>
      </c>
      <c r="B10592" s="244" t="s">
        <v>10550</v>
      </c>
      <c r="C10592" s="250" t="s">
        <v>5856</v>
      </c>
      <c r="D10592" s="250" t="s">
        <v>15855</v>
      </c>
    </row>
    <row r="10593" spans="1:4" ht="27">
      <c r="A10593" s="250">
        <v>705183</v>
      </c>
      <c r="B10593" s="244" t="s">
        <v>10551</v>
      </c>
      <c r="C10593" s="250" t="s">
        <v>5856</v>
      </c>
      <c r="D10593" s="250" t="s">
        <v>15855</v>
      </c>
    </row>
    <row r="10594" spans="1:4" ht="27">
      <c r="A10594" s="250">
        <v>705182</v>
      </c>
      <c r="B10594" s="244" t="s">
        <v>10552</v>
      </c>
      <c r="C10594" s="250" t="s">
        <v>5856</v>
      </c>
      <c r="D10594" s="250" t="s">
        <v>15855</v>
      </c>
    </row>
    <row r="10595" spans="1:4" ht="27">
      <c r="A10595" s="250">
        <v>705185</v>
      </c>
      <c r="B10595" s="244" t="s">
        <v>10553</v>
      </c>
      <c r="C10595" s="250" t="s">
        <v>5856</v>
      </c>
      <c r="D10595" s="250" t="s">
        <v>15855</v>
      </c>
    </row>
    <row r="10596" spans="1:4" ht="27">
      <c r="A10596" s="250">
        <v>705184</v>
      </c>
      <c r="B10596" s="244" t="s">
        <v>10554</v>
      </c>
      <c r="C10596" s="250" t="s">
        <v>5856</v>
      </c>
      <c r="D10596" s="250" t="s">
        <v>15855</v>
      </c>
    </row>
    <row r="10597" spans="1:4" ht="27">
      <c r="A10597" s="250">
        <v>705193</v>
      </c>
      <c r="B10597" s="244" t="s">
        <v>10555</v>
      </c>
      <c r="C10597" s="250" t="s">
        <v>5856</v>
      </c>
      <c r="D10597" s="250" t="s">
        <v>15855</v>
      </c>
    </row>
    <row r="10598" spans="1:4" ht="27">
      <c r="A10598" s="250">
        <v>705192</v>
      </c>
      <c r="B10598" s="244" t="s">
        <v>10556</v>
      </c>
      <c r="C10598" s="250" t="s">
        <v>5856</v>
      </c>
      <c r="D10598" s="250" t="s">
        <v>15855</v>
      </c>
    </row>
    <row r="10599" spans="1:4" ht="27">
      <c r="A10599" s="250">
        <v>705195</v>
      </c>
      <c r="B10599" s="244" t="s">
        <v>10557</v>
      </c>
      <c r="C10599" s="250" t="s">
        <v>5856</v>
      </c>
      <c r="D10599" s="250" t="s">
        <v>15855</v>
      </c>
    </row>
    <row r="10600" spans="1:4" ht="27">
      <c r="A10600" s="250">
        <v>705194</v>
      </c>
      <c r="B10600" s="244" t="s">
        <v>10558</v>
      </c>
      <c r="C10600" s="250" t="s">
        <v>5856</v>
      </c>
      <c r="D10600" s="250" t="s">
        <v>15855</v>
      </c>
    </row>
    <row r="10601" spans="1:4" ht="27">
      <c r="A10601" s="250">
        <v>705187</v>
      </c>
      <c r="B10601" s="244" t="s">
        <v>10559</v>
      </c>
      <c r="C10601" s="250" t="s">
        <v>5856</v>
      </c>
      <c r="D10601" s="250" t="s">
        <v>15855</v>
      </c>
    </row>
    <row r="10602" spans="1:4" ht="27">
      <c r="A10602" s="250">
        <v>705186</v>
      </c>
      <c r="B10602" s="244" t="s">
        <v>10560</v>
      </c>
      <c r="C10602" s="250" t="s">
        <v>5856</v>
      </c>
      <c r="D10602" s="250" t="s">
        <v>15855</v>
      </c>
    </row>
    <row r="10603" spans="1:4" ht="27">
      <c r="A10603" s="250">
        <v>705189</v>
      </c>
      <c r="B10603" s="244" t="s">
        <v>10561</v>
      </c>
      <c r="C10603" s="250" t="s">
        <v>5856</v>
      </c>
      <c r="D10603" s="250" t="s">
        <v>15855</v>
      </c>
    </row>
    <row r="10604" spans="1:4" ht="27">
      <c r="A10604" s="250">
        <v>705188</v>
      </c>
      <c r="B10604" s="244" t="s">
        <v>10562</v>
      </c>
      <c r="C10604" s="250" t="s">
        <v>5856</v>
      </c>
      <c r="D10604" s="250" t="s">
        <v>15855</v>
      </c>
    </row>
    <row r="10605" spans="1:4" ht="27">
      <c r="A10605" s="250">
        <v>705191</v>
      </c>
      <c r="B10605" s="244" t="s">
        <v>10563</v>
      </c>
      <c r="C10605" s="250" t="s">
        <v>5856</v>
      </c>
      <c r="D10605" s="250" t="s">
        <v>15855</v>
      </c>
    </row>
    <row r="10606" spans="1:4" ht="27">
      <c r="A10606" s="250">
        <v>705190</v>
      </c>
      <c r="B10606" s="244" t="s">
        <v>10564</v>
      </c>
      <c r="C10606" s="250" t="s">
        <v>5856</v>
      </c>
      <c r="D10606" s="250" t="s">
        <v>15855</v>
      </c>
    </row>
    <row r="10607" spans="1:4" ht="27">
      <c r="A10607" s="250">
        <v>705197</v>
      </c>
      <c r="B10607" s="244" t="s">
        <v>10565</v>
      </c>
      <c r="C10607" s="250" t="s">
        <v>5856</v>
      </c>
      <c r="D10607" s="250" t="s">
        <v>15855</v>
      </c>
    </row>
    <row r="10608" spans="1:4" ht="27">
      <c r="A10608" s="250">
        <v>705196</v>
      </c>
      <c r="B10608" s="244" t="s">
        <v>10566</v>
      </c>
      <c r="C10608" s="250" t="s">
        <v>5856</v>
      </c>
      <c r="D10608" s="250" t="s">
        <v>15855</v>
      </c>
    </row>
    <row r="10609" spans="1:4" ht="27">
      <c r="A10609" s="250">
        <v>705199</v>
      </c>
      <c r="B10609" s="244" t="s">
        <v>10567</v>
      </c>
      <c r="C10609" s="250" t="s">
        <v>5856</v>
      </c>
      <c r="D10609" s="250" t="s">
        <v>15855</v>
      </c>
    </row>
    <row r="10610" spans="1:4" ht="27">
      <c r="A10610" s="250">
        <v>705198</v>
      </c>
      <c r="B10610" s="244" t="s">
        <v>10568</v>
      </c>
      <c r="C10610" s="250" t="s">
        <v>5856</v>
      </c>
      <c r="D10610" s="250" t="s">
        <v>15855</v>
      </c>
    </row>
    <row r="10611" spans="1:4" ht="27">
      <c r="A10611" s="250">
        <v>705207</v>
      </c>
      <c r="B10611" s="244" t="s">
        <v>10569</v>
      </c>
      <c r="C10611" s="250" t="s">
        <v>5856</v>
      </c>
      <c r="D10611" s="250" t="s">
        <v>15855</v>
      </c>
    </row>
    <row r="10612" spans="1:4" ht="27">
      <c r="A10612" s="250">
        <v>705206</v>
      </c>
      <c r="B10612" s="244" t="s">
        <v>10570</v>
      </c>
      <c r="C10612" s="250" t="s">
        <v>5856</v>
      </c>
      <c r="D10612" s="250" t="s">
        <v>15855</v>
      </c>
    </row>
    <row r="10613" spans="1:4" ht="27">
      <c r="A10613" s="250">
        <v>705209</v>
      </c>
      <c r="B10613" s="244" t="s">
        <v>10571</v>
      </c>
      <c r="C10613" s="250" t="s">
        <v>5856</v>
      </c>
      <c r="D10613" s="250" t="s">
        <v>15855</v>
      </c>
    </row>
    <row r="10614" spans="1:4" ht="27">
      <c r="A10614" s="250">
        <v>705208</v>
      </c>
      <c r="B10614" s="244" t="s">
        <v>10572</v>
      </c>
      <c r="C10614" s="250" t="s">
        <v>5856</v>
      </c>
      <c r="D10614" s="250" t="s">
        <v>15855</v>
      </c>
    </row>
    <row r="10615" spans="1:4" ht="27">
      <c r="A10615" s="250">
        <v>705201</v>
      </c>
      <c r="B10615" s="244" t="s">
        <v>10573</v>
      </c>
      <c r="C10615" s="250" t="s">
        <v>5856</v>
      </c>
      <c r="D10615" s="250" t="s">
        <v>15855</v>
      </c>
    </row>
    <row r="10616" spans="1:4" ht="27">
      <c r="A10616" s="250">
        <v>705200</v>
      </c>
      <c r="B10616" s="244" t="s">
        <v>10574</v>
      </c>
      <c r="C10616" s="250" t="s">
        <v>5856</v>
      </c>
      <c r="D10616" s="250" t="s">
        <v>15855</v>
      </c>
    </row>
    <row r="10617" spans="1:4" ht="27">
      <c r="A10617" s="250">
        <v>705203</v>
      </c>
      <c r="B10617" s="244" t="s">
        <v>10575</v>
      </c>
      <c r="C10617" s="250" t="s">
        <v>5856</v>
      </c>
      <c r="D10617" s="250" t="s">
        <v>15855</v>
      </c>
    </row>
    <row r="10618" spans="1:4" ht="27">
      <c r="A10618" s="250">
        <v>705202</v>
      </c>
      <c r="B10618" s="244" t="s">
        <v>10576</v>
      </c>
      <c r="C10618" s="250" t="s">
        <v>5856</v>
      </c>
      <c r="D10618" s="250" t="s">
        <v>15855</v>
      </c>
    </row>
    <row r="10619" spans="1:4" ht="27">
      <c r="A10619" s="250">
        <v>705205</v>
      </c>
      <c r="B10619" s="244" t="s">
        <v>10577</v>
      </c>
      <c r="C10619" s="250" t="s">
        <v>5856</v>
      </c>
      <c r="D10619" s="250" t="s">
        <v>15855</v>
      </c>
    </row>
    <row r="10620" spans="1:4" ht="27">
      <c r="A10620" s="250">
        <v>705204</v>
      </c>
      <c r="B10620" s="244" t="s">
        <v>10578</v>
      </c>
      <c r="C10620" s="250" t="s">
        <v>5856</v>
      </c>
      <c r="D10620" s="250" t="s">
        <v>15855</v>
      </c>
    </row>
    <row r="10621" spans="1:4" ht="27">
      <c r="A10621" s="250">
        <v>705211</v>
      </c>
      <c r="B10621" s="244" t="s">
        <v>10579</v>
      </c>
      <c r="C10621" s="250" t="s">
        <v>5856</v>
      </c>
      <c r="D10621" s="250" t="s">
        <v>15855</v>
      </c>
    </row>
    <row r="10622" spans="1:4" ht="27">
      <c r="A10622" s="250">
        <v>705210</v>
      </c>
      <c r="B10622" s="244" t="s">
        <v>10580</v>
      </c>
      <c r="C10622" s="250" t="s">
        <v>5856</v>
      </c>
      <c r="D10622" s="250" t="s">
        <v>15855</v>
      </c>
    </row>
    <row r="10623" spans="1:4" ht="27">
      <c r="A10623" s="250">
        <v>705213</v>
      </c>
      <c r="B10623" s="244" t="s">
        <v>10581</v>
      </c>
      <c r="C10623" s="250" t="s">
        <v>5856</v>
      </c>
      <c r="D10623" s="250" t="s">
        <v>15855</v>
      </c>
    </row>
    <row r="10624" spans="1:4" ht="27">
      <c r="A10624" s="250">
        <v>705212</v>
      </c>
      <c r="B10624" s="244" t="s">
        <v>10582</v>
      </c>
      <c r="C10624" s="250" t="s">
        <v>5856</v>
      </c>
      <c r="D10624" s="250" t="s">
        <v>15855</v>
      </c>
    </row>
    <row r="10625" spans="1:4" ht="27">
      <c r="A10625" s="250">
        <v>705221</v>
      </c>
      <c r="B10625" s="244" t="s">
        <v>10583</v>
      </c>
      <c r="C10625" s="250" t="s">
        <v>5856</v>
      </c>
      <c r="D10625" s="250" t="s">
        <v>15855</v>
      </c>
    </row>
    <row r="10626" spans="1:4" ht="27">
      <c r="A10626" s="250">
        <v>705220</v>
      </c>
      <c r="B10626" s="244" t="s">
        <v>10584</v>
      </c>
      <c r="C10626" s="250" t="s">
        <v>5856</v>
      </c>
      <c r="D10626" s="250" t="s">
        <v>15855</v>
      </c>
    </row>
    <row r="10627" spans="1:4" ht="27">
      <c r="A10627" s="250">
        <v>705223</v>
      </c>
      <c r="B10627" s="244" t="s">
        <v>10585</v>
      </c>
      <c r="C10627" s="250" t="s">
        <v>5856</v>
      </c>
      <c r="D10627" s="250" t="s">
        <v>15855</v>
      </c>
    </row>
    <row r="10628" spans="1:4" ht="27">
      <c r="A10628" s="250">
        <v>705222</v>
      </c>
      <c r="B10628" s="244" t="s">
        <v>10586</v>
      </c>
      <c r="C10628" s="250" t="s">
        <v>5856</v>
      </c>
      <c r="D10628" s="250" t="s">
        <v>15855</v>
      </c>
    </row>
    <row r="10629" spans="1:4" ht="27">
      <c r="A10629" s="250">
        <v>705215</v>
      </c>
      <c r="B10629" s="244" t="s">
        <v>10587</v>
      </c>
      <c r="C10629" s="250" t="s">
        <v>5856</v>
      </c>
      <c r="D10629" s="250" t="s">
        <v>15855</v>
      </c>
    </row>
    <row r="10630" spans="1:4" ht="27">
      <c r="A10630" s="250">
        <v>705214</v>
      </c>
      <c r="B10630" s="244" t="s">
        <v>10588</v>
      </c>
      <c r="C10630" s="250" t="s">
        <v>5856</v>
      </c>
      <c r="D10630" s="250" t="s">
        <v>15855</v>
      </c>
    </row>
    <row r="10631" spans="1:4" ht="27">
      <c r="A10631" s="250">
        <v>705217</v>
      </c>
      <c r="B10631" s="244" t="s">
        <v>10589</v>
      </c>
      <c r="C10631" s="250" t="s">
        <v>5856</v>
      </c>
      <c r="D10631" s="250" t="s">
        <v>15855</v>
      </c>
    </row>
    <row r="10632" spans="1:4" ht="27">
      <c r="A10632" s="250">
        <v>705216</v>
      </c>
      <c r="B10632" s="244" t="s">
        <v>10590</v>
      </c>
      <c r="C10632" s="250" t="s">
        <v>5856</v>
      </c>
      <c r="D10632" s="250" t="s">
        <v>15855</v>
      </c>
    </row>
    <row r="10633" spans="1:4" ht="27">
      <c r="A10633" s="250">
        <v>705219</v>
      </c>
      <c r="B10633" s="244" t="s">
        <v>10591</v>
      </c>
      <c r="C10633" s="250" t="s">
        <v>5856</v>
      </c>
      <c r="D10633" s="250" t="s">
        <v>15855</v>
      </c>
    </row>
    <row r="10634" spans="1:4" ht="27">
      <c r="A10634" s="250">
        <v>705218</v>
      </c>
      <c r="B10634" s="244" t="s">
        <v>10592</v>
      </c>
      <c r="C10634" s="250" t="s">
        <v>5856</v>
      </c>
      <c r="D10634" s="250" t="s">
        <v>15855</v>
      </c>
    </row>
    <row r="10635" spans="1:4" ht="27">
      <c r="A10635" s="250">
        <v>705346</v>
      </c>
      <c r="B10635" s="244" t="s">
        <v>10593</v>
      </c>
      <c r="C10635" s="250" t="s">
        <v>5856</v>
      </c>
      <c r="D10635" s="250" t="s">
        <v>15855</v>
      </c>
    </row>
    <row r="10636" spans="1:4" ht="27">
      <c r="A10636" s="250">
        <v>705345</v>
      </c>
      <c r="B10636" s="244" t="s">
        <v>10594</v>
      </c>
      <c r="C10636" s="250" t="s">
        <v>5856</v>
      </c>
      <c r="D10636" s="250" t="s">
        <v>15855</v>
      </c>
    </row>
    <row r="10637" spans="1:4" ht="27">
      <c r="A10637" s="250">
        <v>705348</v>
      </c>
      <c r="B10637" s="244" t="s">
        <v>10595</v>
      </c>
      <c r="C10637" s="250" t="s">
        <v>5856</v>
      </c>
      <c r="D10637" s="250" t="s">
        <v>15855</v>
      </c>
    </row>
    <row r="10638" spans="1:4" ht="27">
      <c r="A10638" s="250">
        <v>705347</v>
      </c>
      <c r="B10638" s="244" t="s">
        <v>10596</v>
      </c>
      <c r="C10638" s="250" t="s">
        <v>5856</v>
      </c>
      <c r="D10638" s="250" t="s">
        <v>15855</v>
      </c>
    </row>
    <row r="10639" spans="1:4" ht="27">
      <c r="A10639" s="250">
        <v>705356</v>
      </c>
      <c r="B10639" s="244" t="s">
        <v>10597</v>
      </c>
      <c r="C10639" s="250" t="s">
        <v>5856</v>
      </c>
      <c r="D10639" s="250" t="s">
        <v>15855</v>
      </c>
    </row>
    <row r="10640" spans="1:4" ht="27">
      <c r="A10640" s="250">
        <v>705355</v>
      </c>
      <c r="B10640" s="244" t="s">
        <v>10598</v>
      </c>
      <c r="C10640" s="250" t="s">
        <v>5856</v>
      </c>
      <c r="D10640" s="250" t="s">
        <v>15855</v>
      </c>
    </row>
    <row r="10641" spans="1:4" ht="27">
      <c r="A10641" s="250">
        <v>705358</v>
      </c>
      <c r="B10641" s="244" t="s">
        <v>10599</v>
      </c>
      <c r="C10641" s="250" t="s">
        <v>5856</v>
      </c>
      <c r="D10641" s="250" t="s">
        <v>15855</v>
      </c>
    </row>
    <row r="10642" spans="1:4" ht="27">
      <c r="A10642" s="250">
        <v>705357</v>
      </c>
      <c r="B10642" s="244" t="s">
        <v>10600</v>
      </c>
      <c r="C10642" s="250" t="s">
        <v>5856</v>
      </c>
      <c r="D10642" s="250" t="s">
        <v>15855</v>
      </c>
    </row>
    <row r="10643" spans="1:4" ht="27">
      <c r="A10643" s="250">
        <v>705350</v>
      </c>
      <c r="B10643" s="244" t="s">
        <v>10601</v>
      </c>
      <c r="C10643" s="250" t="s">
        <v>5856</v>
      </c>
      <c r="D10643" s="250" t="s">
        <v>15855</v>
      </c>
    </row>
    <row r="10644" spans="1:4" ht="27">
      <c r="A10644" s="250">
        <v>705349</v>
      </c>
      <c r="B10644" s="244" t="s">
        <v>10602</v>
      </c>
      <c r="C10644" s="250" t="s">
        <v>5856</v>
      </c>
      <c r="D10644" s="250" t="s">
        <v>15855</v>
      </c>
    </row>
    <row r="10645" spans="1:4" ht="27">
      <c r="A10645" s="250">
        <v>705352</v>
      </c>
      <c r="B10645" s="244" t="s">
        <v>10603</v>
      </c>
      <c r="C10645" s="250" t="s">
        <v>5856</v>
      </c>
      <c r="D10645" s="250" t="s">
        <v>15855</v>
      </c>
    </row>
    <row r="10646" spans="1:4" ht="27">
      <c r="A10646" s="250">
        <v>705351</v>
      </c>
      <c r="B10646" s="244" t="s">
        <v>10604</v>
      </c>
      <c r="C10646" s="250" t="s">
        <v>5856</v>
      </c>
      <c r="D10646" s="250" t="s">
        <v>15855</v>
      </c>
    </row>
    <row r="10647" spans="1:4" ht="27">
      <c r="A10647" s="250">
        <v>705354</v>
      </c>
      <c r="B10647" s="244" t="s">
        <v>10605</v>
      </c>
      <c r="C10647" s="250" t="s">
        <v>5856</v>
      </c>
      <c r="D10647" s="250" t="s">
        <v>15855</v>
      </c>
    </row>
    <row r="10648" spans="1:4" ht="27">
      <c r="A10648" s="250">
        <v>705353</v>
      </c>
      <c r="B10648" s="244" t="s">
        <v>10606</v>
      </c>
      <c r="C10648" s="250" t="s">
        <v>5856</v>
      </c>
      <c r="D10648" s="250" t="s">
        <v>15855</v>
      </c>
    </row>
    <row r="10649" spans="1:4" ht="27">
      <c r="A10649" s="250">
        <v>705360</v>
      </c>
      <c r="B10649" s="244" t="s">
        <v>10607</v>
      </c>
      <c r="C10649" s="250" t="s">
        <v>5856</v>
      </c>
      <c r="D10649" s="250" t="s">
        <v>15855</v>
      </c>
    </row>
    <row r="10650" spans="1:4" ht="27">
      <c r="A10650" s="250">
        <v>705359</v>
      </c>
      <c r="B10650" s="244" t="s">
        <v>10608</v>
      </c>
      <c r="C10650" s="250" t="s">
        <v>5856</v>
      </c>
      <c r="D10650" s="250" t="s">
        <v>15855</v>
      </c>
    </row>
    <row r="10651" spans="1:4" ht="27">
      <c r="A10651" s="250">
        <v>705362</v>
      </c>
      <c r="B10651" s="244" t="s">
        <v>10609</v>
      </c>
      <c r="C10651" s="250" t="s">
        <v>5856</v>
      </c>
      <c r="D10651" s="250" t="s">
        <v>15855</v>
      </c>
    </row>
    <row r="10652" spans="1:4" ht="27">
      <c r="A10652" s="250">
        <v>705361</v>
      </c>
      <c r="B10652" s="244" t="s">
        <v>10610</v>
      </c>
      <c r="C10652" s="250" t="s">
        <v>5856</v>
      </c>
      <c r="D10652" s="250" t="s">
        <v>15855</v>
      </c>
    </row>
    <row r="10653" spans="1:4" ht="27">
      <c r="A10653" s="250">
        <v>705370</v>
      </c>
      <c r="B10653" s="244" t="s">
        <v>10611</v>
      </c>
      <c r="C10653" s="250" t="s">
        <v>5856</v>
      </c>
      <c r="D10653" s="250" t="s">
        <v>15855</v>
      </c>
    </row>
    <row r="10654" spans="1:4" ht="27">
      <c r="A10654" s="250">
        <v>705369</v>
      </c>
      <c r="B10654" s="244" t="s">
        <v>10612</v>
      </c>
      <c r="C10654" s="250" t="s">
        <v>5856</v>
      </c>
      <c r="D10654" s="250" t="s">
        <v>15855</v>
      </c>
    </row>
    <row r="10655" spans="1:4" ht="27">
      <c r="A10655" s="250">
        <v>705372</v>
      </c>
      <c r="B10655" s="244" t="s">
        <v>10613</v>
      </c>
      <c r="C10655" s="250" t="s">
        <v>5856</v>
      </c>
      <c r="D10655" s="250" t="s">
        <v>15855</v>
      </c>
    </row>
    <row r="10656" spans="1:4" ht="27">
      <c r="A10656" s="250">
        <v>705371</v>
      </c>
      <c r="B10656" s="244" t="s">
        <v>10614</v>
      </c>
      <c r="C10656" s="250" t="s">
        <v>5856</v>
      </c>
      <c r="D10656" s="250" t="s">
        <v>15855</v>
      </c>
    </row>
    <row r="10657" spans="1:4" ht="27">
      <c r="A10657" s="250">
        <v>705364</v>
      </c>
      <c r="B10657" s="244" t="s">
        <v>10615</v>
      </c>
      <c r="C10657" s="250" t="s">
        <v>5856</v>
      </c>
      <c r="D10657" s="250" t="s">
        <v>15855</v>
      </c>
    </row>
    <row r="10658" spans="1:4" ht="27">
      <c r="A10658" s="250">
        <v>705363</v>
      </c>
      <c r="B10658" s="244" t="s">
        <v>10616</v>
      </c>
      <c r="C10658" s="250" t="s">
        <v>5856</v>
      </c>
      <c r="D10658" s="250" t="s">
        <v>15855</v>
      </c>
    </row>
    <row r="10659" spans="1:4" ht="27">
      <c r="A10659" s="250">
        <v>705366</v>
      </c>
      <c r="B10659" s="244" t="s">
        <v>10617</v>
      </c>
      <c r="C10659" s="250" t="s">
        <v>5856</v>
      </c>
      <c r="D10659" s="250" t="s">
        <v>15855</v>
      </c>
    </row>
    <row r="10660" spans="1:4" ht="27">
      <c r="A10660" s="250">
        <v>705365</v>
      </c>
      <c r="B10660" s="244" t="s">
        <v>10618</v>
      </c>
      <c r="C10660" s="250" t="s">
        <v>5856</v>
      </c>
      <c r="D10660" s="250" t="s">
        <v>15855</v>
      </c>
    </row>
    <row r="10661" spans="1:4" ht="27">
      <c r="A10661" s="250">
        <v>705368</v>
      </c>
      <c r="B10661" s="244" t="s">
        <v>10619</v>
      </c>
      <c r="C10661" s="250" t="s">
        <v>5856</v>
      </c>
      <c r="D10661" s="250" t="s">
        <v>15855</v>
      </c>
    </row>
    <row r="10662" spans="1:4" ht="27">
      <c r="A10662" s="250">
        <v>705367</v>
      </c>
      <c r="B10662" s="244" t="s">
        <v>10620</v>
      </c>
      <c r="C10662" s="250" t="s">
        <v>5856</v>
      </c>
      <c r="D10662" s="250" t="s">
        <v>15855</v>
      </c>
    </row>
    <row r="10663" spans="1:4" ht="27">
      <c r="A10663" s="250">
        <v>705374</v>
      </c>
      <c r="B10663" s="244" t="s">
        <v>10621</v>
      </c>
      <c r="C10663" s="250" t="s">
        <v>5856</v>
      </c>
      <c r="D10663" s="250" t="s">
        <v>15855</v>
      </c>
    </row>
    <row r="10664" spans="1:4" ht="27">
      <c r="A10664" s="250">
        <v>705373</v>
      </c>
      <c r="B10664" s="244" t="s">
        <v>10622</v>
      </c>
      <c r="C10664" s="250" t="s">
        <v>5856</v>
      </c>
      <c r="D10664" s="250" t="s">
        <v>15855</v>
      </c>
    </row>
    <row r="10665" spans="1:4" ht="27">
      <c r="A10665" s="250">
        <v>705376</v>
      </c>
      <c r="B10665" s="244" t="s">
        <v>10623</v>
      </c>
      <c r="C10665" s="250" t="s">
        <v>5856</v>
      </c>
      <c r="D10665" s="250" t="s">
        <v>15855</v>
      </c>
    </row>
    <row r="10666" spans="1:4" ht="27">
      <c r="A10666" s="250">
        <v>705375</v>
      </c>
      <c r="B10666" s="244" t="s">
        <v>10624</v>
      </c>
      <c r="C10666" s="250" t="s">
        <v>5856</v>
      </c>
      <c r="D10666" s="250" t="s">
        <v>15855</v>
      </c>
    </row>
    <row r="10667" spans="1:4" ht="27">
      <c r="A10667" s="250">
        <v>705384</v>
      </c>
      <c r="B10667" s="244" t="s">
        <v>10625</v>
      </c>
      <c r="C10667" s="250" t="s">
        <v>5856</v>
      </c>
      <c r="D10667" s="250" t="s">
        <v>15855</v>
      </c>
    </row>
    <row r="10668" spans="1:4" ht="27">
      <c r="A10668" s="250">
        <v>705383</v>
      </c>
      <c r="B10668" s="244" t="s">
        <v>10626</v>
      </c>
      <c r="C10668" s="250" t="s">
        <v>5856</v>
      </c>
      <c r="D10668" s="250" t="s">
        <v>15855</v>
      </c>
    </row>
    <row r="10669" spans="1:4" ht="27">
      <c r="A10669" s="250">
        <v>705386</v>
      </c>
      <c r="B10669" s="244" t="s">
        <v>10627</v>
      </c>
      <c r="C10669" s="250" t="s">
        <v>5856</v>
      </c>
      <c r="D10669" s="250" t="s">
        <v>15855</v>
      </c>
    </row>
    <row r="10670" spans="1:4" ht="27">
      <c r="A10670" s="250">
        <v>705385</v>
      </c>
      <c r="B10670" s="244" t="s">
        <v>10628</v>
      </c>
      <c r="C10670" s="250" t="s">
        <v>5856</v>
      </c>
      <c r="D10670" s="250" t="s">
        <v>15855</v>
      </c>
    </row>
    <row r="10671" spans="1:4" ht="27">
      <c r="A10671" s="250">
        <v>705378</v>
      </c>
      <c r="B10671" s="244" t="s">
        <v>10629</v>
      </c>
      <c r="C10671" s="250" t="s">
        <v>5856</v>
      </c>
      <c r="D10671" s="250" t="s">
        <v>15855</v>
      </c>
    </row>
    <row r="10672" spans="1:4" ht="27">
      <c r="A10672" s="250">
        <v>705377</v>
      </c>
      <c r="B10672" s="244" t="s">
        <v>10630</v>
      </c>
      <c r="C10672" s="250" t="s">
        <v>5856</v>
      </c>
      <c r="D10672" s="250" t="s">
        <v>15855</v>
      </c>
    </row>
    <row r="10673" spans="1:4" ht="27">
      <c r="A10673" s="250">
        <v>705380</v>
      </c>
      <c r="B10673" s="244" t="s">
        <v>10631</v>
      </c>
      <c r="C10673" s="250" t="s">
        <v>5856</v>
      </c>
      <c r="D10673" s="250" t="s">
        <v>15855</v>
      </c>
    </row>
    <row r="10674" spans="1:4" ht="27">
      <c r="A10674" s="250">
        <v>705379</v>
      </c>
      <c r="B10674" s="244" t="s">
        <v>10632</v>
      </c>
      <c r="C10674" s="250" t="s">
        <v>5856</v>
      </c>
      <c r="D10674" s="250" t="s">
        <v>15855</v>
      </c>
    </row>
    <row r="10675" spans="1:4" ht="27">
      <c r="A10675" s="250">
        <v>705382</v>
      </c>
      <c r="B10675" s="244" t="s">
        <v>10633</v>
      </c>
      <c r="C10675" s="250" t="s">
        <v>5856</v>
      </c>
      <c r="D10675" s="250" t="s">
        <v>15855</v>
      </c>
    </row>
    <row r="10676" spans="1:4" ht="27">
      <c r="A10676" s="250">
        <v>705381</v>
      </c>
      <c r="B10676" s="244" t="s">
        <v>10634</v>
      </c>
      <c r="C10676" s="250" t="s">
        <v>5856</v>
      </c>
      <c r="D10676" s="250" t="s">
        <v>15855</v>
      </c>
    </row>
    <row r="10677" spans="1:4" ht="27">
      <c r="A10677" s="250">
        <v>705388</v>
      </c>
      <c r="B10677" s="244" t="s">
        <v>10635</v>
      </c>
      <c r="C10677" s="250" t="s">
        <v>5856</v>
      </c>
      <c r="D10677" s="250" t="s">
        <v>15855</v>
      </c>
    </row>
    <row r="10678" spans="1:4" ht="27">
      <c r="A10678" s="250">
        <v>705387</v>
      </c>
      <c r="B10678" s="244" t="s">
        <v>10636</v>
      </c>
      <c r="C10678" s="250" t="s">
        <v>5856</v>
      </c>
      <c r="D10678" s="250" t="s">
        <v>15855</v>
      </c>
    </row>
    <row r="10679" spans="1:4" ht="27">
      <c r="A10679" s="250">
        <v>705390</v>
      </c>
      <c r="B10679" s="244" t="s">
        <v>10637</v>
      </c>
      <c r="C10679" s="250" t="s">
        <v>5856</v>
      </c>
      <c r="D10679" s="250" t="s">
        <v>15855</v>
      </c>
    </row>
    <row r="10680" spans="1:4" ht="27">
      <c r="A10680" s="250">
        <v>705389</v>
      </c>
      <c r="B10680" s="244" t="s">
        <v>10638</v>
      </c>
      <c r="C10680" s="250" t="s">
        <v>5856</v>
      </c>
      <c r="D10680" s="250" t="s">
        <v>15855</v>
      </c>
    </row>
    <row r="10681" spans="1:4" ht="27">
      <c r="A10681" s="250">
        <v>705399</v>
      </c>
      <c r="B10681" s="244" t="s">
        <v>10639</v>
      </c>
      <c r="C10681" s="250" t="s">
        <v>5856</v>
      </c>
      <c r="D10681" s="250" t="s">
        <v>15855</v>
      </c>
    </row>
    <row r="10682" spans="1:4" ht="27">
      <c r="A10682" s="250">
        <v>705398</v>
      </c>
      <c r="B10682" s="244" t="s">
        <v>10640</v>
      </c>
      <c r="C10682" s="250" t="s">
        <v>5856</v>
      </c>
      <c r="D10682" s="250" t="s">
        <v>15855</v>
      </c>
    </row>
    <row r="10683" spans="1:4" ht="27">
      <c r="A10683" s="250">
        <v>705401</v>
      </c>
      <c r="B10683" s="244" t="s">
        <v>10641</v>
      </c>
      <c r="C10683" s="250" t="s">
        <v>5856</v>
      </c>
      <c r="D10683" s="250" t="s">
        <v>15855</v>
      </c>
    </row>
    <row r="10684" spans="1:4" ht="27">
      <c r="A10684" s="250">
        <v>705400</v>
      </c>
      <c r="B10684" s="244" t="s">
        <v>10642</v>
      </c>
      <c r="C10684" s="250" t="s">
        <v>5856</v>
      </c>
      <c r="D10684" s="250" t="s">
        <v>15855</v>
      </c>
    </row>
    <row r="10685" spans="1:4" ht="27">
      <c r="A10685" s="250">
        <v>705392</v>
      </c>
      <c r="B10685" s="244" t="s">
        <v>10643</v>
      </c>
      <c r="C10685" s="250" t="s">
        <v>5856</v>
      </c>
      <c r="D10685" s="250" t="s">
        <v>15855</v>
      </c>
    </row>
    <row r="10686" spans="1:4" ht="27">
      <c r="A10686" s="250">
        <v>705391</v>
      </c>
      <c r="B10686" s="244" t="s">
        <v>10644</v>
      </c>
      <c r="C10686" s="250" t="s">
        <v>5856</v>
      </c>
      <c r="D10686" s="250" t="s">
        <v>15855</v>
      </c>
    </row>
    <row r="10687" spans="1:4" ht="27">
      <c r="A10687" s="250">
        <v>705395</v>
      </c>
      <c r="B10687" s="244" t="s">
        <v>10645</v>
      </c>
      <c r="C10687" s="250" t="s">
        <v>5856</v>
      </c>
      <c r="D10687" s="250" t="s">
        <v>15855</v>
      </c>
    </row>
    <row r="10688" spans="1:4" ht="27">
      <c r="A10688" s="250">
        <v>705394</v>
      </c>
      <c r="B10688" s="244" t="s">
        <v>10646</v>
      </c>
      <c r="C10688" s="250" t="s">
        <v>5856</v>
      </c>
      <c r="D10688" s="250" t="s">
        <v>15855</v>
      </c>
    </row>
    <row r="10689" spans="1:4" ht="27">
      <c r="A10689" s="250">
        <v>705397</v>
      </c>
      <c r="B10689" s="244" t="s">
        <v>10647</v>
      </c>
      <c r="C10689" s="250" t="s">
        <v>5856</v>
      </c>
      <c r="D10689" s="250" t="s">
        <v>15855</v>
      </c>
    </row>
    <row r="10690" spans="1:4" ht="27">
      <c r="A10690" s="250">
        <v>705396</v>
      </c>
      <c r="B10690" s="244" t="s">
        <v>10648</v>
      </c>
      <c r="C10690" s="250" t="s">
        <v>5856</v>
      </c>
      <c r="D10690" s="250" t="s">
        <v>15855</v>
      </c>
    </row>
    <row r="10691" spans="1:4" ht="27">
      <c r="A10691" s="250">
        <v>804213</v>
      </c>
      <c r="B10691" s="244" t="s">
        <v>10649</v>
      </c>
      <c r="C10691" s="250" t="s">
        <v>5803</v>
      </c>
      <c r="D10691" s="250" t="s">
        <v>15855</v>
      </c>
    </row>
    <row r="10692" spans="1:4" ht="27">
      <c r="A10692" s="250">
        <v>804212</v>
      </c>
      <c r="B10692" s="244" t="s">
        <v>10650</v>
      </c>
      <c r="C10692" s="250" t="s">
        <v>5803</v>
      </c>
      <c r="D10692" s="250" t="s">
        <v>15855</v>
      </c>
    </row>
    <row r="10693" spans="1:4" ht="27">
      <c r="A10693" s="250">
        <v>804217</v>
      </c>
      <c r="B10693" s="244" t="s">
        <v>10651</v>
      </c>
      <c r="C10693" s="250" t="s">
        <v>5803</v>
      </c>
      <c r="D10693" s="250" t="s">
        <v>15855</v>
      </c>
    </row>
    <row r="10694" spans="1:4" ht="27">
      <c r="A10694" s="250">
        <v>804216</v>
      </c>
      <c r="B10694" s="244" t="s">
        <v>10652</v>
      </c>
      <c r="C10694" s="250" t="s">
        <v>5803</v>
      </c>
      <c r="D10694" s="250" t="s">
        <v>15855</v>
      </c>
    </row>
    <row r="10695" spans="1:4" ht="27">
      <c r="A10695" s="250">
        <v>804219</v>
      </c>
      <c r="B10695" s="244" t="s">
        <v>10653</v>
      </c>
      <c r="C10695" s="250" t="s">
        <v>5803</v>
      </c>
      <c r="D10695" s="250" t="s">
        <v>15855</v>
      </c>
    </row>
    <row r="10696" spans="1:4" ht="27">
      <c r="A10696" s="250">
        <v>804218</v>
      </c>
      <c r="B10696" s="244" t="s">
        <v>10654</v>
      </c>
      <c r="C10696" s="250" t="s">
        <v>5803</v>
      </c>
      <c r="D10696" s="250" t="s">
        <v>15855</v>
      </c>
    </row>
    <row r="10697" spans="1:4" ht="27">
      <c r="A10697" s="250">
        <v>804221</v>
      </c>
      <c r="B10697" s="244" t="s">
        <v>10655</v>
      </c>
      <c r="C10697" s="250" t="s">
        <v>5803</v>
      </c>
      <c r="D10697" s="250" t="s">
        <v>15855</v>
      </c>
    </row>
    <row r="10698" spans="1:4" ht="27">
      <c r="A10698" s="250">
        <v>804220</v>
      </c>
      <c r="B10698" s="244" t="s">
        <v>10656</v>
      </c>
      <c r="C10698" s="250" t="s">
        <v>5803</v>
      </c>
      <c r="D10698" s="250" t="s">
        <v>15855</v>
      </c>
    </row>
    <row r="10699" spans="1:4" ht="27">
      <c r="A10699" s="250">
        <v>804223</v>
      </c>
      <c r="B10699" s="244" t="s">
        <v>10657</v>
      </c>
      <c r="C10699" s="250" t="s">
        <v>5803</v>
      </c>
      <c r="D10699" s="250" t="s">
        <v>15855</v>
      </c>
    </row>
    <row r="10700" spans="1:4" ht="27">
      <c r="A10700" s="250">
        <v>804222</v>
      </c>
      <c r="B10700" s="244" t="s">
        <v>10658</v>
      </c>
      <c r="C10700" s="250" t="s">
        <v>5803</v>
      </c>
      <c r="D10700" s="250" t="s">
        <v>15855</v>
      </c>
    </row>
    <row r="10701" spans="1:4" ht="27">
      <c r="A10701" s="250">
        <v>804225</v>
      </c>
      <c r="B10701" s="244" t="s">
        <v>10659</v>
      </c>
      <c r="C10701" s="250" t="s">
        <v>5803</v>
      </c>
      <c r="D10701" s="250" t="s">
        <v>15855</v>
      </c>
    </row>
    <row r="10702" spans="1:4" ht="27">
      <c r="A10702" s="250">
        <v>804224</v>
      </c>
      <c r="B10702" s="244" t="s">
        <v>10660</v>
      </c>
      <c r="C10702" s="250" t="s">
        <v>5803</v>
      </c>
      <c r="D10702" s="250" t="s">
        <v>15855</v>
      </c>
    </row>
    <row r="10703" spans="1:4" ht="27">
      <c r="A10703" s="250">
        <v>804227</v>
      </c>
      <c r="B10703" s="244" t="s">
        <v>10661</v>
      </c>
      <c r="C10703" s="250" t="s">
        <v>5803</v>
      </c>
      <c r="D10703" s="250" t="s">
        <v>15855</v>
      </c>
    </row>
    <row r="10704" spans="1:4" ht="27">
      <c r="A10704" s="250">
        <v>804226</v>
      </c>
      <c r="B10704" s="244" t="s">
        <v>10662</v>
      </c>
      <c r="C10704" s="250" t="s">
        <v>5803</v>
      </c>
      <c r="D10704" s="250" t="s">
        <v>15855</v>
      </c>
    </row>
    <row r="10705" spans="1:4" ht="27">
      <c r="A10705" s="250">
        <v>804229</v>
      </c>
      <c r="B10705" s="244" t="s">
        <v>10663</v>
      </c>
      <c r="C10705" s="250" t="s">
        <v>5803</v>
      </c>
      <c r="D10705" s="250" t="s">
        <v>15855</v>
      </c>
    </row>
    <row r="10706" spans="1:4" ht="27">
      <c r="A10706" s="250">
        <v>804228</v>
      </c>
      <c r="B10706" s="244" t="s">
        <v>10664</v>
      </c>
      <c r="C10706" s="250" t="s">
        <v>5803</v>
      </c>
      <c r="D10706" s="250" t="s">
        <v>15855</v>
      </c>
    </row>
    <row r="10707" spans="1:4" ht="27">
      <c r="A10707" s="250">
        <v>804231</v>
      </c>
      <c r="B10707" s="244" t="s">
        <v>10665</v>
      </c>
      <c r="C10707" s="250" t="s">
        <v>5803</v>
      </c>
      <c r="D10707" s="250" t="s">
        <v>15855</v>
      </c>
    </row>
    <row r="10708" spans="1:4" ht="27">
      <c r="A10708" s="250">
        <v>804230</v>
      </c>
      <c r="B10708" s="244" t="s">
        <v>10666</v>
      </c>
      <c r="C10708" s="250" t="s">
        <v>5803</v>
      </c>
      <c r="D10708" s="250" t="s">
        <v>15855</v>
      </c>
    </row>
    <row r="10709" spans="1:4" ht="27">
      <c r="A10709" s="250">
        <v>804215</v>
      </c>
      <c r="B10709" s="244" t="s">
        <v>10667</v>
      </c>
      <c r="C10709" s="250" t="s">
        <v>5803</v>
      </c>
      <c r="D10709" s="250" t="s">
        <v>15855</v>
      </c>
    </row>
    <row r="10710" spans="1:4" ht="27">
      <c r="A10710" s="250">
        <v>804214</v>
      </c>
      <c r="B10710" s="244" t="s">
        <v>10668</v>
      </c>
      <c r="C10710" s="250" t="s">
        <v>5803</v>
      </c>
      <c r="D10710" s="250" t="s">
        <v>15855</v>
      </c>
    </row>
    <row r="10711" spans="1:4" ht="27">
      <c r="A10711" s="250">
        <v>804417</v>
      </c>
      <c r="B10711" s="244" t="s">
        <v>10669</v>
      </c>
      <c r="C10711" s="250" t="s">
        <v>5803</v>
      </c>
      <c r="D10711" s="250" t="s">
        <v>15855</v>
      </c>
    </row>
    <row r="10712" spans="1:4" ht="27">
      <c r="A10712" s="250">
        <v>804233</v>
      </c>
      <c r="B10712" s="244" t="s">
        <v>10670</v>
      </c>
      <c r="C10712" s="250" t="s">
        <v>5803</v>
      </c>
      <c r="D10712" s="250" t="s">
        <v>15855</v>
      </c>
    </row>
    <row r="10713" spans="1:4" ht="27">
      <c r="A10713" s="250">
        <v>804416</v>
      </c>
      <c r="B10713" s="244" t="s">
        <v>10671</v>
      </c>
      <c r="C10713" s="250" t="s">
        <v>5803</v>
      </c>
      <c r="D10713" s="250" t="s">
        <v>15855</v>
      </c>
    </row>
    <row r="10714" spans="1:4" ht="27">
      <c r="A10714" s="250">
        <v>804232</v>
      </c>
      <c r="B10714" s="244" t="s">
        <v>10672</v>
      </c>
      <c r="C10714" s="250" t="s">
        <v>5803</v>
      </c>
      <c r="D10714" s="250" t="s">
        <v>15855</v>
      </c>
    </row>
    <row r="10715" spans="1:4" ht="27">
      <c r="A10715" s="250">
        <v>804237</v>
      </c>
      <c r="B10715" s="244" t="s">
        <v>10673</v>
      </c>
      <c r="C10715" s="250" t="s">
        <v>5803</v>
      </c>
      <c r="D10715" s="250" t="s">
        <v>15855</v>
      </c>
    </row>
    <row r="10716" spans="1:4" ht="27">
      <c r="A10716" s="250">
        <v>804236</v>
      </c>
      <c r="B10716" s="244" t="s">
        <v>10674</v>
      </c>
      <c r="C10716" s="250" t="s">
        <v>5803</v>
      </c>
      <c r="D10716" s="250" t="s">
        <v>15855</v>
      </c>
    </row>
    <row r="10717" spans="1:4" ht="27">
      <c r="A10717" s="250">
        <v>804419</v>
      </c>
      <c r="B10717" s="244" t="s">
        <v>10675</v>
      </c>
      <c r="C10717" s="250" t="s">
        <v>5803</v>
      </c>
      <c r="D10717" s="250" t="s">
        <v>15855</v>
      </c>
    </row>
    <row r="10718" spans="1:4" ht="27">
      <c r="A10718" s="250">
        <v>804239</v>
      </c>
      <c r="B10718" s="244" t="s">
        <v>10676</v>
      </c>
      <c r="C10718" s="250" t="s">
        <v>5803</v>
      </c>
      <c r="D10718" s="250" t="s">
        <v>15855</v>
      </c>
    </row>
    <row r="10719" spans="1:4" ht="27">
      <c r="A10719" s="250">
        <v>804418</v>
      </c>
      <c r="B10719" s="244" t="s">
        <v>10677</v>
      </c>
      <c r="C10719" s="250" t="s">
        <v>5803</v>
      </c>
      <c r="D10719" s="250" t="s">
        <v>15855</v>
      </c>
    </row>
    <row r="10720" spans="1:4" ht="27">
      <c r="A10720" s="250">
        <v>804238</v>
      </c>
      <c r="B10720" s="244" t="s">
        <v>10678</v>
      </c>
      <c r="C10720" s="250" t="s">
        <v>5803</v>
      </c>
      <c r="D10720" s="250" t="s">
        <v>15855</v>
      </c>
    </row>
    <row r="10721" spans="1:4" ht="27">
      <c r="A10721" s="250">
        <v>804241</v>
      </c>
      <c r="B10721" s="244" t="s">
        <v>10679</v>
      </c>
      <c r="C10721" s="250" t="s">
        <v>5803</v>
      </c>
      <c r="D10721" s="250" t="s">
        <v>15855</v>
      </c>
    </row>
    <row r="10722" spans="1:4" ht="27">
      <c r="A10722" s="250">
        <v>804240</v>
      </c>
      <c r="B10722" s="244" t="s">
        <v>10680</v>
      </c>
      <c r="C10722" s="250" t="s">
        <v>5803</v>
      </c>
      <c r="D10722" s="250" t="s">
        <v>15855</v>
      </c>
    </row>
    <row r="10723" spans="1:4" ht="27">
      <c r="A10723" s="250">
        <v>804243</v>
      </c>
      <c r="B10723" s="244" t="s">
        <v>10681</v>
      </c>
      <c r="C10723" s="250" t="s">
        <v>5803</v>
      </c>
      <c r="D10723" s="250" t="s">
        <v>15855</v>
      </c>
    </row>
    <row r="10724" spans="1:4" ht="27">
      <c r="A10724" s="250">
        <v>804242</v>
      </c>
      <c r="B10724" s="244" t="s">
        <v>10682</v>
      </c>
      <c r="C10724" s="250" t="s">
        <v>5803</v>
      </c>
      <c r="D10724" s="250" t="s">
        <v>15855</v>
      </c>
    </row>
    <row r="10725" spans="1:4" ht="27">
      <c r="A10725" s="250">
        <v>804421</v>
      </c>
      <c r="B10725" s="244" t="s">
        <v>10683</v>
      </c>
      <c r="C10725" s="250" t="s">
        <v>5803</v>
      </c>
      <c r="D10725" s="250" t="s">
        <v>15855</v>
      </c>
    </row>
    <row r="10726" spans="1:4" ht="27">
      <c r="A10726" s="250">
        <v>804245</v>
      </c>
      <c r="B10726" s="244" t="s">
        <v>10684</v>
      </c>
      <c r="C10726" s="250" t="s">
        <v>5803</v>
      </c>
      <c r="D10726" s="250" t="s">
        <v>15855</v>
      </c>
    </row>
    <row r="10727" spans="1:4" ht="27">
      <c r="A10727" s="250">
        <v>804420</v>
      </c>
      <c r="B10727" s="244" t="s">
        <v>10685</v>
      </c>
      <c r="C10727" s="250" t="s">
        <v>5803</v>
      </c>
      <c r="D10727" s="250" t="s">
        <v>15855</v>
      </c>
    </row>
    <row r="10728" spans="1:4" ht="27">
      <c r="A10728" s="250">
        <v>804244</v>
      </c>
      <c r="B10728" s="244" t="s">
        <v>10686</v>
      </c>
      <c r="C10728" s="250" t="s">
        <v>5803</v>
      </c>
      <c r="D10728" s="250" t="s">
        <v>15855</v>
      </c>
    </row>
    <row r="10729" spans="1:4" ht="27">
      <c r="A10729" s="250">
        <v>804247</v>
      </c>
      <c r="B10729" s="244" t="s">
        <v>10687</v>
      </c>
      <c r="C10729" s="250" t="s">
        <v>5803</v>
      </c>
      <c r="D10729" s="250" t="s">
        <v>15855</v>
      </c>
    </row>
    <row r="10730" spans="1:4" ht="27">
      <c r="A10730" s="250">
        <v>804246</v>
      </c>
      <c r="B10730" s="244" t="s">
        <v>10688</v>
      </c>
      <c r="C10730" s="250" t="s">
        <v>5803</v>
      </c>
      <c r="D10730" s="250" t="s">
        <v>15855</v>
      </c>
    </row>
    <row r="10731" spans="1:4" ht="27">
      <c r="A10731" s="250">
        <v>804249</v>
      </c>
      <c r="B10731" s="244" t="s">
        <v>10689</v>
      </c>
      <c r="C10731" s="250" t="s">
        <v>5803</v>
      </c>
      <c r="D10731" s="250" t="s">
        <v>15855</v>
      </c>
    </row>
    <row r="10732" spans="1:4" ht="27">
      <c r="A10732" s="250">
        <v>804248</v>
      </c>
      <c r="B10732" s="244" t="s">
        <v>10690</v>
      </c>
      <c r="C10732" s="250" t="s">
        <v>5803</v>
      </c>
      <c r="D10732" s="250" t="s">
        <v>15855</v>
      </c>
    </row>
    <row r="10733" spans="1:4" ht="27">
      <c r="A10733" s="250">
        <v>804423</v>
      </c>
      <c r="B10733" s="244" t="s">
        <v>10691</v>
      </c>
      <c r="C10733" s="250" t="s">
        <v>5803</v>
      </c>
      <c r="D10733" s="250" t="s">
        <v>15855</v>
      </c>
    </row>
    <row r="10734" spans="1:4" ht="27">
      <c r="A10734" s="250">
        <v>804251</v>
      </c>
      <c r="B10734" s="244" t="s">
        <v>10692</v>
      </c>
      <c r="C10734" s="250" t="s">
        <v>5803</v>
      </c>
      <c r="D10734" s="250" t="s">
        <v>15855</v>
      </c>
    </row>
    <row r="10735" spans="1:4" ht="27">
      <c r="A10735" s="250">
        <v>804422</v>
      </c>
      <c r="B10735" s="244" t="s">
        <v>10693</v>
      </c>
      <c r="C10735" s="250" t="s">
        <v>5803</v>
      </c>
      <c r="D10735" s="250" t="s">
        <v>15855</v>
      </c>
    </row>
    <row r="10736" spans="1:4" ht="27">
      <c r="A10736" s="250">
        <v>804250</v>
      </c>
      <c r="B10736" s="244" t="s">
        <v>10694</v>
      </c>
      <c r="C10736" s="250" t="s">
        <v>5803</v>
      </c>
      <c r="D10736" s="250" t="s">
        <v>15855</v>
      </c>
    </row>
    <row r="10737" spans="1:4" ht="27">
      <c r="A10737" s="250">
        <v>804235</v>
      </c>
      <c r="B10737" s="244" t="s">
        <v>10695</v>
      </c>
      <c r="C10737" s="250" t="s">
        <v>5803</v>
      </c>
      <c r="D10737" s="250" t="s">
        <v>15855</v>
      </c>
    </row>
    <row r="10738" spans="1:4" ht="27">
      <c r="A10738" s="250">
        <v>804234</v>
      </c>
      <c r="B10738" s="244" t="s">
        <v>10696</v>
      </c>
      <c r="C10738" s="250" t="s">
        <v>5803</v>
      </c>
      <c r="D10738" s="250" t="s">
        <v>15855</v>
      </c>
    </row>
    <row r="10739" spans="1:4" ht="27">
      <c r="A10739" s="250">
        <v>804425</v>
      </c>
      <c r="B10739" s="244" t="s">
        <v>10697</v>
      </c>
      <c r="C10739" s="250" t="s">
        <v>5803</v>
      </c>
      <c r="D10739" s="250" t="s">
        <v>15855</v>
      </c>
    </row>
    <row r="10740" spans="1:4" ht="27">
      <c r="A10740" s="250">
        <v>804253</v>
      </c>
      <c r="B10740" s="244" t="s">
        <v>10698</v>
      </c>
      <c r="C10740" s="250" t="s">
        <v>5803</v>
      </c>
      <c r="D10740" s="250" t="s">
        <v>15855</v>
      </c>
    </row>
    <row r="10741" spans="1:4" ht="27">
      <c r="A10741" s="250">
        <v>804424</v>
      </c>
      <c r="B10741" s="244" t="s">
        <v>10699</v>
      </c>
      <c r="C10741" s="250" t="s">
        <v>5803</v>
      </c>
      <c r="D10741" s="250" t="s">
        <v>15855</v>
      </c>
    </row>
    <row r="10742" spans="1:4" ht="27">
      <c r="A10742" s="250">
        <v>804252</v>
      </c>
      <c r="B10742" s="244" t="s">
        <v>10700</v>
      </c>
      <c r="C10742" s="250" t="s">
        <v>5803</v>
      </c>
      <c r="D10742" s="250" t="s">
        <v>15855</v>
      </c>
    </row>
    <row r="10743" spans="1:4" ht="27">
      <c r="A10743" s="250">
        <v>804257</v>
      </c>
      <c r="B10743" s="244" t="s">
        <v>10701</v>
      </c>
      <c r="C10743" s="250" t="s">
        <v>5803</v>
      </c>
      <c r="D10743" s="250" t="s">
        <v>15855</v>
      </c>
    </row>
    <row r="10744" spans="1:4" ht="27">
      <c r="A10744" s="250">
        <v>804256</v>
      </c>
      <c r="B10744" s="244" t="s">
        <v>10702</v>
      </c>
      <c r="C10744" s="250" t="s">
        <v>5803</v>
      </c>
      <c r="D10744" s="250" t="s">
        <v>15855</v>
      </c>
    </row>
    <row r="10745" spans="1:4" ht="27">
      <c r="A10745" s="250">
        <v>804427</v>
      </c>
      <c r="B10745" s="244" t="s">
        <v>10703</v>
      </c>
      <c r="C10745" s="250" t="s">
        <v>5803</v>
      </c>
      <c r="D10745" s="250" t="s">
        <v>15855</v>
      </c>
    </row>
    <row r="10746" spans="1:4" ht="27">
      <c r="A10746" s="250">
        <v>804259</v>
      </c>
      <c r="B10746" s="244" t="s">
        <v>10704</v>
      </c>
      <c r="C10746" s="250" t="s">
        <v>5803</v>
      </c>
      <c r="D10746" s="250" t="s">
        <v>15855</v>
      </c>
    </row>
    <row r="10747" spans="1:4" ht="27">
      <c r="A10747" s="250">
        <v>804426</v>
      </c>
      <c r="B10747" s="244" t="s">
        <v>10705</v>
      </c>
      <c r="C10747" s="250" t="s">
        <v>5803</v>
      </c>
      <c r="D10747" s="250" t="s">
        <v>15855</v>
      </c>
    </row>
    <row r="10748" spans="1:4" ht="27">
      <c r="A10748" s="250">
        <v>804258</v>
      </c>
      <c r="B10748" s="244" t="s">
        <v>10706</v>
      </c>
      <c r="C10748" s="250" t="s">
        <v>5803</v>
      </c>
      <c r="D10748" s="250" t="s">
        <v>15855</v>
      </c>
    </row>
    <row r="10749" spans="1:4" ht="27">
      <c r="A10749" s="250">
        <v>804261</v>
      </c>
      <c r="B10749" s="244" t="s">
        <v>10707</v>
      </c>
      <c r="C10749" s="250" t="s">
        <v>5803</v>
      </c>
      <c r="D10749" s="250" t="s">
        <v>15855</v>
      </c>
    </row>
    <row r="10750" spans="1:4" ht="27">
      <c r="A10750" s="250">
        <v>804260</v>
      </c>
      <c r="B10750" s="244" t="s">
        <v>10708</v>
      </c>
      <c r="C10750" s="250" t="s">
        <v>5803</v>
      </c>
      <c r="D10750" s="250" t="s">
        <v>15855</v>
      </c>
    </row>
    <row r="10751" spans="1:4" ht="27">
      <c r="A10751" s="250">
        <v>804263</v>
      </c>
      <c r="B10751" s="244" t="s">
        <v>10709</v>
      </c>
      <c r="C10751" s="250" t="s">
        <v>5803</v>
      </c>
      <c r="D10751" s="250" t="s">
        <v>15855</v>
      </c>
    </row>
    <row r="10752" spans="1:4" ht="27">
      <c r="A10752" s="250">
        <v>804262</v>
      </c>
      <c r="B10752" s="244" t="s">
        <v>10710</v>
      </c>
      <c r="C10752" s="250" t="s">
        <v>5803</v>
      </c>
      <c r="D10752" s="250" t="s">
        <v>15855</v>
      </c>
    </row>
    <row r="10753" spans="1:4" ht="27">
      <c r="A10753" s="250">
        <v>804429</v>
      </c>
      <c r="B10753" s="244" t="s">
        <v>10711</v>
      </c>
      <c r="C10753" s="250" t="s">
        <v>5803</v>
      </c>
      <c r="D10753" s="250" t="s">
        <v>15855</v>
      </c>
    </row>
    <row r="10754" spans="1:4" ht="27">
      <c r="A10754" s="250">
        <v>804265</v>
      </c>
      <c r="B10754" s="244" t="s">
        <v>10712</v>
      </c>
      <c r="C10754" s="250" t="s">
        <v>5803</v>
      </c>
      <c r="D10754" s="250" t="s">
        <v>15855</v>
      </c>
    </row>
    <row r="10755" spans="1:4" ht="27">
      <c r="A10755" s="250">
        <v>804428</v>
      </c>
      <c r="B10755" s="244" t="s">
        <v>10713</v>
      </c>
      <c r="C10755" s="250" t="s">
        <v>5803</v>
      </c>
      <c r="D10755" s="250" t="s">
        <v>15855</v>
      </c>
    </row>
    <row r="10756" spans="1:4" ht="27">
      <c r="A10756" s="250">
        <v>804264</v>
      </c>
      <c r="B10756" s="244" t="s">
        <v>10714</v>
      </c>
      <c r="C10756" s="250" t="s">
        <v>5803</v>
      </c>
      <c r="D10756" s="250" t="s">
        <v>15855</v>
      </c>
    </row>
    <row r="10757" spans="1:4" ht="27">
      <c r="A10757" s="250">
        <v>804267</v>
      </c>
      <c r="B10757" s="244" t="s">
        <v>10715</v>
      </c>
      <c r="C10757" s="250" t="s">
        <v>5803</v>
      </c>
      <c r="D10757" s="250" t="s">
        <v>15855</v>
      </c>
    </row>
    <row r="10758" spans="1:4" ht="27">
      <c r="A10758" s="250">
        <v>804266</v>
      </c>
      <c r="B10758" s="244" t="s">
        <v>10716</v>
      </c>
      <c r="C10758" s="250" t="s">
        <v>5803</v>
      </c>
      <c r="D10758" s="250" t="s">
        <v>15855</v>
      </c>
    </row>
    <row r="10759" spans="1:4" ht="27">
      <c r="A10759" s="250">
        <v>804269</v>
      </c>
      <c r="B10759" s="244" t="s">
        <v>10717</v>
      </c>
      <c r="C10759" s="250" t="s">
        <v>5803</v>
      </c>
      <c r="D10759" s="250" t="s">
        <v>15855</v>
      </c>
    </row>
    <row r="10760" spans="1:4" ht="27">
      <c r="A10760" s="250">
        <v>804268</v>
      </c>
      <c r="B10760" s="244" t="s">
        <v>10718</v>
      </c>
      <c r="C10760" s="250" t="s">
        <v>5803</v>
      </c>
      <c r="D10760" s="250" t="s">
        <v>15855</v>
      </c>
    </row>
    <row r="10761" spans="1:4" ht="27">
      <c r="A10761" s="250">
        <v>804431</v>
      </c>
      <c r="B10761" s="244" t="s">
        <v>10719</v>
      </c>
      <c r="C10761" s="250" t="s">
        <v>5803</v>
      </c>
      <c r="D10761" s="250" t="s">
        <v>15855</v>
      </c>
    </row>
    <row r="10762" spans="1:4" ht="27">
      <c r="A10762" s="250">
        <v>804271</v>
      </c>
      <c r="B10762" s="244" t="s">
        <v>10720</v>
      </c>
      <c r="C10762" s="250" t="s">
        <v>5803</v>
      </c>
      <c r="D10762" s="250" t="s">
        <v>15855</v>
      </c>
    </row>
    <row r="10763" spans="1:4" ht="27">
      <c r="A10763" s="250">
        <v>804430</v>
      </c>
      <c r="B10763" s="244" t="s">
        <v>10721</v>
      </c>
      <c r="C10763" s="250" t="s">
        <v>5803</v>
      </c>
      <c r="D10763" s="250" t="s">
        <v>15855</v>
      </c>
    </row>
    <row r="10764" spans="1:4" ht="27">
      <c r="A10764" s="250">
        <v>804270</v>
      </c>
      <c r="B10764" s="244" t="s">
        <v>10722</v>
      </c>
      <c r="C10764" s="250" t="s">
        <v>5803</v>
      </c>
      <c r="D10764" s="250" t="s">
        <v>15855</v>
      </c>
    </row>
    <row r="10765" spans="1:4" ht="27">
      <c r="A10765" s="250">
        <v>804255</v>
      </c>
      <c r="B10765" s="244" t="s">
        <v>10723</v>
      </c>
      <c r="C10765" s="250" t="s">
        <v>5803</v>
      </c>
      <c r="D10765" s="250" t="s">
        <v>15855</v>
      </c>
    </row>
    <row r="10766" spans="1:4" ht="27">
      <c r="A10766" s="250">
        <v>804254</v>
      </c>
      <c r="B10766" s="244" t="s">
        <v>10724</v>
      </c>
      <c r="C10766" s="250" t="s">
        <v>5803</v>
      </c>
      <c r="D10766" s="250" t="s">
        <v>15855</v>
      </c>
    </row>
    <row r="10767" spans="1:4" ht="27">
      <c r="A10767" s="250">
        <v>804433</v>
      </c>
      <c r="B10767" s="244" t="s">
        <v>10725</v>
      </c>
      <c r="C10767" s="250" t="s">
        <v>5803</v>
      </c>
      <c r="D10767" s="250" t="s">
        <v>15855</v>
      </c>
    </row>
    <row r="10768" spans="1:4" ht="27">
      <c r="A10768" s="250">
        <v>804273</v>
      </c>
      <c r="B10768" s="244" t="s">
        <v>10726</v>
      </c>
      <c r="C10768" s="250" t="s">
        <v>5803</v>
      </c>
      <c r="D10768" s="250" t="s">
        <v>15855</v>
      </c>
    </row>
    <row r="10769" spans="1:4" ht="27">
      <c r="A10769" s="250">
        <v>804432</v>
      </c>
      <c r="B10769" s="244" t="s">
        <v>10727</v>
      </c>
      <c r="C10769" s="250" t="s">
        <v>5803</v>
      </c>
      <c r="D10769" s="250" t="s">
        <v>15855</v>
      </c>
    </row>
    <row r="10770" spans="1:4" ht="27">
      <c r="A10770" s="250">
        <v>804272</v>
      </c>
      <c r="B10770" s="244" t="s">
        <v>10728</v>
      </c>
      <c r="C10770" s="250" t="s">
        <v>5803</v>
      </c>
      <c r="D10770" s="250" t="s">
        <v>15855</v>
      </c>
    </row>
    <row r="10771" spans="1:4" ht="27">
      <c r="A10771" s="250">
        <v>804277</v>
      </c>
      <c r="B10771" s="244" t="s">
        <v>10729</v>
      </c>
      <c r="C10771" s="250" t="s">
        <v>5803</v>
      </c>
      <c r="D10771" s="250" t="s">
        <v>15855</v>
      </c>
    </row>
    <row r="10772" spans="1:4" ht="27">
      <c r="A10772" s="250">
        <v>804276</v>
      </c>
      <c r="B10772" s="244" t="s">
        <v>10730</v>
      </c>
      <c r="C10772" s="250" t="s">
        <v>5803</v>
      </c>
      <c r="D10772" s="250" t="s">
        <v>15855</v>
      </c>
    </row>
    <row r="10773" spans="1:4" ht="27">
      <c r="A10773" s="250">
        <v>804435</v>
      </c>
      <c r="B10773" s="244" t="s">
        <v>10731</v>
      </c>
      <c r="C10773" s="250" t="s">
        <v>5803</v>
      </c>
      <c r="D10773" s="250" t="s">
        <v>15855</v>
      </c>
    </row>
    <row r="10774" spans="1:4" ht="27">
      <c r="A10774" s="250">
        <v>804279</v>
      </c>
      <c r="B10774" s="244" t="s">
        <v>10732</v>
      </c>
      <c r="C10774" s="250" t="s">
        <v>5803</v>
      </c>
      <c r="D10774" s="250" t="s">
        <v>15855</v>
      </c>
    </row>
    <row r="10775" spans="1:4" ht="27">
      <c r="A10775" s="250">
        <v>804434</v>
      </c>
      <c r="B10775" s="244" t="s">
        <v>10733</v>
      </c>
      <c r="C10775" s="250" t="s">
        <v>5803</v>
      </c>
      <c r="D10775" s="250" t="s">
        <v>15855</v>
      </c>
    </row>
    <row r="10776" spans="1:4" ht="27">
      <c r="A10776" s="250">
        <v>804278</v>
      </c>
      <c r="B10776" s="244" t="s">
        <v>10734</v>
      </c>
      <c r="C10776" s="250" t="s">
        <v>5803</v>
      </c>
      <c r="D10776" s="250" t="s">
        <v>15855</v>
      </c>
    </row>
    <row r="10777" spans="1:4" ht="27">
      <c r="A10777" s="250">
        <v>804281</v>
      </c>
      <c r="B10777" s="244" t="s">
        <v>10735</v>
      </c>
      <c r="C10777" s="250" t="s">
        <v>5803</v>
      </c>
      <c r="D10777" s="250" t="s">
        <v>15855</v>
      </c>
    </row>
    <row r="10778" spans="1:4" ht="27">
      <c r="A10778" s="250">
        <v>804280</v>
      </c>
      <c r="B10778" s="244" t="s">
        <v>10736</v>
      </c>
      <c r="C10778" s="250" t="s">
        <v>5803</v>
      </c>
      <c r="D10778" s="250" t="s">
        <v>15855</v>
      </c>
    </row>
    <row r="10779" spans="1:4" ht="27">
      <c r="A10779" s="250">
        <v>804283</v>
      </c>
      <c r="B10779" s="244" t="s">
        <v>10737</v>
      </c>
      <c r="C10779" s="250" t="s">
        <v>5803</v>
      </c>
      <c r="D10779" s="250" t="s">
        <v>15855</v>
      </c>
    </row>
    <row r="10780" spans="1:4" ht="27">
      <c r="A10780" s="250">
        <v>804282</v>
      </c>
      <c r="B10780" s="244" t="s">
        <v>10738</v>
      </c>
      <c r="C10780" s="250" t="s">
        <v>5803</v>
      </c>
      <c r="D10780" s="250" t="s">
        <v>15855</v>
      </c>
    </row>
    <row r="10781" spans="1:4" ht="27">
      <c r="A10781" s="250">
        <v>804437</v>
      </c>
      <c r="B10781" s="244" t="s">
        <v>10739</v>
      </c>
      <c r="C10781" s="250" t="s">
        <v>5803</v>
      </c>
      <c r="D10781" s="250" t="s">
        <v>15855</v>
      </c>
    </row>
    <row r="10782" spans="1:4" ht="27">
      <c r="A10782" s="250">
        <v>804285</v>
      </c>
      <c r="B10782" s="244" t="s">
        <v>10740</v>
      </c>
      <c r="C10782" s="250" t="s">
        <v>5803</v>
      </c>
      <c r="D10782" s="250" t="s">
        <v>15855</v>
      </c>
    </row>
    <row r="10783" spans="1:4" ht="27">
      <c r="A10783" s="250">
        <v>804436</v>
      </c>
      <c r="B10783" s="244" t="s">
        <v>10741</v>
      </c>
      <c r="C10783" s="250" t="s">
        <v>5803</v>
      </c>
      <c r="D10783" s="250" t="s">
        <v>15855</v>
      </c>
    </row>
    <row r="10784" spans="1:4" ht="27">
      <c r="A10784" s="250">
        <v>804284</v>
      </c>
      <c r="B10784" s="244" t="s">
        <v>10742</v>
      </c>
      <c r="C10784" s="250" t="s">
        <v>5803</v>
      </c>
      <c r="D10784" s="250" t="s">
        <v>15855</v>
      </c>
    </row>
    <row r="10785" spans="1:4" ht="27">
      <c r="A10785" s="250">
        <v>804287</v>
      </c>
      <c r="B10785" s="244" t="s">
        <v>10743</v>
      </c>
      <c r="C10785" s="250" t="s">
        <v>5803</v>
      </c>
      <c r="D10785" s="250" t="s">
        <v>15855</v>
      </c>
    </row>
    <row r="10786" spans="1:4" ht="27">
      <c r="A10786" s="250">
        <v>804286</v>
      </c>
      <c r="B10786" s="244" t="s">
        <v>10744</v>
      </c>
      <c r="C10786" s="250" t="s">
        <v>5803</v>
      </c>
      <c r="D10786" s="250" t="s">
        <v>15855</v>
      </c>
    </row>
    <row r="10787" spans="1:4" ht="27">
      <c r="A10787" s="250">
        <v>804289</v>
      </c>
      <c r="B10787" s="244" t="s">
        <v>10745</v>
      </c>
      <c r="C10787" s="250" t="s">
        <v>5803</v>
      </c>
      <c r="D10787" s="250" t="s">
        <v>15855</v>
      </c>
    </row>
    <row r="10788" spans="1:4" ht="27">
      <c r="A10788" s="250">
        <v>804288</v>
      </c>
      <c r="B10788" s="244" t="s">
        <v>10746</v>
      </c>
      <c r="C10788" s="250" t="s">
        <v>5803</v>
      </c>
      <c r="D10788" s="250" t="s">
        <v>15855</v>
      </c>
    </row>
    <row r="10789" spans="1:4" ht="27">
      <c r="A10789" s="250">
        <v>804439</v>
      </c>
      <c r="B10789" s="244" t="s">
        <v>10747</v>
      </c>
      <c r="C10789" s="250" t="s">
        <v>5803</v>
      </c>
      <c r="D10789" s="250" t="s">
        <v>15855</v>
      </c>
    </row>
    <row r="10790" spans="1:4" ht="27">
      <c r="A10790" s="250">
        <v>804291</v>
      </c>
      <c r="B10790" s="244" t="s">
        <v>10748</v>
      </c>
      <c r="C10790" s="250" t="s">
        <v>5803</v>
      </c>
      <c r="D10790" s="250" t="s">
        <v>15855</v>
      </c>
    </row>
    <row r="10791" spans="1:4" ht="27">
      <c r="A10791" s="250">
        <v>804438</v>
      </c>
      <c r="B10791" s="244" t="s">
        <v>10749</v>
      </c>
      <c r="C10791" s="250" t="s">
        <v>5803</v>
      </c>
      <c r="D10791" s="250" t="s">
        <v>15855</v>
      </c>
    </row>
    <row r="10792" spans="1:4" ht="27">
      <c r="A10792" s="250">
        <v>804290</v>
      </c>
      <c r="B10792" s="244" t="s">
        <v>10750</v>
      </c>
      <c r="C10792" s="250" t="s">
        <v>5803</v>
      </c>
      <c r="D10792" s="250" t="s">
        <v>15855</v>
      </c>
    </row>
    <row r="10793" spans="1:4" ht="27">
      <c r="A10793" s="250">
        <v>804275</v>
      </c>
      <c r="B10793" s="244" t="s">
        <v>10751</v>
      </c>
      <c r="C10793" s="250" t="s">
        <v>5803</v>
      </c>
      <c r="D10793" s="250" t="s">
        <v>15855</v>
      </c>
    </row>
    <row r="10794" spans="1:4" ht="27">
      <c r="A10794" s="250">
        <v>804274</v>
      </c>
      <c r="B10794" s="244" t="s">
        <v>10752</v>
      </c>
      <c r="C10794" s="250" t="s">
        <v>5803</v>
      </c>
      <c r="D10794" s="250" t="s">
        <v>15855</v>
      </c>
    </row>
    <row r="10795" spans="1:4" ht="27">
      <c r="A10795" s="250">
        <v>804061</v>
      </c>
      <c r="B10795" s="244" t="s">
        <v>10753</v>
      </c>
      <c r="C10795" s="250" t="s">
        <v>5803</v>
      </c>
      <c r="D10795" s="250" t="s">
        <v>15855</v>
      </c>
    </row>
    <row r="10796" spans="1:4" ht="27">
      <c r="A10796" s="250">
        <v>804060</v>
      </c>
      <c r="B10796" s="244" t="s">
        <v>10754</v>
      </c>
      <c r="C10796" s="250" t="s">
        <v>5803</v>
      </c>
      <c r="D10796" s="250" t="s">
        <v>15855</v>
      </c>
    </row>
    <row r="10797" spans="1:4" ht="27">
      <c r="A10797" s="250">
        <v>804065</v>
      </c>
      <c r="B10797" s="244" t="s">
        <v>10755</v>
      </c>
      <c r="C10797" s="250" t="s">
        <v>5803</v>
      </c>
      <c r="D10797" s="250" t="s">
        <v>15855</v>
      </c>
    </row>
    <row r="10798" spans="1:4" ht="27">
      <c r="A10798" s="250">
        <v>804064</v>
      </c>
      <c r="B10798" s="244" t="s">
        <v>10756</v>
      </c>
      <c r="C10798" s="250" t="s">
        <v>5803</v>
      </c>
      <c r="D10798" s="250" t="s">
        <v>15855</v>
      </c>
    </row>
    <row r="10799" spans="1:4" ht="27">
      <c r="A10799" s="250">
        <v>804067</v>
      </c>
      <c r="B10799" s="244" t="s">
        <v>10757</v>
      </c>
      <c r="C10799" s="250" t="s">
        <v>5803</v>
      </c>
      <c r="D10799" s="250" t="s">
        <v>15855</v>
      </c>
    </row>
    <row r="10800" spans="1:4" ht="27">
      <c r="A10800" s="250">
        <v>804066</v>
      </c>
      <c r="B10800" s="244" t="s">
        <v>10758</v>
      </c>
      <c r="C10800" s="250" t="s">
        <v>5803</v>
      </c>
      <c r="D10800" s="250" t="s">
        <v>15855</v>
      </c>
    </row>
    <row r="10801" spans="1:4" ht="27">
      <c r="A10801" s="250">
        <v>804069</v>
      </c>
      <c r="B10801" s="244" t="s">
        <v>10759</v>
      </c>
      <c r="C10801" s="250" t="s">
        <v>5803</v>
      </c>
      <c r="D10801" s="250" t="s">
        <v>15855</v>
      </c>
    </row>
    <row r="10802" spans="1:4" ht="27">
      <c r="A10802" s="250">
        <v>804068</v>
      </c>
      <c r="B10802" s="244" t="s">
        <v>10760</v>
      </c>
      <c r="C10802" s="250" t="s">
        <v>5803</v>
      </c>
      <c r="D10802" s="250" t="s">
        <v>15855</v>
      </c>
    </row>
    <row r="10803" spans="1:4" ht="27">
      <c r="A10803" s="250">
        <v>804071</v>
      </c>
      <c r="B10803" s="244" t="s">
        <v>10761</v>
      </c>
      <c r="C10803" s="250" t="s">
        <v>5803</v>
      </c>
      <c r="D10803" s="250" t="s">
        <v>15855</v>
      </c>
    </row>
    <row r="10804" spans="1:4" ht="27">
      <c r="A10804" s="250">
        <v>804070</v>
      </c>
      <c r="B10804" s="244" t="s">
        <v>10762</v>
      </c>
      <c r="C10804" s="250" t="s">
        <v>5803</v>
      </c>
      <c r="D10804" s="250" t="s">
        <v>15855</v>
      </c>
    </row>
    <row r="10805" spans="1:4" ht="27">
      <c r="A10805" s="250">
        <v>804073</v>
      </c>
      <c r="B10805" s="244" t="s">
        <v>10763</v>
      </c>
      <c r="C10805" s="250" t="s">
        <v>5803</v>
      </c>
      <c r="D10805" s="250" t="s">
        <v>15855</v>
      </c>
    </row>
    <row r="10806" spans="1:4" ht="27">
      <c r="A10806" s="250">
        <v>804072</v>
      </c>
      <c r="B10806" s="244" t="s">
        <v>10764</v>
      </c>
      <c r="C10806" s="250" t="s">
        <v>5803</v>
      </c>
      <c r="D10806" s="250" t="s">
        <v>15855</v>
      </c>
    </row>
    <row r="10807" spans="1:4" ht="27">
      <c r="A10807" s="250">
        <v>804075</v>
      </c>
      <c r="B10807" s="244" t="s">
        <v>10765</v>
      </c>
      <c r="C10807" s="250" t="s">
        <v>5803</v>
      </c>
      <c r="D10807" s="250" t="s">
        <v>15855</v>
      </c>
    </row>
    <row r="10808" spans="1:4" ht="27">
      <c r="A10808" s="250">
        <v>804074</v>
      </c>
      <c r="B10808" s="244" t="s">
        <v>10766</v>
      </c>
      <c r="C10808" s="250" t="s">
        <v>5803</v>
      </c>
      <c r="D10808" s="250" t="s">
        <v>15855</v>
      </c>
    </row>
    <row r="10809" spans="1:4" ht="27">
      <c r="A10809" s="250">
        <v>804077</v>
      </c>
      <c r="B10809" s="244" t="s">
        <v>10767</v>
      </c>
      <c r="C10809" s="250" t="s">
        <v>5803</v>
      </c>
      <c r="D10809" s="250" t="s">
        <v>15855</v>
      </c>
    </row>
    <row r="10810" spans="1:4" ht="27">
      <c r="A10810" s="250">
        <v>804076</v>
      </c>
      <c r="B10810" s="244" t="s">
        <v>10768</v>
      </c>
      <c r="C10810" s="250" t="s">
        <v>5803</v>
      </c>
      <c r="D10810" s="250" t="s">
        <v>15855</v>
      </c>
    </row>
    <row r="10811" spans="1:4" ht="27">
      <c r="A10811" s="250">
        <v>804079</v>
      </c>
      <c r="B10811" s="244" t="s">
        <v>10769</v>
      </c>
      <c r="C10811" s="250" t="s">
        <v>5803</v>
      </c>
      <c r="D10811" s="250" t="s">
        <v>15855</v>
      </c>
    </row>
    <row r="10812" spans="1:4" ht="27">
      <c r="A10812" s="250">
        <v>804078</v>
      </c>
      <c r="B10812" s="244" t="s">
        <v>10770</v>
      </c>
      <c r="C10812" s="250" t="s">
        <v>5803</v>
      </c>
      <c r="D10812" s="250" t="s">
        <v>15855</v>
      </c>
    </row>
    <row r="10813" spans="1:4" ht="27">
      <c r="A10813" s="250">
        <v>804063</v>
      </c>
      <c r="B10813" s="244" t="s">
        <v>10771</v>
      </c>
      <c r="C10813" s="250" t="s">
        <v>5803</v>
      </c>
      <c r="D10813" s="250" t="s">
        <v>15855</v>
      </c>
    </row>
    <row r="10814" spans="1:4" ht="27">
      <c r="A10814" s="250">
        <v>804062</v>
      </c>
      <c r="B10814" s="244" t="s">
        <v>10772</v>
      </c>
      <c r="C10814" s="250" t="s">
        <v>5803</v>
      </c>
      <c r="D10814" s="250" t="s">
        <v>15855</v>
      </c>
    </row>
    <row r="10815" spans="1:4" ht="27">
      <c r="A10815" s="250">
        <v>804377</v>
      </c>
      <c r="B10815" s="244" t="s">
        <v>10773</v>
      </c>
      <c r="C10815" s="250" t="s">
        <v>5803</v>
      </c>
      <c r="D10815" s="250" t="s">
        <v>15855</v>
      </c>
    </row>
    <row r="10816" spans="1:4" ht="27">
      <c r="A10816" s="250">
        <v>804081</v>
      </c>
      <c r="B10816" s="244" t="s">
        <v>10774</v>
      </c>
      <c r="C10816" s="250" t="s">
        <v>5803</v>
      </c>
      <c r="D10816" s="250" t="s">
        <v>15855</v>
      </c>
    </row>
    <row r="10817" spans="1:4" ht="27">
      <c r="A10817" s="250">
        <v>804376</v>
      </c>
      <c r="B10817" s="244" t="s">
        <v>10775</v>
      </c>
      <c r="C10817" s="250" t="s">
        <v>5803</v>
      </c>
      <c r="D10817" s="250" t="s">
        <v>15855</v>
      </c>
    </row>
    <row r="10818" spans="1:4" ht="27">
      <c r="A10818" s="250">
        <v>804080</v>
      </c>
      <c r="B10818" s="244" t="s">
        <v>10776</v>
      </c>
      <c r="C10818" s="250" t="s">
        <v>5803</v>
      </c>
      <c r="D10818" s="250" t="s">
        <v>15855</v>
      </c>
    </row>
    <row r="10819" spans="1:4" ht="27">
      <c r="A10819" s="250">
        <v>804085</v>
      </c>
      <c r="B10819" s="244" t="s">
        <v>10777</v>
      </c>
      <c r="C10819" s="250" t="s">
        <v>5803</v>
      </c>
      <c r="D10819" s="250" t="s">
        <v>15855</v>
      </c>
    </row>
    <row r="10820" spans="1:4" ht="27">
      <c r="A10820" s="250">
        <v>804084</v>
      </c>
      <c r="B10820" s="244" t="s">
        <v>10778</v>
      </c>
      <c r="C10820" s="250" t="s">
        <v>5803</v>
      </c>
      <c r="D10820" s="250" t="s">
        <v>15855</v>
      </c>
    </row>
    <row r="10821" spans="1:4" ht="27">
      <c r="A10821" s="250">
        <v>804379</v>
      </c>
      <c r="B10821" s="244" t="s">
        <v>10779</v>
      </c>
      <c r="C10821" s="250" t="s">
        <v>5803</v>
      </c>
      <c r="D10821" s="250" t="s">
        <v>15855</v>
      </c>
    </row>
    <row r="10822" spans="1:4" ht="27">
      <c r="A10822" s="250">
        <v>804087</v>
      </c>
      <c r="B10822" s="244" t="s">
        <v>10780</v>
      </c>
      <c r="C10822" s="250" t="s">
        <v>5803</v>
      </c>
      <c r="D10822" s="250" t="s">
        <v>15855</v>
      </c>
    </row>
    <row r="10823" spans="1:4" ht="27">
      <c r="A10823" s="250">
        <v>804378</v>
      </c>
      <c r="B10823" s="244" t="s">
        <v>10781</v>
      </c>
      <c r="C10823" s="250" t="s">
        <v>5803</v>
      </c>
      <c r="D10823" s="250" t="s">
        <v>15855</v>
      </c>
    </row>
    <row r="10824" spans="1:4" ht="27">
      <c r="A10824" s="250">
        <v>804086</v>
      </c>
      <c r="B10824" s="244" t="s">
        <v>10782</v>
      </c>
      <c r="C10824" s="250" t="s">
        <v>5803</v>
      </c>
      <c r="D10824" s="250" t="s">
        <v>15855</v>
      </c>
    </row>
    <row r="10825" spans="1:4" ht="27">
      <c r="A10825" s="250">
        <v>804089</v>
      </c>
      <c r="B10825" s="244" t="s">
        <v>10783</v>
      </c>
      <c r="C10825" s="250" t="s">
        <v>5803</v>
      </c>
      <c r="D10825" s="250" t="s">
        <v>15855</v>
      </c>
    </row>
    <row r="10826" spans="1:4" ht="27">
      <c r="A10826" s="250">
        <v>804088</v>
      </c>
      <c r="B10826" s="244" t="s">
        <v>10784</v>
      </c>
      <c r="C10826" s="250" t="s">
        <v>5803</v>
      </c>
      <c r="D10826" s="250" t="s">
        <v>15855</v>
      </c>
    </row>
    <row r="10827" spans="1:4" ht="27">
      <c r="A10827" s="250">
        <v>804091</v>
      </c>
      <c r="B10827" s="244" t="s">
        <v>10785</v>
      </c>
      <c r="C10827" s="250" t="s">
        <v>5803</v>
      </c>
      <c r="D10827" s="250" t="s">
        <v>15855</v>
      </c>
    </row>
    <row r="10828" spans="1:4" ht="27">
      <c r="A10828" s="250">
        <v>804090</v>
      </c>
      <c r="B10828" s="244" t="s">
        <v>10786</v>
      </c>
      <c r="C10828" s="250" t="s">
        <v>5803</v>
      </c>
      <c r="D10828" s="250" t="s">
        <v>15855</v>
      </c>
    </row>
    <row r="10829" spans="1:4" ht="27">
      <c r="A10829" s="250">
        <v>804381</v>
      </c>
      <c r="B10829" s="244" t="s">
        <v>10787</v>
      </c>
      <c r="C10829" s="250" t="s">
        <v>5803</v>
      </c>
      <c r="D10829" s="250" t="s">
        <v>15855</v>
      </c>
    </row>
    <row r="10830" spans="1:4" ht="27">
      <c r="A10830" s="250">
        <v>804093</v>
      </c>
      <c r="B10830" s="244" t="s">
        <v>10788</v>
      </c>
      <c r="C10830" s="250" t="s">
        <v>5803</v>
      </c>
      <c r="D10830" s="250" t="s">
        <v>15855</v>
      </c>
    </row>
    <row r="10831" spans="1:4" ht="27">
      <c r="A10831" s="250">
        <v>804380</v>
      </c>
      <c r="B10831" s="244" t="s">
        <v>10789</v>
      </c>
      <c r="C10831" s="250" t="s">
        <v>5803</v>
      </c>
      <c r="D10831" s="250" t="s">
        <v>15855</v>
      </c>
    </row>
    <row r="10832" spans="1:4" ht="27">
      <c r="A10832" s="250">
        <v>804092</v>
      </c>
      <c r="B10832" s="244" t="s">
        <v>10790</v>
      </c>
      <c r="C10832" s="250" t="s">
        <v>5803</v>
      </c>
      <c r="D10832" s="250" t="s">
        <v>15855</v>
      </c>
    </row>
    <row r="10833" spans="1:4" ht="27">
      <c r="A10833" s="250">
        <v>804095</v>
      </c>
      <c r="B10833" s="244" t="s">
        <v>10791</v>
      </c>
      <c r="C10833" s="250" t="s">
        <v>5803</v>
      </c>
      <c r="D10833" s="250" t="s">
        <v>15855</v>
      </c>
    </row>
    <row r="10834" spans="1:4" ht="27">
      <c r="A10834" s="250">
        <v>804094</v>
      </c>
      <c r="B10834" s="244" t="s">
        <v>10792</v>
      </c>
      <c r="C10834" s="250" t="s">
        <v>5803</v>
      </c>
      <c r="D10834" s="250" t="s">
        <v>15855</v>
      </c>
    </row>
    <row r="10835" spans="1:4" ht="27">
      <c r="A10835" s="250">
        <v>804097</v>
      </c>
      <c r="B10835" s="244" t="s">
        <v>10793</v>
      </c>
      <c r="C10835" s="250" t="s">
        <v>5803</v>
      </c>
      <c r="D10835" s="250" t="s">
        <v>15855</v>
      </c>
    </row>
    <row r="10836" spans="1:4" ht="27">
      <c r="A10836" s="250">
        <v>804096</v>
      </c>
      <c r="B10836" s="244" t="s">
        <v>10794</v>
      </c>
      <c r="C10836" s="250" t="s">
        <v>5803</v>
      </c>
      <c r="D10836" s="250" t="s">
        <v>15855</v>
      </c>
    </row>
    <row r="10837" spans="1:4" ht="27">
      <c r="A10837" s="250">
        <v>804383</v>
      </c>
      <c r="B10837" s="244" t="s">
        <v>10795</v>
      </c>
      <c r="C10837" s="250" t="s">
        <v>5803</v>
      </c>
      <c r="D10837" s="250" t="s">
        <v>15855</v>
      </c>
    </row>
    <row r="10838" spans="1:4" ht="27">
      <c r="A10838" s="250">
        <v>804099</v>
      </c>
      <c r="B10838" s="244" t="s">
        <v>10796</v>
      </c>
      <c r="C10838" s="250" t="s">
        <v>5803</v>
      </c>
      <c r="D10838" s="250" t="s">
        <v>15855</v>
      </c>
    </row>
    <row r="10839" spans="1:4" ht="27">
      <c r="A10839" s="250">
        <v>804382</v>
      </c>
      <c r="B10839" s="244" t="s">
        <v>10797</v>
      </c>
      <c r="C10839" s="250" t="s">
        <v>5803</v>
      </c>
      <c r="D10839" s="250" t="s">
        <v>15855</v>
      </c>
    </row>
    <row r="10840" spans="1:4" ht="27">
      <c r="A10840" s="250">
        <v>804098</v>
      </c>
      <c r="B10840" s="244" t="s">
        <v>10798</v>
      </c>
      <c r="C10840" s="250" t="s">
        <v>5803</v>
      </c>
      <c r="D10840" s="250" t="s">
        <v>15855</v>
      </c>
    </row>
    <row r="10841" spans="1:4" ht="27">
      <c r="A10841" s="250">
        <v>804083</v>
      </c>
      <c r="B10841" s="244" t="s">
        <v>10799</v>
      </c>
      <c r="C10841" s="250" t="s">
        <v>5803</v>
      </c>
      <c r="D10841" s="250" t="s">
        <v>15855</v>
      </c>
    </row>
    <row r="10842" spans="1:4" ht="27">
      <c r="A10842" s="250">
        <v>804082</v>
      </c>
      <c r="B10842" s="244" t="s">
        <v>10800</v>
      </c>
      <c r="C10842" s="250" t="s">
        <v>5803</v>
      </c>
      <c r="D10842" s="250" t="s">
        <v>15855</v>
      </c>
    </row>
    <row r="10843" spans="1:4" ht="27">
      <c r="A10843" s="250">
        <v>804385</v>
      </c>
      <c r="B10843" s="244" t="s">
        <v>10801</v>
      </c>
      <c r="C10843" s="250" t="s">
        <v>5803</v>
      </c>
      <c r="D10843" s="250" t="s">
        <v>15855</v>
      </c>
    </row>
    <row r="10844" spans="1:4" ht="27">
      <c r="A10844" s="250">
        <v>804101</v>
      </c>
      <c r="B10844" s="244" t="s">
        <v>10802</v>
      </c>
      <c r="C10844" s="250" t="s">
        <v>5803</v>
      </c>
      <c r="D10844" s="250" t="s">
        <v>15855</v>
      </c>
    </row>
    <row r="10845" spans="1:4" ht="27">
      <c r="A10845" s="250">
        <v>804384</v>
      </c>
      <c r="B10845" s="244" t="s">
        <v>10803</v>
      </c>
      <c r="C10845" s="250" t="s">
        <v>5803</v>
      </c>
      <c r="D10845" s="250" t="s">
        <v>15855</v>
      </c>
    </row>
    <row r="10846" spans="1:4" ht="27">
      <c r="A10846" s="250">
        <v>804100</v>
      </c>
      <c r="B10846" s="244" t="s">
        <v>10804</v>
      </c>
      <c r="C10846" s="250" t="s">
        <v>5803</v>
      </c>
      <c r="D10846" s="250" t="s">
        <v>15855</v>
      </c>
    </row>
    <row r="10847" spans="1:4" ht="27">
      <c r="A10847" s="250">
        <v>804105</v>
      </c>
      <c r="B10847" s="244" t="s">
        <v>10805</v>
      </c>
      <c r="C10847" s="250" t="s">
        <v>5803</v>
      </c>
      <c r="D10847" s="250" t="s">
        <v>15855</v>
      </c>
    </row>
    <row r="10848" spans="1:4" ht="27">
      <c r="A10848" s="250">
        <v>804104</v>
      </c>
      <c r="B10848" s="244" t="s">
        <v>10806</v>
      </c>
      <c r="C10848" s="250" t="s">
        <v>5803</v>
      </c>
      <c r="D10848" s="250" t="s">
        <v>15855</v>
      </c>
    </row>
    <row r="10849" spans="1:4" ht="27">
      <c r="A10849" s="250">
        <v>804387</v>
      </c>
      <c r="B10849" s="244" t="s">
        <v>10807</v>
      </c>
      <c r="C10849" s="250" t="s">
        <v>5803</v>
      </c>
      <c r="D10849" s="250" t="s">
        <v>15855</v>
      </c>
    </row>
    <row r="10850" spans="1:4" ht="27">
      <c r="A10850" s="250">
        <v>804107</v>
      </c>
      <c r="B10850" s="244" t="s">
        <v>10808</v>
      </c>
      <c r="C10850" s="250" t="s">
        <v>5803</v>
      </c>
      <c r="D10850" s="250" t="s">
        <v>15855</v>
      </c>
    </row>
    <row r="10851" spans="1:4" ht="27">
      <c r="A10851" s="250">
        <v>804386</v>
      </c>
      <c r="B10851" s="244" t="s">
        <v>10809</v>
      </c>
      <c r="C10851" s="250" t="s">
        <v>5803</v>
      </c>
      <c r="D10851" s="250" t="s">
        <v>15855</v>
      </c>
    </row>
    <row r="10852" spans="1:4" ht="27">
      <c r="A10852" s="250">
        <v>804106</v>
      </c>
      <c r="B10852" s="244" t="s">
        <v>10810</v>
      </c>
      <c r="C10852" s="250" t="s">
        <v>5803</v>
      </c>
      <c r="D10852" s="250" t="s">
        <v>15855</v>
      </c>
    </row>
    <row r="10853" spans="1:4" ht="27">
      <c r="A10853" s="250">
        <v>804109</v>
      </c>
      <c r="B10853" s="244" t="s">
        <v>10811</v>
      </c>
      <c r="C10853" s="250" t="s">
        <v>5803</v>
      </c>
      <c r="D10853" s="250" t="s">
        <v>15855</v>
      </c>
    </row>
    <row r="10854" spans="1:4" ht="27">
      <c r="A10854" s="250">
        <v>804108</v>
      </c>
      <c r="B10854" s="244" t="s">
        <v>10812</v>
      </c>
      <c r="C10854" s="250" t="s">
        <v>5803</v>
      </c>
      <c r="D10854" s="250" t="s">
        <v>15855</v>
      </c>
    </row>
    <row r="10855" spans="1:4" ht="27">
      <c r="A10855" s="250">
        <v>804111</v>
      </c>
      <c r="B10855" s="244" t="s">
        <v>10813</v>
      </c>
      <c r="C10855" s="250" t="s">
        <v>5803</v>
      </c>
      <c r="D10855" s="250" t="s">
        <v>15855</v>
      </c>
    </row>
    <row r="10856" spans="1:4" ht="27">
      <c r="A10856" s="250">
        <v>804110</v>
      </c>
      <c r="B10856" s="244" t="s">
        <v>10814</v>
      </c>
      <c r="C10856" s="250" t="s">
        <v>5803</v>
      </c>
      <c r="D10856" s="250" t="s">
        <v>15855</v>
      </c>
    </row>
    <row r="10857" spans="1:4" ht="27">
      <c r="A10857" s="250">
        <v>804389</v>
      </c>
      <c r="B10857" s="244" t="s">
        <v>10815</v>
      </c>
      <c r="C10857" s="250" t="s">
        <v>5803</v>
      </c>
      <c r="D10857" s="250" t="s">
        <v>15855</v>
      </c>
    </row>
    <row r="10858" spans="1:4" ht="27">
      <c r="A10858" s="250">
        <v>804113</v>
      </c>
      <c r="B10858" s="244" t="s">
        <v>10816</v>
      </c>
      <c r="C10858" s="250" t="s">
        <v>5803</v>
      </c>
      <c r="D10858" s="250" t="s">
        <v>15855</v>
      </c>
    </row>
    <row r="10859" spans="1:4" ht="27">
      <c r="A10859" s="250">
        <v>804388</v>
      </c>
      <c r="B10859" s="244" t="s">
        <v>10817</v>
      </c>
      <c r="C10859" s="250" t="s">
        <v>5803</v>
      </c>
      <c r="D10859" s="250" t="s">
        <v>15855</v>
      </c>
    </row>
    <row r="10860" spans="1:4" ht="27">
      <c r="A10860" s="250">
        <v>804112</v>
      </c>
      <c r="B10860" s="244" t="s">
        <v>10818</v>
      </c>
      <c r="C10860" s="250" t="s">
        <v>5803</v>
      </c>
      <c r="D10860" s="250" t="s">
        <v>15855</v>
      </c>
    </row>
    <row r="10861" spans="1:4" ht="27">
      <c r="A10861" s="250">
        <v>804115</v>
      </c>
      <c r="B10861" s="244" t="s">
        <v>10819</v>
      </c>
      <c r="C10861" s="250" t="s">
        <v>5803</v>
      </c>
      <c r="D10861" s="250" t="s">
        <v>15855</v>
      </c>
    </row>
    <row r="10862" spans="1:4" ht="27">
      <c r="A10862" s="250">
        <v>804114</v>
      </c>
      <c r="B10862" s="244" t="s">
        <v>10820</v>
      </c>
      <c r="C10862" s="250" t="s">
        <v>5803</v>
      </c>
      <c r="D10862" s="250" t="s">
        <v>15855</v>
      </c>
    </row>
    <row r="10863" spans="1:4" ht="27">
      <c r="A10863" s="250">
        <v>804117</v>
      </c>
      <c r="B10863" s="244" t="s">
        <v>10821</v>
      </c>
      <c r="C10863" s="250" t="s">
        <v>5803</v>
      </c>
      <c r="D10863" s="250" t="s">
        <v>15855</v>
      </c>
    </row>
    <row r="10864" spans="1:4" ht="27">
      <c r="A10864" s="250">
        <v>804116</v>
      </c>
      <c r="B10864" s="244" t="s">
        <v>10822</v>
      </c>
      <c r="C10864" s="250" t="s">
        <v>5803</v>
      </c>
      <c r="D10864" s="250" t="s">
        <v>15855</v>
      </c>
    </row>
    <row r="10865" spans="1:4" ht="27">
      <c r="A10865" s="250">
        <v>804391</v>
      </c>
      <c r="B10865" s="244" t="s">
        <v>10823</v>
      </c>
      <c r="C10865" s="250" t="s">
        <v>5803</v>
      </c>
      <c r="D10865" s="250" t="s">
        <v>15855</v>
      </c>
    </row>
    <row r="10866" spans="1:4" ht="27">
      <c r="A10866" s="250">
        <v>804119</v>
      </c>
      <c r="B10866" s="244" t="s">
        <v>10824</v>
      </c>
      <c r="C10866" s="250" t="s">
        <v>5803</v>
      </c>
      <c r="D10866" s="250" t="s">
        <v>15855</v>
      </c>
    </row>
    <row r="10867" spans="1:4" ht="27">
      <c r="A10867" s="250">
        <v>804390</v>
      </c>
      <c r="B10867" s="244" t="s">
        <v>10825</v>
      </c>
      <c r="C10867" s="250" t="s">
        <v>5803</v>
      </c>
      <c r="D10867" s="250" t="s">
        <v>15855</v>
      </c>
    </row>
    <row r="10868" spans="1:4" ht="27">
      <c r="A10868" s="250">
        <v>804118</v>
      </c>
      <c r="B10868" s="244" t="s">
        <v>10826</v>
      </c>
      <c r="C10868" s="250" t="s">
        <v>5803</v>
      </c>
      <c r="D10868" s="250" t="s">
        <v>15855</v>
      </c>
    </row>
    <row r="10869" spans="1:4" ht="27">
      <c r="A10869" s="250">
        <v>804103</v>
      </c>
      <c r="B10869" s="244" t="s">
        <v>10827</v>
      </c>
      <c r="C10869" s="250" t="s">
        <v>5803</v>
      </c>
      <c r="D10869" s="250" t="s">
        <v>15855</v>
      </c>
    </row>
    <row r="10870" spans="1:4" ht="27">
      <c r="A10870" s="250">
        <v>804102</v>
      </c>
      <c r="B10870" s="244" t="s">
        <v>10828</v>
      </c>
      <c r="C10870" s="250" t="s">
        <v>5803</v>
      </c>
      <c r="D10870" s="250" t="s">
        <v>15855</v>
      </c>
    </row>
    <row r="10871" spans="1:4" ht="27">
      <c r="A10871" s="250">
        <v>804393</v>
      </c>
      <c r="B10871" s="244" t="s">
        <v>10829</v>
      </c>
      <c r="C10871" s="250" t="s">
        <v>5803</v>
      </c>
      <c r="D10871" s="250" t="s">
        <v>15855</v>
      </c>
    </row>
    <row r="10872" spans="1:4" ht="27">
      <c r="A10872" s="250">
        <v>804121</v>
      </c>
      <c r="B10872" s="244" t="s">
        <v>10830</v>
      </c>
      <c r="C10872" s="250" t="s">
        <v>5803</v>
      </c>
      <c r="D10872" s="250" t="s">
        <v>15855</v>
      </c>
    </row>
    <row r="10873" spans="1:4" ht="27">
      <c r="A10873" s="250">
        <v>804392</v>
      </c>
      <c r="B10873" s="244" t="s">
        <v>10831</v>
      </c>
      <c r="C10873" s="250" t="s">
        <v>5803</v>
      </c>
      <c r="D10873" s="250" t="s">
        <v>15855</v>
      </c>
    </row>
    <row r="10874" spans="1:4" ht="27">
      <c r="A10874" s="250">
        <v>804120</v>
      </c>
      <c r="B10874" s="244" t="s">
        <v>10832</v>
      </c>
      <c r="C10874" s="250" t="s">
        <v>5803</v>
      </c>
      <c r="D10874" s="250" t="s">
        <v>15855</v>
      </c>
    </row>
    <row r="10875" spans="1:4" ht="27">
      <c r="A10875" s="250">
        <v>804125</v>
      </c>
      <c r="B10875" s="244" t="s">
        <v>10833</v>
      </c>
      <c r="C10875" s="250" t="s">
        <v>5803</v>
      </c>
      <c r="D10875" s="250" t="s">
        <v>15855</v>
      </c>
    </row>
    <row r="10876" spans="1:4" ht="27">
      <c r="A10876" s="250">
        <v>804124</v>
      </c>
      <c r="B10876" s="244" t="s">
        <v>10834</v>
      </c>
      <c r="C10876" s="250" t="s">
        <v>5803</v>
      </c>
      <c r="D10876" s="250" t="s">
        <v>15855</v>
      </c>
    </row>
    <row r="10877" spans="1:4" ht="27">
      <c r="A10877" s="250">
        <v>804395</v>
      </c>
      <c r="B10877" s="244" t="s">
        <v>10835</v>
      </c>
      <c r="C10877" s="250" t="s">
        <v>5803</v>
      </c>
      <c r="D10877" s="250" t="s">
        <v>15855</v>
      </c>
    </row>
    <row r="10878" spans="1:4" ht="27">
      <c r="A10878" s="250">
        <v>804127</v>
      </c>
      <c r="B10878" s="244" t="s">
        <v>10836</v>
      </c>
      <c r="C10878" s="250" t="s">
        <v>5803</v>
      </c>
      <c r="D10878" s="250" t="s">
        <v>15855</v>
      </c>
    </row>
    <row r="10879" spans="1:4" ht="27">
      <c r="A10879" s="250">
        <v>804394</v>
      </c>
      <c r="B10879" s="244" t="s">
        <v>10837</v>
      </c>
      <c r="C10879" s="250" t="s">
        <v>5803</v>
      </c>
      <c r="D10879" s="250" t="s">
        <v>15855</v>
      </c>
    </row>
    <row r="10880" spans="1:4" ht="27">
      <c r="A10880" s="250">
        <v>804126</v>
      </c>
      <c r="B10880" s="244" t="s">
        <v>10838</v>
      </c>
      <c r="C10880" s="250" t="s">
        <v>5803</v>
      </c>
      <c r="D10880" s="250" t="s">
        <v>15855</v>
      </c>
    </row>
    <row r="10881" spans="1:4" ht="27">
      <c r="A10881" s="250">
        <v>804129</v>
      </c>
      <c r="B10881" s="244" t="s">
        <v>10839</v>
      </c>
      <c r="C10881" s="250" t="s">
        <v>5803</v>
      </c>
      <c r="D10881" s="250" t="s">
        <v>15855</v>
      </c>
    </row>
    <row r="10882" spans="1:4" ht="27">
      <c r="A10882" s="250">
        <v>804128</v>
      </c>
      <c r="B10882" s="244" t="s">
        <v>10840</v>
      </c>
      <c r="C10882" s="250" t="s">
        <v>5803</v>
      </c>
      <c r="D10882" s="250" t="s">
        <v>15855</v>
      </c>
    </row>
    <row r="10883" spans="1:4" ht="27">
      <c r="A10883" s="250">
        <v>804131</v>
      </c>
      <c r="B10883" s="244" t="s">
        <v>10841</v>
      </c>
      <c r="C10883" s="250" t="s">
        <v>5803</v>
      </c>
      <c r="D10883" s="250" t="s">
        <v>15855</v>
      </c>
    </row>
    <row r="10884" spans="1:4" ht="27">
      <c r="A10884" s="250">
        <v>804130</v>
      </c>
      <c r="B10884" s="244" t="s">
        <v>10842</v>
      </c>
      <c r="C10884" s="250" t="s">
        <v>5803</v>
      </c>
      <c r="D10884" s="250" t="s">
        <v>15855</v>
      </c>
    </row>
    <row r="10885" spans="1:4" ht="27">
      <c r="A10885" s="250">
        <v>804397</v>
      </c>
      <c r="B10885" s="244" t="s">
        <v>10843</v>
      </c>
      <c r="C10885" s="250" t="s">
        <v>5803</v>
      </c>
      <c r="D10885" s="250" t="s">
        <v>15855</v>
      </c>
    </row>
    <row r="10886" spans="1:4" ht="27">
      <c r="A10886" s="250">
        <v>804133</v>
      </c>
      <c r="B10886" s="244" t="s">
        <v>10844</v>
      </c>
      <c r="C10886" s="250" t="s">
        <v>5803</v>
      </c>
      <c r="D10886" s="250" t="s">
        <v>15855</v>
      </c>
    </row>
    <row r="10887" spans="1:4" ht="27">
      <c r="A10887" s="250">
        <v>804396</v>
      </c>
      <c r="B10887" s="244" t="s">
        <v>10845</v>
      </c>
      <c r="C10887" s="250" t="s">
        <v>5803</v>
      </c>
      <c r="D10887" s="250" t="s">
        <v>15855</v>
      </c>
    </row>
    <row r="10888" spans="1:4" ht="27">
      <c r="A10888" s="250">
        <v>804132</v>
      </c>
      <c r="B10888" s="244" t="s">
        <v>10846</v>
      </c>
      <c r="C10888" s="250" t="s">
        <v>5803</v>
      </c>
      <c r="D10888" s="250" t="s">
        <v>15855</v>
      </c>
    </row>
    <row r="10889" spans="1:4" ht="27">
      <c r="A10889" s="250">
        <v>804135</v>
      </c>
      <c r="B10889" s="244" t="s">
        <v>10847</v>
      </c>
      <c r="C10889" s="250" t="s">
        <v>5803</v>
      </c>
      <c r="D10889" s="250" t="s">
        <v>15855</v>
      </c>
    </row>
    <row r="10890" spans="1:4" ht="27">
      <c r="A10890" s="250">
        <v>804134</v>
      </c>
      <c r="B10890" s="244" t="s">
        <v>10848</v>
      </c>
      <c r="C10890" s="250" t="s">
        <v>5803</v>
      </c>
      <c r="D10890" s="250" t="s">
        <v>15855</v>
      </c>
    </row>
    <row r="10891" spans="1:4" ht="27">
      <c r="A10891" s="250">
        <v>804137</v>
      </c>
      <c r="B10891" s="244" t="s">
        <v>10849</v>
      </c>
      <c r="C10891" s="250" t="s">
        <v>5803</v>
      </c>
      <c r="D10891" s="250" t="s">
        <v>15855</v>
      </c>
    </row>
    <row r="10892" spans="1:4" ht="27">
      <c r="A10892" s="250">
        <v>804136</v>
      </c>
      <c r="B10892" s="244" t="s">
        <v>10850</v>
      </c>
      <c r="C10892" s="250" t="s">
        <v>5803</v>
      </c>
      <c r="D10892" s="250" t="s">
        <v>15855</v>
      </c>
    </row>
    <row r="10893" spans="1:4" ht="27">
      <c r="A10893" s="250">
        <v>804399</v>
      </c>
      <c r="B10893" s="244" t="s">
        <v>10851</v>
      </c>
      <c r="C10893" s="250" t="s">
        <v>5803</v>
      </c>
      <c r="D10893" s="250" t="s">
        <v>15855</v>
      </c>
    </row>
    <row r="10894" spans="1:4" ht="27">
      <c r="A10894" s="250">
        <v>804139</v>
      </c>
      <c r="B10894" s="244" t="s">
        <v>10852</v>
      </c>
      <c r="C10894" s="250" t="s">
        <v>5803</v>
      </c>
      <c r="D10894" s="250" t="s">
        <v>15855</v>
      </c>
    </row>
    <row r="10895" spans="1:4" ht="27">
      <c r="A10895" s="250">
        <v>804398</v>
      </c>
      <c r="B10895" s="244" t="s">
        <v>10853</v>
      </c>
      <c r="C10895" s="250" t="s">
        <v>5803</v>
      </c>
      <c r="D10895" s="250" t="s">
        <v>15855</v>
      </c>
    </row>
    <row r="10896" spans="1:4" ht="27">
      <c r="A10896" s="250">
        <v>804138</v>
      </c>
      <c r="B10896" s="244" t="s">
        <v>10854</v>
      </c>
      <c r="C10896" s="250" t="s">
        <v>5803</v>
      </c>
      <c r="D10896" s="250" t="s">
        <v>15855</v>
      </c>
    </row>
    <row r="10897" spans="1:4" ht="27">
      <c r="A10897" s="250">
        <v>804123</v>
      </c>
      <c r="B10897" s="244" t="s">
        <v>10855</v>
      </c>
      <c r="C10897" s="250" t="s">
        <v>5803</v>
      </c>
      <c r="D10897" s="250" t="s">
        <v>15855</v>
      </c>
    </row>
    <row r="10898" spans="1:4" ht="27">
      <c r="A10898" s="250">
        <v>804122</v>
      </c>
      <c r="B10898" s="244" t="s">
        <v>10856</v>
      </c>
      <c r="C10898" s="250" t="s">
        <v>5803</v>
      </c>
      <c r="D10898" s="250" t="s">
        <v>15855</v>
      </c>
    </row>
    <row r="10899" spans="1:4" ht="27">
      <c r="A10899" s="250">
        <v>804401</v>
      </c>
      <c r="B10899" s="244" t="s">
        <v>10857</v>
      </c>
      <c r="C10899" s="250" t="s">
        <v>5803</v>
      </c>
      <c r="D10899" s="250" t="s">
        <v>15855</v>
      </c>
    </row>
    <row r="10900" spans="1:4" ht="27">
      <c r="A10900" s="250">
        <v>804141</v>
      </c>
      <c r="B10900" s="244" t="s">
        <v>10858</v>
      </c>
      <c r="C10900" s="250" t="s">
        <v>5803</v>
      </c>
      <c r="D10900" s="250" t="s">
        <v>15855</v>
      </c>
    </row>
    <row r="10901" spans="1:4" ht="27">
      <c r="A10901" s="250">
        <v>804400</v>
      </c>
      <c r="B10901" s="244" t="s">
        <v>10859</v>
      </c>
      <c r="C10901" s="250" t="s">
        <v>5803</v>
      </c>
      <c r="D10901" s="250" t="s">
        <v>15855</v>
      </c>
    </row>
    <row r="10902" spans="1:4" ht="27">
      <c r="A10902" s="250">
        <v>804140</v>
      </c>
      <c r="B10902" s="244" t="s">
        <v>10860</v>
      </c>
      <c r="C10902" s="250" t="s">
        <v>5803</v>
      </c>
      <c r="D10902" s="250" t="s">
        <v>15855</v>
      </c>
    </row>
    <row r="10903" spans="1:4" ht="27">
      <c r="A10903" s="250">
        <v>804145</v>
      </c>
      <c r="B10903" s="244" t="s">
        <v>10861</v>
      </c>
      <c r="C10903" s="250" t="s">
        <v>5803</v>
      </c>
      <c r="D10903" s="250" t="s">
        <v>15855</v>
      </c>
    </row>
    <row r="10904" spans="1:4" ht="27">
      <c r="A10904" s="250">
        <v>804144</v>
      </c>
      <c r="B10904" s="244" t="s">
        <v>10862</v>
      </c>
      <c r="C10904" s="250" t="s">
        <v>5803</v>
      </c>
      <c r="D10904" s="250" t="s">
        <v>15855</v>
      </c>
    </row>
    <row r="10905" spans="1:4" ht="27">
      <c r="A10905" s="250">
        <v>804403</v>
      </c>
      <c r="B10905" s="244" t="s">
        <v>10863</v>
      </c>
      <c r="C10905" s="250" t="s">
        <v>5803</v>
      </c>
      <c r="D10905" s="250" t="s">
        <v>15855</v>
      </c>
    </row>
    <row r="10906" spans="1:4" ht="27">
      <c r="A10906" s="250">
        <v>804147</v>
      </c>
      <c r="B10906" s="244" t="s">
        <v>10864</v>
      </c>
      <c r="C10906" s="250" t="s">
        <v>5803</v>
      </c>
      <c r="D10906" s="250" t="s">
        <v>15855</v>
      </c>
    </row>
    <row r="10907" spans="1:4" ht="27">
      <c r="A10907" s="250">
        <v>804402</v>
      </c>
      <c r="B10907" s="244" t="s">
        <v>10865</v>
      </c>
      <c r="C10907" s="250" t="s">
        <v>5803</v>
      </c>
      <c r="D10907" s="250" t="s">
        <v>15855</v>
      </c>
    </row>
    <row r="10908" spans="1:4" ht="27">
      <c r="A10908" s="250">
        <v>804146</v>
      </c>
      <c r="B10908" s="244" t="s">
        <v>10866</v>
      </c>
      <c r="C10908" s="250" t="s">
        <v>5803</v>
      </c>
      <c r="D10908" s="250" t="s">
        <v>15855</v>
      </c>
    </row>
    <row r="10909" spans="1:4" ht="27">
      <c r="A10909" s="250">
        <v>804149</v>
      </c>
      <c r="B10909" s="244" t="s">
        <v>10867</v>
      </c>
      <c r="C10909" s="250" t="s">
        <v>5803</v>
      </c>
      <c r="D10909" s="250" t="s">
        <v>15855</v>
      </c>
    </row>
    <row r="10910" spans="1:4" ht="27">
      <c r="A10910" s="250">
        <v>804148</v>
      </c>
      <c r="B10910" s="244" t="s">
        <v>10868</v>
      </c>
      <c r="C10910" s="250" t="s">
        <v>5803</v>
      </c>
      <c r="D10910" s="250" t="s">
        <v>15855</v>
      </c>
    </row>
    <row r="10911" spans="1:4" ht="27">
      <c r="A10911" s="250">
        <v>804151</v>
      </c>
      <c r="B10911" s="244" t="s">
        <v>10869</v>
      </c>
      <c r="C10911" s="250" t="s">
        <v>5803</v>
      </c>
      <c r="D10911" s="250" t="s">
        <v>15855</v>
      </c>
    </row>
    <row r="10912" spans="1:4" ht="27">
      <c r="A10912" s="250">
        <v>804150</v>
      </c>
      <c r="B10912" s="244" t="s">
        <v>10870</v>
      </c>
      <c r="C10912" s="250" t="s">
        <v>5803</v>
      </c>
      <c r="D10912" s="250" t="s">
        <v>15855</v>
      </c>
    </row>
    <row r="10913" spans="1:4" ht="27">
      <c r="A10913" s="250">
        <v>804405</v>
      </c>
      <c r="B10913" s="244" t="s">
        <v>10871</v>
      </c>
      <c r="C10913" s="250" t="s">
        <v>5803</v>
      </c>
      <c r="D10913" s="250" t="s">
        <v>15855</v>
      </c>
    </row>
    <row r="10914" spans="1:4" ht="27">
      <c r="A10914" s="250">
        <v>804153</v>
      </c>
      <c r="B10914" s="244" t="s">
        <v>10872</v>
      </c>
      <c r="C10914" s="250" t="s">
        <v>5803</v>
      </c>
      <c r="D10914" s="250" t="s">
        <v>15855</v>
      </c>
    </row>
    <row r="10915" spans="1:4" ht="27">
      <c r="A10915" s="250">
        <v>804404</v>
      </c>
      <c r="B10915" s="244" t="s">
        <v>10873</v>
      </c>
      <c r="C10915" s="250" t="s">
        <v>5803</v>
      </c>
      <c r="D10915" s="250" t="s">
        <v>15855</v>
      </c>
    </row>
    <row r="10916" spans="1:4" ht="27">
      <c r="A10916" s="250">
        <v>804152</v>
      </c>
      <c r="B10916" s="244" t="s">
        <v>10874</v>
      </c>
      <c r="C10916" s="250" t="s">
        <v>5803</v>
      </c>
      <c r="D10916" s="250" t="s">
        <v>15855</v>
      </c>
    </row>
    <row r="10917" spans="1:4" ht="27">
      <c r="A10917" s="250">
        <v>804155</v>
      </c>
      <c r="B10917" s="244" t="s">
        <v>10875</v>
      </c>
      <c r="C10917" s="250" t="s">
        <v>5803</v>
      </c>
      <c r="D10917" s="250" t="s">
        <v>15855</v>
      </c>
    </row>
    <row r="10918" spans="1:4" ht="27">
      <c r="A10918" s="250">
        <v>804154</v>
      </c>
      <c r="B10918" s="244" t="s">
        <v>10876</v>
      </c>
      <c r="C10918" s="250" t="s">
        <v>5803</v>
      </c>
      <c r="D10918" s="250" t="s">
        <v>15855</v>
      </c>
    </row>
    <row r="10919" spans="1:4" ht="27">
      <c r="A10919" s="250">
        <v>804157</v>
      </c>
      <c r="B10919" s="244" t="s">
        <v>10877</v>
      </c>
      <c r="C10919" s="250" t="s">
        <v>5803</v>
      </c>
      <c r="D10919" s="250" t="s">
        <v>15855</v>
      </c>
    </row>
    <row r="10920" spans="1:4" ht="27">
      <c r="A10920" s="250">
        <v>804156</v>
      </c>
      <c r="B10920" s="244" t="s">
        <v>10878</v>
      </c>
      <c r="C10920" s="250" t="s">
        <v>5803</v>
      </c>
      <c r="D10920" s="250" t="s">
        <v>15855</v>
      </c>
    </row>
    <row r="10921" spans="1:4" ht="27">
      <c r="A10921" s="250">
        <v>804407</v>
      </c>
      <c r="B10921" s="244" t="s">
        <v>10879</v>
      </c>
      <c r="C10921" s="250" t="s">
        <v>5803</v>
      </c>
      <c r="D10921" s="250" t="s">
        <v>15855</v>
      </c>
    </row>
    <row r="10922" spans="1:4" ht="27">
      <c r="A10922" s="250">
        <v>804159</v>
      </c>
      <c r="B10922" s="244" t="s">
        <v>10880</v>
      </c>
      <c r="C10922" s="250" t="s">
        <v>5803</v>
      </c>
      <c r="D10922" s="250" t="s">
        <v>15855</v>
      </c>
    </row>
    <row r="10923" spans="1:4" ht="27">
      <c r="A10923" s="250">
        <v>804406</v>
      </c>
      <c r="B10923" s="244" t="s">
        <v>10881</v>
      </c>
      <c r="C10923" s="250" t="s">
        <v>5803</v>
      </c>
      <c r="D10923" s="250" t="s">
        <v>15855</v>
      </c>
    </row>
    <row r="10924" spans="1:4" ht="27">
      <c r="A10924" s="250">
        <v>804158</v>
      </c>
      <c r="B10924" s="244" t="s">
        <v>10882</v>
      </c>
      <c r="C10924" s="250" t="s">
        <v>5803</v>
      </c>
      <c r="D10924" s="250" t="s">
        <v>15855</v>
      </c>
    </row>
    <row r="10925" spans="1:4" ht="27">
      <c r="A10925" s="250">
        <v>804143</v>
      </c>
      <c r="B10925" s="244" t="s">
        <v>10883</v>
      </c>
      <c r="C10925" s="250" t="s">
        <v>5803</v>
      </c>
      <c r="D10925" s="250" t="s">
        <v>15855</v>
      </c>
    </row>
    <row r="10926" spans="1:4" ht="27">
      <c r="A10926" s="250">
        <v>804142</v>
      </c>
      <c r="B10926" s="244" t="s">
        <v>10884</v>
      </c>
      <c r="C10926" s="250" t="s">
        <v>5803</v>
      </c>
      <c r="D10926" s="250" t="s">
        <v>15855</v>
      </c>
    </row>
    <row r="10927" spans="1:4" ht="27">
      <c r="A10927" s="250">
        <v>804409</v>
      </c>
      <c r="B10927" s="244" t="s">
        <v>10885</v>
      </c>
      <c r="C10927" s="250" t="s">
        <v>5803</v>
      </c>
      <c r="D10927" s="250" t="s">
        <v>15855</v>
      </c>
    </row>
    <row r="10928" spans="1:4" ht="27">
      <c r="A10928" s="250">
        <v>804161</v>
      </c>
      <c r="B10928" s="244" t="s">
        <v>10886</v>
      </c>
      <c r="C10928" s="250" t="s">
        <v>5803</v>
      </c>
      <c r="D10928" s="250" t="s">
        <v>15855</v>
      </c>
    </row>
    <row r="10929" spans="1:4" ht="27">
      <c r="A10929" s="250">
        <v>804408</v>
      </c>
      <c r="B10929" s="244" t="s">
        <v>10887</v>
      </c>
      <c r="C10929" s="250" t="s">
        <v>5803</v>
      </c>
      <c r="D10929" s="250" t="s">
        <v>15855</v>
      </c>
    </row>
    <row r="10930" spans="1:4" ht="27">
      <c r="A10930" s="250">
        <v>804160</v>
      </c>
      <c r="B10930" s="244" t="s">
        <v>10888</v>
      </c>
      <c r="C10930" s="250" t="s">
        <v>5803</v>
      </c>
      <c r="D10930" s="250" t="s">
        <v>15855</v>
      </c>
    </row>
    <row r="10931" spans="1:4" ht="27">
      <c r="A10931" s="250">
        <v>804165</v>
      </c>
      <c r="B10931" s="244" t="s">
        <v>10889</v>
      </c>
      <c r="C10931" s="250" t="s">
        <v>5803</v>
      </c>
      <c r="D10931" s="250" t="s">
        <v>15855</v>
      </c>
    </row>
    <row r="10932" spans="1:4" ht="27">
      <c r="A10932" s="250">
        <v>804164</v>
      </c>
      <c r="B10932" s="244" t="s">
        <v>10890</v>
      </c>
      <c r="C10932" s="250" t="s">
        <v>5803</v>
      </c>
      <c r="D10932" s="250" t="s">
        <v>15855</v>
      </c>
    </row>
    <row r="10933" spans="1:4" ht="27">
      <c r="A10933" s="250">
        <v>804411</v>
      </c>
      <c r="B10933" s="244" t="s">
        <v>10891</v>
      </c>
      <c r="C10933" s="250" t="s">
        <v>5803</v>
      </c>
      <c r="D10933" s="250" t="s">
        <v>15855</v>
      </c>
    </row>
    <row r="10934" spans="1:4" ht="27">
      <c r="A10934" s="250">
        <v>804167</v>
      </c>
      <c r="B10934" s="244" t="s">
        <v>10892</v>
      </c>
      <c r="C10934" s="250" t="s">
        <v>5803</v>
      </c>
      <c r="D10934" s="250" t="s">
        <v>15855</v>
      </c>
    </row>
    <row r="10935" spans="1:4" ht="27">
      <c r="A10935" s="250">
        <v>804410</v>
      </c>
      <c r="B10935" s="244" t="s">
        <v>10893</v>
      </c>
      <c r="C10935" s="250" t="s">
        <v>5803</v>
      </c>
      <c r="D10935" s="250" t="s">
        <v>15855</v>
      </c>
    </row>
    <row r="10936" spans="1:4" ht="27">
      <c r="A10936" s="250">
        <v>804166</v>
      </c>
      <c r="B10936" s="244" t="s">
        <v>10894</v>
      </c>
      <c r="C10936" s="250" t="s">
        <v>5803</v>
      </c>
      <c r="D10936" s="250" t="s">
        <v>15855</v>
      </c>
    </row>
    <row r="10937" spans="1:4" ht="27">
      <c r="A10937" s="250">
        <v>804169</v>
      </c>
      <c r="B10937" s="244" t="s">
        <v>10895</v>
      </c>
      <c r="C10937" s="250" t="s">
        <v>5803</v>
      </c>
      <c r="D10937" s="250" t="s">
        <v>15855</v>
      </c>
    </row>
    <row r="10938" spans="1:4" ht="27">
      <c r="A10938" s="250">
        <v>804168</v>
      </c>
      <c r="B10938" s="244" t="s">
        <v>10896</v>
      </c>
      <c r="C10938" s="250" t="s">
        <v>5803</v>
      </c>
      <c r="D10938" s="250" t="s">
        <v>15855</v>
      </c>
    </row>
    <row r="10939" spans="1:4" ht="27">
      <c r="A10939" s="250">
        <v>804171</v>
      </c>
      <c r="B10939" s="244" t="s">
        <v>10897</v>
      </c>
      <c r="C10939" s="250" t="s">
        <v>5803</v>
      </c>
      <c r="D10939" s="250" t="s">
        <v>15855</v>
      </c>
    </row>
    <row r="10940" spans="1:4" ht="27">
      <c r="A10940" s="250">
        <v>804170</v>
      </c>
      <c r="B10940" s="244" t="s">
        <v>10898</v>
      </c>
      <c r="C10940" s="250" t="s">
        <v>5803</v>
      </c>
      <c r="D10940" s="250" t="s">
        <v>15855</v>
      </c>
    </row>
    <row r="10941" spans="1:4" ht="27">
      <c r="A10941" s="250">
        <v>804413</v>
      </c>
      <c r="B10941" s="244" t="s">
        <v>10899</v>
      </c>
      <c r="C10941" s="250" t="s">
        <v>5803</v>
      </c>
      <c r="D10941" s="250" t="s">
        <v>15855</v>
      </c>
    </row>
    <row r="10942" spans="1:4" ht="27">
      <c r="A10942" s="250">
        <v>804173</v>
      </c>
      <c r="B10942" s="244" t="s">
        <v>10900</v>
      </c>
      <c r="C10942" s="250" t="s">
        <v>5803</v>
      </c>
      <c r="D10942" s="250" t="s">
        <v>15855</v>
      </c>
    </row>
    <row r="10943" spans="1:4" ht="27">
      <c r="A10943" s="250">
        <v>804412</v>
      </c>
      <c r="B10943" s="244" t="s">
        <v>10901</v>
      </c>
      <c r="C10943" s="250" t="s">
        <v>5803</v>
      </c>
      <c r="D10943" s="250" t="s">
        <v>15855</v>
      </c>
    </row>
    <row r="10944" spans="1:4" ht="27">
      <c r="A10944" s="250">
        <v>804172</v>
      </c>
      <c r="B10944" s="244" t="s">
        <v>10902</v>
      </c>
      <c r="C10944" s="250" t="s">
        <v>5803</v>
      </c>
      <c r="D10944" s="250" t="s">
        <v>15855</v>
      </c>
    </row>
    <row r="10945" spans="1:4" ht="27">
      <c r="A10945" s="250">
        <v>804175</v>
      </c>
      <c r="B10945" s="244" t="s">
        <v>10903</v>
      </c>
      <c r="C10945" s="250" t="s">
        <v>5803</v>
      </c>
      <c r="D10945" s="250" t="s">
        <v>15855</v>
      </c>
    </row>
    <row r="10946" spans="1:4" ht="27">
      <c r="A10946" s="250">
        <v>804174</v>
      </c>
      <c r="B10946" s="244" t="s">
        <v>10904</v>
      </c>
      <c r="C10946" s="250" t="s">
        <v>5803</v>
      </c>
      <c r="D10946" s="250" t="s">
        <v>15855</v>
      </c>
    </row>
    <row r="10947" spans="1:4" ht="27">
      <c r="A10947" s="250">
        <v>804177</v>
      </c>
      <c r="B10947" s="244" t="s">
        <v>10905</v>
      </c>
      <c r="C10947" s="250" t="s">
        <v>5803</v>
      </c>
      <c r="D10947" s="250" t="s">
        <v>15855</v>
      </c>
    </row>
    <row r="10948" spans="1:4" ht="27">
      <c r="A10948" s="250">
        <v>804176</v>
      </c>
      <c r="B10948" s="244" t="s">
        <v>10906</v>
      </c>
      <c r="C10948" s="250" t="s">
        <v>5803</v>
      </c>
      <c r="D10948" s="250" t="s">
        <v>15855</v>
      </c>
    </row>
    <row r="10949" spans="1:4" ht="27">
      <c r="A10949" s="250">
        <v>804415</v>
      </c>
      <c r="B10949" s="244" t="s">
        <v>10907</v>
      </c>
      <c r="C10949" s="250" t="s">
        <v>5803</v>
      </c>
      <c r="D10949" s="250" t="s">
        <v>15855</v>
      </c>
    </row>
    <row r="10950" spans="1:4" ht="27">
      <c r="A10950" s="250">
        <v>804179</v>
      </c>
      <c r="B10950" s="244" t="s">
        <v>10908</v>
      </c>
      <c r="C10950" s="250" t="s">
        <v>5803</v>
      </c>
      <c r="D10950" s="250" t="s">
        <v>15855</v>
      </c>
    </row>
    <row r="10951" spans="1:4" ht="27">
      <c r="A10951" s="250">
        <v>804414</v>
      </c>
      <c r="B10951" s="244" t="s">
        <v>10909</v>
      </c>
      <c r="C10951" s="250" t="s">
        <v>5803</v>
      </c>
      <c r="D10951" s="250" t="s">
        <v>15855</v>
      </c>
    </row>
    <row r="10952" spans="1:4" ht="27">
      <c r="A10952" s="250">
        <v>804178</v>
      </c>
      <c r="B10952" s="244" t="s">
        <v>10910</v>
      </c>
      <c r="C10952" s="250" t="s">
        <v>5803</v>
      </c>
      <c r="D10952" s="250" t="s">
        <v>15855</v>
      </c>
    </row>
    <row r="10953" spans="1:4" ht="27">
      <c r="A10953" s="250">
        <v>804163</v>
      </c>
      <c r="B10953" s="244" t="s">
        <v>10911</v>
      </c>
      <c r="C10953" s="250" t="s">
        <v>5803</v>
      </c>
      <c r="D10953" s="250" t="s">
        <v>15855</v>
      </c>
    </row>
    <row r="10954" spans="1:4" ht="27">
      <c r="A10954" s="250">
        <v>804162</v>
      </c>
      <c r="B10954" s="244" t="s">
        <v>10912</v>
      </c>
      <c r="C10954" s="250" t="s">
        <v>5803</v>
      </c>
      <c r="D10954" s="250" t="s">
        <v>15855</v>
      </c>
    </row>
    <row r="10955" spans="1:4" ht="27">
      <c r="A10955" s="250">
        <v>804441</v>
      </c>
      <c r="B10955" s="244" t="s">
        <v>10913</v>
      </c>
      <c r="C10955" s="250" t="s">
        <v>5803</v>
      </c>
      <c r="D10955" s="250" t="s">
        <v>15855</v>
      </c>
    </row>
    <row r="10956" spans="1:4" ht="27">
      <c r="A10956" s="250">
        <v>804317</v>
      </c>
      <c r="B10956" s="244" t="s">
        <v>10914</v>
      </c>
      <c r="C10956" s="250" t="s">
        <v>5803</v>
      </c>
      <c r="D10956" s="250" t="s">
        <v>15855</v>
      </c>
    </row>
    <row r="10957" spans="1:4" ht="27">
      <c r="A10957" s="250">
        <v>804440</v>
      </c>
      <c r="B10957" s="244" t="s">
        <v>10915</v>
      </c>
      <c r="C10957" s="250" t="s">
        <v>5803</v>
      </c>
      <c r="D10957" s="250" t="s">
        <v>15855</v>
      </c>
    </row>
    <row r="10958" spans="1:4" ht="27">
      <c r="A10958" s="250">
        <v>804316</v>
      </c>
      <c r="B10958" s="244" t="s">
        <v>10916</v>
      </c>
      <c r="C10958" s="250" t="s">
        <v>5803</v>
      </c>
      <c r="D10958" s="250" t="s">
        <v>15855</v>
      </c>
    </row>
    <row r="10959" spans="1:4" ht="27">
      <c r="A10959" s="250">
        <v>804321</v>
      </c>
      <c r="B10959" s="244" t="s">
        <v>10917</v>
      </c>
      <c r="C10959" s="250" t="s">
        <v>5803</v>
      </c>
      <c r="D10959" s="250" t="s">
        <v>15855</v>
      </c>
    </row>
    <row r="10960" spans="1:4" ht="27">
      <c r="A10960" s="250">
        <v>804320</v>
      </c>
      <c r="B10960" s="244" t="s">
        <v>10918</v>
      </c>
      <c r="C10960" s="250" t="s">
        <v>5803</v>
      </c>
      <c r="D10960" s="250" t="s">
        <v>15855</v>
      </c>
    </row>
    <row r="10961" spans="1:4" ht="27">
      <c r="A10961" s="250">
        <v>804443</v>
      </c>
      <c r="B10961" s="244" t="s">
        <v>10919</v>
      </c>
      <c r="C10961" s="250" t="s">
        <v>5803</v>
      </c>
      <c r="D10961" s="250" t="s">
        <v>15855</v>
      </c>
    </row>
    <row r="10962" spans="1:4" ht="27">
      <c r="A10962" s="250">
        <v>804323</v>
      </c>
      <c r="B10962" s="244" t="s">
        <v>10920</v>
      </c>
      <c r="C10962" s="250" t="s">
        <v>5803</v>
      </c>
      <c r="D10962" s="250" t="s">
        <v>15855</v>
      </c>
    </row>
    <row r="10963" spans="1:4" ht="27">
      <c r="A10963" s="250">
        <v>804442</v>
      </c>
      <c r="B10963" s="244" t="s">
        <v>10921</v>
      </c>
      <c r="C10963" s="250" t="s">
        <v>5803</v>
      </c>
      <c r="D10963" s="250" t="s">
        <v>15855</v>
      </c>
    </row>
    <row r="10964" spans="1:4" ht="27">
      <c r="A10964" s="250">
        <v>804322</v>
      </c>
      <c r="B10964" s="244" t="s">
        <v>10922</v>
      </c>
      <c r="C10964" s="250" t="s">
        <v>5803</v>
      </c>
      <c r="D10964" s="250" t="s">
        <v>15855</v>
      </c>
    </row>
    <row r="10965" spans="1:4" ht="27">
      <c r="A10965" s="250">
        <v>804325</v>
      </c>
      <c r="B10965" s="244" t="s">
        <v>10923</v>
      </c>
      <c r="C10965" s="250" t="s">
        <v>5803</v>
      </c>
      <c r="D10965" s="250" t="s">
        <v>15855</v>
      </c>
    </row>
    <row r="10966" spans="1:4" ht="27">
      <c r="A10966" s="250">
        <v>804324</v>
      </c>
      <c r="B10966" s="244" t="s">
        <v>10924</v>
      </c>
      <c r="C10966" s="250" t="s">
        <v>5803</v>
      </c>
      <c r="D10966" s="250" t="s">
        <v>15855</v>
      </c>
    </row>
    <row r="10967" spans="1:4" ht="27">
      <c r="A10967" s="250">
        <v>804327</v>
      </c>
      <c r="B10967" s="244" t="s">
        <v>10925</v>
      </c>
      <c r="C10967" s="250" t="s">
        <v>5803</v>
      </c>
      <c r="D10967" s="250" t="s">
        <v>15855</v>
      </c>
    </row>
    <row r="10968" spans="1:4" ht="27">
      <c r="A10968" s="250">
        <v>804326</v>
      </c>
      <c r="B10968" s="244" t="s">
        <v>10926</v>
      </c>
      <c r="C10968" s="250" t="s">
        <v>5803</v>
      </c>
      <c r="D10968" s="250" t="s">
        <v>15855</v>
      </c>
    </row>
    <row r="10969" spans="1:4" ht="27">
      <c r="A10969" s="250">
        <v>804445</v>
      </c>
      <c r="B10969" s="244" t="s">
        <v>10927</v>
      </c>
      <c r="C10969" s="250" t="s">
        <v>5803</v>
      </c>
      <c r="D10969" s="250" t="s">
        <v>15855</v>
      </c>
    </row>
    <row r="10970" spans="1:4" ht="27">
      <c r="A10970" s="250">
        <v>804329</v>
      </c>
      <c r="B10970" s="244" t="s">
        <v>10928</v>
      </c>
      <c r="C10970" s="250" t="s">
        <v>5803</v>
      </c>
      <c r="D10970" s="250" t="s">
        <v>15855</v>
      </c>
    </row>
    <row r="10971" spans="1:4" ht="27">
      <c r="A10971" s="250">
        <v>804444</v>
      </c>
      <c r="B10971" s="244" t="s">
        <v>10929</v>
      </c>
      <c r="C10971" s="250" t="s">
        <v>5803</v>
      </c>
      <c r="D10971" s="250" t="s">
        <v>15855</v>
      </c>
    </row>
    <row r="10972" spans="1:4" ht="27">
      <c r="A10972" s="250">
        <v>804328</v>
      </c>
      <c r="B10972" s="244" t="s">
        <v>10930</v>
      </c>
      <c r="C10972" s="250" t="s">
        <v>5803</v>
      </c>
      <c r="D10972" s="250" t="s">
        <v>15855</v>
      </c>
    </row>
    <row r="10973" spans="1:4" ht="27">
      <c r="A10973" s="250">
        <v>804331</v>
      </c>
      <c r="B10973" s="244" t="s">
        <v>10931</v>
      </c>
      <c r="C10973" s="250" t="s">
        <v>5803</v>
      </c>
      <c r="D10973" s="250" t="s">
        <v>15855</v>
      </c>
    </row>
    <row r="10974" spans="1:4" ht="27">
      <c r="A10974" s="250">
        <v>804330</v>
      </c>
      <c r="B10974" s="244" t="s">
        <v>10932</v>
      </c>
      <c r="C10974" s="250" t="s">
        <v>5803</v>
      </c>
      <c r="D10974" s="250" t="s">
        <v>15855</v>
      </c>
    </row>
    <row r="10975" spans="1:4" ht="27">
      <c r="A10975" s="250">
        <v>804333</v>
      </c>
      <c r="B10975" s="244" t="s">
        <v>10933</v>
      </c>
      <c r="C10975" s="250" t="s">
        <v>5803</v>
      </c>
      <c r="D10975" s="250" t="s">
        <v>15855</v>
      </c>
    </row>
    <row r="10976" spans="1:4" ht="27">
      <c r="A10976" s="250">
        <v>804332</v>
      </c>
      <c r="B10976" s="244" t="s">
        <v>10934</v>
      </c>
      <c r="C10976" s="250" t="s">
        <v>5803</v>
      </c>
      <c r="D10976" s="250" t="s">
        <v>15855</v>
      </c>
    </row>
    <row r="10977" spans="1:4" ht="27">
      <c r="A10977" s="250">
        <v>804447</v>
      </c>
      <c r="B10977" s="244" t="s">
        <v>10935</v>
      </c>
      <c r="C10977" s="250" t="s">
        <v>5803</v>
      </c>
      <c r="D10977" s="250" t="s">
        <v>15855</v>
      </c>
    </row>
    <row r="10978" spans="1:4" ht="27">
      <c r="A10978" s="250">
        <v>804335</v>
      </c>
      <c r="B10978" s="244" t="s">
        <v>10936</v>
      </c>
      <c r="C10978" s="250" t="s">
        <v>5803</v>
      </c>
      <c r="D10978" s="250" t="s">
        <v>15855</v>
      </c>
    </row>
    <row r="10979" spans="1:4" ht="27">
      <c r="A10979" s="250">
        <v>804446</v>
      </c>
      <c r="B10979" s="244" t="s">
        <v>10937</v>
      </c>
      <c r="C10979" s="250" t="s">
        <v>5803</v>
      </c>
      <c r="D10979" s="250" t="s">
        <v>15855</v>
      </c>
    </row>
    <row r="10980" spans="1:4" ht="27">
      <c r="A10980" s="250">
        <v>804334</v>
      </c>
      <c r="B10980" s="244" t="s">
        <v>10938</v>
      </c>
      <c r="C10980" s="250" t="s">
        <v>5803</v>
      </c>
      <c r="D10980" s="250" t="s">
        <v>15855</v>
      </c>
    </row>
    <row r="10981" spans="1:4" ht="27">
      <c r="A10981" s="250">
        <v>804319</v>
      </c>
      <c r="B10981" s="244" t="s">
        <v>10939</v>
      </c>
      <c r="C10981" s="250" t="s">
        <v>5803</v>
      </c>
      <c r="D10981" s="250" t="s">
        <v>15855</v>
      </c>
    </row>
    <row r="10982" spans="1:4" ht="27">
      <c r="A10982" s="250">
        <v>804318</v>
      </c>
      <c r="B10982" s="244" t="s">
        <v>10940</v>
      </c>
      <c r="C10982" s="250" t="s">
        <v>5803</v>
      </c>
      <c r="D10982" s="250" t="s">
        <v>15855</v>
      </c>
    </row>
    <row r="10983" spans="1:4" ht="27">
      <c r="A10983" s="250">
        <v>804449</v>
      </c>
      <c r="B10983" s="244" t="s">
        <v>10941</v>
      </c>
      <c r="C10983" s="250" t="s">
        <v>5803</v>
      </c>
      <c r="D10983" s="250" t="s">
        <v>15855</v>
      </c>
    </row>
    <row r="10984" spans="1:4" ht="27">
      <c r="A10984" s="250">
        <v>804337</v>
      </c>
      <c r="B10984" s="244" t="s">
        <v>10942</v>
      </c>
      <c r="C10984" s="250" t="s">
        <v>5803</v>
      </c>
      <c r="D10984" s="250" t="s">
        <v>15855</v>
      </c>
    </row>
    <row r="10985" spans="1:4" ht="27">
      <c r="A10985" s="250">
        <v>804448</v>
      </c>
      <c r="B10985" s="244" t="s">
        <v>10943</v>
      </c>
      <c r="C10985" s="250" t="s">
        <v>5803</v>
      </c>
      <c r="D10985" s="250" t="s">
        <v>15855</v>
      </c>
    </row>
    <row r="10986" spans="1:4" ht="27">
      <c r="A10986" s="250">
        <v>804336</v>
      </c>
      <c r="B10986" s="244" t="s">
        <v>10944</v>
      </c>
      <c r="C10986" s="250" t="s">
        <v>5803</v>
      </c>
      <c r="D10986" s="250" t="s">
        <v>15855</v>
      </c>
    </row>
    <row r="10987" spans="1:4" ht="27">
      <c r="A10987" s="250">
        <v>804341</v>
      </c>
      <c r="B10987" s="244" t="s">
        <v>10945</v>
      </c>
      <c r="C10987" s="250" t="s">
        <v>5803</v>
      </c>
      <c r="D10987" s="250" t="s">
        <v>15855</v>
      </c>
    </row>
    <row r="10988" spans="1:4" ht="27">
      <c r="A10988" s="250">
        <v>804340</v>
      </c>
      <c r="B10988" s="244" t="s">
        <v>10946</v>
      </c>
      <c r="C10988" s="250" t="s">
        <v>5803</v>
      </c>
      <c r="D10988" s="250" t="s">
        <v>15855</v>
      </c>
    </row>
    <row r="10989" spans="1:4" ht="27">
      <c r="A10989" s="250">
        <v>804451</v>
      </c>
      <c r="B10989" s="244" t="s">
        <v>10947</v>
      </c>
      <c r="C10989" s="250" t="s">
        <v>5803</v>
      </c>
      <c r="D10989" s="250" t="s">
        <v>15855</v>
      </c>
    </row>
    <row r="10990" spans="1:4" ht="27">
      <c r="A10990" s="250">
        <v>804343</v>
      </c>
      <c r="B10990" s="244" t="s">
        <v>10948</v>
      </c>
      <c r="C10990" s="250" t="s">
        <v>5803</v>
      </c>
      <c r="D10990" s="250" t="s">
        <v>15855</v>
      </c>
    </row>
    <row r="10991" spans="1:4" ht="27">
      <c r="A10991" s="250">
        <v>804450</v>
      </c>
      <c r="B10991" s="244" t="s">
        <v>10949</v>
      </c>
      <c r="C10991" s="250" t="s">
        <v>5803</v>
      </c>
      <c r="D10991" s="250" t="s">
        <v>15855</v>
      </c>
    </row>
    <row r="10992" spans="1:4" ht="27">
      <c r="A10992" s="250">
        <v>804342</v>
      </c>
      <c r="B10992" s="244" t="s">
        <v>10950</v>
      </c>
      <c r="C10992" s="250" t="s">
        <v>5803</v>
      </c>
      <c r="D10992" s="250" t="s">
        <v>15855</v>
      </c>
    </row>
    <row r="10993" spans="1:4" ht="27">
      <c r="A10993" s="250">
        <v>804345</v>
      </c>
      <c r="B10993" s="244" t="s">
        <v>10951</v>
      </c>
      <c r="C10993" s="250" t="s">
        <v>5803</v>
      </c>
      <c r="D10993" s="250" t="s">
        <v>15855</v>
      </c>
    </row>
    <row r="10994" spans="1:4" ht="27">
      <c r="A10994" s="250">
        <v>804344</v>
      </c>
      <c r="B10994" s="244" t="s">
        <v>10952</v>
      </c>
      <c r="C10994" s="250" t="s">
        <v>5803</v>
      </c>
      <c r="D10994" s="250" t="s">
        <v>15855</v>
      </c>
    </row>
    <row r="10995" spans="1:4" ht="27">
      <c r="A10995" s="250">
        <v>804347</v>
      </c>
      <c r="B10995" s="244" t="s">
        <v>10953</v>
      </c>
      <c r="C10995" s="250" t="s">
        <v>5803</v>
      </c>
      <c r="D10995" s="250" t="s">
        <v>15855</v>
      </c>
    </row>
    <row r="10996" spans="1:4" ht="27">
      <c r="A10996" s="250">
        <v>804346</v>
      </c>
      <c r="B10996" s="244" t="s">
        <v>10954</v>
      </c>
      <c r="C10996" s="250" t="s">
        <v>5803</v>
      </c>
      <c r="D10996" s="250" t="s">
        <v>15855</v>
      </c>
    </row>
    <row r="10997" spans="1:4" ht="27">
      <c r="A10997" s="250">
        <v>804453</v>
      </c>
      <c r="B10997" s="244" t="s">
        <v>10955</v>
      </c>
      <c r="C10997" s="250" t="s">
        <v>5803</v>
      </c>
      <c r="D10997" s="250" t="s">
        <v>15855</v>
      </c>
    </row>
    <row r="10998" spans="1:4" ht="27">
      <c r="A10998" s="250">
        <v>804349</v>
      </c>
      <c r="B10998" s="244" t="s">
        <v>10956</v>
      </c>
      <c r="C10998" s="250" t="s">
        <v>5803</v>
      </c>
      <c r="D10998" s="250" t="s">
        <v>15855</v>
      </c>
    </row>
    <row r="10999" spans="1:4" ht="27">
      <c r="A10999" s="250">
        <v>804452</v>
      </c>
      <c r="B10999" s="244" t="s">
        <v>10957</v>
      </c>
      <c r="C10999" s="250" t="s">
        <v>5803</v>
      </c>
      <c r="D10999" s="250" t="s">
        <v>15855</v>
      </c>
    </row>
    <row r="11000" spans="1:4" ht="27">
      <c r="A11000" s="250">
        <v>804348</v>
      </c>
      <c r="B11000" s="244" t="s">
        <v>10958</v>
      </c>
      <c r="C11000" s="250" t="s">
        <v>5803</v>
      </c>
      <c r="D11000" s="250" t="s">
        <v>15855</v>
      </c>
    </row>
    <row r="11001" spans="1:4" ht="27">
      <c r="A11001" s="250">
        <v>804351</v>
      </c>
      <c r="B11001" s="244" t="s">
        <v>10959</v>
      </c>
      <c r="C11001" s="250" t="s">
        <v>5803</v>
      </c>
      <c r="D11001" s="250" t="s">
        <v>15855</v>
      </c>
    </row>
    <row r="11002" spans="1:4" ht="27">
      <c r="A11002" s="250">
        <v>804350</v>
      </c>
      <c r="B11002" s="244" t="s">
        <v>10960</v>
      </c>
      <c r="C11002" s="250" t="s">
        <v>5803</v>
      </c>
      <c r="D11002" s="250" t="s">
        <v>15855</v>
      </c>
    </row>
    <row r="11003" spans="1:4" ht="27">
      <c r="A11003" s="250">
        <v>804353</v>
      </c>
      <c r="B11003" s="244" t="s">
        <v>10961</v>
      </c>
      <c r="C11003" s="250" t="s">
        <v>5803</v>
      </c>
      <c r="D11003" s="250" t="s">
        <v>15855</v>
      </c>
    </row>
    <row r="11004" spans="1:4" ht="27">
      <c r="A11004" s="250">
        <v>804352</v>
      </c>
      <c r="B11004" s="244" t="s">
        <v>10962</v>
      </c>
      <c r="C11004" s="250" t="s">
        <v>5803</v>
      </c>
      <c r="D11004" s="250" t="s">
        <v>15855</v>
      </c>
    </row>
    <row r="11005" spans="1:4" ht="27">
      <c r="A11005" s="250">
        <v>804455</v>
      </c>
      <c r="B11005" s="244" t="s">
        <v>10963</v>
      </c>
      <c r="C11005" s="250" t="s">
        <v>5803</v>
      </c>
      <c r="D11005" s="250" t="s">
        <v>15855</v>
      </c>
    </row>
    <row r="11006" spans="1:4" ht="27">
      <c r="A11006" s="250">
        <v>804355</v>
      </c>
      <c r="B11006" s="244" t="s">
        <v>10964</v>
      </c>
      <c r="C11006" s="250" t="s">
        <v>5803</v>
      </c>
      <c r="D11006" s="250" t="s">
        <v>15855</v>
      </c>
    </row>
    <row r="11007" spans="1:4" ht="27">
      <c r="A11007" s="250">
        <v>804454</v>
      </c>
      <c r="B11007" s="244" t="s">
        <v>10965</v>
      </c>
      <c r="C11007" s="250" t="s">
        <v>5803</v>
      </c>
      <c r="D11007" s="250" t="s">
        <v>15855</v>
      </c>
    </row>
    <row r="11008" spans="1:4" ht="27">
      <c r="A11008" s="250">
        <v>804354</v>
      </c>
      <c r="B11008" s="244" t="s">
        <v>10966</v>
      </c>
      <c r="C11008" s="250" t="s">
        <v>5803</v>
      </c>
      <c r="D11008" s="250" t="s">
        <v>15855</v>
      </c>
    </row>
    <row r="11009" spans="1:4" ht="27">
      <c r="A11009" s="250">
        <v>804339</v>
      </c>
      <c r="B11009" s="244" t="s">
        <v>10967</v>
      </c>
      <c r="C11009" s="250" t="s">
        <v>5803</v>
      </c>
      <c r="D11009" s="250" t="s">
        <v>15855</v>
      </c>
    </row>
    <row r="11010" spans="1:4" ht="27">
      <c r="A11010" s="250">
        <v>804338</v>
      </c>
      <c r="B11010" s="244" t="s">
        <v>10968</v>
      </c>
      <c r="C11010" s="250" t="s">
        <v>5803</v>
      </c>
      <c r="D11010" s="250" t="s">
        <v>15855</v>
      </c>
    </row>
    <row r="11011" spans="1:4" ht="27">
      <c r="A11011" s="250">
        <v>804457</v>
      </c>
      <c r="B11011" s="244" t="s">
        <v>10969</v>
      </c>
      <c r="C11011" s="250" t="s">
        <v>5803</v>
      </c>
      <c r="D11011" s="250" t="s">
        <v>15855</v>
      </c>
    </row>
    <row r="11012" spans="1:4" ht="27">
      <c r="A11012" s="250">
        <v>804357</v>
      </c>
      <c r="B11012" s="244" t="s">
        <v>10970</v>
      </c>
      <c r="C11012" s="250" t="s">
        <v>5803</v>
      </c>
      <c r="D11012" s="250" t="s">
        <v>15855</v>
      </c>
    </row>
    <row r="11013" spans="1:4" ht="27">
      <c r="A11013" s="250">
        <v>804456</v>
      </c>
      <c r="B11013" s="244" t="s">
        <v>10971</v>
      </c>
      <c r="C11013" s="250" t="s">
        <v>5803</v>
      </c>
      <c r="D11013" s="250" t="s">
        <v>15855</v>
      </c>
    </row>
    <row r="11014" spans="1:4" ht="27">
      <c r="A11014" s="250">
        <v>804356</v>
      </c>
      <c r="B11014" s="244" t="s">
        <v>10972</v>
      </c>
      <c r="C11014" s="250" t="s">
        <v>5803</v>
      </c>
      <c r="D11014" s="250" t="s">
        <v>15855</v>
      </c>
    </row>
    <row r="11015" spans="1:4" ht="27">
      <c r="A11015" s="250">
        <v>804361</v>
      </c>
      <c r="B11015" s="244" t="s">
        <v>10973</v>
      </c>
      <c r="C11015" s="250" t="s">
        <v>5803</v>
      </c>
      <c r="D11015" s="250" t="s">
        <v>15855</v>
      </c>
    </row>
    <row r="11016" spans="1:4" ht="27">
      <c r="A11016" s="250">
        <v>804360</v>
      </c>
      <c r="B11016" s="244" t="s">
        <v>10974</v>
      </c>
      <c r="C11016" s="250" t="s">
        <v>5803</v>
      </c>
      <c r="D11016" s="250" t="s">
        <v>15855</v>
      </c>
    </row>
    <row r="11017" spans="1:4" ht="27">
      <c r="A11017" s="250">
        <v>804459</v>
      </c>
      <c r="B11017" s="244" t="s">
        <v>10975</v>
      </c>
      <c r="C11017" s="250" t="s">
        <v>5803</v>
      </c>
      <c r="D11017" s="250" t="s">
        <v>15855</v>
      </c>
    </row>
    <row r="11018" spans="1:4" ht="27">
      <c r="A11018" s="250">
        <v>804363</v>
      </c>
      <c r="B11018" s="244" t="s">
        <v>10976</v>
      </c>
      <c r="C11018" s="250" t="s">
        <v>5803</v>
      </c>
      <c r="D11018" s="250" t="s">
        <v>15855</v>
      </c>
    </row>
    <row r="11019" spans="1:4" ht="27">
      <c r="A11019" s="250">
        <v>804458</v>
      </c>
      <c r="B11019" s="244" t="s">
        <v>10977</v>
      </c>
      <c r="C11019" s="250" t="s">
        <v>5803</v>
      </c>
      <c r="D11019" s="250" t="s">
        <v>15855</v>
      </c>
    </row>
    <row r="11020" spans="1:4" ht="27">
      <c r="A11020" s="250">
        <v>804362</v>
      </c>
      <c r="B11020" s="244" t="s">
        <v>10978</v>
      </c>
      <c r="C11020" s="250" t="s">
        <v>5803</v>
      </c>
      <c r="D11020" s="250" t="s">
        <v>15855</v>
      </c>
    </row>
    <row r="11021" spans="1:4" ht="27">
      <c r="A11021" s="250">
        <v>804365</v>
      </c>
      <c r="B11021" s="244" t="s">
        <v>10979</v>
      </c>
      <c r="C11021" s="250" t="s">
        <v>5803</v>
      </c>
      <c r="D11021" s="250" t="s">
        <v>15855</v>
      </c>
    </row>
    <row r="11022" spans="1:4" ht="27">
      <c r="A11022" s="250">
        <v>804364</v>
      </c>
      <c r="B11022" s="244" t="s">
        <v>10980</v>
      </c>
      <c r="C11022" s="250" t="s">
        <v>5803</v>
      </c>
      <c r="D11022" s="250" t="s">
        <v>15855</v>
      </c>
    </row>
    <row r="11023" spans="1:4" ht="27">
      <c r="A11023" s="250">
        <v>804367</v>
      </c>
      <c r="B11023" s="244" t="s">
        <v>10981</v>
      </c>
      <c r="C11023" s="250" t="s">
        <v>5803</v>
      </c>
      <c r="D11023" s="250" t="s">
        <v>15855</v>
      </c>
    </row>
    <row r="11024" spans="1:4" ht="27">
      <c r="A11024" s="250">
        <v>804366</v>
      </c>
      <c r="B11024" s="244" t="s">
        <v>10982</v>
      </c>
      <c r="C11024" s="250" t="s">
        <v>5803</v>
      </c>
      <c r="D11024" s="250" t="s">
        <v>15855</v>
      </c>
    </row>
    <row r="11025" spans="1:4" ht="27">
      <c r="A11025" s="250">
        <v>804461</v>
      </c>
      <c r="B11025" s="244" t="s">
        <v>10983</v>
      </c>
      <c r="C11025" s="250" t="s">
        <v>5803</v>
      </c>
      <c r="D11025" s="250" t="s">
        <v>15855</v>
      </c>
    </row>
    <row r="11026" spans="1:4" ht="27">
      <c r="A11026" s="250">
        <v>804369</v>
      </c>
      <c r="B11026" s="244" t="s">
        <v>10984</v>
      </c>
      <c r="C11026" s="250" t="s">
        <v>5803</v>
      </c>
      <c r="D11026" s="250" t="s">
        <v>15855</v>
      </c>
    </row>
    <row r="11027" spans="1:4" ht="27">
      <c r="A11027" s="250">
        <v>804460</v>
      </c>
      <c r="B11027" s="244" t="s">
        <v>10985</v>
      </c>
      <c r="C11027" s="250" t="s">
        <v>5803</v>
      </c>
      <c r="D11027" s="250" t="s">
        <v>15855</v>
      </c>
    </row>
    <row r="11028" spans="1:4" ht="27">
      <c r="A11028" s="250">
        <v>804371</v>
      </c>
      <c r="B11028" s="244" t="s">
        <v>10986</v>
      </c>
      <c r="C11028" s="250" t="s">
        <v>5803</v>
      </c>
      <c r="D11028" s="250" t="s">
        <v>15855</v>
      </c>
    </row>
    <row r="11029" spans="1:4" ht="27">
      <c r="A11029" s="250">
        <v>804370</v>
      </c>
      <c r="B11029" s="244" t="s">
        <v>10987</v>
      </c>
      <c r="C11029" s="250" t="s">
        <v>5803</v>
      </c>
      <c r="D11029" s="250" t="s">
        <v>15855</v>
      </c>
    </row>
    <row r="11030" spans="1:4" ht="27">
      <c r="A11030" s="250">
        <v>804373</v>
      </c>
      <c r="B11030" s="244" t="s">
        <v>10988</v>
      </c>
      <c r="C11030" s="250" t="s">
        <v>5803</v>
      </c>
      <c r="D11030" s="250" t="s">
        <v>15855</v>
      </c>
    </row>
    <row r="11031" spans="1:4" ht="27">
      <c r="A11031" s="250">
        <v>804372</v>
      </c>
      <c r="B11031" s="244" t="s">
        <v>10989</v>
      </c>
      <c r="C11031" s="250" t="s">
        <v>5803</v>
      </c>
      <c r="D11031" s="250" t="s">
        <v>15855</v>
      </c>
    </row>
    <row r="11032" spans="1:4" ht="27">
      <c r="A11032" s="250">
        <v>804463</v>
      </c>
      <c r="B11032" s="244" t="s">
        <v>10990</v>
      </c>
      <c r="C11032" s="250" t="s">
        <v>5803</v>
      </c>
      <c r="D11032" s="250" t="s">
        <v>15855</v>
      </c>
    </row>
    <row r="11033" spans="1:4" ht="27">
      <c r="A11033" s="250">
        <v>804375</v>
      </c>
      <c r="B11033" s="244" t="s">
        <v>10991</v>
      </c>
      <c r="C11033" s="250" t="s">
        <v>5803</v>
      </c>
      <c r="D11033" s="250" t="s">
        <v>15855</v>
      </c>
    </row>
    <row r="11034" spans="1:4" ht="27">
      <c r="A11034" s="250">
        <v>804462</v>
      </c>
      <c r="B11034" s="244" t="s">
        <v>10992</v>
      </c>
      <c r="C11034" s="250" t="s">
        <v>5803</v>
      </c>
      <c r="D11034" s="250" t="s">
        <v>15855</v>
      </c>
    </row>
    <row r="11035" spans="1:4" ht="27">
      <c r="A11035" s="250">
        <v>804374</v>
      </c>
      <c r="B11035" s="244" t="s">
        <v>10993</v>
      </c>
      <c r="C11035" s="250" t="s">
        <v>5803</v>
      </c>
      <c r="D11035" s="250" t="s">
        <v>15855</v>
      </c>
    </row>
    <row r="11036" spans="1:4" ht="27">
      <c r="A11036" s="250">
        <v>804359</v>
      </c>
      <c r="B11036" s="244" t="s">
        <v>10994</v>
      </c>
      <c r="C11036" s="250" t="s">
        <v>5803</v>
      </c>
      <c r="D11036" s="250" t="s">
        <v>15855</v>
      </c>
    </row>
    <row r="11037" spans="1:4" ht="27">
      <c r="A11037" s="250">
        <v>804358</v>
      </c>
      <c r="B11037" s="244" t="s">
        <v>10995</v>
      </c>
      <c r="C11037" s="250" t="s">
        <v>5803</v>
      </c>
      <c r="D11037" s="250" t="s">
        <v>15855</v>
      </c>
    </row>
    <row r="11038" spans="1:4" ht="27">
      <c r="A11038" s="250">
        <v>804368</v>
      </c>
      <c r="B11038" s="244" t="s">
        <v>10996</v>
      </c>
      <c r="C11038" s="250" t="s">
        <v>5803</v>
      </c>
      <c r="D11038" s="250" t="s">
        <v>15855</v>
      </c>
    </row>
    <row r="11039" spans="1:4" ht="27">
      <c r="A11039" s="250">
        <v>804465</v>
      </c>
      <c r="B11039" s="244" t="s">
        <v>10997</v>
      </c>
      <c r="C11039" s="250" t="s">
        <v>5856</v>
      </c>
      <c r="D11039" s="250" t="s">
        <v>15855</v>
      </c>
    </row>
    <row r="11040" spans="1:4" ht="27">
      <c r="A11040" s="250">
        <v>804464</v>
      </c>
      <c r="B11040" s="244" t="s">
        <v>10998</v>
      </c>
      <c r="C11040" s="250" t="s">
        <v>5856</v>
      </c>
      <c r="D11040" s="250" t="s">
        <v>15855</v>
      </c>
    </row>
    <row r="11041" spans="1:4" ht="27">
      <c r="A11041" s="250">
        <v>804475</v>
      </c>
      <c r="B11041" s="244" t="s">
        <v>10999</v>
      </c>
      <c r="C11041" s="250" t="s">
        <v>5856</v>
      </c>
      <c r="D11041" s="250" t="s">
        <v>15855</v>
      </c>
    </row>
    <row r="11042" spans="1:4" ht="27">
      <c r="A11042" s="250">
        <v>804474</v>
      </c>
      <c r="B11042" s="244" t="s">
        <v>11000</v>
      </c>
      <c r="C11042" s="250" t="s">
        <v>5856</v>
      </c>
      <c r="D11042" s="250" t="s">
        <v>15855</v>
      </c>
    </row>
    <row r="11043" spans="1:4" ht="27">
      <c r="A11043" s="250">
        <v>804485</v>
      </c>
      <c r="B11043" s="244" t="s">
        <v>11001</v>
      </c>
      <c r="C11043" s="250" t="s">
        <v>5856</v>
      </c>
      <c r="D11043" s="250" t="s">
        <v>15855</v>
      </c>
    </row>
    <row r="11044" spans="1:4" ht="27">
      <c r="A11044" s="250">
        <v>804484</v>
      </c>
      <c r="B11044" s="244" t="s">
        <v>11002</v>
      </c>
      <c r="C11044" s="250" t="s">
        <v>5856</v>
      </c>
      <c r="D11044" s="250" t="s">
        <v>15855</v>
      </c>
    </row>
    <row r="11045" spans="1:4" ht="27">
      <c r="A11045" s="250">
        <v>804495</v>
      </c>
      <c r="B11045" s="244" t="s">
        <v>11003</v>
      </c>
      <c r="C11045" s="250" t="s">
        <v>5856</v>
      </c>
      <c r="D11045" s="250" t="s">
        <v>15855</v>
      </c>
    </row>
    <row r="11046" spans="1:4" ht="27">
      <c r="A11046" s="250">
        <v>804494</v>
      </c>
      <c r="B11046" s="244" t="s">
        <v>11004</v>
      </c>
      <c r="C11046" s="250" t="s">
        <v>5856</v>
      </c>
      <c r="D11046" s="250" t="s">
        <v>15855</v>
      </c>
    </row>
    <row r="11047" spans="1:4" ht="27">
      <c r="A11047" s="250">
        <v>804467</v>
      </c>
      <c r="B11047" s="244" t="s">
        <v>11005</v>
      </c>
      <c r="C11047" s="250" t="s">
        <v>5856</v>
      </c>
      <c r="D11047" s="250" t="s">
        <v>15855</v>
      </c>
    </row>
    <row r="11048" spans="1:4" ht="27">
      <c r="A11048" s="250">
        <v>804466</v>
      </c>
      <c r="B11048" s="244" t="s">
        <v>11006</v>
      </c>
      <c r="C11048" s="250" t="s">
        <v>5856</v>
      </c>
      <c r="D11048" s="250" t="s">
        <v>15855</v>
      </c>
    </row>
    <row r="11049" spans="1:4" ht="27">
      <c r="A11049" s="250">
        <v>804477</v>
      </c>
      <c r="B11049" s="244" t="s">
        <v>11007</v>
      </c>
      <c r="C11049" s="250" t="s">
        <v>5856</v>
      </c>
      <c r="D11049" s="250" t="s">
        <v>15855</v>
      </c>
    </row>
    <row r="11050" spans="1:4" ht="27">
      <c r="A11050" s="250">
        <v>804476</v>
      </c>
      <c r="B11050" s="244" t="s">
        <v>11008</v>
      </c>
      <c r="C11050" s="250" t="s">
        <v>5856</v>
      </c>
      <c r="D11050" s="250" t="s">
        <v>15855</v>
      </c>
    </row>
    <row r="11051" spans="1:4" ht="27">
      <c r="A11051" s="250">
        <v>804487</v>
      </c>
      <c r="B11051" s="244" t="s">
        <v>11009</v>
      </c>
      <c r="C11051" s="250" t="s">
        <v>5856</v>
      </c>
      <c r="D11051" s="250" t="s">
        <v>15855</v>
      </c>
    </row>
    <row r="11052" spans="1:4" ht="27">
      <c r="A11052" s="250">
        <v>804486</v>
      </c>
      <c r="B11052" s="244" t="s">
        <v>11010</v>
      </c>
      <c r="C11052" s="250" t="s">
        <v>5856</v>
      </c>
      <c r="D11052" s="250" t="s">
        <v>15855</v>
      </c>
    </row>
    <row r="11053" spans="1:4" ht="27">
      <c r="A11053" s="250">
        <v>804497</v>
      </c>
      <c r="B11053" s="244" t="s">
        <v>11011</v>
      </c>
      <c r="C11053" s="250" t="s">
        <v>5856</v>
      </c>
      <c r="D11053" s="250" t="s">
        <v>15855</v>
      </c>
    </row>
    <row r="11054" spans="1:4" ht="27">
      <c r="A11054" s="250">
        <v>804496</v>
      </c>
      <c r="B11054" s="244" t="s">
        <v>11012</v>
      </c>
      <c r="C11054" s="250" t="s">
        <v>5856</v>
      </c>
      <c r="D11054" s="250" t="s">
        <v>15855</v>
      </c>
    </row>
    <row r="11055" spans="1:4" ht="27">
      <c r="A11055" s="250">
        <v>804469</v>
      </c>
      <c r="B11055" s="244" t="s">
        <v>11013</v>
      </c>
      <c r="C11055" s="250" t="s">
        <v>5856</v>
      </c>
      <c r="D11055" s="250" t="s">
        <v>15855</v>
      </c>
    </row>
    <row r="11056" spans="1:4" ht="27">
      <c r="A11056" s="250">
        <v>804468</v>
      </c>
      <c r="B11056" s="244" t="s">
        <v>11014</v>
      </c>
      <c r="C11056" s="250" t="s">
        <v>5856</v>
      </c>
      <c r="D11056" s="250" t="s">
        <v>15855</v>
      </c>
    </row>
    <row r="11057" spans="1:4" ht="27">
      <c r="A11057" s="250">
        <v>804479</v>
      </c>
      <c r="B11057" s="244" t="s">
        <v>11015</v>
      </c>
      <c r="C11057" s="250" t="s">
        <v>5856</v>
      </c>
      <c r="D11057" s="250" t="s">
        <v>15855</v>
      </c>
    </row>
    <row r="11058" spans="1:4" ht="27">
      <c r="A11058" s="250">
        <v>804478</v>
      </c>
      <c r="B11058" s="244" t="s">
        <v>11016</v>
      </c>
      <c r="C11058" s="250" t="s">
        <v>5856</v>
      </c>
      <c r="D11058" s="250" t="s">
        <v>15855</v>
      </c>
    </row>
    <row r="11059" spans="1:4" ht="27">
      <c r="A11059" s="250">
        <v>804489</v>
      </c>
      <c r="B11059" s="244" t="s">
        <v>11017</v>
      </c>
      <c r="C11059" s="250" t="s">
        <v>5856</v>
      </c>
      <c r="D11059" s="250" t="s">
        <v>15855</v>
      </c>
    </row>
    <row r="11060" spans="1:4" ht="27">
      <c r="A11060" s="250">
        <v>804488</v>
      </c>
      <c r="B11060" s="244" t="s">
        <v>11018</v>
      </c>
      <c r="C11060" s="250" t="s">
        <v>5856</v>
      </c>
      <c r="D11060" s="250" t="s">
        <v>15855</v>
      </c>
    </row>
    <row r="11061" spans="1:4" ht="27">
      <c r="A11061" s="250">
        <v>804499</v>
      </c>
      <c r="B11061" s="244" t="s">
        <v>11019</v>
      </c>
      <c r="C11061" s="250" t="s">
        <v>5856</v>
      </c>
      <c r="D11061" s="250" t="s">
        <v>15855</v>
      </c>
    </row>
    <row r="11062" spans="1:4" ht="27">
      <c r="A11062" s="250">
        <v>804498</v>
      </c>
      <c r="B11062" s="244" t="s">
        <v>11020</v>
      </c>
      <c r="C11062" s="250" t="s">
        <v>5856</v>
      </c>
      <c r="D11062" s="250" t="s">
        <v>15855</v>
      </c>
    </row>
    <row r="11063" spans="1:4" ht="27">
      <c r="A11063" s="250">
        <v>804471</v>
      </c>
      <c r="B11063" s="244" t="s">
        <v>11021</v>
      </c>
      <c r="C11063" s="250" t="s">
        <v>5856</v>
      </c>
      <c r="D11063" s="250" t="s">
        <v>15855</v>
      </c>
    </row>
    <row r="11064" spans="1:4" ht="27">
      <c r="A11064" s="250">
        <v>804470</v>
      </c>
      <c r="B11064" s="244" t="s">
        <v>11022</v>
      </c>
      <c r="C11064" s="250" t="s">
        <v>5856</v>
      </c>
      <c r="D11064" s="250" t="s">
        <v>15855</v>
      </c>
    </row>
    <row r="11065" spans="1:4" ht="27">
      <c r="A11065" s="250">
        <v>804481</v>
      </c>
      <c r="B11065" s="244" t="s">
        <v>11023</v>
      </c>
      <c r="C11065" s="250" t="s">
        <v>5856</v>
      </c>
      <c r="D11065" s="250" t="s">
        <v>15855</v>
      </c>
    </row>
    <row r="11066" spans="1:4" ht="27">
      <c r="A11066" s="250">
        <v>804480</v>
      </c>
      <c r="B11066" s="244" t="s">
        <v>11024</v>
      </c>
      <c r="C11066" s="250" t="s">
        <v>5856</v>
      </c>
      <c r="D11066" s="250" t="s">
        <v>15855</v>
      </c>
    </row>
    <row r="11067" spans="1:4" ht="27">
      <c r="A11067" s="250">
        <v>804491</v>
      </c>
      <c r="B11067" s="244" t="s">
        <v>11025</v>
      </c>
      <c r="C11067" s="250" t="s">
        <v>5856</v>
      </c>
      <c r="D11067" s="250" t="s">
        <v>15855</v>
      </c>
    </row>
    <row r="11068" spans="1:4" ht="27">
      <c r="A11068" s="250">
        <v>804490</v>
      </c>
      <c r="B11068" s="244" t="s">
        <v>11026</v>
      </c>
      <c r="C11068" s="250" t="s">
        <v>5856</v>
      </c>
      <c r="D11068" s="250" t="s">
        <v>15855</v>
      </c>
    </row>
    <row r="11069" spans="1:4" ht="27">
      <c r="A11069" s="250">
        <v>804501</v>
      </c>
      <c r="B11069" s="244" t="s">
        <v>11027</v>
      </c>
      <c r="C11069" s="250" t="s">
        <v>5856</v>
      </c>
      <c r="D11069" s="250" t="s">
        <v>15855</v>
      </c>
    </row>
    <row r="11070" spans="1:4" ht="27">
      <c r="A11070" s="250">
        <v>804500</v>
      </c>
      <c r="B11070" s="244" t="s">
        <v>11028</v>
      </c>
      <c r="C11070" s="250" t="s">
        <v>5856</v>
      </c>
      <c r="D11070" s="250" t="s">
        <v>15855</v>
      </c>
    </row>
    <row r="11071" spans="1:4" ht="27">
      <c r="A11071" s="250">
        <v>804473</v>
      </c>
      <c r="B11071" s="244" t="s">
        <v>11029</v>
      </c>
      <c r="C11071" s="250" t="s">
        <v>5856</v>
      </c>
      <c r="D11071" s="250" t="s">
        <v>15855</v>
      </c>
    </row>
    <row r="11072" spans="1:4" ht="27">
      <c r="A11072" s="250">
        <v>804472</v>
      </c>
      <c r="B11072" s="244" t="s">
        <v>11030</v>
      </c>
      <c r="C11072" s="250" t="s">
        <v>5856</v>
      </c>
      <c r="D11072" s="250" t="s">
        <v>15855</v>
      </c>
    </row>
    <row r="11073" spans="1:4" ht="27">
      <c r="A11073" s="250">
        <v>804483</v>
      </c>
      <c r="B11073" s="244" t="s">
        <v>11031</v>
      </c>
      <c r="C11073" s="250" t="s">
        <v>5856</v>
      </c>
      <c r="D11073" s="250" t="s">
        <v>15855</v>
      </c>
    </row>
    <row r="11074" spans="1:4" ht="27">
      <c r="A11074" s="250">
        <v>804482</v>
      </c>
      <c r="B11074" s="244" t="s">
        <v>11032</v>
      </c>
      <c r="C11074" s="250" t="s">
        <v>5856</v>
      </c>
      <c r="D11074" s="250" t="s">
        <v>15855</v>
      </c>
    </row>
    <row r="11075" spans="1:4" ht="27">
      <c r="A11075" s="250">
        <v>804493</v>
      </c>
      <c r="B11075" s="244" t="s">
        <v>11033</v>
      </c>
      <c r="C11075" s="250" t="s">
        <v>5856</v>
      </c>
      <c r="D11075" s="250" t="s">
        <v>15855</v>
      </c>
    </row>
    <row r="11076" spans="1:4" ht="27">
      <c r="A11076" s="250">
        <v>804492</v>
      </c>
      <c r="B11076" s="244" t="s">
        <v>11034</v>
      </c>
      <c r="C11076" s="250" t="s">
        <v>5856</v>
      </c>
      <c r="D11076" s="250" t="s">
        <v>15855</v>
      </c>
    </row>
    <row r="11077" spans="1:4" ht="27">
      <c r="A11077" s="250">
        <v>804503</v>
      </c>
      <c r="B11077" s="244" t="s">
        <v>11035</v>
      </c>
      <c r="C11077" s="250" t="s">
        <v>5856</v>
      </c>
      <c r="D11077" s="250" t="s">
        <v>15855</v>
      </c>
    </row>
    <row r="11078" spans="1:4" ht="27">
      <c r="A11078" s="250">
        <v>804502</v>
      </c>
      <c r="B11078" s="244" t="s">
        <v>11036</v>
      </c>
      <c r="C11078" s="250" t="s">
        <v>5856</v>
      </c>
      <c r="D11078" s="250" t="s">
        <v>15855</v>
      </c>
    </row>
    <row r="11079" spans="1:4" ht="27">
      <c r="A11079" s="250">
        <v>804180</v>
      </c>
      <c r="B11079" s="244" t="s">
        <v>11037</v>
      </c>
      <c r="C11079" s="250" t="s">
        <v>5856</v>
      </c>
      <c r="D11079" s="250" t="s">
        <v>15855</v>
      </c>
    </row>
    <row r="11080" spans="1:4">
      <c r="A11080" s="250">
        <v>804181</v>
      </c>
      <c r="B11080" s="244" t="s">
        <v>11038</v>
      </c>
      <c r="C11080" s="250" t="s">
        <v>5856</v>
      </c>
      <c r="D11080" s="250" t="s">
        <v>15855</v>
      </c>
    </row>
    <row r="11081" spans="1:4" ht="27">
      <c r="A11081" s="250">
        <v>804182</v>
      </c>
      <c r="B11081" s="244" t="s">
        <v>11039</v>
      </c>
      <c r="C11081" s="250" t="s">
        <v>5856</v>
      </c>
      <c r="D11081" s="250" t="s">
        <v>15855</v>
      </c>
    </row>
    <row r="11082" spans="1:4">
      <c r="A11082" s="250">
        <v>804183</v>
      </c>
      <c r="B11082" s="244" t="s">
        <v>11040</v>
      </c>
      <c r="C11082" s="250" t="s">
        <v>5856</v>
      </c>
      <c r="D11082" s="250" t="s">
        <v>15855</v>
      </c>
    </row>
    <row r="11083" spans="1:4" ht="27">
      <c r="A11083" s="250">
        <v>804184</v>
      </c>
      <c r="B11083" s="244" t="s">
        <v>11041</v>
      </c>
      <c r="C11083" s="250" t="s">
        <v>5856</v>
      </c>
      <c r="D11083" s="250" t="s">
        <v>15855</v>
      </c>
    </row>
    <row r="11084" spans="1:4">
      <c r="A11084" s="250">
        <v>804185</v>
      </c>
      <c r="B11084" s="244" t="s">
        <v>11042</v>
      </c>
      <c r="C11084" s="250" t="s">
        <v>5856</v>
      </c>
      <c r="D11084" s="250" t="s">
        <v>15855</v>
      </c>
    </row>
    <row r="11085" spans="1:4" ht="27">
      <c r="A11085" s="250">
        <v>804186</v>
      </c>
      <c r="B11085" s="244" t="s">
        <v>11043</v>
      </c>
      <c r="C11085" s="250" t="s">
        <v>5856</v>
      </c>
      <c r="D11085" s="250" t="s">
        <v>15855</v>
      </c>
    </row>
    <row r="11086" spans="1:4">
      <c r="A11086" s="250">
        <v>804187</v>
      </c>
      <c r="B11086" s="244" t="s">
        <v>11044</v>
      </c>
      <c r="C11086" s="250" t="s">
        <v>5856</v>
      </c>
      <c r="D11086" s="250" t="s">
        <v>15855</v>
      </c>
    </row>
    <row r="11087" spans="1:4" ht="27">
      <c r="A11087" s="250">
        <v>804188</v>
      </c>
      <c r="B11087" s="244" t="s">
        <v>11045</v>
      </c>
      <c r="C11087" s="250" t="s">
        <v>5856</v>
      </c>
      <c r="D11087" s="250" t="s">
        <v>15855</v>
      </c>
    </row>
    <row r="11088" spans="1:4">
      <c r="A11088" s="250">
        <v>804189</v>
      </c>
      <c r="B11088" s="244" t="s">
        <v>11046</v>
      </c>
      <c r="C11088" s="250" t="s">
        <v>5856</v>
      </c>
      <c r="D11088" s="250" t="s">
        <v>15855</v>
      </c>
    </row>
    <row r="11089" spans="1:4" ht="27">
      <c r="A11089" s="250">
        <v>804190</v>
      </c>
      <c r="B11089" s="244" t="s">
        <v>11047</v>
      </c>
      <c r="C11089" s="250" t="s">
        <v>5856</v>
      </c>
      <c r="D11089" s="250" t="s">
        <v>15855</v>
      </c>
    </row>
    <row r="11090" spans="1:4">
      <c r="A11090" s="250">
        <v>804191</v>
      </c>
      <c r="B11090" s="244" t="s">
        <v>11048</v>
      </c>
      <c r="C11090" s="250" t="s">
        <v>5856</v>
      </c>
      <c r="D11090" s="250" t="s">
        <v>15855</v>
      </c>
    </row>
    <row r="11091" spans="1:4" ht="27">
      <c r="A11091" s="250">
        <v>804192</v>
      </c>
      <c r="B11091" s="244" t="s">
        <v>11049</v>
      </c>
      <c r="C11091" s="250" t="s">
        <v>5856</v>
      </c>
      <c r="D11091" s="250" t="s">
        <v>15855</v>
      </c>
    </row>
    <row r="11092" spans="1:4">
      <c r="A11092" s="250">
        <v>804193</v>
      </c>
      <c r="B11092" s="244" t="s">
        <v>11050</v>
      </c>
      <c r="C11092" s="250" t="s">
        <v>5856</v>
      </c>
      <c r="D11092" s="250" t="s">
        <v>15855</v>
      </c>
    </row>
    <row r="11093" spans="1:4" ht="27">
      <c r="A11093" s="250">
        <v>804194</v>
      </c>
      <c r="B11093" s="244" t="s">
        <v>11051</v>
      </c>
      <c r="C11093" s="250" t="s">
        <v>5856</v>
      </c>
      <c r="D11093" s="250" t="s">
        <v>15855</v>
      </c>
    </row>
    <row r="11094" spans="1:4">
      <c r="A11094" s="250">
        <v>804195</v>
      </c>
      <c r="B11094" s="244" t="s">
        <v>11052</v>
      </c>
      <c r="C11094" s="250" t="s">
        <v>5856</v>
      </c>
      <c r="D11094" s="250" t="s">
        <v>15855</v>
      </c>
    </row>
    <row r="11095" spans="1:4" ht="27">
      <c r="A11095" s="250">
        <v>804196</v>
      </c>
      <c r="B11095" s="244" t="s">
        <v>11053</v>
      </c>
      <c r="C11095" s="250" t="s">
        <v>5856</v>
      </c>
      <c r="D11095" s="250" t="s">
        <v>15855</v>
      </c>
    </row>
    <row r="11096" spans="1:4">
      <c r="A11096" s="250">
        <v>804197</v>
      </c>
      <c r="B11096" s="244" t="s">
        <v>11054</v>
      </c>
      <c r="C11096" s="250" t="s">
        <v>5856</v>
      </c>
      <c r="D11096" s="250" t="s">
        <v>15855</v>
      </c>
    </row>
    <row r="11097" spans="1:4" ht="27">
      <c r="A11097" s="250">
        <v>804198</v>
      </c>
      <c r="B11097" s="244" t="s">
        <v>11055</v>
      </c>
      <c r="C11097" s="250" t="s">
        <v>5856</v>
      </c>
      <c r="D11097" s="250" t="s">
        <v>15855</v>
      </c>
    </row>
    <row r="11098" spans="1:4">
      <c r="A11098" s="250">
        <v>804199</v>
      </c>
      <c r="B11098" s="244" t="s">
        <v>11056</v>
      </c>
      <c r="C11098" s="250" t="s">
        <v>5856</v>
      </c>
      <c r="D11098" s="250" t="s">
        <v>15855</v>
      </c>
    </row>
    <row r="11099" spans="1:4" ht="27">
      <c r="A11099" s="250">
        <v>804200</v>
      </c>
      <c r="B11099" s="244" t="s">
        <v>11057</v>
      </c>
      <c r="C11099" s="250" t="s">
        <v>5856</v>
      </c>
      <c r="D11099" s="250" t="s">
        <v>15855</v>
      </c>
    </row>
    <row r="11100" spans="1:4">
      <c r="A11100" s="250">
        <v>804201</v>
      </c>
      <c r="B11100" s="244" t="s">
        <v>11058</v>
      </c>
      <c r="C11100" s="250" t="s">
        <v>5856</v>
      </c>
      <c r="D11100" s="250" t="s">
        <v>15855</v>
      </c>
    </row>
    <row r="11101" spans="1:4" ht="27">
      <c r="A11101" s="250">
        <v>804202</v>
      </c>
      <c r="B11101" s="244" t="s">
        <v>11059</v>
      </c>
      <c r="C11101" s="250" t="s">
        <v>5856</v>
      </c>
      <c r="D11101" s="250" t="s">
        <v>15855</v>
      </c>
    </row>
    <row r="11102" spans="1:4">
      <c r="A11102" s="250">
        <v>804203</v>
      </c>
      <c r="B11102" s="244" t="s">
        <v>11060</v>
      </c>
      <c r="C11102" s="250" t="s">
        <v>5856</v>
      </c>
      <c r="D11102" s="250" t="s">
        <v>15855</v>
      </c>
    </row>
    <row r="11103" spans="1:4" ht="27">
      <c r="A11103" s="250">
        <v>804204</v>
      </c>
      <c r="B11103" s="244" t="s">
        <v>11061</v>
      </c>
      <c r="C11103" s="250" t="s">
        <v>5856</v>
      </c>
      <c r="D11103" s="250" t="s">
        <v>15855</v>
      </c>
    </row>
    <row r="11104" spans="1:4">
      <c r="A11104" s="250">
        <v>804205</v>
      </c>
      <c r="B11104" s="244" t="s">
        <v>11062</v>
      </c>
      <c r="C11104" s="250" t="s">
        <v>5856</v>
      </c>
      <c r="D11104" s="250" t="s">
        <v>15855</v>
      </c>
    </row>
    <row r="11105" spans="1:4" ht="27">
      <c r="A11105" s="250">
        <v>804206</v>
      </c>
      <c r="B11105" s="244" t="s">
        <v>11063</v>
      </c>
      <c r="C11105" s="250" t="s">
        <v>5856</v>
      </c>
      <c r="D11105" s="250" t="s">
        <v>15855</v>
      </c>
    </row>
    <row r="11106" spans="1:4">
      <c r="A11106" s="250">
        <v>804207</v>
      </c>
      <c r="B11106" s="244" t="s">
        <v>11064</v>
      </c>
      <c r="C11106" s="250" t="s">
        <v>5856</v>
      </c>
      <c r="D11106" s="250" t="s">
        <v>15855</v>
      </c>
    </row>
    <row r="11107" spans="1:4" ht="27">
      <c r="A11107" s="250">
        <v>804208</v>
      </c>
      <c r="B11107" s="244" t="s">
        <v>11065</v>
      </c>
      <c r="C11107" s="250" t="s">
        <v>5856</v>
      </c>
      <c r="D11107" s="250" t="s">
        <v>15855</v>
      </c>
    </row>
    <row r="11108" spans="1:4">
      <c r="A11108" s="250">
        <v>804209</v>
      </c>
      <c r="B11108" s="244" t="s">
        <v>11066</v>
      </c>
      <c r="C11108" s="250" t="s">
        <v>5856</v>
      </c>
      <c r="D11108" s="250" t="s">
        <v>15855</v>
      </c>
    </row>
    <row r="11109" spans="1:4" ht="27">
      <c r="A11109" s="250">
        <v>804210</v>
      </c>
      <c r="B11109" s="244" t="s">
        <v>11067</v>
      </c>
      <c r="C11109" s="250" t="s">
        <v>5856</v>
      </c>
      <c r="D11109" s="250" t="s">
        <v>15855</v>
      </c>
    </row>
    <row r="11110" spans="1:4">
      <c r="A11110" s="250">
        <v>804211</v>
      </c>
      <c r="B11110" s="244" t="s">
        <v>11068</v>
      </c>
      <c r="C11110" s="250" t="s">
        <v>5856</v>
      </c>
      <c r="D11110" s="250" t="s">
        <v>15855</v>
      </c>
    </row>
    <row r="11111" spans="1:4" ht="27">
      <c r="A11111" s="250">
        <v>804012</v>
      </c>
      <c r="B11111" s="244" t="s">
        <v>11069</v>
      </c>
      <c r="C11111" s="250" t="s">
        <v>5856</v>
      </c>
      <c r="D11111" s="250" t="s">
        <v>15855</v>
      </c>
    </row>
    <row r="11112" spans="1:4">
      <c r="A11112" s="250">
        <v>804013</v>
      </c>
      <c r="B11112" s="244" t="s">
        <v>11070</v>
      </c>
      <c r="C11112" s="250" t="s">
        <v>5856</v>
      </c>
      <c r="D11112" s="250" t="s">
        <v>15855</v>
      </c>
    </row>
    <row r="11113" spans="1:4" ht="27">
      <c r="A11113" s="250">
        <v>804014</v>
      </c>
      <c r="B11113" s="244" t="s">
        <v>11071</v>
      </c>
      <c r="C11113" s="250" t="s">
        <v>5856</v>
      </c>
      <c r="D11113" s="250" t="s">
        <v>15855</v>
      </c>
    </row>
    <row r="11114" spans="1:4">
      <c r="A11114" s="250">
        <v>804015</v>
      </c>
      <c r="B11114" s="244" t="s">
        <v>11072</v>
      </c>
      <c r="C11114" s="250" t="s">
        <v>5856</v>
      </c>
      <c r="D11114" s="250" t="s">
        <v>15855</v>
      </c>
    </row>
    <row r="11115" spans="1:4" ht="27">
      <c r="A11115" s="250">
        <v>804016</v>
      </c>
      <c r="B11115" s="244" t="s">
        <v>11073</v>
      </c>
      <c r="C11115" s="250" t="s">
        <v>5856</v>
      </c>
      <c r="D11115" s="250" t="s">
        <v>15855</v>
      </c>
    </row>
    <row r="11116" spans="1:4">
      <c r="A11116" s="250">
        <v>804017</v>
      </c>
      <c r="B11116" s="244" t="s">
        <v>11074</v>
      </c>
      <c r="C11116" s="250" t="s">
        <v>5856</v>
      </c>
      <c r="D11116" s="250" t="s">
        <v>15855</v>
      </c>
    </row>
    <row r="11117" spans="1:4" ht="27">
      <c r="A11117" s="250">
        <v>804018</v>
      </c>
      <c r="B11117" s="244" t="s">
        <v>11075</v>
      </c>
      <c r="C11117" s="250" t="s">
        <v>5856</v>
      </c>
      <c r="D11117" s="250" t="s">
        <v>15855</v>
      </c>
    </row>
    <row r="11118" spans="1:4">
      <c r="A11118" s="250">
        <v>804019</v>
      </c>
      <c r="B11118" s="244" t="s">
        <v>11076</v>
      </c>
      <c r="C11118" s="250" t="s">
        <v>5856</v>
      </c>
      <c r="D11118" s="250" t="s">
        <v>15855</v>
      </c>
    </row>
    <row r="11119" spans="1:4" ht="27">
      <c r="A11119" s="250">
        <v>804020</v>
      </c>
      <c r="B11119" s="244" t="s">
        <v>11077</v>
      </c>
      <c r="C11119" s="250" t="s">
        <v>5856</v>
      </c>
      <c r="D11119" s="250" t="s">
        <v>15855</v>
      </c>
    </row>
    <row r="11120" spans="1:4">
      <c r="A11120" s="250">
        <v>804021</v>
      </c>
      <c r="B11120" s="244" t="s">
        <v>11078</v>
      </c>
      <c r="C11120" s="250" t="s">
        <v>5856</v>
      </c>
      <c r="D11120" s="250" t="s">
        <v>15855</v>
      </c>
    </row>
    <row r="11121" spans="1:4" ht="27">
      <c r="A11121" s="250">
        <v>804022</v>
      </c>
      <c r="B11121" s="244" t="s">
        <v>11079</v>
      </c>
      <c r="C11121" s="250" t="s">
        <v>5856</v>
      </c>
      <c r="D11121" s="250" t="s">
        <v>15855</v>
      </c>
    </row>
    <row r="11122" spans="1:4">
      <c r="A11122" s="250">
        <v>804023</v>
      </c>
      <c r="B11122" s="244" t="s">
        <v>11080</v>
      </c>
      <c r="C11122" s="250" t="s">
        <v>5856</v>
      </c>
      <c r="D11122" s="250" t="s">
        <v>15855</v>
      </c>
    </row>
    <row r="11123" spans="1:4" ht="27">
      <c r="A11123" s="250">
        <v>804024</v>
      </c>
      <c r="B11123" s="244" t="s">
        <v>11081</v>
      </c>
      <c r="C11123" s="250" t="s">
        <v>5856</v>
      </c>
      <c r="D11123" s="250" t="s">
        <v>15855</v>
      </c>
    </row>
    <row r="11124" spans="1:4">
      <c r="A11124" s="250">
        <v>804025</v>
      </c>
      <c r="B11124" s="244" t="s">
        <v>11082</v>
      </c>
      <c r="C11124" s="250" t="s">
        <v>5856</v>
      </c>
      <c r="D11124" s="250" t="s">
        <v>15855</v>
      </c>
    </row>
    <row r="11125" spans="1:4" ht="27">
      <c r="A11125" s="250">
        <v>804026</v>
      </c>
      <c r="B11125" s="244" t="s">
        <v>11083</v>
      </c>
      <c r="C11125" s="250" t="s">
        <v>5856</v>
      </c>
      <c r="D11125" s="250" t="s">
        <v>15855</v>
      </c>
    </row>
    <row r="11126" spans="1:4">
      <c r="A11126" s="250">
        <v>804027</v>
      </c>
      <c r="B11126" s="244" t="s">
        <v>11084</v>
      </c>
      <c r="C11126" s="250" t="s">
        <v>5856</v>
      </c>
      <c r="D11126" s="250" t="s">
        <v>15855</v>
      </c>
    </row>
    <row r="11127" spans="1:4" ht="27">
      <c r="A11127" s="250">
        <v>804028</v>
      </c>
      <c r="B11127" s="244" t="s">
        <v>11085</v>
      </c>
      <c r="C11127" s="250" t="s">
        <v>5856</v>
      </c>
      <c r="D11127" s="250" t="s">
        <v>15855</v>
      </c>
    </row>
    <row r="11128" spans="1:4">
      <c r="A11128" s="250">
        <v>804029</v>
      </c>
      <c r="B11128" s="244" t="s">
        <v>11086</v>
      </c>
      <c r="C11128" s="250" t="s">
        <v>5856</v>
      </c>
      <c r="D11128" s="250" t="s">
        <v>15855</v>
      </c>
    </row>
    <row r="11129" spans="1:4" ht="27">
      <c r="A11129" s="250">
        <v>804030</v>
      </c>
      <c r="B11129" s="244" t="s">
        <v>11087</v>
      </c>
      <c r="C11129" s="250" t="s">
        <v>5856</v>
      </c>
      <c r="D11129" s="250" t="s">
        <v>15855</v>
      </c>
    </row>
    <row r="11130" spans="1:4">
      <c r="A11130" s="250">
        <v>804031</v>
      </c>
      <c r="B11130" s="244" t="s">
        <v>11088</v>
      </c>
      <c r="C11130" s="250" t="s">
        <v>5856</v>
      </c>
      <c r="D11130" s="250" t="s">
        <v>15855</v>
      </c>
    </row>
    <row r="11131" spans="1:4" ht="27">
      <c r="A11131" s="250">
        <v>804032</v>
      </c>
      <c r="B11131" s="244" t="s">
        <v>11089</v>
      </c>
      <c r="C11131" s="250" t="s">
        <v>5856</v>
      </c>
      <c r="D11131" s="250" t="s">
        <v>15855</v>
      </c>
    </row>
    <row r="11132" spans="1:4">
      <c r="A11132" s="250">
        <v>804033</v>
      </c>
      <c r="B11132" s="244" t="s">
        <v>11090</v>
      </c>
      <c r="C11132" s="250" t="s">
        <v>5856</v>
      </c>
      <c r="D11132" s="250" t="s">
        <v>15855</v>
      </c>
    </row>
    <row r="11133" spans="1:4" ht="27">
      <c r="A11133" s="250">
        <v>804034</v>
      </c>
      <c r="B11133" s="244" t="s">
        <v>11091</v>
      </c>
      <c r="C11133" s="250" t="s">
        <v>5856</v>
      </c>
      <c r="D11133" s="250" t="s">
        <v>15855</v>
      </c>
    </row>
    <row r="11134" spans="1:4">
      <c r="A11134" s="250">
        <v>804035</v>
      </c>
      <c r="B11134" s="244" t="s">
        <v>11092</v>
      </c>
      <c r="C11134" s="250" t="s">
        <v>5856</v>
      </c>
      <c r="D11134" s="250" t="s">
        <v>15855</v>
      </c>
    </row>
    <row r="11135" spans="1:4" ht="27">
      <c r="A11135" s="250">
        <v>804036</v>
      </c>
      <c r="B11135" s="244" t="s">
        <v>11093</v>
      </c>
      <c r="C11135" s="250" t="s">
        <v>5856</v>
      </c>
      <c r="D11135" s="250" t="s">
        <v>15855</v>
      </c>
    </row>
    <row r="11136" spans="1:4">
      <c r="A11136" s="250">
        <v>804037</v>
      </c>
      <c r="B11136" s="244" t="s">
        <v>11094</v>
      </c>
      <c r="C11136" s="250" t="s">
        <v>5856</v>
      </c>
      <c r="D11136" s="250" t="s">
        <v>15855</v>
      </c>
    </row>
    <row r="11137" spans="1:4" ht="27">
      <c r="A11137" s="250">
        <v>804038</v>
      </c>
      <c r="B11137" s="244" t="s">
        <v>11095</v>
      </c>
      <c r="C11137" s="250" t="s">
        <v>5856</v>
      </c>
      <c r="D11137" s="250" t="s">
        <v>15855</v>
      </c>
    </row>
    <row r="11138" spans="1:4">
      <c r="A11138" s="250">
        <v>804039</v>
      </c>
      <c r="B11138" s="244" t="s">
        <v>11096</v>
      </c>
      <c r="C11138" s="250" t="s">
        <v>5856</v>
      </c>
      <c r="D11138" s="250" t="s">
        <v>15855</v>
      </c>
    </row>
    <row r="11139" spans="1:4" ht="27">
      <c r="A11139" s="250">
        <v>804040</v>
      </c>
      <c r="B11139" s="244" t="s">
        <v>11097</v>
      </c>
      <c r="C11139" s="250" t="s">
        <v>5856</v>
      </c>
      <c r="D11139" s="250" t="s">
        <v>15855</v>
      </c>
    </row>
    <row r="11140" spans="1:4">
      <c r="A11140" s="250">
        <v>804041</v>
      </c>
      <c r="B11140" s="244" t="s">
        <v>11098</v>
      </c>
      <c r="C11140" s="250" t="s">
        <v>5856</v>
      </c>
      <c r="D11140" s="250" t="s">
        <v>15855</v>
      </c>
    </row>
    <row r="11141" spans="1:4" ht="27">
      <c r="A11141" s="250">
        <v>804042</v>
      </c>
      <c r="B11141" s="244" t="s">
        <v>11099</v>
      </c>
      <c r="C11141" s="250" t="s">
        <v>5856</v>
      </c>
      <c r="D11141" s="250" t="s">
        <v>15855</v>
      </c>
    </row>
    <row r="11142" spans="1:4">
      <c r="A11142" s="250">
        <v>804043</v>
      </c>
      <c r="B11142" s="244" t="s">
        <v>11100</v>
      </c>
      <c r="C11142" s="250" t="s">
        <v>5856</v>
      </c>
      <c r="D11142" s="250" t="s">
        <v>15855</v>
      </c>
    </row>
    <row r="11143" spans="1:4" ht="27">
      <c r="A11143" s="250">
        <v>804044</v>
      </c>
      <c r="B11143" s="244" t="s">
        <v>11101</v>
      </c>
      <c r="C11143" s="250" t="s">
        <v>5856</v>
      </c>
      <c r="D11143" s="250" t="s">
        <v>15855</v>
      </c>
    </row>
    <row r="11144" spans="1:4">
      <c r="A11144" s="250">
        <v>804045</v>
      </c>
      <c r="B11144" s="244" t="s">
        <v>11102</v>
      </c>
      <c r="C11144" s="250" t="s">
        <v>5856</v>
      </c>
      <c r="D11144" s="250" t="s">
        <v>15855</v>
      </c>
    </row>
    <row r="11145" spans="1:4" ht="27">
      <c r="A11145" s="250">
        <v>804046</v>
      </c>
      <c r="B11145" s="244" t="s">
        <v>11103</v>
      </c>
      <c r="C11145" s="250" t="s">
        <v>5856</v>
      </c>
      <c r="D11145" s="250" t="s">
        <v>15855</v>
      </c>
    </row>
    <row r="11146" spans="1:4">
      <c r="A11146" s="250">
        <v>804047</v>
      </c>
      <c r="B11146" s="244" t="s">
        <v>11104</v>
      </c>
      <c r="C11146" s="250" t="s">
        <v>5856</v>
      </c>
      <c r="D11146" s="250" t="s">
        <v>15855</v>
      </c>
    </row>
    <row r="11147" spans="1:4" ht="27">
      <c r="A11147" s="250">
        <v>804048</v>
      </c>
      <c r="B11147" s="244" t="s">
        <v>11105</v>
      </c>
      <c r="C11147" s="250" t="s">
        <v>5856</v>
      </c>
      <c r="D11147" s="250" t="s">
        <v>15855</v>
      </c>
    </row>
    <row r="11148" spans="1:4">
      <c r="A11148" s="250">
        <v>804049</v>
      </c>
      <c r="B11148" s="244" t="s">
        <v>11106</v>
      </c>
      <c r="C11148" s="250" t="s">
        <v>5856</v>
      </c>
      <c r="D11148" s="250" t="s">
        <v>15855</v>
      </c>
    </row>
    <row r="11149" spans="1:4" ht="27">
      <c r="A11149" s="250">
        <v>804050</v>
      </c>
      <c r="B11149" s="244" t="s">
        <v>11107</v>
      </c>
      <c r="C11149" s="250" t="s">
        <v>5856</v>
      </c>
      <c r="D11149" s="250" t="s">
        <v>15855</v>
      </c>
    </row>
    <row r="11150" spans="1:4">
      <c r="A11150" s="250">
        <v>804051</v>
      </c>
      <c r="B11150" s="244" t="s">
        <v>11108</v>
      </c>
      <c r="C11150" s="250" t="s">
        <v>5856</v>
      </c>
      <c r="D11150" s="250" t="s">
        <v>15855</v>
      </c>
    </row>
    <row r="11151" spans="1:4" ht="27">
      <c r="A11151" s="250">
        <v>804052</v>
      </c>
      <c r="B11151" s="244" t="s">
        <v>11109</v>
      </c>
      <c r="C11151" s="250" t="s">
        <v>5856</v>
      </c>
      <c r="D11151" s="250" t="s">
        <v>15855</v>
      </c>
    </row>
    <row r="11152" spans="1:4">
      <c r="A11152" s="250">
        <v>804053</v>
      </c>
      <c r="B11152" s="244" t="s">
        <v>11110</v>
      </c>
      <c r="C11152" s="250" t="s">
        <v>5856</v>
      </c>
      <c r="D11152" s="250" t="s">
        <v>15855</v>
      </c>
    </row>
    <row r="11153" spans="1:4" ht="27">
      <c r="A11153" s="250">
        <v>804054</v>
      </c>
      <c r="B11153" s="244" t="s">
        <v>11111</v>
      </c>
      <c r="C11153" s="250" t="s">
        <v>5856</v>
      </c>
      <c r="D11153" s="250" t="s">
        <v>15855</v>
      </c>
    </row>
    <row r="11154" spans="1:4">
      <c r="A11154" s="250">
        <v>804055</v>
      </c>
      <c r="B11154" s="244" t="s">
        <v>11112</v>
      </c>
      <c r="C11154" s="250" t="s">
        <v>5856</v>
      </c>
      <c r="D11154" s="250" t="s">
        <v>15855</v>
      </c>
    </row>
    <row r="11155" spans="1:4" ht="27">
      <c r="A11155" s="250">
        <v>804056</v>
      </c>
      <c r="B11155" s="244" t="s">
        <v>11113</v>
      </c>
      <c r="C11155" s="250" t="s">
        <v>5856</v>
      </c>
      <c r="D11155" s="250" t="s">
        <v>15855</v>
      </c>
    </row>
    <row r="11156" spans="1:4">
      <c r="A11156" s="250">
        <v>804057</v>
      </c>
      <c r="B11156" s="244" t="s">
        <v>11114</v>
      </c>
      <c r="C11156" s="250" t="s">
        <v>5856</v>
      </c>
      <c r="D11156" s="250" t="s">
        <v>15855</v>
      </c>
    </row>
    <row r="11157" spans="1:4" ht="27">
      <c r="A11157" s="250">
        <v>804058</v>
      </c>
      <c r="B11157" s="244" t="s">
        <v>11115</v>
      </c>
      <c r="C11157" s="250" t="s">
        <v>5856</v>
      </c>
      <c r="D11157" s="250" t="s">
        <v>15855</v>
      </c>
    </row>
    <row r="11158" spans="1:4">
      <c r="A11158" s="250">
        <v>804059</v>
      </c>
      <c r="B11158" s="244" t="s">
        <v>11116</v>
      </c>
      <c r="C11158" s="250" t="s">
        <v>5856</v>
      </c>
      <c r="D11158" s="250" t="s">
        <v>15855</v>
      </c>
    </row>
    <row r="11159" spans="1:4" ht="27">
      <c r="A11159" s="250">
        <v>804292</v>
      </c>
      <c r="B11159" s="244" t="s">
        <v>11117</v>
      </c>
      <c r="C11159" s="250" t="s">
        <v>5856</v>
      </c>
      <c r="D11159" s="250" t="s">
        <v>15855</v>
      </c>
    </row>
    <row r="11160" spans="1:4">
      <c r="A11160" s="250">
        <v>804293</v>
      </c>
      <c r="B11160" s="244" t="s">
        <v>11118</v>
      </c>
      <c r="C11160" s="250" t="s">
        <v>5856</v>
      </c>
      <c r="D11160" s="250" t="s">
        <v>15855</v>
      </c>
    </row>
    <row r="11161" spans="1:4" ht="27">
      <c r="A11161" s="250">
        <v>804294</v>
      </c>
      <c r="B11161" s="244" t="s">
        <v>11119</v>
      </c>
      <c r="C11161" s="250" t="s">
        <v>5856</v>
      </c>
      <c r="D11161" s="250" t="s">
        <v>15855</v>
      </c>
    </row>
    <row r="11162" spans="1:4">
      <c r="A11162" s="250">
        <v>804295</v>
      </c>
      <c r="B11162" s="244" t="s">
        <v>11120</v>
      </c>
      <c r="C11162" s="250" t="s">
        <v>5856</v>
      </c>
      <c r="D11162" s="250" t="s">
        <v>15855</v>
      </c>
    </row>
    <row r="11163" spans="1:4" ht="27">
      <c r="A11163" s="250">
        <v>804296</v>
      </c>
      <c r="B11163" s="244" t="s">
        <v>11121</v>
      </c>
      <c r="C11163" s="250" t="s">
        <v>5856</v>
      </c>
      <c r="D11163" s="250" t="s">
        <v>15855</v>
      </c>
    </row>
    <row r="11164" spans="1:4">
      <c r="A11164" s="250">
        <v>804297</v>
      </c>
      <c r="B11164" s="244" t="s">
        <v>11122</v>
      </c>
      <c r="C11164" s="250" t="s">
        <v>5856</v>
      </c>
      <c r="D11164" s="250" t="s">
        <v>15855</v>
      </c>
    </row>
    <row r="11165" spans="1:4" ht="27">
      <c r="A11165" s="250">
        <v>804298</v>
      </c>
      <c r="B11165" s="244" t="s">
        <v>11123</v>
      </c>
      <c r="C11165" s="250" t="s">
        <v>5856</v>
      </c>
      <c r="D11165" s="250" t="s">
        <v>15855</v>
      </c>
    </row>
    <row r="11166" spans="1:4">
      <c r="A11166" s="250">
        <v>804299</v>
      </c>
      <c r="B11166" s="244" t="s">
        <v>11124</v>
      </c>
      <c r="C11166" s="250" t="s">
        <v>5856</v>
      </c>
      <c r="D11166" s="250" t="s">
        <v>15855</v>
      </c>
    </row>
    <row r="11167" spans="1:4" ht="27">
      <c r="A11167" s="250">
        <v>804300</v>
      </c>
      <c r="B11167" s="244" t="s">
        <v>11125</v>
      </c>
      <c r="C11167" s="250" t="s">
        <v>5856</v>
      </c>
      <c r="D11167" s="250" t="s">
        <v>15855</v>
      </c>
    </row>
    <row r="11168" spans="1:4">
      <c r="A11168" s="250">
        <v>804301</v>
      </c>
      <c r="B11168" s="244" t="s">
        <v>11126</v>
      </c>
      <c r="C11168" s="250" t="s">
        <v>5856</v>
      </c>
      <c r="D11168" s="250" t="s">
        <v>15855</v>
      </c>
    </row>
    <row r="11169" spans="1:4" ht="27">
      <c r="A11169" s="250">
        <v>804302</v>
      </c>
      <c r="B11169" s="244" t="s">
        <v>11127</v>
      </c>
      <c r="C11169" s="250" t="s">
        <v>5856</v>
      </c>
      <c r="D11169" s="250" t="s">
        <v>15855</v>
      </c>
    </row>
    <row r="11170" spans="1:4">
      <c r="A11170" s="250">
        <v>804303</v>
      </c>
      <c r="B11170" s="244" t="s">
        <v>11128</v>
      </c>
      <c r="C11170" s="250" t="s">
        <v>5856</v>
      </c>
      <c r="D11170" s="250" t="s">
        <v>15855</v>
      </c>
    </row>
    <row r="11171" spans="1:4" ht="27">
      <c r="A11171" s="250">
        <v>804304</v>
      </c>
      <c r="B11171" s="244" t="s">
        <v>11129</v>
      </c>
      <c r="C11171" s="250" t="s">
        <v>5856</v>
      </c>
      <c r="D11171" s="250" t="s">
        <v>15855</v>
      </c>
    </row>
    <row r="11172" spans="1:4">
      <c r="A11172" s="250">
        <v>804305</v>
      </c>
      <c r="B11172" s="244" t="s">
        <v>11130</v>
      </c>
      <c r="C11172" s="250" t="s">
        <v>5856</v>
      </c>
      <c r="D11172" s="250" t="s">
        <v>15855</v>
      </c>
    </row>
    <row r="11173" spans="1:4" ht="27">
      <c r="A11173" s="250">
        <v>804306</v>
      </c>
      <c r="B11173" s="244" t="s">
        <v>11131</v>
      </c>
      <c r="C11173" s="250" t="s">
        <v>5856</v>
      </c>
      <c r="D11173" s="250" t="s">
        <v>15855</v>
      </c>
    </row>
    <row r="11174" spans="1:4">
      <c r="A11174" s="250">
        <v>804307</v>
      </c>
      <c r="B11174" s="244" t="s">
        <v>11132</v>
      </c>
      <c r="C11174" s="250" t="s">
        <v>5856</v>
      </c>
      <c r="D11174" s="250" t="s">
        <v>15855</v>
      </c>
    </row>
    <row r="11175" spans="1:4" ht="27">
      <c r="A11175" s="250">
        <v>804308</v>
      </c>
      <c r="B11175" s="244" t="s">
        <v>11133</v>
      </c>
      <c r="C11175" s="250" t="s">
        <v>5856</v>
      </c>
      <c r="D11175" s="250" t="s">
        <v>15855</v>
      </c>
    </row>
    <row r="11176" spans="1:4">
      <c r="A11176" s="250">
        <v>804309</v>
      </c>
      <c r="B11176" s="244" t="s">
        <v>11134</v>
      </c>
      <c r="C11176" s="250" t="s">
        <v>5856</v>
      </c>
      <c r="D11176" s="250" t="s">
        <v>15855</v>
      </c>
    </row>
    <row r="11177" spans="1:4" ht="27">
      <c r="A11177" s="250">
        <v>804310</v>
      </c>
      <c r="B11177" s="244" t="s">
        <v>11135</v>
      </c>
      <c r="C11177" s="250" t="s">
        <v>5856</v>
      </c>
      <c r="D11177" s="250" t="s">
        <v>15855</v>
      </c>
    </row>
    <row r="11178" spans="1:4">
      <c r="A11178" s="250">
        <v>804311</v>
      </c>
      <c r="B11178" s="244" t="s">
        <v>11136</v>
      </c>
      <c r="C11178" s="250" t="s">
        <v>5856</v>
      </c>
      <c r="D11178" s="250" t="s">
        <v>15855</v>
      </c>
    </row>
    <row r="11179" spans="1:4" ht="27">
      <c r="A11179" s="250">
        <v>804312</v>
      </c>
      <c r="B11179" s="244" t="s">
        <v>11137</v>
      </c>
      <c r="C11179" s="250" t="s">
        <v>5856</v>
      </c>
      <c r="D11179" s="250" t="s">
        <v>15855</v>
      </c>
    </row>
    <row r="11180" spans="1:4">
      <c r="A11180" s="250">
        <v>804313</v>
      </c>
      <c r="B11180" s="244" t="s">
        <v>11138</v>
      </c>
      <c r="C11180" s="250" t="s">
        <v>5856</v>
      </c>
      <c r="D11180" s="250" t="s">
        <v>15855</v>
      </c>
    </row>
    <row r="11181" spans="1:4" ht="27">
      <c r="A11181" s="250">
        <v>804314</v>
      </c>
      <c r="B11181" s="244" t="s">
        <v>11139</v>
      </c>
      <c r="C11181" s="250" t="s">
        <v>5856</v>
      </c>
      <c r="D11181" s="250" t="s">
        <v>15855</v>
      </c>
    </row>
    <row r="11182" spans="1:4">
      <c r="A11182" s="250">
        <v>804315</v>
      </c>
      <c r="B11182" s="244" t="s">
        <v>11140</v>
      </c>
      <c r="C11182" s="250" t="s">
        <v>5856</v>
      </c>
      <c r="D11182" s="250" t="s">
        <v>15855</v>
      </c>
    </row>
    <row r="11183" spans="1:4" ht="27">
      <c r="A11183" s="250">
        <v>805446</v>
      </c>
      <c r="B11183" s="244" t="s">
        <v>11141</v>
      </c>
      <c r="C11183" s="250" t="s">
        <v>5803</v>
      </c>
      <c r="D11183" s="250" t="s">
        <v>15855</v>
      </c>
    </row>
    <row r="11184" spans="1:4">
      <c r="A11184" s="250">
        <v>805447</v>
      </c>
      <c r="B11184" s="244" t="s">
        <v>11142</v>
      </c>
      <c r="C11184" s="250" t="s">
        <v>5803</v>
      </c>
      <c r="D11184" s="250" t="s">
        <v>15855</v>
      </c>
    </row>
    <row r="11185" spans="1:4" ht="27">
      <c r="A11185" s="250">
        <v>805448</v>
      </c>
      <c r="B11185" s="244" t="s">
        <v>11143</v>
      </c>
      <c r="C11185" s="250" t="s">
        <v>5803</v>
      </c>
      <c r="D11185" s="250" t="s">
        <v>15855</v>
      </c>
    </row>
    <row r="11186" spans="1:4">
      <c r="A11186" s="250">
        <v>805449</v>
      </c>
      <c r="B11186" s="244" t="s">
        <v>11144</v>
      </c>
      <c r="C11186" s="250" t="s">
        <v>5803</v>
      </c>
      <c r="D11186" s="250" t="s">
        <v>15855</v>
      </c>
    </row>
    <row r="11187" spans="1:4" ht="27">
      <c r="A11187" s="250">
        <v>805450</v>
      </c>
      <c r="B11187" s="244" t="s">
        <v>11145</v>
      </c>
      <c r="C11187" s="250" t="s">
        <v>5803</v>
      </c>
      <c r="D11187" s="250" t="s">
        <v>15855</v>
      </c>
    </row>
    <row r="11188" spans="1:4">
      <c r="A11188" s="250">
        <v>805451</v>
      </c>
      <c r="B11188" s="244" t="s">
        <v>11146</v>
      </c>
      <c r="C11188" s="250" t="s">
        <v>5803</v>
      </c>
      <c r="D11188" s="250" t="s">
        <v>15855</v>
      </c>
    </row>
    <row r="11189" spans="1:4" ht="27">
      <c r="A11189" s="250">
        <v>805452</v>
      </c>
      <c r="B11189" s="244" t="s">
        <v>11147</v>
      </c>
      <c r="C11189" s="250" t="s">
        <v>5803</v>
      </c>
      <c r="D11189" s="250" t="s">
        <v>15855</v>
      </c>
    </row>
    <row r="11190" spans="1:4">
      <c r="A11190" s="250">
        <v>805453</v>
      </c>
      <c r="B11190" s="244" t="s">
        <v>11148</v>
      </c>
      <c r="C11190" s="250" t="s">
        <v>5803</v>
      </c>
      <c r="D11190" s="250" t="s">
        <v>15855</v>
      </c>
    </row>
    <row r="11191" spans="1:4" ht="27">
      <c r="A11191" s="250">
        <v>805434</v>
      </c>
      <c r="B11191" s="244" t="s">
        <v>11149</v>
      </c>
      <c r="C11191" s="250" t="s">
        <v>5803</v>
      </c>
      <c r="D11191" s="250" t="s">
        <v>15855</v>
      </c>
    </row>
    <row r="11192" spans="1:4" ht="27">
      <c r="A11192" s="250">
        <v>805435</v>
      </c>
      <c r="B11192" s="244" t="s">
        <v>11150</v>
      </c>
      <c r="C11192" s="250" t="s">
        <v>5803</v>
      </c>
      <c r="D11192" s="250" t="s">
        <v>15855</v>
      </c>
    </row>
    <row r="11193" spans="1:4" ht="27">
      <c r="A11193" s="250">
        <v>805436</v>
      </c>
      <c r="B11193" s="244" t="s">
        <v>11151</v>
      </c>
      <c r="C11193" s="250" t="s">
        <v>5803</v>
      </c>
      <c r="D11193" s="250" t="s">
        <v>15855</v>
      </c>
    </row>
    <row r="11194" spans="1:4" ht="27">
      <c r="A11194" s="250">
        <v>805437</v>
      </c>
      <c r="B11194" s="244" t="s">
        <v>11152</v>
      </c>
      <c r="C11194" s="250" t="s">
        <v>5803</v>
      </c>
      <c r="D11194" s="250" t="s">
        <v>15855</v>
      </c>
    </row>
    <row r="11195" spans="1:4" ht="27">
      <c r="A11195" s="250">
        <v>805438</v>
      </c>
      <c r="B11195" s="244" t="s">
        <v>11153</v>
      </c>
      <c r="C11195" s="250" t="s">
        <v>5803</v>
      </c>
      <c r="D11195" s="250" t="s">
        <v>15855</v>
      </c>
    </row>
    <row r="11196" spans="1:4" ht="27">
      <c r="A11196" s="250">
        <v>805439</v>
      </c>
      <c r="B11196" s="244" t="s">
        <v>11154</v>
      </c>
      <c r="C11196" s="250" t="s">
        <v>5803</v>
      </c>
      <c r="D11196" s="250" t="s">
        <v>15855</v>
      </c>
    </row>
    <row r="11197" spans="1:4" ht="27">
      <c r="A11197" s="250">
        <v>805440</v>
      </c>
      <c r="B11197" s="244" t="s">
        <v>11155</v>
      </c>
      <c r="C11197" s="250" t="s">
        <v>5803</v>
      </c>
      <c r="D11197" s="250" t="s">
        <v>15855</v>
      </c>
    </row>
    <row r="11198" spans="1:4" ht="27">
      <c r="A11198" s="250">
        <v>805441</v>
      </c>
      <c r="B11198" s="244" t="s">
        <v>11156</v>
      </c>
      <c r="C11198" s="250" t="s">
        <v>5803</v>
      </c>
      <c r="D11198" s="250" t="s">
        <v>15855</v>
      </c>
    </row>
    <row r="11199" spans="1:4" ht="27">
      <c r="A11199" s="250">
        <v>805442</v>
      </c>
      <c r="B11199" s="244" t="s">
        <v>11157</v>
      </c>
      <c r="C11199" s="250" t="s">
        <v>5803</v>
      </c>
      <c r="D11199" s="250" t="s">
        <v>15855</v>
      </c>
    </row>
    <row r="11200" spans="1:4" ht="27">
      <c r="A11200" s="250">
        <v>805443</v>
      </c>
      <c r="B11200" s="244" t="s">
        <v>11158</v>
      </c>
      <c r="C11200" s="250" t="s">
        <v>5803</v>
      </c>
      <c r="D11200" s="250" t="s">
        <v>15855</v>
      </c>
    </row>
    <row r="11201" spans="1:4" ht="27">
      <c r="A11201" s="250">
        <v>805444</v>
      </c>
      <c r="B11201" s="244" t="s">
        <v>11159</v>
      </c>
      <c r="C11201" s="250" t="s">
        <v>5803</v>
      </c>
      <c r="D11201" s="250" t="s">
        <v>15855</v>
      </c>
    </row>
    <row r="11202" spans="1:4" ht="27">
      <c r="A11202" s="250">
        <v>805445</v>
      </c>
      <c r="B11202" s="244" t="s">
        <v>11160</v>
      </c>
      <c r="C11202" s="250" t="s">
        <v>5803</v>
      </c>
      <c r="D11202" s="250" t="s">
        <v>15855</v>
      </c>
    </row>
    <row r="11203" spans="1:4" ht="27">
      <c r="A11203" s="250">
        <v>805454</v>
      </c>
      <c r="B11203" s="244" t="s">
        <v>11161</v>
      </c>
      <c r="C11203" s="250" t="s">
        <v>5803</v>
      </c>
      <c r="D11203" s="250" t="s">
        <v>15855</v>
      </c>
    </row>
    <row r="11204" spans="1:4" ht="27">
      <c r="A11204" s="250">
        <v>805455</v>
      </c>
      <c r="B11204" s="244" t="s">
        <v>11162</v>
      </c>
      <c r="C11204" s="250" t="s">
        <v>5803</v>
      </c>
      <c r="D11204" s="250" t="s">
        <v>15855</v>
      </c>
    </row>
    <row r="11205" spans="1:4" ht="27">
      <c r="A11205" s="250">
        <v>805456</v>
      </c>
      <c r="B11205" s="244" t="s">
        <v>11163</v>
      </c>
      <c r="C11205" s="250" t="s">
        <v>5803</v>
      </c>
      <c r="D11205" s="250" t="s">
        <v>15855</v>
      </c>
    </row>
    <row r="11206" spans="1:4" ht="27">
      <c r="A11206" s="250">
        <v>805457</v>
      </c>
      <c r="B11206" s="244" t="s">
        <v>11164</v>
      </c>
      <c r="C11206" s="250" t="s">
        <v>5803</v>
      </c>
      <c r="D11206" s="250" t="s">
        <v>15855</v>
      </c>
    </row>
    <row r="11207" spans="1:4" ht="27">
      <c r="A11207" s="250">
        <v>805458</v>
      </c>
      <c r="B11207" s="244" t="s">
        <v>11165</v>
      </c>
      <c r="C11207" s="250" t="s">
        <v>5803</v>
      </c>
      <c r="D11207" s="250" t="s">
        <v>15855</v>
      </c>
    </row>
    <row r="11208" spans="1:4" ht="27">
      <c r="A11208" s="250">
        <v>805459</v>
      </c>
      <c r="B11208" s="244" t="s">
        <v>11166</v>
      </c>
      <c r="C11208" s="250" t="s">
        <v>5803</v>
      </c>
      <c r="D11208" s="250" t="s">
        <v>15855</v>
      </c>
    </row>
    <row r="11209" spans="1:4" ht="27">
      <c r="A11209" s="250">
        <v>909620</v>
      </c>
      <c r="B11209" s="244" t="s">
        <v>11167</v>
      </c>
      <c r="C11209" s="250" t="s">
        <v>5944</v>
      </c>
      <c r="D11209" s="250" t="s">
        <v>15855</v>
      </c>
    </row>
    <row r="11210" spans="1:4" ht="27">
      <c r="A11210" s="250">
        <v>909621</v>
      </c>
      <c r="B11210" s="244" t="s">
        <v>11168</v>
      </c>
      <c r="C11210" s="250" t="s">
        <v>5944</v>
      </c>
      <c r="D11210" s="250" t="s">
        <v>15855</v>
      </c>
    </row>
    <row r="11211" spans="1:4">
      <c r="A11211" s="250">
        <v>903802</v>
      </c>
      <c r="B11211" s="244" t="s">
        <v>11169</v>
      </c>
      <c r="C11211" s="250" t="s">
        <v>5803</v>
      </c>
      <c r="D11211" s="250" t="s">
        <v>15855</v>
      </c>
    </row>
    <row r="11212" spans="1:4">
      <c r="A11212" s="250">
        <v>919113</v>
      </c>
      <c r="B11212" s="244" t="s">
        <v>11170</v>
      </c>
      <c r="C11212" s="250" t="s">
        <v>5856</v>
      </c>
      <c r="D11212" s="250" t="s">
        <v>15855</v>
      </c>
    </row>
    <row r="11213" spans="1:4">
      <c r="A11213" s="250">
        <v>903788</v>
      </c>
      <c r="B11213" s="244" t="s">
        <v>11171</v>
      </c>
      <c r="C11213" s="250" t="s">
        <v>5944</v>
      </c>
      <c r="D11213" s="250" t="s">
        <v>15855</v>
      </c>
    </row>
    <row r="11214" spans="1:4">
      <c r="A11214" s="250">
        <v>919247</v>
      </c>
      <c r="B11214" s="244" t="s">
        <v>11172</v>
      </c>
      <c r="C11214" s="250" t="s">
        <v>5944</v>
      </c>
      <c r="D11214" s="250" t="s">
        <v>15855</v>
      </c>
    </row>
    <row r="11215" spans="1:4">
      <c r="A11215" s="250">
        <v>919016</v>
      </c>
      <c r="B11215" s="244" t="s">
        <v>11173</v>
      </c>
      <c r="C11215" s="250" t="s">
        <v>5803</v>
      </c>
      <c r="D11215" s="250" t="s">
        <v>15855</v>
      </c>
    </row>
    <row r="11216" spans="1:4">
      <c r="A11216" s="250">
        <v>919078</v>
      </c>
      <c r="B11216" s="244" t="s">
        <v>11174</v>
      </c>
      <c r="C11216" s="250" t="s">
        <v>5803</v>
      </c>
      <c r="D11216" s="250" t="s">
        <v>15855</v>
      </c>
    </row>
    <row r="11217" spans="1:4" ht="27">
      <c r="A11217" s="250">
        <v>903789</v>
      </c>
      <c r="B11217" s="244" t="s">
        <v>11175</v>
      </c>
      <c r="C11217" s="250" t="s">
        <v>5944</v>
      </c>
      <c r="D11217" s="250" t="s">
        <v>15855</v>
      </c>
    </row>
    <row r="11218" spans="1:4">
      <c r="A11218" s="250">
        <v>919250</v>
      </c>
      <c r="B11218" s="244" t="s">
        <v>11176</v>
      </c>
      <c r="C11218" s="250" t="s">
        <v>5803</v>
      </c>
      <c r="D11218" s="250" t="s">
        <v>15855</v>
      </c>
    </row>
    <row r="11219" spans="1:4">
      <c r="A11219" s="250">
        <v>903807</v>
      </c>
      <c r="B11219" s="244" t="s">
        <v>11177</v>
      </c>
      <c r="C11219" s="250" t="s">
        <v>5803</v>
      </c>
      <c r="D11219" s="250" t="s">
        <v>15855</v>
      </c>
    </row>
    <row r="11220" spans="1:4">
      <c r="A11220" s="250">
        <v>903806</v>
      </c>
      <c r="B11220" s="244" t="s">
        <v>11178</v>
      </c>
      <c r="C11220" s="250" t="s">
        <v>5803</v>
      </c>
      <c r="D11220" s="250" t="s">
        <v>15855</v>
      </c>
    </row>
    <row r="11221" spans="1:4">
      <c r="A11221" s="250">
        <v>903804</v>
      </c>
      <c r="B11221" s="244" t="s">
        <v>11179</v>
      </c>
      <c r="C11221" s="250" t="s">
        <v>5803</v>
      </c>
      <c r="D11221" s="250" t="s">
        <v>15855</v>
      </c>
    </row>
    <row r="11222" spans="1:4">
      <c r="A11222" s="250">
        <v>903805</v>
      </c>
      <c r="B11222" s="244" t="s">
        <v>11180</v>
      </c>
      <c r="C11222" s="250" t="s">
        <v>5803</v>
      </c>
      <c r="D11222" s="250" t="s">
        <v>15855</v>
      </c>
    </row>
    <row r="11223" spans="1:4">
      <c r="A11223" s="250">
        <v>903810</v>
      </c>
      <c r="B11223" s="244" t="s">
        <v>11181</v>
      </c>
      <c r="C11223" s="250" t="s">
        <v>5803</v>
      </c>
      <c r="D11223" s="250" t="s">
        <v>15855</v>
      </c>
    </row>
    <row r="11224" spans="1:4">
      <c r="A11224" s="250">
        <v>903809</v>
      </c>
      <c r="B11224" s="244" t="s">
        <v>11182</v>
      </c>
      <c r="C11224" s="250" t="s">
        <v>5803</v>
      </c>
      <c r="D11224" s="250" t="s">
        <v>15855</v>
      </c>
    </row>
    <row r="11225" spans="1:4">
      <c r="A11225" s="250">
        <v>903808</v>
      </c>
      <c r="B11225" s="244" t="s">
        <v>11183</v>
      </c>
      <c r="C11225" s="250" t="s">
        <v>5803</v>
      </c>
      <c r="D11225" s="250" t="s">
        <v>15855</v>
      </c>
    </row>
    <row r="11226" spans="1:4">
      <c r="A11226" s="250">
        <v>903845</v>
      </c>
      <c r="B11226" s="244" t="s">
        <v>11184</v>
      </c>
      <c r="C11226" s="250" t="s">
        <v>5321</v>
      </c>
      <c r="D11226" s="250" t="s">
        <v>15855</v>
      </c>
    </row>
    <row r="11227" spans="1:4" ht="27">
      <c r="A11227" s="250">
        <v>919009</v>
      </c>
      <c r="B11227" s="244" t="s">
        <v>11185</v>
      </c>
      <c r="C11227" s="250" t="s">
        <v>5803</v>
      </c>
      <c r="D11227" s="250" t="s">
        <v>15855</v>
      </c>
    </row>
    <row r="11228" spans="1:4" ht="27">
      <c r="A11228" s="250">
        <v>919007</v>
      </c>
      <c r="B11228" s="244" t="s">
        <v>11186</v>
      </c>
      <c r="C11228" s="250" t="s">
        <v>5803</v>
      </c>
      <c r="D11228" s="250" t="s">
        <v>15855</v>
      </c>
    </row>
    <row r="11229" spans="1:4" ht="27">
      <c r="A11229" s="250">
        <v>919011</v>
      </c>
      <c r="B11229" s="244" t="s">
        <v>11187</v>
      </c>
      <c r="C11229" s="250" t="s">
        <v>5803</v>
      </c>
      <c r="D11229" s="250" t="s">
        <v>15855</v>
      </c>
    </row>
    <row r="11230" spans="1:4" ht="27">
      <c r="A11230" s="250">
        <v>919246</v>
      </c>
      <c r="B11230" s="244" t="s">
        <v>11188</v>
      </c>
      <c r="C11230" s="250" t="s">
        <v>5803</v>
      </c>
      <c r="D11230" s="250" t="s">
        <v>15855</v>
      </c>
    </row>
    <row r="11231" spans="1:4" ht="40.5">
      <c r="A11231" s="250">
        <v>919013</v>
      </c>
      <c r="B11231" s="244" t="s">
        <v>11189</v>
      </c>
      <c r="C11231" s="250" t="s">
        <v>5803</v>
      </c>
      <c r="D11231" s="250" t="s">
        <v>15855</v>
      </c>
    </row>
    <row r="11232" spans="1:4" ht="40.5">
      <c r="A11232" s="250">
        <v>919008</v>
      </c>
      <c r="B11232" s="244" t="s">
        <v>11190</v>
      </c>
      <c r="C11232" s="250" t="s">
        <v>5803</v>
      </c>
      <c r="D11232" s="250" t="s">
        <v>15855</v>
      </c>
    </row>
    <row r="11233" spans="1:4" ht="27">
      <c r="A11233" s="250">
        <v>919012</v>
      </c>
      <c r="B11233" s="244" t="s">
        <v>11191</v>
      </c>
      <c r="C11233" s="250" t="s">
        <v>5803</v>
      </c>
      <c r="D11233" s="250" t="s">
        <v>15855</v>
      </c>
    </row>
    <row r="11234" spans="1:4">
      <c r="A11234" s="250">
        <v>903848</v>
      </c>
      <c r="B11234" s="244" t="s">
        <v>11192</v>
      </c>
      <c r="C11234" s="250" t="s">
        <v>5856</v>
      </c>
      <c r="D11234" s="250" t="s">
        <v>15855</v>
      </c>
    </row>
    <row r="11235" spans="1:4" ht="27">
      <c r="A11235" s="250">
        <v>919002</v>
      </c>
      <c r="B11235" s="244" t="s">
        <v>11193</v>
      </c>
      <c r="C11235" s="250" t="s">
        <v>5803</v>
      </c>
      <c r="D11235" s="250" t="s">
        <v>15855</v>
      </c>
    </row>
    <row r="11236" spans="1:4">
      <c r="A11236" s="250">
        <v>919210</v>
      </c>
      <c r="B11236" s="244" t="s">
        <v>11194</v>
      </c>
      <c r="C11236" s="250" t="s">
        <v>5803</v>
      </c>
      <c r="D11236" s="250" t="s">
        <v>15855</v>
      </c>
    </row>
    <row r="11237" spans="1:4" ht="27">
      <c r="A11237" s="250">
        <v>909612</v>
      </c>
      <c r="B11237" s="244" t="s">
        <v>11195</v>
      </c>
      <c r="C11237" s="250" t="s">
        <v>5803</v>
      </c>
      <c r="D11237" s="250" t="s">
        <v>15855</v>
      </c>
    </row>
    <row r="11238" spans="1:4" ht="27">
      <c r="A11238" s="250">
        <v>909613</v>
      </c>
      <c r="B11238" s="244" t="s">
        <v>11196</v>
      </c>
      <c r="C11238" s="250" t="s">
        <v>5803</v>
      </c>
      <c r="D11238" s="250" t="s">
        <v>15855</v>
      </c>
    </row>
    <row r="11239" spans="1:4" ht="27">
      <c r="A11239" s="250">
        <v>909614</v>
      </c>
      <c r="B11239" s="244" t="s">
        <v>11197</v>
      </c>
      <c r="C11239" s="250" t="s">
        <v>5803</v>
      </c>
      <c r="D11239" s="250" t="s">
        <v>15855</v>
      </c>
    </row>
    <row r="11240" spans="1:4">
      <c r="A11240" s="250">
        <v>909616</v>
      </c>
      <c r="B11240" s="244" t="s">
        <v>11198</v>
      </c>
      <c r="C11240" s="250" t="s">
        <v>5803</v>
      </c>
      <c r="D11240" s="250" t="s">
        <v>15855</v>
      </c>
    </row>
    <row r="11241" spans="1:4" ht="27">
      <c r="A11241" s="250">
        <v>909617</v>
      </c>
      <c r="B11241" s="244" t="s">
        <v>11199</v>
      </c>
      <c r="C11241" s="250" t="s">
        <v>5803</v>
      </c>
      <c r="D11241" s="250" t="s">
        <v>15855</v>
      </c>
    </row>
    <row r="11242" spans="1:4" ht="27">
      <c r="A11242" s="250">
        <v>909615</v>
      </c>
      <c r="B11242" s="244" t="s">
        <v>11200</v>
      </c>
      <c r="C11242" s="250" t="s">
        <v>5803</v>
      </c>
      <c r="D11242" s="250" t="s">
        <v>15855</v>
      </c>
    </row>
    <row r="11243" spans="1:4">
      <c r="A11243" s="250">
        <v>903860</v>
      </c>
      <c r="B11243" s="244" t="s">
        <v>11201</v>
      </c>
      <c r="C11243" s="250" t="s">
        <v>5944</v>
      </c>
      <c r="D11243" s="250" t="s">
        <v>15855</v>
      </c>
    </row>
    <row r="11244" spans="1:4">
      <c r="A11244" s="250">
        <v>919101</v>
      </c>
      <c r="B11244" s="244" t="s">
        <v>11202</v>
      </c>
      <c r="C11244" s="250" t="s">
        <v>5803</v>
      </c>
      <c r="D11244" s="250" t="s">
        <v>15855</v>
      </c>
    </row>
    <row r="11245" spans="1:4">
      <c r="A11245" s="250">
        <v>903818</v>
      </c>
      <c r="B11245" s="244" t="s">
        <v>11203</v>
      </c>
      <c r="C11245" s="250" t="s">
        <v>5944</v>
      </c>
      <c r="D11245" s="250" t="s">
        <v>15855</v>
      </c>
    </row>
    <row r="11246" spans="1:4">
      <c r="A11246" s="250">
        <v>1100657</v>
      </c>
      <c r="B11246" s="244" t="s">
        <v>11204</v>
      </c>
      <c r="C11246" s="250" t="s">
        <v>5321</v>
      </c>
      <c r="D11246" s="250" t="s">
        <v>15855</v>
      </c>
    </row>
    <row r="11247" spans="1:4" ht="27">
      <c r="A11247" s="250">
        <v>1108055</v>
      </c>
      <c r="B11247" s="244" t="s">
        <v>11205</v>
      </c>
      <c r="C11247" s="250" t="s">
        <v>5321</v>
      </c>
      <c r="D11247" s="250" t="s">
        <v>15855</v>
      </c>
    </row>
    <row r="11248" spans="1:4" ht="27">
      <c r="A11248" s="250">
        <v>1109665</v>
      </c>
      <c r="B11248" s="244" t="s">
        <v>11206</v>
      </c>
      <c r="C11248" s="250" t="s">
        <v>5321</v>
      </c>
      <c r="D11248" s="250" t="s">
        <v>15855</v>
      </c>
    </row>
    <row r="11249" spans="1:4" ht="27">
      <c r="A11249" s="250">
        <v>1109664</v>
      </c>
      <c r="B11249" s="244" t="s">
        <v>11207</v>
      </c>
      <c r="C11249" s="250" t="s">
        <v>5321</v>
      </c>
      <c r="D11249" s="250" t="s">
        <v>15855</v>
      </c>
    </row>
    <row r="11250" spans="1:4" ht="27">
      <c r="A11250" s="250">
        <v>1109667</v>
      </c>
      <c r="B11250" s="244" t="s">
        <v>11208</v>
      </c>
      <c r="C11250" s="250" t="s">
        <v>5321</v>
      </c>
      <c r="D11250" s="250" t="s">
        <v>15855</v>
      </c>
    </row>
    <row r="11251" spans="1:4" ht="27">
      <c r="A11251" s="250">
        <v>1109666</v>
      </c>
      <c r="B11251" s="244" t="s">
        <v>11209</v>
      </c>
      <c r="C11251" s="250" t="s">
        <v>5321</v>
      </c>
      <c r="D11251" s="250" t="s">
        <v>15855</v>
      </c>
    </row>
    <row r="11252" spans="1:4" ht="27">
      <c r="A11252" s="250">
        <v>1109669</v>
      </c>
      <c r="B11252" s="244" t="s">
        <v>11210</v>
      </c>
      <c r="C11252" s="250" t="s">
        <v>5321</v>
      </c>
      <c r="D11252" s="250" t="s">
        <v>15855</v>
      </c>
    </row>
    <row r="11253" spans="1:4" ht="27">
      <c r="A11253" s="250">
        <v>1109668</v>
      </c>
      <c r="B11253" s="244" t="s">
        <v>11211</v>
      </c>
      <c r="C11253" s="250" t="s">
        <v>5321</v>
      </c>
      <c r="D11253" s="250" t="s">
        <v>15855</v>
      </c>
    </row>
    <row r="11254" spans="1:4" ht="27">
      <c r="A11254" s="250">
        <v>1108060</v>
      </c>
      <c r="B11254" s="244" t="s">
        <v>11212</v>
      </c>
      <c r="C11254" s="250" t="s">
        <v>5321</v>
      </c>
      <c r="D11254" s="250" t="s">
        <v>15855</v>
      </c>
    </row>
    <row r="11255" spans="1:4" ht="27">
      <c r="A11255" s="250">
        <v>1109626</v>
      </c>
      <c r="B11255" s="244" t="s">
        <v>11213</v>
      </c>
      <c r="C11255" s="250" t="s">
        <v>5321</v>
      </c>
      <c r="D11255" s="250" t="s">
        <v>15855</v>
      </c>
    </row>
    <row r="11256" spans="1:4" ht="27">
      <c r="A11256" s="250">
        <v>1109671</v>
      </c>
      <c r="B11256" s="244" t="s">
        <v>11214</v>
      </c>
      <c r="C11256" s="250" t="s">
        <v>5321</v>
      </c>
      <c r="D11256" s="250" t="s">
        <v>15855</v>
      </c>
    </row>
    <row r="11257" spans="1:4" ht="27">
      <c r="A11257" s="250">
        <v>1109670</v>
      </c>
      <c r="B11257" s="244" t="s">
        <v>11215</v>
      </c>
      <c r="C11257" s="250" t="s">
        <v>5321</v>
      </c>
      <c r="D11257" s="250" t="s">
        <v>15855</v>
      </c>
    </row>
    <row r="11258" spans="1:4" ht="27">
      <c r="A11258" s="250">
        <v>1109672</v>
      </c>
      <c r="B11258" s="244" t="s">
        <v>11216</v>
      </c>
      <c r="C11258" s="250" t="s">
        <v>5321</v>
      </c>
      <c r="D11258" s="250" t="s">
        <v>15855</v>
      </c>
    </row>
    <row r="11259" spans="1:4" ht="27">
      <c r="A11259" s="250">
        <v>1109624</v>
      </c>
      <c r="B11259" s="244" t="s">
        <v>11217</v>
      </c>
      <c r="C11259" s="250" t="s">
        <v>5321</v>
      </c>
      <c r="D11259" s="250" t="s">
        <v>15855</v>
      </c>
    </row>
    <row r="11260" spans="1:4" ht="27">
      <c r="A11260" s="250">
        <v>1109622</v>
      </c>
      <c r="B11260" s="244" t="s">
        <v>11218</v>
      </c>
      <c r="C11260" s="250" t="s">
        <v>5321</v>
      </c>
      <c r="D11260" s="250" t="s">
        <v>15855</v>
      </c>
    </row>
    <row r="11261" spans="1:4" ht="27">
      <c r="A11261" s="250">
        <v>1109623</v>
      </c>
      <c r="B11261" s="244" t="s">
        <v>11219</v>
      </c>
      <c r="C11261" s="250" t="s">
        <v>5321</v>
      </c>
      <c r="D11261" s="250" t="s">
        <v>15855</v>
      </c>
    </row>
    <row r="11262" spans="1:4" ht="27">
      <c r="A11262" s="250">
        <v>1109697</v>
      </c>
      <c r="B11262" s="244" t="s">
        <v>11220</v>
      </c>
      <c r="C11262" s="250" t="s">
        <v>5321</v>
      </c>
      <c r="D11262" s="250" t="s">
        <v>15855</v>
      </c>
    </row>
    <row r="11263" spans="1:4" ht="27">
      <c r="A11263" s="250">
        <v>1109698</v>
      </c>
      <c r="B11263" s="244" t="s">
        <v>11221</v>
      </c>
      <c r="C11263" s="250" t="s">
        <v>5321</v>
      </c>
      <c r="D11263" s="250" t="s">
        <v>15855</v>
      </c>
    </row>
    <row r="11264" spans="1:4" ht="27">
      <c r="A11264" s="250">
        <v>1109679</v>
      </c>
      <c r="B11264" s="244" t="s">
        <v>11222</v>
      </c>
      <c r="C11264" s="250" t="s">
        <v>5321</v>
      </c>
      <c r="D11264" s="250" t="s">
        <v>15855</v>
      </c>
    </row>
    <row r="11265" spans="1:4" ht="27">
      <c r="A11265" s="250">
        <v>1109625</v>
      </c>
      <c r="B11265" s="244" t="s">
        <v>11223</v>
      </c>
      <c r="C11265" s="250" t="s">
        <v>5321</v>
      </c>
      <c r="D11265" s="250" t="s">
        <v>15855</v>
      </c>
    </row>
    <row r="11266" spans="1:4" ht="27">
      <c r="A11266" s="250">
        <v>1109678</v>
      </c>
      <c r="B11266" s="244" t="s">
        <v>11224</v>
      </c>
      <c r="C11266" s="250" t="s">
        <v>5321</v>
      </c>
      <c r="D11266" s="250" t="s">
        <v>15855</v>
      </c>
    </row>
    <row r="11267" spans="1:4" ht="27">
      <c r="A11267" s="250">
        <v>1109694</v>
      </c>
      <c r="B11267" s="244" t="s">
        <v>11225</v>
      </c>
      <c r="C11267" s="250" t="s">
        <v>5321</v>
      </c>
      <c r="D11267" s="250" t="s">
        <v>15855</v>
      </c>
    </row>
    <row r="11268" spans="1:4" ht="27">
      <c r="A11268" s="250">
        <v>1109673</v>
      </c>
      <c r="B11268" s="244" t="s">
        <v>11226</v>
      </c>
      <c r="C11268" s="250" t="s">
        <v>5321</v>
      </c>
      <c r="D11268" s="250" t="s">
        <v>15855</v>
      </c>
    </row>
    <row r="11269" spans="1:4" ht="27">
      <c r="A11269" s="250">
        <v>1109690</v>
      </c>
      <c r="B11269" s="244" t="s">
        <v>11227</v>
      </c>
      <c r="C11269" s="250" t="s">
        <v>5321</v>
      </c>
      <c r="D11269" s="250" t="s">
        <v>15855</v>
      </c>
    </row>
    <row r="11270" spans="1:4" ht="27">
      <c r="A11270" s="250">
        <v>1109674</v>
      </c>
      <c r="B11270" s="244" t="s">
        <v>11228</v>
      </c>
      <c r="C11270" s="250" t="s">
        <v>5321</v>
      </c>
      <c r="D11270" s="250" t="s">
        <v>15855</v>
      </c>
    </row>
    <row r="11271" spans="1:4" ht="27">
      <c r="A11271" s="250">
        <v>1109691</v>
      </c>
      <c r="B11271" s="244" t="s">
        <v>11229</v>
      </c>
      <c r="C11271" s="250" t="s">
        <v>5321</v>
      </c>
      <c r="D11271" s="250" t="s">
        <v>15855</v>
      </c>
    </row>
    <row r="11272" spans="1:4" ht="27">
      <c r="A11272" s="250">
        <v>1109675</v>
      </c>
      <c r="B11272" s="244" t="s">
        <v>11230</v>
      </c>
      <c r="C11272" s="250" t="s">
        <v>5321</v>
      </c>
      <c r="D11272" s="250" t="s">
        <v>15855</v>
      </c>
    </row>
    <row r="11273" spans="1:4" ht="27">
      <c r="A11273" s="250">
        <v>1109692</v>
      </c>
      <c r="B11273" s="244" t="s">
        <v>11231</v>
      </c>
      <c r="C11273" s="250" t="s">
        <v>5321</v>
      </c>
      <c r="D11273" s="250" t="s">
        <v>15855</v>
      </c>
    </row>
    <row r="11274" spans="1:4" ht="27">
      <c r="A11274" s="250">
        <v>1109676</v>
      </c>
      <c r="B11274" s="244" t="s">
        <v>11232</v>
      </c>
      <c r="C11274" s="250" t="s">
        <v>5321</v>
      </c>
      <c r="D11274" s="250" t="s">
        <v>15855</v>
      </c>
    </row>
    <row r="11275" spans="1:4" ht="27">
      <c r="A11275" s="250">
        <v>1109693</v>
      </c>
      <c r="B11275" s="244" t="s">
        <v>11233</v>
      </c>
      <c r="C11275" s="250" t="s">
        <v>5321</v>
      </c>
      <c r="D11275" s="250" t="s">
        <v>15855</v>
      </c>
    </row>
    <row r="11276" spans="1:4" ht="27">
      <c r="A11276" s="250">
        <v>1109680</v>
      </c>
      <c r="B11276" s="244" t="s">
        <v>11234</v>
      </c>
      <c r="C11276" s="250" t="s">
        <v>5321</v>
      </c>
      <c r="D11276" s="250" t="s">
        <v>15855</v>
      </c>
    </row>
    <row r="11277" spans="1:4" ht="27">
      <c r="A11277" s="250">
        <v>1107748</v>
      </c>
      <c r="B11277" s="244" t="s">
        <v>11235</v>
      </c>
      <c r="C11277" s="250" t="s">
        <v>5321</v>
      </c>
      <c r="D11277" s="250" t="s">
        <v>15855</v>
      </c>
    </row>
    <row r="11278" spans="1:4">
      <c r="A11278" s="250">
        <v>1110000</v>
      </c>
      <c r="B11278" s="244" t="s">
        <v>8729</v>
      </c>
      <c r="C11278" s="250" t="s">
        <v>5321</v>
      </c>
      <c r="D11278" s="250" t="s">
        <v>15855</v>
      </c>
    </row>
    <row r="11279" spans="1:4" ht="27">
      <c r="A11279" s="250">
        <v>1106059</v>
      </c>
      <c r="B11279" s="244" t="s">
        <v>11236</v>
      </c>
      <c r="C11279" s="250" t="s">
        <v>5321</v>
      </c>
      <c r="D11279" s="250" t="s">
        <v>15855</v>
      </c>
    </row>
    <row r="11280" spans="1:4" ht="27">
      <c r="A11280" s="250">
        <v>1106060</v>
      </c>
      <c r="B11280" s="244" t="s">
        <v>11237</v>
      </c>
      <c r="C11280" s="250" t="s">
        <v>5321</v>
      </c>
      <c r="D11280" s="250" t="s">
        <v>15855</v>
      </c>
    </row>
    <row r="11281" spans="1:4" ht="27">
      <c r="A11281" s="250">
        <v>1100658</v>
      </c>
      <c r="B11281" s="244" t="s">
        <v>11238</v>
      </c>
      <c r="C11281" s="250" t="s">
        <v>5321</v>
      </c>
      <c r="D11281" s="250" t="s">
        <v>15855</v>
      </c>
    </row>
    <row r="11282" spans="1:4" ht="27">
      <c r="A11282" s="250">
        <v>1106159</v>
      </c>
      <c r="B11282" s="244" t="s">
        <v>11239</v>
      </c>
      <c r="C11282" s="250" t="s">
        <v>5321</v>
      </c>
      <c r="D11282" s="250" t="s">
        <v>15855</v>
      </c>
    </row>
    <row r="11283" spans="1:4" ht="27">
      <c r="A11283" s="250">
        <v>1107902</v>
      </c>
      <c r="B11283" s="244" t="s">
        <v>11240</v>
      </c>
      <c r="C11283" s="250" t="s">
        <v>5321</v>
      </c>
      <c r="D11283" s="250" t="s">
        <v>15855</v>
      </c>
    </row>
    <row r="11284" spans="1:4" ht="27">
      <c r="A11284" s="250">
        <v>1107906</v>
      </c>
      <c r="B11284" s="244" t="s">
        <v>11241</v>
      </c>
      <c r="C11284" s="250" t="s">
        <v>5321</v>
      </c>
      <c r="D11284" s="250" t="s">
        <v>15855</v>
      </c>
    </row>
    <row r="11285" spans="1:4" ht="27">
      <c r="A11285" s="250">
        <v>1107910</v>
      </c>
      <c r="B11285" s="244" t="s">
        <v>11242</v>
      </c>
      <c r="C11285" s="250" t="s">
        <v>5321</v>
      </c>
      <c r="D11285" s="250" t="s">
        <v>15855</v>
      </c>
    </row>
    <row r="11286" spans="1:4" ht="27">
      <c r="A11286" s="250">
        <v>1107911</v>
      </c>
      <c r="B11286" s="244" t="s">
        <v>11243</v>
      </c>
      <c r="C11286" s="250" t="s">
        <v>5321</v>
      </c>
      <c r="D11286" s="250" t="s">
        <v>15855</v>
      </c>
    </row>
    <row r="11287" spans="1:4" ht="27">
      <c r="A11287" s="250">
        <v>1107912</v>
      </c>
      <c r="B11287" s="244" t="s">
        <v>11244</v>
      </c>
      <c r="C11287" s="250" t="s">
        <v>5321</v>
      </c>
      <c r="D11287" s="250" t="s">
        <v>15855</v>
      </c>
    </row>
    <row r="11288" spans="1:4" ht="27">
      <c r="A11288" s="250">
        <v>1106164</v>
      </c>
      <c r="B11288" s="244" t="s">
        <v>11245</v>
      </c>
      <c r="C11288" s="250" t="s">
        <v>5321</v>
      </c>
      <c r="D11288" s="250" t="s">
        <v>15855</v>
      </c>
    </row>
    <row r="11289" spans="1:4" ht="27">
      <c r="A11289" s="250">
        <v>1106165</v>
      </c>
      <c r="B11289" s="244" t="s">
        <v>11246</v>
      </c>
      <c r="C11289" s="250" t="s">
        <v>5321</v>
      </c>
      <c r="D11289" s="250" t="s">
        <v>15855</v>
      </c>
    </row>
    <row r="11290" spans="1:4" ht="27">
      <c r="A11290" s="250">
        <v>1106156</v>
      </c>
      <c r="B11290" s="244" t="s">
        <v>11247</v>
      </c>
      <c r="C11290" s="250" t="s">
        <v>5321</v>
      </c>
      <c r="D11290" s="250" t="s">
        <v>15855</v>
      </c>
    </row>
    <row r="11291" spans="1:4" ht="27">
      <c r="A11291" s="250">
        <v>1107932</v>
      </c>
      <c r="B11291" s="244" t="s">
        <v>11248</v>
      </c>
      <c r="C11291" s="250" t="s">
        <v>5321</v>
      </c>
      <c r="D11291" s="250" t="s">
        <v>15855</v>
      </c>
    </row>
    <row r="11292" spans="1:4" ht="27">
      <c r="A11292" s="250">
        <v>1108111</v>
      </c>
      <c r="B11292" s="244" t="s">
        <v>11249</v>
      </c>
      <c r="C11292" s="250" t="s">
        <v>5321</v>
      </c>
      <c r="D11292" s="250" t="s">
        <v>15855</v>
      </c>
    </row>
    <row r="11293" spans="1:4" ht="27">
      <c r="A11293" s="250">
        <v>1108112</v>
      </c>
      <c r="B11293" s="244" t="s">
        <v>11250</v>
      </c>
      <c r="C11293" s="250" t="s">
        <v>5321</v>
      </c>
      <c r="D11293" s="250" t="s">
        <v>15855</v>
      </c>
    </row>
    <row r="11294" spans="1:4" ht="27">
      <c r="A11294" s="250">
        <v>1108113</v>
      </c>
      <c r="B11294" s="244" t="s">
        <v>11251</v>
      </c>
      <c r="C11294" s="250" t="s">
        <v>5321</v>
      </c>
      <c r="D11294" s="250" t="s">
        <v>15855</v>
      </c>
    </row>
    <row r="11295" spans="1:4" ht="27">
      <c r="A11295" s="250">
        <v>1108114</v>
      </c>
      <c r="B11295" s="244" t="s">
        <v>11252</v>
      </c>
      <c r="C11295" s="250" t="s">
        <v>5321</v>
      </c>
      <c r="D11295" s="250" t="s">
        <v>15855</v>
      </c>
    </row>
    <row r="11296" spans="1:4" ht="27">
      <c r="A11296" s="250">
        <v>1108061</v>
      </c>
      <c r="B11296" s="244" t="s">
        <v>11253</v>
      </c>
      <c r="C11296" s="250" t="s">
        <v>5321</v>
      </c>
      <c r="D11296" s="250" t="s">
        <v>15855</v>
      </c>
    </row>
    <row r="11297" spans="1:4" ht="27">
      <c r="A11297" s="250">
        <v>1108064</v>
      </c>
      <c r="B11297" s="244" t="s">
        <v>11254</v>
      </c>
      <c r="C11297" s="250" t="s">
        <v>5321</v>
      </c>
      <c r="D11297" s="250" t="s">
        <v>15855</v>
      </c>
    </row>
    <row r="11298" spans="1:4" ht="27">
      <c r="A11298" s="250">
        <v>1107888</v>
      </c>
      <c r="B11298" s="244" t="s">
        <v>11255</v>
      </c>
      <c r="C11298" s="250" t="s">
        <v>5321</v>
      </c>
      <c r="D11298" s="250" t="s">
        <v>15855</v>
      </c>
    </row>
    <row r="11299" spans="1:4" ht="27">
      <c r="A11299" s="250">
        <v>1107889</v>
      </c>
      <c r="B11299" s="244" t="s">
        <v>11256</v>
      </c>
      <c r="C11299" s="250" t="s">
        <v>5321</v>
      </c>
      <c r="D11299" s="250" t="s">
        <v>15855</v>
      </c>
    </row>
    <row r="11300" spans="1:4" ht="27">
      <c r="A11300" s="250">
        <v>1107892</v>
      </c>
      <c r="B11300" s="244" t="s">
        <v>11257</v>
      </c>
      <c r="C11300" s="250" t="s">
        <v>5321</v>
      </c>
      <c r="D11300" s="250" t="s">
        <v>15855</v>
      </c>
    </row>
    <row r="11301" spans="1:4" ht="27">
      <c r="A11301" s="250">
        <v>1107891</v>
      </c>
      <c r="B11301" s="244" t="s">
        <v>11258</v>
      </c>
      <c r="C11301" s="250" t="s">
        <v>5321</v>
      </c>
      <c r="D11301" s="250" t="s">
        <v>15855</v>
      </c>
    </row>
    <row r="11302" spans="1:4" ht="27">
      <c r="A11302" s="250">
        <v>1107928</v>
      </c>
      <c r="B11302" s="244" t="s">
        <v>11259</v>
      </c>
      <c r="C11302" s="250" t="s">
        <v>5321</v>
      </c>
      <c r="D11302" s="250" t="s">
        <v>15855</v>
      </c>
    </row>
    <row r="11303" spans="1:4" ht="27">
      <c r="A11303" s="250">
        <v>1107929</v>
      </c>
      <c r="B11303" s="244" t="s">
        <v>11260</v>
      </c>
      <c r="C11303" s="250" t="s">
        <v>5321</v>
      </c>
      <c r="D11303" s="250" t="s">
        <v>15855</v>
      </c>
    </row>
    <row r="11304" spans="1:4" ht="27">
      <c r="A11304" s="250">
        <v>1106109</v>
      </c>
      <c r="B11304" s="244" t="s">
        <v>11261</v>
      </c>
      <c r="C11304" s="250" t="s">
        <v>5321</v>
      </c>
      <c r="D11304" s="250" t="s">
        <v>15855</v>
      </c>
    </row>
    <row r="11305" spans="1:4" ht="27">
      <c r="A11305" s="250">
        <v>1106117</v>
      </c>
      <c r="B11305" s="244" t="s">
        <v>11262</v>
      </c>
      <c r="C11305" s="250" t="s">
        <v>5321</v>
      </c>
      <c r="D11305" s="250" t="s">
        <v>15855</v>
      </c>
    </row>
    <row r="11306" spans="1:4" ht="27">
      <c r="A11306" s="250">
        <v>1107896</v>
      </c>
      <c r="B11306" s="244" t="s">
        <v>11263</v>
      </c>
      <c r="C11306" s="250" t="s">
        <v>5321</v>
      </c>
      <c r="D11306" s="250" t="s">
        <v>15855</v>
      </c>
    </row>
    <row r="11307" spans="1:4" ht="27">
      <c r="A11307" s="250">
        <v>1107895</v>
      </c>
      <c r="B11307" s="244" t="s">
        <v>11264</v>
      </c>
      <c r="C11307" s="250" t="s">
        <v>5321</v>
      </c>
      <c r="D11307" s="250" t="s">
        <v>15855</v>
      </c>
    </row>
    <row r="11308" spans="1:4" ht="27">
      <c r="A11308" s="250">
        <v>1119528</v>
      </c>
      <c r="B11308" s="244" t="s">
        <v>11265</v>
      </c>
      <c r="C11308" s="250" t="s">
        <v>5321</v>
      </c>
      <c r="D11308" s="250" t="s">
        <v>15855</v>
      </c>
    </row>
    <row r="11309" spans="1:4" ht="27">
      <c r="A11309" s="250">
        <v>1106135</v>
      </c>
      <c r="B11309" s="244" t="s">
        <v>11266</v>
      </c>
      <c r="C11309" s="250" t="s">
        <v>5321</v>
      </c>
      <c r="D11309" s="250" t="s">
        <v>15855</v>
      </c>
    </row>
    <row r="11310" spans="1:4" ht="27">
      <c r="A11310" s="250">
        <v>1106136</v>
      </c>
      <c r="B11310" s="244" t="s">
        <v>11267</v>
      </c>
      <c r="C11310" s="250" t="s">
        <v>5321</v>
      </c>
      <c r="D11310" s="250" t="s">
        <v>15855</v>
      </c>
    </row>
    <row r="11311" spans="1:4" ht="27">
      <c r="A11311" s="250">
        <v>1106137</v>
      </c>
      <c r="B11311" s="244" t="s">
        <v>11268</v>
      </c>
      <c r="C11311" s="250" t="s">
        <v>5321</v>
      </c>
      <c r="D11311" s="250" t="s">
        <v>15855</v>
      </c>
    </row>
    <row r="11312" spans="1:4" ht="27">
      <c r="A11312" s="250">
        <v>1116127</v>
      </c>
      <c r="B11312" s="244" t="s">
        <v>11269</v>
      </c>
      <c r="C11312" s="250" t="s">
        <v>5321</v>
      </c>
      <c r="D11312" s="250" t="s">
        <v>15855</v>
      </c>
    </row>
    <row r="11313" spans="1:4" ht="27">
      <c r="A11313" s="250">
        <v>1116126</v>
      </c>
      <c r="B11313" s="244" t="s">
        <v>11270</v>
      </c>
      <c r="C11313" s="250" t="s">
        <v>5321</v>
      </c>
      <c r="D11313" s="250" t="s">
        <v>15855</v>
      </c>
    </row>
    <row r="11314" spans="1:4" ht="27">
      <c r="A11314" s="250">
        <v>1107900</v>
      </c>
      <c r="B11314" s="244" t="s">
        <v>11271</v>
      </c>
      <c r="C11314" s="250" t="s">
        <v>5321</v>
      </c>
      <c r="D11314" s="250" t="s">
        <v>15855</v>
      </c>
    </row>
    <row r="11315" spans="1:4" ht="27">
      <c r="A11315" s="250">
        <v>1107899</v>
      </c>
      <c r="B11315" s="244" t="s">
        <v>11272</v>
      </c>
      <c r="C11315" s="250" t="s">
        <v>5321</v>
      </c>
      <c r="D11315" s="250" t="s">
        <v>15855</v>
      </c>
    </row>
    <row r="11316" spans="1:4" ht="27">
      <c r="A11316" s="250">
        <v>1107890</v>
      </c>
      <c r="B11316" s="244" t="s">
        <v>11273</v>
      </c>
      <c r="C11316" s="250" t="s">
        <v>5321</v>
      </c>
      <c r="D11316" s="250" t="s">
        <v>15855</v>
      </c>
    </row>
    <row r="11317" spans="1:4" ht="27">
      <c r="A11317" s="250">
        <v>1106138</v>
      </c>
      <c r="B11317" s="244" t="s">
        <v>11274</v>
      </c>
      <c r="C11317" s="250" t="s">
        <v>5321</v>
      </c>
      <c r="D11317" s="250" t="s">
        <v>15855</v>
      </c>
    </row>
    <row r="11318" spans="1:4" ht="27">
      <c r="A11318" s="250">
        <v>1106139</v>
      </c>
      <c r="B11318" s="244" t="s">
        <v>11275</v>
      </c>
      <c r="C11318" s="250" t="s">
        <v>5321</v>
      </c>
      <c r="D11318" s="250" t="s">
        <v>15855</v>
      </c>
    </row>
    <row r="11319" spans="1:4" ht="27">
      <c r="A11319" s="250">
        <v>1106140</v>
      </c>
      <c r="B11319" s="244" t="s">
        <v>11276</v>
      </c>
      <c r="C11319" s="250" t="s">
        <v>5321</v>
      </c>
      <c r="D11319" s="250" t="s">
        <v>15855</v>
      </c>
    </row>
    <row r="11320" spans="1:4" ht="27">
      <c r="A11320" s="250">
        <v>1107904</v>
      </c>
      <c r="B11320" s="244" t="s">
        <v>11277</v>
      </c>
      <c r="C11320" s="250" t="s">
        <v>5321</v>
      </c>
      <c r="D11320" s="250" t="s">
        <v>15855</v>
      </c>
    </row>
    <row r="11321" spans="1:4" ht="27">
      <c r="A11321" s="250">
        <v>1107903</v>
      </c>
      <c r="B11321" s="244" t="s">
        <v>11278</v>
      </c>
      <c r="C11321" s="250" t="s">
        <v>5321</v>
      </c>
      <c r="D11321" s="250" t="s">
        <v>15855</v>
      </c>
    </row>
    <row r="11322" spans="1:4" ht="27">
      <c r="A11322" s="250">
        <v>1107908</v>
      </c>
      <c r="B11322" s="244" t="s">
        <v>11279</v>
      </c>
      <c r="C11322" s="250" t="s">
        <v>5321</v>
      </c>
      <c r="D11322" s="250" t="s">
        <v>15855</v>
      </c>
    </row>
    <row r="11323" spans="1:4" ht="27">
      <c r="A11323" s="250">
        <v>1107907</v>
      </c>
      <c r="B11323" s="244" t="s">
        <v>11280</v>
      </c>
      <c r="C11323" s="250" t="s">
        <v>5321</v>
      </c>
      <c r="D11323" s="250" t="s">
        <v>15855</v>
      </c>
    </row>
    <row r="11324" spans="1:4" ht="27">
      <c r="A11324" s="250">
        <v>1107871</v>
      </c>
      <c r="B11324" s="244" t="s">
        <v>11281</v>
      </c>
      <c r="C11324" s="250" t="s">
        <v>5321</v>
      </c>
      <c r="D11324" s="250" t="s">
        <v>15855</v>
      </c>
    </row>
    <row r="11325" spans="1:4" ht="27">
      <c r="A11325" s="250">
        <v>1107870</v>
      </c>
      <c r="B11325" s="244" t="s">
        <v>11282</v>
      </c>
      <c r="C11325" s="250" t="s">
        <v>5321</v>
      </c>
      <c r="D11325" s="250" t="s">
        <v>15855</v>
      </c>
    </row>
    <row r="11326" spans="1:4" ht="27">
      <c r="A11326" s="250">
        <v>1106057</v>
      </c>
      <c r="B11326" s="244" t="s">
        <v>11283</v>
      </c>
      <c r="C11326" s="250" t="s">
        <v>5321</v>
      </c>
      <c r="D11326" s="250" t="s">
        <v>15855</v>
      </c>
    </row>
    <row r="11327" spans="1:4" ht="27">
      <c r="A11327" s="250">
        <v>1106058</v>
      </c>
      <c r="B11327" s="244" t="s">
        <v>11284</v>
      </c>
      <c r="C11327" s="250" t="s">
        <v>5321</v>
      </c>
      <c r="D11327" s="250" t="s">
        <v>15855</v>
      </c>
    </row>
    <row r="11328" spans="1:4" ht="27">
      <c r="A11328" s="250">
        <v>1106380</v>
      </c>
      <c r="B11328" s="244" t="s">
        <v>11285</v>
      </c>
      <c r="C11328" s="250" t="s">
        <v>5321</v>
      </c>
      <c r="D11328" s="250" t="s">
        <v>15855</v>
      </c>
    </row>
    <row r="11329" spans="1:4" ht="27">
      <c r="A11329" s="250">
        <v>1106378</v>
      </c>
      <c r="B11329" s="244" t="s">
        <v>11286</v>
      </c>
      <c r="C11329" s="250" t="s">
        <v>5321</v>
      </c>
      <c r="D11329" s="250" t="s">
        <v>15855</v>
      </c>
    </row>
    <row r="11330" spans="1:4" ht="27">
      <c r="A11330" s="250">
        <v>1116263</v>
      </c>
      <c r="B11330" s="244" t="s">
        <v>11287</v>
      </c>
      <c r="C11330" s="250" t="s">
        <v>5321</v>
      </c>
      <c r="D11330" s="250" t="s">
        <v>15855</v>
      </c>
    </row>
    <row r="11331" spans="1:4" ht="27">
      <c r="A11331" s="250">
        <v>1116267</v>
      </c>
      <c r="B11331" s="244" t="s">
        <v>11288</v>
      </c>
      <c r="C11331" s="250" t="s">
        <v>5321</v>
      </c>
      <c r="D11331" s="250" t="s">
        <v>15855</v>
      </c>
    </row>
    <row r="11332" spans="1:4" ht="27">
      <c r="A11332" s="250">
        <v>1106280</v>
      </c>
      <c r="B11332" s="244" t="s">
        <v>11289</v>
      </c>
      <c r="C11332" s="250" t="s">
        <v>5321</v>
      </c>
      <c r="D11332" s="250" t="s">
        <v>15855</v>
      </c>
    </row>
    <row r="11333" spans="1:4" ht="27">
      <c r="A11333" s="250">
        <v>1106289</v>
      </c>
      <c r="B11333" s="244" t="s">
        <v>11290</v>
      </c>
      <c r="C11333" s="250" t="s">
        <v>5321</v>
      </c>
      <c r="D11333" s="250" t="s">
        <v>15855</v>
      </c>
    </row>
    <row r="11334" spans="1:4" ht="27">
      <c r="A11334" s="250">
        <v>1116264</v>
      </c>
      <c r="B11334" s="244" t="s">
        <v>11291</v>
      </c>
      <c r="C11334" s="250" t="s">
        <v>5321</v>
      </c>
      <c r="D11334" s="250" t="s">
        <v>15855</v>
      </c>
    </row>
    <row r="11335" spans="1:4" ht="27">
      <c r="A11335" s="250">
        <v>1116268</v>
      </c>
      <c r="B11335" s="244" t="s">
        <v>11292</v>
      </c>
      <c r="C11335" s="250" t="s">
        <v>5321</v>
      </c>
      <c r="D11335" s="250" t="s">
        <v>15855</v>
      </c>
    </row>
    <row r="11336" spans="1:4" ht="27">
      <c r="A11336" s="250">
        <v>1106281</v>
      </c>
      <c r="B11336" s="244" t="s">
        <v>11293</v>
      </c>
      <c r="C11336" s="250" t="s">
        <v>5321</v>
      </c>
      <c r="D11336" s="250" t="s">
        <v>15855</v>
      </c>
    </row>
    <row r="11337" spans="1:4" ht="27">
      <c r="A11337" s="250">
        <v>1106382</v>
      </c>
      <c r="B11337" s="244" t="s">
        <v>11294</v>
      </c>
      <c r="C11337" s="250" t="s">
        <v>5321</v>
      </c>
      <c r="D11337" s="250" t="s">
        <v>15855</v>
      </c>
    </row>
    <row r="11338" spans="1:4" ht="27">
      <c r="A11338" s="250">
        <v>1116265</v>
      </c>
      <c r="B11338" s="244" t="s">
        <v>11295</v>
      </c>
      <c r="C11338" s="250" t="s">
        <v>5321</v>
      </c>
      <c r="D11338" s="250" t="s">
        <v>15855</v>
      </c>
    </row>
    <row r="11339" spans="1:4" ht="27">
      <c r="A11339" s="250">
        <v>1116269</v>
      </c>
      <c r="B11339" s="244" t="s">
        <v>11296</v>
      </c>
      <c r="C11339" s="250" t="s">
        <v>5321</v>
      </c>
      <c r="D11339" s="250" t="s">
        <v>15855</v>
      </c>
    </row>
    <row r="11340" spans="1:4" ht="27">
      <c r="A11340" s="250">
        <v>1106282</v>
      </c>
      <c r="B11340" s="244" t="s">
        <v>11297</v>
      </c>
      <c r="C11340" s="250" t="s">
        <v>5321</v>
      </c>
      <c r="D11340" s="250" t="s">
        <v>15855</v>
      </c>
    </row>
    <row r="11341" spans="1:4" ht="27">
      <c r="A11341" s="250">
        <v>1106384</v>
      </c>
      <c r="B11341" s="244" t="s">
        <v>11298</v>
      </c>
      <c r="C11341" s="250" t="s">
        <v>5321</v>
      </c>
      <c r="D11341" s="250" t="s">
        <v>15855</v>
      </c>
    </row>
    <row r="11342" spans="1:4" ht="27">
      <c r="A11342" s="250">
        <v>1116266</v>
      </c>
      <c r="B11342" s="244" t="s">
        <v>11299</v>
      </c>
      <c r="C11342" s="250" t="s">
        <v>5321</v>
      </c>
      <c r="D11342" s="250" t="s">
        <v>15855</v>
      </c>
    </row>
    <row r="11343" spans="1:4" ht="27">
      <c r="A11343" s="250">
        <v>1116270</v>
      </c>
      <c r="B11343" s="244" t="s">
        <v>11300</v>
      </c>
      <c r="C11343" s="250" t="s">
        <v>5321</v>
      </c>
      <c r="D11343" s="250" t="s">
        <v>15855</v>
      </c>
    </row>
    <row r="11344" spans="1:4" ht="27">
      <c r="A11344" s="250">
        <v>1107868</v>
      </c>
      <c r="B11344" s="244" t="s">
        <v>11301</v>
      </c>
      <c r="C11344" s="250" t="s">
        <v>5321</v>
      </c>
      <c r="D11344" s="250" t="s">
        <v>15855</v>
      </c>
    </row>
    <row r="11345" spans="1:4" ht="27">
      <c r="A11345" s="250">
        <v>1107869</v>
      </c>
      <c r="B11345" s="244" t="s">
        <v>11302</v>
      </c>
      <c r="C11345" s="250" t="s">
        <v>5321</v>
      </c>
      <c r="D11345" s="250" t="s">
        <v>15855</v>
      </c>
    </row>
    <row r="11346" spans="1:4" ht="27">
      <c r="A11346" s="250">
        <v>1103853</v>
      </c>
      <c r="B11346" s="244" t="s">
        <v>11303</v>
      </c>
      <c r="C11346" s="250" t="s">
        <v>5321</v>
      </c>
      <c r="D11346" s="250" t="s">
        <v>15855</v>
      </c>
    </row>
    <row r="11347" spans="1:4" ht="27">
      <c r="A11347" s="250">
        <v>1103852</v>
      </c>
      <c r="B11347" s="244" t="s">
        <v>11304</v>
      </c>
      <c r="C11347" s="250" t="s">
        <v>5321</v>
      </c>
      <c r="D11347" s="250" t="s">
        <v>15855</v>
      </c>
    </row>
    <row r="11348" spans="1:4" ht="27">
      <c r="A11348" s="250">
        <v>1106284</v>
      </c>
      <c r="B11348" s="244" t="s">
        <v>11305</v>
      </c>
      <c r="C11348" s="250" t="s">
        <v>5321</v>
      </c>
      <c r="D11348" s="250" t="s">
        <v>15855</v>
      </c>
    </row>
    <row r="11349" spans="1:4" ht="27">
      <c r="A11349" s="250">
        <v>1108116</v>
      </c>
      <c r="B11349" s="244" t="s">
        <v>11306</v>
      </c>
      <c r="C11349" s="250" t="s">
        <v>5321</v>
      </c>
      <c r="D11349" s="250" t="s">
        <v>15855</v>
      </c>
    </row>
    <row r="11350" spans="1:4" ht="27">
      <c r="A11350" s="250">
        <v>1108118</v>
      </c>
      <c r="B11350" s="244" t="s">
        <v>11307</v>
      </c>
      <c r="C11350" s="250" t="s">
        <v>5321</v>
      </c>
      <c r="D11350" s="250" t="s">
        <v>15855</v>
      </c>
    </row>
    <row r="11351" spans="1:4" ht="27">
      <c r="A11351" s="250">
        <v>1106158</v>
      </c>
      <c r="B11351" s="244" t="s">
        <v>11308</v>
      </c>
      <c r="C11351" s="250" t="s">
        <v>5321</v>
      </c>
      <c r="D11351" s="250" t="s">
        <v>15855</v>
      </c>
    </row>
    <row r="11352" spans="1:4" ht="27">
      <c r="A11352" s="250">
        <v>1108120</v>
      </c>
      <c r="B11352" s="244" t="s">
        <v>11309</v>
      </c>
      <c r="C11352" s="250" t="s">
        <v>5321</v>
      </c>
      <c r="D11352" s="250" t="s">
        <v>15855</v>
      </c>
    </row>
    <row r="11353" spans="1:4" ht="27">
      <c r="A11353" s="250">
        <v>1106050</v>
      </c>
      <c r="B11353" s="244" t="s">
        <v>11310</v>
      </c>
      <c r="C11353" s="250" t="s">
        <v>5321</v>
      </c>
      <c r="D11353" s="250" t="s">
        <v>15855</v>
      </c>
    </row>
    <row r="11354" spans="1:4" ht="27">
      <c r="A11354" s="250">
        <v>1106051</v>
      </c>
      <c r="B11354" s="244" t="s">
        <v>11311</v>
      </c>
      <c r="C11354" s="250" t="s">
        <v>5321</v>
      </c>
      <c r="D11354" s="250" t="s">
        <v>15855</v>
      </c>
    </row>
    <row r="11355" spans="1:4" ht="27">
      <c r="A11355" s="250">
        <v>1106061</v>
      </c>
      <c r="B11355" s="244" t="s">
        <v>11312</v>
      </c>
      <c r="C11355" s="250" t="s">
        <v>5321</v>
      </c>
      <c r="D11355" s="250" t="s">
        <v>15855</v>
      </c>
    </row>
    <row r="11356" spans="1:4" ht="27">
      <c r="A11356" s="250">
        <v>1106087</v>
      </c>
      <c r="B11356" s="244" t="s">
        <v>11313</v>
      </c>
      <c r="C11356" s="250" t="s">
        <v>5321</v>
      </c>
      <c r="D11356" s="250" t="s">
        <v>15855</v>
      </c>
    </row>
    <row r="11357" spans="1:4" ht="27">
      <c r="A11357" s="250">
        <v>1107860</v>
      </c>
      <c r="B11357" s="244" t="s">
        <v>11314</v>
      </c>
      <c r="C11357" s="250" t="s">
        <v>5321</v>
      </c>
      <c r="D11357" s="250" t="s">
        <v>15855</v>
      </c>
    </row>
    <row r="11358" spans="1:4" ht="27">
      <c r="A11358" s="250">
        <v>1106088</v>
      </c>
      <c r="B11358" s="244" t="s">
        <v>11315</v>
      </c>
      <c r="C11358" s="250" t="s">
        <v>5321</v>
      </c>
      <c r="D11358" s="250" t="s">
        <v>15855</v>
      </c>
    </row>
    <row r="11359" spans="1:4" ht="27">
      <c r="A11359" s="250">
        <v>1106128</v>
      </c>
      <c r="B11359" s="244" t="s">
        <v>11316</v>
      </c>
      <c r="C11359" s="250" t="s">
        <v>5321</v>
      </c>
      <c r="D11359" s="250" t="s">
        <v>15855</v>
      </c>
    </row>
    <row r="11360" spans="1:4" ht="27">
      <c r="A11360" s="250">
        <v>1108056</v>
      </c>
      <c r="B11360" s="244" t="s">
        <v>11317</v>
      </c>
      <c r="C11360" s="250" t="s">
        <v>5321</v>
      </c>
      <c r="D11360" s="250" t="s">
        <v>15855</v>
      </c>
    </row>
    <row r="11361" spans="1:4" ht="27">
      <c r="A11361" s="250">
        <v>1108059</v>
      </c>
      <c r="B11361" s="244" t="s">
        <v>11318</v>
      </c>
      <c r="C11361" s="250" t="s">
        <v>5321</v>
      </c>
      <c r="D11361" s="250" t="s">
        <v>15855</v>
      </c>
    </row>
    <row r="11362" spans="1:4" ht="27">
      <c r="A11362" s="250">
        <v>1207700</v>
      </c>
      <c r="B11362" s="244" t="s">
        <v>11319</v>
      </c>
      <c r="C11362" s="250" t="s">
        <v>5321</v>
      </c>
      <c r="D11362" s="250" t="s">
        <v>15855</v>
      </c>
    </row>
    <row r="11363" spans="1:4" ht="27">
      <c r="A11363" s="250">
        <v>1207701</v>
      </c>
      <c r="B11363" s="244" t="s">
        <v>11320</v>
      </c>
      <c r="C11363" s="250" t="s">
        <v>5321</v>
      </c>
      <c r="D11363" s="250" t="s">
        <v>15855</v>
      </c>
    </row>
    <row r="11364" spans="1:4" ht="27">
      <c r="A11364" s="250">
        <v>1207702</v>
      </c>
      <c r="B11364" s="244" t="s">
        <v>11321</v>
      </c>
      <c r="C11364" s="250" t="s">
        <v>5321</v>
      </c>
      <c r="D11364" s="250" t="s">
        <v>15855</v>
      </c>
    </row>
    <row r="11365" spans="1:4" ht="27">
      <c r="A11365" s="250">
        <v>1207708</v>
      </c>
      <c r="B11365" s="244" t="s">
        <v>11322</v>
      </c>
      <c r="C11365" s="250" t="s">
        <v>5321</v>
      </c>
      <c r="D11365" s="250" t="s">
        <v>15855</v>
      </c>
    </row>
    <row r="11366" spans="1:4" ht="27">
      <c r="A11366" s="250">
        <v>1207703</v>
      </c>
      <c r="B11366" s="244" t="s">
        <v>11323</v>
      </c>
      <c r="C11366" s="250" t="s">
        <v>5321</v>
      </c>
      <c r="D11366" s="250" t="s">
        <v>15855</v>
      </c>
    </row>
    <row r="11367" spans="1:4" ht="27">
      <c r="A11367" s="250">
        <v>1207709</v>
      </c>
      <c r="B11367" s="244" t="s">
        <v>11324</v>
      </c>
      <c r="C11367" s="250" t="s">
        <v>5321</v>
      </c>
      <c r="D11367" s="250" t="s">
        <v>15855</v>
      </c>
    </row>
    <row r="11368" spans="1:4">
      <c r="A11368" s="250">
        <v>1207710</v>
      </c>
      <c r="B11368" s="244" t="s">
        <v>11325</v>
      </c>
      <c r="C11368" s="250" t="s">
        <v>5321</v>
      </c>
      <c r="D11368" s="250" t="s">
        <v>15855</v>
      </c>
    </row>
    <row r="11369" spans="1:4" ht="27">
      <c r="A11369" s="250">
        <v>1207711</v>
      </c>
      <c r="B11369" s="244" t="s">
        <v>11326</v>
      </c>
      <c r="C11369" s="250" t="s">
        <v>5321</v>
      </c>
      <c r="D11369" s="250" t="s">
        <v>15855</v>
      </c>
    </row>
    <row r="11370" spans="1:4">
      <c r="A11370" s="250">
        <v>1207713</v>
      </c>
      <c r="B11370" s="244" t="s">
        <v>11327</v>
      </c>
      <c r="C11370" s="250" t="s">
        <v>5321</v>
      </c>
      <c r="D11370" s="250" t="s">
        <v>15855</v>
      </c>
    </row>
    <row r="11371" spans="1:4">
      <c r="A11371" s="250">
        <v>1207714</v>
      </c>
      <c r="B11371" s="244" t="s">
        <v>11328</v>
      </c>
      <c r="C11371" s="250" t="s">
        <v>5321</v>
      </c>
      <c r="D11371" s="250" t="s">
        <v>15855</v>
      </c>
    </row>
    <row r="11372" spans="1:4" ht="27">
      <c r="A11372" s="250">
        <v>1207715</v>
      </c>
      <c r="B11372" s="244" t="s">
        <v>11329</v>
      </c>
      <c r="C11372" s="250" t="s">
        <v>5321</v>
      </c>
      <c r="D11372" s="250" t="s">
        <v>15855</v>
      </c>
    </row>
    <row r="11373" spans="1:4">
      <c r="A11373" s="250">
        <v>1207717</v>
      </c>
      <c r="B11373" s="244" t="s">
        <v>11330</v>
      </c>
      <c r="C11373" s="250" t="s">
        <v>5321</v>
      </c>
      <c r="D11373" s="250" t="s">
        <v>15855</v>
      </c>
    </row>
    <row r="11374" spans="1:4">
      <c r="A11374" s="250">
        <v>1207718</v>
      </c>
      <c r="B11374" s="244" t="s">
        <v>11331</v>
      </c>
      <c r="C11374" s="250" t="s">
        <v>5321</v>
      </c>
      <c r="D11374" s="250" t="s">
        <v>15855</v>
      </c>
    </row>
    <row r="11375" spans="1:4" ht="27">
      <c r="A11375" s="250">
        <v>1207719</v>
      </c>
      <c r="B11375" s="244" t="s">
        <v>11332</v>
      </c>
      <c r="C11375" s="250" t="s">
        <v>5321</v>
      </c>
      <c r="D11375" s="250" t="s">
        <v>15855</v>
      </c>
    </row>
    <row r="11376" spans="1:4">
      <c r="A11376" s="250">
        <v>1207721</v>
      </c>
      <c r="B11376" s="244" t="s">
        <v>11333</v>
      </c>
      <c r="C11376" s="250" t="s">
        <v>5321</v>
      </c>
      <c r="D11376" s="250" t="s">
        <v>15855</v>
      </c>
    </row>
    <row r="11377" spans="1:4">
      <c r="A11377" s="250">
        <v>1207722</v>
      </c>
      <c r="B11377" s="244" t="s">
        <v>11334</v>
      </c>
      <c r="C11377" s="250" t="s">
        <v>5321</v>
      </c>
      <c r="D11377" s="250" t="s">
        <v>15855</v>
      </c>
    </row>
    <row r="11378" spans="1:4" ht="27">
      <c r="A11378" s="250">
        <v>1207723</v>
      </c>
      <c r="B11378" s="244" t="s">
        <v>11335</v>
      </c>
      <c r="C11378" s="250" t="s">
        <v>5321</v>
      </c>
      <c r="D11378" s="250" t="s">
        <v>15855</v>
      </c>
    </row>
    <row r="11379" spans="1:4">
      <c r="A11379" s="250">
        <v>1207725</v>
      </c>
      <c r="B11379" s="244" t="s">
        <v>11336</v>
      </c>
      <c r="C11379" s="250" t="s">
        <v>5321</v>
      </c>
      <c r="D11379" s="250" t="s">
        <v>15855</v>
      </c>
    </row>
    <row r="11380" spans="1:4" ht="27">
      <c r="A11380" s="250">
        <v>1207728</v>
      </c>
      <c r="B11380" s="244" t="s">
        <v>11337</v>
      </c>
      <c r="C11380" s="250" t="s">
        <v>5321</v>
      </c>
      <c r="D11380" s="250" t="s">
        <v>15855</v>
      </c>
    </row>
    <row r="11381" spans="1:4" ht="27">
      <c r="A11381" s="250">
        <v>1207727</v>
      </c>
      <c r="B11381" s="244" t="s">
        <v>11338</v>
      </c>
      <c r="C11381" s="250" t="s">
        <v>5321</v>
      </c>
      <c r="D11381" s="250" t="s">
        <v>15855</v>
      </c>
    </row>
    <row r="11382" spans="1:4" ht="27">
      <c r="A11382" s="250">
        <v>1207726</v>
      </c>
      <c r="B11382" s="244" t="s">
        <v>11339</v>
      </c>
      <c r="C11382" s="250" t="s">
        <v>5321</v>
      </c>
      <c r="D11382" s="250" t="s">
        <v>15855</v>
      </c>
    </row>
    <row r="11383" spans="1:4" ht="27">
      <c r="A11383" s="250">
        <v>1208329</v>
      </c>
      <c r="B11383" s="244" t="s">
        <v>11340</v>
      </c>
      <c r="C11383" s="250" t="s">
        <v>5321</v>
      </c>
      <c r="D11383" s="250" t="s">
        <v>15855</v>
      </c>
    </row>
    <row r="11384" spans="1:4" ht="27">
      <c r="A11384" s="250">
        <v>1207685</v>
      </c>
      <c r="B11384" s="244" t="s">
        <v>11341</v>
      </c>
      <c r="C11384" s="250" t="s">
        <v>5321</v>
      </c>
      <c r="D11384" s="250" t="s">
        <v>15855</v>
      </c>
    </row>
    <row r="11385" spans="1:4" ht="27">
      <c r="A11385" s="250">
        <v>1207684</v>
      </c>
      <c r="B11385" s="244" t="s">
        <v>11342</v>
      </c>
      <c r="C11385" s="250" t="s">
        <v>5321</v>
      </c>
      <c r="D11385" s="250" t="s">
        <v>15855</v>
      </c>
    </row>
    <row r="11386" spans="1:4" ht="27">
      <c r="A11386" s="250">
        <v>1207683</v>
      </c>
      <c r="B11386" s="244" t="s">
        <v>11343</v>
      </c>
      <c r="C11386" s="250" t="s">
        <v>5321</v>
      </c>
      <c r="D11386" s="250" t="s">
        <v>15855</v>
      </c>
    </row>
    <row r="11387" spans="1:4" ht="27">
      <c r="A11387" s="250">
        <v>1208337</v>
      </c>
      <c r="B11387" s="244" t="s">
        <v>11344</v>
      </c>
      <c r="C11387" s="250" t="s">
        <v>5321</v>
      </c>
      <c r="D11387" s="250" t="s">
        <v>15855</v>
      </c>
    </row>
    <row r="11388" spans="1:4" ht="27">
      <c r="A11388" s="250">
        <v>1207691</v>
      </c>
      <c r="B11388" s="244" t="s">
        <v>11345</v>
      </c>
      <c r="C11388" s="250" t="s">
        <v>5321</v>
      </c>
      <c r="D11388" s="250" t="s">
        <v>15855</v>
      </c>
    </row>
    <row r="11389" spans="1:4" ht="27">
      <c r="A11389" s="250">
        <v>1207690</v>
      </c>
      <c r="B11389" s="244" t="s">
        <v>11346</v>
      </c>
      <c r="C11389" s="250" t="s">
        <v>5321</v>
      </c>
      <c r="D11389" s="250" t="s">
        <v>15855</v>
      </c>
    </row>
    <row r="11390" spans="1:4" ht="27">
      <c r="A11390" s="250">
        <v>1207689</v>
      </c>
      <c r="B11390" s="244" t="s">
        <v>11347</v>
      </c>
      <c r="C11390" s="250" t="s">
        <v>5321</v>
      </c>
      <c r="D11390" s="250" t="s">
        <v>15855</v>
      </c>
    </row>
    <row r="11391" spans="1:4" ht="27">
      <c r="A11391" s="250">
        <v>1208345</v>
      </c>
      <c r="B11391" s="244" t="s">
        <v>11348</v>
      </c>
      <c r="C11391" s="250" t="s">
        <v>5321</v>
      </c>
      <c r="D11391" s="250" t="s">
        <v>15855</v>
      </c>
    </row>
    <row r="11392" spans="1:4" ht="27">
      <c r="A11392" s="250">
        <v>1207697</v>
      </c>
      <c r="B11392" s="244" t="s">
        <v>11349</v>
      </c>
      <c r="C11392" s="250" t="s">
        <v>5321</v>
      </c>
      <c r="D11392" s="250" t="s">
        <v>15855</v>
      </c>
    </row>
    <row r="11393" spans="1:4" ht="27">
      <c r="A11393" s="250">
        <v>1207696</v>
      </c>
      <c r="B11393" s="244" t="s">
        <v>11350</v>
      </c>
      <c r="C11393" s="250" t="s">
        <v>5321</v>
      </c>
      <c r="D11393" s="250" t="s">
        <v>15855</v>
      </c>
    </row>
    <row r="11394" spans="1:4" ht="27">
      <c r="A11394" s="250">
        <v>1207695</v>
      </c>
      <c r="B11394" s="244" t="s">
        <v>11351</v>
      </c>
      <c r="C11394" s="250" t="s">
        <v>5321</v>
      </c>
      <c r="D11394" s="250" t="s">
        <v>15855</v>
      </c>
    </row>
    <row r="11395" spans="1:4" ht="27">
      <c r="A11395" s="250">
        <v>1208353</v>
      </c>
      <c r="B11395" s="244" t="s">
        <v>11352</v>
      </c>
      <c r="C11395" s="250" t="s">
        <v>5321</v>
      </c>
      <c r="D11395" s="250" t="s">
        <v>15855</v>
      </c>
    </row>
    <row r="11396" spans="1:4" ht="27">
      <c r="A11396" s="250">
        <v>1207663</v>
      </c>
      <c r="B11396" s="244" t="s">
        <v>11353</v>
      </c>
      <c r="C11396" s="250" t="s">
        <v>5321</v>
      </c>
      <c r="D11396" s="250" t="s">
        <v>15855</v>
      </c>
    </row>
    <row r="11397" spans="1:4" ht="27">
      <c r="A11397" s="250">
        <v>1207662</v>
      </c>
      <c r="B11397" s="244" t="s">
        <v>11354</v>
      </c>
      <c r="C11397" s="250" t="s">
        <v>5321</v>
      </c>
      <c r="D11397" s="250" t="s">
        <v>15855</v>
      </c>
    </row>
    <row r="11398" spans="1:4" ht="27">
      <c r="A11398" s="250">
        <v>1207661</v>
      </c>
      <c r="B11398" s="244" t="s">
        <v>11355</v>
      </c>
      <c r="C11398" s="250" t="s">
        <v>5321</v>
      </c>
      <c r="D11398" s="250" t="s">
        <v>15855</v>
      </c>
    </row>
    <row r="11399" spans="1:4" ht="27">
      <c r="A11399" s="250">
        <v>1208361</v>
      </c>
      <c r="B11399" s="244" t="s">
        <v>11356</v>
      </c>
      <c r="C11399" s="250" t="s">
        <v>5321</v>
      </c>
      <c r="D11399" s="250" t="s">
        <v>15855</v>
      </c>
    </row>
    <row r="11400" spans="1:4" ht="27">
      <c r="A11400" s="250">
        <v>1207669</v>
      </c>
      <c r="B11400" s="244" t="s">
        <v>11357</v>
      </c>
      <c r="C11400" s="250" t="s">
        <v>5321</v>
      </c>
      <c r="D11400" s="250" t="s">
        <v>15855</v>
      </c>
    </row>
    <row r="11401" spans="1:4" ht="27">
      <c r="A11401" s="250">
        <v>1207668</v>
      </c>
      <c r="B11401" s="244" t="s">
        <v>11358</v>
      </c>
      <c r="C11401" s="250" t="s">
        <v>5321</v>
      </c>
      <c r="D11401" s="250" t="s">
        <v>15855</v>
      </c>
    </row>
    <row r="11402" spans="1:4" ht="27">
      <c r="A11402" s="250">
        <v>1207667</v>
      </c>
      <c r="B11402" s="244" t="s">
        <v>11359</v>
      </c>
      <c r="C11402" s="250" t="s">
        <v>5321</v>
      </c>
      <c r="D11402" s="250" t="s">
        <v>15855</v>
      </c>
    </row>
    <row r="11403" spans="1:4" ht="27">
      <c r="A11403" s="250">
        <v>1208369</v>
      </c>
      <c r="B11403" s="244" t="s">
        <v>11360</v>
      </c>
      <c r="C11403" s="250" t="s">
        <v>5321</v>
      </c>
      <c r="D11403" s="250" t="s">
        <v>15855</v>
      </c>
    </row>
    <row r="11404" spans="1:4" ht="27">
      <c r="A11404" s="250">
        <v>1207682</v>
      </c>
      <c r="B11404" s="244" t="s">
        <v>11361</v>
      </c>
      <c r="C11404" s="250" t="s">
        <v>5321</v>
      </c>
      <c r="D11404" s="250" t="s">
        <v>15855</v>
      </c>
    </row>
    <row r="11405" spans="1:4" ht="27">
      <c r="A11405" s="250">
        <v>1207681</v>
      </c>
      <c r="B11405" s="244" t="s">
        <v>11362</v>
      </c>
      <c r="C11405" s="250" t="s">
        <v>5321</v>
      </c>
      <c r="D11405" s="250" t="s">
        <v>15855</v>
      </c>
    </row>
    <row r="11406" spans="1:4" ht="27">
      <c r="A11406" s="250">
        <v>1207729</v>
      </c>
      <c r="B11406" s="244" t="s">
        <v>11363</v>
      </c>
      <c r="C11406" s="250" t="s">
        <v>5321</v>
      </c>
      <c r="D11406" s="250" t="s">
        <v>15855</v>
      </c>
    </row>
    <row r="11407" spans="1:4" ht="27">
      <c r="A11407" s="250">
        <v>1208333</v>
      </c>
      <c r="B11407" s="244" t="s">
        <v>11364</v>
      </c>
      <c r="C11407" s="250" t="s">
        <v>5321</v>
      </c>
      <c r="D11407" s="250" t="s">
        <v>15855</v>
      </c>
    </row>
    <row r="11408" spans="1:4" ht="27">
      <c r="A11408" s="250">
        <v>1207688</v>
      </c>
      <c r="B11408" s="244" t="s">
        <v>11365</v>
      </c>
      <c r="C11408" s="250" t="s">
        <v>5321</v>
      </c>
      <c r="D11408" s="250" t="s">
        <v>15855</v>
      </c>
    </row>
    <row r="11409" spans="1:4" ht="27">
      <c r="A11409" s="250">
        <v>1207687</v>
      </c>
      <c r="B11409" s="244" t="s">
        <v>11366</v>
      </c>
      <c r="C11409" s="250" t="s">
        <v>5321</v>
      </c>
      <c r="D11409" s="250" t="s">
        <v>15855</v>
      </c>
    </row>
    <row r="11410" spans="1:4" ht="27">
      <c r="A11410" s="250">
        <v>1207686</v>
      </c>
      <c r="B11410" s="244" t="s">
        <v>11367</v>
      </c>
      <c r="C11410" s="250" t="s">
        <v>5321</v>
      </c>
      <c r="D11410" s="250" t="s">
        <v>15855</v>
      </c>
    </row>
    <row r="11411" spans="1:4" ht="27">
      <c r="A11411" s="250">
        <v>1208341</v>
      </c>
      <c r="B11411" s="244" t="s">
        <v>11368</v>
      </c>
      <c r="C11411" s="250" t="s">
        <v>5321</v>
      </c>
      <c r="D11411" s="250" t="s">
        <v>15855</v>
      </c>
    </row>
    <row r="11412" spans="1:4" ht="27">
      <c r="A11412" s="250">
        <v>1207694</v>
      </c>
      <c r="B11412" s="244" t="s">
        <v>11369</v>
      </c>
      <c r="C11412" s="250" t="s">
        <v>5321</v>
      </c>
      <c r="D11412" s="250" t="s">
        <v>15855</v>
      </c>
    </row>
    <row r="11413" spans="1:4" ht="27">
      <c r="A11413" s="250">
        <v>1207693</v>
      </c>
      <c r="B11413" s="244" t="s">
        <v>11370</v>
      </c>
      <c r="C11413" s="250" t="s">
        <v>5321</v>
      </c>
      <c r="D11413" s="250" t="s">
        <v>15855</v>
      </c>
    </row>
    <row r="11414" spans="1:4" ht="27">
      <c r="A11414" s="250">
        <v>1207692</v>
      </c>
      <c r="B11414" s="244" t="s">
        <v>11371</v>
      </c>
      <c r="C11414" s="250" t="s">
        <v>5321</v>
      </c>
      <c r="D11414" s="250" t="s">
        <v>15855</v>
      </c>
    </row>
    <row r="11415" spans="1:4" ht="27">
      <c r="A11415" s="250">
        <v>1208349</v>
      </c>
      <c r="B11415" s="244" t="s">
        <v>11372</v>
      </c>
      <c r="C11415" s="250" t="s">
        <v>5321</v>
      </c>
      <c r="D11415" s="250" t="s">
        <v>15855</v>
      </c>
    </row>
    <row r="11416" spans="1:4" ht="27">
      <c r="A11416" s="250">
        <v>1207660</v>
      </c>
      <c r="B11416" s="244" t="s">
        <v>11373</v>
      </c>
      <c r="C11416" s="250" t="s">
        <v>5321</v>
      </c>
      <c r="D11416" s="250" t="s">
        <v>15855</v>
      </c>
    </row>
    <row r="11417" spans="1:4" ht="27">
      <c r="A11417" s="250">
        <v>1207699</v>
      </c>
      <c r="B11417" s="244" t="s">
        <v>11374</v>
      </c>
      <c r="C11417" s="250" t="s">
        <v>5321</v>
      </c>
      <c r="D11417" s="250" t="s">
        <v>15855</v>
      </c>
    </row>
    <row r="11418" spans="1:4" ht="27">
      <c r="A11418" s="250">
        <v>1207698</v>
      </c>
      <c r="B11418" s="244" t="s">
        <v>11375</v>
      </c>
      <c r="C11418" s="250" t="s">
        <v>5321</v>
      </c>
      <c r="D11418" s="250" t="s">
        <v>15855</v>
      </c>
    </row>
    <row r="11419" spans="1:4" ht="27">
      <c r="A11419" s="250">
        <v>1208357</v>
      </c>
      <c r="B11419" s="244" t="s">
        <v>11376</v>
      </c>
      <c r="C11419" s="250" t="s">
        <v>5321</v>
      </c>
      <c r="D11419" s="250" t="s">
        <v>15855</v>
      </c>
    </row>
    <row r="11420" spans="1:4" ht="27">
      <c r="A11420" s="250">
        <v>1207666</v>
      </c>
      <c r="B11420" s="244" t="s">
        <v>11377</v>
      </c>
      <c r="C11420" s="250" t="s">
        <v>5321</v>
      </c>
      <c r="D11420" s="250" t="s">
        <v>15855</v>
      </c>
    </row>
    <row r="11421" spans="1:4" ht="27">
      <c r="A11421" s="250">
        <v>1207665</v>
      </c>
      <c r="B11421" s="244" t="s">
        <v>11378</v>
      </c>
      <c r="C11421" s="250" t="s">
        <v>5321</v>
      </c>
      <c r="D11421" s="250" t="s">
        <v>15855</v>
      </c>
    </row>
    <row r="11422" spans="1:4" ht="27">
      <c r="A11422" s="250">
        <v>1207664</v>
      </c>
      <c r="B11422" s="244" t="s">
        <v>11379</v>
      </c>
      <c r="C11422" s="250" t="s">
        <v>5321</v>
      </c>
      <c r="D11422" s="250" t="s">
        <v>15855</v>
      </c>
    </row>
    <row r="11423" spans="1:4" ht="27">
      <c r="A11423" s="250">
        <v>1208365</v>
      </c>
      <c r="B11423" s="244" t="s">
        <v>11380</v>
      </c>
      <c r="C11423" s="250" t="s">
        <v>5321</v>
      </c>
      <c r="D11423" s="250" t="s">
        <v>15855</v>
      </c>
    </row>
    <row r="11424" spans="1:4" ht="27">
      <c r="A11424" s="250">
        <v>1207672</v>
      </c>
      <c r="B11424" s="244" t="s">
        <v>11381</v>
      </c>
      <c r="C11424" s="250" t="s">
        <v>5321</v>
      </c>
      <c r="D11424" s="250" t="s">
        <v>15855</v>
      </c>
    </row>
    <row r="11425" spans="1:4" ht="27">
      <c r="A11425" s="250">
        <v>1207671</v>
      </c>
      <c r="B11425" s="244" t="s">
        <v>11382</v>
      </c>
      <c r="C11425" s="250" t="s">
        <v>5321</v>
      </c>
      <c r="D11425" s="250" t="s">
        <v>15855</v>
      </c>
    </row>
    <row r="11426" spans="1:4" ht="27">
      <c r="A11426" s="250">
        <v>1207670</v>
      </c>
      <c r="B11426" s="244" t="s">
        <v>11383</v>
      </c>
      <c r="C11426" s="250" t="s">
        <v>5321</v>
      </c>
      <c r="D11426" s="250" t="s">
        <v>15855</v>
      </c>
    </row>
    <row r="11427" spans="1:4" ht="27">
      <c r="A11427" s="250">
        <v>1208373</v>
      </c>
      <c r="B11427" s="244" t="s">
        <v>11384</v>
      </c>
      <c r="C11427" s="250" t="s">
        <v>5321</v>
      </c>
      <c r="D11427" s="250" t="s">
        <v>15855</v>
      </c>
    </row>
    <row r="11428" spans="1:4">
      <c r="A11428" s="250">
        <v>1400976</v>
      </c>
      <c r="B11428" s="244" t="s">
        <v>11385</v>
      </c>
      <c r="C11428" s="250" t="s">
        <v>5856</v>
      </c>
      <c r="D11428" s="250" t="s">
        <v>15855</v>
      </c>
    </row>
    <row r="11429" spans="1:4">
      <c r="A11429" s="250">
        <v>1400970</v>
      </c>
      <c r="B11429" s="244" t="s">
        <v>11386</v>
      </c>
      <c r="C11429" s="250" t="s">
        <v>5856</v>
      </c>
      <c r="D11429" s="250" t="s">
        <v>15855</v>
      </c>
    </row>
    <row r="11430" spans="1:4">
      <c r="A11430" s="250">
        <v>1400971</v>
      </c>
      <c r="B11430" s="244" t="s">
        <v>11387</v>
      </c>
      <c r="C11430" s="250" t="s">
        <v>5856</v>
      </c>
      <c r="D11430" s="250" t="s">
        <v>15855</v>
      </c>
    </row>
    <row r="11431" spans="1:4">
      <c r="A11431" s="250">
        <v>1400972</v>
      </c>
      <c r="B11431" s="244" t="s">
        <v>11388</v>
      </c>
      <c r="C11431" s="250" t="s">
        <v>5856</v>
      </c>
      <c r="D11431" s="250" t="s">
        <v>15855</v>
      </c>
    </row>
    <row r="11432" spans="1:4">
      <c r="A11432" s="250">
        <v>1416201</v>
      </c>
      <c r="B11432" s="244" t="s">
        <v>11389</v>
      </c>
      <c r="C11432" s="250" t="s">
        <v>11390</v>
      </c>
      <c r="D11432" s="250" t="s">
        <v>15855</v>
      </c>
    </row>
    <row r="11433" spans="1:4">
      <c r="A11433" s="250">
        <v>1400969</v>
      </c>
      <c r="B11433" s="244" t="s">
        <v>11391</v>
      </c>
      <c r="C11433" s="250" t="s">
        <v>5803</v>
      </c>
      <c r="D11433" s="250" t="s">
        <v>15855</v>
      </c>
    </row>
    <row r="11434" spans="1:4">
      <c r="A11434" s="250">
        <v>1400975</v>
      </c>
      <c r="B11434" s="244" t="s">
        <v>11392</v>
      </c>
      <c r="C11434" s="250" t="s">
        <v>5856</v>
      </c>
      <c r="D11434" s="250" t="s">
        <v>15855</v>
      </c>
    </row>
    <row r="11435" spans="1:4">
      <c r="A11435" s="250">
        <v>1416141</v>
      </c>
      <c r="B11435" s="244" t="s">
        <v>11393</v>
      </c>
      <c r="C11435" s="250" t="s">
        <v>5856</v>
      </c>
      <c r="D11435" s="250" t="s">
        <v>15855</v>
      </c>
    </row>
    <row r="11436" spans="1:4">
      <c r="A11436" s="250">
        <v>1416142</v>
      </c>
      <c r="B11436" s="244" t="s">
        <v>11394</v>
      </c>
      <c r="C11436" s="250" t="s">
        <v>5856</v>
      </c>
      <c r="D11436" s="250" t="s">
        <v>15855</v>
      </c>
    </row>
    <row r="11437" spans="1:4">
      <c r="A11437" s="250">
        <v>1400973</v>
      </c>
      <c r="B11437" s="244" t="s">
        <v>11395</v>
      </c>
      <c r="C11437" s="250" t="s">
        <v>5856</v>
      </c>
      <c r="D11437" s="250" t="s">
        <v>15855</v>
      </c>
    </row>
    <row r="11438" spans="1:4">
      <c r="A11438" s="250">
        <v>1400974</v>
      </c>
      <c r="B11438" s="244" t="s">
        <v>11396</v>
      </c>
      <c r="C11438" s="250" t="s">
        <v>5856</v>
      </c>
      <c r="D11438" s="250" t="s">
        <v>15855</v>
      </c>
    </row>
    <row r="11439" spans="1:4">
      <c r="A11439" s="250">
        <v>1416139</v>
      </c>
      <c r="B11439" s="244" t="s">
        <v>11397</v>
      </c>
      <c r="C11439" s="250" t="s">
        <v>5856</v>
      </c>
      <c r="D11439" s="250" t="s">
        <v>15855</v>
      </c>
    </row>
    <row r="11440" spans="1:4">
      <c r="A11440" s="250">
        <v>1416202</v>
      </c>
      <c r="B11440" s="244" t="s">
        <v>11398</v>
      </c>
      <c r="C11440" s="250" t="s">
        <v>5856</v>
      </c>
      <c r="D11440" s="250" t="s">
        <v>15855</v>
      </c>
    </row>
    <row r="11441" spans="1:4">
      <c r="A11441" s="250">
        <v>1416140</v>
      </c>
      <c r="B11441" s="244" t="s">
        <v>11399</v>
      </c>
      <c r="C11441" s="250" t="s">
        <v>5856</v>
      </c>
      <c r="D11441" s="250" t="s">
        <v>15855</v>
      </c>
    </row>
    <row r="11442" spans="1:4">
      <c r="A11442" s="250">
        <v>1419543</v>
      </c>
      <c r="B11442" s="244" t="s">
        <v>11400</v>
      </c>
      <c r="C11442" s="250" t="s">
        <v>5803</v>
      </c>
      <c r="D11442" s="250" t="s">
        <v>15855</v>
      </c>
    </row>
    <row r="11443" spans="1:4">
      <c r="A11443" s="250">
        <v>1408173</v>
      </c>
      <c r="B11443" s="244" t="s">
        <v>11401</v>
      </c>
      <c r="C11443" s="250" t="s">
        <v>11390</v>
      </c>
      <c r="D11443" s="250" t="s">
        <v>15855</v>
      </c>
    </row>
    <row r="11444" spans="1:4">
      <c r="A11444" s="250">
        <v>1407063</v>
      </c>
      <c r="B11444" s="244" t="s">
        <v>11402</v>
      </c>
      <c r="C11444" s="250" t="s">
        <v>5803</v>
      </c>
      <c r="D11444" s="250" t="s">
        <v>15855</v>
      </c>
    </row>
    <row r="11445" spans="1:4">
      <c r="A11445" s="250">
        <v>1407064</v>
      </c>
      <c r="B11445" s="244" t="s">
        <v>11403</v>
      </c>
      <c r="C11445" s="250" t="s">
        <v>5803</v>
      </c>
      <c r="D11445" s="250" t="s">
        <v>15855</v>
      </c>
    </row>
    <row r="11446" spans="1:4">
      <c r="A11446" s="250">
        <v>1407065</v>
      </c>
      <c r="B11446" s="244" t="s">
        <v>11404</v>
      </c>
      <c r="C11446" s="250" t="s">
        <v>5803</v>
      </c>
      <c r="D11446" s="250" t="s">
        <v>15855</v>
      </c>
    </row>
    <row r="11447" spans="1:4">
      <c r="A11447" s="250">
        <v>1407066</v>
      </c>
      <c r="B11447" s="244" t="s">
        <v>11405</v>
      </c>
      <c r="C11447" s="250" t="s">
        <v>5803</v>
      </c>
      <c r="D11447" s="250" t="s">
        <v>15855</v>
      </c>
    </row>
    <row r="11448" spans="1:4">
      <c r="A11448" s="250">
        <v>1400977</v>
      </c>
      <c r="B11448" s="244" t="s">
        <v>22650</v>
      </c>
      <c r="C11448" s="250" t="s">
        <v>5856</v>
      </c>
      <c r="D11448" s="250" t="s">
        <v>15855</v>
      </c>
    </row>
    <row r="11449" spans="1:4">
      <c r="A11449" s="250">
        <v>1407067</v>
      </c>
      <c r="B11449" s="244" t="s">
        <v>11406</v>
      </c>
      <c r="C11449" s="250" t="s">
        <v>5803</v>
      </c>
      <c r="D11449" s="250" t="s">
        <v>15855</v>
      </c>
    </row>
    <row r="11450" spans="1:4">
      <c r="A11450" s="250">
        <v>1407068</v>
      </c>
      <c r="B11450" s="244" t="s">
        <v>11407</v>
      </c>
      <c r="C11450" s="250" t="s">
        <v>5803</v>
      </c>
      <c r="D11450" s="250" t="s">
        <v>15855</v>
      </c>
    </row>
    <row r="11451" spans="1:4">
      <c r="A11451" s="250">
        <v>1407069</v>
      </c>
      <c r="B11451" s="244" t="s">
        <v>11408</v>
      </c>
      <c r="C11451" s="250" t="s">
        <v>5803</v>
      </c>
      <c r="D11451" s="250" t="s">
        <v>15855</v>
      </c>
    </row>
    <row r="11452" spans="1:4">
      <c r="A11452" s="250">
        <v>1407070</v>
      </c>
      <c r="B11452" s="244" t="s">
        <v>11409</v>
      </c>
      <c r="C11452" s="250" t="s">
        <v>5803</v>
      </c>
      <c r="D11452" s="250" t="s">
        <v>15855</v>
      </c>
    </row>
    <row r="11453" spans="1:4">
      <c r="A11453" s="250">
        <v>1400987</v>
      </c>
      <c r="B11453" s="244" t="s">
        <v>22651</v>
      </c>
      <c r="C11453" s="250" t="s">
        <v>5803</v>
      </c>
      <c r="D11453" s="250" t="s">
        <v>15855</v>
      </c>
    </row>
    <row r="11454" spans="1:4">
      <c r="A11454" s="250">
        <v>1416257</v>
      </c>
      <c r="B11454" s="244" t="s">
        <v>11410</v>
      </c>
      <c r="C11454" s="250" t="s">
        <v>5856</v>
      </c>
      <c r="D11454" s="250" t="s">
        <v>15855</v>
      </c>
    </row>
    <row r="11455" spans="1:4">
      <c r="A11455" s="250">
        <v>1416253</v>
      </c>
      <c r="B11455" s="244" t="s">
        <v>11411</v>
      </c>
      <c r="C11455" s="250" t="s">
        <v>5856</v>
      </c>
      <c r="D11455" s="250" t="s">
        <v>15855</v>
      </c>
    </row>
    <row r="11456" spans="1:4">
      <c r="A11456" s="250">
        <v>1416254</v>
      </c>
      <c r="B11456" s="244" t="s">
        <v>11412</v>
      </c>
      <c r="C11456" s="250" t="s">
        <v>5856</v>
      </c>
      <c r="D11456" s="250" t="s">
        <v>15855</v>
      </c>
    </row>
    <row r="11457" spans="1:4">
      <c r="A11457" s="250">
        <v>1416255</v>
      </c>
      <c r="B11457" s="244" t="s">
        <v>11413</v>
      </c>
      <c r="C11457" s="250" t="s">
        <v>5856</v>
      </c>
      <c r="D11457" s="250" t="s">
        <v>15855</v>
      </c>
    </row>
    <row r="11458" spans="1:4">
      <c r="A11458" s="250">
        <v>1416256</v>
      </c>
      <c r="B11458" s="244" t="s">
        <v>11414</v>
      </c>
      <c r="C11458" s="250" t="s">
        <v>5856</v>
      </c>
      <c r="D11458" s="250" t="s">
        <v>15855</v>
      </c>
    </row>
    <row r="11459" spans="1:4" ht="27">
      <c r="A11459" s="250">
        <v>1408028</v>
      </c>
      <c r="B11459" s="244" t="s">
        <v>11415</v>
      </c>
      <c r="C11459" s="250" t="s">
        <v>5777</v>
      </c>
      <c r="D11459" s="250" t="s">
        <v>15855</v>
      </c>
    </row>
    <row r="11460" spans="1:4">
      <c r="A11460" s="250">
        <v>1408027</v>
      </c>
      <c r="B11460" s="244" t="s">
        <v>11416</v>
      </c>
      <c r="C11460" s="250" t="s">
        <v>5777</v>
      </c>
      <c r="D11460" s="250" t="s">
        <v>15855</v>
      </c>
    </row>
    <row r="11461" spans="1:4">
      <c r="A11461" s="250">
        <v>1400978</v>
      </c>
      <c r="B11461" s="244" t="s">
        <v>11417</v>
      </c>
      <c r="C11461" s="250" t="s">
        <v>5777</v>
      </c>
      <c r="D11461" s="250" t="s">
        <v>15855</v>
      </c>
    </row>
    <row r="11462" spans="1:4" ht="27">
      <c r="A11462" s="250">
        <v>1513941</v>
      </c>
      <c r="B11462" s="244" t="s">
        <v>11418</v>
      </c>
      <c r="C11462" s="250" t="s">
        <v>5321</v>
      </c>
      <c r="D11462" s="250" t="s">
        <v>15855</v>
      </c>
    </row>
    <row r="11463" spans="1:4" ht="27">
      <c r="A11463" s="250">
        <v>1513940</v>
      </c>
      <c r="B11463" s="244" t="s">
        <v>11419</v>
      </c>
      <c r="C11463" s="250" t="s">
        <v>5321</v>
      </c>
      <c r="D11463" s="250" t="s">
        <v>15855</v>
      </c>
    </row>
    <row r="11464" spans="1:4" ht="27">
      <c r="A11464" s="250">
        <v>1505879</v>
      </c>
      <c r="B11464" s="244" t="s">
        <v>11420</v>
      </c>
      <c r="C11464" s="250" t="s">
        <v>5321</v>
      </c>
      <c r="D11464" s="250" t="s">
        <v>15855</v>
      </c>
    </row>
    <row r="11465" spans="1:4" ht="27">
      <c r="A11465" s="250">
        <v>1505878</v>
      </c>
      <c r="B11465" s="244" t="s">
        <v>11421</v>
      </c>
      <c r="C11465" s="250" t="s">
        <v>5321</v>
      </c>
      <c r="D11465" s="250" t="s">
        <v>15855</v>
      </c>
    </row>
    <row r="11466" spans="1:4" ht="27">
      <c r="A11466" s="250">
        <v>1505877</v>
      </c>
      <c r="B11466" s="244" t="s">
        <v>11422</v>
      </c>
      <c r="C11466" s="250" t="s">
        <v>5321</v>
      </c>
      <c r="D11466" s="250" t="s">
        <v>15855</v>
      </c>
    </row>
    <row r="11467" spans="1:4" ht="27">
      <c r="A11467" s="250">
        <v>1505860</v>
      </c>
      <c r="B11467" s="244" t="s">
        <v>11423</v>
      </c>
      <c r="C11467" s="250" t="s">
        <v>5321</v>
      </c>
      <c r="D11467" s="250" t="s">
        <v>15855</v>
      </c>
    </row>
    <row r="11468" spans="1:4" ht="27">
      <c r="A11468" s="250">
        <v>1505859</v>
      </c>
      <c r="B11468" s="244" t="s">
        <v>11424</v>
      </c>
      <c r="C11468" s="250" t="s">
        <v>5321</v>
      </c>
      <c r="D11468" s="250" t="s">
        <v>15855</v>
      </c>
    </row>
    <row r="11469" spans="1:4" ht="27">
      <c r="A11469" s="250">
        <v>1516204</v>
      </c>
      <c r="B11469" s="244" t="s">
        <v>11425</v>
      </c>
      <c r="C11469" s="250" t="s">
        <v>5803</v>
      </c>
      <c r="D11469" s="250" t="s">
        <v>15855</v>
      </c>
    </row>
    <row r="11470" spans="1:4" ht="27">
      <c r="A11470" s="250">
        <v>1516312</v>
      </c>
      <c r="B11470" s="244" t="s">
        <v>11426</v>
      </c>
      <c r="C11470" s="250" t="s">
        <v>5944</v>
      </c>
      <c r="D11470" s="250" t="s">
        <v>15855</v>
      </c>
    </row>
    <row r="11471" spans="1:4" ht="27">
      <c r="A11471" s="250">
        <v>1516304</v>
      </c>
      <c r="B11471" s="244" t="s">
        <v>11427</v>
      </c>
      <c r="C11471" s="250" t="s">
        <v>5944</v>
      </c>
      <c r="D11471" s="250" t="s">
        <v>15855</v>
      </c>
    </row>
    <row r="11472" spans="1:4" ht="27">
      <c r="A11472" s="250">
        <v>1516308</v>
      </c>
      <c r="B11472" s="244" t="s">
        <v>11428</v>
      </c>
      <c r="C11472" s="250" t="s">
        <v>5944</v>
      </c>
      <c r="D11472" s="250" t="s">
        <v>15855</v>
      </c>
    </row>
    <row r="11473" spans="1:4" ht="27">
      <c r="A11473" s="250">
        <v>1516313</v>
      </c>
      <c r="B11473" s="244" t="s">
        <v>11429</v>
      </c>
      <c r="C11473" s="250" t="s">
        <v>5944</v>
      </c>
      <c r="D11473" s="250" t="s">
        <v>15855</v>
      </c>
    </row>
    <row r="11474" spans="1:4" ht="27">
      <c r="A11474" s="250">
        <v>1516305</v>
      </c>
      <c r="B11474" s="244" t="s">
        <v>11430</v>
      </c>
      <c r="C11474" s="250" t="s">
        <v>5944</v>
      </c>
      <c r="D11474" s="250" t="s">
        <v>15855</v>
      </c>
    </row>
    <row r="11475" spans="1:4" ht="27">
      <c r="A11475" s="250">
        <v>1516309</v>
      </c>
      <c r="B11475" s="244" t="s">
        <v>11431</v>
      </c>
      <c r="C11475" s="250" t="s">
        <v>5944</v>
      </c>
      <c r="D11475" s="250" t="s">
        <v>15855</v>
      </c>
    </row>
    <row r="11476" spans="1:4" ht="27">
      <c r="A11476" s="250">
        <v>1516314</v>
      </c>
      <c r="B11476" s="244" t="s">
        <v>11432</v>
      </c>
      <c r="C11476" s="250" t="s">
        <v>5944</v>
      </c>
      <c r="D11476" s="250" t="s">
        <v>15855</v>
      </c>
    </row>
    <row r="11477" spans="1:4" ht="27">
      <c r="A11477" s="250">
        <v>1516306</v>
      </c>
      <c r="B11477" s="244" t="s">
        <v>11433</v>
      </c>
      <c r="C11477" s="250" t="s">
        <v>5944</v>
      </c>
      <c r="D11477" s="250" t="s">
        <v>15855</v>
      </c>
    </row>
    <row r="11478" spans="1:4" ht="27">
      <c r="A11478" s="250">
        <v>1516310</v>
      </c>
      <c r="B11478" s="244" t="s">
        <v>11434</v>
      </c>
      <c r="C11478" s="250" t="s">
        <v>5944</v>
      </c>
      <c r="D11478" s="250" t="s">
        <v>15855</v>
      </c>
    </row>
    <row r="11479" spans="1:4" ht="27">
      <c r="A11479" s="250">
        <v>1516311</v>
      </c>
      <c r="B11479" s="244" t="s">
        <v>11435</v>
      </c>
      <c r="C11479" s="250" t="s">
        <v>5944</v>
      </c>
      <c r="D11479" s="250" t="s">
        <v>15855</v>
      </c>
    </row>
    <row r="11480" spans="1:4" ht="27">
      <c r="A11480" s="250">
        <v>1516303</v>
      </c>
      <c r="B11480" s="244" t="s">
        <v>11436</v>
      </c>
      <c r="C11480" s="250" t="s">
        <v>5944</v>
      </c>
      <c r="D11480" s="250" t="s">
        <v>15855</v>
      </c>
    </row>
    <row r="11481" spans="1:4" ht="27">
      <c r="A11481" s="250">
        <v>1516307</v>
      </c>
      <c r="B11481" s="244" t="s">
        <v>11437</v>
      </c>
      <c r="C11481" s="250" t="s">
        <v>5944</v>
      </c>
      <c r="D11481" s="250" t="s">
        <v>15855</v>
      </c>
    </row>
    <row r="11482" spans="1:4" ht="27">
      <c r="A11482" s="250">
        <v>1516298</v>
      </c>
      <c r="B11482" s="244" t="s">
        <v>11438</v>
      </c>
      <c r="C11482" s="250" t="s">
        <v>5944</v>
      </c>
      <c r="D11482" s="250" t="s">
        <v>15855</v>
      </c>
    </row>
    <row r="11483" spans="1:4" ht="27">
      <c r="A11483" s="250">
        <v>1516299</v>
      </c>
      <c r="B11483" s="244" t="s">
        <v>11439</v>
      </c>
      <c r="C11483" s="250" t="s">
        <v>5944</v>
      </c>
      <c r="D11483" s="250" t="s">
        <v>15855</v>
      </c>
    </row>
    <row r="11484" spans="1:4" ht="27">
      <c r="A11484" s="250">
        <v>1516300</v>
      </c>
      <c r="B11484" s="244" t="s">
        <v>11440</v>
      </c>
      <c r="C11484" s="250" t="s">
        <v>5944</v>
      </c>
      <c r="D11484" s="250" t="s">
        <v>15855</v>
      </c>
    </row>
    <row r="11485" spans="1:4" ht="27">
      <c r="A11485" s="250">
        <v>1516301</v>
      </c>
      <c r="B11485" s="244" t="s">
        <v>11441</v>
      </c>
      <c r="C11485" s="250" t="s">
        <v>5944</v>
      </c>
      <c r="D11485" s="250" t="s">
        <v>15855</v>
      </c>
    </row>
    <row r="11486" spans="1:4" ht="27">
      <c r="A11486" s="250">
        <v>1516302</v>
      </c>
      <c r="B11486" s="244" t="s">
        <v>11442</v>
      </c>
      <c r="C11486" s="250" t="s">
        <v>5944</v>
      </c>
      <c r="D11486" s="250" t="s">
        <v>15855</v>
      </c>
    </row>
    <row r="11487" spans="1:4" ht="27">
      <c r="A11487" s="250">
        <v>1516296</v>
      </c>
      <c r="B11487" s="244" t="s">
        <v>11443</v>
      </c>
      <c r="C11487" s="250" t="s">
        <v>5944</v>
      </c>
      <c r="D11487" s="250" t="s">
        <v>15855</v>
      </c>
    </row>
    <row r="11488" spans="1:4" ht="27">
      <c r="A11488" s="250">
        <v>1516297</v>
      </c>
      <c r="B11488" s="244" t="s">
        <v>11444</v>
      </c>
      <c r="C11488" s="250" t="s">
        <v>5944</v>
      </c>
      <c r="D11488" s="250" t="s">
        <v>15855</v>
      </c>
    </row>
    <row r="11489" spans="1:4" ht="27">
      <c r="A11489" s="250">
        <v>1505847</v>
      </c>
      <c r="B11489" s="244" t="s">
        <v>11445</v>
      </c>
      <c r="C11489" s="250" t="s">
        <v>5944</v>
      </c>
      <c r="D11489" s="250" t="s">
        <v>15855</v>
      </c>
    </row>
    <row r="11490" spans="1:4" ht="27">
      <c r="A11490" s="250">
        <v>1505848</v>
      </c>
      <c r="B11490" s="244" t="s">
        <v>11446</v>
      </c>
      <c r="C11490" s="250" t="s">
        <v>5944</v>
      </c>
      <c r="D11490" s="250" t="s">
        <v>15855</v>
      </c>
    </row>
    <row r="11491" spans="1:4" ht="27">
      <c r="A11491" s="250">
        <v>1505849</v>
      </c>
      <c r="B11491" s="244" t="s">
        <v>11447</v>
      </c>
      <c r="C11491" s="250" t="s">
        <v>5944</v>
      </c>
      <c r="D11491" s="250" t="s">
        <v>15855</v>
      </c>
    </row>
    <row r="11492" spans="1:4" ht="27">
      <c r="A11492" s="250">
        <v>1505930</v>
      </c>
      <c r="B11492" s="244" t="s">
        <v>11448</v>
      </c>
      <c r="C11492" s="250" t="s">
        <v>5944</v>
      </c>
      <c r="D11492" s="250" t="s">
        <v>15855</v>
      </c>
    </row>
    <row r="11493" spans="1:4" ht="27">
      <c r="A11493" s="250">
        <v>1506055</v>
      </c>
      <c r="B11493" s="244" t="s">
        <v>11449</v>
      </c>
      <c r="C11493" s="250" t="s">
        <v>5321</v>
      </c>
      <c r="D11493" s="250" t="s">
        <v>15855</v>
      </c>
    </row>
    <row r="11494" spans="1:4" ht="27">
      <c r="A11494" s="250">
        <v>1506056</v>
      </c>
      <c r="B11494" s="244" t="s">
        <v>11450</v>
      </c>
      <c r="C11494" s="250" t="s">
        <v>5321</v>
      </c>
      <c r="D11494" s="250" t="s">
        <v>15855</v>
      </c>
    </row>
    <row r="11495" spans="1:4" ht="40.5">
      <c r="A11495" s="250">
        <v>1513943</v>
      </c>
      <c r="B11495" s="244" t="s">
        <v>11451</v>
      </c>
      <c r="C11495" s="250" t="s">
        <v>5944</v>
      </c>
      <c r="D11495" s="250" t="s">
        <v>15855</v>
      </c>
    </row>
    <row r="11496" spans="1:4" ht="27">
      <c r="A11496" s="250">
        <v>1516318</v>
      </c>
      <c r="B11496" s="244" t="s">
        <v>11452</v>
      </c>
      <c r="C11496" s="250" t="s">
        <v>5944</v>
      </c>
      <c r="D11496" s="250" t="s">
        <v>15855</v>
      </c>
    </row>
    <row r="11497" spans="1:4" ht="27">
      <c r="A11497" s="250">
        <v>1516317</v>
      </c>
      <c r="B11497" s="244" t="s">
        <v>11453</v>
      </c>
      <c r="C11497" s="250" t="s">
        <v>5944</v>
      </c>
      <c r="D11497" s="250" t="s">
        <v>15855</v>
      </c>
    </row>
    <row r="11498" spans="1:4">
      <c r="A11498" s="250">
        <v>1600965</v>
      </c>
      <c r="B11498" s="244" t="s">
        <v>11454</v>
      </c>
      <c r="C11498" s="250" t="s">
        <v>5321</v>
      </c>
      <c r="D11498" s="250" t="s">
        <v>15855</v>
      </c>
    </row>
    <row r="11499" spans="1:4">
      <c r="A11499" s="250">
        <v>1600408</v>
      </c>
      <c r="B11499" s="244" t="s">
        <v>11455</v>
      </c>
      <c r="C11499" s="250" t="s">
        <v>5944</v>
      </c>
      <c r="D11499" s="250" t="s">
        <v>15855</v>
      </c>
    </row>
    <row r="11500" spans="1:4">
      <c r="A11500" s="250">
        <v>1600990</v>
      </c>
      <c r="B11500" s="244" t="s">
        <v>11456</v>
      </c>
      <c r="C11500" s="250" t="s">
        <v>5321</v>
      </c>
      <c r="D11500" s="250" t="s">
        <v>15855</v>
      </c>
    </row>
    <row r="11501" spans="1:4">
      <c r="A11501" s="250">
        <v>1600989</v>
      </c>
      <c r="B11501" s="244" t="s">
        <v>11457</v>
      </c>
      <c r="C11501" s="250" t="s">
        <v>5321</v>
      </c>
      <c r="D11501" s="250" t="s">
        <v>15855</v>
      </c>
    </row>
    <row r="11502" spans="1:4">
      <c r="A11502" s="250">
        <v>1600438</v>
      </c>
      <c r="B11502" s="244" t="s">
        <v>11458</v>
      </c>
      <c r="C11502" s="250" t="s">
        <v>5321</v>
      </c>
      <c r="D11502" s="250" t="s">
        <v>15855</v>
      </c>
    </row>
    <row r="11503" spans="1:4">
      <c r="A11503" s="250">
        <v>1600436</v>
      </c>
      <c r="B11503" s="244" t="s">
        <v>11459</v>
      </c>
      <c r="C11503" s="250" t="s">
        <v>5321</v>
      </c>
      <c r="D11503" s="250" t="s">
        <v>15855</v>
      </c>
    </row>
    <row r="11504" spans="1:4">
      <c r="A11504" s="250">
        <v>1600895</v>
      </c>
      <c r="B11504" s="244" t="s">
        <v>11460</v>
      </c>
      <c r="C11504" s="250" t="s">
        <v>5944</v>
      </c>
      <c r="D11504" s="250" t="s">
        <v>15855</v>
      </c>
    </row>
    <row r="11505" spans="1:4" ht="27">
      <c r="A11505" s="250">
        <v>1600897</v>
      </c>
      <c r="B11505" s="244" t="s">
        <v>11461</v>
      </c>
      <c r="C11505" s="250" t="s">
        <v>5944</v>
      </c>
      <c r="D11505" s="250" t="s">
        <v>15855</v>
      </c>
    </row>
    <row r="11506" spans="1:4">
      <c r="A11506" s="250">
        <v>1619004</v>
      </c>
      <c r="B11506" s="244" t="s">
        <v>11462</v>
      </c>
      <c r="C11506" s="250" t="s">
        <v>5321</v>
      </c>
      <c r="D11506" s="250" t="s">
        <v>15855</v>
      </c>
    </row>
    <row r="11507" spans="1:4">
      <c r="A11507" s="250">
        <v>1600896</v>
      </c>
      <c r="B11507" s="244" t="s">
        <v>11463</v>
      </c>
      <c r="C11507" s="250" t="s">
        <v>5944</v>
      </c>
      <c r="D11507" s="250" t="s">
        <v>15855</v>
      </c>
    </row>
    <row r="11508" spans="1:4">
      <c r="A11508" s="250">
        <v>1619003</v>
      </c>
      <c r="B11508" s="244" t="s">
        <v>11464</v>
      </c>
      <c r="C11508" s="250" t="s">
        <v>5321</v>
      </c>
      <c r="D11508" s="250" t="s">
        <v>15855</v>
      </c>
    </row>
    <row r="11509" spans="1:4">
      <c r="A11509" s="250">
        <v>1619006</v>
      </c>
      <c r="B11509" s="244" t="s">
        <v>11465</v>
      </c>
      <c r="C11509" s="250" t="s">
        <v>5321</v>
      </c>
      <c r="D11509" s="250" t="s">
        <v>15855</v>
      </c>
    </row>
    <row r="11510" spans="1:4">
      <c r="A11510" s="250">
        <v>1600414</v>
      </c>
      <c r="B11510" s="244" t="s">
        <v>11466</v>
      </c>
      <c r="C11510" s="250" t="s">
        <v>5944</v>
      </c>
      <c r="D11510" s="250" t="s">
        <v>15855</v>
      </c>
    </row>
    <row r="11511" spans="1:4">
      <c r="A11511" s="250">
        <v>1608148</v>
      </c>
      <c r="B11511" s="244" t="s">
        <v>11467</v>
      </c>
      <c r="C11511" s="250" t="s">
        <v>5856</v>
      </c>
      <c r="D11511" s="250" t="s">
        <v>15855</v>
      </c>
    </row>
    <row r="11512" spans="1:4">
      <c r="A11512" s="250">
        <v>1608021</v>
      </c>
      <c r="B11512" s="244" t="s">
        <v>11468</v>
      </c>
      <c r="C11512" s="250" t="s">
        <v>5856</v>
      </c>
      <c r="D11512" s="250" t="s">
        <v>15855</v>
      </c>
    </row>
    <row r="11513" spans="1:4">
      <c r="A11513" s="250">
        <v>1608024</v>
      </c>
      <c r="B11513" s="244" t="s">
        <v>11469</v>
      </c>
      <c r="C11513" s="250" t="s">
        <v>5856</v>
      </c>
      <c r="D11513" s="250" t="s">
        <v>15855</v>
      </c>
    </row>
    <row r="11514" spans="1:4">
      <c r="A11514" s="250">
        <v>1608026</v>
      </c>
      <c r="B11514" s="244" t="s">
        <v>11470</v>
      </c>
      <c r="C11514" s="250" t="s">
        <v>5856</v>
      </c>
      <c r="D11514" s="250" t="s">
        <v>15855</v>
      </c>
    </row>
    <row r="11515" spans="1:4">
      <c r="A11515" s="250">
        <v>1608142</v>
      </c>
      <c r="B11515" s="244" t="s">
        <v>11471</v>
      </c>
      <c r="C11515" s="250" t="s">
        <v>5856</v>
      </c>
      <c r="D11515" s="250" t="s">
        <v>15855</v>
      </c>
    </row>
    <row r="11516" spans="1:4">
      <c r="A11516" s="250">
        <v>1608143</v>
      </c>
      <c r="B11516" s="244" t="s">
        <v>11472</v>
      </c>
      <c r="C11516" s="250" t="s">
        <v>5856</v>
      </c>
      <c r="D11516" s="250" t="s">
        <v>15855</v>
      </c>
    </row>
    <row r="11517" spans="1:4">
      <c r="A11517" s="250">
        <v>1608144</v>
      </c>
      <c r="B11517" s="244" t="s">
        <v>11473</v>
      </c>
      <c r="C11517" s="250" t="s">
        <v>5856</v>
      </c>
      <c r="D11517" s="250" t="s">
        <v>15855</v>
      </c>
    </row>
    <row r="11518" spans="1:4">
      <c r="A11518" s="250">
        <v>1608145</v>
      </c>
      <c r="B11518" s="244" t="s">
        <v>11474</v>
      </c>
      <c r="C11518" s="250" t="s">
        <v>5856</v>
      </c>
      <c r="D11518" s="250" t="s">
        <v>15855</v>
      </c>
    </row>
    <row r="11519" spans="1:4">
      <c r="A11519" s="250">
        <v>1608146</v>
      </c>
      <c r="B11519" s="244" t="s">
        <v>11475</v>
      </c>
      <c r="C11519" s="250" t="s">
        <v>5856</v>
      </c>
      <c r="D11519" s="250" t="s">
        <v>15855</v>
      </c>
    </row>
    <row r="11520" spans="1:4">
      <c r="A11520" s="250">
        <v>1608147</v>
      </c>
      <c r="B11520" s="244" t="s">
        <v>11476</v>
      </c>
      <c r="C11520" s="250" t="s">
        <v>5856</v>
      </c>
      <c r="D11520" s="250" t="s">
        <v>15855</v>
      </c>
    </row>
    <row r="11521" spans="1:4">
      <c r="A11521" s="250">
        <v>1608019</v>
      </c>
      <c r="B11521" s="244" t="s">
        <v>11477</v>
      </c>
      <c r="C11521" s="250" t="s">
        <v>5856</v>
      </c>
      <c r="D11521" s="250" t="s">
        <v>15855</v>
      </c>
    </row>
    <row r="11522" spans="1:4">
      <c r="A11522" s="250">
        <v>1608020</v>
      </c>
      <c r="B11522" s="244" t="s">
        <v>11478</v>
      </c>
      <c r="C11522" s="250" t="s">
        <v>5856</v>
      </c>
      <c r="D11522" s="250" t="s">
        <v>15855</v>
      </c>
    </row>
    <row r="11523" spans="1:4">
      <c r="A11523" s="250">
        <v>1608025</v>
      </c>
      <c r="B11523" s="244" t="s">
        <v>11479</v>
      </c>
      <c r="C11523" s="250" t="s">
        <v>5856</v>
      </c>
      <c r="D11523" s="250" t="s">
        <v>15855</v>
      </c>
    </row>
    <row r="11524" spans="1:4">
      <c r="A11524" s="250">
        <v>1600966</v>
      </c>
      <c r="B11524" s="244" t="s">
        <v>11480</v>
      </c>
      <c r="C11524" s="250" t="s">
        <v>5856</v>
      </c>
      <c r="D11524" s="250" t="s">
        <v>15855</v>
      </c>
    </row>
    <row r="11525" spans="1:4" ht="27">
      <c r="A11525" s="250">
        <v>1600898</v>
      </c>
      <c r="B11525" s="244" t="s">
        <v>11481</v>
      </c>
      <c r="C11525" s="250" t="s">
        <v>5944</v>
      </c>
      <c r="D11525" s="250" t="s">
        <v>15855</v>
      </c>
    </row>
    <row r="11526" spans="1:4">
      <c r="A11526" s="250">
        <v>1600441</v>
      </c>
      <c r="B11526" s="244" t="s">
        <v>11482</v>
      </c>
      <c r="C11526" s="250" t="s">
        <v>5944</v>
      </c>
      <c r="D11526" s="250" t="s">
        <v>15855</v>
      </c>
    </row>
    <row r="11527" spans="1:4" ht="27">
      <c r="A11527" s="250">
        <v>1600404</v>
      </c>
      <c r="B11527" s="244" t="s">
        <v>11483</v>
      </c>
      <c r="C11527" s="250" t="s">
        <v>5856</v>
      </c>
      <c r="D11527" s="250" t="s">
        <v>15855</v>
      </c>
    </row>
    <row r="11528" spans="1:4" ht="27">
      <c r="A11528" s="250">
        <v>1600405</v>
      </c>
      <c r="B11528" s="244" t="s">
        <v>11484</v>
      </c>
      <c r="C11528" s="250" t="s">
        <v>5856</v>
      </c>
      <c r="D11528" s="250" t="s">
        <v>15855</v>
      </c>
    </row>
    <row r="11529" spans="1:4" ht="40.5">
      <c r="A11529" s="250">
        <v>1716605</v>
      </c>
      <c r="B11529" s="244" t="s">
        <v>11485</v>
      </c>
      <c r="C11529" s="250" t="s">
        <v>5321</v>
      </c>
      <c r="D11529" s="250" t="s">
        <v>15855</v>
      </c>
    </row>
    <row r="11530" spans="1:4" ht="40.5">
      <c r="A11530" s="250">
        <v>1716610</v>
      </c>
      <c r="B11530" s="244" t="s">
        <v>11486</v>
      </c>
      <c r="C11530" s="250" t="s">
        <v>5321</v>
      </c>
      <c r="D11530" s="250" t="s">
        <v>15855</v>
      </c>
    </row>
    <row r="11531" spans="1:4" ht="40.5">
      <c r="A11531" s="250">
        <v>1716611</v>
      </c>
      <c r="B11531" s="244" t="s">
        <v>11487</v>
      </c>
      <c r="C11531" s="250" t="s">
        <v>5321</v>
      </c>
      <c r="D11531" s="250" t="s">
        <v>15855</v>
      </c>
    </row>
    <row r="11532" spans="1:4" ht="40.5">
      <c r="A11532" s="250">
        <v>1716612</v>
      </c>
      <c r="B11532" s="244" t="s">
        <v>11488</v>
      </c>
      <c r="C11532" s="250" t="s">
        <v>5321</v>
      </c>
      <c r="D11532" s="250" t="s">
        <v>15855</v>
      </c>
    </row>
    <row r="11533" spans="1:4" ht="40.5">
      <c r="A11533" s="250">
        <v>1716613</v>
      </c>
      <c r="B11533" s="244" t="s">
        <v>11489</v>
      </c>
      <c r="C11533" s="250" t="s">
        <v>5321</v>
      </c>
      <c r="D11533" s="250" t="s">
        <v>15855</v>
      </c>
    </row>
    <row r="11534" spans="1:4" ht="40.5">
      <c r="A11534" s="250">
        <v>1716614</v>
      </c>
      <c r="B11534" s="244" t="s">
        <v>11490</v>
      </c>
      <c r="C11534" s="250" t="s">
        <v>5321</v>
      </c>
      <c r="D11534" s="250" t="s">
        <v>15855</v>
      </c>
    </row>
    <row r="11535" spans="1:4" ht="40.5">
      <c r="A11535" s="250">
        <v>1716615</v>
      </c>
      <c r="B11535" s="244" t="s">
        <v>11491</v>
      </c>
      <c r="C11535" s="250" t="s">
        <v>5321</v>
      </c>
      <c r="D11535" s="250" t="s">
        <v>15855</v>
      </c>
    </row>
    <row r="11536" spans="1:4" ht="40.5">
      <c r="A11536" s="250">
        <v>1716616</v>
      </c>
      <c r="B11536" s="244" t="s">
        <v>11492</v>
      </c>
      <c r="C11536" s="250" t="s">
        <v>5321</v>
      </c>
      <c r="D11536" s="250" t="s">
        <v>15855</v>
      </c>
    </row>
    <row r="11537" spans="1:4" ht="40.5">
      <c r="A11537" s="250">
        <v>1716606</v>
      </c>
      <c r="B11537" s="244" t="s">
        <v>11493</v>
      </c>
      <c r="C11537" s="250" t="s">
        <v>5321</v>
      </c>
      <c r="D11537" s="250" t="s">
        <v>15855</v>
      </c>
    </row>
    <row r="11538" spans="1:4" ht="40.5">
      <c r="A11538" s="250">
        <v>1716617</v>
      </c>
      <c r="B11538" s="244" t="s">
        <v>11494</v>
      </c>
      <c r="C11538" s="250" t="s">
        <v>5321</v>
      </c>
      <c r="D11538" s="250" t="s">
        <v>15855</v>
      </c>
    </row>
    <row r="11539" spans="1:4" ht="40.5">
      <c r="A11539" s="250">
        <v>1716607</v>
      </c>
      <c r="B11539" s="244" t="s">
        <v>11495</v>
      </c>
      <c r="C11539" s="250" t="s">
        <v>5321</v>
      </c>
      <c r="D11539" s="250" t="s">
        <v>15855</v>
      </c>
    </row>
    <row r="11540" spans="1:4" ht="40.5">
      <c r="A11540" s="250">
        <v>1716608</v>
      </c>
      <c r="B11540" s="244" t="s">
        <v>11496</v>
      </c>
      <c r="C11540" s="250" t="s">
        <v>5321</v>
      </c>
      <c r="D11540" s="250" t="s">
        <v>15855</v>
      </c>
    </row>
    <row r="11541" spans="1:4" ht="40.5">
      <c r="A11541" s="250">
        <v>1716609</v>
      </c>
      <c r="B11541" s="244" t="s">
        <v>11497</v>
      </c>
      <c r="C11541" s="250" t="s">
        <v>5321</v>
      </c>
      <c r="D11541" s="250" t="s">
        <v>15855</v>
      </c>
    </row>
    <row r="11542" spans="1:4" ht="27">
      <c r="A11542" s="250">
        <v>1716604</v>
      </c>
      <c r="B11542" s="244" t="s">
        <v>11498</v>
      </c>
      <c r="C11542" s="250" t="s">
        <v>5321</v>
      </c>
      <c r="D11542" s="250" t="s">
        <v>15855</v>
      </c>
    </row>
    <row r="11543" spans="1:4" ht="27">
      <c r="A11543" s="250">
        <v>1716623</v>
      </c>
      <c r="B11543" s="244" t="s">
        <v>11499</v>
      </c>
      <c r="C11543" s="250" t="s">
        <v>5321</v>
      </c>
      <c r="D11543" s="250" t="s">
        <v>15855</v>
      </c>
    </row>
    <row r="11544" spans="1:4" ht="27">
      <c r="A11544" s="250">
        <v>1716624</v>
      </c>
      <c r="B11544" s="244" t="s">
        <v>11500</v>
      </c>
      <c r="C11544" s="250" t="s">
        <v>5321</v>
      </c>
      <c r="D11544" s="250" t="s">
        <v>15855</v>
      </c>
    </row>
    <row r="11545" spans="1:4" ht="40.5">
      <c r="A11545" s="250">
        <v>1716629</v>
      </c>
      <c r="B11545" s="244" t="s">
        <v>11501</v>
      </c>
      <c r="C11545" s="250" t="s">
        <v>5321</v>
      </c>
      <c r="D11545" s="250" t="s">
        <v>15855</v>
      </c>
    </row>
    <row r="11546" spans="1:4" ht="40.5">
      <c r="A11546" s="250">
        <v>1716630</v>
      </c>
      <c r="B11546" s="244" t="s">
        <v>11502</v>
      </c>
      <c r="C11546" s="250" t="s">
        <v>5321</v>
      </c>
      <c r="D11546" s="250" t="s">
        <v>15855</v>
      </c>
    </row>
    <row r="11547" spans="1:4" ht="40.5">
      <c r="A11547" s="250">
        <v>1716631</v>
      </c>
      <c r="B11547" s="244" t="s">
        <v>11503</v>
      </c>
      <c r="C11547" s="250" t="s">
        <v>5321</v>
      </c>
      <c r="D11547" s="250" t="s">
        <v>15855</v>
      </c>
    </row>
    <row r="11548" spans="1:4" ht="40.5">
      <c r="A11548" s="250">
        <v>1716632</v>
      </c>
      <c r="B11548" s="244" t="s">
        <v>11504</v>
      </c>
      <c r="C11548" s="250" t="s">
        <v>5321</v>
      </c>
      <c r="D11548" s="250" t="s">
        <v>15855</v>
      </c>
    </row>
    <row r="11549" spans="1:4" ht="40.5">
      <c r="A11549" s="250">
        <v>1716633</v>
      </c>
      <c r="B11549" s="244" t="s">
        <v>11505</v>
      </c>
      <c r="C11549" s="250" t="s">
        <v>5321</v>
      </c>
      <c r="D11549" s="250" t="s">
        <v>15855</v>
      </c>
    </row>
    <row r="11550" spans="1:4" ht="40.5">
      <c r="A11550" s="250">
        <v>1716634</v>
      </c>
      <c r="B11550" s="244" t="s">
        <v>11506</v>
      </c>
      <c r="C11550" s="250" t="s">
        <v>5321</v>
      </c>
      <c r="D11550" s="250" t="s">
        <v>15855</v>
      </c>
    </row>
    <row r="11551" spans="1:4" ht="40.5">
      <c r="A11551" s="250">
        <v>1716635</v>
      </c>
      <c r="B11551" s="244" t="s">
        <v>11507</v>
      </c>
      <c r="C11551" s="250" t="s">
        <v>5321</v>
      </c>
      <c r="D11551" s="250" t="s">
        <v>15855</v>
      </c>
    </row>
    <row r="11552" spans="1:4" ht="40.5">
      <c r="A11552" s="250">
        <v>1716625</v>
      </c>
      <c r="B11552" s="244" t="s">
        <v>11508</v>
      </c>
      <c r="C11552" s="250" t="s">
        <v>5321</v>
      </c>
      <c r="D11552" s="250" t="s">
        <v>15855</v>
      </c>
    </row>
    <row r="11553" spans="1:4" ht="40.5">
      <c r="A11553" s="250">
        <v>1716636</v>
      </c>
      <c r="B11553" s="244" t="s">
        <v>11509</v>
      </c>
      <c r="C11553" s="250" t="s">
        <v>5321</v>
      </c>
      <c r="D11553" s="250" t="s">
        <v>15855</v>
      </c>
    </row>
    <row r="11554" spans="1:4" ht="40.5">
      <c r="A11554" s="250">
        <v>1716626</v>
      </c>
      <c r="B11554" s="244" t="s">
        <v>11510</v>
      </c>
      <c r="C11554" s="250" t="s">
        <v>5321</v>
      </c>
      <c r="D11554" s="250" t="s">
        <v>15855</v>
      </c>
    </row>
    <row r="11555" spans="1:4" ht="40.5">
      <c r="A11555" s="250">
        <v>1716627</v>
      </c>
      <c r="B11555" s="244" t="s">
        <v>11511</v>
      </c>
      <c r="C11555" s="250" t="s">
        <v>5321</v>
      </c>
      <c r="D11555" s="250" t="s">
        <v>15855</v>
      </c>
    </row>
    <row r="11556" spans="1:4" ht="40.5">
      <c r="A11556" s="250">
        <v>1716628</v>
      </c>
      <c r="B11556" s="244" t="s">
        <v>11512</v>
      </c>
      <c r="C11556" s="250" t="s">
        <v>5321</v>
      </c>
      <c r="D11556" s="250" t="s">
        <v>15855</v>
      </c>
    </row>
    <row r="11557" spans="1:4" ht="27">
      <c r="A11557" s="250">
        <v>1716640</v>
      </c>
      <c r="B11557" s="244" t="s">
        <v>11513</v>
      </c>
      <c r="C11557" s="250" t="s">
        <v>5321</v>
      </c>
      <c r="D11557" s="250" t="s">
        <v>15855</v>
      </c>
    </row>
    <row r="11558" spans="1:4" ht="40.5">
      <c r="A11558" s="250">
        <v>1716641</v>
      </c>
      <c r="B11558" s="244" t="s">
        <v>11514</v>
      </c>
      <c r="C11558" s="250" t="s">
        <v>5321</v>
      </c>
      <c r="D11558" s="250" t="s">
        <v>15855</v>
      </c>
    </row>
    <row r="11559" spans="1:4" ht="40.5">
      <c r="A11559" s="250">
        <v>1716646</v>
      </c>
      <c r="B11559" s="244" t="s">
        <v>11515</v>
      </c>
      <c r="C11559" s="250" t="s">
        <v>5321</v>
      </c>
      <c r="D11559" s="250" t="s">
        <v>15855</v>
      </c>
    </row>
    <row r="11560" spans="1:4" ht="40.5">
      <c r="A11560" s="250">
        <v>1716647</v>
      </c>
      <c r="B11560" s="244" t="s">
        <v>11516</v>
      </c>
      <c r="C11560" s="250" t="s">
        <v>5321</v>
      </c>
      <c r="D11560" s="250" t="s">
        <v>15855</v>
      </c>
    </row>
    <row r="11561" spans="1:4" ht="40.5">
      <c r="A11561" s="250">
        <v>1716648</v>
      </c>
      <c r="B11561" s="244" t="s">
        <v>11517</v>
      </c>
      <c r="C11561" s="250" t="s">
        <v>5321</v>
      </c>
      <c r="D11561" s="250" t="s">
        <v>15855</v>
      </c>
    </row>
    <row r="11562" spans="1:4" ht="40.5">
      <c r="A11562" s="250">
        <v>1716649</v>
      </c>
      <c r="B11562" s="244" t="s">
        <v>11518</v>
      </c>
      <c r="C11562" s="250" t="s">
        <v>5321</v>
      </c>
      <c r="D11562" s="250" t="s">
        <v>15855</v>
      </c>
    </row>
    <row r="11563" spans="1:4" ht="40.5">
      <c r="A11563" s="250">
        <v>1716650</v>
      </c>
      <c r="B11563" s="244" t="s">
        <v>11519</v>
      </c>
      <c r="C11563" s="250" t="s">
        <v>5321</v>
      </c>
      <c r="D11563" s="250" t="s">
        <v>15855</v>
      </c>
    </row>
    <row r="11564" spans="1:4" ht="40.5">
      <c r="A11564" s="250">
        <v>1716651</v>
      </c>
      <c r="B11564" s="244" t="s">
        <v>11520</v>
      </c>
      <c r="C11564" s="250" t="s">
        <v>5321</v>
      </c>
      <c r="D11564" s="250" t="s">
        <v>15855</v>
      </c>
    </row>
    <row r="11565" spans="1:4" ht="40.5">
      <c r="A11565" s="250">
        <v>1716652</v>
      </c>
      <c r="B11565" s="244" t="s">
        <v>11521</v>
      </c>
      <c r="C11565" s="250" t="s">
        <v>5321</v>
      </c>
      <c r="D11565" s="250" t="s">
        <v>15855</v>
      </c>
    </row>
    <row r="11566" spans="1:4" ht="40.5">
      <c r="A11566" s="250">
        <v>1716642</v>
      </c>
      <c r="B11566" s="244" t="s">
        <v>11522</v>
      </c>
      <c r="C11566" s="250" t="s">
        <v>5321</v>
      </c>
      <c r="D11566" s="250" t="s">
        <v>15855</v>
      </c>
    </row>
    <row r="11567" spans="1:4" ht="40.5">
      <c r="A11567" s="250">
        <v>1716653</v>
      </c>
      <c r="B11567" s="244" t="s">
        <v>11523</v>
      </c>
      <c r="C11567" s="250" t="s">
        <v>5321</v>
      </c>
      <c r="D11567" s="250" t="s">
        <v>15855</v>
      </c>
    </row>
    <row r="11568" spans="1:4" ht="40.5">
      <c r="A11568" s="250">
        <v>1716643</v>
      </c>
      <c r="B11568" s="244" t="s">
        <v>11524</v>
      </c>
      <c r="C11568" s="250" t="s">
        <v>5321</v>
      </c>
      <c r="D11568" s="250" t="s">
        <v>15855</v>
      </c>
    </row>
    <row r="11569" spans="1:4" ht="40.5">
      <c r="A11569" s="250">
        <v>1716644</v>
      </c>
      <c r="B11569" s="244" t="s">
        <v>11525</v>
      </c>
      <c r="C11569" s="250" t="s">
        <v>5321</v>
      </c>
      <c r="D11569" s="250" t="s">
        <v>15855</v>
      </c>
    </row>
    <row r="11570" spans="1:4" ht="40.5">
      <c r="A11570" s="250">
        <v>1716645</v>
      </c>
      <c r="B11570" s="244" t="s">
        <v>11526</v>
      </c>
      <c r="C11570" s="250" t="s">
        <v>5321</v>
      </c>
      <c r="D11570" s="250" t="s">
        <v>15855</v>
      </c>
    </row>
    <row r="11571" spans="1:4" ht="40.5">
      <c r="A11571" s="250">
        <v>1716622</v>
      </c>
      <c r="B11571" s="244" t="s">
        <v>11527</v>
      </c>
      <c r="C11571" s="250" t="s">
        <v>5321</v>
      </c>
      <c r="D11571" s="250" t="s">
        <v>15855</v>
      </c>
    </row>
    <row r="11572" spans="1:4" ht="40.5">
      <c r="A11572" s="250">
        <v>1716603</v>
      </c>
      <c r="B11572" s="244" t="s">
        <v>11528</v>
      </c>
      <c r="C11572" s="250" t="s">
        <v>5321</v>
      </c>
      <c r="D11572" s="250" t="s">
        <v>15855</v>
      </c>
    </row>
    <row r="11573" spans="1:4" ht="27">
      <c r="A11573" s="250">
        <v>1716620</v>
      </c>
      <c r="B11573" s="244" t="s">
        <v>11529</v>
      </c>
      <c r="C11573" s="250" t="s">
        <v>5321</v>
      </c>
      <c r="D11573" s="250" t="s">
        <v>15855</v>
      </c>
    </row>
    <row r="11574" spans="1:4" ht="27">
      <c r="A11574" s="250">
        <v>1716621</v>
      </c>
      <c r="B11574" s="244" t="s">
        <v>11530</v>
      </c>
      <c r="C11574" s="250" t="s">
        <v>5321</v>
      </c>
      <c r="D11574" s="250" t="s">
        <v>15855</v>
      </c>
    </row>
    <row r="11575" spans="1:4" ht="27">
      <c r="A11575" s="250">
        <v>1716619</v>
      </c>
      <c r="B11575" s="244" t="s">
        <v>11531</v>
      </c>
      <c r="C11575" s="250" t="s">
        <v>5321</v>
      </c>
      <c r="D11575" s="250" t="s">
        <v>15855</v>
      </c>
    </row>
    <row r="11576" spans="1:4" ht="40.5">
      <c r="A11576" s="250">
        <v>1716601</v>
      </c>
      <c r="B11576" s="244" t="s">
        <v>11532</v>
      </c>
      <c r="C11576" s="250" t="s">
        <v>5321</v>
      </c>
      <c r="D11576" s="250" t="s">
        <v>15855</v>
      </c>
    </row>
    <row r="11577" spans="1:4" ht="40.5">
      <c r="A11577" s="250">
        <v>1716602</v>
      </c>
      <c r="B11577" s="244" t="s">
        <v>11533</v>
      </c>
      <c r="C11577" s="250" t="s">
        <v>5321</v>
      </c>
      <c r="D11577" s="250" t="s">
        <v>15855</v>
      </c>
    </row>
    <row r="11578" spans="1:4" ht="40.5">
      <c r="A11578" s="250">
        <v>1716600</v>
      </c>
      <c r="B11578" s="244" t="s">
        <v>11534</v>
      </c>
      <c r="C11578" s="250" t="s">
        <v>5321</v>
      </c>
      <c r="D11578" s="250" t="s">
        <v>15855</v>
      </c>
    </row>
    <row r="11579" spans="1:4" ht="27">
      <c r="A11579" s="250">
        <v>1716655</v>
      </c>
      <c r="B11579" s="244" t="s">
        <v>11535</v>
      </c>
      <c r="C11579" s="250" t="s">
        <v>5321</v>
      </c>
      <c r="D11579" s="250" t="s">
        <v>15855</v>
      </c>
    </row>
    <row r="11580" spans="1:4" ht="27">
      <c r="A11580" s="250">
        <v>1716639</v>
      </c>
      <c r="B11580" s="244" t="s">
        <v>11536</v>
      </c>
      <c r="C11580" s="250" t="s">
        <v>5321</v>
      </c>
      <c r="D11580" s="250" t="s">
        <v>15855</v>
      </c>
    </row>
    <row r="11581" spans="1:4">
      <c r="A11581" s="250">
        <v>1801636</v>
      </c>
      <c r="B11581" s="244" t="s">
        <v>11537</v>
      </c>
      <c r="C11581" s="250" t="s">
        <v>11538</v>
      </c>
      <c r="D11581" s="250" t="s">
        <v>15855</v>
      </c>
    </row>
    <row r="11582" spans="1:4">
      <c r="A11582" s="250">
        <v>1801637</v>
      </c>
      <c r="B11582" s="244" t="s">
        <v>11539</v>
      </c>
      <c r="C11582" s="250" t="s">
        <v>11538</v>
      </c>
      <c r="D11582" s="250" t="s">
        <v>15855</v>
      </c>
    </row>
    <row r="11583" spans="1:4">
      <c r="A11583" s="250">
        <v>1817720</v>
      </c>
      <c r="B11583" s="244" t="s">
        <v>11540</v>
      </c>
      <c r="C11583" s="250" t="s">
        <v>11538</v>
      </c>
      <c r="D11583" s="250" t="s">
        <v>15855</v>
      </c>
    </row>
    <row r="11584" spans="1:4" ht="27">
      <c r="A11584" s="250">
        <v>1817723</v>
      </c>
      <c r="B11584" s="244" t="s">
        <v>11541</v>
      </c>
      <c r="C11584" s="250" t="s">
        <v>11538</v>
      </c>
      <c r="D11584" s="250" t="s">
        <v>15855</v>
      </c>
    </row>
    <row r="11585" spans="1:4" ht="27">
      <c r="A11585" s="250">
        <v>1817721</v>
      </c>
      <c r="B11585" s="244" t="s">
        <v>11542</v>
      </c>
      <c r="C11585" s="250" t="s">
        <v>11538</v>
      </c>
      <c r="D11585" s="250" t="s">
        <v>15855</v>
      </c>
    </row>
    <row r="11586" spans="1:4" ht="27">
      <c r="A11586" s="250">
        <v>1817722</v>
      </c>
      <c r="B11586" s="244" t="s">
        <v>11543</v>
      </c>
      <c r="C11586" s="250" t="s">
        <v>11538</v>
      </c>
      <c r="D11586" s="250" t="s">
        <v>15855</v>
      </c>
    </row>
    <row r="11587" spans="1:4" ht="27">
      <c r="A11587" s="250">
        <v>1917483</v>
      </c>
      <c r="B11587" s="244" t="s">
        <v>11544</v>
      </c>
      <c r="C11587" s="250" t="s">
        <v>5321</v>
      </c>
      <c r="D11587" s="250" t="s">
        <v>15855</v>
      </c>
    </row>
    <row r="11588" spans="1:4" ht="27">
      <c r="A11588" s="250">
        <v>1917484</v>
      </c>
      <c r="B11588" s="244" t="s">
        <v>11545</v>
      </c>
      <c r="C11588" s="250" t="s">
        <v>5321</v>
      </c>
      <c r="D11588" s="250" t="s">
        <v>15855</v>
      </c>
    </row>
    <row r="11589" spans="1:4" ht="27">
      <c r="A11589" s="250">
        <v>1917485</v>
      </c>
      <c r="B11589" s="244" t="s">
        <v>11546</v>
      </c>
      <c r="C11589" s="250" t="s">
        <v>5321</v>
      </c>
      <c r="D11589" s="250" t="s">
        <v>15855</v>
      </c>
    </row>
    <row r="11590" spans="1:4" ht="27">
      <c r="A11590" s="250">
        <v>1917486</v>
      </c>
      <c r="B11590" s="244" t="s">
        <v>11547</v>
      </c>
      <c r="C11590" s="250" t="s">
        <v>5321</v>
      </c>
      <c r="D11590" s="250" t="s">
        <v>15855</v>
      </c>
    </row>
    <row r="11591" spans="1:4" ht="27">
      <c r="A11591" s="250">
        <v>1917487</v>
      </c>
      <c r="B11591" s="244" t="s">
        <v>11548</v>
      </c>
      <c r="C11591" s="250" t="s">
        <v>5321</v>
      </c>
      <c r="D11591" s="250" t="s">
        <v>15855</v>
      </c>
    </row>
    <row r="11592" spans="1:4" ht="27">
      <c r="A11592" s="250">
        <v>1917528</v>
      </c>
      <c r="B11592" s="244" t="s">
        <v>11549</v>
      </c>
      <c r="C11592" s="250" t="s">
        <v>5321</v>
      </c>
      <c r="D11592" s="250" t="s">
        <v>15855</v>
      </c>
    </row>
    <row r="11593" spans="1:4" ht="27">
      <c r="A11593" s="250">
        <v>1917529</v>
      </c>
      <c r="B11593" s="244" t="s">
        <v>11550</v>
      </c>
      <c r="C11593" s="250" t="s">
        <v>5321</v>
      </c>
      <c r="D11593" s="250" t="s">
        <v>15855</v>
      </c>
    </row>
    <row r="11594" spans="1:4" ht="27">
      <c r="A11594" s="250">
        <v>1917530</v>
      </c>
      <c r="B11594" s="244" t="s">
        <v>11551</v>
      </c>
      <c r="C11594" s="250" t="s">
        <v>5321</v>
      </c>
      <c r="D11594" s="250" t="s">
        <v>15855</v>
      </c>
    </row>
    <row r="11595" spans="1:4" ht="27">
      <c r="A11595" s="250">
        <v>1917531</v>
      </c>
      <c r="B11595" s="244" t="s">
        <v>11552</v>
      </c>
      <c r="C11595" s="250" t="s">
        <v>5321</v>
      </c>
      <c r="D11595" s="250" t="s">
        <v>15855</v>
      </c>
    </row>
    <row r="11596" spans="1:4" ht="27">
      <c r="A11596" s="250">
        <v>1917532</v>
      </c>
      <c r="B11596" s="244" t="s">
        <v>11553</v>
      </c>
      <c r="C11596" s="250" t="s">
        <v>5321</v>
      </c>
      <c r="D11596" s="250" t="s">
        <v>15855</v>
      </c>
    </row>
    <row r="11597" spans="1:4" ht="27">
      <c r="A11597" s="250">
        <v>1917533</v>
      </c>
      <c r="B11597" s="244" t="s">
        <v>11554</v>
      </c>
      <c r="C11597" s="250" t="s">
        <v>5321</v>
      </c>
      <c r="D11597" s="250" t="s">
        <v>15855</v>
      </c>
    </row>
    <row r="11598" spans="1:4" ht="27">
      <c r="A11598" s="250">
        <v>1917534</v>
      </c>
      <c r="B11598" s="244" t="s">
        <v>11555</v>
      </c>
      <c r="C11598" s="250" t="s">
        <v>5321</v>
      </c>
      <c r="D11598" s="250" t="s">
        <v>15855</v>
      </c>
    </row>
    <row r="11599" spans="1:4" ht="27">
      <c r="A11599" s="250">
        <v>1917535</v>
      </c>
      <c r="B11599" s="244" t="s">
        <v>11556</v>
      </c>
      <c r="C11599" s="250" t="s">
        <v>5321</v>
      </c>
      <c r="D11599" s="250" t="s">
        <v>15855</v>
      </c>
    </row>
    <row r="11600" spans="1:4" ht="27">
      <c r="A11600" s="250">
        <v>1917536</v>
      </c>
      <c r="B11600" s="244" t="s">
        <v>11557</v>
      </c>
      <c r="C11600" s="250" t="s">
        <v>5321</v>
      </c>
      <c r="D11600" s="250" t="s">
        <v>15855</v>
      </c>
    </row>
    <row r="11601" spans="1:4" ht="27">
      <c r="A11601" s="250">
        <v>1917537</v>
      </c>
      <c r="B11601" s="244" t="s">
        <v>11558</v>
      </c>
      <c r="C11601" s="250" t="s">
        <v>5321</v>
      </c>
      <c r="D11601" s="250" t="s">
        <v>15855</v>
      </c>
    </row>
    <row r="11602" spans="1:4" ht="27">
      <c r="A11602" s="250">
        <v>1917488</v>
      </c>
      <c r="B11602" s="244" t="s">
        <v>11559</v>
      </c>
      <c r="C11602" s="250" t="s">
        <v>5321</v>
      </c>
      <c r="D11602" s="250" t="s">
        <v>15855</v>
      </c>
    </row>
    <row r="11603" spans="1:4" ht="27">
      <c r="A11603" s="250">
        <v>1917489</v>
      </c>
      <c r="B11603" s="244" t="s">
        <v>11560</v>
      </c>
      <c r="C11603" s="250" t="s">
        <v>5321</v>
      </c>
      <c r="D11603" s="250" t="s">
        <v>15855</v>
      </c>
    </row>
    <row r="11604" spans="1:4" ht="27">
      <c r="A11604" s="250">
        <v>1917490</v>
      </c>
      <c r="B11604" s="244" t="s">
        <v>11561</v>
      </c>
      <c r="C11604" s="250" t="s">
        <v>5321</v>
      </c>
      <c r="D11604" s="250" t="s">
        <v>15855</v>
      </c>
    </row>
    <row r="11605" spans="1:4" ht="27">
      <c r="A11605" s="250">
        <v>1917491</v>
      </c>
      <c r="B11605" s="244" t="s">
        <v>11562</v>
      </c>
      <c r="C11605" s="250" t="s">
        <v>5321</v>
      </c>
      <c r="D11605" s="250" t="s">
        <v>15855</v>
      </c>
    </row>
    <row r="11606" spans="1:4" ht="27">
      <c r="A11606" s="250">
        <v>1917492</v>
      </c>
      <c r="B11606" s="244" t="s">
        <v>11563</v>
      </c>
      <c r="C11606" s="250" t="s">
        <v>5321</v>
      </c>
      <c r="D11606" s="250" t="s">
        <v>15855</v>
      </c>
    </row>
    <row r="11607" spans="1:4" ht="27">
      <c r="A11607" s="250">
        <v>1917493</v>
      </c>
      <c r="B11607" s="244" t="s">
        <v>11564</v>
      </c>
      <c r="C11607" s="250" t="s">
        <v>5321</v>
      </c>
      <c r="D11607" s="250" t="s">
        <v>15855</v>
      </c>
    </row>
    <row r="11608" spans="1:4" ht="27">
      <c r="A11608" s="250">
        <v>1917494</v>
      </c>
      <c r="B11608" s="244" t="s">
        <v>11565</v>
      </c>
      <c r="C11608" s="250" t="s">
        <v>5321</v>
      </c>
      <c r="D11608" s="250" t="s">
        <v>15855</v>
      </c>
    </row>
    <row r="11609" spans="1:4" ht="27">
      <c r="A11609" s="250">
        <v>1917495</v>
      </c>
      <c r="B11609" s="244" t="s">
        <v>11566</v>
      </c>
      <c r="C11609" s="250" t="s">
        <v>5321</v>
      </c>
      <c r="D11609" s="250" t="s">
        <v>15855</v>
      </c>
    </row>
    <row r="11610" spans="1:4" ht="27">
      <c r="A11610" s="250">
        <v>1917496</v>
      </c>
      <c r="B11610" s="244" t="s">
        <v>11567</v>
      </c>
      <c r="C11610" s="250" t="s">
        <v>5321</v>
      </c>
      <c r="D11610" s="250" t="s">
        <v>15855</v>
      </c>
    </row>
    <row r="11611" spans="1:4" ht="27">
      <c r="A11611" s="250">
        <v>1917497</v>
      </c>
      <c r="B11611" s="244" t="s">
        <v>11568</v>
      </c>
      <c r="C11611" s="250" t="s">
        <v>5321</v>
      </c>
      <c r="D11611" s="250" t="s">
        <v>15855</v>
      </c>
    </row>
    <row r="11612" spans="1:4" ht="27">
      <c r="A11612" s="250">
        <v>1917498</v>
      </c>
      <c r="B11612" s="244" t="s">
        <v>11569</v>
      </c>
      <c r="C11612" s="250" t="s">
        <v>5321</v>
      </c>
      <c r="D11612" s="250" t="s">
        <v>15855</v>
      </c>
    </row>
    <row r="11613" spans="1:4" ht="27">
      <c r="A11613" s="250">
        <v>1917499</v>
      </c>
      <c r="B11613" s="244" t="s">
        <v>11570</v>
      </c>
      <c r="C11613" s="250" t="s">
        <v>5321</v>
      </c>
      <c r="D11613" s="250" t="s">
        <v>15855</v>
      </c>
    </row>
    <row r="11614" spans="1:4" ht="27">
      <c r="A11614" s="250">
        <v>1917500</v>
      </c>
      <c r="B11614" s="244" t="s">
        <v>11571</v>
      </c>
      <c r="C11614" s="250" t="s">
        <v>5321</v>
      </c>
      <c r="D11614" s="250" t="s">
        <v>15855</v>
      </c>
    </row>
    <row r="11615" spans="1:4" ht="27">
      <c r="A11615" s="250">
        <v>1917501</v>
      </c>
      <c r="B11615" s="244" t="s">
        <v>11572</v>
      </c>
      <c r="C11615" s="250" t="s">
        <v>5321</v>
      </c>
      <c r="D11615" s="250" t="s">
        <v>15855</v>
      </c>
    </row>
    <row r="11616" spans="1:4" ht="27">
      <c r="A11616" s="250">
        <v>1917502</v>
      </c>
      <c r="B11616" s="244" t="s">
        <v>11573</v>
      </c>
      <c r="C11616" s="250" t="s">
        <v>5321</v>
      </c>
      <c r="D11616" s="250" t="s">
        <v>15855</v>
      </c>
    </row>
    <row r="11617" spans="1:4" ht="27">
      <c r="A11617" s="250">
        <v>1917503</v>
      </c>
      <c r="B11617" s="244" t="s">
        <v>11574</v>
      </c>
      <c r="C11617" s="250" t="s">
        <v>5321</v>
      </c>
      <c r="D11617" s="250" t="s">
        <v>15855</v>
      </c>
    </row>
    <row r="11618" spans="1:4" ht="27">
      <c r="A11618" s="250">
        <v>1917504</v>
      </c>
      <c r="B11618" s="244" t="s">
        <v>11575</v>
      </c>
      <c r="C11618" s="250" t="s">
        <v>5321</v>
      </c>
      <c r="D11618" s="250" t="s">
        <v>15855</v>
      </c>
    </row>
    <row r="11619" spans="1:4" ht="27">
      <c r="A11619" s="250">
        <v>1917505</v>
      </c>
      <c r="B11619" s="244" t="s">
        <v>11576</v>
      </c>
      <c r="C11619" s="250" t="s">
        <v>5321</v>
      </c>
      <c r="D11619" s="250" t="s">
        <v>15855</v>
      </c>
    </row>
    <row r="11620" spans="1:4" ht="27">
      <c r="A11620" s="250">
        <v>1917506</v>
      </c>
      <c r="B11620" s="244" t="s">
        <v>11577</v>
      </c>
      <c r="C11620" s="250" t="s">
        <v>5321</v>
      </c>
      <c r="D11620" s="250" t="s">
        <v>15855</v>
      </c>
    </row>
    <row r="11621" spans="1:4" ht="27">
      <c r="A11621" s="250">
        <v>1917507</v>
      </c>
      <c r="B11621" s="244" t="s">
        <v>11578</v>
      </c>
      <c r="C11621" s="250" t="s">
        <v>5321</v>
      </c>
      <c r="D11621" s="250" t="s">
        <v>15855</v>
      </c>
    </row>
    <row r="11622" spans="1:4" ht="27">
      <c r="A11622" s="250">
        <v>1917480</v>
      </c>
      <c r="B11622" s="244" t="s">
        <v>11579</v>
      </c>
      <c r="C11622" s="250" t="s">
        <v>5321</v>
      </c>
      <c r="D11622" s="250" t="s">
        <v>15855</v>
      </c>
    </row>
    <row r="11623" spans="1:4" ht="27">
      <c r="A11623" s="250">
        <v>1917508</v>
      </c>
      <c r="B11623" s="244" t="s">
        <v>11580</v>
      </c>
      <c r="C11623" s="250" t="s">
        <v>5321</v>
      </c>
      <c r="D11623" s="250" t="s">
        <v>15855</v>
      </c>
    </row>
    <row r="11624" spans="1:4" ht="27">
      <c r="A11624" s="250">
        <v>1917509</v>
      </c>
      <c r="B11624" s="244" t="s">
        <v>11581</v>
      </c>
      <c r="C11624" s="250" t="s">
        <v>5321</v>
      </c>
      <c r="D11624" s="250" t="s">
        <v>15855</v>
      </c>
    </row>
    <row r="11625" spans="1:4" ht="27">
      <c r="A11625" s="250">
        <v>1917510</v>
      </c>
      <c r="B11625" s="244" t="s">
        <v>11582</v>
      </c>
      <c r="C11625" s="250" t="s">
        <v>5321</v>
      </c>
      <c r="D11625" s="250" t="s">
        <v>15855</v>
      </c>
    </row>
    <row r="11626" spans="1:4" ht="27">
      <c r="A11626" s="250">
        <v>1917511</v>
      </c>
      <c r="B11626" s="244" t="s">
        <v>11583</v>
      </c>
      <c r="C11626" s="250" t="s">
        <v>5321</v>
      </c>
      <c r="D11626" s="250" t="s">
        <v>15855</v>
      </c>
    </row>
    <row r="11627" spans="1:4" ht="27">
      <c r="A11627" s="250">
        <v>1917512</v>
      </c>
      <c r="B11627" s="244" t="s">
        <v>11584</v>
      </c>
      <c r="C11627" s="250" t="s">
        <v>5321</v>
      </c>
      <c r="D11627" s="250" t="s">
        <v>15855</v>
      </c>
    </row>
    <row r="11628" spans="1:4" ht="27">
      <c r="A11628" s="250">
        <v>1917513</v>
      </c>
      <c r="B11628" s="244" t="s">
        <v>11585</v>
      </c>
      <c r="C11628" s="250" t="s">
        <v>5321</v>
      </c>
      <c r="D11628" s="250" t="s">
        <v>15855</v>
      </c>
    </row>
    <row r="11629" spans="1:4" ht="27">
      <c r="A11629" s="250">
        <v>1917514</v>
      </c>
      <c r="B11629" s="244" t="s">
        <v>11586</v>
      </c>
      <c r="C11629" s="250" t="s">
        <v>5321</v>
      </c>
      <c r="D11629" s="250" t="s">
        <v>15855</v>
      </c>
    </row>
    <row r="11630" spans="1:4" ht="27">
      <c r="A11630" s="250">
        <v>1917515</v>
      </c>
      <c r="B11630" s="244" t="s">
        <v>11587</v>
      </c>
      <c r="C11630" s="250" t="s">
        <v>5321</v>
      </c>
      <c r="D11630" s="250" t="s">
        <v>15855</v>
      </c>
    </row>
    <row r="11631" spans="1:4" ht="27">
      <c r="A11631" s="250">
        <v>1917516</v>
      </c>
      <c r="B11631" s="244" t="s">
        <v>11588</v>
      </c>
      <c r="C11631" s="250" t="s">
        <v>5321</v>
      </c>
      <c r="D11631" s="250" t="s">
        <v>15855</v>
      </c>
    </row>
    <row r="11632" spans="1:4" ht="27">
      <c r="A11632" s="250">
        <v>1917517</v>
      </c>
      <c r="B11632" s="244" t="s">
        <v>11589</v>
      </c>
      <c r="C11632" s="250" t="s">
        <v>5321</v>
      </c>
      <c r="D11632" s="250" t="s">
        <v>15855</v>
      </c>
    </row>
    <row r="11633" spans="1:4" ht="27">
      <c r="A11633" s="250">
        <v>1917481</v>
      </c>
      <c r="B11633" s="244" t="s">
        <v>11590</v>
      </c>
      <c r="C11633" s="250" t="s">
        <v>5321</v>
      </c>
      <c r="D11633" s="250" t="s">
        <v>15855</v>
      </c>
    </row>
    <row r="11634" spans="1:4" ht="27">
      <c r="A11634" s="250">
        <v>1917518</v>
      </c>
      <c r="B11634" s="244" t="s">
        <v>11591</v>
      </c>
      <c r="C11634" s="250" t="s">
        <v>5321</v>
      </c>
      <c r="D11634" s="250" t="s">
        <v>15855</v>
      </c>
    </row>
    <row r="11635" spans="1:4" ht="27">
      <c r="A11635" s="250">
        <v>1917519</v>
      </c>
      <c r="B11635" s="244" t="s">
        <v>11592</v>
      </c>
      <c r="C11635" s="250" t="s">
        <v>5321</v>
      </c>
      <c r="D11635" s="250" t="s">
        <v>15855</v>
      </c>
    </row>
    <row r="11636" spans="1:4" ht="27">
      <c r="A11636" s="250">
        <v>1917520</v>
      </c>
      <c r="B11636" s="244" t="s">
        <v>11593</v>
      </c>
      <c r="C11636" s="250" t="s">
        <v>5321</v>
      </c>
      <c r="D11636" s="250" t="s">
        <v>15855</v>
      </c>
    </row>
    <row r="11637" spans="1:4" ht="27">
      <c r="A11637" s="250">
        <v>1917521</v>
      </c>
      <c r="B11637" s="244" t="s">
        <v>11594</v>
      </c>
      <c r="C11637" s="250" t="s">
        <v>5321</v>
      </c>
      <c r="D11637" s="250" t="s">
        <v>15855</v>
      </c>
    </row>
    <row r="11638" spans="1:4" ht="27">
      <c r="A11638" s="250">
        <v>1917522</v>
      </c>
      <c r="B11638" s="244" t="s">
        <v>11595</v>
      </c>
      <c r="C11638" s="250" t="s">
        <v>5321</v>
      </c>
      <c r="D11638" s="250" t="s">
        <v>15855</v>
      </c>
    </row>
    <row r="11639" spans="1:4" ht="27">
      <c r="A11639" s="250">
        <v>1917523</v>
      </c>
      <c r="B11639" s="244" t="s">
        <v>11596</v>
      </c>
      <c r="C11639" s="250" t="s">
        <v>5321</v>
      </c>
      <c r="D11639" s="250" t="s">
        <v>15855</v>
      </c>
    </row>
    <row r="11640" spans="1:4" ht="27">
      <c r="A11640" s="250">
        <v>1917524</v>
      </c>
      <c r="B11640" s="244" t="s">
        <v>11597</v>
      </c>
      <c r="C11640" s="250" t="s">
        <v>5321</v>
      </c>
      <c r="D11640" s="250" t="s">
        <v>15855</v>
      </c>
    </row>
    <row r="11641" spans="1:4" ht="27">
      <c r="A11641" s="250">
        <v>1917525</v>
      </c>
      <c r="B11641" s="244" t="s">
        <v>11598</v>
      </c>
      <c r="C11641" s="250" t="s">
        <v>5321</v>
      </c>
      <c r="D11641" s="250" t="s">
        <v>15855</v>
      </c>
    </row>
    <row r="11642" spans="1:4" ht="27">
      <c r="A11642" s="250">
        <v>1917526</v>
      </c>
      <c r="B11642" s="244" t="s">
        <v>11599</v>
      </c>
      <c r="C11642" s="250" t="s">
        <v>5321</v>
      </c>
      <c r="D11642" s="250" t="s">
        <v>15855</v>
      </c>
    </row>
    <row r="11643" spans="1:4" ht="27">
      <c r="A11643" s="250">
        <v>1917527</v>
      </c>
      <c r="B11643" s="244" t="s">
        <v>11600</v>
      </c>
      <c r="C11643" s="250" t="s">
        <v>5321</v>
      </c>
      <c r="D11643" s="250" t="s">
        <v>15855</v>
      </c>
    </row>
    <row r="11644" spans="1:4" ht="27">
      <c r="A11644" s="250">
        <v>1917482</v>
      </c>
      <c r="B11644" s="244" t="s">
        <v>11601</v>
      </c>
      <c r="C11644" s="250" t="s">
        <v>5321</v>
      </c>
      <c r="D11644" s="250" t="s">
        <v>15855</v>
      </c>
    </row>
    <row r="11645" spans="1:4" ht="27">
      <c r="A11645" s="250">
        <v>1917737</v>
      </c>
      <c r="B11645" s="244" t="s">
        <v>11602</v>
      </c>
      <c r="C11645" s="250" t="s">
        <v>5321</v>
      </c>
      <c r="D11645" s="250" t="s">
        <v>15855</v>
      </c>
    </row>
    <row r="11646" spans="1:4" ht="27">
      <c r="A11646" s="250">
        <v>1917220</v>
      </c>
      <c r="B11646" s="244" t="s">
        <v>11603</v>
      </c>
      <c r="C11646" s="250" t="s">
        <v>5321</v>
      </c>
      <c r="D11646" s="250" t="s">
        <v>15855</v>
      </c>
    </row>
    <row r="11647" spans="1:4" ht="27">
      <c r="A11647" s="250">
        <v>1917221</v>
      </c>
      <c r="B11647" s="244" t="s">
        <v>11604</v>
      </c>
      <c r="C11647" s="250" t="s">
        <v>5321</v>
      </c>
      <c r="D11647" s="250" t="s">
        <v>15855</v>
      </c>
    </row>
    <row r="11648" spans="1:4" ht="27">
      <c r="A11648" s="250">
        <v>1917222</v>
      </c>
      <c r="B11648" s="244" t="s">
        <v>11605</v>
      </c>
      <c r="C11648" s="250" t="s">
        <v>5321</v>
      </c>
      <c r="D11648" s="250" t="s">
        <v>15855</v>
      </c>
    </row>
    <row r="11649" spans="1:4" ht="27">
      <c r="A11649" s="250">
        <v>1917223</v>
      </c>
      <c r="B11649" s="244" t="s">
        <v>11606</v>
      </c>
      <c r="C11649" s="250" t="s">
        <v>5321</v>
      </c>
      <c r="D11649" s="250" t="s">
        <v>15855</v>
      </c>
    </row>
    <row r="11650" spans="1:4" ht="27">
      <c r="A11650" s="250">
        <v>1917224</v>
      </c>
      <c r="B11650" s="244" t="s">
        <v>11607</v>
      </c>
      <c r="C11650" s="250" t="s">
        <v>5321</v>
      </c>
      <c r="D11650" s="250" t="s">
        <v>15855</v>
      </c>
    </row>
    <row r="11651" spans="1:4" ht="27">
      <c r="A11651" s="250">
        <v>1917225</v>
      </c>
      <c r="B11651" s="244" t="s">
        <v>11608</v>
      </c>
      <c r="C11651" s="250" t="s">
        <v>5321</v>
      </c>
      <c r="D11651" s="250" t="s">
        <v>15855</v>
      </c>
    </row>
    <row r="11652" spans="1:4" ht="27">
      <c r="A11652" s="250">
        <v>1917226</v>
      </c>
      <c r="B11652" s="244" t="s">
        <v>11609</v>
      </c>
      <c r="C11652" s="250" t="s">
        <v>5321</v>
      </c>
      <c r="D11652" s="250" t="s">
        <v>15855</v>
      </c>
    </row>
    <row r="11653" spans="1:4" ht="27">
      <c r="A11653" s="250">
        <v>1917227</v>
      </c>
      <c r="B11653" s="244" t="s">
        <v>11610</v>
      </c>
      <c r="C11653" s="250" t="s">
        <v>5321</v>
      </c>
      <c r="D11653" s="250" t="s">
        <v>15855</v>
      </c>
    </row>
    <row r="11654" spans="1:4" ht="27">
      <c r="A11654" s="250">
        <v>1917228</v>
      </c>
      <c r="B11654" s="244" t="s">
        <v>11611</v>
      </c>
      <c r="C11654" s="250" t="s">
        <v>5321</v>
      </c>
      <c r="D11654" s="250" t="s">
        <v>15855</v>
      </c>
    </row>
    <row r="11655" spans="1:4" ht="27">
      <c r="A11655" s="250">
        <v>1917229</v>
      </c>
      <c r="B11655" s="244" t="s">
        <v>11612</v>
      </c>
      <c r="C11655" s="250" t="s">
        <v>5321</v>
      </c>
      <c r="D11655" s="250" t="s">
        <v>15855</v>
      </c>
    </row>
    <row r="11656" spans="1:4" ht="27">
      <c r="A11656" s="250">
        <v>1917230</v>
      </c>
      <c r="B11656" s="244" t="s">
        <v>11613</v>
      </c>
      <c r="C11656" s="250" t="s">
        <v>5321</v>
      </c>
      <c r="D11656" s="250" t="s">
        <v>15855</v>
      </c>
    </row>
    <row r="11657" spans="1:4" ht="27">
      <c r="A11657" s="250">
        <v>1917231</v>
      </c>
      <c r="B11657" s="244" t="s">
        <v>11614</v>
      </c>
      <c r="C11657" s="250" t="s">
        <v>5321</v>
      </c>
      <c r="D11657" s="250" t="s">
        <v>15855</v>
      </c>
    </row>
    <row r="11658" spans="1:4" ht="27">
      <c r="A11658" s="250">
        <v>1917232</v>
      </c>
      <c r="B11658" s="244" t="s">
        <v>11615</v>
      </c>
      <c r="C11658" s="250" t="s">
        <v>5321</v>
      </c>
      <c r="D11658" s="250" t="s">
        <v>15855</v>
      </c>
    </row>
    <row r="11659" spans="1:4" ht="27">
      <c r="A11659" s="250">
        <v>1917233</v>
      </c>
      <c r="B11659" s="244" t="s">
        <v>11616</v>
      </c>
      <c r="C11659" s="250" t="s">
        <v>5321</v>
      </c>
      <c r="D11659" s="250" t="s">
        <v>15855</v>
      </c>
    </row>
    <row r="11660" spans="1:4" ht="27">
      <c r="A11660" s="250">
        <v>1917234</v>
      </c>
      <c r="B11660" s="244" t="s">
        <v>11617</v>
      </c>
      <c r="C11660" s="250" t="s">
        <v>5321</v>
      </c>
      <c r="D11660" s="250" t="s">
        <v>15855</v>
      </c>
    </row>
    <row r="11661" spans="1:4" ht="27">
      <c r="A11661" s="250">
        <v>1917217</v>
      </c>
      <c r="B11661" s="244" t="s">
        <v>11618</v>
      </c>
      <c r="C11661" s="250" t="s">
        <v>5321</v>
      </c>
      <c r="D11661" s="250" t="s">
        <v>15855</v>
      </c>
    </row>
    <row r="11662" spans="1:4" ht="27">
      <c r="A11662" s="250">
        <v>1917218</v>
      </c>
      <c r="B11662" s="244" t="s">
        <v>11619</v>
      </c>
      <c r="C11662" s="250" t="s">
        <v>5321</v>
      </c>
      <c r="D11662" s="250" t="s">
        <v>15855</v>
      </c>
    </row>
    <row r="11663" spans="1:4" ht="27">
      <c r="A11663" s="250">
        <v>1917219</v>
      </c>
      <c r="B11663" s="244" t="s">
        <v>11620</v>
      </c>
      <c r="C11663" s="250" t="s">
        <v>5321</v>
      </c>
      <c r="D11663" s="250" t="s">
        <v>15855</v>
      </c>
    </row>
    <row r="11664" spans="1:4" ht="27">
      <c r="A11664" s="250">
        <v>1917724</v>
      </c>
      <c r="B11664" s="244" t="s">
        <v>11621</v>
      </c>
      <c r="C11664" s="250" t="s">
        <v>5321</v>
      </c>
      <c r="D11664" s="250" t="s">
        <v>15855</v>
      </c>
    </row>
    <row r="11665" spans="1:4" ht="27">
      <c r="A11665" s="250">
        <v>1917274</v>
      </c>
      <c r="B11665" s="244" t="s">
        <v>11622</v>
      </c>
      <c r="C11665" s="250" t="s">
        <v>5321</v>
      </c>
      <c r="D11665" s="250" t="s">
        <v>15855</v>
      </c>
    </row>
    <row r="11666" spans="1:4" ht="27">
      <c r="A11666" s="250">
        <v>1917275</v>
      </c>
      <c r="B11666" s="244" t="s">
        <v>11623</v>
      </c>
      <c r="C11666" s="250" t="s">
        <v>5321</v>
      </c>
      <c r="D11666" s="250" t="s">
        <v>15855</v>
      </c>
    </row>
    <row r="11667" spans="1:4" ht="27">
      <c r="A11667" s="250">
        <v>1917276</v>
      </c>
      <c r="B11667" s="244" t="s">
        <v>11624</v>
      </c>
      <c r="C11667" s="250" t="s">
        <v>5321</v>
      </c>
      <c r="D11667" s="250" t="s">
        <v>15855</v>
      </c>
    </row>
    <row r="11668" spans="1:4" ht="27">
      <c r="A11668" s="250">
        <v>1917277</v>
      </c>
      <c r="B11668" s="244" t="s">
        <v>11625</v>
      </c>
      <c r="C11668" s="250" t="s">
        <v>5321</v>
      </c>
      <c r="D11668" s="250" t="s">
        <v>15855</v>
      </c>
    </row>
    <row r="11669" spans="1:4" ht="27">
      <c r="A11669" s="250">
        <v>1917278</v>
      </c>
      <c r="B11669" s="244" t="s">
        <v>11626</v>
      </c>
      <c r="C11669" s="250" t="s">
        <v>5321</v>
      </c>
      <c r="D11669" s="250" t="s">
        <v>15855</v>
      </c>
    </row>
    <row r="11670" spans="1:4" ht="27">
      <c r="A11670" s="250">
        <v>1917279</v>
      </c>
      <c r="B11670" s="244" t="s">
        <v>11627</v>
      </c>
      <c r="C11670" s="250" t="s">
        <v>5321</v>
      </c>
      <c r="D11670" s="250" t="s">
        <v>15855</v>
      </c>
    </row>
    <row r="11671" spans="1:4" ht="27">
      <c r="A11671" s="250">
        <v>1917280</v>
      </c>
      <c r="B11671" s="244" t="s">
        <v>11628</v>
      </c>
      <c r="C11671" s="250" t="s">
        <v>5321</v>
      </c>
      <c r="D11671" s="250" t="s">
        <v>15855</v>
      </c>
    </row>
    <row r="11672" spans="1:4" ht="27">
      <c r="A11672" s="250">
        <v>1917281</v>
      </c>
      <c r="B11672" s="244" t="s">
        <v>11629</v>
      </c>
      <c r="C11672" s="250" t="s">
        <v>5321</v>
      </c>
      <c r="D11672" s="250" t="s">
        <v>15855</v>
      </c>
    </row>
    <row r="11673" spans="1:4" ht="27">
      <c r="A11673" s="250">
        <v>1917282</v>
      </c>
      <c r="B11673" s="244" t="s">
        <v>11630</v>
      </c>
      <c r="C11673" s="250" t="s">
        <v>5321</v>
      </c>
      <c r="D11673" s="250" t="s">
        <v>15855</v>
      </c>
    </row>
    <row r="11674" spans="1:4" ht="27">
      <c r="A11674" s="250">
        <v>1917283</v>
      </c>
      <c r="B11674" s="244" t="s">
        <v>11631</v>
      </c>
      <c r="C11674" s="250" t="s">
        <v>5321</v>
      </c>
      <c r="D11674" s="250" t="s">
        <v>15855</v>
      </c>
    </row>
    <row r="11675" spans="1:4" ht="27">
      <c r="A11675" s="250">
        <v>1917284</v>
      </c>
      <c r="B11675" s="244" t="s">
        <v>11632</v>
      </c>
      <c r="C11675" s="250" t="s">
        <v>5321</v>
      </c>
      <c r="D11675" s="250" t="s">
        <v>15855</v>
      </c>
    </row>
    <row r="11676" spans="1:4" ht="27">
      <c r="A11676" s="250">
        <v>1917285</v>
      </c>
      <c r="B11676" s="244" t="s">
        <v>11633</v>
      </c>
      <c r="C11676" s="250" t="s">
        <v>5321</v>
      </c>
      <c r="D11676" s="250" t="s">
        <v>15855</v>
      </c>
    </row>
    <row r="11677" spans="1:4" ht="27">
      <c r="A11677" s="250">
        <v>1917286</v>
      </c>
      <c r="B11677" s="244" t="s">
        <v>11634</v>
      </c>
      <c r="C11677" s="250" t="s">
        <v>5321</v>
      </c>
      <c r="D11677" s="250" t="s">
        <v>15855</v>
      </c>
    </row>
    <row r="11678" spans="1:4" ht="27">
      <c r="A11678" s="250">
        <v>1917287</v>
      </c>
      <c r="B11678" s="244" t="s">
        <v>11635</v>
      </c>
      <c r="C11678" s="250" t="s">
        <v>5321</v>
      </c>
      <c r="D11678" s="250" t="s">
        <v>15855</v>
      </c>
    </row>
    <row r="11679" spans="1:4" ht="27">
      <c r="A11679" s="250">
        <v>1917288</v>
      </c>
      <c r="B11679" s="244" t="s">
        <v>11636</v>
      </c>
      <c r="C11679" s="250" t="s">
        <v>5321</v>
      </c>
      <c r="D11679" s="250" t="s">
        <v>15855</v>
      </c>
    </row>
    <row r="11680" spans="1:4" ht="27">
      <c r="A11680" s="250">
        <v>1917289</v>
      </c>
      <c r="B11680" s="244" t="s">
        <v>11637</v>
      </c>
      <c r="C11680" s="250" t="s">
        <v>5321</v>
      </c>
      <c r="D11680" s="250" t="s">
        <v>15855</v>
      </c>
    </row>
    <row r="11681" spans="1:4" ht="27">
      <c r="A11681" s="250">
        <v>1917290</v>
      </c>
      <c r="B11681" s="244" t="s">
        <v>11638</v>
      </c>
      <c r="C11681" s="250" t="s">
        <v>5321</v>
      </c>
      <c r="D11681" s="250" t="s">
        <v>15855</v>
      </c>
    </row>
    <row r="11682" spans="1:4" ht="27">
      <c r="A11682" s="250">
        <v>1917291</v>
      </c>
      <c r="B11682" s="244" t="s">
        <v>11639</v>
      </c>
      <c r="C11682" s="250" t="s">
        <v>5321</v>
      </c>
      <c r="D11682" s="250" t="s">
        <v>15855</v>
      </c>
    </row>
    <row r="11683" spans="1:4" ht="27">
      <c r="A11683" s="250">
        <v>1917292</v>
      </c>
      <c r="B11683" s="244" t="s">
        <v>11640</v>
      </c>
      <c r="C11683" s="250" t="s">
        <v>5321</v>
      </c>
      <c r="D11683" s="250" t="s">
        <v>15855</v>
      </c>
    </row>
    <row r="11684" spans="1:4" ht="27">
      <c r="A11684" s="250">
        <v>1917293</v>
      </c>
      <c r="B11684" s="244" t="s">
        <v>11641</v>
      </c>
      <c r="C11684" s="250" t="s">
        <v>5321</v>
      </c>
      <c r="D11684" s="250" t="s">
        <v>15855</v>
      </c>
    </row>
    <row r="11685" spans="1:4" ht="27">
      <c r="A11685" s="250">
        <v>1917294</v>
      </c>
      <c r="B11685" s="244" t="s">
        <v>11642</v>
      </c>
      <c r="C11685" s="250" t="s">
        <v>5321</v>
      </c>
      <c r="D11685" s="250" t="s">
        <v>15855</v>
      </c>
    </row>
    <row r="11686" spans="1:4" ht="27">
      <c r="A11686" s="250">
        <v>1917295</v>
      </c>
      <c r="B11686" s="244" t="s">
        <v>11643</v>
      </c>
      <c r="C11686" s="250" t="s">
        <v>5321</v>
      </c>
      <c r="D11686" s="250" t="s">
        <v>15855</v>
      </c>
    </row>
    <row r="11687" spans="1:4" ht="27">
      <c r="A11687" s="250">
        <v>1917296</v>
      </c>
      <c r="B11687" s="244" t="s">
        <v>11644</v>
      </c>
      <c r="C11687" s="250" t="s">
        <v>5321</v>
      </c>
      <c r="D11687" s="250" t="s">
        <v>15855</v>
      </c>
    </row>
    <row r="11688" spans="1:4" ht="27">
      <c r="A11688" s="250">
        <v>1917297</v>
      </c>
      <c r="B11688" s="244" t="s">
        <v>11645</v>
      </c>
      <c r="C11688" s="250" t="s">
        <v>5321</v>
      </c>
      <c r="D11688" s="250" t="s">
        <v>15855</v>
      </c>
    </row>
    <row r="11689" spans="1:4" ht="27">
      <c r="A11689" s="250">
        <v>1917298</v>
      </c>
      <c r="B11689" s="244" t="s">
        <v>11646</v>
      </c>
      <c r="C11689" s="250" t="s">
        <v>5321</v>
      </c>
      <c r="D11689" s="250" t="s">
        <v>15855</v>
      </c>
    </row>
    <row r="11690" spans="1:4" ht="27">
      <c r="A11690" s="250">
        <v>1917271</v>
      </c>
      <c r="B11690" s="244" t="s">
        <v>11647</v>
      </c>
      <c r="C11690" s="250" t="s">
        <v>5321</v>
      </c>
      <c r="D11690" s="250" t="s">
        <v>15855</v>
      </c>
    </row>
    <row r="11691" spans="1:4" ht="27">
      <c r="A11691" s="250">
        <v>1917299</v>
      </c>
      <c r="B11691" s="244" t="s">
        <v>11648</v>
      </c>
      <c r="C11691" s="250" t="s">
        <v>5321</v>
      </c>
      <c r="D11691" s="250" t="s">
        <v>15855</v>
      </c>
    </row>
    <row r="11692" spans="1:4" ht="27">
      <c r="A11692" s="250">
        <v>1917300</v>
      </c>
      <c r="B11692" s="244" t="s">
        <v>11649</v>
      </c>
      <c r="C11692" s="250" t="s">
        <v>5321</v>
      </c>
      <c r="D11692" s="250" t="s">
        <v>15855</v>
      </c>
    </row>
    <row r="11693" spans="1:4" ht="27">
      <c r="A11693" s="250">
        <v>1917301</v>
      </c>
      <c r="B11693" s="244" t="s">
        <v>11650</v>
      </c>
      <c r="C11693" s="250" t="s">
        <v>5321</v>
      </c>
      <c r="D11693" s="250" t="s">
        <v>15855</v>
      </c>
    </row>
    <row r="11694" spans="1:4" ht="27">
      <c r="A11694" s="250">
        <v>1917302</v>
      </c>
      <c r="B11694" s="244" t="s">
        <v>11651</v>
      </c>
      <c r="C11694" s="250" t="s">
        <v>5321</v>
      </c>
      <c r="D11694" s="250" t="s">
        <v>15855</v>
      </c>
    </row>
    <row r="11695" spans="1:4" ht="27">
      <c r="A11695" s="250">
        <v>1917303</v>
      </c>
      <c r="B11695" s="244" t="s">
        <v>11652</v>
      </c>
      <c r="C11695" s="250" t="s">
        <v>5321</v>
      </c>
      <c r="D11695" s="250" t="s">
        <v>15855</v>
      </c>
    </row>
    <row r="11696" spans="1:4" ht="27">
      <c r="A11696" s="250">
        <v>1917304</v>
      </c>
      <c r="B11696" s="244" t="s">
        <v>11653</v>
      </c>
      <c r="C11696" s="250" t="s">
        <v>5321</v>
      </c>
      <c r="D11696" s="250" t="s">
        <v>15855</v>
      </c>
    </row>
    <row r="11697" spans="1:4" ht="27">
      <c r="A11697" s="250">
        <v>1917305</v>
      </c>
      <c r="B11697" s="244" t="s">
        <v>11654</v>
      </c>
      <c r="C11697" s="250" t="s">
        <v>5321</v>
      </c>
      <c r="D11697" s="250" t="s">
        <v>15855</v>
      </c>
    </row>
    <row r="11698" spans="1:4" ht="27">
      <c r="A11698" s="250">
        <v>1917306</v>
      </c>
      <c r="B11698" s="244" t="s">
        <v>11655</v>
      </c>
      <c r="C11698" s="250" t="s">
        <v>5321</v>
      </c>
      <c r="D11698" s="250" t="s">
        <v>15855</v>
      </c>
    </row>
    <row r="11699" spans="1:4" ht="27">
      <c r="A11699" s="250">
        <v>1917307</v>
      </c>
      <c r="B11699" s="244" t="s">
        <v>11656</v>
      </c>
      <c r="C11699" s="250" t="s">
        <v>5321</v>
      </c>
      <c r="D11699" s="250" t="s">
        <v>15855</v>
      </c>
    </row>
    <row r="11700" spans="1:4" ht="27">
      <c r="A11700" s="250">
        <v>1917272</v>
      </c>
      <c r="B11700" s="244" t="s">
        <v>11657</v>
      </c>
      <c r="C11700" s="250" t="s">
        <v>5321</v>
      </c>
      <c r="D11700" s="250" t="s">
        <v>15855</v>
      </c>
    </row>
    <row r="11701" spans="1:4" ht="27">
      <c r="A11701" s="250">
        <v>1917273</v>
      </c>
      <c r="B11701" s="244" t="s">
        <v>11658</v>
      </c>
      <c r="C11701" s="250" t="s">
        <v>5321</v>
      </c>
      <c r="D11701" s="250" t="s">
        <v>15855</v>
      </c>
    </row>
    <row r="11702" spans="1:4" ht="27">
      <c r="A11702" s="250">
        <v>1917729</v>
      </c>
      <c r="B11702" s="244" t="s">
        <v>11659</v>
      </c>
      <c r="C11702" s="250" t="s">
        <v>5321</v>
      </c>
      <c r="D11702" s="250" t="s">
        <v>15855</v>
      </c>
    </row>
    <row r="11703" spans="1:4" ht="27">
      <c r="A11703" s="250">
        <v>1917367</v>
      </c>
      <c r="B11703" s="244" t="s">
        <v>11660</v>
      </c>
      <c r="C11703" s="250" t="s">
        <v>5321</v>
      </c>
      <c r="D11703" s="250" t="s">
        <v>15855</v>
      </c>
    </row>
    <row r="11704" spans="1:4" ht="27">
      <c r="A11704" s="250">
        <v>1917368</v>
      </c>
      <c r="B11704" s="244" t="s">
        <v>11661</v>
      </c>
      <c r="C11704" s="250" t="s">
        <v>5321</v>
      </c>
      <c r="D11704" s="250" t="s">
        <v>15855</v>
      </c>
    </row>
    <row r="11705" spans="1:4" ht="27">
      <c r="A11705" s="250">
        <v>1917369</v>
      </c>
      <c r="B11705" s="244" t="s">
        <v>11662</v>
      </c>
      <c r="C11705" s="250" t="s">
        <v>5321</v>
      </c>
      <c r="D11705" s="250" t="s">
        <v>15855</v>
      </c>
    </row>
    <row r="11706" spans="1:4" ht="27">
      <c r="A11706" s="250">
        <v>1917370</v>
      </c>
      <c r="B11706" s="244" t="s">
        <v>11663</v>
      </c>
      <c r="C11706" s="250" t="s">
        <v>5321</v>
      </c>
      <c r="D11706" s="250" t="s">
        <v>15855</v>
      </c>
    </row>
    <row r="11707" spans="1:4" ht="27">
      <c r="A11707" s="250">
        <v>1917371</v>
      </c>
      <c r="B11707" s="244" t="s">
        <v>11664</v>
      </c>
      <c r="C11707" s="250" t="s">
        <v>5321</v>
      </c>
      <c r="D11707" s="250" t="s">
        <v>15855</v>
      </c>
    </row>
    <row r="11708" spans="1:4" ht="27">
      <c r="A11708" s="250">
        <v>1917372</v>
      </c>
      <c r="B11708" s="244" t="s">
        <v>11665</v>
      </c>
      <c r="C11708" s="250" t="s">
        <v>5321</v>
      </c>
      <c r="D11708" s="250" t="s">
        <v>15855</v>
      </c>
    </row>
    <row r="11709" spans="1:4" ht="27">
      <c r="A11709" s="250">
        <v>1917373</v>
      </c>
      <c r="B11709" s="244" t="s">
        <v>11666</v>
      </c>
      <c r="C11709" s="250" t="s">
        <v>5321</v>
      </c>
      <c r="D11709" s="250" t="s">
        <v>15855</v>
      </c>
    </row>
    <row r="11710" spans="1:4" ht="27">
      <c r="A11710" s="250">
        <v>1917374</v>
      </c>
      <c r="B11710" s="244" t="s">
        <v>11667</v>
      </c>
      <c r="C11710" s="250" t="s">
        <v>5321</v>
      </c>
      <c r="D11710" s="250" t="s">
        <v>15855</v>
      </c>
    </row>
    <row r="11711" spans="1:4" ht="27">
      <c r="A11711" s="250">
        <v>1917375</v>
      </c>
      <c r="B11711" s="244" t="s">
        <v>11668</v>
      </c>
      <c r="C11711" s="250" t="s">
        <v>5321</v>
      </c>
      <c r="D11711" s="250" t="s">
        <v>15855</v>
      </c>
    </row>
    <row r="11712" spans="1:4" ht="27">
      <c r="A11712" s="250">
        <v>1917376</v>
      </c>
      <c r="B11712" s="244" t="s">
        <v>11669</v>
      </c>
      <c r="C11712" s="250" t="s">
        <v>5321</v>
      </c>
      <c r="D11712" s="250" t="s">
        <v>15855</v>
      </c>
    </row>
    <row r="11713" spans="1:4" ht="27">
      <c r="A11713" s="250">
        <v>1917377</v>
      </c>
      <c r="B11713" s="244" t="s">
        <v>11670</v>
      </c>
      <c r="C11713" s="250" t="s">
        <v>5321</v>
      </c>
      <c r="D11713" s="250" t="s">
        <v>15855</v>
      </c>
    </row>
    <row r="11714" spans="1:4" ht="27">
      <c r="A11714" s="250">
        <v>1917378</v>
      </c>
      <c r="B11714" s="244" t="s">
        <v>11671</v>
      </c>
      <c r="C11714" s="250" t="s">
        <v>5321</v>
      </c>
      <c r="D11714" s="250" t="s">
        <v>15855</v>
      </c>
    </row>
    <row r="11715" spans="1:4" ht="27">
      <c r="A11715" s="250">
        <v>1917379</v>
      </c>
      <c r="B11715" s="244" t="s">
        <v>11672</v>
      </c>
      <c r="C11715" s="250" t="s">
        <v>5321</v>
      </c>
      <c r="D11715" s="250" t="s">
        <v>15855</v>
      </c>
    </row>
    <row r="11716" spans="1:4" ht="27">
      <c r="A11716" s="250">
        <v>1917380</v>
      </c>
      <c r="B11716" s="244" t="s">
        <v>11673</v>
      </c>
      <c r="C11716" s="250" t="s">
        <v>5321</v>
      </c>
      <c r="D11716" s="250" t="s">
        <v>15855</v>
      </c>
    </row>
    <row r="11717" spans="1:4" ht="27">
      <c r="A11717" s="250">
        <v>1917381</v>
      </c>
      <c r="B11717" s="244" t="s">
        <v>11674</v>
      </c>
      <c r="C11717" s="250" t="s">
        <v>5321</v>
      </c>
      <c r="D11717" s="250" t="s">
        <v>15855</v>
      </c>
    </row>
    <row r="11718" spans="1:4" ht="27">
      <c r="A11718" s="250">
        <v>1917382</v>
      </c>
      <c r="B11718" s="244" t="s">
        <v>11675</v>
      </c>
      <c r="C11718" s="250" t="s">
        <v>5321</v>
      </c>
      <c r="D11718" s="250" t="s">
        <v>15855</v>
      </c>
    </row>
    <row r="11719" spans="1:4" ht="27">
      <c r="A11719" s="250">
        <v>1917383</v>
      </c>
      <c r="B11719" s="244" t="s">
        <v>11676</v>
      </c>
      <c r="C11719" s="250" t="s">
        <v>5321</v>
      </c>
      <c r="D11719" s="250" t="s">
        <v>15855</v>
      </c>
    </row>
    <row r="11720" spans="1:4" ht="27">
      <c r="A11720" s="250">
        <v>1917384</v>
      </c>
      <c r="B11720" s="244" t="s">
        <v>11677</v>
      </c>
      <c r="C11720" s="250" t="s">
        <v>5321</v>
      </c>
      <c r="D11720" s="250" t="s">
        <v>15855</v>
      </c>
    </row>
    <row r="11721" spans="1:4" ht="27">
      <c r="A11721" s="250">
        <v>1917385</v>
      </c>
      <c r="B11721" s="244" t="s">
        <v>11678</v>
      </c>
      <c r="C11721" s="250" t="s">
        <v>5321</v>
      </c>
      <c r="D11721" s="250" t="s">
        <v>15855</v>
      </c>
    </row>
    <row r="11722" spans="1:4" ht="27">
      <c r="A11722" s="250">
        <v>1917386</v>
      </c>
      <c r="B11722" s="244" t="s">
        <v>11679</v>
      </c>
      <c r="C11722" s="250" t="s">
        <v>5321</v>
      </c>
      <c r="D11722" s="250" t="s">
        <v>15855</v>
      </c>
    </row>
    <row r="11723" spans="1:4" ht="27">
      <c r="A11723" s="250">
        <v>1917387</v>
      </c>
      <c r="B11723" s="244" t="s">
        <v>11680</v>
      </c>
      <c r="C11723" s="250" t="s">
        <v>5321</v>
      </c>
      <c r="D11723" s="250" t="s">
        <v>15855</v>
      </c>
    </row>
    <row r="11724" spans="1:4" ht="27">
      <c r="A11724" s="250">
        <v>1917388</v>
      </c>
      <c r="B11724" s="244" t="s">
        <v>11681</v>
      </c>
      <c r="C11724" s="250" t="s">
        <v>5321</v>
      </c>
      <c r="D11724" s="250" t="s">
        <v>15855</v>
      </c>
    </row>
    <row r="11725" spans="1:4" ht="27">
      <c r="A11725" s="250">
        <v>1917389</v>
      </c>
      <c r="B11725" s="244" t="s">
        <v>11682</v>
      </c>
      <c r="C11725" s="250" t="s">
        <v>5321</v>
      </c>
      <c r="D11725" s="250" t="s">
        <v>15855</v>
      </c>
    </row>
    <row r="11726" spans="1:4" ht="27">
      <c r="A11726" s="250">
        <v>1917390</v>
      </c>
      <c r="B11726" s="244" t="s">
        <v>11683</v>
      </c>
      <c r="C11726" s="250" t="s">
        <v>5321</v>
      </c>
      <c r="D11726" s="250" t="s">
        <v>15855</v>
      </c>
    </row>
    <row r="11727" spans="1:4" ht="27">
      <c r="A11727" s="250">
        <v>1917391</v>
      </c>
      <c r="B11727" s="244" t="s">
        <v>11684</v>
      </c>
      <c r="C11727" s="250" t="s">
        <v>5321</v>
      </c>
      <c r="D11727" s="250" t="s">
        <v>15855</v>
      </c>
    </row>
    <row r="11728" spans="1:4" ht="27">
      <c r="A11728" s="250">
        <v>1917364</v>
      </c>
      <c r="B11728" s="244" t="s">
        <v>11685</v>
      </c>
      <c r="C11728" s="250" t="s">
        <v>5321</v>
      </c>
      <c r="D11728" s="250" t="s">
        <v>15855</v>
      </c>
    </row>
    <row r="11729" spans="1:4" ht="27">
      <c r="A11729" s="250">
        <v>1917392</v>
      </c>
      <c r="B11729" s="244" t="s">
        <v>11686</v>
      </c>
      <c r="C11729" s="250" t="s">
        <v>5321</v>
      </c>
      <c r="D11729" s="250" t="s">
        <v>15855</v>
      </c>
    </row>
    <row r="11730" spans="1:4" ht="27">
      <c r="A11730" s="250">
        <v>1917393</v>
      </c>
      <c r="B11730" s="244" t="s">
        <v>11687</v>
      </c>
      <c r="C11730" s="250" t="s">
        <v>5321</v>
      </c>
      <c r="D11730" s="250" t="s">
        <v>15855</v>
      </c>
    </row>
    <row r="11731" spans="1:4" ht="27">
      <c r="A11731" s="250">
        <v>1917394</v>
      </c>
      <c r="B11731" s="244" t="s">
        <v>11688</v>
      </c>
      <c r="C11731" s="250" t="s">
        <v>5321</v>
      </c>
      <c r="D11731" s="250" t="s">
        <v>15855</v>
      </c>
    </row>
    <row r="11732" spans="1:4" ht="27">
      <c r="A11732" s="250">
        <v>1917395</v>
      </c>
      <c r="B11732" s="244" t="s">
        <v>11689</v>
      </c>
      <c r="C11732" s="250" t="s">
        <v>5321</v>
      </c>
      <c r="D11732" s="250" t="s">
        <v>15855</v>
      </c>
    </row>
    <row r="11733" spans="1:4" ht="27">
      <c r="A11733" s="250">
        <v>1917396</v>
      </c>
      <c r="B11733" s="244" t="s">
        <v>11690</v>
      </c>
      <c r="C11733" s="250" t="s">
        <v>5321</v>
      </c>
      <c r="D11733" s="250" t="s">
        <v>15855</v>
      </c>
    </row>
    <row r="11734" spans="1:4" ht="27">
      <c r="A11734" s="250">
        <v>1917397</v>
      </c>
      <c r="B11734" s="244" t="s">
        <v>11691</v>
      </c>
      <c r="C11734" s="250" t="s">
        <v>5321</v>
      </c>
      <c r="D11734" s="250" t="s">
        <v>15855</v>
      </c>
    </row>
    <row r="11735" spans="1:4" ht="27">
      <c r="A11735" s="250">
        <v>1917398</v>
      </c>
      <c r="B11735" s="244" t="s">
        <v>11692</v>
      </c>
      <c r="C11735" s="250" t="s">
        <v>5321</v>
      </c>
      <c r="D11735" s="250" t="s">
        <v>15855</v>
      </c>
    </row>
    <row r="11736" spans="1:4" ht="27">
      <c r="A11736" s="250">
        <v>1917399</v>
      </c>
      <c r="B11736" s="244" t="s">
        <v>11693</v>
      </c>
      <c r="C11736" s="250" t="s">
        <v>5321</v>
      </c>
      <c r="D11736" s="250" t="s">
        <v>15855</v>
      </c>
    </row>
    <row r="11737" spans="1:4" ht="27">
      <c r="A11737" s="250">
        <v>1917400</v>
      </c>
      <c r="B11737" s="244" t="s">
        <v>11694</v>
      </c>
      <c r="C11737" s="250" t="s">
        <v>5321</v>
      </c>
      <c r="D11737" s="250" t="s">
        <v>15855</v>
      </c>
    </row>
    <row r="11738" spans="1:4" ht="27">
      <c r="A11738" s="250">
        <v>1917401</v>
      </c>
      <c r="B11738" s="244" t="s">
        <v>11695</v>
      </c>
      <c r="C11738" s="250" t="s">
        <v>5321</v>
      </c>
      <c r="D11738" s="250" t="s">
        <v>15855</v>
      </c>
    </row>
    <row r="11739" spans="1:4" ht="27">
      <c r="A11739" s="250">
        <v>1917365</v>
      </c>
      <c r="B11739" s="244" t="s">
        <v>11696</v>
      </c>
      <c r="C11739" s="250" t="s">
        <v>5321</v>
      </c>
      <c r="D11739" s="250" t="s">
        <v>15855</v>
      </c>
    </row>
    <row r="11740" spans="1:4" ht="27">
      <c r="A11740" s="250">
        <v>1917402</v>
      </c>
      <c r="B11740" s="244" t="s">
        <v>11697</v>
      </c>
      <c r="C11740" s="250" t="s">
        <v>5321</v>
      </c>
      <c r="D11740" s="250" t="s">
        <v>15855</v>
      </c>
    </row>
    <row r="11741" spans="1:4" ht="27">
      <c r="A11741" s="250">
        <v>1917403</v>
      </c>
      <c r="B11741" s="244" t="s">
        <v>11698</v>
      </c>
      <c r="C11741" s="250" t="s">
        <v>5321</v>
      </c>
      <c r="D11741" s="250" t="s">
        <v>15855</v>
      </c>
    </row>
    <row r="11742" spans="1:4" ht="27">
      <c r="A11742" s="250">
        <v>1917404</v>
      </c>
      <c r="B11742" s="244" t="s">
        <v>11699</v>
      </c>
      <c r="C11742" s="250" t="s">
        <v>5321</v>
      </c>
      <c r="D11742" s="250" t="s">
        <v>15855</v>
      </c>
    </row>
    <row r="11743" spans="1:4" ht="27">
      <c r="A11743" s="250">
        <v>1917405</v>
      </c>
      <c r="B11743" s="244" t="s">
        <v>11700</v>
      </c>
      <c r="C11743" s="250" t="s">
        <v>5321</v>
      </c>
      <c r="D11743" s="250" t="s">
        <v>15855</v>
      </c>
    </row>
    <row r="11744" spans="1:4" ht="27">
      <c r="A11744" s="250">
        <v>1917406</v>
      </c>
      <c r="B11744" s="244" t="s">
        <v>11701</v>
      </c>
      <c r="C11744" s="250" t="s">
        <v>5321</v>
      </c>
      <c r="D11744" s="250" t="s">
        <v>15855</v>
      </c>
    </row>
    <row r="11745" spans="1:4" ht="27">
      <c r="A11745" s="250">
        <v>1917407</v>
      </c>
      <c r="B11745" s="244" t="s">
        <v>11702</v>
      </c>
      <c r="C11745" s="250" t="s">
        <v>5321</v>
      </c>
      <c r="D11745" s="250" t="s">
        <v>15855</v>
      </c>
    </row>
    <row r="11746" spans="1:4" ht="27">
      <c r="A11746" s="250">
        <v>1917408</v>
      </c>
      <c r="B11746" s="244" t="s">
        <v>11703</v>
      </c>
      <c r="C11746" s="250" t="s">
        <v>5321</v>
      </c>
      <c r="D11746" s="250" t="s">
        <v>15855</v>
      </c>
    </row>
    <row r="11747" spans="1:4" ht="27">
      <c r="A11747" s="250">
        <v>1917409</v>
      </c>
      <c r="B11747" s="244" t="s">
        <v>11704</v>
      </c>
      <c r="C11747" s="250" t="s">
        <v>5321</v>
      </c>
      <c r="D11747" s="250" t="s">
        <v>15855</v>
      </c>
    </row>
    <row r="11748" spans="1:4" ht="27">
      <c r="A11748" s="250">
        <v>1917410</v>
      </c>
      <c r="B11748" s="244" t="s">
        <v>11705</v>
      </c>
      <c r="C11748" s="250" t="s">
        <v>5321</v>
      </c>
      <c r="D11748" s="250" t="s">
        <v>15855</v>
      </c>
    </row>
    <row r="11749" spans="1:4" ht="27">
      <c r="A11749" s="250">
        <v>1917411</v>
      </c>
      <c r="B11749" s="244" t="s">
        <v>11706</v>
      </c>
      <c r="C11749" s="250" t="s">
        <v>5321</v>
      </c>
      <c r="D11749" s="250" t="s">
        <v>15855</v>
      </c>
    </row>
    <row r="11750" spans="1:4" ht="27">
      <c r="A11750" s="250">
        <v>1917366</v>
      </c>
      <c r="B11750" s="244" t="s">
        <v>11707</v>
      </c>
      <c r="C11750" s="250" t="s">
        <v>5321</v>
      </c>
      <c r="D11750" s="250" t="s">
        <v>15855</v>
      </c>
    </row>
    <row r="11751" spans="1:4" ht="27">
      <c r="A11751" s="250">
        <v>1917732</v>
      </c>
      <c r="B11751" s="244" t="s">
        <v>11708</v>
      </c>
      <c r="C11751" s="250" t="s">
        <v>5321</v>
      </c>
      <c r="D11751" s="250" t="s">
        <v>15855</v>
      </c>
    </row>
    <row r="11752" spans="1:4" ht="27">
      <c r="A11752" s="250">
        <v>1917043</v>
      </c>
      <c r="B11752" s="244" t="s">
        <v>11709</v>
      </c>
      <c r="C11752" s="250" t="s">
        <v>5321</v>
      </c>
      <c r="D11752" s="250" t="s">
        <v>15855</v>
      </c>
    </row>
    <row r="11753" spans="1:4" ht="27">
      <c r="A11753" s="250">
        <v>1917044</v>
      </c>
      <c r="B11753" s="244" t="s">
        <v>11710</v>
      </c>
      <c r="C11753" s="250" t="s">
        <v>5321</v>
      </c>
      <c r="D11753" s="250" t="s">
        <v>15855</v>
      </c>
    </row>
    <row r="11754" spans="1:4" ht="27">
      <c r="A11754" s="250">
        <v>1917045</v>
      </c>
      <c r="B11754" s="244" t="s">
        <v>11711</v>
      </c>
      <c r="C11754" s="250" t="s">
        <v>5321</v>
      </c>
      <c r="D11754" s="250" t="s">
        <v>15855</v>
      </c>
    </row>
    <row r="11755" spans="1:4" ht="27">
      <c r="A11755" s="250">
        <v>1917046</v>
      </c>
      <c r="B11755" s="244" t="s">
        <v>11712</v>
      </c>
      <c r="C11755" s="250" t="s">
        <v>5321</v>
      </c>
      <c r="D11755" s="250" t="s">
        <v>15855</v>
      </c>
    </row>
    <row r="11756" spans="1:4" ht="27">
      <c r="A11756" s="250">
        <v>1917047</v>
      </c>
      <c r="B11756" s="244" t="s">
        <v>11713</v>
      </c>
      <c r="C11756" s="250" t="s">
        <v>5321</v>
      </c>
      <c r="D11756" s="250" t="s">
        <v>15855</v>
      </c>
    </row>
    <row r="11757" spans="1:4" ht="27">
      <c r="A11757" s="250">
        <v>1917048</v>
      </c>
      <c r="B11757" s="244" t="s">
        <v>11714</v>
      </c>
      <c r="C11757" s="250" t="s">
        <v>5321</v>
      </c>
      <c r="D11757" s="250" t="s">
        <v>15855</v>
      </c>
    </row>
    <row r="11758" spans="1:4" ht="27">
      <c r="A11758" s="250">
        <v>1901518</v>
      </c>
      <c r="B11758" s="244" t="s">
        <v>11715</v>
      </c>
      <c r="C11758" s="250" t="s">
        <v>5321</v>
      </c>
      <c r="D11758" s="250" t="s">
        <v>15855</v>
      </c>
    </row>
    <row r="11759" spans="1:4" ht="27">
      <c r="A11759" s="250">
        <v>1901519</v>
      </c>
      <c r="B11759" s="244" t="s">
        <v>11716</v>
      </c>
      <c r="C11759" s="250" t="s">
        <v>5321</v>
      </c>
      <c r="D11759" s="250" t="s">
        <v>15855</v>
      </c>
    </row>
    <row r="11760" spans="1:4" ht="27">
      <c r="A11760" s="250">
        <v>1901520</v>
      </c>
      <c r="B11760" s="244" t="s">
        <v>11717</v>
      </c>
      <c r="C11760" s="250" t="s">
        <v>5321</v>
      </c>
      <c r="D11760" s="250" t="s">
        <v>15855</v>
      </c>
    </row>
    <row r="11761" spans="1:4" ht="27">
      <c r="A11761" s="250">
        <v>1901521</v>
      </c>
      <c r="B11761" s="244" t="s">
        <v>11718</v>
      </c>
      <c r="C11761" s="250" t="s">
        <v>5321</v>
      </c>
      <c r="D11761" s="250" t="s">
        <v>15855</v>
      </c>
    </row>
    <row r="11762" spans="1:4" ht="27">
      <c r="A11762" s="250">
        <v>1901522</v>
      </c>
      <c r="B11762" s="244" t="s">
        <v>11719</v>
      </c>
      <c r="C11762" s="250" t="s">
        <v>5321</v>
      </c>
      <c r="D11762" s="250" t="s">
        <v>15855</v>
      </c>
    </row>
    <row r="11763" spans="1:4" ht="27">
      <c r="A11763" s="250">
        <v>1901517</v>
      </c>
      <c r="B11763" s="244" t="s">
        <v>11720</v>
      </c>
      <c r="C11763" s="250" t="s">
        <v>5321</v>
      </c>
      <c r="D11763" s="250" t="s">
        <v>15855</v>
      </c>
    </row>
    <row r="11764" spans="1:4" ht="27">
      <c r="A11764" s="250">
        <v>1901523</v>
      </c>
      <c r="B11764" s="244" t="s">
        <v>11721</v>
      </c>
      <c r="C11764" s="250" t="s">
        <v>5321</v>
      </c>
      <c r="D11764" s="250" t="s">
        <v>15855</v>
      </c>
    </row>
    <row r="11765" spans="1:4" ht="27">
      <c r="A11765" s="250">
        <v>1901524</v>
      </c>
      <c r="B11765" s="244" t="s">
        <v>11722</v>
      </c>
      <c r="C11765" s="250" t="s">
        <v>5321</v>
      </c>
      <c r="D11765" s="250" t="s">
        <v>15855</v>
      </c>
    </row>
    <row r="11766" spans="1:4" ht="27">
      <c r="A11766" s="250">
        <v>1901525</v>
      </c>
      <c r="B11766" s="244" t="s">
        <v>11723</v>
      </c>
      <c r="C11766" s="250" t="s">
        <v>5321</v>
      </c>
      <c r="D11766" s="250" t="s">
        <v>15855</v>
      </c>
    </row>
    <row r="11767" spans="1:4" ht="27">
      <c r="A11767" s="250">
        <v>1901526</v>
      </c>
      <c r="B11767" s="244" t="s">
        <v>11724</v>
      </c>
      <c r="C11767" s="250" t="s">
        <v>5321</v>
      </c>
      <c r="D11767" s="250" t="s">
        <v>15855</v>
      </c>
    </row>
    <row r="11768" spans="1:4" ht="27">
      <c r="A11768" s="250">
        <v>1901527</v>
      </c>
      <c r="B11768" s="244" t="s">
        <v>11725</v>
      </c>
      <c r="C11768" s="250" t="s">
        <v>5321</v>
      </c>
      <c r="D11768" s="250" t="s">
        <v>15855</v>
      </c>
    </row>
    <row r="11769" spans="1:4" ht="27">
      <c r="A11769" s="250">
        <v>1901528</v>
      </c>
      <c r="B11769" s="244" t="s">
        <v>11726</v>
      </c>
      <c r="C11769" s="250" t="s">
        <v>5321</v>
      </c>
      <c r="D11769" s="250" t="s">
        <v>15855</v>
      </c>
    </row>
    <row r="11770" spans="1:4" ht="27">
      <c r="A11770" s="250">
        <v>1917079</v>
      </c>
      <c r="B11770" s="244" t="s">
        <v>11727</v>
      </c>
      <c r="C11770" s="250" t="s">
        <v>5321</v>
      </c>
      <c r="D11770" s="250" t="s">
        <v>15855</v>
      </c>
    </row>
    <row r="11771" spans="1:4" ht="27">
      <c r="A11771" s="250">
        <v>1917080</v>
      </c>
      <c r="B11771" s="244" t="s">
        <v>11728</v>
      </c>
      <c r="C11771" s="250" t="s">
        <v>5321</v>
      </c>
      <c r="D11771" s="250" t="s">
        <v>15855</v>
      </c>
    </row>
    <row r="11772" spans="1:4" ht="27">
      <c r="A11772" s="250">
        <v>1917081</v>
      </c>
      <c r="B11772" s="244" t="s">
        <v>11729</v>
      </c>
      <c r="C11772" s="250" t="s">
        <v>5321</v>
      </c>
      <c r="D11772" s="250" t="s">
        <v>15855</v>
      </c>
    </row>
    <row r="11773" spans="1:4" ht="27">
      <c r="A11773" s="250">
        <v>1917082</v>
      </c>
      <c r="B11773" s="244" t="s">
        <v>11730</v>
      </c>
      <c r="C11773" s="250" t="s">
        <v>5321</v>
      </c>
      <c r="D11773" s="250" t="s">
        <v>15855</v>
      </c>
    </row>
    <row r="11774" spans="1:4" ht="27">
      <c r="A11774" s="250">
        <v>1917083</v>
      </c>
      <c r="B11774" s="244" t="s">
        <v>11731</v>
      </c>
      <c r="C11774" s="250" t="s">
        <v>5321</v>
      </c>
      <c r="D11774" s="250" t="s">
        <v>15855</v>
      </c>
    </row>
    <row r="11775" spans="1:4" ht="27">
      <c r="A11775" s="250">
        <v>1917084</v>
      </c>
      <c r="B11775" s="244" t="s">
        <v>11732</v>
      </c>
      <c r="C11775" s="250" t="s">
        <v>5321</v>
      </c>
      <c r="D11775" s="250" t="s">
        <v>15855</v>
      </c>
    </row>
    <row r="11776" spans="1:4" ht="27">
      <c r="A11776" s="250">
        <v>1901529</v>
      </c>
      <c r="B11776" s="244" t="s">
        <v>11733</v>
      </c>
      <c r="C11776" s="250" t="s">
        <v>5321</v>
      </c>
      <c r="D11776" s="250" t="s">
        <v>15855</v>
      </c>
    </row>
    <row r="11777" spans="1:4" ht="27">
      <c r="A11777" s="250">
        <v>1901530</v>
      </c>
      <c r="B11777" s="244" t="s">
        <v>11734</v>
      </c>
      <c r="C11777" s="250" t="s">
        <v>5321</v>
      </c>
      <c r="D11777" s="250" t="s">
        <v>15855</v>
      </c>
    </row>
    <row r="11778" spans="1:4" ht="27">
      <c r="A11778" s="250">
        <v>1901531</v>
      </c>
      <c r="B11778" s="244" t="s">
        <v>11735</v>
      </c>
      <c r="C11778" s="250" t="s">
        <v>5321</v>
      </c>
      <c r="D11778" s="250" t="s">
        <v>15855</v>
      </c>
    </row>
    <row r="11779" spans="1:4" ht="27">
      <c r="A11779" s="250">
        <v>1901532</v>
      </c>
      <c r="B11779" s="244" t="s">
        <v>11736</v>
      </c>
      <c r="C11779" s="250" t="s">
        <v>5321</v>
      </c>
      <c r="D11779" s="250" t="s">
        <v>15855</v>
      </c>
    </row>
    <row r="11780" spans="1:4" ht="27">
      <c r="A11780" s="250">
        <v>1901533</v>
      </c>
      <c r="B11780" s="244" t="s">
        <v>11737</v>
      </c>
      <c r="C11780" s="250" t="s">
        <v>5321</v>
      </c>
      <c r="D11780" s="250" t="s">
        <v>15855</v>
      </c>
    </row>
    <row r="11781" spans="1:4" ht="27">
      <c r="A11781" s="250">
        <v>1901534</v>
      </c>
      <c r="B11781" s="244" t="s">
        <v>11738</v>
      </c>
      <c r="C11781" s="250" t="s">
        <v>5321</v>
      </c>
      <c r="D11781" s="250" t="s">
        <v>15855</v>
      </c>
    </row>
    <row r="11782" spans="1:4" ht="27">
      <c r="A11782" s="250">
        <v>1917115</v>
      </c>
      <c r="B11782" s="244" t="s">
        <v>11739</v>
      </c>
      <c r="C11782" s="250" t="s">
        <v>5321</v>
      </c>
      <c r="D11782" s="250" t="s">
        <v>15855</v>
      </c>
    </row>
    <row r="11783" spans="1:4" ht="27">
      <c r="A11783" s="250">
        <v>1917116</v>
      </c>
      <c r="B11783" s="244" t="s">
        <v>11740</v>
      </c>
      <c r="C11783" s="250" t="s">
        <v>5321</v>
      </c>
      <c r="D11783" s="250" t="s">
        <v>15855</v>
      </c>
    </row>
    <row r="11784" spans="1:4" ht="27">
      <c r="A11784" s="250">
        <v>1917117</v>
      </c>
      <c r="B11784" s="244" t="s">
        <v>11741</v>
      </c>
      <c r="C11784" s="250" t="s">
        <v>5321</v>
      </c>
      <c r="D11784" s="250" t="s">
        <v>15855</v>
      </c>
    </row>
    <row r="11785" spans="1:4" ht="27">
      <c r="A11785" s="250">
        <v>1917118</v>
      </c>
      <c r="B11785" s="244" t="s">
        <v>11742</v>
      </c>
      <c r="C11785" s="250" t="s">
        <v>5321</v>
      </c>
      <c r="D11785" s="250" t="s">
        <v>15855</v>
      </c>
    </row>
    <row r="11786" spans="1:4" ht="27">
      <c r="A11786" s="250">
        <v>1917119</v>
      </c>
      <c r="B11786" s="244" t="s">
        <v>11743</v>
      </c>
      <c r="C11786" s="250" t="s">
        <v>5321</v>
      </c>
      <c r="D11786" s="250" t="s">
        <v>15855</v>
      </c>
    </row>
    <row r="11787" spans="1:4" ht="27">
      <c r="A11787" s="250">
        <v>1917120</v>
      </c>
      <c r="B11787" s="244" t="s">
        <v>11744</v>
      </c>
      <c r="C11787" s="250" t="s">
        <v>5321</v>
      </c>
      <c r="D11787" s="250" t="s">
        <v>15855</v>
      </c>
    </row>
    <row r="11788" spans="1:4" ht="27">
      <c r="A11788" s="250">
        <v>1917151</v>
      </c>
      <c r="B11788" s="244" t="s">
        <v>11745</v>
      </c>
      <c r="C11788" s="250" t="s">
        <v>5321</v>
      </c>
      <c r="D11788" s="250" t="s">
        <v>15855</v>
      </c>
    </row>
    <row r="11789" spans="1:4" ht="27">
      <c r="A11789" s="250">
        <v>1917152</v>
      </c>
      <c r="B11789" s="244" t="s">
        <v>11746</v>
      </c>
      <c r="C11789" s="250" t="s">
        <v>5321</v>
      </c>
      <c r="D11789" s="250" t="s">
        <v>15855</v>
      </c>
    </row>
    <row r="11790" spans="1:4" ht="27">
      <c r="A11790" s="250">
        <v>1917153</v>
      </c>
      <c r="B11790" s="244" t="s">
        <v>11747</v>
      </c>
      <c r="C11790" s="250" t="s">
        <v>5321</v>
      </c>
      <c r="D11790" s="250" t="s">
        <v>15855</v>
      </c>
    </row>
    <row r="11791" spans="1:4" ht="27">
      <c r="A11791" s="250">
        <v>1917154</v>
      </c>
      <c r="B11791" s="244" t="s">
        <v>11748</v>
      </c>
      <c r="C11791" s="250" t="s">
        <v>5321</v>
      </c>
      <c r="D11791" s="250" t="s">
        <v>15855</v>
      </c>
    </row>
    <row r="11792" spans="1:4" ht="27">
      <c r="A11792" s="250">
        <v>1917155</v>
      </c>
      <c r="B11792" s="244" t="s">
        <v>11749</v>
      </c>
      <c r="C11792" s="250" t="s">
        <v>5321</v>
      </c>
      <c r="D11792" s="250" t="s">
        <v>15855</v>
      </c>
    </row>
    <row r="11793" spans="1:4" ht="27">
      <c r="A11793" s="250">
        <v>1917156</v>
      </c>
      <c r="B11793" s="244" t="s">
        <v>11750</v>
      </c>
      <c r="C11793" s="250" t="s">
        <v>5321</v>
      </c>
      <c r="D11793" s="250" t="s">
        <v>15855</v>
      </c>
    </row>
    <row r="11794" spans="1:4" ht="27">
      <c r="A11794" s="250">
        <v>1917187</v>
      </c>
      <c r="B11794" s="244" t="s">
        <v>11751</v>
      </c>
      <c r="C11794" s="250" t="s">
        <v>5321</v>
      </c>
      <c r="D11794" s="250" t="s">
        <v>15855</v>
      </c>
    </row>
    <row r="11795" spans="1:4" ht="27">
      <c r="A11795" s="250">
        <v>1917188</v>
      </c>
      <c r="B11795" s="244" t="s">
        <v>11752</v>
      </c>
      <c r="C11795" s="250" t="s">
        <v>5321</v>
      </c>
      <c r="D11795" s="250" t="s">
        <v>15855</v>
      </c>
    </row>
    <row r="11796" spans="1:4" ht="27">
      <c r="A11796" s="250">
        <v>1917189</v>
      </c>
      <c r="B11796" s="244" t="s">
        <v>11753</v>
      </c>
      <c r="C11796" s="250" t="s">
        <v>5321</v>
      </c>
      <c r="D11796" s="250" t="s">
        <v>15855</v>
      </c>
    </row>
    <row r="11797" spans="1:4" ht="27">
      <c r="A11797" s="250">
        <v>1917190</v>
      </c>
      <c r="B11797" s="244" t="s">
        <v>11754</v>
      </c>
      <c r="C11797" s="250" t="s">
        <v>5321</v>
      </c>
      <c r="D11797" s="250" t="s">
        <v>15855</v>
      </c>
    </row>
    <row r="11798" spans="1:4" ht="27">
      <c r="A11798" s="250">
        <v>1917191</v>
      </c>
      <c r="B11798" s="244" t="s">
        <v>11755</v>
      </c>
      <c r="C11798" s="250" t="s">
        <v>5321</v>
      </c>
      <c r="D11798" s="250" t="s">
        <v>15855</v>
      </c>
    </row>
    <row r="11799" spans="1:4" ht="27">
      <c r="A11799" s="250">
        <v>1917192</v>
      </c>
      <c r="B11799" s="244" t="s">
        <v>11756</v>
      </c>
      <c r="C11799" s="250" t="s">
        <v>5321</v>
      </c>
      <c r="D11799" s="250" t="s">
        <v>15855</v>
      </c>
    </row>
    <row r="11800" spans="1:4" ht="27">
      <c r="A11800" s="250">
        <v>1917007</v>
      </c>
      <c r="B11800" s="244" t="s">
        <v>11757</v>
      </c>
      <c r="C11800" s="250" t="s">
        <v>5321</v>
      </c>
      <c r="D11800" s="250" t="s">
        <v>15855</v>
      </c>
    </row>
    <row r="11801" spans="1:4" ht="27">
      <c r="A11801" s="250">
        <v>1917008</v>
      </c>
      <c r="B11801" s="244" t="s">
        <v>11758</v>
      </c>
      <c r="C11801" s="250" t="s">
        <v>5321</v>
      </c>
      <c r="D11801" s="250" t="s">
        <v>15855</v>
      </c>
    </row>
    <row r="11802" spans="1:4" ht="27">
      <c r="A11802" s="250">
        <v>1917009</v>
      </c>
      <c r="B11802" s="244" t="s">
        <v>11759</v>
      </c>
      <c r="C11802" s="250" t="s">
        <v>5321</v>
      </c>
      <c r="D11802" s="250" t="s">
        <v>15855</v>
      </c>
    </row>
    <row r="11803" spans="1:4" ht="27">
      <c r="A11803" s="250">
        <v>1917010</v>
      </c>
      <c r="B11803" s="244" t="s">
        <v>11760</v>
      </c>
      <c r="C11803" s="250" t="s">
        <v>5321</v>
      </c>
      <c r="D11803" s="250" t="s">
        <v>15855</v>
      </c>
    </row>
    <row r="11804" spans="1:4" ht="27">
      <c r="A11804" s="250">
        <v>1917011</v>
      </c>
      <c r="B11804" s="244" t="s">
        <v>11761</v>
      </c>
      <c r="C11804" s="250" t="s">
        <v>5321</v>
      </c>
      <c r="D11804" s="250" t="s">
        <v>15855</v>
      </c>
    </row>
    <row r="11805" spans="1:4" ht="27">
      <c r="A11805" s="250">
        <v>1917012</v>
      </c>
      <c r="B11805" s="244" t="s">
        <v>11762</v>
      </c>
      <c r="C11805" s="250" t="s">
        <v>5321</v>
      </c>
      <c r="D11805" s="250" t="s">
        <v>15855</v>
      </c>
    </row>
    <row r="11806" spans="1:4" ht="27">
      <c r="A11806" s="250">
        <v>1917578</v>
      </c>
      <c r="B11806" s="244" t="s">
        <v>11763</v>
      </c>
      <c r="C11806" s="250" t="s">
        <v>5321</v>
      </c>
      <c r="D11806" s="250" t="s">
        <v>15855</v>
      </c>
    </row>
    <row r="11807" spans="1:4" ht="27">
      <c r="A11807" s="250">
        <v>1917579</v>
      </c>
      <c r="B11807" s="244" t="s">
        <v>11764</v>
      </c>
      <c r="C11807" s="250" t="s">
        <v>5321</v>
      </c>
      <c r="D11807" s="250" t="s">
        <v>15855</v>
      </c>
    </row>
    <row r="11808" spans="1:4" ht="27">
      <c r="A11808" s="250">
        <v>1917580</v>
      </c>
      <c r="B11808" s="244" t="s">
        <v>11765</v>
      </c>
      <c r="C11808" s="250" t="s">
        <v>5321</v>
      </c>
      <c r="D11808" s="250" t="s">
        <v>15855</v>
      </c>
    </row>
    <row r="11809" spans="1:4" ht="27">
      <c r="A11809" s="250">
        <v>1917581</v>
      </c>
      <c r="B11809" s="244" t="s">
        <v>11766</v>
      </c>
      <c r="C11809" s="250" t="s">
        <v>5321</v>
      </c>
      <c r="D11809" s="250" t="s">
        <v>15855</v>
      </c>
    </row>
    <row r="11810" spans="1:4" ht="27">
      <c r="A11810" s="250">
        <v>1917582</v>
      </c>
      <c r="B11810" s="244" t="s">
        <v>11767</v>
      </c>
      <c r="C11810" s="250" t="s">
        <v>5321</v>
      </c>
      <c r="D11810" s="250" t="s">
        <v>15855</v>
      </c>
    </row>
    <row r="11811" spans="1:4" ht="27">
      <c r="A11811" s="250">
        <v>1917583</v>
      </c>
      <c r="B11811" s="244" t="s">
        <v>11768</v>
      </c>
      <c r="C11811" s="250" t="s">
        <v>5321</v>
      </c>
      <c r="D11811" s="250" t="s">
        <v>15855</v>
      </c>
    </row>
    <row r="11812" spans="1:4" ht="27">
      <c r="A11812" s="250">
        <v>1917584</v>
      </c>
      <c r="B11812" s="244" t="s">
        <v>11769</v>
      </c>
      <c r="C11812" s="250" t="s">
        <v>5321</v>
      </c>
      <c r="D11812" s="250" t="s">
        <v>15855</v>
      </c>
    </row>
    <row r="11813" spans="1:4" ht="27">
      <c r="A11813" s="250">
        <v>1917585</v>
      </c>
      <c r="B11813" s="244" t="s">
        <v>11770</v>
      </c>
      <c r="C11813" s="250" t="s">
        <v>5321</v>
      </c>
      <c r="D11813" s="250" t="s">
        <v>15855</v>
      </c>
    </row>
    <row r="11814" spans="1:4" ht="27">
      <c r="A11814" s="250">
        <v>1917586</v>
      </c>
      <c r="B11814" s="244" t="s">
        <v>11771</v>
      </c>
      <c r="C11814" s="250" t="s">
        <v>5321</v>
      </c>
      <c r="D11814" s="250" t="s">
        <v>15855</v>
      </c>
    </row>
    <row r="11815" spans="1:4" ht="27">
      <c r="A11815" s="250">
        <v>1917587</v>
      </c>
      <c r="B11815" s="244" t="s">
        <v>11772</v>
      </c>
      <c r="C11815" s="250" t="s">
        <v>5321</v>
      </c>
      <c r="D11815" s="250" t="s">
        <v>15855</v>
      </c>
    </row>
    <row r="11816" spans="1:4" ht="27">
      <c r="A11816" s="250">
        <v>1917588</v>
      </c>
      <c r="B11816" s="244" t="s">
        <v>11773</v>
      </c>
      <c r="C11816" s="250" t="s">
        <v>5321</v>
      </c>
      <c r="D11816" s="250" t="s">
        <v>15855</v>
      </c>
    </row>
    <row r="11817" spans="1:4" ht="27">
      <c r="A11817" s="250">
        <v>1917589</v>
      </c>
      <c r="B11817" s="244" t="s">
        <v>11774</v>
      </c>
      <c r="C11817" s="250" t="s">
        <v>5321</v>
      </c>
      <c r="D11817" s="250" t="s">
        <v>15855</v>
      </c>
    </row>
    <row r="11818" spans="1:4" ht="27">
      <c r="A11818" s="250">
        <v>1917590</v>
      </c>
      <c r="B11818" s="244" t="s">
        <v>11775</v>
      </c>
      <c r="C11818" s="250" t="s">
        <v>5321</v>
      </c>
      <c r="D11818" s="250" t="s">
        <v>15855</v>
      </c>
    </row>
    <row r="11819" spans="1:4" ht="27">
      <c r="A11819" s="250">
        <v>1917591</v>
      </c>
      <c r="B11819" s="244" t="s">
        <v>11776</v>
      </c>
      <c r="C11819" s="250" t="s">
        <v>5321</v>
      </c>
      <c r="D11819" s="250" t="s">
        <v>15855</v>
      </c>
    </row>
    <row r="11820" spans="1:4" ht="27">
      <c r="A11820" s="250">
        <v>1917592</v>
      </c>
      <c r="B11820" s="244" t="s">
        <v>11777</v>
      </c>
      <c r="C11820" s="250" t="s">
        <v>5321</v>
      </c>
      <c r="D11820" s="250" t="s">
        <v>15855</v>
      </c>
    </row>
    <row r="11821" spans="1:4" ht="27">
      <c r="A11821" s="250">
        <v>1917593</v>
      </c>
      <c r="B11821" s="244" t="s">
        <v>11778</v>
      </c>
      <c r="C11821" s="250" t="s">
        <v>5321</v>
      </c>
      <c r="D11821" s="250" t="s">
        <v>15855</v>
      </c>
    </row>
    <row r="11822" spans="1:4" ht="27">
      <c r="A11822" s="250">
        <v>1917594</v>
      </c>
      <c r="B11822" s="244" t="s">
        <v>11779</v>
      </c>
      <c r="C11822" s="250" t="s">
        <v>5321</v>
      </c>
      <c r="D11822" s="250" t="s">
        <v>15855</v>
      </c>
    </row>
    <row r="11823" spans="1:4" ht="27">
      <c r="A11823" s="250">
        <v>1917595</v>
      </c>
      <c r="B11823" s="244" t="s">
        <v>11780</v>
      </c>
      <c r="C11823" s="250" t="s">
        <v>5321</v>
      </c>
      <c r="D11823" s="250" t="s">
        <v>15855</v>
      </c>
    </row>
    <row r="11824" spans="1:4" ht="27">
      <c r="A11824" s="250">
        <v>1917596</v>
      </c>
      <c r="B11824" s="244" t="s">
        <v>11781</v>
      </c>
      <c r="C11824" s="250" t="s">
        <v>5321</v>
      </c>
      <c r="D11824" s="250" t="s">
        <v>15855</v>
      </c>
    </row>
    <row r="11825" spans="1:4" ht="27">
      <c r="A11825" s="250">
        <v>1917597</v>
      </c>
      <c r="B11825" s="244" t="s">
        <v>11782</v>
      </c>
      <c r="C11825" s="250" t="s">
        <v>5321</v>
      </c>
      <c r="D11825" s="250" t="s">
        <v>15855</v>
      </c>
    </row>
    <row r="11826" spans="1:4" ht="27">
      <c r="A11826" s="250">
        <v>1917598</v>
      </c>
      <c r="B11826" s="244" t="s">
        <v>11783</v>
      </c>
      <c r="C11826" s="250" t="s">
        <v>5321</v>
      </c>
      <c r="D11826" s="250" t="s">
        <v>15855</v>
      </c>
    </row>
    <row r="11827" spans="1:4" ht="27">
      <c r="A11827" s="250">
        <v>1917599</v>
      </c>
      <c r="B11827" s="244" t="s">
        <v>11784</v>
      </c>
      <c r="C11827" s="250" t="s">
        <v>5321</v>
      </c>
      <c r="D11827" s="250" t="s">
        <v>15855</v>
      </c>
    </row>
    <row r="11828" spans="1:4" ht="27">
      <c r="A11828" s="250">
        <v>1917600</v>
      </c>
      <c r="B11828" s="244" t="s">
        <v>11785</v>
      </c>
      <c r="C11828" s="250" t="s">
        <v>5321</v>
      </c>
      <c r="D11828" s="250" t="s">
        <v>15855</v>
      </c>
    </row>
    <row r="11829" spans="1:4" ht="27">
      <c r="A11829" s="250">
        <v>1917601</v>
      </c>
      <c r="B11829" s="244" t="s">
        <v>11786</v>
      </c>
      <c r="C11829" s="250" t="s">
        <v>5321</v>
      </c>
      <c r="D11829" s="250" t="s">
        <v>15855</v>
      </c>
    </row>
    <row r="11830" spans="1:4" ht="27">
      <c r="A11830" s="250">
        <v>1917575</v>
      </c>
      <c r="B11830" s="244" t="s">
        <v>11787</v>
      </c>
      <c r="C11830" s="250" t="s">
        <v>5321</v>
      </c>
      <c r="D11830" s="250" t="s">
        <v>15855</v>
      </c>
    </row>
    <row r="11831" spans="1:4" ht="27">
      <c r="A11831" s="250">
        <v>1917576</v>
      </c>
      <c r="B11831" s="244" t="s">
        <v>11788</v>
      </c>
      <c r="C11831" s="250" t="s">
        <v>5321</v>
      </c>
      <c r="D11831" s="250" t="s">
        <v>15855</v>
      </c>
    </row>
    <row r="11832" spans="1:4" ht="27">
      <c r="A11832" s="250">
        <v>1917577</v>
      </c>
      <c r="B11832" s="244" t="s">
        <v>11789</v>
      </c>
      <c r="C11832" s="250" t="s">
        <v>5321</v>
      </c>
      <c r="D11832" s="250" t="s">
        <v>15855</v>
      </c>
    </row>
    <row r="11833" spans="1:4" ht="27">
      <c r="A11833" s="250">
        <v>1917739</v>
      </c>
      <c r="B11833" s="244" t="s">
        <v>11790</v>
      </c>
      <c r="C11833" s="250" t="s">
        <v>5321</v>
      </c>
      <c r="D11833" s="250" t="s">
        <v>15855</v>
      </c>
    </row>
    <row r="11834" spans="1:4" ht="27">
      <c r="A11834" s="250">
        <v>1917253</v>
      </c>
      <c r="B11834" s="244" t="s">
        <v>11791</v>
      </c>
      <c r="C11834" s="250" t="s">
        <v>5321</v>
      </c>
      <c r="D11834" s="250" t="s">
        <v>15855</v>
      </c>
    </row>
    <row r="11835" spans="1:4" ht="27">
      <c r="A11835" s="250">
        <v>1917254</v>
      </c>
      <c r="B11835" s="244" t="s">
        <v>11792</v>
      </c>
      <c r="C11835" s="250" t="s">
        <v>5321</v>
      </c>
      <c r="D11835" s="250" t="s">
        <v>15855</v>
      </c>
    </row>
    <row r="11836" spans="1:4" ht="27">
      <c r="A11836" s="250">
        <v>1917255</v>
      </c>
      <c r="B11836" s="244" t="s">
        <v>11793</v>
      </c>
      <c r="C11836" s="250" t="s">
        <v>5321</v>
      </c>
      <c r="D11836" s="250" t="s">
        <v>15855</v>
      </c>
    </row>
    <row r="11837" spans="1:4" ht="27">
      <c r="A11837" s="250">
        <v>1917256</v>
      </c>
      <c r="B11837" s="244" t="s">
        <v>11794</v>
      </c>
      <c r="C11837" s="250" t="s">
        <v>5321</v>
      </c>
      <c r="D11837" s="250" t="s">
        <v>15855</v>
      </c>
    </row>
    <row r="11838" spans="1:4" ht="27">
      <c r="A11838" s="250">
        <v>1917257</v>
      </c>
      <c r="B11838" s="244" t="s">
        <v>11795</v>
      </c>
      <c r="C11838" s="250" t="s">
        <v>5321</v>
      </c>
      <c r="D11838" s="250" t="s">
        <v>15855</v>
      </c>
    </row>
    <row r="11839" spans="1:4" ht="27">
      <c r="A11839" s="250">
        <v>1917258</v>
      </c>
      <c r="B11839" s="244" t="s">
        <v>11796</v>
      </c>
      <c r="C11839" s="250" t="s">
        <v>5321</v>
      </c>
      <c r="D11839" s="250" t="s">
        <v>15855</v>
      </c>
    </row>
    <row r="11840" spans="1:4" ht="27">
      <c r="A11840" s="250">
        <v>1917259</v>
      </c>
      <c r="B11840" s="244" t="s">
        <v>11797</v>
      </c>
      <c r="C11840" s="250" t="s">
        <v>5321</v>
      </c>
      <c r="D11840" s="250" t="s">
        <v>15855</v>
      </c>
    </row>
    <row r="11841" spans="1:4" ht="27">
      <c r="A11841" s="250">
        <v>1917250</v>
      </c>
      <c r="B11841" s="244" t="s">
        <v>11798</v>
      </c>
      <c r="C11841" s="250" t="s">
        <v>5321</v>
      </c>
      <c r="D11841" s="250" t="s">
        <v>15855</v>
      </c>
    </row>
    <row r="11842" spans="1:4" ht="27">
      <c r="A11842" s="250">
        <v>1917251</v>
      </c>
      <c r="B11842" s="244" t="s">
        <v>11799</v>
      </c>
      <c r="C11842" s="250" t="s">
        <v>5321</v>
      </c>
      <c r="D11842" s="250" t="s">
        <v>15855</v>
      </c>
    </row>
    <row r="11843" spans="1:4" ht="27">
      <c r="A11843" s="250">
        <v>1917252</v>
      </c>
      <c r="B11843" s="244" t="s">
        <v>11800</v>
      </c>
      <c r="C11843" s="250" t="s">
        <v>5321</v>
      </c>
      <c r="D11843" s="250" t="s">
        <v>15855</v>
      </c>
    </row>
    <row r="11844" spans="1:4" ht="27">
      <c r="A11844" s="250">
        <v>1917726</v>
      </c>
      <c r="B11844" s="244" t="s">
        <v>11801</v>
      </c>
      <c r="C11844" s="250" t="s">
        <v>5321</v>
      </c>
      <c r="D11844" s="250" t="s">
        <v>15855</v>
      </c>
    </row>
    <row r="11845" spans="1:4" ht="27">
      <c r="A11845" s="250">
        <v>1917335</v>
      </c>
      <c r="B11845" s="244" t="s">
        <v>11802</v>
      </c>
      <c r="C11845" s="250" t="s">
        <v>5321</v>
      </c>
      <c r="D11845" s="250" t="s">
        <v>15855</v>
      </c>
    </row>
    <row r="11846" spans="1:4" ht="27">
      <c r="A11846" s="250">
        <v>1917336</v>
      </c>
      <c r="B11846" s="244" t="s">
        <v>11803</v>
      </c>
      <c r="C11846" s="250" t="s">
        <v>5321</v>
      </c>
      <c r="D11846" s="250" t="s">
        <v>15855</v>
      </c>
    </row>
    <row r="11847" spans="1:4" ht="27">
      <c r="A11847" s="250">
        <v>1917337</v>
      </c>
      <c r="B11847" s="244" t="s">
        <v>11804</v>
      </c>
      <c r="C11847" s="250" t="s">
        <v>5321</v>
      </c>
      <c r="D11847" s="250" t="s">
        <v>15855</v>
      </c>
    </row>
    <row r="11848" spans="1:4" ht="27">
      <c r="A11848" s="250">
        <v>1917338</v>
      </c>
      <c r="B11848" s="244" t="s">
        <v>11805</v>
      </c>
      <c r="C11848" s="250" t="s">
        <v>5321</v>
      </c>
      <c r="D11848" s="250" t="s">
        <v>15855</v>
      </c>
    </row>
    <row r="11849" spans="1:4" ht="27">
      <c r="A11849" s="250">
        <v>1917339</v>
      </c>
      <c r="B11849" s="244" t="s">
        <v>11806</v>
      </c>
      <c r="C11849" s="250" t="s">
        <v>5321</v>
      </c>
      <c r="D11849" s="250" t="s">
        <v>15855</v>
      </c>
    </row>
    <row r="11850" spans="1:4" ht="27">
      <c r="A11850" s="250">
        <v>1917340</v>
      </c>
      <c r="B11850" s="244" t="s">
        <v>11807</v>
      </c>
      <c r="C11850" s="250" t="s">
        <v>5321</v>
      </c>
      <c r="D11850" s="250" t="s">
        <v>15855</v>
      </c>
    </row>
    <row r="11851" spans="1:4" ht="27">
      <c r="A11851" s="250">
        <v>1917341</v>
      </c>
      <c r="B11851" s="244" t="s">
        <v>11808</v>
      </c>
      <c r="C11851" s="250" t="s">
        <v>5321</v>
      </c>
      <c r="D11851" s="250" t="s">
        <v>15855</v>
      </c>
    </row>
    <row r="11852" spans="1:4" ht="27">
      <c r="A11852" s="250">
        <v>1917342</v>
      </c>
      <c r="B11852" s="244" t="s">
        <v>11809</v>
      </c>
      <c r="C11852" s="250" t="s">
        <v>5321</v>
      </c>
      <c r="D11852" s="250" t="s">
        <v>15855</v>
      </c>
    </row>
    <row r="11853" spans="1:4" ht="27">
      <c r="A11853" s="250">
        <v>1917343</v>
      </c>
      <c r="B11853" s="244" t="s">
        <v>11810</v>
      </c>
      <c r="C11853" s="250" t="s">
        <v>5321</v>
      </c>
      <c r="D11853" s="250" t="s">
        <v>15855</v>
      </c>
    </row>
    <row r="11854" spans="1:4" ht="27">
      <c r="A11854" s="250">
        <v>1917344</v>
      </c>
      <c r="B11854" s="244" t="s">
        <v>11811</v>
      </c>
      <c r="C11854" s="250" t="s">
        <v>5321</v>
      </c>
      <c r="D11854" s="250" t="s">
        <v>15855</v>
      </c>
    </row>
    <row r="11855" spans="1:4" ht="27">
      <c r="A11855" s="250">
        <v>1917345</v>
      </c>
      <c r="B11855" s="244" t="s">
        <v>11812</v>
      </c>
      <c r="C11855" s="250" t="s">
        <v>5321</v>
      </c>
      <c r="D11855" s="250" t="s">
        <v>15855</v>
      </c>
    </row>
    <row r="11856" spans="1:4" ht="27">
      <c r="A11856" s="250">
        <v>1917346</v>
      </c>
      <c r="B11856" s="244" t="s">
        <v>11813</v>
      </c>
      <c r="C11856" s="250" t="s">
        <v>5321</v>
      </c>
      <c r="D11856" s="250" t="s">
        <v>15855</v>
      </c>
    </row>
    <row r="11857" spans="1:4" ht="27">
      <c r="A11857" s="250">
        <v>1917347</v>
      </c>
      <c r="B11857" s="244" t="s">
        <v>11814</v>
      </c>
      <c r="C11857" s="250" t="s">
        <v>5321</v>
      </c>
      <c r="D11857" s="250" t="s">
        <v>15855</v>
      </c>
    </row>
    <row r="11858" spans="1:4" ht="27">
      <c r="A11858" s="250">
        <v>1917332</v>
      </c>
      <c r="B11858" s="244" t="s">
        <v>11815</v>
      </c>
      <c r="C11858" s="250" t="s">
        <v>5321</v>
      </c>
      <c r="D11858" s="250" t="s">
        <v>15855</v>
      </c>
    </row>
    <row r="11859" spans="1:4" ht="27">
      <c r="A11859" s="250">
        <v>1917333</v>
      </c>
      <c r="B11859" s="244" t="s">
        <v>11816</v>
      </c>
      <c r="C11859" s="250" t="s">
        <v>5321</v>
      </c>
      <c r="D11859" s="250" t="s">
        <v>15855</v>
      </c>
    </row>
    <row r="11860" spans="1:4" ht="27">
      <c r="A11860" s="250">
        <v>1917334</v>
      </c>
      <c r="B11860" s="244" t="s">
        <v>11817</v>
      </c>
      <c r="C11860" s="250" t="s">
        <v>5321</v>
      </c>
      <c r="D11860" s="250" t="s">
        <v>15855</v>
      </c>
    </row>
    <row r="11861" spans="1:4" ht="27">
      <c r="A11861" s="250">
        <v>1917331</v>
      </c>
      <c r="B11861" s="244" t="s">
        <v>11818</v>
      </c>
      <c r="C11861" s="250" t="s">
        <v>5321</v>
      </c>
      <c r="D11861" s="250" t="s">
        <v>15855</v>
      </c>
    </row>
    <row r="11862" spans="1:4" ht="27">
      <c r="A11862" s="250">
        <v>1917443</v>
      </c>
      <c r="B11862" s="244" t="s">
        <v>11819</v>
      </c>
      <c r="C11862" s="250" t="s">
        <v>5321</v>
      </c>
      <c r="D11862" s="250" t="s">
        <v>15855</v>
      </c>
    </row>
    <row r="11863" spans="1:4" ht="27">
      <c r="A11863" s="250">
        <v>1917444</v>
      </c>
      <c r="B11863" s="244" t="s">
        <v>11820</v>
      </c>
      <c r="C11863" s="250" t="s">
        <v>5321</v>
      </c>
      <c r="D11863" s="250" t="s">
        <v>15855</v>
      </c>
    </row>
    <row r="11864" spans="1:4" ht="27">
      <c r="A11864" s="250">
        <v>1917445</v>
      </c>
      <c r="B11864" s="244" t="s">
        <v>11821</v>
      </c>
      <c r="C11864" s="250" t="s">
        <v>5321</v>
      </c>
      <c r="D11864" s="250" t="s">
        <v>15855</v>
      </c>
    </row>
    <row r="11865" spans="1:4" ht="27">
      <c r="A11865" s="250">
        <v>1917446</v>
      </c>
      <c r="B11865" s="244" t="s">
        <v>11822</v>
      </c>
      <c r="C11865" s="250" t="s">
        <v>5321</v>
      </c>
      <c r="D11865" s="250" t="s">
        <v>15855</v>
      </c>
    </row>
    <row r="11866" spans="1:4" ht="27">
      <c r="A11866" s="250">
        <v>1917447</v>
      </c>
      <c r="B11866" s="244" t="s">
        <v>11823</v>
      </c>
      <c r="C11866" s="250" t="s">
        <v>5321</v>
      </c>
      <c r="D11866" s="250" t="s">
        <v>15855</v>
      </c>
    </row>
    <row r="11867" spans="1:4" ht="27">
      <c r="A11867" s="250">
        <v>1917448</v>
      </c>
      <c r="B11867" s="244" t="s">
        <v>11824</v>
      </c>
      <c r="C11867" s="250" t="s">
        <v>5321</v>
      </c>
      <c r="D11867" s="250" t="s">
        <v>15855</v>
      </c>
    </row>
    <row r="11868" spans="1:4" ht="27">
      <c r="A11868" s="250">
        <v>1917449</v>
      </c>
      <c r="B11868" s="244" t="s">
        <v>11825</v>
      </c>
      <c r="C11868" s="250" t="s">
        <v>5321</v>
      </c>
      <c r="D11868" s="250" t="s">
        <v>15855</v>
      </c>
    </row>
    <row r="11869" spans="1:4" ht="27">
      <c r="A11869" s="250">
        <v>1917450</v>
      </c>
      <c r="B11869" s="244" t="s">
        <v>11826</v>
      </c>
      <c r="C11869" s="250" t="s">
        <v>5321</v>
      </c>
      <c r="D11869" s="250" t="s">
        <v>15855</v>
      </c>
    </row>
    <row r="11870" spans="1:4" ht="27">
      <c r="A11870" s="250">
        <v>1917451</v>
      </c>
      <c r="B11870" s="244" t="s">
        <v>11827</v>
      </c>
      <c r="C11870" s="250" t="s">
        <v>5321</v>
      </c>
      <c r="D11870" s="250" t="s">
        <v>15855</v>
      </c>
    </row>
    <row r="11871" spans="1:4" ht="27">
      <c r="A11871" s="250">
        <v>1917452</v>
      </c>
      <c r="B11871" s="244" t="s">
        <v>11828</v>
      </c>
      <c r="C11871" s="250" t="s">
        <v>5321</v>
      </c>
      <c r="D11871" s="250" t="s">
        <v>15855</v>
      </c>
    </row>
    <row r="11872" spans="1:4" ht="27">
      <c r="A11872" s="250">
        <v>1917453</v>
      </c>
      <c r="B11872" s="244" t="s">
        <v>11829</v>
      </c>
      <c r="C11872" s="250" t="s">
        <v>5321</v>
      </c>
      <c r="D11872" s="250" t="s">
        <v>15855</v>
      </c>
    </row>
    <row r="11873" spans="1:4" ht="27">
      <c r="A11873" s="250">
        <v>1917454</v>
      </c>
      <c r="B11873" s="244" t="s">
        <v>11830</v>
      </c>
      <c r="C11873" s="250" t="s">
        <v>5321</v>
      </c>
      <c r="D11873" s="250" t="s">
        <v>15855</v>
      </c>
    </row>
    <row r="11874" spans="1:4" ht="27">
      <c r="A11874" s="250">
        <v>1917455</v>
      </c>
      <c r="B11874" s="244" t="s">
        <v>11831</v>
      </c>
      <c r="C11874" s="250" t="s">
        <v>5321</v>
      </c>
      <c r="D11874" s="250" t="s">
        <v>15855</v>
      </c>
    </row>
    <row r="11875" spans="1:4" ht="27">
      <c r="A11875" s="250">
        <v>1917456</v>
      </c>
      <c r="B11875" s="244" t="s">
        <v>11832</v>
      </c>
      <c r="C11875" s="250" t="s">
        <v>5321</v>
      </c>
      <c r="D11875" s="250" t="s">
        <v>15855</v>
      </c>
    </row>
    <row r="11876" spans="1:4" ht="27">
      <c r="A11876" s="250">
        <v>1917457</v>
      </c>
      <c r="B11876" s="244" t="s">
        <v>11833</v>
      </c>
      <c r="C11876" s="250" t="s">
        <v>5321</v>
      </c>
      <c r="D11876" s="250" t="s">
        <v>15855</v>
      </c>
    </row>
    <row r="11877" spans="1:4" ht="27">
      <c r="A11877" s="250">
        <v>1917458</v>
      </c>
      <c r="B11877" s="244" t="s">
        <v>11834</v>
      </c>
      <c r="C11877" s="250" t="s">
        <v>5321</v>
      </c>
      <c r="D11877" s="250" t="s">
        <v>15855</v>
      </c>
    </row>
    <row r="11878" spans="1:4" ht="27">
      <c r="A11878" s="250">
        <v>1917459</v>
      </c>
      <c r="B11878" s="244" t="s">
        <v>11835</v>
      </c>
      <c r="C11878" s="250" t="s">
        <v>5321</v>
      </c>
      <c r="D11878" s="250" t="s">
        <v>15855</v>
      </c>
    </row>
    <row r="11879" spans="1:4" ht="27">
      <c r="A11879" s="250">
        <v>1917440</v>
      </c>
      <c r="B11879" s="244" t="s">
        <v>11836</v>
      </c>
      <c r="C11879" s="250" t="s">
        <v>5321</v>
      </c>
      <c r="D11879" s="250" t="s">
        <v>15855</v>
      </c>
    </row>
    <row r="11880" spans="1:4" ht="27">
      <c r="A11880" s="250">
        <v>1917441</v>
      </c>
      <c r="B11880" s="244" t="s">
        <v>11837</v>
      </c>
      <c r="C11880" s="250" t="s">
        <v>5321</v>
      </c>
      <c r="D11880" s="250" t="s">
        <v>15855</v>
      </c>
    </row>
    <row r="11881" spans="1:4" ht="27">
      <c r="A11881" s="250">
        <v>1917442</v>
      </c>
      <c r="B11881" s="244" t="s">
        <v>11838</v>
      </c>
      <c r="C11881" s="250" t="s">
        <v>5321</v>
      </c>
      <c r="D11881" s="250" t="s">
        <v>15855</v>
      </c>
    </row>
    <row r="11882" spans="1:4" ht="27">
      <c r="A11882" s="250">
        <v>1917734</v>
      </c>
      <c r="B11882" s="244" t="s">
        <v>11839</v>
      </c>
      <c r="C11882" s="250" t="s">
        <v>5321</v>
      </c>
      <c r="D11882" s="250" t="s">
        <v>15855</v>
      </c>
    </row>
    <row r="11883" spans="1:4" ht="27">
      <c r="A11883" s="250">
        <v>1917055</v>
      </c>
      <c r="B11883" s="244" t="s">
        <v>11840</v>
      </c>
      <c r="C11883" s="250" t="s">
        <v>5321</v>
      </c>
      <c r="D11883" s="250" t="s">
        <v>15855</v>
      </c>
    </row>
    <row r="11884" spans="1:4" ht="27">
      <c r="A11884" s="250">
        <v>1917056</v>
      </c>
      <c r="B11884" s="244" t="s">
        <v>11841</v>
      </c>
      <c r="C11884" s="250" t="s">
        <v>5321</v>
      </c>
      <c r="D11884" s="250" t="s">
        <v>15855</v>
      </c>
    </row>
    <row r="11885" spans="1:4" ht="27">
      <c r="A11885" s="250">
        <v>1917057</v>
      </c>
      <c r="B11885" s="244" t="s">
        <v>11842</v>
      </c>
      <c r="C11885" s="250" t="s">
        <v>5321</v>
      </c>
      <c r="D11885" s="250" t="s">
        <v>15855</v>
      </c>
    </row>
    <row r="11886" spans="1:4" ht="27">
      <c r="A11886" s="250">
        <v>1917058</v>
      </c>
      <c r="B11886" s="244" t="s">
        <v>11843</v>
      </c>
      <c r="C11886" s="250" t="s">
        <v>5321</v>
      </c>
      <c r="D11886" s="250" t="s">
        <v>15855</v>
      </c>
    </row>
    <row r="11887" spans="1:4" ht="27">
      <c r="A11887" s="250">
        <v>1917059</v>
      </c>
      <c r="B11887" s="244" t="s">
        <v>11844</v>
      </c>
      <c r="C11887" s="250" t="s">
        <v>5321</v>
      </c>
      <c r="D11887" s="250" t="s">
        <v>15855</v>
      </c>
    </row>
    <row r="11888" spans="1:4" ht="27">
      <c r="A11888" s="250">
        <v>1917060</v>
      </c>
      <c r="B11888" s="244" t="s">
        <v>11845</v>
      </c>
      <c r="C11888" s="250" t="s">
        <v>5321</v>
      </c>
      <c r="D11888" s="250" t="s">
        <v>15855</v>
      </c>
    </row>
    <row r="11889" spans="1:4" ht="27">
      <c r="A11889" s="250">
        <v>1901536</v>
      </c>
      <c r="B11889" s="244" t="s">
        <v>11846</v>
      </c>
      <c r="C11889" s="250" t="s">
        <v>5321</v>
      </c>
      <c r="D11889" s="250" t="s">
        <v>15855</v>
      </c>
    </row>
    <row r="11890" spans="1:4" ht="27">
      <c r="A11890" s="250">
        <v>1901537</v>
      </c>
      <c r="B11890" s="244" t="s">
        <v>11847</v>
      </c>
      <c r="C11890" s="250" t="s">
        <v>5321</v>
      </c>
      <c r="D11890" s="250" t="s">
        <v>15855</v>
      </c>
    </row>
    <row r="11891" spans="1:4" ht="27">
      <c r="A11891" s="250">
        <v>1901538</v>
      </c>
      <c r="B11891" s="244" t="s">
        <v>11848</v>
      </c>
      <c r="C11891" s="250" t="s">
        <v>5321</v>
      </c>
      <c r="D11891" s="250" t="s">
        <v>15855</v>
      </c>
    </row>
    <row r="11892" spans="1:4" ht="27">
      <c r="A11892" s="250">
        <v>1901539</v>
      </c>
      <c r="B11892" s="244" t="s">
        <v>11849</v>
      </c>
      <c r="C11892" s="250" t="s">
        <v>5321</v>
      </c>
      <c r="D11892" s="250" t="s">
        <v>15855</v>
      </c>
    </row>
    <row r="11893" spans="1:4" ht="27">
      <c r="A11893" s="250">
        <v>1901540</v>
      </c>
      <c r="B11893" s="244" t="s">
        <v>11850</v>
      </c>
      <c r="C11893" s="250" t="s">
        <v>5321</v>
      </c>
      <c r="D11893" s="250" t="s">
        <v>15855</v>
      </c>
    </row>
    <row r="11894" spans="1:4" ht="27">
      <c r="A11894" s="250">
        <v>1901535</v>
      </c>
      <c r="B11894" s="244" t="s">
        <v>11851</v>
      </c>
      <c r="C11894" s="250" t="s">
        <v>5321</v>
      </c>
      <c r="D11894" s="250" t="s">
        <v>15855</v>
      </c>
    </row>
    <row r="11895" spans="1:4" ht="27">
      <c r="A11895" s="250">
        <v>1901542</v>
      </c>
      <c r="B11895" s="244" t="s">
        <v>11852</v>
      </c>
      <c r="C11895" s="250" t="s">
        <v>5321</v>
      </c>
      <c r="D11895" s="250" t="s">
        <v>15855</v>
      </c>
    </row>
    <row r="11896" spans="1:4" ht="27">
      <c r="A11896" s="250">
        <v>1901543</v>
      </c>
      <c r="B11896" s="244" t="s">
        <v>11853</v>
      </c>
      <c r="C11896" s="250" t="s">
        <v>5321</v>
      </c>
      <c r="D11896" s="250" t="s">
        <v>15855</v>
      </c>
    </row>
    <row r="11897" spans="1:4" ht="27">
      <c r="A11897" s="250">
        <v>1901544</v>
      </c>
      <c r="B11897" s="244" t="s">
        <v>11854</v>
      </c>
      <c r="C11897" s="250" t="s">
        <v>5321</v>
      </c>
      <c r="D11897" s="250" t="s">
        <v>15855</v>
      </c>
    </row>
    <row r="11898" spans="1:4" ht="27">
      <c r="A11898" s="250">
        <v>1901545</v>
      </c>
      <c r="B11898" s="244" t="s">
        <v>11855</v>
      </c>
      <c r="C11898" s="250" t="s">
        <v>5321</v>
      </c>
      <c r="D11898" s="250" t="s">
        <v>15855</v>
      </c>
    </row>
    <row r="11899" spans="1:4" ht="27">
      <c r="A11899" s="250">
        <v>1901546</v>
      </c>
      <c r="B11899" s="244" t="s">
        <v>11856</v>
      </c>
      <c r="C11899" s="250" t="s">
        <v>5321</v>
      </c>
      <c r="D11899" s="250" t="s">
        <v>15855</v>
      </c>
    </row>
    <row r="11900" spans="1:4" ht="27">
      <c r="A11900" s="250">
        <v>1901541</v>
      </c>
      <c r="B11900" s="244" t="s">
        <v>11857</v>
      </c>
      <c r="C11900" s="250" t="s">
        <v>5321</v>
      </c>
      <c r="D11900" s="250" t="s">
        <v>15855</v>
      </c>
    </row>
    <row r="11901" spans="1:4" ht="27">
      <c r="A11901" s="250">
        <v>1917091</v>
      </c>
      <c r="B11901" s="244" t="s">
        <v>11858</v>
      </c>
      <c r="C11901" s="250" t="s">
        <v>5321</v>
      </c>
      <c r="D11901" s="250" t="s">
        <v>15855</v>
      </c>
    </row>
    <row r="11902" spans="1:4" ht="27">
      <c r="A11902" s="250">
        <v>1917092</v>
      </c>
      <c r="B11902" s="244" t="s">
        <v>11859</v>
      </c>
      <c r="C11902" s="250" t="s">
        <v>5321</v>
      </c>
      <c r="D11902" s="250" t="s">
        <v>15855</v>
      </c>
    </row>
    <row r="11903" spans="1:4" ht="27">
      <c r="A11903" s="250">
        <v>1917093</v>
      </c>
      <c r="B11903" s="244" t="s">
        <v>11860</v>
      </c>
      <c r="C11903" s="250" t="s">
        <v>5321</v>
      </c>
      <c r="D11903" s="250" t="s">
        <v>15855</v>
      </c>
    </row>
    <row r="11904" spans="1:4" ht="27">
      <c r="A11904" s="250">
        <v>1917094</v>
      </c>
      <c r="B11904" s="244" t="s">
        <v>11861</v>
      </c>
      <c r="C11904" s="250" t="s">
        <v>5321</v>
      </c>
      <c r="D11904" s="250" t="s">
        <v>15855</v>
      </c>
    </row>
    <row r="11905" spans="1:4" ht="27">
      <c r="A11905" s="250">
        <v>1917095</v>
      </c>
      <c r="B11905" s="244" t="s">
        <v>11862</v>
      </c>
      <c r="C11905" s="250" t="s">
        <v>5321</v>
      </c>
      <c r="D11905" s="250" t="s">
        <v>15855</v>
      </c>
    </row>
    <row r="11906" spans="1:4" ht="27">
      <c r="A11906" s="250">
        <v>1917096</v>
      </c>
      <c r="B11906" s="244" t="s">
        <v>11863</v>
      </c>
      <c r="C11906" s="250" t="s">
        <v>5321</v>
      </c>
      <c r="D11906" s="250" t="s">
        <v>15855</v>
      </c>
    </row>
    <row r="11907" spans="1:4" ht="27">
      <c r="A11907" s="250">
        <v>1901548</v>
      </c>
      <c r="B11907" s="244" t="s">
        <v>11864</v>
      </c>
      <c r="C11907" s="250" t="s">
        <v>5321</v>
      </c>
      <c r="D11907" s="250" t="s">
        <v>15855</v>
      </c>
    </row>
    <row r="11908" spans="1:4" ht="27">
      <c r="A11908" s="250">
        <v>1901549</v>
      </c>
      <c r="B11908" s="244" t="s">
        <v>11865</v>
      </c>
      <c r="C11908" s="250" t="s">
        <v>5321</v>
      </c>
      <c r="D11908" s="250" t="s">
        <v>15855</v>
      </c>
    </row>
    <row r="11909" spans="1:4" ht="27">
      <c r="A11909" s="250">
        <v>1901550</v>
      </c>
      <c r="B11909" s="244" t="s">
        <v>11866</v>
      </c>
      <c r="C11909" s="250" t="s">
        <v>5321</v>
      </c>
      <c r="D11909" s="250" t="s">
        <v>15855</v>
      </c>
    </row>
    <row r="11910" spans="1:4" ht="27">
      <c r="A11910" s="250">
        <v>1901551</v>
      </c>
      <c r="B11910" s="244" t="s">
        <v>11867</v>
      </c>
      <c r="C11910" s="250" t="s">
        <v>5321</v>
      </c>
      <c r="D11910" s="250" t="s">
        <v>15855</v>
      </c>
    </row>
    <row r="11911" spans="1:4" ht="27">
      <c r="A11911" s="250">
        <v>1901552</v>
      </c>
      <c r="B11911" s="244" t="s">
        <v>11868</v>
      </c>
      <c r="C11911" s="250" t="s">
        <v>5321</v>
      </c>
      <c r="D11911" s="250" t="s">
        <v>15855</v>
      </c>
    </row>
    <row r="11912" spans="1:4" ht="27">
      <c r="A11912" s="250">
        <v>1901547</v>
      </c>
      <c r="B11912" s="244" t="s">
        <v>11869</v>
      </c>
      <c r="C11912" s="250" t="s">
        <v>5321</v>
      </c>
      <c r="D11912" s="250" t="s">
        <v>15855</v>
      </c>
    </row>
    <row r="11913" spans="1:4" ht="27">
      <c r="A11913" s="250">
        <v>1917127</v>
      </c>
      <c r="B11913" s="244" t="s">
        <v>11870</v>
      </c>
      <c r="C11913" s="250" t="s">
        <v>5321</v>
      </c>
      <c r="D11913" s="250" t="s">
        <v>15855</v>
      </c>
    </row>
    <row r="11914" spans="1:4" ht="27">
      <c r="A11914" s="250">
        <v>1917128</v>
      </c>
      <c r="B11914" s="244" t="s">
        <v>11871</v>
      </c>
      <c r="C11914" s="250" t="s">
        <v>5321</v>
      </c>
      <c r="D11914" s="250" t="s">
        <v>15855</v>
      </c>
    </row>
    <row r="11915" spans="1:4" ht="27">
      <c r="A11915" s="250">
        <v>1917129</v>
      </c>
      <c r="B11915" s="244" t="s">
        <v>11872</v>
      </c>
      <c r="C11915" s="250" t="s">
        <v>5321</v>
      </c>
      <c r="D11915" s="250" t="s">
        <v>15855</v>
      </c>
    </row>
    <row r="11916" spans="1:4" ht="27">
      <c r="A11916" s="250">
        <v>1917130</v>
      </c>
      <c r="B11916" s="244" t="s">
        <v>11873</v>
      </c>
      <c r="C11916" s="250" t="s">
        <v>5321</v>
      </c>
      <c r="D11916" s="250" t="s">
        <v>15855</v>
      </c>
    </row>
    <row r="11917" spans="1:4" ht="27">
      <c r="A11917" s="250">
        <v>1917131</v>
      </c>
      <c r="B11917" s="244" t="s">
        <v>11874</v>
      </c>
      <c r="C11917" s="250" t="s">
        <v>5321</v>
      </c>
      <c r="D11917" s="250" t="s">
        <v>15855</v>
      </c>
    </row>
    <row r="11918" spans="1:4" ht="27">
      <c r="A11918" s="250">
        <v>1917132</v>
      </c>
      <c r="B11918" s="244" t="s">
        <v>11875</v>
      </c>
      <c r="C11918" s="250" t="s">
        <v>5321</v>
      </c>
      <c r="D11918" s="250" t="s">
        <v>15855</v>
      </c>
    </row>
    <row r="11919" spans="1:4" ht="27">
      <c r="A11919" s="250">
        <v>1917163</v>
      </c>
      <c r="B11919" s="244" t="s">
        <v>11876</v>
      </c>
      <c r="C11919" s="250" t="s">
        <v>5321</v>
      </c>
      <c r="D11919" s="250" t="s">
        <v>15855</v>
      </c>
    </row>
    <row r="11920" spans="1:4" ht="27">
      <c r="A11920" s="250">
        <v>1917164</v>
      </c>
      <c r="B11920" s="244" t="s">
        <v>11877</v>
      </c>
      <c r="C11920" s="250" t="s">
        <v>5321</v>
      </c>
      <c r="D11920" s="250" t="s">
        <v>15855</v>
      </c>
    </row>
    <row r="11921" spans="1:4" ht="27">
      <c r="A11921" s="250">
        <v>1917165</v>
      </c>
      <c r="B11921" s="244" t="s">
        <v>11878</v>
      </c>
      <c r="C11921" s="250" t="s">
        <v>5321</v>
      </c>
      <c r="D11921" s="250" t="s">
        <v>15855</v>
      </c>
    </row>
    <row r="11922" spans="1:4" ht="27">
      <c r="A11922" s="250">
        <v>1917166</v>
      </c>
      <c r="B11922" s="244" t="s">
        <v>11879</v>
      </c>
      <c r="C11922" s="250" t="s">
        <v>5321</v>
      </c>
      <c r="D11922" s="250" t="s">
        <v>15855</v>
      </c>
    </row>
    <row r="11923" spans="1:4" ht="27">
      <c r="A11923" s="250">
        <v>1917167</v>
      </c>
      <c r="B11923" s="244" t="s">
        <v>11880</v>
      </c>
      <c r="C11923" s="250" t="s">
        <v>5321</v>
      </c>
      <c r="D11923" s="250" t="s">
        <v>15855</v>
      </c>
    </row>
    <row r="11924" spans="1:4" ht="27">
      <c r="A11924" s="250">
        <v>1917168</v>
      </c>
      <c r="B11924" s="244" t="s">
        <v>11881</v>
      </c>
      <c r="C11924" s="250" t="s">
        <v>5321</v>
      </c>
      <c r="D11924" s="250" t="s">
        <v>15855</v>
      </c>
    </row>
    <row r="11925" spans="1:4" ht="27">
      <c r="A11925" s="250">
        <v>1917199</v>
      </c>
      <c r="B11925" s="244" t="s">
        <v>11882</v>
      </c>
      <c r="C11925" s="250" t="s">
        <v>5321</v>
      </c>
      <c r="D11925" s="250" t="s">
        <v>15855</v>
      </c>
    </row>
    <row r="11926" spans="1:4" ht="27">
      <c r="A11926" s="250">
        <v>1917200</v>
      </c>
      <c r="B11926" s="244" t="s">
        <v>11883</v>
      </c>
      <c r="C11926" s="250" t="s">
        <v>5321</v>
      </c>
      <c r="D11926" s="250" t="s">
        <v>15855</v>
      </c>
    </row>
    <row r="11927" spans="1:4" ht="27">
      <c r="A11927" s="250">
        <v>1917201</v>
      </c>
      <c r="B11927" s="244" t="s">
        <v>11884</v>
      </c>
      <c r="C11927" s="250" t="s">
        <v>5321</v>
      </c>
      <c r="D11927" s="250" t="s">
        <v>15855</v>
      </c>
    </row>
    <row r="11928" spans="1:4" ht="27">
      <c r="A11928" s="250">
        <v>1917202</v>
      </c>
      <c r="B11928" s="244" t="s">
        <v>11885</v>
      </c>
      <c r="C11928" s="250" t="s">
        <v>5321</v>
      </c>
      <c r="D11928" s="250" t="s">
        <v>15855</v>
      </c>
    </row>
    <row r="11929" spans="1:4" ht="27">
      <c r="A11929" s="250">
        <v>1917203</v>
      </c>
      <c r="B11929" s="244" t="s">
        <v>11886</v>
      </c>
      <c r="C11929" s="250" t="s">
        <v>5321</v>
      </c>
      <c r="D11929" s="250" t="s">
        <v>15855</v>
      </c>
    </row>
    <row r="11930" spans="1:4" ht="27">
      <c r="A11930" s="250">
        <v>1917204</v>
      </c>
      <c r="B11930" s="244" t="s">
        <v>11887</v>
      </c>
      <c r="C11930" s="250" t="s">
        <v>5321</v>
      </c>
      <c r="D11930" s="250" t="s">
        <v>15855</v>
      </c>
    </row>
    <row r="11931" spans="1:4" ht="27">
      <c r="A11931" s="250">
        <v>1917019</v>
      </c>
      <c r="B11931" s="244" t="s">
        <v>11888</v>
      </c>
      <c r="C11931" s="250" t="s">
        <v>5321</v>
      </c>
      <c r="D11931" s="250" t="s">
        <v>15855</v>
      </c>
    </row>
    <row r="11932" spans="1:4" ht="27">
      <c r="A11932" s="250">
        <v>1917020</v>
      </c>
      <c r="B11932" s="244" t="s">
        <v>11889</v>
      </c>
      <c r="C11932" s="250" t="s">
        <v>5321</v>
      </c>
      <c r="D11932" s="250" t="s">
        <v>15855</v>
      </c>
    </row>
    <row r="11933" spans="1:4" ht="27">
      <c r="A11933" s="250">
        <v>1917021</v>
      </c>
      <c r="B11933" s="244" t="s">
        <v>11890</v>
      </c>
      <c r="C11933" s="250" t="s">
        <v>5321</v>
      </c>
      <c r="D11933" s="250" t="s">
        <v>15855</v>
      </c>
    </row>
    <row r="11934" spans="1:4" ht="27">
      <c r="A11934" s="250">
        <v>1917022</v>
      </c>
      <c r="B11934" s="244" t="s">
        <v>11891</v>
      </c>
      <c r="C11934" s="250" t="s">
        <v>5321</v>
      </c>
      <c r="D11934" s="250" t="s">
        <v>15855</v>
      </c>
    </row>
    <row r="11935" spans="1:4" ht="27">
      <c r="A11935" s="250">
        <v>1917023</v>
      </c>
      <c r="B11935" s="244" t="s">
        <v>11892</v>
      </c>
      <c r="C11935" s="250" t="s">
        <v>5321</v>
      </c>
      <c r="D11935" s="250" t="s">
        <v>15855</v>
      </c>
    </row>
    <row r="11936" spans="1:4" ht="27">
      <c r="A11936" s="250">
        <v>1917024</v>
      </c>
      <c r="B11936" s="244" t="s">
        <v>11893</v>
      </c>
      <c r="C11936" s="250" t="s">
        <v>5321</v>
      </c>
      <c r="D11936" s="250" t="s">
        <v>15855</v>
      </c>
    </row>
    <row r="11937" spans="1:4" ht="27">
      <c r="A11937" s="250">
        <v>1917541</v>
      </c>
      <c r="B11937" s="244" t="s">
        <v>11894</v>
      </c>
      <c r="C11937" s="250" t="s">
        <v>5321</v>
      </c>
      <c r="D11937" s="250" t="s">
        <v>15855</v>
      </c>
    </row>
    <row r="11938" spans="1:4" ht="27">
      <c r="A11938" s="250">
        <v>1917542</v>
      </c>
      <c r="B11938" s="244" t="s">
        <v>11895</v>
      </c>
      <c r="C11938" s="250" t="s">
        <v>5321</v>
      </c>
      <c r="D11938" s="250" t="s">
        <v>15855</v>
      </c>
    </row>
    <row r="11939" spans="1:4" ht="27">
      <c r="A11939" s="250">
        <v>1917543</v>
      </c>
      <c r="B11939" s="244" t="s">
        <v>11896</v>
      </c>
      <c r="C11939" s="250" t="s">
        <v>5321</v>
      </c>
      <c r="D11939" s="250" t="s">
        <v>15855</v>
      </c>
    </row>
    <row r="11940" spans="1:4" ht="27">
      <c r="A11940" s="250">
        <v>1917544</v>
      </c>
      <c r="B11940" s="244" t="s">
        <v>11897</v>
      </c>
      <c r="C11940" s="250" t="s">
        <v>5321</v>
      </c>
      <c r="D11940" s="250" t="s">
        <v>15855</v>
      </c>
    </row>
    <row r="11941" spans="1:4" ht="27">
      <c r="A11941" s="250">
        <v>1917545</v>
      </c>
      <c r="B11941" s="244" t="s">
        <v>11898</v>
      </c>
      <c r="C11941" s="250" t="s">
        <v>5321</v>
      </c>
      <c r="D11941" s="250" t="s">
        <v>15855</v>
      </c>
    </row>
    <row r="11942" spans="1:4" ht="27">
      <c r="A11942" s="250">
        <v>1917546</v>
      </c>
      <c r="B11942" s="244" t="s">
        <v>11899</v>
      </c>
      <c r="C11942" s="250" t="s">
        <v>5321</v>
      </c>
      <c r="D11942" s="250" t="s">
        <v>15855</v>
      </c>
    </row>
    <row r="11943" spans="1:4" ht="27">
      <c r="A11943" s="250">
        <v>1917547</v>
      </c>
      <c r="B11943" s="244" t="s">
        <v>11900</v>
      </c>
      <c r="C11943" s="250" t="s">
        <v>5321</v>
      </c>
      <c r="D11943" s="250" t="s">
        <v>15855</v>
      </c>
    </row>
    <row r="11944" spans="1:4" ht="27">
      <c r="A11944" s="250">
        <v>1917548</v>
      </c>
      <c r="B11944" s="244" t="s">
        <v>11901</v>
      </c>
      <c r="C11944" s="250" t="s">
        <v>5321</v>
      </c>
      <c r="D11944" s="250" t="s">
        <v>15855</v>
      </c>
    </row>
    <row r="11945" spans="1:4" ht="27">
      <c r="A11945" s="250">
        <v>1917549</v>
      </c>
      <c r="B11945" s="244" t="s">
        <v>11902</v>
      </c>
      <c r="C11945" s="250" t="s">
        <v>5321</v>
      </c>
      <c r="D11945" s="250" t="s">
        <v>15855</v>
      </c>
    </row>
    <row r="11946" spans="1:4" ht="27">
      <c r="A11946" s="250">
        <v>1917550</v>
      </c>
      <c r="B11946" s="244" t="s">
        <v>11903</v>
      </c>
      <c r="C11946" s="250" t="s">
        <v>5321</v>
      </c>
      <c r="D11946" s="250" t="s">
        <v>15855</v>
      </c>
    </row>
    <row r="11947" spans="1:4" ht="27">
      <c r="A11947" s="250">
        <v>1917551</v>
      </c>
      <c r="B11947" s="244" t="s">
        <v>11904</v>
      </c>
      <c r="C11947" s="250" t="s">
        <v>5321</v>
      </c>
      <c r="D11947" s="250" t="s">
        <v>15855</v>
      </c>
    </row>
    <row r="11948" spans="1:4" ht="27">
      <c r="A11948" s="250">
        <v>1917552</v>
      </c>
      <c r="B11948" s="244" t="s">
        <v>11905</v>
      </c>
      <c r="C11948" s="250" t="s">
        <v>5321</v>
      </c>
      <c r="D11948" s="250" t="s">
        <v>15855</v>
      </c>
    </row>
    <row r="11949" spans="1:4" ht="27">
      <c r="A11949" s="250">
        <v>1917553</v>
      </c>
      <c r="B11949" s="244" t="s">
        <v>11906</v>
      </c>
      <c r="C11949" s="250" t="s">
        <v>5321</v>
      </c>
      <c r="D11949" s="250" t="s">
        <v>15855</v>
      </c>
    </row>
    <row r="11950" spans="1:4" ht="27">
      <c r="A11950" s="250">
        <v>1917554</v>
      </c>
      <c r="B11950" s="244" t="s">
        <v>11907</v>
      </c>
      <c r="C11950" s="250" t="s">
        <v>5321</v>
      </c>
      <c r="D11950" s="250" t="s">
        <v>15855</v>
      </c>
    </row>
    <row r="11951" spans="1:4" ht="27">
      <c r="A11951" s="250">
        <v>1917555</v>
      </c>
      <c r="B11951" s="244" t="s">
        <v>11908</v>
      </c>
      <c r="C11951" s="250" t="s">
        <v>5321</v>
      </c>
      <c r="D11951" s="250" t="s">
        <v>15855</v>
      </c>
    </row>
    <row r="11952" spans="1:4" ht="27">
      <c r="A11952" s="250">
        <v>1917556</v>
      </c>
      <c r="B11952" s="244" t="s">
        <v>11909</v>
      </c>
      <c r="C11952" s="250" t="s">
        <v>5321</v>
      </c>
      <c r="D11952" s="250" t="s">
        <v>15855</v>
      </c>
    </row>
    <row r="11953" spans="1:4" ht="27">
      <c r="A11953" s="250">
        <v>1917557</v>
      </c>
      <c r="B11953" s="244" t="s">
        <v>11910</v>
      </c>
      <c r="C11953" s="250" t="s">
        <v>5321</v>
      </c>
      <c r="D11953" s="250" t="s">
        <v>15855</v>
      </c>
    </row>
    <row r="11954" spans="1:4" ht="27">
      <c r="A11954" s="250">
        <v>1917558</v>
      </c>
      <c r="B11954" s="244" t="s">
        <v>11911</v>
      </c>
      <c r="C11954" s="250" t="s">
        <v>5321</v>
      </c>
      <c r="D11954" s="250" t="s">
        <v>15855</v>
      </c>
    </row>
    <row r="11955" spans="1:4" ht="27">
      <c r="A11955" s="250">
        <v>1917559</v>
      </c>
      <c r="B11955" s="244" t="s">
        <v>11912</v>
      </c>
      <c r="C11955" s="250" t="s">
        <v>5321</v>
      </c>
      <c r="D11955" s="250" t="s">
        <v>15855</v>
      </c>
    </row>
    <row r="11956" spans="1:4" ht="27">
      <c r="A11956" s="250">
        <v>1917560</v>
      </c>
      <c r="B11956" s="244" t="s">
        <v>11913</v>
      </c>
      <c r="C11956" s="250" t="s">
        <v>5321</v>
      </c>
      <c r="D11956" s="250" t="s">
        <v>15855</v>
      </c>
    </row>
    <row r="11957" spans="1:4" ht="27">
      <c r="A11957" s="250">
        <v>1917561</v>
      </c>
      <c r="B11957" s="244" t="s">
        <v>11914</v>
      </c>
      <c r="C11957" s="250" t="s">
        <v>5321</v>
      </c>
      <c r="D11957" s="250" t="s">
        <v>15855</v>
      </c>
    </row>
    <row r="11958" spans="1:4" ht="27">
      <c r="A11958" s="250">
        <v>1917562</v>
      </c>
      <c r="B11958" s="244" t="s">
        <v>11915</v>
      </c>
      <c r="C11958" s="250" t="s">
        <v>5321</v>
      </c>
      <c r="D11958" s="250" t="s">
        <v>15855</v>
      </c>
    </row>
    <row r="11959" spans="1:4" ht="27">
      <c r="A11959" s="250">
        <v>1917563</v>
      </c>
      <c r="B11959" s="244" t="s">
        <v>11916</v>
      </c>
      <c r="C11959" s="250" t="s">
        <v>5321</v>
      </c>
      <c r="D11959" s="250" t="s">
        <v>15855</v>
      </c>
    </row>
    <row r="11960" spans="1:4" ht="27">
      <c r="A11960" s="250">
        <v>1917564</v>
      </c>
      <c r="B11960" s="244" t="s">
        <v>11917</v>
      </c>
      <c r="C11960" s="250" t="s">
        <v>5321</v>
      </c>
      <c r="D11960" s="250" t="s">
        <v>15855</v>
      </c>
    </row>
    <row r="11961" spans="1:4" ht="27">
      <c r="A11961" s="250">
        <v>1917565</v>
      </c>
      <c r="B11961" s="244" t="s">
        <v>11918</v>
      </c>
      <c r="C11961" s="250" t="s">
        <v>5321</v>
      </c>
      <c r="D11961" s="250" t="s">
        <v>15855</v>
      </c>
    </row>
    <row r="11962" spans="1:4" ht="27">
      <c r="A11962" s="250">
        <v>1917538</v>
      </c>
      <c r="B11962" s="244" t="s">
        <v>11919</v>
      </c>
      <c r="C11962" s="250" t="s">
        <v>5321</v>
      </c>
      <c r="D11962" s="250" t="s">
        <v>15855</v>
      </c>
    </row>
    <row r="11963" spans="1:4" ht="27">
      <c r="A11963" s="250">
        <v>1917566</v>
      </c>
      <c r="B11963" s="244" t="s">
        <v>11920</v>
      </c>
      <c r="C11963" s="250" t="s">
        <v>5321</v>
      </c>
      <c r="D11963" s="250" t="s">
        <v>15855</v>
      </c>
    </row>
    <row r="11964" spans="1:4" ht="27">
      <c r="A11964" s="250">
        <v>1917567</v>
      </c>
      <c r="B11964" s="244" t="s">
        <v>11921</v>
      </c>
      <c r="C11964" s="250" t="s">
        <v>5321</v>
      </c>
      <c r="D11964" s="250" t="s">
        <v>15855</v>
      </c>
    </row>
    <row r="11965" spans="1:4" ht="27">
      <c r="A11965" s="250">
        <v>1917568</v>
      </c>
      <c r="B11965" s="244" t="s">
        <v>11922</v>
      </c>
      <c r="C11965" s="250" t="s">
        <v>5321</v>
      </c>
      <c r="D11965" s="250" t="s">
        <v>15855</v>
      </c>
    </row>
    <row r="11966" spans="1:4" ht="27">
      <c r="A11966" s="250">
        <v>1917569</v>
      </c>
      <c r="B11966" s="244" t="s">
        <v>11923</v>
      </c>
      <c r="C11966" s="250" t="s">
        <v>5321</v>
      </c>
      <c r="D11966" s="250" t="s">
        <v>15855</v>
      </c>
    </row>
    <row r="11967" spans="1:4" ht="27">
      <c r="A11967" s="250">
        <v>1917570</v>
      </c>
      <c r="B11967" s="244" t="s">
        <v>11924</v>
      </c>
      <c r="C11967" s="250" t="s">
        <v>5321</v>
      </c>
      <c r="D11967" s="250" t="s">
        <v>15855</v>
      </c>
    </row>
    <row r="11968" spans="1:4" ht="27">
      <c r="A11968" s="250">
        <v>1917571</v>
      </c>
      <c r="B11968" s="244" t="s">
        <v>11925</v>
      </c>
      <c r="C11968" s="250" t="s">
        <v>5321</v>
      </c>
      <c r="D11968" s="250" t="s">
        <v>15855</v>
      </c>
    </row>
    <row r="11969" spans="1:4" ht="27">
      <c r="A11969" s="250">
        <v>1917572</v>
      </c>
      <c r="B11969" s="244" t="s">
        <v>11926</v>
      </c>
      <c r="C11969" s="250" t="s">
        <v>5321</v>
      </c>
      <c r="D11969" s="250" t="s">
        <v>15855</v>
      </c>
    </row>
    <row r="11970" spans="1:4" ht="27">
      <c r="A11970" s="250">
        <v>1917573</v>
      </c>
      <c r="B11970" s="244" t="s">
        <v>11927</v>
      </c>
      <c r="C11970" s="250" t="s">
        <v>5321</v>
      </c>
      <c r="D11970" s="250" t="s">
        <v>15855</v>
      </c>
    </row>
    <row r="11971" spans="1:4" ht="27">
      <c r="A11971" s="250">
        <v>1917574</v>
      </c>
      <c r="B11971" s="244" t="s">
        <v>11928</v>
      </c>
      <c r="C11971" s="250" t="s">
        <v>5321</v>
      </c>
      <c r="D11971" s="250" t="s">
        <v>15855</v>
      </c>
    </row>
    <row r="11972" spans="1:4" ht="27">
      <c r="A11972" s="250">
        <v>1917539</v>
      </c>
      <c r="B11972" s="244" t="s">
        <v>11929</v>
      </c>
      <c r="C11972" s="250" t="s">
        <v>5321</v>
      </c>
      <c r="D11972" s="250" t="s">
        <v>15855</v>
      </c>
    </row>
    <row r="11973" spans="1:4" ht="27">
      <c r="A11973" s="250">
        <v>1917540</v>
      </c>
      <c r="B11973" s="244" t="s">
        <v>11930</v>
      </c>
      <c r="C11973" s="250" t="s">
        <v>5321</v>
      </c>
      <c r="D11973" s="250" t="s">
        <v>15855</v>
      </c>
    </row>
    <row r="11974" spans="1:4" ht="27">
      <c r="A11974" s="250">
        <v>1917738</v>
      </c>
      <c r="B11974" s="244" t="s">
        <v>11931</v>
      </c>
      <c r="C11974" s="250" t="s">
        <v>5321</v>
      </c>
      <c r="D11974" s="250" t="s">
        <v>15855</v>
      </c>
    </row>
    <row r="11975" spans="1:4" ht="27">
      <c r="A11975" s="250">
        <v>1917238</v>
      </c>
      <c r="B11975" s="244" t="s">
        <v>11932</v>
      </c>
      <c r="C11975" s="250" t="s">
        <v>5321</v>
      </c>
      <c r="D11975" s="250" t="s">
        <v>15855</v>
      </c>
    </row>
    <row r="11976" spans="1:4" ht="27">
      <c r="A11976" s="250">
        <v>1917239</v>
      </c>
      <c r="B11976" s="244" t="s">
        <v>11933</v>
      </c>
      <c r="C11976" s="250" t="s">
        <v>5321</v>
      </c>
      <c r="D11976" s="250" t="s">
        <v>15855</v>
      </c>
    </row>
    <row r="11977" spans="1:4" ht="27">
      <c r="A11977" s="250">
        <v>1917240</v>
      </c>
      <c r="B11977" s="244" t="s">
        <v>11934</v>
      </c>
      <c r="C11977" s="250" t="s">
        <v>5321</v>
      </c>
      <c r="D11977" s="250" t="s">
        <v>15855</v>
      </c>
    </row>
    <row r="11978" spans="1:4" ht="27">
      <c r="A11978" s="250">
        <v>1917241</v>
      </c>
      <c r="B11978" s="244" t="s">
        <v>11935</v>
      </c>
      <c r="C11978" s="250" t="s">
        <v>5321</v>
      </c>
      <c r="D11978" s="250" t="s">
        <v>15855</v>
      </c>
    </row>
    <row r="11979" spans="1:4" ht="27">
      <c r="A11979" s="250">
        <v>1917242</v>
      </c>
      <c r="B11979" s="244" t="s">
        <v>11936</v>
      </c>
      <c r="C11979" s="250" t="s">
        <v>5321</v>
      </c>
      <c r="D11979" s="250" t="s">
        <v>15855</v>
      </c>
    </row>
    <row r="11980" spans="1:4" ht="27">
      <c r="A11980" s="250">
        <v>1917243</v>
      </c>
      <c r="B11980" s="244" t="s">
        <v>11937</v>
      </c>
      <c r="C11980" s="250" t="s">
        <v>5321</v>
      </c>
      <c r="D11980" s="250" t="s">
        <v>15855</v>
      </c>
    </row>
    <row r="11981" spans="1:4" ht="27">
      <c r="A11981" s="250">
        <v>1917244</v>
      </c>
      <c r="B11981" s="244" t="s">
        <v>11938</v>
      </c>
      <c r="C11981" s="250" t="s">
        <v>5321</v>
      </c>
      <c r="D11981" s="250" t="s">
        <v>15855</v>
      </c>
    </row>
    <row r="11982" spans="1:4" ht="27">
      <c r="A11982" s="250">
        <v>1917245</v>
      </c>
      <c r="B11982" s="244" t="s">
        <v>11939</v>
      </c>
      <c r="C11982" s="250" t="s">
        <v>5321</v>
      </c>
      <c r="D11982" s="250" t="s">
        <v>15855</v>
      </c>
    </row>
    <row r="11983" spans="1:4" ht="27">
      <c r="A11983" s="250">
        <v>1917246</v>
      </c>
      <c r="B11983" s="244" t="s">
        <v>11940</v>
      </c>
      <c r="C11983" s="250" t="s">
        <v>5321</v>
      </c>
      <c r="D11983" s="250" t="s">
        <v>15855</v>
      </c>
    </row>
    <row r="11984" spans="1:4" ht="27">
      <c r="A11984" s="250">
        <v>1917247</v>
      </c>
      <c r="B11984" s="244" t="s">
        <v>11941</v>
      </c>
      <c r="C11984" s="250" t="s">
        <v>5321</v>
      </c>
      <c r="D11984" s="250" t="s">
        <v>15855</v>
      </c>
    </row>
    <row r="11985" spans="1:4" ht="27">
      <c r="A11985" s="250">
        <v>1917248</v>
      </c>
      <c r="B11985" s="244" t="s">
        <v>11942</v>
      </c>
      <c r="C11985" s="250" t="s">
        <v>5321</v>
      </c>
      <c r="D11985" s="250" t="s">
        <v>15855</v>
      </c>
    </row>
    <row r="11986" spans="1:4" ht="27">
      <c r="A11986" s="250">
        <v>1917249</v>
      </c>
      <c r="B11986" s="244" t="s">
        <v>11943</v>
      </c>
      <c r="C11986" s="250" t="s">
        <v>5321</v>
      </c>
      <c r="D11986" s="250" t="s">
        <v>15855</v>
      </c>
    </row>
    <row r="11987" spans="1:4" ht="27">
      <c r="A11987" s="250">
        <v>1917235</v>
      </c>
      <c r="B11987" s="244" t="s">
        <v>11944</v>
      </c>
      <c r="C11987" s="250" t="s">
        <v>5321</v>
      </c>
      <c r="D11987" s="250" t="s">
        <v>15855</v>
      </c>
    </row>
    <row r="11988" spans="1:4" ht="27">
      <c r="A11988" s="250">
        <v>1917236</v>
      </c>
      <c r="B11988" s="244" t="s">
        <v>11945</v>
      </c>
      <c r="C11988" s="250" t="s">
        <v>5321</v>
      </c>
      <c r="D11988" s="250" t="s">
        <v>15855</v>
      </c>
    </row>
    <row r="11989" spans="1:4" ht="27">
      <c r="A11989" s="250">
        <v>1917237</v>
      </c>
      <c r="B11989" s="244" t="s">
        <v>11946</v>
      </c>
      <c r="C11989" s="250" t="s">
        <v>5321</v>
      </c>
      <c r="D11989" s="250" t="s">
        <v>15855</v>
      </c>
    </row>
    <row r="11990" spans="1:4" ht="27">
      <c r="A11990" s="250">
        <v>1917725</v>
      </c>
      <c r="B11990" s="244" t="s">
        <v>11947</v>
      </c>
      <c r="C11990" s="250" t="s">
        <v>5321</v>
      </c>
      <c r="D11990" s="250" t="s">
        <v>15855</v>
      </c>
    </row>
    <row r="11991" spans="1:4" ht="27">
      <c r="A11991" s="250">
        <v>1917311</v>
      </c>
      <c r="B11991" s="244" t="s">
        <v>11948</v>
      </c>
      <c r="C11991" s="250" t="s">
        <v>5321</v>
      </c>
      <c r="D11991" s="250" t="s">
        <v>15855</v>
      </c>
    </row>
    <row r="11992" spans="1:4" ht="27">
      <c r="A11992" s="250">
        <v>1917312</v>
      </c>
      <c r="B11992" s="244" t="s">
        <v>11949</v>
      </c>
      <c r="C11992" s="250" t="s">
        <v>5321</v>
      </c>
      <c r="D11992" s="250" t="s">
        <v>15855</v>
      </c>
    </row>
    <row r="11993" spans="1:4" ht="27">
      <c r="A11993" s="250">
        <v>1917313</v>
      </c>
      <c r="B11993" s="244" t="s">
        <v>11950</v>
      </c>
      <c r="C11993" s="250" t="s">
        <v>5321</v>
      </c>
      <c r="D11993" s="250" t="s">
        <v>15855</v>
      </c>
    </row>
    <row r="11994" spans="1:4" ht="27">
      <c r="A11994" s="250">
        <v>1917314</v>
      </c>
      <c r="B11994" s="244" t="s">
        <v>11951</v>
      </c>
      <c r="C11994" s="250" t="s">
        <v>5321</v>
      </c>
      <c r="D11994" s="250" t="s">
        <v>15855</v>
      </c>
    </row>
    <row r="11995" spans="1:4" ht="27">
      <c r="A11995" s="250">
        <v>1917315</v>
      </c>
      <c r="B11995" s="244" t="s">
        <v>11952</v>
      </c>
      <c r="C11995" s="250" t="s">
        <v>5321</v>
      </c>
      <c r="D11995" s="250" t="s">
        <v>15855</v>
      </c>
    </row>
    <row r="11996" spans="1:4" ht="27">
      <c r="A11996" s="250">
        <v>1917316</v>
      </c>
      <c r="B11996" s="244" t="s">
        <v>11953</v>
      </c>
      <c r="C11996" s="250" t="s">
        <v>5321</v>
      </c>
      <c r="D11996" s="250" t="s">
        <v>15855</v>
      </c>
    </row>
    <row r="11997" spans="1:4" ht="27">
      <c r="A11997" s="250">
        <v>1917317</v>
      </c>
      <c r="B11997" s="244" t="s">
        <v>11954</v>
      </c>
      <c r="C11997" s="250" t="s">
        <v>5321</v>
      </c>
      <c r="D11997" s="250" t="s">
        <v>15855</v>
      </c>
    </row>
    <row r="11998" spans="1:4" ht="27">
      <c r="A11998" s="250">
        <v>1917318</v>
      </c>
      <c r="B11998" s="244" t="s">
        <v>11955</v>
      </c>
      <c r="C11998" s="250" t="s">
        <v>5321</v>
      </c>
      <c r="D11998" s="250" t="s">
        <v>15855</v>
      </c>
    </row>
    <row r="11999" spans="1:4" ht="27">
      <c r="A11999" s="250">
        <v>1917319</v>
      </c>
      <c r="B11999" s="244" t="s">
        <v>11956</v>
      </c>
      <c r="C11999" s="250" t="s">
        <v>5321</v>
      </c>
      <c r="D11999" s="250" t="s">
        <v>15855</v>
      </c>
    </row>
    <row r="12000" spans="1:4" ht="27">
      <c r="A12000" s="250">
        <v>1917320</v>
      </c>
      <c r="B12000" s="244" t="s">
        <v>11957</v>
      </c>
      <c r="C12000" s="250" t="s">
        <v>5321</v>
      </c>
      <c r="D12000" s="250" t="s">
        <v>15855</v>
      </c>
    </row>
    <row r="12001" spans="1:4" ht="27">
      <c r="A12001" s="250">
        <v>1917321</v>
      </c>
      <c r="B12001" s="244" t="s">
        <v>11958</v>
      </c>
      <c r="C12001" s="250" t="s">
        <v>5321</v>
      </c>
      <c r="D12001" s="250" t="s">
        <v>15855</v>
      </c>
    </row>
    <row r="12002" spans="1:4" ht="27">
      <c r="A12002" s="250">
        <v>1917322</v>
      </c>
      <c r="B12002" s="244" t="s">
        <v>11959</v>
      </c>
      <c r="C12002" s="250" t="s">
        <v>5321</v>
      </c>
      <c r="D12002" s="250" t="s">
        <v>15855</v>
      </c>
    </row>
    <row r="12003" spans="1:4" ht="27">
      <c r="A12003" s="250">
        <v>1917323</v>
      </c>
      <c r="B12003" s="244" t="s">
        <v>11960</v>
      </c>
      <c r="C12003" s="250" t="s">
        <v>5321</v>
      </c>
      <c r="D12003" s="250" t="s">
        <v>15855</v>
      </c>
    </row>
    <row r="12004" spans="1:4" ht="27">
      <c r="A12004" s="250">
        <v>1917324</v>
      </c>
      <c r="B12004" s="244" t="s">
        <v>11961</v>
      </c>
      <c r="C12004" s="250" t="s">
        <v>5321</v>
      </c>
      <c r="D12004" s="250" t="s">
        <v>15855</v>
      </c>
    </row>
    <row r="12005" spans="1:4" ht="27">
      <c r="A12005" s="250">
        <v>1917325</v>
      </c>
      <c r="B12005" s="244" t="s">
        <v>11962</v>
      </c>
      <c r="C12005" s="250" t="s">
        <v>5321</v>
      </c>
      <c r="D12005" s="250" t="s">
        <v>15855</v>
      </c>
    </row>
    <row r="12006" spans="1:4" ht="27">
      <c r="A12006" s="250">
        <v>1917326</v>
      </c>
      <c r="B12006" s="244" t="s">
        <v>11963</v>
      </c>
      <c r="C12006" s="250" t="s">
        <v>5321</v>
      </c>
      <c r="D12006" s="250" t="s">
        <v>15855</v>
      </c>
    </row>
    <row r="12007" spans="1:4" ht="27">
      <c r="A12007" s="250">
        <v>1917327</v>
      </c>
      <c r="B12007" s="244" t="s">
        <v>11964</v>
      </c>
      <c r="C12007" s="250" t="s">
        <v>5321</v>
      </c>
      <c r="D12007" s="250" t="s">
        <v>15855</v>
      </c>
    </row>
    <row r="12008" spans="1:4" ht="27">
      <c r="A12008" s="250">
        <v>1917328</v>
      </c>
      <c r="B12008" s="244" t="s">
        <v>11965</v>
      </c>
      <c r="C12008" s="250" t="s">
        <v>5321</v>
      </c>
      <c r="D12008" s="250" t="s">
        <v>15855</v>
      </c>
    </row>
    <row r="12009" spans="1:4" ht="27">
      <c r="A12009" s="250">
        <v>1917329</v>
      </c>
      <c r="B12009" s="244" t="s">
        <v>11966</v>
      </c>
      <c r="C12009" s="250" t="s">
        <v>5321</v>
      </c>
      <c r="D12009" s="250" t="s">
        <v>15855</v>
      </c>
    </row>
    <row r="12010" spans="1:4" ht="27">
      <c r="A12010" s="250">
        <v>1917330</v>
      </c>
      <c r="B12010" s="244" t="s">
        <v>11967</v>
      </c>
      <c r="C12010" s="250" t="s">
        <v>5321</v>
      </c>
      <c r="D12010" s="250" t="s">
        <v>15855</v>
      </c>
    </row>
    <row r="12011" spans="1:4" ht="27">
      <c r="A12011" s="250">
        <v>1917308</v>
      </c>
      <c r="B12011" s="244" t="s">
        <v>11968</v>
      </c>
      <c r="C12011" s="250" t="s">
        <v>5321</v>
      </c>
      <c r="D12011" s="250" t="s">
        <v>15855</v>
      </c>
    </row>
    <row r="12012" spans="1:4" ht="27">
      <c r="A12012" s="250">
        <v>1917309</v>
      </c>
      <c r="B12012" s="244" t="s">
        <v>11969</v>
      </c>
      <c r="C12012" s="250" t="s">
        <v>5321</v>
      </c>
      <c r="D12012" s="250" t="s">
        <v>15855</v>
      </c>
    </row>
    <row r="12013" spans="1:4" ht="27">
      <c r="A12013" s="250">
        <v>1917310</v>
      </c>
      <c r="B12013" s="244" t="s">
        <v>11970</v>
      </c>
      <c r="C12013" s="250" t="s">
        <v>5321</v>
      </c>
      <c r="D12013" s="250" t="s">
        <v>15855</v>
      </c>
    </row>
    <row r="12014" spans="1:4" ht="27">
      <c r="A12014" s="250">
        <v>1917730</v>
      </c>
      <c r="B12014" s="244" t="s">
        <v>11971</v>
      </c>
      <c r="C12014" s="250" t="s">
        <v>5321</v>
      </c>
      <c r="D12014" s="250" t="s">
        <v>15855</v>
      </c>
    </row>
    <row r="12015" spans="1:4" ht="27">
      <c r="A12015" s="250">
        <v>1917415</v>
      </c>
      <c r="B12015" s="244" t="s">
        <v>11972</v>
      </c>
      <c r="C12015" s="250" t="s">
        <v>5321</v>
      </c>
      <c r="D12015" s="250" t="s">
        <v>15855</v>
      </c>
    </row>
    <row r="12016" spans="1:4" ht="27">
      <c r="A12016" s="250">
        <v>1917416</v>
      </c>
      <c r="B12016" s="244" t="s">
        <v>11973</v>
      </c>
      <c r="C12016" s="250" t="s">
        <v>5321</v>
      </c>
      <c r="D12016" s="250" t="s">
        <v>15855</v>
      </c>
    </row>
    <row r="12017" spans="1:4" ht="27">
      <c r="A12017" s="250">
        <v>1917417</v>
      </c>
      <c r="B12017" s="244" t="s">
        <v>11974</v>
      </c>
      <c r="C12017" s="250" t="s">
        <v>5321</v>
      </c>
      <c r="D12017" s="250" t="s">
        <v>15855</v>
      </c>
    </row>
    <row r="12018" spans="1:4" ht="27">
      <c r="A12018" s="250">
        <v>1917418</v>
      </c>
      <c r="B12018" s="244" t="s">
        <v>11975</v>
      </c>
      <c r="C12018" s="250" t="s">
        <v>5321</v>
      </c>
      <c r="D12018" s="250" t="s">
        <v>15855</v>
      </c>
    </row>
    <row r="12019" spans="1:4" ht="27">
      <c r="A12019" s="250">
        <v>1917419</v>
      </c>
      <c r="B12019" s="244" t="s">
        <v>11976</v>
      </c>
      <c r="C12019" s="250" t="s">
        <v>5321</v>
      </c>
      <c r="D12019" s="250" t="s">
        <v>15855</v>
      </c>
    </row>
    <row r="12020" spans="1:4" ht="27">
      <c r="A12020" s="250">
        <v>1917420</v>
      </c>
      <c r="B12020" s="244" t="s">
        <v>11977</v>
      </c>
      <c r="C12020" s="250" t="s">
        <v>5321</v>
      </c>
      <c r="D12020" s="250" t="s">
        <v>15855</v>
      </c>
    </row>
    <row r="12021" spans="1:4" ht="27">
      <c r="A12021" s="250">
        <v>1917421</v>
      </c>
      <c r="B12021" s="244" t="s">
        <v>11978</v>
      </c>
      <c r="C12021" s="250" t="s">
        <v>5321</v>
      </c>
      <c r="D12021" s="250" t="s">
        <v>15855</v>
      </c>
    </row>
    <row r="12022" spans="1:4" ht="27">
      <c r="A12022" s="250">
        <v>1917422</v>
      </c>
      <c r="B12022" s="244" t="s">
        <v>11979</v>
      </c>
      <c r="C12022" s="250" t="s">
        <v>5321</v>
      </c>
      <c r="D12022" s="250" t="s">
        <v>15855</v>
      </c>
    </row>
    <row r="12023" spans="1:4" ht="27">
      <c r="A12023" s="250">
        <v>1917423</v>
      </c>
      <c r="B12023" s="244" t="s">
        <v>11980</v>
      </c>
      <c r="C12023" s="250" t="s">
        <v>5321</v>
      </c>
      <c r="D12023" s="250" t="s">
        <v>15855</v>
      </c>
    </row>
    <row r="12024" spans="1:4" ht="27">
      <c r="A12024" s="250">
        <v>1917424</v>
      </c>
      <c r="B12024" s="244" t="s">
        <v>11981</v>
      </c>
      <c r="C12024" s="250" t="s">
        <v>5321</v>
      </c>
      <c r="D12024" s="250" t="s">
        <v>15855</v>
      </c>
    </row>
    <row r="12025" spans="1:4" ht="27">
      <c r="A12025" s="250">
        <v>1917425</v>
      </c>
      <c r="B12025" s="244" t="s">
        <v>11982</v>
      </c>
      <c r="C12025" s="250" t="s">
        <v>5321</v>
      </c>
      <c r="D12025" s="250" t="s">
        <v>15855</v>
      </c>
    </row>
    <row r="12026" spans="1:4" ht="27">
      <c r="A12026" s="250">
        <v>1917426</v>
      </c>
      <c r="B12026" s="244" t="s">
        <v>11983</v>
      </c>
      <c r="C12026" s="250" t="s">
        <v>5321</v>
      </c>
      <c r="D12026" s="250" t="s">
        <v>15855</v>
      </c>
    </row>
    <row r="12027" spans="1:4" ht="27">
      <c r="A12027" s="250">
        <v>1917427</v>
      </c>
      <c r="B12027" s="244" t="s">
        <v>11984</v>
      </c>
      <c r="C12027" s="250" t="s">
        <v>5321</v>
      </c>
      <c r="D12027" s="250" t="s">
        <v>15855</v>
      </c>
    </row>
    <row r="12028" spans="1:4" ht="27">
      <c r="A12028" s="250">
        <v>1917428</v>
      </c>
      <c r="B12028" s="244" t="s">
        <v>11985</v>
      </c>
      <c r="C12028" s="250" t="s">
        <v>5321</v>
      </c>
      <c r="D12028" s="250" t="s">
        <v>15855</v>
      </c>
    </row>
    <row r="12029" spans="1:4" ht="27">
      <c r="A12029" s="250">
        <v>1917429</v>
      </c>
      <c r="B12029" s="244" t="s">
        <v>11986</v>
      </c>
      <c r="C12029" s="250" t="s">
        <v>5321</v>
      </c>
      <c r="D12029" s="250" t="s">
        <v>15855</v>
      </c>
    </row>
    <row r="12030" spans="1:4" ht="27">
      <c r="A12030" s="250">
        <v>1917430</v>
      </c>
      <c r="B12030" s="244" t="s">
        <v>11987</v>
      </c>
      <c r="C12030" s="250" t="s">
        <v>5321</v>
      </c>
      <c r="D12030" s="250" t="s">
        <v>15855</v>
      </c>
    </row>
    <row r="12031" spans="1:4" ht="27">
      <c r="A12031" s="250">
        <v>1917431</v>
      </c>
      <c r="B12031" s="244" t="s">
        <v>11988</v>
      </c>
      <c r="C12031" s="250" t="s">
        <v>5321</v>
      </c>
      <c r="D12031" s="250" t="s">
        <v>15855</v>
      </c>
    </row>
    <row r="12032" spans="1:4" ht="27">
      <c r="A12032" s="250">
        <v>1917432</v>
      </c>
      <c r="B12032" s="244" t="s">
        <v>11989</v>
      </c>
      <c r="C12032" s="250" t="s">
        <v>5321</v>
      </c>
      <c r="D12032" s="250" t="s">
        <v>15855</v>
      </c>
    </row>
    <row r="12033" spans="1:4" ht="27">
      <c r="A12033" s="250">
        <v>1917433</v>
      </c>
      <c r="B12033" s="244" t="s">
        <v>11990</v>
      </c>
      <c r="C12033" s="250" t="s">
        <v>5321</v>
      </c>
      <c r="D12033" s="250" t="s">
        <v>15855</v>
      </c>
    </row>
    <row r="12034" spans="1:4" ht="27">
      <c r="A12034" s="250">
        <v>1917434</v>
      </c>
      <c r="B12034" s="244" t="s">
        <v>11991</v>
      </c>
      <c r="C12034" s="250" t="s">
        <v>5321</v>
      </c>
      <c r="D12034" s="250" t="s">
        <v>15855</v>
      </c>
    </row>
    <row r="12035" spans="1:4" ht="27">
      <c r="A12035" s="250">
        <v>1917435</v>
      </c>
      <c r="B12035" s="244" t="s">
        <v>11992</v>
      </c>
      <c r="C12035" s="250" t="s">
        <v>5321</v>
      </c>
      <c r="D12035" s="250" t="s">
        <v>15855</v>
      </c>
    </row>
    <row r="12036" spans="1:4" ht="27">
      <c r="A12036" s="250">
        <v>1917436</v>
      </c>
      <c r="B12036" s="244" t="s">
        <v>11993</v>
      </c>
      <c r="C12036" s="250" t="s">
        <v>5321</v>
      </c>
      <c r="D12036" s="250" t="s">
        <v>15855</v>
      </c>
    </row>
    <row r="12037" spans="1:4" ht="27">
      <c r="A12037" s="250">
        <v>1917437</v>
      </c>
      <c r="B12037" s="244" t="s">
        <v>11994</v>
      </c>
      <c r="C12037" s="250" t="s">
        <v>5321</v>
      </c>
      <c r="D12037" s="250" t="s">
        <v>15855</v>
      </c>
    </row>
    <row r="12038" spans="1:4" ht="27">
      <c r="A12038" s="250">
        <v>1917438</v>
      </c>
      <c r="B12038" s="244" t="s">
        <v>11995</v>
      </c>
      <c r="C12038" s="250" t="s">
        <v>5321</v>
      </c>
      <c r="D12038" s="250" t="s">
        <v>15855</v>
      </c>
    </row>
    <row r="12039" spans="1:4" ht="27">
      <c r="A12039" s="250">
        <v>1917439</v>
      </c>
      <c r="B12039" s="244" t="s">
        <v>11996</v>
      </c>
      <c r="C12039" s="250" t="s">
        <v>5321</v>
      </c>
      <c r="D12039" s="250" t="s">
        <v>15855</v>
      </c>
    </row>
    <row r="12040" spans="1:4" ht="27">
      <c r="A12040" s="250">
        <v>1917412</v>
      </c>
      <c r="B12040" s="244" t="s">
        <v>11997</v>
      </c>
      <c r="C12040" s="250" t="s">
        <v>5321</v>
      </c>
      <c r="D12040" s="250" t="s">
        <v>15855</v>
      </c>
    </row>
    <row r="12041" spans="1:4" ht="27">
      <c r="A12041" s="250">
        <v>1917413</v>
      </c>
      <c r="B12041" s="244" t="s">
        <v>11998</v>
      </c>
      <c r="C12041" s="250" t="s">
        <v>5321</v>
      </c>
      <c r="D12041" s="250" t="s">
        <v>15855</v>
      </c>
    </row>
    <row r="12042" spans="1:4" ht="27">
      <c r="A12042" s="250">
        <v>1917414</v>
      </c>
      <c r="B12042" s="244" t="s">
        <v>11999</v>
      </c>
      <c r="C12042" s="250" t="s">
        <v>5321</v>
      </c>
      <c r="D12042" s="250" t="s">
        <v>15855</v>
      </c>
    </row>
    <row r="12043" spans="1:4" ht="27">
      <c r="A12043" s="250">
        <v>1917733</v>
      </c>
      <c r="B12043" s="244" t="s">
        <v>12000</v>
      </c>
      <c r="C12043" s="250" t="s">
        <v>5321</v>
      </c>
      <c r="D12043" s="250" t="s">
        <v>15855</v>
      </c>
    </row>
    <row r="12044" spans="1:4" ht="27">
      <c r="A12044" s="250">
        <v>1917049</v>
      </c>
      <c r="B12044" s="244" t="s">
        <v>12001</v>
      </c>
      <c r="C12044" s="250" t="s">
        <v>5321</v>
      </c>
      <c r="D12044" s="250" t="s">
        <v>15855</v>
      </c>
    </row>
    <row r="12045" spans="1:4" ht="27">
      <c r="A12045" s="250">
        <v>1917050</v>
      </c>
      <c r="B12045" s="244" t="s">
        <v>12002</v>
      </c>
      <c r="C12045" s="250" t="s">
        <v>5321</v>
      </c>
      <c r="D12045" s="250" t="s">
        <v>15855</v>
      </c>
    </row>
    <row r="12046" spans="1:4" ht="27">
      <c r="A12046" s="250">
        <v>1917051</v>
      </c>
      <c r="B12046" s="244" t="s">
        <v>12003</v>
      </c>
      <c r="C12046" s="250" t="s">
        <v>5321</v>
      </c>
      <c r="D12046" s="250" t="s">
        <v>15855</v>
      </c>
    </row>
    <row r="12047" spans="1:4" ht="27">
      <c r="A12047" s="250">
        <v>1917052</v>
      </c>
      <c r="B12047" s="244" t="s">
        <v>12004</v>
      </c>
      <c r="C12047" s="250" t="s">
        <v>5321</v>
      </c>
      <c r="D12047" s="250" t="s">
        <v>15855</v>
      </c>
    </row>
    <row r="12048" spans="1:4" ht="27">
      <c r="A12048" s="250">
        <v>1917053</v>
      </c>
      <c r="B12048" s="244" t="s">
        <v>12005</v>
      </c>
      <c r="C12048" s="250" t="s">
        <v>5321</v>
      </c>
      <c r="D12048" s="250" t="s">
        <v>15855</v>
      </c>
    </row>
    <row r="12049" spans="1:4" ht="27">
      <c r="A12049" s="250">
        <v>1917054</v>
      </c>
      <c r="B12049" s="244" t="s">
        <v>12006</v>
      </c>
      <c r="C12049" s="250" t="s">
        <v>5321</v>
      </c>
      <c r="D12049" s="250" t="s">
        <v>15855</v>
      </c>
    </row>
    <row r="12050" spans="1:4" ht="27">
      <c r="A12050" s="250">
        <v>1901553</v>
      </c>
      <c r="B12050" s="244" t="s">
        <v>12007</v>
      </c>
      <c r="C12050" s="250" t="s">
        <v>5321</v>
      </c>
      <c r="D12050" s="250" t="s">
        <v>15855</v>
      </c>
    </row>
    <row r="12051" spans="1:4" ht="27">
      <c r="A12051" s="250">
        <v>1901554</v>
      </c>
      <c r="B12051" s="244" t="s">
        <v>12008</v>
      </c>
      <c r="C12051" s="250" t="s">
        <v>5321</v>
      </c>
      <c r="D12051" s="250" t="s">
        <v>15855</v>
      </c>
    </row>
    <row r="12052" spans="1:4" ht="27">
      <c r="A12052" s="250">
        <v>1901555</v>
      </c>
      <c r="B12052" s="244" t="s">
        <v>12009</v>
      </c>
      <c r="C12052" s="250" t="s">
        <v>5321</v>
      </c>
      <c r="D12052" s="250" t="s">
        <v>15855</v>
      </c>
    </row>
    <row r="12053" spans="1:4" ht="27">
      <c r="A12053" s="250">
        <v>1901556</v>
      </c>
      <c r="B12053" s="244" t="s">
        <v>12010</v>
      </c>
      <c r="C12053" s="250" t="s">
        <v>5321</v>
      </c>
      <c r="D12053" s="250" t="s">
        <v>15855</v>
      </c>
    </row>
    <row r="12054" spans="1:4" ht="27">
      <c r="A12054" s="250">
        <v>1901557</v>
      </c>
      <c r="B12054" s="244" t="s">
        <v>12011</v>
      </c>
      <c r="C12054" s="250" t="s">
        <v>5321</v>
      </c>
      <c r="D12054" s="250" t="s">
        <v>15855</v>
      </c>
    </row>
    <row r="12055" spans="1:4" ht="27">
      <c r="A12055" s="250">
        <v>1901558</v>
      </c>
      <c r="B12055" s="244" t="s">
        <v>12012</v>
      </c>
      <c r="C12055" s="250" t="s">
        <v>5321</v>
      </c>
      <c r="D12055" s="250" t="s">
        <v>15855</v>
      </c>
    </row>
    <row r="12056" spans="1:4" ht="27">
      <c r="A12056" s="250">
        <v>1901560</v>
      </c>
      <c r="B12056" s="244" t="s">
        <v>12013</v>
      </c>
      <c r="C12056" s="250" t="s">
        <v>5321</v>
      </c>
      <c r="D12056" s="250" t="s">
        <v>15855</v>
      </c>
    </row>
    <row r="12057" spans="1:4" ht="27">
      <c r="A12057" s="250">
        <v>1901561</v>
      </c>
      <c r="B12057" s="244" t="s">
        <v>12014</v>
      </c>
      <c r="C12057" s="250" t="s">
        <v>5321</v>
      </c>
      <c r="D12057" s="250" t="s">
        <v>15855</v>
      </c>
    </row>
    <row r="12058" spans="1:4" ht="27">
      <c r="A12058" s="250">
        <v>1901562</v>
      </c>
      <c r="B12058" s="244" t="s">
        <v>12015</v>
      </c>
      <c r="C12058" s="250" t="s">
        <v>5321</v>
      </c>
      <c r="D12058" s="250" t="s">
        <v>15855</v>
      </c>
    </row>
    <row r="12059" spans="1:4" ht="27">
      <c r="A12059" s="250">
        <v>1901563</v>
      </c>
      <c r="B12059" s="244" t="s">
        <v>12016</v>
      </c>
      <c r="C12059" s="250" t="s">
        <v>5321</v>
      </c>
      <c r="D12059" s="250" t="s">
        <v>15855</v>
      </c>
    </row>
    <row r="12060" spans="1:4" ht="27">
      <c r="A12060" s="250">
        <v>1901564</v>
      </c>
      <c r="B12060" s="244" t="s">
        <v>12017</v>
      </c>
      <c r="C12060" s="250" t="s">
        <v>5321</v>
      </c>
      <c r="D12060" s="250" t="s">
        <v>15855</v>
      </c>
    </row>
    <row r="12061" spans="1:4" ht="27">
      <c r="A12061" s="250">
        <v>1901559</v>
      </c>
      <c r="B12061" s="244" t="s">
        <v>12018</v>
      </c>
      <c r="C12061" s="250" t="s">
        <v>5321</v>
      </c>
      <c r="D12061" s="250" t="s">
        <v>15855</v>
      </c>
    </row>
    <row r="12062" spans="1:4" ht="27">
      <c r="A12062" s="250">
        <v>1917085</v>
      </c>
      <c r="B12062" s="244" t="s">
        <v>12019</v>
      </c>
      <c r="C12062" s="250" t="s">
        <v>5321</v>
      </c>
      <c r="D12062" s="250" t="s">
        <v>15855</v>
      </c>
    </row>
    <row r="12063" spans="1:4" ht="27">
      <c r="A12063" s="250">
        <v>1917086</v>
      </c>
      <c r="B12063" s="244" t="s">
        <v>12020</v>
      </c>
      <c r="C12063" s="250" t="s">
        <v>5321</v>
      </c>
      <c r="D12063" s="250" t="s">
        <v>15855</v>
      </c>
    </row>
    <row r="12064" spans="1:4" ht="27">
      <c r="A12064" s="250">
        <v>1917087</v>
      </c>
      <c r="B12064" s="244" t="s">
        <v>12021</v>
      </c>
      <c r="C12064" s="250" t="s">
        <v>5321</v>
      </c>
      <c r="D12064" s="250" t="s">
        <v>15855</v>
      </c>
    </row>
    <row r="12065" spans="1:4" ht="27">
      <c r="A12065" s="250">
        <v>1917088</v>
      </c>
      <c r="B12065" s="244" t="s">
        <v>12022</v>
      </c>
      <c r="C12065" s="250" t="s">
        <v>5321</v>
      </c>
      <c r="D12065" s="250" t="s">
        <v>15855</v>
      </c>
    </row>
    <row r="12066" spans="1:4" ht="27">
      <c r="A12066" s="250">
        <v>1917089</v>
      </c>
      <c r="B12066" s="244" t="s">
        <v>12023</v>
      </c>
      <c r="C12066" s="250" t="s">
        <v>5321</v>
      </c>
      <c r="D12066" s="250" t="s">
        <v>15855</v>
      </c>
    </row>
    <row r="12067" spans="1:4" ht="27">
      <c r="A12067" s="250">
        <v>1917090</v>
      </c>
      <c r="B12067" s="244" t="s">
        <v>12024</v>
      </c>
      <c r="C12067" s="250" t="s">
        <v>5321</v>
      </c>
      <c r="D12067" s="250" t="s">
        <v>15855</v>
      </c>
    </row>
    <row r="12068" spans="1:4" ht="27">
      <c r="A12068" s="250">
        <v>1901566</v>
      </c>
      <c r="B12068" s="244" t="s">
        <v>12025</v>
      </c>
      <c r="C12068" s="250" t="s">
        <v>5321</v>
      </c>
      <c r="D12068" s="250" t="s">
        <v>15855</v>
      </c>
    </row>
    <row r="12069" spans="1:4" ht="27">
      <c r="A12069" s="250">
        <v>1901567</v>
      </c>
      <c r="B12069" s="244" t="s">
        <v>12026</v>
      </c>
      <c r="C12069" s="250" t="s">
        <v>5321</v>
      </c>
      <c r="D12069" s="250" t="s">
        <v>15855</v>
      </c>
    </row>
    <row r="12070" spans="1:4" ht="27">
      <c r="A12070" s="250">
        <v>1901568</v>
      </c>
      <c r="B12070" s="244" t="s">
        <v>12027</v>
      </c>
      <c r="C12070" s="250" t="s">
        <v>5321</v>
      </c>
      <c r="D12070" s="250" t="s">
        <v>15855</v>
      </c>
    </row>
    <row r="12071" spans="1:4" ht="27">
      <c r="A12071" s="250">
        <v>1901569</v>
      </c>
      <c r="B12071" s="244" t="s">
        <v>12028</v>
      </c>
      <c r="C12071" s="250" t="s">
        <v>5321</v>
      </c>
      <c r="D12071" s="250" t="s">
        <v>15855</v>
      </c>
    </row>
    <row r="12072" spans="1:4" ht="27">
      <c r="A12072" s="250">
        <v>1901570</v>
      </c>
      <c r="B12072" s="244" t="s">
        <v>12029</v>
      </c>
      <c r="C12072" s="250" t="s">
        <v>5321</v>
      </c>
      <c r="D12072" s="250" t="s">
        <v>15855</v>
      </c>
    </row>
    <row r="12073" spans="1:4" ht="27">
      <c r="A12073" s="250">
        <v>1901565</v>
      </c>
      <c r="B12073" s="244" t="s">
        <v>12030</v>
      </c>
      <c r="C12073" s="250" t="s">
        <v>5321</v>
      </c>
      <c r="D12073" s="250" t="s">
        <v>15855</v>
      </c>
    </row>
    <row r="12074" spans="1:4" ht="27">
      <c r="A12074" s="250">
        <v>1917121</v>
      </c>
      <c r="B12074" s="244" t="s">
        <v>12031</v>
      </c>
      <c r="C12074" s="250" t="s">
        <v>5321</v>
      </c>
      <c r="D12074" s="250" t="s">
        <v>15855</v>
      </c>
    </row>
    <row r="12075" spans="1:4" ht="27">
      <c r="A12075" s="250">
        <v>1917122</v>
      </c>
      <c r="B12075" s="244" t="s">
        <v>12032</v>
      </c>
      <c r="C12075" s="250" t="s">
        <v>5321</v>
      </c>
      <c r="D12075" s="250" t="s">
        <v>15855</v>
      </c>
    </row>
    <row r="12076" spans="1:4" ht="27">
      <c r="A12076" s="250">
        <v>1917123</v>
      </c>
      <c r="B12076" s="244" t="s">
        <v>12033</v>
      </c>
      <c r="C12076" s="250" t="s">
        <v>5321</v>
      </c>
      <c r="D12076" s="250" t="s">
        <v>15855</v>
      </c>
    </row>
    <row r="12077" spans="1:4" ht="27">
      <c r="A12077" s="250">
        <v>1917124</v>
      </c>
      <c r="B12077" s="244" t="s">
        <v>12034</v>
      </c>
      <c r="C12077" s="250" t="s">
        <v>5321</v>
      </c>
      <c r="D12077" s="250" t="s">
        <v>15855</v>
      </c>
    </row>
    <row r="12078" spans="1:4" ht="27">
      <c r="A12078" s="250">
        <v>1917125</v>
      </c>
      <c r="B12078" s="244" t="s">
        <v>12035</v>
      </c>
      <c r="C12078" s="250" t="s">
        <v>5321</v>
      </c>
      <c r="D12078" s="250" t="s">
        <v>15855</v>
      </c>
    </row>
    <row r="12079" spans="1:4" ht="27">
      <c r="A12079" s="250">
        <v>1917126</v>
      </c>
      <c r="B12079" s="244" t="s">
        <v>12036</v>
      </c>
      <c r="C12079" s="250" t="s">
        <v>5321</v>
      </c>
      <c r="D12079" s="250" t="s">
        <v>15855</v>
      </c>
    </row>
    <row r="12080" spans="1:4" ht="27">
      <c r="A12080" s="250">
        <v>1917157</v>
      </c>
      <c r="B12080" s="244" t="s">
        <v>12037</v>
      </c>
      <c r="C12080" s="250" t="s">
        <v>5321</v>
      </c>
      <c r="D12080" s="250" t="s">
        <v>15855</v>
      </c>
    </row>
    <row r="12081" spans="1:4" ht="27">
      <c r="A12081" s="250">
        <v>1917158</v>
      </c>
      <c r="B12081" s="244" t="s">
        <v>12038</v>
      </c>
      <c r="C12081" s="250" t="s">
        <v>5321</v>
      </c>
      <c r="D12081" s="250" t="s">
        <v>15855</v>
      </c>
    </row>
    <row r="12082" spans="1:4" ht="27">
      <c r="A12082" s="250">
        <v>1917159</v>
      </c>
      <c r="B12082" s="244" t="s">
        <v>12039</v>
      </c>
      <c r="C12082" s="250" t="s">
        <v>5321</v>
      </c>
      <c r="D12082" s="250" t="s">
        <v>15855</v>
      </c>
    </row>
    <row r="12083" spans="1:4" ht="27">
      <c r="A12083" s="250">
        <v>1917160</v>
      </c>
      <c r="B12083" s="244" t="s">
        <v>12040</v>
      </c>
      <c r="C12083" s="250" t="s">
        <v>5321</v>
      </c>
      <c r="D12083" s="250" t="s">
        <v>15855</v>
      </c>
    </row>
    <row r="12084" spans="1:4" ht="27">
      <c r="A12084" s="250">
        <v>1917161</v>
      </c>
      <c r="B12084" s="244" t="s">
        <v>12041</v>
      </c>
      <c r="C12084" s="250" t="s">
        <v>5321</v>
      </c>
      <c r="D12084" s="250" t="s">
        <v>15855</v>
      </c>
    </row>
    <row r="12085" spans="1:4" ht="27">
      <c r="A12085" s="250">
        <v>1917162</v>
      </c>
      <c r="B12085" s="244" t="s">
        <v>12042</v>
      </c>
      <c r="C12085" s="250" t="s">
        <v>5321</v>
      </c>
      <c r="D12085" s="250" t="s">
        <v>15855</v>
      </c>
    </row>
    <row r="12086" spans="1:4" ht="27">
      <c r="A12086" s="250">
        <v>1917193</v>
      </c>
      <c r="B12086" s="244" t="s">
        <v>12043</v>
      </c>
      <c r="C12086" s="250" t="s">
        <v>5321</v>
      </c>
      <c r="D12086" s="250" t="s">
        <v>15855</v>
      </c>
    </row>
    <row r="12087" spans="1:4" ht="27">
      <c r="A12087" s="250">
        <v>1917194</v>
      </c>
      <c r="B12087" s="244" t="s">
        <v>12044</v>
      </c>
      <c r="C12087" s="250" t="s">
        <v>5321</v>
      </c>
      <c r="D12087" s="250" t="s">
        <v>15855</v>
      </c>
    </row>
    <row r="12088" spans="1:4" ht="27">
      <c r="A12088" s="250">
        <v>1917195</v>
      </c>
      <c r="B12088" s="244" t="s">
        <v>12045</v>
      </c>
      <c r="C12088" s="250" t="s">
        <v>5321</v>
      </c>
      <c r="D12088" s="250" t="s">
        <v>15855</v>
      </c>
    </row>
    <row r="12089" spans="1:4" ht="27">
      <c r="A12089" s="250">
        <v>1917196</v>
      </c>
      <c r="B12089" s="244" t="s">
        <v>12046</v>
      </c>
      <c r="C12089" s="250" t="s">
        <v>5321</v>
      </c>
      <c r="D12089" s="250" t="s">
        <v>15855</v>
      </c>
    </row>
    <row r="12090" spans="1:4" ht="27">
      <c r="A12090" s="250">
        <v>1917197</v>
      </c>
      <c r="B12090" s="244" t="s">
        <v>12047</v>
      </c>
      <c r="C12090" s="250" t="s">
        <v>5321</v>
      </c>
      <c r="D12090" s="250" t="s">
        <v>15855</v>
      </c>
    </row>
    <row r="12091" spans="1:4" ht="27">
      <c r="A12091" s="250">
        <v>1917198</v>
      </c>
      <c r="B12091" s="244" t="s">
        <v>12048</v>
      </c>
      <c r="C12091" s="250" t="s">
        <v>5321</v>
      </c>
      <c r="D12091" s="250" t="s">
        <v>15855</v>
      </c>
    </row>
    <row r="12092" spans="1:4" ht="27">
      <c r="A12092" s="250">
        <v>1917013</v>
      </c>
      <c r="B12092" s="244" t="s">
        <v>12049</v>
      </c>
      <c r="C12092" s="250" t="s">
        <v>5321</v>
      </c>
      <c r="D12092" s="250" t="s">
        <v>15855</v>
      </c>
    </row>
    <row r="12093" spans="1:4" ht="27">
      <c r="A12093" s="250">
        <v>1917014</v>
      </c>
      <c r="B12093" s="244" t="s">
        <v>12050</v>
      </c>
      <c r="C12093" s="250" t="s">
        <v>5321</v>
      </c>
      <c r="D12093" s="250" t="s">
        <v>15855</v>
      </c>
    </row>
    <row r="12094" spans="1:4" ht="27">
      <c r="A12094" s="250">
        <v>1917015</v>
      </c>
      <c r="B12094" s="244" t="s">
        <v>12051</v>
      </c>
      <c r="C12094" s="250" t="s">
        <v>5321</v>
      </c>
      <c r="D12094" s="250" t="s">
        <v>15855</v>
      </c>
    </row>
    <row r="12095" spans="1:4" ht="27">
      <c r="A12095" s="250">
        <v>1917016</v>
      </c>
      <c r="B12095" s="244" t="s">
        <v>12052</v>
      </c>
      <c r="C12095" s="250" t="s">
        <v>5321</v>
      </c>
      <c r="D12095" s="250" t="s">
        <v>15855</v>
      </c>
    </row>
    <row r="12096" spans="1:4" ht="27">
      <c r="A12096" s="250">
        <v>1917017</v>
      </c>
      <c r="B12096" s="244" t="s">
        <v>12053</v>
      </c>
      <c r="C12096" s="250" t="s">
        <v>5321</v>
      </c>
      <c r="D12096" s="250" t="s">
        <v>15855</v>
      </c>
    </row>
    <row r="12097" spans="1:4" ht="27">
      <c r="A12097" s="250">
        <v>1917018</v>
      </c>
      <c r="B12097" s="244" t="s">
        <v>12054</v>
      </c>
      <c r="C12097" s="250" t="s">
        <v>5321</v>
      </c>
      <c r="D12097" s="250" t="s">
        <v>15855</v>
      </c>
    </row>
    <row r="12098" spans="1:4" ht="27">
      <c r="A12098" s="250">
        <v>1917623</v>
      </c>
      <c r="B12098" s="244" t="s">
        <v>12055</v>
      </c>
      <c r="C12098" s="250" t="s">
        <v>5321</v>
      </c>
      <c r="D12098" s="250" t="s">
        <v>15855</v>
      </c>
    </row>
    <row r="12099" spans="1:4" ht="27">
      <c r="A12099" s="250">
        <v>1917624</v>
      </c>
      <c r="B12099" s="244" t="s">
        <v>12056</v>
      </c>
      <c r="C12099" s="250" t="s">
        <v>5321</v>
      </c>
      <c r="D12099" s="250" t="s">
        <v>15855</v>
      </c>
    </row>
    <row r="12100" spans="1:4" ht="27">
      <c r="A12100" s="250">
        <v>1917625</v>
      </c>
      <c r="B12100" s="244" t="s">
        <v>12057</v>
      </c>
      <c r="C12100" s="250" t="s">
        <v>5321</v>
      </c>
      <c r="D12100" s="250" t="s">
        <v>15855</v>
      </c>
    </row>
    <row r="12101" spans="1:4" ht="27">
      <c r="A12101" s="250">
        <v>1917626</v>
      </c>
      <c r="B12101" s="244" t="s">
        <v>12058</v>
      </c>
      <c r="C12101" s="250" t="s">
        <v>5321</v>
      </c>
      <c r="D12101" s="250" t="s">
        <v>15855</v>
      </c>
    </row>
    <row r="12102" spans="1:4" ht="27">
      <c r="A12102" s="250">
        <v>1917627</v>
      </c>
      <c r="B12102" s="244" t="s">
        <v>12059</v>
      </c>
      <c r="C12102" s="250" t="s">
        <v>5321</v>
      </c>
      <c r="D12102" s="250" t="s">
        <v>15855</v>
      </c>
    </row>
    <row r="12103" spans="1:4" ht="27">
      <c r="A12103" s="250">
        <v>1917628</v>
      </c>
      <c r="B12103" s="244" t="s">
        <v>12060</v>
      </c>
      <c r="C12103" s="250" t="s">
        <v>5321</v>
      </c>
      <c r="D12103" s="250" t="s">
        <v>15855</v>
      </c>
    </row>
    <row r="12104" spans="1:4" ht="27">
      <c r="A12104" s="250">
        <v>1917620</v>
      </c>
      <c r="B12104" s="244" t="s">
        <v>12061</v>
      </c>
      <c r="C12104" s="250" t="s">
        <v>5321</v>
      </c>
      <c r="D12104" s="250" t="s">
        <v>15855</v>
      </c>
    </row>
    <row r="12105" spans="1:4" ht="27">
      <c r="A12105" s="250">
        <v>1917621</v>
      </c>
      <c r="B12105" s="244" t="s">
        <v>12062</v>
      </c>
      <c r="C12105" s="250" t="s">
        <v>5321</v>
      </c>
      <c r="D12105" s="250" t="s">
        <v>15855</v>
      </c>
    </row>
    <row r="12106" spans="1:4" ht="27">
      <c r="A12106" s="250">
        <v>1917622</v>
      </c>
      <c r="B12106" s="244" t="s">
        <v>12063</v>
      </c>
      <c r="C12106" s="250" t="s">
        <v>5321</v>
      </c>
      <c r="D12106" s="250" t="s">
        <v>15855</v>
      </c>
    </row>
    <row r="12107" spans="1:4" ht="27">
      <c r="A12107" s="250">
        <v>1917741</v>
      </c>
      <c r="B12107" s="244" t="s">
        <v>12064</v>
      </c>
      <c r="C12107" s="250" t="s">
        <v>5321</v>
      </c>
      <c r="D12107" s="250" t="s">
        <v>15855</v>
      </c>
    </row>
    <row r="12108" spans="1:4" ht="27">
      <c r="A12108" s="250">
        <v>1917269</v>
      </c>
      <c r="B12108" s="244" t="s">
        <v>12065</v>
      </c>
      <c r="C12108" s="250" t="s">
        <v>5321</v>
      </c>
      <c r="D12108" s="250" t="s">
        <v>15855</v>
      </c>
    </row>
    <row r="12109" spans="1:4" ht="27">
      <c r="A12109" s="250">
        <v>1917270</v>
      </c>
      <c r="B12109" s="244" t="s">
        <v>12066</v>
      </c>
      <c r="C12109" s="250" t="s">
        <v>5321</v>
      </c>
      <c r="D12109" s="250" t="s">
        <v>15855</v>
      </c>
    </row>
    <row r="12110" spans="1:4" ht="27">
      <c r="A12110" s="250">
        <v>1917266</v>
      </c>
      <c r="B12110" s="244" t="s">
        <v>12067</v>
      </c>
      <c r="C12110" s="250" t="s">
        <v>5321</v>
      </c>
      <c r="D12110" s="250" t="s">
        <v>15855</v>
      </c>
    </row>
    <row r="12111" spans="1:4" ht="27">
      <c r="A12111" s="250">
        <v>1917267</v>
      </c>
      <c r="B12111" s="244" t="s">
        <v>12068</v>
      </c>
      <c r="C12111" s="250" t="s">
        <v>5321</v>
      </c>
      <c r="D12111" s="250" t="s">
        <v>15855</v>
      </c>
    </row>
    <row r="12112" spans="1:4" ht="27">
      <c r="A12112" s="250">
        <v>1917268</v>
      </c>
      <c r="B12112" s="244" t="s">
        <v>12069</v>
      </c>
      <c r="C12112" s="250" t="s">
        <v>5321</v>
      </c>
      <c r="D12112" s="250" t="s">
        <v>15855</v>
      </c>
    </row>
    <row r="12113" spans="1:4" ht="27">
      <c r="A12113" s="250">
        <v>1917728</v>
      </c>
      <c r="B12113" s="244" t="s">
        <v>12070</v>
      </c>
      <c r="C12113" s="250" t="s">
        <v>5321</v>
      </c>
      <c r="D12113" s="250" t="s">
        <v>15855</v>
      </c>
    </row>
    <row r="12114" spans="1:4" ht="27">
      <c r="A12114" s="250">
        <v>1917358</v>
      </c>
      <c r="B12114" s="244" t="s">
        <v>12071</v>
      </c>
      <c r="C12114" s="250" t="s">
        <v>5321</v>
      </c>
      <c r="D12114" s="250" t="s">
        <v>15855</v>
      </c>
    </row>
    <row r="12115" spans="1:4" ht="27">
      <c r="A12115" s="250">
        <v>1917362</v>
      </c>
      <c r="B12115" s="244" t="s">
        <v>12072</v>
      </c>
      <c r="C12115" s="250" t="s">
        <v>5321</v>
      </c>
      <c r="D12115" s="250" t="s">
        <v>15855</v>
      </c>
    </row>
    <row r="12116" spans="1:4" ht="27">
      <c r="A12116" s="250">
        <v>1917363</v>
      </c>
      <c r="B12116" s="244" t="s">
        <v>12073</v>
      </c>
      <c r="C12116" s="250" t="s">
        <v>5321</v>
      </c>
      <c r="D12116" s="250" t="s">
        <v>15855</v>
      </c>
    </row>
    <row r="12117" spans="1:4" ht="27">
      <c r="A12117" s="250">
        <v>1917359</v>
      </c>
      <c r="B12117" s="244" t="s">
        <v>12074</v>
      </c>
      <c r="C12117" s="250" t="s">
        <v>5321</v>
      </c>
      <c r="D12117" s="250" t="s">
        <v>15855</v>
      </c>
    </row>
    <row r="12118" spans="1:4" ht="27">
      <c r="A12118" s="250">
        <v>1917360</v>
      </c>
      <c r="B12118" s="244" t="s">
        <v>12075</v>
      </c>
      <c r="C12118" s="250" t="s">
        <v>5321</v>
      </c>
      <c r="D12118" s="250" t="s">
        <v>15855</v>
      </c>
    </row>
    <row r="12119" spans="1:4" ht="27">
      <c r="A12119" s="250">
        <v>1917361</v>
      </c>
      <c r="B12119" s="244" t="s">
        <v>12076</v>
      </c>
      <c r="C12119" s="250" t="s">
        <v>5321</v>
      </c>
      <c r="D12119" s="250" t="s">
        <v>15855</v>
      </c>
    </row>
    <row r="12120" spans="1:4" ht="27">
      <c r="A12120" s="250">
        <v>1917476</v>
      </c>
      <c r="B12120" s="244" t="s">
        <v>12077</v>
      </c>
      <c r="C12120" s="250" t="s">
        <v>5321</v>
      </c>
      <c r="D12120" s="250" t="s">
        <v>15855</v>
      </c>
    </row>
    <row r="12121" spans="1:4" ht="27">
      <c r="A12121" s="250">
        <v>1917477</v>
      </c>
      <c r="B12121" s="244" t="s">
        <v>12078</v>
      </c>
      <c r="C12121" s="250" t="s">
        <v>5321</v>
      </c>
      <c r="D12121" s="250" t="s">
        <v>15855</v>
      </c>
    </row>
    <row r="12122" spans="1:4" ht="27">
      <c r="A12122" s="250">
        <v>1917478</v>
      </c>
      <c r="B12122" s="244" t="s">
        <v>12079</v>
      </c>
      <c r="C12122" s="250" t="s">
        <v>5321</v>
      </c>
      <c r="D12122" s="250" t="s">
        <v>15855</v>
      </c>
    </row>
    <row r="12123" spans="1:4" ht="27">
      <c r="A12123" s="250">
        <v>1917479</v>
      </c>
      <c r="B12123" s="244" t="s">
        <v>12080</v>
      </c>
      <c r="C12123" s="250" t="s">
        <v>5321</v>
      </c>
      <c r="D12123" s="250" t="s">
        <v>15855</v>
      </c>
    </row>
    <row r="12124" spans="1:4" ht="27">
      <c r="A12124" s="250">
        <v>1917473</v>
      </c>
      <c r="B12124" s="244" t="s">
        <v>12081</v>
      </c>
      <c r="C12124" s="250" t="s">
        <v>5321</v>
      </c>
      <c r="D12124" s="250" t="s">
        <v>15855</v>
      </c>
    </row>
    <row r="12125" spans="1:4" ht="27">
      <c r="A12125" s="250">
        <v>1917474</v>
      </c>
      <c r="B12125" s="244" t="s">
        <v>12082</v>
      </c>
      <c r="C12125" s="250" t="s">
        <v>5321</v>
      </c>
      <c r="D12125" s="250" t="s">
        <v>15855</v>
      </c>
    </row>
    <row r="12126" spans="1:4" ht="27">
      <c r="A12126" s="250">
        <v>1917475</v>
      </c>
      <c r="B12126" s="244" t="s">
        <v>12083</v>
      </c>
      <c r="C12126" s="250" t="s">
        <v>5321</v>
      </c>
      <c r="D12126" s="250" t="s">
        <v>15855</v>
      </c>
    </row>
    <row r="12127" spans="1:4" ht="27">
      <c r="A12127" s="250">
        <v>1917736</v>
      </c>
      <c r="B12127" s="244" t="s">
        <v>12084</v>
      </c>
      <c r="C12127" s="250" t="s">
        <v>5321</v>
      </c>
      <c r="D12127" s="250" t="s">
        <v>15855</v>
      </c>
    </row>
    <row r="12128" spans="1:4" ht="27">
      <c r="A12128" s="250">
        <v>1917067</v>
      </c>
      <c r="B12128" s="244" t="s">
        <v>12085</v>
      </c>
      <c r="C12128" s="250" t="s">
        <v>5321</v>
      </c>
      <c r="D12128" s="250" t="s">
        <v>15855</v>
      </c>
    </row>
    <row r="12129" spans="1:4" ht="27">
      <c r="A12129" s="250">
        <v>1917068</v>
      </c>
      <c r="B12129" s="244" t="s">
        <v>12086</v>
      </c>
      <c r="C12129" s="250" t="s">
        <v>5321</v>
      </c>
      <c r="D12129" s="250" t="s">
        <v>15855</v>
      </c>
    </row>
    <row r="12130" spans="1:4" ht="27">
      <c r="A12130" s="250">
        <v>1917069</v>
      </c>
      <c r="B12130" s="244" t="s">
        <v>12087</v>
      </c>
      <c r="C12130" s="250" t="s">
        <v>5321</v>
      </c>
      <c r="D12130" s="250" t="s">
        <v>15855</v>
      </c>
    </row>
    <row r="12131" spans="1:4" ht="27">
      <c r="A12131" s="250">
        <v>1917070</v>
      </c>
      <c r="B12131" s="244" t="s">
        <v>12088</v>
      </c>
      <c r="C12131" s="250" t="s">
        <v>5321</v>
      </c>
      <c r="D12131" s="250" t="s">
        <v>15855</v>
      </c>
    </row>
    <row r="12132" spans="1:4" ht="27">
      <c r="A12132" s="250">
        <v>1917071</v>
      </c>
      <c r="B12132" s="244" t="s">
        <v>12089</v>
      </c>
      <c r="C12132" s="250" t="s">
        <v>5321</v>
      </c>
      <c r="D12132" s="250" t="s">
        <v>15855</v>
      </c>
    </row>
    <row r="12133" spans="1:4" ht="27">
      <c r="A12133" s="250">
        <v>1917072</v>
      </c>
      <c r="B12133" s="244" t="s">
        <v>12090</v>
      </c>
      <c r="C12133" s="250" t="s">
        <v>5321</v>
      </c>
      <c r="D12133" s="250" t="s">
        <v>15855</v>
      </c>
    </row>
    <row r="12134" spans="1:4" ht="27">
      <c r="A12134" s="250">
        <v>1901572</v>
      </c>
      <c r="B12134" s="244" t="s">
        <v>12091</v>
      </c>
      <c r="C12134" s="250" t="s">
        <v>5321</v>
      </c>
      <c r="D12134" s="250" t="s">
        <v>15855</v>
      </c>
    </row>
    <row r="12135" spans="1:4" ht="27">
      <c r="A12135" s="250">
        <v>1901573</v>
      </c>
      <c r="B12135" s="244" t="s">
        <v>12092</v>
      </c>
      <c r="C12135" s="250" t="s">
        <v>5321</v>
      </c>
      <c r="D12135" s="250" t="s">
        <v>15855</v>
      </c>
    </row>
    <row r="12136" spans="1:4" ht="27">
      <c r="A12136" s="250">
        <v>1901574</v>
      </c>
      <c r="B12136" s="244" t="s">
        <v>12093</v>
      </c>
      <c r="C12136" s="250" t="s">
        <v>5321</v>
      </c>
      <c r="D12136" s="250" t="s">
        <v>15855</v>
      </c>
    </row>
    <row r="12137" spans="1:4" ht="27">
      <c r="A12137" s="250">
        <v>1901575</v>
      </c>
      <c r="B12137" s="244" t="s">
        <v>12094</v>
      </c>
      <c r="C12137" s="250" t="s">
        <v>5321</v>
      </c>
      <c r="D12137" s="250" t="s">
        <v>15855</v>
      </c>
    </row>
    <row r="12138" spans="1:4" ht="27">
      <c r="A12138" s="250">
        <v>1901576</v>
      </c>
      <c r="B12138" s="244" t="s">
        <v>12095</v>
      </c>
      <c r="C12138" s="250" t="s">
        <v>5321</v>
      </c>
      <c r="D12138" s="250" t="s">
        <v>15855</v>
      </c>
    </row>
    <row r="12139" spans="1:4" ht="27">
      <c r="A12139" s="250">
        <v>1901571</v>
      </c>
      <c r="B12139" s="244" t="s">
        <v>12096</v>
      </c>
      <c r="C12139" s="250" t="s">
        <v>5321</v>
      </c>
      <c r="D12139" s="250" t="s">
        <v>15855</v>
      </c>
    </row>
    <row r="12140" spans="1:4" ht="27">
      <c r="A12140" s="250">
        <v>1901578</v>
      </c>
      <c r="B12140" s="244" t="s">
        <v>12097</v>
      </c>
      <c r="C12140" s="250" t="s">
        <v>5321</v>
      </c>
      <c r="D12140" s="250" t="s">
        <v>15855</v>
      </c>
    </row>
    <row r="12141" spans="1:4" ht="27">
      <c r="A12141" s="250">
        <v>1901579</v>
      </c>
      <c r="B12141" s="244" t="s">
        <v>12098</v>
      </c>
      <c r="C12141" s="250" t="s">
        <v>5321</v>
      </c>
      <c r="D12141" s="250" t="s">
        <v>15855</v>
      </c>
    </row>
    <row r="12142" spans="1:4" ht="27">
      <c r="A12142" s="250">
        <v>1901580</v>
      </c>
      <c r="B12142" s="244" t="s">
        <v>12099</v>
      </c>
      <c r="C12142" s="250" t="s">
        <v>5321</v>
      </c>
      <c r="D12142" s="250" t="s">
        <v>15855</v>
      </c>
    </row>
    <row r="12143" spans="1:4" ht="27">
      <c r="A12143" s="250">
        <v>1901581</v>
      </c>
      <c r="B12143" s="244" t="s">
        <v>12100</v>
      </c>
      <c r="C12143" s="250" t="s">
        <v>5321</v>
      </c>
      <c r="D12143" s="250" t="s">
        <v>15855</v>
      </c>
    </row>
    <row r="12144" spans="1:4" ht="27">
      <c r="A12144" s="250">
        <v>1901582</v>
      </c>
      <c r="B12144" s="244" t="s">
        <v>12101</v>
      </c>
      <c r="C12144" s="250" t="s">
        <v>5321</v>
      </c>
      <c r="D12144" s="250" t="s">
        <v>15855</v>
      </c>
    </row>
    <row r="12145" spans="1:4" ht="27">
      <c r="A12145" s="250">
        <v>1901577</v>
      </c>
      <c r="B12145" s="244" t="s">
        <v>12102</v>
      </c>
      <c r="C12145" s="250" t="s">
        <v>5321</v>
      </c>
      <c r="D12145" s="250" t="s">
        <v>15855</v>
      </c>
    </row>
    <row r="12146" spans="1:4" ht="27">
      <c r="A12146" s="250">
        <v>1917103</v>
      </c>
      <c r="B12146" s="244" t="s">
        <v>12103</v>
      </c>
      <c r="C12146" s="250" t="s">
        <v>5321</v>
      </c>
      <c r="D12146" s="250" t="s">
        <v>15855</v>
      </c>
    </row>
    <row r="12147" spans="1:4" ht="27">
      <c r="A12147" s="250">
        <v>1917104</v>
      </c>
      <c r="B12147" s="244" t="s">
        <v>12104</v>
      </c>
      <c r="C12147" s="250" t="s">
        <v>5321</v>
      </c>
      <c r="D12147" s="250" t="s">
        <v>15855</v>
      </c>
    </row>
    <row r="12148" spans="1:4" ht="27">
      <c r="A12148" s="250">
        <v>1917105</v>
      </c>
      <c r="B12148" s="244" t="s">
        <v>12105</v>
      </c>
      <c r="C12148" s="250" t="s">
        <v>5321</v>
      </c>
      <c r="D12148" s="250" t="s">
        <v>15855</v>
      </c>
    </row>
    <row r="12149" spans="1:4" ht="27">
      <c r="A12149" s="250">
        <v>1917106</v>
      </c>
      <c r="B12149" s="244" t="s">
        <v>12106</v>
      </c>
      <c r="C12149" s="250" t="s">
        <v>5321</v>
      </c>
      <c r="D12149" s="250" t="s">
        <v>15855</v>
      </c>
    </row>
    <row r="12150" spans="1:4" ht="27">
      <c r="A12150" s="250">
        <v>1917107</v>
      </c>
      <c r="B12150" s="244" t="s">
        <v>12107</v>
      </c>
      <c r="C12150" s="250" t="s">
        <v>5321</v>
      </c>
      <c r="D12150" s="250" t="s">
        <v>15855</v>
      </c>
    </row>
    <row r="12151" spans="1:4" ht="27">
      <c r="A12151" s="250">
        <v>1917108</v>
      </c>
      <c r="B12151" s="244" t="s">
        <v>12108</v>
      </c>
      <c r="C12151" s="250" t="s">
        <v>5321</v>
      </c>
      <c r="D12151" s="250" t="s">
        <v>15855</v>
      </c>
    </row>
    <row r="12152" spans="1:4" ht="27">
      <c r="A12152" s="250">
        <v>1901583</v>
      </c>
      <c r="B12152" s="244" t="s">
        <v>12109</v>
      </c>
      <c r="C12152" s="250" t="s">
        <v>5321</v>
      </c>
      <c r="D12152" s="250" t="s">
        <v>15855</v>
      </c>
    </row>
    <row r="12153" spans="1:4" ht="27">
      <c r="A12153" s="250">
        <v>1901584</v>
      </c>
      <c r="B12153" s="244" t="s">
        <v>12110</v>
      </c>
      <c r="C12153" s="250" t="s">
        <v>5321</v>
      </c>
      <c r="D12153" s="250" t="s">
        <v>15855</v>
      </c>
    </row>
    <row r="12154" spans="1:4" ht="27">
      <c r="A12154" s="250">
        <v>1901585</v>
      </c>
      <c r="B12154" s="244" t="s">
        <v>12111</v>
      </c>
      <c r="C12154" s="250" t="s">
        <v>5321</v>
      </c>
      <c r="D12154" s="250" t="s">
        <v>15855</v>
      </c>
    </row>
    <row r="12155" spans="1:4" ht="27">
      <c r="A12155" s="250">
        <v>1901586</v>
      </c>
      <c r="B12155" s="244" t="s">
        <v>12112</v>
      </c>
      <c r="C12155" s="250" t="s">
        <v>5321</v>
      </c>
      <c r="D12155" s="250" t="s">
        <v>15855</v>
      </c>
    </row>
    <row r="12156" spans="1:4" ht="27">
      <c r="A12156" s="250">
        <v>1901587</v>
      </c>
      <c r="B12156" s="244" t="s">
        <v>12113</v>
      </c>
      <c r="C12156" s="250" t="s">
        <v>5321</v>
      </c>
      <c r="D12156" s="250" t="s">
        <v>15855</v>
      </c>
    </row>
    <row r="12157" spans="1:4" ht="27">
      <c r="A12157" s="250">
        <v>1901588</v>
      </c>
      <c r="B12157" s="244" t="s">
        <v>12114</v>
      </c>
      <c r="C12157" s="250" t="s">
        <v>5321</v>
      </c>
      <c r="D12157" s="250" t="s">
        <v>15855</v>
      </c>
    </row>
    <row r="12158" spans="1:4" ht="27">
      <c r="A12158" s="250">
        <v>1917139</v>
      </c>
      <c r="B12158" s="244" t="s">
        <v>12115</v>
      </c>
      <c r="C12158" s="250" t="s">
        <v>5321</v>
      </c>
      <c r="D12158" s="250" t="s">
        <v>15855</v>
      </c>
    </row>
    <row r="12159" spans="1:4" ht="27">
      <c r="A12159" s="250">
        <v>1917140</v>
      </c>
      <c r="B12159" s="244" t="s">
        <v>12116</v>
      </c>
      <c r="C12159" s="250" t="s">
        <v>5321</v>
      </c>
      <c r="D12159" s="250" t="s">
        <v>15855</v>
      </c>
    </row>
    <row r="12160" spans="1:4" ht="27">
      <c r="A12160" s="250">
        <v>1917141</v>
      </c>
      <c r="B12160" s="244" t="s">
        <v>12117</v>
      </c>
      <c r="C12160" s="250" t="s">
        <v>5321</v>
      </c>
      <c r="D12160" s="250" t="s">
        <v>15855</v>
      </c>
    </row>
    <row r="12161" spans="1:4" ht="27">
      <c r="A12161" s="250">
        <v>1917142</v>
      </c>
      <c r="B12161" s="244" t="s">
        <v>12118</v>
      </c>
      <c r="C12161" s="250" t="s">
        <v>5321</v>
      </c>
      <c r="D12161" s="250" t="s">
        <v>15855</v>
      </c>
    </row>
    <row r="12162" spans="1:4" ht="27">
      <c r="A12162" s="250">
        <v>1917143</v>
      </c>
      <c r="B12162" s="244" t="s">
        <v>12119</v>
      </c>
      <c r="C12162" s="250" t="s">
        <v>5321</v>
      </c>
      <c r="D12162" s="250" t="s">
        <v>15855</v>
      </c>
    </row>
    <row r="12163" spans="1:4" ht="27">
      <c r="A12163" s="250">
        <v>1917144</v>
      </c>
      <c r="B12163" s="244" t="s">
        <v>12120</v>
      </c>
      <c r="C12163" s="250" t="s">
        <v>5321</v>
      </c>
      <c r="D12163" s="250" t="s">
        <v>15855</v>
      </c>
    </row>
    <row r="12164" spans="1:4" ht="27">
      <c r="A12164" s="250">
        <v>1917175</v>
      </c>
      <c r="B12164" s="244" t="s">
        <v>12121</v>
      </c>
      <c r="C12164" s="250" t="s">
        <v>5321</v>
      </c>
      <c r="D12164" s="250" t="s">
        <v>15855</v>
      </c>
    </row>
    <row r="12165" spans="1:4" ht="27">
      <c r="A12165" s="250">
        <v>1917176</v>
      </c>
      <c r="B12165" s="244" t="s">
        <v>12122</v>
      </c>
      <c r="C12165" s="250" t="s">
        <v>5321</v>
      </c>
      <c r="D12165" s="250" t="s">
        <v>15855</v>
      </c>
    </row>
    <row r="12166" spans="1:4" ht="27">
      <c r="A12166" s="250">
        <v>1917177</v>
      </c>
      <c r="B12166" s="244" t="s">
        <v>12123</v>
      </c>
      <c r="C12166" s="250" t="s">
        <v>5321</v>
      </c>
      <c r="D12166" s="250" t="s">
        <v>15855</v>
      </c>
    </row>
    <row r="12167" spans="1:4" ht="27">
      <c r="A12167" s="250">
        <v>1917178</v>
      </c>
      <c r="B12167" s="244" t="s">
        <v>12124</v>
      </c>
      <c r="C12167" s="250" t="s">
        <v>5321</v>
      </c>
      <c r="D12167" s="250" t="s">
        <v>15855</v>
      </c>
    </row>
    <row r="12168" spans="1:4" ht="27">
      <c r="A12168" s="250">
        <v>1917179</v>
      </c>
      <c r="B12168" s="244" t="s">
        <v>12125</v>
      </c>
      <c r="C12168" s="250" t="s">
        <v>5321</v>
      </c>
      <c r="D12168" s="250" t="s">
        <v>15855</v>
      </c>
    </row>
    <row r="12169" spans="1:4" ht="27">
      <c r="A12169" s="250">
        <v>1917180</v>
      </c>
      <c r="B12169" s="244" t="s">
        <v>12126</v>
      </c>
      <c r="C12169" s="250" t="s">
        <v>5321</v>
      </c>
      <c r="D12169" s="250" t="s">
        <v>15855</v>
      </c>
    </row>
    <row r="12170" spans="1:4" ht="27">
      <c r="A12170" s="250">
        <v>1917211</v>
      </c>
      <c r="B12170" s="244" t="s">
        <v>12127</v>
      </c>
      <c r="C12170" s="250" t="s">
        <v>5321</v>
      </c>
      <c r="D12170" s="250" t="s">
        <v>15855</v>
      </c>
    </row>
    <row r="12171" spans="1:4" ht="27">
      <c r="A12171" s="250">
        <v>1917212</v>
      </c>
      <c r="B12171" s="244" t="s">
        <v>12128</v>
      </c>
      <c r="C12171" s="250" t="s">
        <v>5321</v>
      </c>
      <c r="D12171" s="250" t="s">
        <v>15855</v>
      </c>
    </row>
    <row r="12172" spans="1:4" ht="27">
      <c r="A12172" s="250">
        <v>1917213</v>
      </c>
      <c r="B12172" s="244" t="s">
        <v>12129</v>
      </c>
      <c r="C12172" s="250" t="s">
        <v>5321</v>
      </c>
      <c r="D12172" s="250" t="s">
        <v>15855</v>
      </c>
    </row>
    <row r="12173" spans="1:4" ht="27">
      <c r="A12173" s="250">
        <v>1917214</v>
      </c>
      <c r="B12173" s="244" t="s">
        <v>12130</v>
      </c>
      <c r="C12173" s="250" t="s">
        <v>5321</v>
      </c>
      <c r="D12173" s="250" t="s">
        <v>15855</v>
      </c>
    </row>
    <row r="12174" spans="1:4" ht="27">
      <c r="A12174" s="250">
        <v>1917215</v>
      </c>
      <c r="B12174" s="244" t="s">
        <v>12131</v>
      </c>
      <c r="C12174" s="250" t="s">
        <v>5321</v>
      </c>
      <c r="D12174" s="250" t="s">
        <v>15855</v>
      </c>
    </row>
    <row r="12175" spans="1:4" ht="27">
      <c r="A12175" s="250">
        <v>1917216</v>
      </c>
      <c r="B12175" s="244" t="s">
        <v>12132</v>
      </c>
      <c r="C12175" s="250" t="s">
        <v>5321</v>
      </c>
      <c r="D12175" s="250" t="s">
        <v>15855</v>
      </c>
    </row>
    <row r="12176" spans="1:4" ht="27">
      <c r="A12176" s="250">
        <v>1917031</v>
      </c>
      <c r="B12176" s="244" t="s">
        <v>12133</v>
      </c>
      <c r="C12176" s="250" t="s">
        <v>5321</v>
      </c>
      <c r="D12176" s="250" t="s">
        <v>15855</v>
      </c>
    </row>
    <row r="12177" spans="1:4" ht="27">
      <c r="A12177" s="250">
        <v>1917032</v>
      </c>
      <c r="B12177" s="244" t="s">
        <v>12134</v>
      </c>
      <c r="C12177" s="250" t="s">
        <v>5321</v>
      </c>
      <c r="D12177" s="250" t="s">
        <v>15855</v>
      </c>
    </row>
    <row r="12178" spans="1:4" ht="27">
      <c r="A12178" s="250">
        <v>1917033</v>
      </c>
      <c r="B12178" s="244" t="s">
        <v>12135</v>
      </c>
      <c r="C12178" s="250" t="s">
        <v>5321</v>
      </c>
      <c r="D12178" s="250" t="s">
        <v>15855</v>
      </c>
    </row>
    <row r="12179" spans="1:4" ht="27">
      <c r="A12179" s="250">
        <v>1917034</v>
      </c>
      <c r="B12179" s="244" t="s">
        <v>12136</v>
      </c>
      <c r="C12179" s="250" t="s">
        <v>5321</v>
      </c>
      <c r="D12179" s="250" t="s">
        <v>15855</v>
      </c>
    </row>
    <row r="12180" spans="1:4" ht="27">
      <c r="A12180" s="250">
        <v>1917035</v>
      </c>
      <c r="B12180" s="244" t="s">
        <v>12137</v>
      </c>
      <c r="C12180" s="250" t="s">
        <v>5321</v>
      </c>
      <c r="D12180" s="250" t="s">
        <v>15855</v>
      </c>
    </row>
    <row r="12181" spans="1:4" ht="27">
      <c r="A12181" s="250">
        <v>1917036</v>
      </c>
      <c r="B12181" s="244" t="s">
        <v>12138</v>
      </c>
      <c r="C12181" s="250" t="s">
        <v>5321</v>
      </c>
      <c r="D12181" s="250" t="s">
        <v>15855</v>
      </c>
    </row>
    <row r="12182" spans="1:4" ht="27">
      <c r="A12182" s="250">
        <v>1917605</v>
      </c>
      <c r="B12182" s="244" t="s">
        <v>12139</v>
      </c>
      <c r="C12182" s="250" t="s">
        <v>5321</v>
      </c>
      <c r="D12182" s="250" t="s">
        <v>15855</v>
      </c>
    </row>
    <row r="12183" spans="1:4" ht="27">
      <c r="A12183" s="250">
        <v>1917606</v>
      </c>
      <c r="B12183" s="244" t="s">
        <v>12140</v>
      </c>
      <c r="C12183" s="250" t="s">
        <v>5321</v>
      </c>
      <c r="D12183" s="250" t="s">
        <v>15855</v>
      </c>
    </row>
    <row r="12184" spans="1:4" ht="27">
      <c r="A12184" s="250">
        <v>1917607</v>
      </c>
      <c r="B12184" s="244" t="s">
        <v>12141</v>
      </c>
      <c r="C12184" s="250" t="s">
        <v>5321</v>
      </c>
      <c r="D12184" s="250" t="s">
        <v>15855</v>
      </c>
    </row>
    <row r="12185" spans="1:4" ht="27">
      <c r="A12185" s="250">
        <v>1917608</v>
      </c>
      <c r="B12185" s="244" t="s">
        <v>12142</v>
      </c>
      <c r="C12185" s="250" t="s">
        <v>5321</v>
      </c>
      <c r="D12185" s="250" t="s">
        <v>15855</v>
      </c>
    </row>
    <row r="12186" spans="1:4" ht="27">
      <c r="A12186" s="250">
        <v>1917609</v>
      </c>
      <c r="B12186" s="244" t="s">
        <v>12143</v>
      </c>
      <c r="C12186" s="250" t="s">
        <v>5321</v>
      </c>
      <c r="D12186" s="250" t="s">
        <v>15855</v>
      </c>
    </row>
    <row r="12187" spans="1:4" ht="27">
      <c r="A12187" s="250">
        <v>1917610</v>
      </c>
      <c r="B12187" s="244" t="s">
        <v>12144</v>
      </c>
      <c r="C12187" s="250" t="s">
        <v>5321</v>
      </c>
      <c r="D12187" s="250" t="s">
        <v>15855</v>
      </c>
    </row>
    <row r="12188" spans="1:4" ht="27">
      <c r="A12188" s="250">
        <v>1917611</v>
      </c>
      <c r="B12188" s="244" t="s">
        <v>12145</v>
      </c>
      <c r="C12188" s="250" t="s">
        <v>5321</v>
      </c>
      <c r="D12188" s="250" t="s">
        <v>15855</v>
      </c>
    </row>
    <row r="12189" spans="1:4" ht="27">
      <c r="A12189" s="250">
        <v>1917612</v>
      </c>
      <c r="B12189" s="244" t="s">
        <v>12146</v>
      </c>
      <c r="C12189" s="250" t="s">
        <v>5321</v>
      </c>
      <c r="D12189" s="250" t="s">
        <v>15855</v>
      </c>
    </row>
    <row r="12190" spans="1:4" ht="27">
      <c r="A12190" s="250">
        <v>1917613</v>
      </c>
      <c r="B12190" s="244" t="s">
        <v>12147</v>
      </c>
      <c r="C12190" s="250" t="s">
        <v>5321</v>
      </c>
      <c r="D12190" s="250" t="s">
        <v>15855</v>
      </c>
    </row>
    <row r="12191" spans="1:4" ht="27">
      <c r="A12191" s="250">
        <v>1917614</v>
      </c>
      <c r="B12191" s="244" t="s">
        <v>12148</v>
      </c>
      <c r="C12191" s="250" t="s">
        <v>5321</v>
      </c>
      <c r="D12191" s="250" t="s">
        <v>15855</v>
      </c>
    </row>
    <row r="12192" spans="1:4" ht="27">
      <c r="A12192" s="250">
        <v>1917615</v>
      </c>
      <c r="B12192" s="244" t="s">
        <v>12149</v>
      </c>
      <c r="C12192" s="250" t="s">
        <v>5321</v>
      </c>
      <c r="D12192" s="250" t="s">
        <v>15855</v>
      </c>
    </row>
    <row r="12193" spans="1:4" ht="27">
      <c r="A12193" s="250">
        <v>1917616</v>
      </c>
      <c r="B12193" s="244" t="s">
        <v>12150</v>
      </c>
      <c r="C12193" s="250" t="s">
        <v>5321</v>
      </c>
      <c r="D12193" s="250" t="s">
        <v>15855</v>
      </c>
    </row>
    <row r="12194" spans="1:4" ht="27">
      <c r="A12194" s="250">
        <v>1917617</v>
      </c>
      <c r="B12194" s="244" t="s">
        <v>12151</v>
      </c>
      <c r="C12194" s="250" t="s">
        <v>5321</v>
      </c>
      <c r="D12194" s="250" t="s">
        <v>15855</v>
      </c>
    </row>
    <row r="12195" spans="1:4" ht="27">
      <c r="A12195" s="250">
        <v>1917618</v>
      </c>
      <c r="B12195" s="244" t="s">
        <v>12152</v>
      </c>
      <c r="C12195" s="250" t="s">
        <v>5321</v>
      </c>
      <c r="D12195" s="250" t="s">
        <v>15855</v>
      </c>
    </row>
    <row r="12196" spans="1:4" ht="27">
      <c r="A12196" s="250">
        <v>1917619</v>
      </c>
      <c r="B12196" s="244" t="s">
        <v>12153</v>
      </c>
      <c r="C12196" s="250" t="s">
        <v>5321</v>
      </c>
      <c r="D12196" s="250" t="s">
        <v>15855</v>
      </c>
    </row>
    <row r="12197" spans="1:4" ht="27">
      <c r="A12197" s="250">
        <v>1917602</v>
      </c>
      <c r="B12197" s="244" t="s">
        <v>12154</v>
      </c>
      <c r="C12197" s="250" t="s">
        <v>5321</v>
      </c>
      <c r="D12197" s="250" t="s">
        <v>15855</v>
      </c>
    </row>
    <row r="12198" spans="1:4" ht="27">
      <c r="A12198" s="250">
        <v>1917603</v>
      </c>
      <c r="B12198" s="244" t="s">
        <v>12155</v>
      </c>
      <c r="C12198" s="250" t="s">
        <v>5321</v>
      </c>
      <c r="D12198" s="250" t="s">
        <v>15855</v>
      </c>
    </row>
    <row r="12199" spans="1:4" ht="27">
      <c r="A12199" s="250">
        <v>1917604</v>
      </c>
      <c r="B12199" s="244" t="s">
        <v>12156</v>
      </c>
      <c r="C12199" s="250" t="s">
        <v>5321</v>
      </c>
      <c r="D12199" s="250" t="s">
        <v>15855</v>
      </c>
    </row>
    <row r="12200" spans="1:4" ht="27">
      <c r="A12200" s="250">
        <v>1917740</v>
      </c>
      <c r="B12200" s="244" t="s">
        <v>12157</v>
      </c>
      <c r="C12200" s="250" t="s">
        <v>5321</v>
      </c>
      <c r="D12200" s="250" t="s">
        <v>15855</v>
      </c>
    </row>
    <row r="12201" spans="1:4" ht="27">
      <c r="A12201" s="250">
        <v>1917263</v>
      </c>
      <c r="B12201" s="244" t="s">
        <v>12158</v>
      </c>
      <c r="C12201" s="250" t="s">
        <v>5321</v>
      </c>
      <c r="D12201" s="250" t="s">
        <v>15855</v>
      </c>
    </row>
    <row r="12202" spans="1:4" ht="27">
      <c r="A12202" s="250">
        <v>1917264</v>
      </c>
      <c r="B12202" s="244" t="s">
        <v>12159</v>
      </c>
      <c r="C12202" s="250" t="s">
        <v>5321</v>
      </c>
      <c r="D12202" s="250" t="s">
        <v>15855</v>
      </c>
    </row>
    <row r="12203" spans="1:4" ht="27">
      <c r="A12203" s="250">
        <v>1917265</v>
      </c>
      <c r="B12203" s="244" t="s">
        <v>12160</v>
      </c>
      <c r="C12203" s="250" t="s">
        <v>5321</v>
      </c>
      <c r="D12203" s="250" t="s">
        <v>15855</v>
      </c>
    </row>
    <row r="12204" spans="1:4" ht="27">
      <c r="A12204" s="250">
        <v>1917260</v>
      </c>
      <c r="B12204" s="244" t="s">
        <v>12161</v>
      </c>
      <c r="C12204" s="250" t="s">
        <v>5321</v>
      </c>
      <c r="D12204" s="250" t="s">
        <v>15855</v>
      </c>
    </row>
    <row r="12205" spans="1:4" ht="27">
      <c r="A12205" s="250">
        <v>1917261</v>
      </c>
      <c r="B12205" s="244" t="s">
        <v>12162</v>
      </c>
      <c r="C12205" s="250" t="s">
        <v>5321</v>
      </c>
      <c r="D12205" s="250" t="s">
        <v>15855</v>
      </c>
    </row>
    <row r="12206" spans="1:4" ht="27">
      <c r="A12206" s="250">
        <v>1917262</v>
      </c>
      <c r="B12206" s="244" t="s">
        <v>12163</v>
      </c>
      <c r="C12206" s="250" t="s">
        <v>5321</v>
      </c>
      <c r="D12206" s="250" t="s">
        <v>15855</v>
      </c>
    </row>
    <row r="12207" spans="1:4" ht="27">
      <c r="A12207" s="250">
        <v>1917727</v>
      </c>
      <c r="B12207" s="244" t="s">
        <v>12164</v>
      </c>
      <c r="C12207" s="250" t="s">
        <v>5321</v>
      </c>
      <c r="D12207" s="250" t="s">
        <v>15855</v>
      </c>
    </row>
    <row r="12208" spans="1:4" ht="27">
      <c r="A12208" s="250">
        <v>1917351</v>
      </c>
      <c r="B12208" s="244" t="s">
        <v>12165</v>
      </c>
      <c r="C12208" s="250" t="s">
        <v>5321</v>
      </c>
      <c r="D12208" s="250" t="s">
        <v>15855</v>
      </c>
    </row>
    <row r="12209" spans="1:4" ht="27">
      <c r="A12209" s="250">
        <v>1917352</v>
      </c>
      <c r="B12209" s="244" t="s">
        <v>12166</v>
      </c>
      <c r="C12209" s="250" t="s">
        <v>5321</v>
      </c>
      <c r="D12209" s="250" t="s">
        <v>15855</v>
      </c>
    </row>
    <row r="12210" spans="1:4" ht="27">
      <c r="A12210" s="250">
        <v>1917353</v>
      </c>
      <c r="B12210" s="244" t="s">
        <v>12167</v>
      </c>
      <c r="C12210" s="250" t="s">
        <v>5321</v>
      </c>
      <c r="D12210" s="250" t="s">
        <v>15855</v>
      </c>
    </row>
    <row r="12211" spans="1:4" ht="27">
      <c r="A12211" s="250">
        <v>1917354</v>
      </c>
      <c r="B12211" s="244" t="s">
        <v>12168</v>
      </c>
      <c r="C12211" s="250" t="s">
        <v>5321</v>
      </c>
      <c r="D12211" s="250" t="s">
        <v>15855</v>
      </c>
    </row>
    <row r="12212" spans="1:4" ht="27">
      <c r="A12212" s="250">
        <v>1917355</v>
      </c>
      <c r="B12212" s="244" t="s">
        <v>12169</v>
      </c>
      <c r="C12212" s="250" t="s">
        <v>5321</v>
      </c>
      <c r="D12212" s="250" t="s">
        <v>15855</v>
      </c>
    </row>
    <row r="12213" spans="1:4" ht="27">
      <c r="A12213" s="250">
        <v>1917356</v>
      </c>
      <c r="B12213" s="244" t="s">
        <v>12170</v>
      </c>
      <c r="C12213" s="250" t="s">
        <v>5321</v>
      </c>
      <c r="D12213" s="250" t="s">
        <v>15855</v>
      </c>
    </row>
    <row r="12214" spans="1:4" ht="27">
      <c r="A12214" s="250">
        <v>1917357</v>
      </c>
      <c r="B12214" s="244" t="s">
        <v>12171</v>
      </c>
      <c r="C12214" s="250" t="s">
        <v>5321</v>
      </c>
      <c r="D12214" s="250" t="s">
        <v>15855</v>
      </c>
    </row>
    <row r="12215" spans="1:4" ht="27">
      <c r="A12215" s="250">
        <v>1917348</v>
      </c>
      <c r="B12215" s="244" t="s">
        <v>12172</v>
      </c>
      <c r="C12215" s="250" t="s">
        <v>5321</v>
      </c>
      <c r="D12215" s="250" t="s">
        <v>15855</v>
      </c>
    </row>
    <row r="12216" spans="1:4" ht="27">
      <c r="A12216" s="250">
        <v>1917349</v>
      </c>
      <c r="B12216" s="244" t="s">
        <v>12173</v>
      </c>
      <c r="C12216" s="250" t="s">
        <v>5321</v>
      </c>
      <c r="D12216" s="250" t="s">
        <v>15855</v>
      </c>
    </row>
    <row r="12217" spans="1:4" ht="27">
      <c r="A12217" s="250">
        <v>1917350</v>
      </c>
      <c r="B12217" s="244" t="s">
        <v>12174</v>
      </c>
      <c r="C12217" s="250" t="s">
        <v>5321</v>
      </c>
      <c r="D12217" s="250" t="s">
        <v>15855</v>
      </c>
    </row>
    <row r="12218" spans="1:4" ht="27">
      <c r="A12218" s="250">
        <v>1917731</v>
      </c>
      <c r="B12218" s="244" t="s">
        <v>12175</v>
      </c>
      <c r="C12218" s="250" t="s">
        <v>5321</v>
      </c>
      <c r="D12218" s="250" t="s">
        <v>15855</v>
      </c>
    </row>
    <row r="12219" spans="1:4" ht="27">
      <c r="A12219" s="250">
        <v>1917463</v>
      </c>
      <c r="B12219" s="244" t="s">
        <v>12176</v>
      </c>
      <c r="C12219" s="250" t="s">
        <v>5321</v>
      </c>
      <c r="D12219" s="250" t="s">
        <v>15855</v>
      </c>
    </row>
    <row r="12220" spans="1:4" ht="27">
      <c r="A12220" s="250">
        <v>1917464</v>
      </c>
      <c r="B12220" s="244" t="s">
        <v>12177</v>
      </c>
      <c r="C12220" s="250" t="s">
        <v>5321</v>
      </c>
      <c r="D12220" s="250" t="s">
        <v>15855</v>
      </c>
    </row>
    <row r="12221" spans="1:4" ht="27">
      <c r="A12221" s="250">
        <v>1917465</v>
      </c>
      <c r="B12221" s="244" t="s">
        <v>12178</v>
      </c>
      <c r="C12221" s="250" t="s">
        <v>5321</v>
      </c>
      <c r="D12221" s="250" t="s">
        <v>15855</v>
      </c>
    </row>
    <row r="12222" spans="1:4" ht="27">
      <c r="A12222" s="250">
        <v>1917466</v>
      </c>
      <c r="B12222" s="244" t="s">
        <v>12179</v>
      </c>
      <c r="C12222" s="250" t="s">
        <v>5321</v>
      </c>
      <c r="D12222" s="250" t="s">
        <v>15855</v>
      </c>
    </row>
    <row r="12223" spans="1:4" ht="27">
      <c r="A12223" s="250">
        <v>1917467</v>
      </c>
      <c r="B12223" s="244" t="s">
        <v>12180</v>
      </c>
      <c r="C12223" s="250" t="s">
        <v>5321</v>
      </c>
      <c r="D12223" s="250" t="s">
        <v>15855</v>
      </c>
    </row>
    <row r="12224" spans="1:4" ht="27">
      <c r="A12224" s="250">
        <v>1917468</v>
      </c>
      <c r="B12224" s="244" t="s">
        <v>12181</v>
      </c>
      <c r="C12224" s="250" t="s">
        <v>5321</v>
      </c>
      <c r="D12224" s="250" t="s">
        <v>15855</v>
      </c>
    </row>
    <row r="12225" spans="1:4" ht="27">
      <c r="A12225" s="250">
        <v>1917469</v>
      </c>
      <c r="B12225" s="244" t="s">
        <v>12182</v>
      </c>
      <c r="C12225" s="250" t="s">
        <v>5321</v>
      </c>
      <c r="D12225" s="250" t="s">
        <v>15855</v>
      </c>
    </row>
    <row r="12226" spans="1:4" ht="27">
      <c r="A12226" s="250">
        <v>1917470</v>
      </c>
      <c r="B12226" s="244" t="s">
        <v>12183</v>
      </c>
      <c r="C12226" s="250" t="s">
        <v>5321</v>
      </c>
      <c r="D12226" s="250" t="s">
        <v>15855</v>
      </c>
    </row>
    <row r="12227" spans="1:4" ht="27">
      <c r="A12227" s="250">
        <v>1917471</v>
      </c>
      <c r="B12227" s="244" t="s">
        <v>12184</v>
      </c>
      <c r="C12227" s="250" t="s">
        <v>5321</v>
      </c>
      <c r="D12227" s="250" t="s">
        <v>15855</v>
      </c>
    </row>
    <row r="12228" spans="1:4" ht="27">
      <c r="A12228" s="250">
        <v>1917472</v>
      </c>
      <c r="B12228" s="244" t="s">
        <v>12185</v>
      </c>
      <c r="C12228" s="250" t="s">
        <v>5321</v>
      </c>
      <c r="D12228" s="250" t="s">
        <v>15855</v>
      </c>
    </row>
    <row r="12229" spans="1:4" ht="27">
      <c r="A12229" s="250">
        <v>1917460</v>
      </c>
      <c r="B12229" s="244" t="s">
        <v>12186</v>
      </c>
      <c r="C12229" s="250" t="s">
        <v>5321</v>
      </c>
      <c r="D12229" s="250" t="s">
        <v>15855</v>
      </c>
    </row>
    <row r="12230" spans="1:4" ht="27">
      <c r="A12230" s="250">
        <v>1917461</v>
      </c>
      <c r="B12230" s="244" t="s">
        <v>12187</v>
      </c>
      <c r="C12230" s="250" t="s">
        <v>5321</v>
      </c>
      <c r="D12230" s="250" t="s">
        <v>15855</v>
      </c>
    </row>
    <row r="12231" spans="1:4" ht="27">
      <c r="A12231" s="250">
        <v>1917462</v>
      </c>
      <c r="B12231" s="244" t="s">
        <v>12188</v>
      </c>
      <c r="C12231" s="250" t="s">
        <v>5321</v>
      </c>
      <c r="D12231" s="250" t="s">
        <v>15855</v>
      </c>
    </row>
    <row r="12232" spans="1:4" ht="27">
      <c r="A12232" s="250">
        <v>1917735</v>
      </c>
      <c r="B12232" s="244" t="s">
        <v>12189</v>
      </c>
      <c r="C12232" s="250" t="s">
        <v>5321</v>
      </c>
      <c r="D12232" s="250" t="s">
        <v>15855</v>
      </c>
    </row>
    <row r="12233" spans="1:4" ht="27">
      <c r="A12233" s="250">
        <v>1917061</v>
      </c>
      <c r="B12233" s="244" t="s">
        <v>12190</v>
      </c>
      <c r="C12233" s="250" t="s">
        <v>5321</v>
      </c>
      <c r="D12233" s="250" t="s">
        <v>15855</v>
      </c>
    </row>
    <row r="12234" spans="1:4" ht="27">
      <c r="A12234" s="250">
        <v>1917062</v>
      </c>
      <c r="B12234" s="244" t="s">
        <v>12191</v>
      </c>
      <c r="C12234" s="250" t="s">
        <v>5321</v>
      </c>
      <c r="D12234" s="250" t="s">
        <v>15855</v>
      </c>
    </row>
    <row r="12235" spans="1:4" ht="27">
      <c r="A12235" s="250">
        <v>1917063</v>
      </c>
      <c r="B12235" s="244" t="s">
        <v>12192</v>
      </c>
      <c r="C12235" s="250" t="s">
        <v>5321</v>
      </c>
      <c r="D12235" s="250" t="s">
        <v>15855</v>
      </c>
    </row>
    <row r="12236" spans="1:4" ht="27">
      <c r="A12236" s="250">
        <v>1917064</v>
      </c>
      <c r="B12236" s="244" t="s">
        <v>12193</v>
      </c>
      <c r="C12236" s="250" t="s">
        <v>5321</v>
      </c>
      <c r="D12236" s="250" t="s">
        <v>15855</v>
      </c>
    </row>
    <row r="12237" spans="1:4" ht="27">
      <c r="A12237" s="250">
        <v>1917065</v>
      </c>
      <c r="B12237" s="244" t="s">
        <v>12194</v>
      </c>
      <c r="C12237" s="250" t="s">
        <v>5321</v>
      </c>
      <c r="D12237" s="250" t="s">
        <v>15855</v>
      </c>
    </row>
    <row r="12238" spans="1:4" ht="27">
      <c r="A12238" s="250">
        <v>1917066</v>
      </c>
      <c r="B12238" s="244" t="s">
        <v>12195</v>
      </c>
      <c r="C12238" s="250" t="s">
        <v>5321</v>
      </c>
      <c r="D12238" s="250" t="s">
        <v>15855</v>
      </c>
    </row>
    <row r="12239" spans="1:4" ht="27">
      <c r="A12239" s="250">
        <v>1901590</v>
      </c>
      <c r="B12239" s="244" t="s">
        <v>12196</v>
      </c>
      <c r="C12239" s="250" t="s">
        <v>5321</v>
      </c>
      <c r="D12239" s="250" t="s">
        <v>15855</v>
      </c>
    </row>
    <row r="12240" spans="1:4" ht="27">
      <c r="A12240" s="250">
        <v>1901591</v>
      </c>
      <c r="B12240" s="244" t="s">
        <v>12197</v>
      </c>
      <c r="C12240" s="250" t="s">
        <v>5321</v>
      </c>
      <c r="D12240" s="250" t="s">
        <v>15855</v>
      </c>
    </row>
    <row r="12241" spans="1:4" ht="27">
      <c r="A12241" s="250">
        <v>1901592</v>
      </c>
      <c r="B12241" s="244" t="s">
        <v>12198</v>
      </c>
      <c r="C12241" s="250" t="s">
        <v>5321</v>
      </c>
      <c r="D12241" s="250" t="s">
        <v>15855</v>
      </c>
    </row>
    <row r="12242" spans="1:4" ht="27">
      <c r="A12242" s="250">
        <v>1901593</v>
      </c>
      <c r="B12242" s="244" t="s">
        <v>12199</v>
      </c>
      <c r="C12242" s="250" t="s">
        <v>5321</v>
      </c>
      <c r="D12242" s="250" t="s">
        <v>15855</v>
      </c>
    </row>
    <row r="12243" spans="1:4" ht="27">
      <c r="A12243" s="250">
        <v>1901594</v>
      </c>
      <c r="B12243" s="244" t="s">
        <v>12200</v>
      </c>
      <c r="C12243" s="250" t="s">
        <v>5321</v>
      </c>
      <c r="D12243" s="250" t="s">
        <v>15855</v>
      </c>
    </row>
    <row r="12244" spans="1:4" ht="27">
      <c r="A12244" s="250">
        <v>1901589</v>
      </c>
      <c r="B12244" s="244" t="s">
        <v>12201</v>
      </c>
      <c r="C12244" s="250" t="s">
        <v>5321</v>
      </c>
      <c r="D12244" s="250" t="s">
        <v>15855</v>
      </c>
    </row>
    <row r="12245" spans="1:4" ht="27">
      <c r="A12245" s="250">
        <v>1901596</v>
      </c>
      <c r="B12245" s="244" t="s">
        <v>12202</v>
      </c>
      <c r="C12245" s="250" t="s">
        <v>5321</v>
      </c>
      <c r="D12245" s="250" t="s">
        <v>15855</v>
      </c>
    </row>
    <row r="12246" spans="1:4" ht="27">
      <c r="A12246" s="250">
        <v>1901597</v>
      </c>
      <c r="B12246" s="244" t="s">
        <v>12203</v>
      </c>
      <c r="C12246" s="250" t="s">
        <v>5321</v>
      </c>
      <c r="D12246" s="250" t="s">
        <v>15855</v>
      </c>
    </row>
    <row r="12247" spans="1:4" ht="27">
      <c r="A12247" s="250">
        <v>1901598</v>
      </c>
      <c r="B12247" s="244" t="s">
        <v>12204</v>
      </c>
      <c r="C12247" s="250" t="s">
        <v>5321</v>
      </c>
      <c r="D12247" s="250" t="s">
        <v>15855</v>
      </c>
    </row>
    <row r="12248" spans="1:4" ht="27">
      <c r="A12248" s="250">
        <v>1901599</v>
      </c>
      <c r="B12248" s="244" t="s">
        <v>12205</v>
      </c>
      <c r="C12248" s="250" t="s">
        <v>5321</v>
      </c>
      <c r="D12248" s="250" t="s">
        <v>15855</v>
      </c>
    </row>
    <row r="12249" spans="1:4" ht="27">
      <c r="A12249" s="250">
        <v>1901600</v>
      </c>
      <c r="B12249" s="244" t="s">
        <v>12206</v>
      </c>
      <c r="C12249" s="250" t="s">
        <v>5321</v>
      </c>
      <c r="D12249" s="250" t="s">
        <v>15855</v>
      </c>
    </row>
    <row r="12250" spans="1:4" ht="27">
      <c r="A12250" s="250">
        <v>1901595</v>
      </c>
      <c r="B12250" s="244" t="s">
        <v>12207</v>
      </c>
      <c r="C12250" s="250" t="s">
        <v>5321</v>
      </c>
      <c r="D12250" s="250" t="s">
        <v>15855</v>
      </c>
    </row>
    <row r="12251" spans="1:4" ht="27">
      <c r="A12251" s="250">
        <v>1917097</v>
      </c>
      <c r="B12251" s="244" t="s">
        <v>12208</v>
      </c>
      <c r="C12251" s="250" t="s">
        <v>5321</v>
      </c>
      <c r="D12251" s="250" t="s">
        <v>15855</v>
      </c>
    </row>
    <row r="12252" spans="1:4" ht="27">
      <c r="A12252" s="250">
        <v>1917098</v>
      </c>
      <c r="B12252" s="244" t="s">
        <v>12209</v>
      </c>
      <c r="C12252" s="250" t="s">
        <v>5321</v>
      </c>
      <c r="D12252" s="250" t="s">
        <v>15855</v>
      </c>
    </row>
    <row r="12253" spans="1:4" ht="27">
      <c r="A12253" s="250">
        <v>1917099</v>
      </c>
      <c r="B12253" s="244" t="s">
        <v>12210</v>
      </c>
      <c r="C12253" s="250" t="s">
        <v>5321</v>
      </c>
      <c r="D12253" s="250" t="s">
        <v>15855</v>
      </c>
    </row>
    <row r="12254" spans="1:4" ht="27">
      <c r="A12254" s="250">
        <v>1917100</v>
      </c>
      <c r="B12254" s="244" t="s">
        <v>12211</v>
      </c>
      <c r="C12254" s="250" t="s">
        <v>5321</v>
      </c>
      <c r="D12254" s="250" t="s">
        <v>15855</v>
      </c>
    </row>
    <row r="12255" spans="1:4" ht="27">
      <c r="A12255" s="250">
        <v>1917101</v>
      </c>
      <c r="B12255" s="244" t="s">
        <v>12212</v>
      </c>
      <c r="C12255" s="250" t="s">
        <v>5321</v>
      </c>
      <c r="D12255" s="250" t="s">
        <v>15855</v>
      </c>
    </row>
    <row r="12256" spans="1:4" ht="27">
      <c r="A12256" s="250">
        <v>1917102</v>
      </c>
      <c r="B12256" s="244" t="s">
        <v>12213</v>
      </c>
      <c r="C12256" s="250" t="s">
        <v>5321</v>
      </c>
      <c r="D12256" s="250" t="s">
        <v>15855</v>
      </c>
    </row>
    <row r="12257" spans="1:4" ht="27">
      <c r="A12257" s="250">
        <v>1901601</v>
      </c>
      <c r="B12257" s="244" t="s">
        <v>12214</v>
      </c>
      <c r="C12257" s="250" t="s">
        <v>5321</v>
      </c>
      <c r="D12257" s="250" t="s">
        <v>15855</v>
      </c>
    </row>
    <row r="12258" spans="1:4" ht="27">
      <c r="A12258" s="250">
        <v>1901602</v>
      </c>
      <c r="B12258" s="244" t="s">
        <v>12215</v>
      </c>
      <c r="C12258" s="250" t="s">
        <v>5321</v>
      </c>
      <c r="D12258" s="250" t="s">
        <v>15855</v>
      </c>
    </row>
    <row r="12259" spans="1:4" ht="27">
      <c r="A12259" s="250">
        <v>1901603</v>
      </c>
      <c r="B12259" s="244" t="s">
        <v>12216</v>
      </c>
      <c r="C12259" s="250" t="s">
        <v>5321</v>
      </c>
      <c r="D12259" s="250" t="s">
        <v>15855</v>
      </c>
    </row>
    <row r="12260" spans="1:4" ht="27">
      <c r="A12260" s="250">
        <v>1901604</v>
      </c>
      <c r="B12260" s="244" t="s">
        <v>12217</v>
      </c>
      <c r="C12260" s="250" t="s">
        <v>5321</v>
      </c>
      <c r="D12260" s="250" t="s">
        <v>15855</v>
      </c>
    </row>
    <row r="12261" spans="1:4" ht="27">
      <c r="A12261" s="250">
        <v>1901605</v>
      </c>
      <c r="B12261" s="244" t="s">
        <v>12218</v>
      </c>
      <c r="C12261" s="250" t="s">
        <v>5321</v>
      </c>
      <c r="D12261" s="250" t="s">
        <v>15855</v>
      </c>
    </row>
    <row r="12262" spans="1:4" ht="27">
      <c r="A12262" s="250">
        <v>1901606</v>
      </c>
      <c r="B12262" s="244" t="s">
        <v>12219</v>
      </c>
      <c r="C12262" s="250" t="s">
        <v>5321</v>
      </c>
      <c r="D12262" s="250" t="s">
        <v>15855</v>
      </c>
    </row>
    <row r="12263" spans="1:4" ht="27">
      <c r="A12263" s="250">
        <v>1917133</v>
      </c>
      <c r="B12263" s="244" t="s">
        <v>12220</v>
      </c>
      <c r="C12263" s="250" t="s">
        <v>5321</v>
      </c>
      <c r="D12263" s="250" t="s">
        <v>15855</v>
      </c>
    </row>
    <row r="12264" spans="1:4" ht="27">
      <c r="A12264" s="250">
        <v>1917134</v>
      </c>
      <c r="B12264" s="244" t="s">
        <v>12221</v>
      </c>
      <c r="C12264" s="250" t="s">
        <v>5321</v>
      </c>
      <c r="D12264" s="250" t="s">
        <v>15855</v>
      </c>
    </row>
    <row r="12265" spans="1:4" ht="27">
      <c r="A12265" s="250">
        <v>1917135</v>
      </c>
      <c r="B12265" s="244" t="s">
        <v>12222</v>
      </c>
      <c r="C12265" s="250" t="s">
        <v>5321</v>
      </c>
      <c r="D12265" s="250" t="s">
        <v>15855</v>
      </c>
    </row>
    <row r="12266" spans="1:4" ht="27">
      <c r="A12266" s="250">
        <v>1917136</v>
      </c>
      <c r="B12266" s="244" t="s">
        <v>12223</v>
      </c>
      <c r="C12266" s="250" t="s">
        <v>5321</v>
      </c>
      <c r="D12266" s="250" t="s">
        <v>15855</v>
      </c>
    </row>
    <row r="12267" spans="1:4" ht="27">
      <c r="A12267" s="250">
        <v>1917137</v>
      </c>
      <c r="B12267" s="244" t="s">
        <v>12224</v>
      </c>
      <c r="C12267" s="250" t="s">
        <v>5321</v>
      </c>
      <c r="D12267" s="250" t="s">
        <v>15855</v>
      </c>
    </row>
    <row r="12268" spans="1:4" ht="27">
      <c r="A12268" s="250">
        <v>1917138</v>
      </c>
      <c r="B12268" s="244" t="s">
        <v>12225</v>
      </c>
      <c r="C12268" s="250" t="s">
        <v>5321</v>
      </c>
      <c r="D12268" s="250" t="s">
        <v>15855</v>
      </c>
    </row>
    <row r="12269" spans="1:4" ht="27">
      <c r="A12269" s="250">
        <v>1917169</v>
      </c>
      <c r="B12269" s="244" t="s">
        <v>12226</v>
      </c>
      <c r="C12269" s="250" t="s">
        <v>5321</v>
      </c>
      <c r="D12269" s="250" t="s">
        <v>15855</v>
      </c>
    </row>
    <row r="12270" spans="1:4" ht="27">
      <c r="A12270" s="250">
        <v>1917170</v>
      </c>
      <c r="B12270" s="244" t="s">
        <v>12227</v>
      </c>
      <c r="C12270" s="250" t="s">
        <v>5321</v>
      </c>
      <c r="D12270" s="250" t="s">
        <v>15855</v>
      </c>
    </row>
    <row r="12271" spans="1:4" ht="27">
      <c r="A12271" s="250">
        <v>1917171</v>
      </c>
      <c r="B12271" s="244" t="s">
        <v>12228</v>
      </c>
      <c r="C12271" s="250" t="s">
        <v>5321</v>
      </c>
      <c r="D12271" s="250" t="s">
        <v>15855</v>
      </c>
    </row>
    <row r="12272" spans="1:4" ht="27">
      <c r="A12272" s="250">
        <v>1917172</v>
      </c>
      <c r="B12272" s="244" t="s">
        <v>12229</v>
      </c>
      <c r="C12272" s="250" t="s">
        <v>5321</v>
      </c>
      <c r="D12272" s="250" t="s">
        <v>15855</v>
      </c>
    </row>
    <row r="12273" spans="1:4" ht="27">
      <c r="A12273" s="250">
        <v>1917173</v>
      </c>
      <c r="B12273" s="244" t="s">
        <v>12230</v>
      </c>
      <c r="C12273" s="250" t="s">
        <v>5321</v>
      </c>
      <c r="D12273" s="250" t="s">
        <v>15855</v>
      </c>
    </row>
    <row r="12274" spans="1:4" ht="27">
      <c r="A12274" s="250">
        <v>1917174</v>
      </c>
      <c r="B12274" s="244" t="s">
        <v>12231</v>
      </c>
      <c r="C12274" s="250" t="s">
        <v>5321</v>
      </c>
      <c r="D12274" s="250" t="s">
        <v>15855</v>
      </c>
    </row>
    <row r="12275" spans="1:4" ht="27">
      <c r="A12275" s="250">
        <v>1917205</v>
      </c>
      <c r="B12275" s="244" t="s">
        <v>12232</v>
      </c>
      <c r="C12275" s="250" t="s">
        <v>5321</v>
      </c>
      <c r="D12275" s="250" t="s">
        <v>15855</v>
      </c>
    </row>
    <row r="12276" spans="1:4" ht="27">
      <c r="A12276" s="250">
        <v>1917206</v>
      </c>
      <c r="B12276" s="244" t="s">
        <v>12233</v>
      </c>
      <c r="C12276" s="250" t="s">
        <v>5321</v>
      </c>
      <c r="D12276" s="250" t="s">
        <v>15855</v>
      </c>
    </row>
    <row r="12277" spans="1:4" ht="27">
      <c r="A12277" s="250">
        <v>1917207</v>
      </c>
      <c r="B12277" s="244" t="s">
        <v>12234</v>
      </c>
      <c r="C12277" s="250" t="s">
        <v>5321</v>
      </c>
      <c r="D12277" s="250" t="s">
        <v>15855</v>
      </c>
    </row>
    <row r="12278" spans="1:4" ht="27">
      <c r="A12278" s="250">
        <v>1917208</v>
      </c>
      <c r="B12278" s="244" t="s">
        <v>12235</v>
      </c>
      <c r="C12278" s="250" t="s">
        <v>5321</v>
      </c>
      <c r="D12278" s="250" t="s">
        <v>15855</v>
      </c>
    </row>
    <row r="12279" spans="1:4" ht="27">
      <c r="A12279" s="250">
        <v>1917209</v>
      </c>
      <c r="B12279" s="244" t="s">
        <v>12236</v>
      </c>
      <c r="C12279" s="250" t="s">
        <v>5321</v>
      </c>
      <c r="D12279" s="250" t="s">
        <v>15855</v>
      </c>
    </row>
    <row r="12280" spans="1:4" ht="27">
      <c r="A12280" s="250">
        <v>1917210</v>
      </c>
      <c r="B12280" s="244" t="s">
        <v>12237</v>
      </c>
      <c r="C12280" s="250" t="s">
        <v>5321</v>
      </c>
      <c r="D12280" s="250" t="s">
        <v>15855</v>
      </c>
    </row>
    <row r="12281" spans="1:4" ht="27">
      <c r="A12281" s="250">
        <v>1917025</v>
      </c>
      <c r="B12281" s="244" t="s">
        <v>12238</v>
      </c>
      <c r="C12281" s="250" t="s">
        <v>5321</v>
      </c>
      <c r="D12281" s="250" t="s">
        <v>15855</v>
      </c>
    </row>
    <row r="12282" spans="1:4" ht="27">
      <c r="A12282" s="250">
        <v>1917026</v>
      </c>
      <c r="B12282" s="244" t="s">
        <v>12239</v>
      </c>
      <c r="C12282" s="250" t="s">
        <v>5321</v>
      </c>
      <c r="D12282" s="250" t="s">
        <v>15855</v>
      </c>
    </row>
    <row r="12283" spans="1:4" ht="27">
      <c r="A12283" s="250">
        <v>1917027</v>
      </c>
      <c r="B12283" s="244" t="s">
        <v>12240</v>
      </c>
      <c r="C12283" s="250" t="s">
        <v>5321</v>
      </c>
      <c r="D12283" s="250" t="s">
        <v>15855</v>
      </c>
    </row>
    <row r="12284" spans="1:4" ht="27">
      <c r="A12284" s="250">
        <v>1917028</v>
      </c>
      <c r="B12284" s="244" t="s">
        <v>12241</v>
      </c>
      <c r="C12284" s="250" t="s">
        <v>5321</v>
      </c>
      <c r="D12284" s="250" t="s">
        <v>15855</v>
      </c>
    </row>
    <row r="12285" spans="1:4" ht="27">
      <c r="A12285" s="250">
        <v>1917029</v>
      </c>
      <c r="B12285" s="244" t="s">
        <v>12242</v>
      </c>
      <c r="C12285" s="250" t="s">
        <v>5321</v>
      </c>
      <c r="D12285" s="250" t="s">
        <v>15855</v>
      </c>
    </row>
    <row r="12286" spans="1:4" ht="27">
      <c r="A12286" s="250">
        <v>1917030</v>
      </c>
      <c r="B12286" s="244" t="s">
        <v>12243</v>
      </c>
      <c r="C12286" s="250" t="s">
        <v>5321</v>
      </c>
      <c r="D12286" s="250" t="s">
        <v>15855</v>
      </c>
    </row>
    <row r="12287" spans="1:4" ht="40.5">
      <c r="A12287" s="250">
        <v>1917629</v>
      </c>
      <c r="B12287" s="244" t="s">
        <v>12244</v>
      </c>
      <c r="C12287" s="250" t="s">
        <v>5321</v>
      </c>
      <c r="D12287" s="250" t="s">
        <v>15855</v>
      </c>
    </row>
    <row r="12288" spans="1:4" ht="40.5">
      <c r="A12288" s="250">
        <v>1917633</v>
      </c>
      <c r="B12288" s="244" t="s">
        <v>12245</v>
      </c>
      <c r="C12288" s="250" t="s">
        <v>5321</v>
      </c>
      <c r="D12288" s="250" t="s">
        <v>15855</v>
      </c>
    </row>
    <row r="12289" spans="1:4" ht="40.5">
      <c r="A12289" s="250">
        <v>1917634</v>
      </c>
      <c r="B12289" s="244" t="s">
        <v>12246</v>
      </c>
      <c r="C12289" s="250" t="s">
        <v>5321</v>
      </c>
      <c r="D12289" s="250" t="s">
        <v>15855</v>
      </c>
    </row>
    <row r="12290" spans="1:4" ht="40.5">
      <c r="A12290" s="250">
        <v>1917635</v>
      </c>
      <c r="B12290" s="244" t="s">
        <v>12247</v>
      </c>
      <c r="C12290" s="250" t="s">
        <v>5321</v>
      </c>
      <c r="D12290" s="250" t="s">
        <v>15855</v>
      </c>
    </row>
    <row r="12291" spans="1:4" ht="40.5">
      <c r="A12291" s="250">
        <v>1917636</v>
      </c>
      <c r="B12291" s="244" t="s">
        <v>12248</v>
      </c>
      <c r="C12291" s="250" t="s">
        <v>5321</v>
      </c>
      <c r="D12291" s="250" t="s">
        <v>15855</v>
      </c>
    </row>
    <row r="12292" spans="1:4" ht="40.5">
      <c r="A12292" s="250">
        <v>1917637</v>
      </c>
      <c r="B12292" s="244" t="s">
        <v>12249</v>
      </c>
      <c r="C12292" s="250" t="s">
        <v>5321</v>
      </c>
      <c r="D12292" s="250" t="s">
        <v>15855</v>
      </c>
    </row>
    <row r="12293" spans="1:4" ht="40.5">
      <c r="A12293" s="250">
        <v>1917638</v>
      </c>
      <c r="B12293" s="244" t="s">
        <v>12250</v>
      </c>
      <c r="C12293" s="250" t="s">
        <v>5321</v>
      </c>
      <c r="D12293" s="250" t="s">
        <v>15855</v>
      </c>
    </row>
    <row r="12294" spans="1:4" ht="40.5">
      <c r="A12294" s="250">
        <v>1917630</v>
      </c>
      <c r="B12294" s="244" t="s">
        <v>12251</v>
      </c>
      <c r="C12294" s="250" t="s">
        <v>5321</v>
      </c>
      <c r="D12294" s="250" t="s">
        <v>15855</v>
      </c>
    </row>
    <row r="12295" spans="1:4" ht="40.5">
      <c r="A12295" s="250">
        <v>1917631</v>
      </c>
      <c r="B12295" s="244" t="s">
        <v>12252</v>
      </c>
      <c r="C12295" s="250" t="s">
        <v>5321</v>
      </c>
      <c r="D12295" s="250" t="s">
        <v>15855</v>
      </c>
    </row>
    <row r="12296" spans="1:4" ht="40.5">
      <c r="A12296" s="250">
        <v>1917632</v>
      </c>
      <c r="B12296" s="244" t="s">
        <v>12253</v>
      </c>
      <c r="C12296" s="250" t="s">
        <v>5321</v>
      </c>
      <c r="D12296" s="250" t="s">
        <v>15855</v>
      </c>
    </row>
    <row r="12297" spans="1:4" ht="40.5">
      <c r="A12297" s="250">
        <v>1917639</v>
      </c>
      <c r="B12297" s="244" t="s">
        <v>12254</v>
      </c>
      <c r="C12297" s="250" t="s">
        <v>5321</v>
      </c>
      <c r="D12297" s="250" t="s">
        <v>15855</v>
      </c>
    </row>
    <row r="12298" spans="1:4" ht="40.5">
      <c r="A12298" s="250">
        <v>1917646</v>
      </c>
      <c r="B12298" s="244" t="s">
        <v>12255</v>
      </c>
      <c r="C12298" s="250" t="s">
        <v>5321</v>
      </c>
      <c r="D12298" s="250" t="s">
        <v>15855</v>
      </c>
    </row>
    <row r="12299" spans="1:4" ht="40.5">
      <c r="A12299" s="250">
        <v>1917647</v>
      </c>
      <c r="B12299" s="244" t="s">
        <v>12256</v>
      </c>
      <c r="C12299" s="250" t="s">
        <v>5321</v>
      </c>
      <c r="D12299" s="250" t="s">
        <v>15855</v>
      </c>
    </row>
    <row r="12300" spans="1:4" ht="40.5">
      <c r="A12300" s="250">
        <v>1917648</v>
      </c>
      <c r="B12300" s="244" t="s">
        <v>12257</v>
      </c>
      <c r="C12300" s="250" t="s">
        <v>5321</v>
      </c>
      <c r="D12300" s="250" t="s">
        <v>15855</v>
      </c>
    </row>
    <row r="12301" spans="1:4" ht="40.5">
      <c r="A12301" s="250">
        <v>1917649</v>
      </c>
      <c r="B12301" s="244" t="s">
        <v>12258</v>
      </c>
      <c r="C12301" s="250" t="s">
        <v>5321</v>
      </c>
      <c r="D12301" s="250" t="s">
        <v>15855</v>
      </c>
    </row>
    <row r="12302" spans="1:4" ht="40.5">
      <c r="A12302" s="250">
        <v>1917650</v>
      </c>
      <c r="B12302" s="244" t="s">
        <v>12259</v>
      </c>
      <c r="C12302" s="250" t="s">
        <v>5321</v>
      </c>
      <c r="D12302" s="250" t="s">
        <v>15855</v>
      </c>
    </row>
    <row r="12303" spans="1:4" ht="40.5">
      <c r="A12303" s="250">
        <v>1917651</v>
      </c>
      <c r="B12303" s="244" t="s">
        <v>12260</v>
      </c>
      <c r="C12303" s="250" t="s">
        <v>5321</v>
      </c>
      <c r="D12303" s="250" t="s">
        <v>15855</v>
      </c>
    </row>
    <row r="12304" spans="1:4" ht="40.5">
      <c r="A12304" s="250">
        <v>1917652</v>
      </c>
      <c r="B12304" s="244" t="s">
        <v>12261</v>
      </c>
      <c r="C12304" s="250" t="s">
        <v>5321</v>
      </c>
      <c r="D12304" s="250" t="s">
        <v>15855</v>
      </c>
    </row>
    <row r="12305" spans="1:4" ht="40.5">
      <c r="A12305" s="250">
        <v>1917642</v>
      </c>
      <c r="B12305" s="244" t="s">
        <v>12262</v>
      </c>
      <c r="C12305" s="250" t="s">
        <v>5321</v>
      </c>
      <c r="D12305" s="250" t="s">
        <v>15855</v>
      </c>
    </row>
    <row r="12306" spans="1:4" ht="40.5">
      <c r="A12306" s="250">
        <v>1917643</v>
      </c>
      <c r="B12306" s="244" t="s">
        <v>12263</v>
      </c>
      <c r="C12306" s="250" t="s">
        <v>5321</v>
      </c>
      <c r="D12306" s="250" t="s">
        <v>15855</v>
      </c>
    </row>
    <row r="12307" spans="1:4" ht="40.5">
      <c r="A12307" s="250">
        <v>1917641</v>
      </c>
      <c r="B12307" s="244" t="s">
        <v>12264</v>
      </c>
      <c r="C12307" s="250" t="s">
        <v>5321</v>
      </c>
      <c r="D12307" s="250" t="s">
        <v>15855</v>
      </c>
    </row>
    <row r="12308" spans="1:4" ht="40.5">
      <c r="A12308" s="250">
        <v>1917644</v>
      </c>
      <c r="B12308" s="244" t="s">
        <v>12265</v>
      </c>
      <c r="C12308" s="250" t="s">
        <v>5321</v>
      </c>
      <c r="D12308" s="250" t="s">
        <v>15855</v>
      </c>
    </row>
    <row r="12309" spans="1:4" ht="40.5">
      <c r="A12309" s="250">
        <v>1917645</v>
      </c>
      <c r="B12309" s="244" t="s">
        <v>12266</v>
      </c>
      <c r="C12309" s="250" t="s">
        <v>5321</v>
      </c>
      <c r="D12309" s="250" t="s">
        <v>15855</v>
      </c>
    </row>
    <row r="12310" spans="1:4" ht="40.5">
      <c r="A12310" s="250">
        <v>1917653</v>
      </c>
      <c r="B12310" s="244" t="s">
        <v>12267</v>
      </c>
      <c r="C12310" s="250" t="s">
        <v>5321</v>
      </c>
      <c r="D12310" s="250" t="s">
        <v>15855</v>
      </c>
    </row>
    <row r="12311" spans="1:4" ht="40.5">
      <c r="A12311" s="250">
        <v>1917659</v>
      </c>
      <c r="B12311" s="244" t="s">
        <v>12268</v>
      </c>
      <c r="C12311" s="250" t="s">
        <v>5321</v>
      </c>
      <c r="D12311" s="250" t="s">
        <v>15855</v>
      </c>
    </row>
    <row r="12312" spans="1:4" ht="40.5">
      <c r="A12312" s="250">
        <v>1917660</v>
      </c>
      <c r="B12312" s="244" t="s">
        <v>12269</v>
      </c>
      <c r="C12312" s="250" t="s">
        <v>5321</v>
      </c>
      <c r="D12312" s="250" t="s">
        <v>15855</v>
      </c>
    </row>
    <row r="12313" spans="1:4" ht="40.5">
      <c r="A12313" s="250">
        <v>1917661</v>
      </c>
      <c r="B12313" s="244" t="s">
        <v>12270</v>
      </c>
      <c r="C12313" s="250" t="s">
        <v>5321</v>
      </c>
      <c r="D12313" s="250" t="s">
        <v>15855</v>
      </c>
    </row>
    <row r="12314" spans="1:4" ht="40.5">
      <c r="A12314" s="250">
        <v>1917662</v>
      </c>
      <c r="B12314" s="244" t="s">
        <v>12271</v>
      </c>
      <c r="C12314" s="250" t="s">
        <v>5321</v>
      </c>
      <c r="D12314" s="250" t="s">
        <v>15855</v>
      </c>
    </row>
    <row r="12315" spans="1:4" ht="40.5">
      <c r="A12315" s="250">
        <v>1917663</v>
      </c>
      <c r="B12315" s="244" t="s">
        <v>12272</v>
      </c>
      <c r="C12315" s="250" t="s">
        <v>5321</v>
      </c>
      <c r="D12315" s="250" t="s">
        <v>15855</v>
      </c>
    </row>
    <row r="12316" spans="1:4" ht="40.5">
      <c r="A12316" s="250">
        <v>1917664</v>
      </c>
      <c r="B12316" s="244" t="s">
        <v>12273</v>
      </c>
      <c r="C12316" s="250" t="s">
        <v>5321</v>
      </c>
      <c r="D12316" s="250" t="s">
        <v>15855</v>
      </c>
    </row>
    <row r="12317" spans="1:4" ht="40.5">
      <c r="A12317" s="250">
        <v>1917665</v>
      </c>
      <c r="B12317" s="244" t="s">
        <v>12274</v>
      </c>
      <c r="C12317" s="250" t="s">
        <v>5321</v>
      </c>
      <c r="D12317" s="250" t="s">
        <v>15855</v>
      </c>
    </row>
    <row r="12318" spans="1:4" ht="40.5">
      <c r="A12318" s="250">
        <v>1917655</v>
      </c>
      <c r="B12318" s="244" t="s">
        <v>12275</v>
      </c>
      <c r="C12318" s="250" t="s">
        <v>5321</v>
      </c>
      <c r="D12318" s="250" t="s">
        <v>15855</v>
      </c>
    </row>
    <row r="12319" spans="1:4" ht="40.5">
      <c r="A12319" s="250">
        <v>1917656</v>
      </c>
      <c r="B12319" s="244" t="s">
        <v>12276</v>
      </c>
      <c r="C12319" s="250" t="s">
        <v>5321</v>
      </c>
      <c r="D12319" s="250" t="s">
        <v>15855</v>
      </c>
    </row>
    <row r="12320" spans="1:4" ht="40.5">
      <c r="A12320" s="250">
        <v>1917654</v>
      </c>
      <c r="B12320" s="244" t="s">
        <v>12277</v>
      </c>
      <c r="C12320" s="250" t="s">
        <v>5321</v>
      </c>
      <c r="D12320" s="250" t="s">
        <v>15855</v>
      </c>
    </row>
    <row r="12321" spans="1:4" ht="40.5">
      <c r="A12321" s="250">
        <v>1917657</v>
      </c>
      <c r="B12321" s="244" t="s">
        <v>12278</v>
      </c>
      <c r="C12321" s="250" t="s">
        <v>5321</v>
      </c>
      <c r="D12321" s="250" t="s">
        <v>15855</v>
      </c>
    </row>
    <row r="12322" spans="1:4" ht="40.5">
      <c r="A12322" s="250">
        <v>1917658</v>
      </c>
      <c r="B12322" s="244" t="s">
        <v>12279</v>
      </c>
      <c r="C12322" s="250" t="s">
        <v>5321</v>
      </c>
      <c r="D12322" s="250" t="s">
        <v>15855</v>
      </c>
    </row>
    <row r="12323" spans="1:4" ht="40.5">
      <c r="A12323" s="250">
        <v>1917666</v>
      </c>
      <c r="B12323" s="244" t="s">
        <v>12280</v>
      </c>
      <c r="C12323" s="250" t="s">
        <v>5321</v>
      </c>
      <c r="D12323" s="250" t="s">
        <v>15855</v>
      </c>
    </row>
    <row r="12324" spans="1:4" ht="40.5">
      <c r="A12324" s="250">
        <v>1917672</v>
      </c>
      <c r="B12324" s="244" t="s">
        <v>12281</v>
      </c>
      <c r="C12324" s="250" t="s">
        <v>5321</v>
      </c>
      <c r="D12324" s="250" t="s">
        <v>15855</v>
      </c>
    </row>
    <row r="12325" spans="1:4" ht="40.5">
      <c r="A12325" s="250">
        <v>1917673</v>
      </c>
      <c r="B12325" s="244" t="s">
        <v>12282</v>
      </c>
      <c r="C12325" s="250" t="s">
        <v>5321</v>
      </c>
      <c r="D12325" s="250" t="s">
        <v>15855</v>
      </c>
    </row>
    <row r="12326" spans="1:4" ht="40.5">
      <c r="A12326" s="250">
        <v>1917674</v>
      </c>
      <c r="B12326" s="244" t="s">
        <v>12283</v>
      </c>
      <c r="C12326" s="250" t="s">
        <v>5321</v>
      </c>
      <c r="D12326" s="250" t="s">
        <v>15855</v>
      </c>
    </row>
    <row r="12327" spans="1:4" ht="40.5">
      <c r="A12327" s="250">
        <v>1917675</v>
      </c>
      <c r="B12327" s="244" t="s">
        <v>12284</v>
      </c>
      <c r="C12327" s="250" t="s">
        <v>5321</v>
      </c>
      <c r="D12327" s="250" t="s">
        <v>15855</v>
      </c>
    </row>
    <row r="12328" spans="1:4" ht="40.5">
      <c r="A12328" s="250">
        <v>1917676</v>
      </c>
      <c r="B12328" s="244" t="s">
        <v>12285</v>
      </c>
      <c r="C12328" s="250" t="s">
        <v>5321</v>
      </c>
      <c r="D12328" s="250" t="s">
        <v>15855</v>
      </c>
    </row>
    <row r="12329" spans="1:4" ht="40.5">
      <c r="A12329" s="250">
        <v>1917677</v>
      </c>
      <c r="B12329" s="244" t="s">
        <v>12286</v>
      </c>
      <c r="C12329" s="250" t="s">
        <v>5321</v>
      </c>
      <c r="D12329" s="250" t="s">
        <v>15855</v>
      </c>
    </row>
    <row r="12330" spans="1:4" ht="40.5">
      <c r="A12330" s="250">
        <v>1917678</v>
      </c>
      <c r="B12330" s="244" t="s">
        <v>12287</v>
      </c>
      <c r="C12330" s="250" t="s">
        <v>5321</v>
      </c>
      <c r="D12330" s="250" t="s">
        <v>15855</v>
      </c>
    </row>
    <row r="12331" spans="1:4" ht="40.5">
      <c r="A12331" s="250">
        <v>1917668</v>
      </c>
      <c r="B12331" s="244" t="s">
        <v>12288</v>
      </c>
      <c r="C12331" s="250" t="s">
        <v>5321</v>
      </c>
      <c r="D12331" s="250" t="s">
        <v>15855</v>
      </c>
    </row>
    <row r="12332" spans="1:4" ht="40.5">
      <c r="A12332" s="250">
        <v>1917669</v>
      </c>
      <c r="B12332" s="244" t="s">
        <v>12289</v>
      </c>
      <c r="C12332" s="250" t="s">
        <v>5321</v>
      </c>
      <c r="D12332" s="250" t="s">
        <v>15855</v>
      </c>
    </row>
    <row r="12333" spans="1:4" ht="40.5">
      <c r="A12333" s="250">
        <v>1917667</v>
      </c>
      <c r="B12333" s="244" t="s">
        <v>12290</v>
      </c>
      <c r="C12333" s="250" t="s">
        <v>5321</v>
      </c>
      <c r="D12333" s="250" t="s">
        <v>15855</v>
      </c>
    </row>
    <row r="12334" spans="1:4" ht="40.5">
      <c r="A12334" s="250">
        <v>1917670</v>
      </c>
      <c r="B12334" s="244" t="s">
        <v>12291</v>
      </c>
      <c r="C12334" s="250" t="s">
        <v>5321</v>
      </c>
      <c r="D12334" s="250" t="s">
        <v>15855</v>
      </c>
    </row>
    <row r="12335" spans="1:4" ht="40.5">
      <c r="A12335" s="250">
        <v>1917671</v>
      </c>
      <c r="B12335" s="244" t="s">
        <v>12292</v>
      </c>
      <c r="C12335" s="250" t="s">
        <v>5321</v>
      </c>
      <c r="D12335" s="250" t="s">
        <v>15855</v>
      </c>
    </row>
    <row r="12336" spans="1:4" ht="40.5">
      <c r="A12336" s="250">
        <v>1917679</v>
      </c>
      <c r="B12336" s="244" t="s">
        <v>12293</v>
      </c>
      <c r="C12336" s="250" t="s">
        <v>5321</v>
      </c>
      <c r="D12336" s="250" t="s">
        <v>15855</v>
      </c>
    </row>
    <row r="12337" spans="1:4" ht="27">
      <c r="A12337" s="250">
        <v>1917640</v>
      </c>
      <c r="B12337" s="244" t="s">
        <v>12294</v>
      </c>
      <c r="C12337" s="250" t="s">
        <v>5321</v>
      </c>
      <c r="D12337" s="250" t="s">
        <v>15855</v>
      </c>
    </row>
    <row r="12338" spans="1:4" ht="40.5">
      <c r="A12338" s="250">
        <v>1917686</v>
      </c>
      <c r="B12338" s="244" t="s">
        <v>12295</v>
      </c>
      <c r="C12338" s="250" t="s">
        <v>5321</v>
      </c>
      <c r="D12338" s="250" t="s">
        <v>15855</v>
      </c>
    </row>
    <row r="12339" spans="1:4" ht="40.5">
      <c r="A12339" s="250">
        <v>1917687</v>
      </c>
      <c r="B12339" s="244" t="s">
        <v>12296</v>
      </c>
      <c r="C12339" s="250" t="s">
        <v>5321</v>
      </c>
      <c r="D12339" s="250" t="s">
        <v>15855</v>
      </c>
    </row>
    <row r="12340" spans="1:4" ht="40.5">
      <c r="A12340" s="250">
        <v>1917688</v>
      </c>
      <c r="B12340" s="244" t="s">
        <v>12297</v>
      </c>
      <c r="C12340" s="250" t="s">
        <v>5321</v>
      </c>
      <c r="D12340" s="250" t="s">
        <v>15855</v>
      </c>
    </row>
    <row r="12341" spans="1:4" ht="40.5">
      <c r="A12341" s="250">
        <v>1917689</v>
      </c>
      <c r="B12341" s="244" t="s">
        <v>12298</v>
      </c>
      <c r="C12341" s="250" t="s">
        <v>5321</v>
      </c>
      <c r="D12341" s="250" t="s">
        <v>15855</v>
      </c>
    </row>
    <row r="12342" spans="1:4" ht="40.5">
      <c r="A12342" s="250">
        <v>1917690</v>
      </c>
      <c r="B12342" s="244" t="s">
        <v>12299</v>
      </c>
      <c r="C12342" s="250" t="s">
        <v>5321</v>
      </c>
      <c r="D12342" s="250" t="s">
        <v>15855</v>
      </c>
    </row>
    <row r="12343" spans="1:4" ht="40.5">
      <c r="A12343" s="250">
        <v>1917691</v>
      </c>
      <c r="B12343" s="244" t="s">
        <v>12300</v>
      </c>
      <c r="C12343" s="250" t="s">
        <v>5321</v>
      </c>
      <c r="D12343" s="250" t="s">
        <v>15855</v>
      </c>
    </row>
    <row r="12344" spans="1:4" ht="40.5">
      <c r="A12344" s="250">
        <v>1917692</v>
      </c>
      <c r="B12344" s="244" t="s">
        <v>12301</v>
      </c>
      <c r="C12344" s="250" t="s">
        <v>5321</v>
      </c>
      <c r="D12344" s="250" t="s">
        <v>15855</v>
      </c>
    </row>
    <row r="12345" spans="1:4" ht="27">
      <c r="A12345" s="250">
        <v>1917682</v>
      </c>
      <c r="B12345" s="244" t="s">
        <v>12302</v>
      </c>
      <c r="C12345" s="250" t="s">
        <v>5321</v>
      </c>
      <c r="D12345" s="250" t="s">
        <v>15855</v>
      </c>
    </row>
    <row r="12346" spans="1:4" ht="27">
      <c r="A12346" s="250">
        <v>1917693</v>
      </c>
      <c r="B12346" s="244" t="s">
        <v>12303</v>
      </c>
      <c r="C12346" s="250" t="s">
        <v>5321</v>
      </c>
      <c r="D12346" s="250" t="s">
        <v>15855</v>
      </c>
    </row>
    <row r="12347" spans="1:4" ht="27">
      <c r="A12347" s="250">
        <v>1917683</v>
      </c>
      <c r="B12347" s="244" t="s">
        <v>12304</v>
      </c>
      <c r="C12347" s="250" t="s">
        <v>5321</v>
      </c>
      <c r="D12347" s="250" t="s">
        <v>15855</v>
      </c>
    </row>
    <row r="12348" spans="1:4" ht="27">
      <c r="A12348" s="250">
        <v>1917681</v>
      </c>
      <c r="B12348" s="244" t="s">
        <v>12305</v>
      </c>
      <c r="C12348" s="250" t="s">
        <v>5321</v>
      </c>
      <c r="D12348" s="250" t="s">
        <v>15855</v>
      </c>
    </row>
    <row r="12349" spans="1:4" ht="27">
      <c r="A12349" s="250">
        <v>1917684</v>
      </c>
      <c r="B12349" s="244" t="s">
        <v>12306</v>
      </c>
      <c r="C12349" s="250" t="s">
        <v>5321</v>
      </c>
      <c r="D12349" s="250" t="s">
        <v>15855</v>
      </c>
    </row>
    <row r="12350" spans="1:4" ht="40.5">
      <c r="A12350" s="250">
        <v>1917685</v>
      </c>
      <c r="B12350" s="244" t="s">
        <v>12307</v>
      </c>
      <c r="C12350" s="250" t="s">
        <v>5321</v>
      </c>
      <c r="D12350" s="250" t="s">
        <v>15855</v>
      </c>
    </row>
    <row r="12351" spans="1:4" ht="40.5">
      <c r="A12351" s="250">
        <v>1917699</v>
      </c>
      <c r="B12351" s="244" t="s">
        <v>12308</v>
      </c>
      <c r="C12351" s="250" t="s">
        <v>5321</v>
      </c>
      <c r="D12351" s="250" t="s">
        <v>15855</v>
      </c>
    </row>
    <row r="12352" spans="1:4" ht="40.5">
      <c r="A12352" s="250">
        <v>1917700</v>
      </c>
      <c r="B12352" s="244" t="s">
        <v>12309</v>
      </c>
      <c r="C12352" s="250" t="s">
        <v>5321</v>
      </c>
      <c r="D12352" s="250" t="s">
        <v>15855</v>
      </c>
    </row>
    <row r="12353" spans="1:4" ht="40.5">
      <c r="A12353" s="250">
        <v>1917701</v>
      </c>
      <c r="B12353" s="244" t="s">
        <v>12310</v>
      </c>
      <c r="C12353" s="250" t="s">
        <v>5321</v>
      </c>
      <c r="D12353" s="250" t="s">
        <v>15855</v>
      </c>
    </row>
    <row r="12354" spans="1:4" ht="40.5">
      <c r="A12354" s="250">
        <v>1917702</v>
      </c>
      <c r="B12354" s="244" t="s">
        <v>12311</v>
      </c>
      <c r="C12354" s="250" t="s">
        <v>5321</v>
      </c>
      <c r="D12354" s="250" t="s">
        <v>15855</v>
      </c>
    </row>
    <row r="12355" spans="1:4" ht="40.5">
      <c r="A12355" s="250">
        <v>1917703</v>
      </c>
      <c r="B12355" s="244" t="s">
        <v>12312</v>
      </c>
      <c r="C12355" s="250" t="s">
        <v>5321</v>
      </c>
      <c r="D12355" s="250" t="s">
        <v>15855</v>
      </c>
    </row>
    <row r="12356" spans="1:4" ht="40.5">
      <c r="A12356" s="250">
        <v>1917704</v>
      </c>
      <c r="B12356" s="244" t="s">
        <v>12313</v>
      </c>
      <c r="C12356" s="250" t="s">
        <v>5321</v>
      </c>
      <c r="D12356" s="250" t="s">
        <v>15855</v>
      </c>
    </row>
    <row r="12357" spans="1:4" ht="40.5">
      <c r="A12357" s="250">
        <v>1917705</v>
      </c>
      <c r="B12357" s="244" t="s">
        <v>12314</v>
      </c>
      <c r="C12357" s="250" t="s">
        <v>5321</v>
      </c>
      <c r="D12357" s="250" t="s">
        <v>15855</v>
      </c>
    </row>
    <row r="12358" spans="1:4" ht="40.5">
      <c r="A12358" s="250">
        <v>1917695</v>
      </c>
      <c r="B12358" s="244" t="s">
        <v>12315</v>
      </c>
      <c r="C12358" s="250" t="s">
        <v>5321</v>
      </c>
      <c r="D12358" s="250" t="s">
        <v>15855</v>
      </c>
    </row>
    <row r="12359" spans="1:4" ht="40.5">
      <c r="A12359" s="250">
        <v>1917706</v>
      </c>
      <c r="B12359" s="244" t="s">
        <v>12316</v>
      </c>
      <c r="C12359" s="250" t="s">
        <v>5321</v>
      </c>
      <c r="D12359" s="250" t="s">
        <v>15855</v>
      </c>
    </row>
    <row r="12360" spans="1:4" ht="40.5">
      <c r="A12360" s="250">
        <v>1917696</v>
      </c>
      <c r="B12360" s="244" t="s">
        <v>12317</v>
      </c>
      <c r="C12360" s="250" t="s">
        <v>5321</v>
      </c>
      <c r="D12360" s="250" t="s">
        <v>15855</v>
      </c>
    </row>
    <row r="12361" spans="1:4" ht="40.5">
      <c r="A12361" s="250">
        <v>1917694</v>
      </c>
      <c r="B12361" s="244" t="s">
        <v>12318</v>
      </c>
      <c r="C12361" s="250" t="s">
        <v>5321</v>
      </c>
      <c r="D12361" s="250" t="s">
        <v>15855</v>
      </c>
    </row>
    <row r="12362" spans="1:4" ht="40.5">
      <c r="A12362" s="250">
        <v>1917697</v>
      </c>
      <c r="B12362" s="244" t="s">
        <v>12319</v>
      </c>
      <c r="C12362" s="250" t="s">
        <v>5321</v>
      </c>
      <c r="D12362" s="250" t="s">
        <v>15855</v>
      </c>
    </row>
    <row r="12363" spans="1:4" ht="40.5">
      <c r="A12363" s="250">
        <v>1917698</v>
      </c>
      <c r="B12363" s="244" t="s">
        <v>12320</v>
      </c>
      <c r="C12363" s="250" t="s">
        <v>5321</v>
      </c>
      <c r="D12363" s="250" t="s">
        <v>15855</v>
      </c>
    </row>
    <row r="12364" spans="1:4" ht="27">
      <c r="A12364" s="250">
        <v>1917712</v>
      </c>
      <c r="B12364" s="244" t="s">
        <v>12321</v>
      </c>
      <c r="C12364" s="250" t="s">
        <v>5321</v>
      </c>
      <c r="D12364" s="250" t="s">
        <v>15855</v>
      </c>
    </row>
    <row r="12365" spans="1:4" ht="27">
      <c r="A12365" s="250">
        <v>1917713</v>
      </c>
      <c r="B12365" s="244" t="s">
        <v>12322</v>
      </c>
      <c r="C12365" s="250" t="s">
        <v>5321</v>
      </c>
      <c r="D12365" s="250" t="s">
        <v>15855</v>
      </c>
    </row>
    <row r="12366" spans="1:4" ht="27">
      <c r="A12366" s="250">
        <v>1917714</v>
      </c>
      <c r="B12366" s="244" t="s">
        <v>12323</v>
      </c>
      <c r="C12366" s="250" t="s">
        <v>5321</v>
      </c>
      <c r="D12366" s="250" t="s">
        <v>15855</v>
      </c>
    </row>
    <row r="12367" spans="1:4" ht="27">
      <c r="A12367" s="250">
        <v>1917715</v>
      </c>
      <c r="B12367" s="244" t="s">
        <v>12324</v>
      </c>
      <c r="C12367" s="250" t="s">
        <v>5321</v>
      </c>
      <c r="D12367" s="250" t="s">
        <v>15855</v>
      </c>
    </row>
    <row r="12368" spans="1:4" ht="27">
      <c r="A12368" s="250">
        <v>1917716</v>
      </c>
      <c r="B12368" s="244" t="s">
        <v>12325</v>
      </c>
      <c r="C12368" s="250" t="s">
        <v>5321</v>
      </c>
      <c r="D12368" s="250" t="s">
        <v>15855</v>
      </c>
    </row>
    <row r="12369" spans="1:4" ht="27">
      <c r="A12369" s="250">
        <v>1917717</v>
      </c>
      <c r="B12369" s="244" t="s">
        <v>12326</v>
      </c>
      <c r="C12369" s="250" t="s">
        <v>5321</v>
      </c>
      <c r="D12369" s="250" t="s">
        <v>15855</v>
      </c>
    </row>
    <row r="12370" spans="1:4" ht="27">
      <c r="A12370" s="250">
        <v>1917718</v>
      </c>
      <c r="B12370" s="244" t="s">
        <v>12327</v>
      </c>
      <c r="C12370" s="250" t="s">
        <v>5321</v>
      </c>
      <c r="D12370" s="250" t="s">
        <v>15855</v>
      </c>
    </row>
    <row r="12371" spans="1:4" ht="27">
      <c r="A12371" s="250">
        <v>1917708</v>
      </c>
      <c r="B12371" s="244" t="s">
        <v>12328</v>
      </c>
      <c r="C12371" s="250" t="s">
        <v>5321</v>
      </c>
      <c r="D12371" s="250" t="s">
        <v>15855</v>
      </c>
    </row>
    <row r="12372" spans="1:4" ht="27">
      <c r="A12372" s="250">
        <v>1917719</v>
      </c>
      <c r="B12372" s="244" t="s">
        <v>12329</v>
      </c>
      <c r="C12372" s="250" t="s">
        <v>5321</v>
      </c>
      <c r="D12372" s="250" t="s">
        <v>15855</v>
      </c>
    </row>
    <row r="12373" spans="1:4" ht="27">
      <c r="A12373" s="250">
        <v>1917709</v>
      </c>
      <c r="B12373" s="244" t="s">
        <v>12330</v>
      </c>
      <c r="C12373" s="250" t="s">
        <v>5321</v>
      </c>
      <c r="D12373" s="250" t="s">
        <v>15855</v>
      </c>
    </row>
    <row r="12374" spans="1:4" ht="27">
      <c r="A12374" s="250">
        <v>1917707</v>
      </c>
      <c r="B12374" s="244" t="s">
        <v>12331</v>
      </c>
      <c r="C12374" s="250" t="s">
        <v>5321</v>
      </c>
      <c r="D12374" s="250" t="s">
        <v>15855</v>
      </c>
    </row>
    <row r="12375" spans="1:4" ht="27">
      <c r="A12375" s="250">
        <v>1917710</v>
      </c>
      <c r="B12375" s="244" t="s">
        <v>12332</v>
      </c>
      <c r="C12375" s="250" t="s">
        <v>5321</v>
      </c>
      <c r="D12375" s="250" t="s">
        <v>15855</v>
      </c>
    </row>
    <row r="12376" spans="1:4" ht="27">
      <c r="A12376" s="250">
        <v>1917711</v>
      </c>
      <c r="B12376" s="244" t="s">
        <v>12333</v>
      </c>
      <c r="C12376" s="250" t="s">
        <v>5321</v>
      </c>
      <c r="D12376" s="250" t="s">
        <v>15855</v>
      </c>
    </row>
    <row r="12377" spans="1:4" ht="27">
      <c r="A12377" s="250">
        <v>1917680</v>
      </c>
      <c r="B12377" s="244" t="s">
        <v>12334</v>
      </c>
      <c r="C12377" s="250" t="s">
        <v>5321</v>
      </c>
      <c r="D12377" s="250" t="s">
        <v>15855</v>
      </c>
    </row>
    <row r="12378" spans="1:4" ht="40.5">
      <c r="A12378" s="250">
        <v>1901607</v>
      </c>
      <c r="B12378" s="244" t="s">
        <v>12335</v>
      </c>
      <c r="C12378" s="250" t="s">
        <v>5321</v>
      </c>
      <c r="D12378" s="250" t="s">
        <v>15855</v>
      </c>
    </row>
    <row r="12379" spans="1:4" ht="40.5">
      <c r="A12379" s="250">
        <v>1901611</v>
      </c>
      <c r="B12379" s="244" t="s">
        <v>12336</v>
      </c>
      <c r="C12379" s="250" t="s">
        <v>5321</v>
      </c>
      <c r="D12379" s="250" t="s">
        <v>15855</v>
      </c>
    </row>
    <row r="12380" spans="1:4" ht="40.5">
      <c r="A12380" s="250">
        <v>1901612</v>
      </c>
      <c r="B12380" s="244" t="s">
        <v>12337</v>
      </c>
      <c r="C12380" s="250" t="s">
        <v>5321</v>
      </c>
      <c r="D12380" s="250" t="s">
        <v>15855</v>
      </c>
    </row>
    <row r="12381" spans="1:4" ht="40.5">
      <c r="A12381" s="250">
        <v>1901613</v>
      </c>
      <c r="B12381" s="244" t="s">
        <v>12338</v>
      </c>
      <c r="C12381" s="250" t="s">
        <v>5321</v>
      </c>
      <c r="D12381" s="250" t="s">
        <v>15855</v>
      </c>
    </row>
    <row r="12382" spans="1:4" ht="40.5">
      <c r="A12382" s="250">
        <v>1901614</v>
      </c>
      <c r="B12382" s="244" t="s">
        <v>12339</v>
      </c>
      <c r="C12382" s="250" t="s">
        <v>5321</v>
      </c>
      <c r="D12382" s="250" t="s">
        <v>15855</v>
      </c>
    </row>
    <row r="12383" spans="1:4" ht="40.5">
      <c r="A12383" s="250">
        <v>1901615</v>
      </c>
      <c r="B12383" s="244" t="s">
        <v>12340</v>
      </c>
      <c r="C12383" s="250" t="s">
        <v>5321</v>
      </c>
      <c r="D12383" s="250" t="s">
        <v>15855</v>
      </c>
    </row>
    <row r="12384" spans="1:4" ht="40.5">
      <c r="A12384" s="250">
        <v>1901616</v>
      </c>
      <c r="B12384" s="244" t="s">
        <v>12341</v>
      </c>
      <c r="C12384" s="250" t="s">
        <v>5321</v>
      </c>
      <c r="D12384" s="250" t="s">
        <v>15855</v>
      </c>
    </row>
    <row r="12385" spans="1:4" ht="40.5">
      <c r="A12385" s="250">
        <v>1901608</v>
      </c>
      <c r="B12385" s="244" t="s">
        <v>12342</v>
      </c>
      <c r="C12385" s="250" t="s">
        <v>5321</v>
      </c>
      <c r="D12385" s="250" t="s">
        <v>15855</v>
      </c>
    </row>
    <row r="12386" spans="1:4" ht="40.5">
      <c r="A12386" s="250">
        <v>1901609</v>
      </c>
      <c r="B12386" s="244" t="s">
        <v>12343</v>
      </c>
      <c r="C12386" s="250" t="s">
        <v>5321</v>
      </c>
      <c r="D12386" s="250" t="s">
        <v>15855</v>
      </c>
    </row>
    <row r="12387" spans="1:4" ht="40.5">
      <c r="A12387" s="250">
        <v>1901610</v>
      </c>
      <c r="B12387" s="244" t="s">
        <v>12344</v>
      </c>
      <c r="C12387" s="250" t="s">
        <v>5321</v>
      </c>
      <c r="D12387" s="250" t="s">
        <v>15855</v>
      </c>
    </row>
    <row r="12388" spans="1:4" ht="40.5">
      <c r="A12388" s="250">
        <v>1901617</v>
      </c>
      <c r="B12388" s="244" t="s">
        <v>12345</v>
      </c>
      <c r="C12388" s="250" t="s">
        <v>5321</v>
      </c>
      <c r="D12388" s="250" t="s">
        <v>15855</v>
      </c>
    </row>
    <row r="12389" spans="1:4" ht="27">
      <c r="A12389" s="250">
        <v>1917037</v>
      </c>
      <c r="B12389" s="244" t="s">
        <v>12346</v>
      </c>
      <c r="C12389" s="250" t="s">
        <v>5321</v>
      </c>
      <c r="D12389" s="250" t="s">
        <v>15855</v>
      </c>
    </row>
    <row r="12390" spans="1:4" ht="27">
      <c r="A12390" s="250">
        <v>1917038</v>
      </c>
      <c r="B12390" s="244" t="s">
        <v>12347</v>
      </c>
      <c r="C12390" s="250" t="s">
        <v>5321</v>
      </c>
      <c r="D12390" s="250" t="s">
        <v>15855</v>
      </c>
    </row>
    <row r="12391" spans="1:4" ht="27">
      <c r="A12391" s="250">
        <v>1917039</v>
      </c>
      <c r="B12391" s="244" t="s">
        <v>12348</v>
      </c>
      <c r="C12391" s="250" t="s">
        <v>5321</v>
      </c>
      <c r="D12391" s="250" t="s">
        <v>15855</v>
      </c>
    </row>
    <row r="12392" spans="1:4" ht="27">
      <c r="A12392" s="250">
        <v>1917040</v>
      </c>
      <c r="B12392" s="244" t="s">
        <v>12349</v>
      </c>
      <c r="C12392" s="250" t="s">
        <v>5321</v>
      </c>
      <c r="D12392" s="250" t="s">
        <v>15855</v>
      </c>
    </row>
    <row r="12393" spans="1:4" ht="27">
      <c r="A12393" s="250">
        <v>1917041</v>
      </c>
      <c r="B12393" s="244" t="s">
        <v>12350</v>
      </c>
      <c r="C12393" s="250" t="s">
        <v>5321</v>
      </c>
      <c r="D12393" s="250" t="s">
        <v>15855</v>
      </c>
    </row>
    <row r="12394" spans="1:4" ht="27">
      <c r="A12394" s="250">
        <v>1917042</v>
      </c>
      <c r="B12394" s="244" t="s">
        <v>12351</v>
      </c>
      <c r="C12394" s="250" t="s">
        <v>5321</v>
      </c>
      <c r="D12394" s="250" t="s">
        <v>15855</v>
      </c>
    </row>
    <row r="12395" spans="1:4" ht="27">
      <c r="A12395" s="250">
        <v>1901619</v>
      </c>
      <c r="B12395" s="244" t="s">
        <v>12352</v>
      </c>
      <c r="C12395" s="250" t="s">
        <v>5321</v>
      </c>
      <c r="D12395" s="250" t="s">
        <v>15855</v>
      </c>
    </row>
    <row r="12396" spans="1:4" ht="27">
      <c r="A12396" s="250">
        <v>1901620</v>
      </c>
      <c r="B12396" s="244" t="s">
        <v>12353</v>
      </c>
      <c r="C12396" s="250" t="s">
        <v>5321</v>
      </c>
      <c r="D12396" s="250" t="s">
        <v>15855</v>
      </c>
    </row>
    <row r="12397" spans="1:4" ht="27">
      <c r="A12397" s="250">
        <v>1901621</v>
      </c>
      <c r="B12397" s="244" t="s">
        <v>12354</v>
      </c>
      <c r="C12397" s="250" t="s">
        <v>5321</v>
      </c>
      <c r="D12397" s="250" t="s">
        <v>15855</v>
      </c>
    </row>
    <row r="12398" spans="1:4" ht="27">
      <c r="A12398" s="250">
        <v>1901622</v>
      </c>
      <c r="B12398" s="244" t="s">
        <v>12355</v>
      </c>
      <c r="C12398" s="250" t="s">
        <v>5321</v>
      </c>
      <c r="D12398" s="250" t="s">
        <v>15855</v>
      </c>
    </row>
    <row r="12399" spans="1:4" ht="27">
      <c r="A12399" s="250">
        <v>1901623</v>
      </c>
      <c r="B12399" s="244" t="s">
        <v>12356</v>
      </c>
      <c r="C12399" s="250" t="s">
        <v>5321</v>
      </c>
      <c r="D12399" s="250" t="s">
        <v>15855</v>
      </c>
    </row>
    <row r="12400" spans="1:4" ht="27">
      <c r="A12400" s="250">
        <v>1901618</v>
      </c>
      <c r="B12400" s="244" t="s">
        <v>12357</v>
      </c>
      <c r="C12400" s="250" t="s">
        <v>5321</v>
      </c>
      <c r="D12400" s="250" t="s">
        <v>15855</v>
      </c>
    </row>
    <row r="12401" spans="1:4" ht="27">
      <c r="A12401" s="250">
        <v>1901625</v>
      </c>
      <c r="B12401" s="244" t="s">
        <v>12358</v>
      </c>
      <c r="C12401" s="250" t="s">
        <v>5321</v>
      </c>
      <c r="D12401" s="250" t="s">
        <v>15855</v>
      </c>
    </row>
    <row r="12402" spans="1:4" ht="27">
      <c r="A12402" s="250">
        <v>1901626</v>
      </c>
      <c r="B12402" s="244" t="s">
        <v>12359</v>
      </c>
      <c r="C12402" s="250" t="s">
        <v>5321</v>
      </c>
      <c r="D12402" s="250" t="s">
        <v>15855</v>
      </c>
    </row>
    <row r="12403" spans="1:4" ht="27">
      <c r="A12403" s="250">
        <v>1901627</v>
      </c>
      <c r="B12403" s="244" t="s">
        <v>12360</v>
      </c>
      <c r="C12403" s="250" t="s">
        <v>5321</v>
      </c>
      <c r="D12403" s="250" t="s">
        <v>15855</v>
      </c>
    </row>
    <row r="12404" spans="1:4" ht="27">
      <c r="A12404" s="250">
        <v>1901628</v>
      </c>
      <c r="B12404" s="244" t="s">
        <v>12361</v>
      </c>
      <c r="C12404" s="250" t="s">
        <v>5321</v>
      </c>
      <c r="D12404" s="250" t="s">
        <v>15855</v>
      </c>
    </row>
    <row r="12405" spans="1:4" ht="27">
      <c r="A12405" s="250">
        <v>1901629</v>
      </c>
      <c r="B12405" s="244" t="s">
        <v>12362</v>
      </c>
      <c r="C12405" s="250" t="s">
        <v>5321</v>
      </c>
      <c r="D12405" s="250" t="s">
        <v>15855</v>
      </c>
    </row>
    <row r="12406" spans="1:4" ht="27">
      <c r="A12406" s="250">
        <v>1901624</v>
      </c>
      <c r="B12406" s="244" t="s">
        <v>12363</v>
      </c>
      <c r="C12406" s="250" t="s">
        <v>5321</v>
      </c>
      <c r="D12406" s="250" t="s">
        <v>15855</v>
      </c>
    </row>
    <row r="12407" spans="1:4" ht="27">
      <c r="A12407" s="250">
        <v>1917073</v>
      </c>
      <c r="B12407" s="244" t="s">
        <v>12364</v>
      </c>
      <c r="C12407" s="250" t="s">
        <v>5321</v>
      </c>
      <c r="D12407" s="250" t="s">
        <v>15855</v>
      </c>
    </row>
    <row r="12408" spans="1:4" ht="27">
      <c r="A12408" s="250">
        <v>1917074</v>
      </c>
      <c r="B12408" s="244" t="s">
        <v>12365</v>
      </c>
      <c r="C12408" s="250" t="s">
        <v>5321</v>
      </c>
      <c r="D12408" s="250" t="s">
        <v>15855</v>
      </c>
    </row>
    <row r="12409" spans="1:4" ht="27">
      <c r="A12409" s="250">
        <v>1917075</v>
      </c>
      <c r="B12409" s="244" t="s">
        <v>12366</v>
      </c>
      <c r="C12409" s="250" t="s">
        <v>5321</v>
      </c>
      <c r="D12409" s="250" t="s">
        <v>15855</v>
      </c>
    </row>
    <row r="12410" spans="1:4" ht="27">
      <c r="A12410" s="250">
        <v>1917076</v>
      </c>
      <c r="B12410" s="244" t="s">
        <v>12367</v>
      </c>
      <c r="C12410" s="250" t="s">
        <v>5321</v>
      </c>
      <c r="D12410" s="250" t="s">
        <v>15855</v>
      </c>
    </row>
    <row r="12411" spans="1:4" ht="27">
      <c r="A12411" s="250">
        <v>1917077</v>
      </c>
      <c r="B12411" s="244" t="s">
        <v>12368</v>
      </c>
      <c r="C12411" s="250" t="s">
        <v>5321</v>
      </c>
      <c r="D12411" s="250" t="s">
        <v>15855</v>
      </c>
    </row>
    <row r="12412" spans="1:4" ht="27">
      <c r="A12412" s="250">
        <v>1917078</v>
      </c>
      <c r="B12412" s="244" t="s">
        <v>12369</v>
      </c>
      <c r="C12412" s="250" t="s">
        <v>5321</v>
      </c>
      <c r="D12412" s="250" t="s">
        <v>15855</v>
      </c>
    </row>
    <row r="12413" spans="1:4" ht="27">
      <c r="A12413" s="250">
        <v>1901631</v>
      </c>
      <c r="B12413" s="244" t="s">
        <v>12370</v>
      </c>
      <c r="C12413" s="250" t="s">
        <v>5321</v>
      </c>
      <c r="D12413" s="250" t="s">
        <v>15855</v>
      </c>
    </row>
    <row r="12414" spans="1:4" ht="27">
      <c r="A12414" s="250">
        <v>1901632</v>
      </c>
      <c r="B12414" s="244" t="s">
        <v>12371</v>
      </c>
      <c r="C12414" s="250" t="s">
        <v>5321</v>
      </c>
      <c r="D12414" s="250" t="s">
        <v>15855</v>
      </c>
    </row>
    <row r="12415" spans="1:4" ht="27">
      <c r="A12415" s="250">
        <v>1901633</v>
      </c>
      <c r="B12415" s="244" t="s">
        <v>12372</v>
      </c>
      <c r="C12415" s="250" t="s">
        <v>5321</v>
      </c>
      <c r="D12415" s="250" t="s">
        <v>15855</v>
      </c>
    </row>
    <row r="12416" spans="1:4" ht="27">
      <c r="A12416" s="250">
        <v>1901634</v>
      </c>
      <c r="B12416" s="244" t="s">
        <v>12373</v>
      </c>
      <c r="C12416" s="250" t="s">
        <v>5321</v>
      </c>
      <c r="D12416" s="250" t="s">
        <v>15855</v>
      </c>
    </row>
    <row r="12417" spans="1:4" ht="27">
      <c r="A12417" s="250">
        <v>1901635</v>
      </c>
      <c r="B12417" s="244" t="s">
        <v>12374</v>
      </c>
      <c r="C12417" s="250" t="s">
        <v>5321</v>
      </c>
      <c r="D12417" s="250" t="s">
        <v>15855</v>
      </c>
    </row>
    <row r="12418" spans="1:4" ht="27">
      <c r="A12418" s="250">
        <v>1901630</v>
      </c>
      <c r="B12418" s="244" t="s">
        <v>12375</v>
      </c>
      <c r="C12418" s="250" t="s">
        <v>5321</v>
      </c>
      <c r="D12418" s="250" t="s">
        <v>15855</v>
      </c>
    </row>
    <row r="12419" spans="1:4" ht="27">
      <c r="A12419" s="250">
        <v>1917109</v>
      </c>
      <c r="B12419" s="244" t="s">
        <v>12376</v>
      </c>
      <c r="C12419" s="250" t="s">
        <v>5321</v>
      </c>
      <c r="D12419" s="250" t="s">
        <v>15855</v>
      </c>
    </row>
    <row r="12420" spans="1:4" ht="27">
      <c r="A12420" s="250">
        <v>1917110</v>
      </c>
      <c r="B12420" s="244" t="s">
        <v>12377</v>
      </c>
      <c r="C12420" s="250" t="s">
        <v>5321</v>
      </c>
      <c r="D12420" s="250" t="s">
        <v>15855</v>
      </c>
    </row>
    <row r="12421" spans="1:4" ht="27">
      <c r="A12421" s="250">
        <v>1917111</v>
      </c>
      <c r="B12421" s="244" t="s">
        <v>12378</v>
      </c>
      <c r="C12421" s="250" t="s">
        <v>5321</v>
      </c>
      <c r="D12421" s="250" t="s">
        <v>15855</v>
      </c>
    </row>
    <row r="12422" spans="1:4" ht="27">
      <c r="A12422" s="250">
        <v>1917112</v>
      </c>
      <c r="B12422" s="244" t="s">
        <v>12379</v>
      </c>
      <c r="C12422" s="250" t="s">
        <v>5321</v>
      </c>
      <c r="D12422" s="250" t="s">
        <v>15855</v>
      </c>
    </row>
    <row r="12423" spans="1:4" ht="27">
      <c r="A12423" s="250">
        <v>1917113</v>
      </c>
      <c r="B12423" s="244" t="s">
        <v>12380</v>
      </c>
      <c r="C12423" s="250" t="s">
        <v>5321</v>
      </c>
      <c r="D12423" s="250" t="s">
        <v>15855</v>
      </c>
    </row>
    <row r="12424" spans="1:4" ht="27">
      <c r="A12424" s="250">
        <v>1917114</v>
      </c>
      <c r="B12424" s="244" t="s">
        <v>12381</v>
      </c>
      <c r="C12424" s="250" t="s">
        <v>5321</v>
      </c>
      <c r="D12424" s="250" t="s">
        <v>15855</v>
      </c>
    </row>
    <row r="12425" spans="1:4" ht="27">
      <c r="A12425" s="250">
        <v>1917145</v>
      </c>
      <c r="B12425" s="244" t="s">
        <v>12382</v>
      </c>
      <c r="C12425" s="250" t="s">
        <v>5321</v>
      </c>
      <c r="D12425" s="250" t="s">
        <v>15855</v>
      </c>
    </row>
    <row r="12426" spans="1:4" ht="27">
      <c r="A12426" s="250">
        <v>1917146</v>
      </c>
      <c r="B12426" s="244" t="s">
        <v>12383</v>
      </c>
      <c r="C12426" s="250" t="s">
        <v>5321</v>
      </c>
      <c r="D12426" s="250" t="s">
        <v>15855</v>
      </c>
    </row>
    <row r="12427" spans="1:4" ht="27">
      <c r="A12427" s="250">
        <v>1917147</v>
      </c>
      <c r="B12427" s="244" t="s">
        <v>12384</v>
      </c>
      <c r="C12427" s="250" t="s">
        <v>5321</v>
      </c>
      <c r="D12427" s="250" t="s">
        <v>15855</v>
      </c>
    </row>
    <row r="12428" spans="1:4" ht="27">
      <c r="A12428" s="250">
        <v>1917148</v>
      </c>
      <c r="B12428" s="244" t="s">
        <v>12385</v>
      </c>
      <c r="C12428" s="250" t="s">
        <v>5321</v>
      </c>
      <c r="D12428" s="250" t="s">
        <v>15855</v>
      </c>
    </row>
    <row r="12429" spans="1:4" ht="27">
      <c r="A12429" s="250">
        <v>1917149</v>
      </c>
      <c r="B12429" s="244" t="s">
        <v>12386</v>
      </c>
      <c r="C12429" s="250" t="s">
        <v>5321</v>
      </c>
      <c r="D12429" s="250" t="s">
        <v>15855</v>
      </c>
    </row>
    <row r="12430" spans="1:4" ht="27">
      <c r="A12430" s="250">
        <v>1917150</v>
      </c>
      <c r="B12430" s="244" t="s">
        <v>12387</v>
      </c>
      <c r="C12430" s="250" t="s">
        <v>5321</v>
      </c>
      <c r="D12430" s="250" t="s">
        <v>15855</v>
      </c>
    </row>
    <row r="12431" spans="1:4" ht="27">
      <c r="A12431" s="250">
        <v>1917181</v>
      </c>
      <c r="B12431" s="244" t="s">
        <v>12388</v>
      </c>
      <c r="C12431" s="250" t="s">
        <v>5321</v>
      </c>
      <c r="D12431" s="250" t="s">
        <v>15855</v>
      </c>
    </row>
    <row r="12432" spans="1:4" ht="27">
      <c r="A12432" s="250">
        <v>1917182</v>
      </c>
      <c r="B12432" s="244" t="s">
        <v>12389</v>
      </c>
      <c r="C12432" s="250" t="s">
        <v>5321</v>
      </c>
      <c r="D12432" s="250" t="s">
        <v>15855</v>
      </c>
    </row>
    <row r="12433" spans="1:4" ht="27">
      <c r="A12433" s="250">
        <v>1917183</v>
      </c>
      <c r="B12433" s="244" t="s">
        <v>12390</v>
      </c>
      <c r="C12433" s="250" t="s">
        <v>5321</v>
      </c>
      <c r="D12433" s="250" t="s">
        <v>15855</v>
      </c>
    </row>
    <row r="12434" spans="1:4" ht="27">
      <c r="A12434" s="250">
        <v>1917184</v>
      </c>
      <c r="B12434" s="244" t="s">
        <v>12391</v>
      </c>
      <c r="C12434" s="250" t="s">
        <v>5321</v>
      </c>
      <c r="D12434" s="250" t="s">
        <v>15855</v>
      </c>
    </row>
    <row r="12435" spans="1:4" ht="27">
      <c r="A12435" s="250">
        <v>1917185</v>
      </c>
      <c r="B12435" s="244" t="s">
        <v>12392</v>
      </c>
      <c r="C12435" s="250" t="s">
        <v>5321</v>
      </c>
      <c r="D12435" s="250" t="s">
        <v>15855</v>
      </c>
    </row>
    <row r="12436" spans="1:4" ht="27">
      <c r="A12436" s="250">
        <v>1917186</v>
      </c>
      <c r="B12436" s="244" t="s">
        <v>12393</v>
      </c>
      <c r="C12436" s="250" t="s">
        <v>5321</v>
      </c>
      <c r="D12436" s="250" t="s">
        <v>15855</v>
      </c>
    </row>
    <row r="12437" spans="1:4" ht="27">
      <c r="A12437" s="250">
        <v>1917001</v>
      </c>
      <c r="B12437" s="244" t="s">
        <v>12394</v>
      </c>
      <c r="C12437" s="250" t="s">
        <v>5321</v>
      </c>
      <c r="D12437" s="250" t="s">
        <v>15855</v>
      </c>
    </row>
    <row r="12438" spans="1:4" ht="27">
      <c r="A12438" s="250">
        <v>1917002</v>
      </c>
      <c r="B12438" s="244" t="s">
        <v>12395</v>
      </c>
      <c r="C12438" s="250" t="s">
        <v>5321</v>
      </c>
      <c r="D12438" s="250" t="s">
        <v>15855</v>
      </c>
    </row>
    <row r="12439" spans="1:4" ht="27">
      <c r="A12439" s="250">
        <v>1917003</v>
      </c>
      <c r="B12439" s="244" t="s">
        <v>12396</v>
      </c>
      <c r="C12439" s="250" t="s">
        <v>5321</v>
      </c>
      <c r="D12439" s="250" t="s">
        <v>15855</v>
      </c>
    </row>
    <row r="12440" spans="1:4" ht="27">
      <c r="A12440" s="250">
        <v>1917004</v>
      </c>
      <c r="B12440" s="244" t="s">
        <v>12397</v>
      </c>
      <c r="C12440" s="250" t="s">
        <v>5321</v>
      </c>
      <c r="D12440" s="250" t="s">
        <v>15855</v>
      </c>
    </row>
    <row r="12441" spans="1:4" ht="27">
      <c r="A12441" s="250">
        <v>1917005</v>
      </c>
      <c r="B12441" s="244" t="s">
        <v>12398</v>
      </c>
      <c r="C12441" s="250" t="s">
        <v>5321</v>
      </c>
      <c r="D12441" s="250" t="s">
        <v>15855</v>
      </c>
    </row>
    <row r="12442" spans="1:4" ht="27">
      <c r="A12442" s="250">
        <v>1917006</v>
      </c>
      <c r="B12442" s="244" t="s">
        <v>12399</v>
      </c>
      <c r="C12442" s="250" t="s">
        <v>5321</v>
      </c>
      <c r="D12442" s="250" t="s">
        <v>15855</v>
      </c>
    </row>
    <row r="12443" spans="1:4" ht="27">
      <c r="A12443" s="250">
        <v>2009619</v>
      </c>
      <c r="B12443" s="244" t="s">
        <v>12400</v>
      </c>
      <c r="C12443" s="250" t="s">
        <v>5944</v>
      </c>
      <c r="D12443" s="250" t="s">
        <v>15855</v>
      </c>
    </row>
    <row r="12444" spans="1:4" ht="27">
      <c r="A12444" s="250">
        <v>2009618</v>
      </c>
      <c r="B12444" s="244" t="s">
        <v>12401</v>
      </c>
      <c r="C12444" s="250" t="s">
        <v>5944</v>
      </c>
      <c r="D12444" s="250" t="s">
        <v>15855</v>
      </c>
    </row>
    <row r="12445" spans="1:4" ht="27">
      <c r="A12445" s="250">
        <v>2003866</v>
      </c>
      <c r="B12445" s="244" t="s">
        <v>12402</v>
      </c>
      <c r="C12445" s="250" t="s">
        <v>5944</v>
      </c>
      <c r="D12445" s="250" t="s">
        <v>15855</v>
      </c>
    </row>
    <row r="12446" spans="1:4" ht="27">
      <c r="A12446" s="250">
        <v>2003867</v>
      </c>
      <c r="B12446" s="244" t="s">
        <v>12403</v>
      </c>
      <c r="C12446" s="250" t="s">
        <v>5944</v>
      </c>
      <c r="D12446" s="250" t="s">
        <v>15855</v>
      </c>
    </row>
    <row r="12447" spans="1:4" ht="27">
      <c r="A12447" s="250">
        <v>2003622</v>
      </c>
      <c r="B12447" s="244" t="s">
        <v>12404</v>
      </c>
      <c r="C12447" s="250" t="s">
        <v>5803</v>
      </c>
      <c r="D12447" s="250" t="s">
        <v>15855</v>
      </c>
    </row>
    <row r="12448" spans="1:4" ht="27">
      <c r="A12448" s="250">
        <v>2003621</v>
      </c>
      <c r="B12448" s="244" t="s">
        <v>12405</v>
      </c>
      <c r="C12448" s="250" t="s">
        <v>5803</v>
      </c>
      <c r="D12448" s="250" t="s">
        <v>15855</v>
      </c>
    </row>
    <row r="12449" spans="1:4" ht="27">
      <c r="A12449" s="250">
        <v>2003624</v>
      </c>
      <c r="B12449" s="244" t="s">
        <v>12406</v>
      </c>
      <c r="C12449" s="250" t="s">
        <v>5803</v>
      </c>
      <c r="D12449" s="250" t="s">
        <v>15855</v>
      </c>
    </row>
    <row r="12450" spans="1:4" ht="27">
      <c r="A12450" s="250">
        <v>2003623</v>
      </c>
      <c r="B12450" s="244" t="s">
        <v>12407</v>
      </c>
      <c r="C12450" s="250" t="s">
        <v>5803</v>
      </c>
      <c r="D12450" s="250" t="s">
        <v>15855</v>
      </c>
    </row>
    <row r="12451" spans="1:4">
      <c r="A12451" s="250">
        <v>2003634</v>
      </c>
      <c r="B12451" s="244" t="s">
        <v>12408</v>
      </c>
      <c r="C12451" s="250" t="s">
        <v>5803</v>
      </c>
      <c r="D12451" s="250" t="s">
        <v>15855</v>
      </c>
    </row>
    <row r="12452" spans="1:4" ht="27">
      <c r="A12452" s="250">
        <v>2003633</v>
      </c>
      <c r="B12452" s="244" t="s">
        <v>12409</v>
      </c>
      <c r="C12452" s="250" t="s">
        <v>5803</v>
      </c>
      <c r="D12452" s="250" t="s">
        <v>15855</v>
      </c>
    </row>
    <row r="12453" spans="1:4">
      <c r="A12453" s="250">
        <v>2003636</v>
      </c>
      <c r="B12453" s="244" t="s">
        <v>12410</v>
      </c>
      <c r="C12453" s="250" t="s">
        <v>5803</v>
      </c>
      <c r="D12453" s="250" t="s">
        <v>15855</v>
      </c>
    </row>
    <row r="12454" spans="1:4" ht="27">
      <c r="A12454" s="250">
        <v>2003635</v>
      </c>
      <c r="B12454" s="244" t="s">
        <v>12411</v>
      </c>
      <c r="C12454" s="250" t="s">
        <v>5803</v>
      </c>
      <c r="D12454" s="250" t="s">
        <v>15855</v>
      </c>
    </row>
    <row r="12455" spans="1:4">
      <c r="A12455" s="250">
        <v>2003638</v>
      </c>
      <c r="B12455" s="244" t="s">
        <v>12412</v>
      </c>
      <c r="C12455" s="250" t="s">
        <v>5803</v>
      </c>
      <c r="D12455" s="250" t="s">
        <v>15855</v>
      </c>
    </row>
    <row r="12456" spans="1:4" ht="27">
      <c r="A12456" s="250">
        <v>2003637</v>
      </c>
      <c r="B12456" s="244" t="s">
        <v>12413</v>
      </c>
      <c r="C12456" s="250" t="s">
        <v>5803</v>
      </c>
      <c r="D12456" s="250" t="s">
        <v>15855</v>
      </c>
    </row>
    <row r="12457" spans="1:4">
      <c r="A12457" s="250">
        <v>2003640</v>
      </c>
      <c r="B12457" s="244" t="s">
        <v>12414</v>
      </c>
      <c r="C12457" s="250" t="s">
        <v>5803</v>
      </c>
      <c r="D12457" s="250" t="s">
        <v>15855</v>
      </c>
    </row>
    <row r="12458" spans="1:4" ht="27">
      <c r="A12458" s="250">
        <v>2003639</v>
      </c>
      <c r="B12458" s="244" t="s">
        <v>12415</v>
      </c>
      <c r="C12458" s="250" t="s">
        <v>5803</v>
      </c>
      <c r="D12458" s="250" t="s">
        <v>15855</v>
      </c>
    </row>
    <row r="12459" spans="1:4">
      <c r="A12459" s="250">
        <v>2003618</v>
      </c>
      <c r="B12459" s="244" t="s">
        <v>12416</v>
      </c>
      <c r="C12459" s="250" t="s">
        <v>5803</v>
      </c>
      <c r="D12459" s="250" t="s">
        <v>15855</v>
      </c>
    </row>
    <row r="12460" spans="1:4">
      <c r="A12460" s="250">
        <v>2003617</v>
      </c>
      <c r="B12460" s="244" t="s">
        <v>12417</v>
      </c>
      <c r="C12460" s="250" t="s">
        <v>5803</v>
      </c>
      <c r="D12460" s="250" t="s">
        <v>15855</v>
      </c>
    </row>
    <row r="12461" spans="1:4">
      <c r="A12461" s="250">
        <v>2003620</v>
      </c>
      <c r="B12461" s="244" t="s">
        <v>12418</v>
      </c>
      <c r="C12461" s="250" t="s">
        <v>5803</v>
      </c>
      <c r="D12461" s="250" t="s">
        <v>15855</v>
      </c>
    </row>
    <row r="12462" spans="1:4">
      <c r="A12462" s="250">
        <v>2003619</v>
      </c>
      <c r="B12462" s="244" t="s">
        <v>12419</v>
      </c>
      <c r="C12462" s="250" t="s">
        <v>5803</v>
      </c>
      <c r="D12462" s="250" t="s">
        <v>15855</v>
      </c>
    </row>
    <row r="12463" spans="1:4">
      <c r="A12463" s="250">
        <v>2003626</v>
      </c>
      <c r="B12463" s="244" t="s">
        <v>12420</v>
      </c>
      <c r="C12463" s="250" t="s">
        <v>5803</v>
      </c>
      <c r="D12463" s="250" t="s">
        <v>15855</v>
      </c>
    </row>
    <row r="12464" spans="1:4" ht="27">
      <c r="A12464" s="250">
        <v>2003625</v>
      </c>
      <c r="B12464" s="244" t="s">
        <v>12421</v>
      </c>
      <c r="C12464" s="250" t="s">
        <v>5803</v>
      </c>
      <c r="D12464" s="250" t="s">
        <v>15855</v>
      </c>
    </row>
    <row r="12465" spans="1:4">
      <c r="A12465" s="250">
        <v>2003628</v>
      </c>
      <c r="B12465" s="244" t="s">
        <v>12422</v>
      </c>
      <c r="C12465" s="250" t="s">
        <v>5803</v>
      </c>
      <c r="D12465" s="250" t="s">
        <v>15855</v>
      </c>
    </row>
    <row r="12466" spans="1:4" ht="27">
      <c r="A12466" s="250">
        <v>2003627</v>
      </c>
      <c r="B12466" s="244" t="s">
        <v>12423</v>
      </c>
      <c r="C12466" s="250" t="s">
        <v>5803</v>
      </c>
      <c r="D12466" s="250" t="s">
        <v>15855</v>
      </c>
    </row>
    <row r="12467" spans="1:4">
      <c r="A12467" s="250">
        <v>2003630</v>
      </c>
      <c r="B12467" s="244" t="s">
        <v>12424</v>
      </c>
      <c r="C12467" s="250" t="s">
        <v>5803</v>
      </c>
      <c r="D12467" s="250" t="s">
        <v>15855</v>
      </c>
    </row>
    <row r="12468" spans="1:4" ht="27">
      <c r="A12468" s="250">
        <v>2003629</v>
      </c>
      <c r="B12468" s="244" t="s">
        <v>12425</v>
      </c>
      <c r="C12468" s="250" t="s">
        <v>5803</v>
      </c>
      <c r="D12468" s="250" t="s">
        <v>15855</v>
      </c>
    </row>
    <row r="12469" spans="1:4">
      <c r="A12469" s="250">
        <v>2003632</v>
      </c>
      <c r="B12469" s="244" t="s">
        <v>12426</v>
      </c>
      <c r="C12469" s="250" t="s">
        <v>5803</v>
      </c>
      <c r="D12469" s="250" t="s">
        <v>15855</v>
      </c>
    </row>
    <row r="12470" spans="1:4" ht="27">
      <c r="A12470" s="250">
        <v>2003631</v>
      </c>
      <c r="B12470" s="244" t="s">
        <v>12427</v>
      </c>
      <c r="C12470" s="250" t="s">
        <v>5803</v>
      </c>
      <c r="D12470" s="250" t="s">
        <v>15855</v>
      </c>
    </row>
    <row r="12471" spans="1:4" ht="27">
      <c r="A12471" s="250">
        <v>2003599</v>
      </c>
      <c r="B12471" s="244" t="s">
        <v>12428</v>
      </c>
      <c r="C12471" s="250" t="s">
        <v>5803</v>
      </c>
      <c r="D12471" s="250" t="s">
        <v>15855</v>
      </c>
    </row>
    <row r="12472" spans="1:4" ht="27">
      <c r="A12472" s="250">
        <v>2003598</v>
      </c>
      <c r="B12472" s="244" t="s">
        <v>12429</v>
      </c>
      <c r="C12472" s="250" t="s">
        <v>5803</v>
      </c>
      <c r="D12472" s="250" t="s">
        <v>15855</v>
      </c>
    </row>
    <row r="12473" spans="1:4" ht="27">
      <c r="A12473" s="250">
        <v>2003919</v>
      </c>
      <c r="B12473" s="244" t="s">
        <v>12430</v>
      </c>
      <c r="C12473" s="250" t="s">
        <v>5803</v>
      </c>
      <c r="D12473" s="250" t="s">
        <v>15855</v>
      </c>
    </row>
    <row r="12474" spans="1:4" ht="27">
      <c r="A12474" s="250">
        <v>2003918</v>
      </c>
      <c r="B12474" s="244" t="s">
        <v>12431</v>
      </c>
      <c r="C12474" s="250" t="s">
        <v>5803</v>
      </c>
      <c r="D12474" s="250" t="s">
        <v>15855</v>
      </c>
    </row>
    <row r="12475" spans="1:4" ht="27">
      <c r="A12475" s="250">
        <v>2003601</v>
      </c>
      <c r="B12475" s="244" t="s">
        <v>12432</v>
      </c>
      <c r="C12475" s="250" t="s">
        <v>5803</v>
      </c>
      <c r="D12475" s="250" t="s">
        <v>15855</v>
      </c>
    </row>
    <row r="12476" spans="1:4" ht="27">
      <c r="A12476" s="250">
        <v>2003600</v>
      </c>
      <c r="B12476" s="244" t="s">
        <v>12433</v>
      </c>
      <c r="C12476" s="250" t="s">
        <v>5803</v>
      </c>
      <c r="D12476" s="250" t="s">
        <v>15855</v>
      </c>
    </row>
    <row r="12477" spans="1:4" ht="27">
      <c r="A12477" s="250">
        <v>2003921</v>
      </c>
      <c r="B12477" s="244" t="s">
        <v>12434</v>
      </c>
      <c r="C12477" s="250" t="s">
        <v>5803</v>
      </c>
      <c r="D12477" s="250" t="s">
        <v>15855</v>
      </c>
    </row>
    <row r="12478" spans="1:4" ht="27">
      <c r="A12478" s="250">
        <v>2003920</v>
      </c>
      <c r="B12478" s="244" t="s">
        <v>12435</v>
      </c>
      <c r="C12478" s="250" t="s">
        <v>5803</v>
      </c>
      <c r="D12478" s="250" t="s">
        <v>15855</v>
      </c>
    </row>
    <row r="12479" spans="1:4" ht="27">
      <c r="A12479" s="250">
        <v>2003616</v>
      </c>
      <c r="B12479" s="244" t="s">
        <v>12436</v>
      </c>
      <c r="C12479" s="250" t="s">
        <v>5803</v>
      </c>
      <c r="D12479" s="250" t="s">
        <v>15855</v>
      </c>
    </row>
    <row r="12480" spans="1:4" ht="27">
      <c r="A12480" s="250">
        <v>2003615</v>
      </c>
      <c r="B12480" s="244" t="s">
        <v>12437</v>
      </c>
      <c r="C12480" s="250" t="s">
        <v>5803</v>
      </c>
      <c r="D12480" s="250" t="s">
        <v>15855</v>
      </c>
    </row>
    <row r="12481" spans="1:4" ht="27">
      <c r="A12481" s="250">
        <v>2003927</v>
      </c>
      <c r="B12481" s="244" t="s">
        <v>12438</v>
      </c>
      <c r="C12481" s="250" t="s">
        <v>5803</v>
      </c>
      <c r="D12481" s="250" t="s">
        <v>15855</v>
      </c>
    </row>
    <row r="12482" spans="1:4" ht="27">
      <c r="A12482" s="250">
        <v>2003926</v>
      </c>
      <c r="B12482" s="244" t="s">
        <v>12439</v>
      </c>
      <c r="C12482" s="250" t="s">
        <v>5803</v>
      </c>
      <c r="D12482" s="250" t="s">
        <v>15855</v>
      </c>
    </row>
    <row r="12483" spans="1:4">
      <c r="A12483" s="250">
        <v>2003613</v>
      </c>
      <c r="B12483" s="244" t="s">
        <v>12440</v>
      </c>
      <c r="C12483" s="250" t="s">
        <v>5803</v>
      </c>
      <c r="D12483" s="250" t="s">
        <v>15855</v>
      </c>
    </row>
    <row r="12484" spans="1:4" ht="27">
      <c r="A12484" s="250">
        <v>2003612</v>
      </c>
      <c r="B12484" s="244" t="s">
        <v>12441</v>
      </c>
      <c r="C12484" s="250" t="s">
        <v>5803</v>
      </c>
      <c r="D12484" s="250" t="s">
        <v>15855</v>
      </c>
    </row>
    <row r="12485" spans="1:4" ht="27">
      <c r="A12485" s="250">
        <v>2003477</v>
      </c>
      <c r="B12485" s="244" t="s">
        <v>22652</v>
      </c>
      <c r="C12485" s="250" t="s">
        <v>5803</v>
      </c>
      <c r="D12485" s="250" t="s">
        <v>15855</v>
      </c>
    </row>
    <row r="12486" spans="1:4" ht="27">
      <c r="A12486" s="250">
        <v>2003476</v>
      </c>
      <c r="B12486" s="244" t="s">
        <v>22653</v>
      </c>
      <c r="C12486" s="250" t="s">
        <v>5803</v>
      </c>
      <c r="D12486" s="250" t="s">
        <v>15855</v>
      </c>
    </row>
    <row r="12487" spans="1:4" ht="27">
      <c r="A12487" s="250">
        <v>2003517</v>
      </c>
      <c r="B12487" s="244" t="s">
        <v>22654</v>
      </c>
      <c r="C12487" s="250" t="s">
        <v>5803</v>
      </c>
      <c r="D12487" s="250" t="s">
        <v>15855</v>
      </c>
    </row>
    <row r="12488" spans="1:4" ht="27">
      <c r="A12488" s="250">
        <v>2003516</v>
      </c>
      <c r="B12488" s="244" t="s">
        <v>22655</v>
      </c>
      <c r="C12488" s="250" t="s">
        <v>5803</v>
      </c>
      <c r="D12488" s="250" t="s">
        <v>15855</v>
      </c>
    </row>
    <row r="12489" spans="1:4" ht="27">
      <c r="A12489" s="250">
        <v>2003479</v>
      </c>
      <c r="B12489" s="244" t="s">
        <v>22656</v>
      </c>
      <c r="C12489" s="250" t="s">
        <v>5803</v>
      </c>
      <c r="D12489" s="250" t="s">
        <v>15855</v>
      </c>
    </row>
    <row r="12490" spans="1:4" ht="27">
      <c r="A12490" s="250">
        <v>2003478</v>
      </c>
      <c r="B12490" s="244" t="s">
        <v>22657</v>
      </c>
      <c r="C12490" s="250" t="s">
        <v>5803</v>
      </c>
      <c r="D12490" s="250" t="s">
        <v>15855</v>
      </c>
    </row>
    <row r="12491" spans="1:4" ht="27">
      <c r="A12491" s="250">
        <v>2003519</v>
      </c>
      <c r="B12491" s="244" t="s">
        <v>22658</v>
      </c>
      <c r="C12491" s="250" t="s">
        <v>5803</v>
      </c>
      <c r="D12491" s="250" t="s">
        <v>15855</v>
      </c>
    </row>
    <row r="12492" spans="1:4" ht="27">
      <c r="A12492" s="250">
        <v>2003518</v>
      </c>
      <c r="B12492" s="244" t="s">
        <v>22659</v>
      </c>
      <c r="C12492" s="250" t="s">
        <v>5803</v>
      </c>
      <c r="D12492" s="250" t="s">
        <v>15855</v>
      </c>
    </row>
    <row r="12493" spans="1:4" ht="27">
      <c r="A12493" s="250">
        <v>2003489</v>
      </c>
      <c r="B12493" s="244" t="s">
        <v>22660</v>
      </c>
      <c r="C12493" s="250" t="s">
        <v>5803</v>
      </c>
      <c r="D12493" s="250" t="s">
        <v>15855</v>
      </c>
    </row>
    <row r="12494" spans="1:4" ht="27">
      <c r="A12494" s="250">
        <v>2003488</v>
      </c>
      <c r="B12494" s="244" t="s">
        <v>22661</v>
      </c>
      <c r="C12494" s="250" t="s">
        <v>5803</v>
      </c>
      <c r="D12494" s="250" t="s">
        <v>15855</v>
      </c>
    </row>
    <row r="12495" spans="1:4" ht="27">
      <c r="A12495" s="250">
        <v>2003529</v>
      </c>
      <c r="B12495" s="244" t="s">
        <v>22662</v>
      </c>
      <c r="C12495" s="250" t="s">
        <v>5803</v>
      </c>
      <c r="D12495" s="250" t="s">
        <v>15855</v>
      </c>
    </row>
    <row r="12496" spans="1:4" ht="27">
      <c r="A12496" s="250">
        <v>2003528</v>
      </c>
      <c r="B12496" s="244" t="s">
        <v>22663</v>
      </c>
      <c r="C12496" s="250" t="s">
        <v>5803</v>
      </c>
      <c r="D12496" s="250" t="s">
        <v>15855</v>
      </c>
    </row>
    <row r="12497" spans="1:4" ht="27">
      <c r="A12497" s="250">
        <v>2003491</v>
      </c>
      <c r="B12497" s="244" t="s">
        <v>22664</v>
      </c>
      <c r="C12497" s="250" t="s">
        <v>5803</v>
      </c>
      <c r="D12497" s="250" t="s">
        <v>15855</v>
      </c>
    </row>
    <row r="12498" spans="1:4" ht="27">
      <c r="A12498" s="250">
        <v>2003490</v>
      </c>
      <c r="B12498" s="244" t="s">
        <v>22665</v>
      </c>
      <c r="C12498" s="250" t="s">
        <v>5803</v>
      </c>
      <c r="D12498" s="250" t="s">
        <v>15855</v>
      </c>
    </row>
    <row r="12499" spans="1:4" ht="27">
      <c r="A12499" s="250">
        <v>2003531</v>
      </c>
      <c r="B12499" s="244" t="s">
        <v>22666</v>
      </c>
      <c r="C12499" s="250" t="s">
        <v>5803</v>
      </c>
      <c r="D12499" s="250" t="s">
        <v>15855</v>
      </c>
    </row>
    <row r="12500" spans="1:4" ht="27">
      <c r="A12500" s="250">
        <v>2003530</v>
      </c>
      <c r="B12500" s="244" t="s">
        <v>22667</v>
      </c>
      <c r="C12500" s="250" t="s">
        <v>5803</v>
      </c>
      <c r="D12500" s="250" t="s">
        <v>15855</v>
      </c>
    </row>
    <row r="12501" spans="1:4" ht="27">
      <c r="A12501" s="250">
        <v>2003485</v>
      </c>
      <c r="B12501" s="244" t="s">
        <v>22668</v>
      </c>
      <c r="C12501" s="250" t="s">
        <v>5803</v>
      </c>
      <c r="D12501" s="250" t="s">
        <v>15855</v>
      </c>
    </row>
    <row r="12502" spans="1:4" ht="27">
      <c r="A12502" s="250">
        <v>2003484</v>
      </c>
      <c r="B12502" s="244" t="s">
        <v>22669</v>
      </c>
      <c r="C12502" s="250" t="s">
        <v>5803</v>
      </c>
      <c r="D12502" s="250" t="s">
        <v>15855</v>
      </c>
    </row>
    <row r="12503" spans="1:4" ht="27">
      <c r="A12503" s="250">
        <v>2003525</v>
      </c>
      <c r="B12503" s="244" t="s">
        <v>22670</v>
      </c>
      <c r="C12503" s="250" t="s">
        <v>5803</v>
      </c>
      <c r="D12503" s="250" t="s">
        <v>15855</v>
      </c>
    </row>
    <row r="12504" spans="1:4" ht="27">
      <c r="A12504" s="250">
        <v>2003524</v>
      </c>
      <c r="B12504" s="244" t="s">
        <v>22671</v>
      </c>
      <c r="C12504" s="250" t="s">
        <v>5803</v>
      </c>
      <c r="D12504" s="250" t="s">
        <v>15855</v>
      </c>
    </row>
    <row r="12505" spans="1:4" ht="27">
      <c r="A12505" s="250">
        <v>2003487</v>
      </c>
      <c r="B12505" s="244" t="s">
        <v>22672</v>
      </c>
      <c r="C12505" s="250" t="s">
        <v>5803</v>
      </c>
      <c r="D12505" s="250" t="s">
        <v>15855</v>
      </c>
    </row>
    <row r="12506" spans="1:4" ht="27">
      <c r="A12506" s="250">
        <v>2003486</v>
      </c>
      <c r="B12506" s="244" t="s">
        <v>22673</v>
      </c>
      <c r="C12506" s="250" t="s">
        <v>5803</v>
      </c>
      <c r="D12506" s="250" t="s">
        <v>15855</v>
      </c>
    </row>
    <row r="12507" spans="1:4" ht="27">
      <c r="A12507" s="250">
        <v>2003527</v>
      </c>
      <c r="B12507" s="244" t="s">
        <v>22674</v>
      </c>
      <c r="C12507" s="250" t="s">
        <v>5803</v>
      </c>
      <c r="D12507" s="250" t="s">
        <v>15855</v>
      </c>
    </row>
    <row r="12508" spans="1:4" ht="27">
      <c r="A12508" s="250">
        <v>2003526</v>
      </c>
      <c r="B12508" s="244" t="s">
        <v>22675</v>
      </c>
      <c r="C12508" s="250" t="s">
        <v>5803</v>
      </c>
      <c r="D12508" s="250" t="s">
        <v>15855</v>
      </c>
    </row>
    <row r="12509" spans="1:4" ht="27">
      <c r="A12509" s="250">
        <v>2003497</v>
      </c>
      <c r="B12509" s="244" t="s">
        <v>22676</v>
      </c>
      <c r="C12509" s="250" t="s">
        <v>5803</v>
      </c>
      <c r="D12509" s="250" t="s">
        <v>15855</v>
      </c>
    </row>
    <row r="12510" spans="1:4" ht="27">
      <c r="A12510" s="250">
        <v>2003496</v>
      </c>
      <c r="B12510" s="244" t="s">
        <v>22677</v>
      </c>
      <c r="C12510" s="250" t="s">
        <v>5803</v>
      </c>
      <c r="D12510" s="250" t="s">
        <v>15855</v>
      </c>
    </row>
    <row r="12511" spans="1:4" ht="27">
      <c r="A12511" s="250">
        <v>2003537</v>
      </c>
      <c r="B12511" s="244" t="s">
        <v>22678</v>
      </c>
      <c r="C12511" s="250" t="s">
        <v>5803</v>
      </c>
      <c r="D12511" s="250" t="s">
        <v>15855</v>
      </c>
    </row>
    <row r="12512" spans="1:4" ht="27">
      <c r="A12512" s="250">
        <v>2003536</v>
      </c>
      <c r="B12512" s="244" t="s">
        <v>22679</v>
      </c>
      <c r="C12512" s="250" t="s">
        <v>5803</v>
      </c>
      <c r="D12512" s="250" t="s">
        <v>15855</v>
      </c>
    </row>
    <row r="12513" spans="1:4" ht="27">
      <c r="A12513" s="250">
        <v>2003499</v>
      </c>
      <c r="B12513" s="244" t="s">
        <v>22680</v>
      </c>
      <c r="C12513" s="250" t="s">
        <v>5803</v>
      </c>
      <c r="D12513" s="250" t="s">
        <v>15855</v>
      </c>
    </row>
    <row r="12514" spans="1:4" ht="27">
      <c r="A12514" s="250">
        <v>2003498</v>
      </c>
      <c r="B12514" s="244" t="s">
        <v>22681</v>
      </c>
      <c r="C12514" s="250" t="s">
        <v>5803</v>
      </c>
      <c r="D12514" s="250" t="s">
        <v>15855</v>
      </c>
    </row>
    <row r="12515" spans="1:4" ht="27">
      <c r="A12515" s="250">
        <v>2003539</v>
      </c>
      <c r="B12515" s="244" t="s">
        <v>22682</v>
      </c>
      <c r="C12515" s="250" t="s">
        <v>5803</v>
      </c>
      <c r="D12515" s="250" t="s">
        <v>15855</v>
      </c>
    </row>
    <row r="12516" spans="1:4" ht="27">
      <c r="A12516" s="250">
        <v>2003538</v>
      </c>
      <c r="B12516" s="244" t="s">
        <v>22683</v>
      </c>
      <c r="C12516" s="250" t="s">
        <v>5803</v>
      </c>
      <c r="D12516" s="250" t="s">
        <v>15855</v>
      </c>
    </row>
    <row r="12517" spans="1:4" ht="27">
      <c r="A12517" s="250">
        <v>2003493</v>
      </c>
      <c r="B12517" s="244" t="s">
        <v>22684</v>
      </c>
      <c r="C12517" s="250" t="s">
        <v>5803</v>
      </c>
      <c r="D12517" s="250" t="s">
        <v>15855</v>
      </c>
    </row>
    <row r="12518" spans="1:4" ht="27">
      <c r="A12518" s="250">
        <v>2003492</v>
      </c>
      <c r="B12518" s="244" t="s">
        <v>22685</v>
      </c>
      <c r="C12518" s="250" t="s">
        <v>5803</v>
      </c>
      <c r="D12518" s="250" t="s">
        <v>15855</v>
      </c>
    </row>
    <row r="12519" spans="1:4" ht="27">
      <c r="A12519" s="250">
        <v>2003533</v>
      </c>
      <c r="B12519" s="244" t="s">
        <v>22686</v>
      </c>
      <c r="C12519" s="250" t="s">
        <v>5803</v>
      </c>
      <c r="D12519" s="250" t="s">
        <v>15855</v>
      </c>
    </row>
    <row r="12520" spans="1:4" ht="27">
      <c r="A12520" s="250">
        <v>2003532</v>
      </c>
      <c r="B12520" s="244" t="s">
        <v>22687</v>
      </c>
      <c r="C12520" s="250" t="s">
        <v>5803</v>
      </c>
      <c r="D12520" s="250" t="s">
        <v>15855</v>
      </c>
    </row>
    <row r="12521" spans="1:4" ht="27">
      <c r="A12521" s="250">
        <v>2003495</v>
      </c>
      <c r="B12521" s="244" t="s">
        <v>22688</v>
      </c>
      <c r="C12521" s="250" t="s">
        <v>5803</v>
      </c>
      <c r="D12521" s="250" t="s">
        <v>15855</v>
      </c>
    </row>
    <row r="12522" spans="1:4" ht="27">
      <c r="A12522" s="250">
        <v>2003494</v>
      </c>
      <c r="B12522" s="244" t="s">
        <v>22689</v>
      </c>
      <c r="C12522" s="250" t="s">
        <v>5803</v>
      </c>
      <c r="D12522" s="250" t="s">
        <v>15855</v>
      </c>
    </row>
    <row r="12523" spans="1:4" ht="27">
      <c r="A12523" s="250">
        <v>2003535</v>
      </c>
      <c r="B12523" s="244" t="s">
        <v>22690</v>
      </c>
      <c r="C12523" s="250" t="s">
        <v>5803</v>
      </c>
      <c r="D12523" s="250" t="s">
        <v>15855</v>
      </c>
    </row>
    <row r="12524" spans="1:4" ht="27">
      <c r="A12524" s="250">
        <v>2003534</v>
      </c>
      <c r="B12524" s="244" t="s">
        <v>22691</v>
      </c>
      <c r="C12524" s="250" t="s">
        <v>5803</v>
      </c>
      <c r="D12524" s="250" t="s">
        <v>15855</v>
      </c>
    </row>
    <row r="12525" spans="1:4" ht="27">
      <c r="A12525" s="250">
        <v>2003505</v>
      </c>
      <c r="B12525" s="244" t="s">
        <v>22692</v>
      </c>
      <c r="C12525" s="250" t="s">
        <v>5803</v>
      </c>
      <c r="D12525" s="250" t="s">
        <v>15855</v>
      </c>
    </row>
    <row r="12526" spans="1:4" ht="27">
      <c r="A12526" s="250">
        <v>2003504</v>
      </c>
      <c r="B12526" s="244" t="s">
        <v>22693</v>
      </c>
      <c r="C12526" s="250" t="s">
        <v>5803</v>
      </c>
      <c r="D12526" s="250" t="s">
        <v>15855</v>
      </c>
    </row>
    <row r="12527" spans="1:4" ht="27">
      <c r="A12527" s="250">
        <v>2003545</v>
      </c>
      <c r="B12527" s="244" t="s">
        <v>22694</v>
      </c>
      <c r="C12527" s="250" t="s">
        <v>5803</v>
      </c>
      <c r="D12527" s="250" t="s">
        <v>15855</v>
      </c>
    </row>
    <row r="12528" spans="1:4" ht="27">
      <c r="A12528" s="250">
        <v>2003544</v>
      </c>
      <c r="B12528" s="244" t="s">
        <v>22695</v>
      </c>
      <c r="C12528" s="250" t="s">
        <v>5803</v>
      </c>
      <c r="D12528" s="250" t="s">
        <v>15855</v>
      </c>
    </row>
    <row r="12529" spans="1:4" ht="27">
      <c r="A12529" s="250">
        <v>2003507</v>
      </c>
      <c r="B12529" s="244" t="s">
        <v>22696</v>
      </c>
      <c r="C12529" s="250" t="s">
        <v>5803</v>
      </c>
      <c r="D12529" s="250" t="s">
        <v>15855</v>
      </c>
    </row>
    <row r="12530" spans="1:4" ht="27">
      <c r="A12530" s="250">
        <v>2003506</v>
      </c>
      <c r="B12530" s="244" t="s">
        <v>22697</v>
      </c>
      <c r="C12530" s="250" t="s">
        <v>5803</v>
      </c>
      <c r="D12530" s="250" t="s">
        <v>15855</v>
      </c>
    </row>
    <row r="12531" spans="1:4" ht="27">
      <c r="A12531" s="250">
        <v>2003547</v>
      </c>
      <c r="B12531" s="244" t="s">
        <v>22698</v>
      </c>
      <c r="C12531" s="250" t="s">
        <v>5803</v>
      </c>
      <c r="D12531" s="250" t="s">
        <v>15855</v>
      </c>
    </row>
    <row r="12532" spans="1:4" ht="27">
      <c r="A12532" s="250">
        <v>2003546</v>
      </c>
      <c r="B12532" s="244" t="s">
        <v>22699</v>
      </c>
      <c r="C12532" s="250" t="s">
        <v>5803</v>
      </c>
      <c r="D12532" s="250" t="s">
        <v>15855</v>
      </c>
    </row>
    <row r="12533" spans="1:4" ht="27">
      <c r="A12533" s="250">
        <v>2003501</v>
      </c>
      <c r="B12533" s="244" t="s">
        <v>22700</v>
      </c>
      <c r="C12533" s="250" t="s">
        <v>5803</v>
      </c>
      <c r="D12533" s="250" t="s">
        <v>15855</v>
      </c>
    </row>
    <row r="12534" spans="1:4" ht="27">
      <c r="A12534" s="250">
        <v>2003500</v>
      </c>
      <c r="B12534" s="244" t="s">
        <v>22701</v>
      </c>
      <c r="C12534" s="250" t="s">
        <v>5803</v>
      </c>
      <c r="D12534" s="250" t="s">
        <v>15855</v>
      </c>
    </row>
    <row r="12535" spans="1:4" ht="27">
      <c r="A12535" s="250">
        <v>2003541</v>
      </c>
      <c r="B12535" s="244" t="s">
        <v>22702</v>
      </c>
      <c r="C12535" s="250" t="s">
        <v>5803</v>
      </c>
      <c r="D12535" s="250" t="s">
        <v>15855</v>
      </c>
    </row>
    <row r="12536" spans="1:4" ht="27">
      <c r="A12536" s="250">
        <v>2003540</v>
      </c>
      <c r="B12536" s="244" t="s">
        <v>22703</v>
      </c>
      <c r="C12536" s="250" t="s">
        <v>5803</v>
      </c>
      <c r="D12536" s="250" t="s">
        <v>15855</v>
      </c>
    </row>
    <row r="12537" spans="1:4" ht="27">
      <c r="A12537" s="250">
        <v>2003503</v>
      </c>
      <c r="B12537" s="244" t="s">
        <v>22704</v>
      </c>
      <c r="C12537" s="250" t="s">
        <v>5803</v>
      </c>
      <c r="D12537" s="250" t="s">
        <v>15855</v>
      </c>
    </row>
    <row r="12538" spans="1:4" ht="27">
      <c r="A12538" s="250">
        <v>2003502</v>
      </c>
      <c r="B12538" s="244" t="s">
        <v>22705</v>
      </c>
      <c r="C12538" s="250" t="s">
        <v>5803</v>
      </c>
      <c r="D12538" s="250" t="s">
        <v>15855</v>
      </c>
    </row>
    <row r="12539" spans="1:4" ht="27">
      <c r="A12539" s="250">
        <v>2003543</v>
      </c>
      <c r="B12539" s="244" t="s">
        <v>22706</v>
      </c>
      <c r="C12539" s="250" t="s">
        <v>5803</v>
      </c>
      <c r="D12539" s="250" t="s">
        <v>15855</v>
      </c>
    </row>
    <row r="12540" spans="1:4" ht="27">
      <c r="A12540" s="250">
        <v>2003542</v>
      </c>
      <c r="B12540" s="244" t="s">
        <v>22707</v>
      </c>
      <c r="C12540" s="250" t="s">
        <v>5803</v>
      </c>
      <c r="D12540" s="250" t="s">
        <v>15855</v>
      </c>
    </row>
    <row r="12541" spans="1:4" ht="27">
      <c r="A12541" s="250">
        <v>2003513</v>
      </c>
      <c r="B12541" s="244" t="s">
        <v>22708</v>
      </c>
      <c r="C12541" s="250" t="s">
        <v>5803</v>
      </c>
      <c r="D12541" s="250" t="s">
        <v>15855</v>
      </c>
    </row>
    <row r="12542" spans="1:4" ht="27">
      <c r="A12542" s="250">
        <v>2003512</v>
      </c>
      <c r="B12542" s="244" t="s">
        <v>22709</v>
      </c>
      <c r="C12542" s="250" t="s">
        <v>5803</v>
      </c>
      <c r="D12542" s="250" t="s">
        <v>15855</v>
      </c>
    </row>
    <row r="12543" spans="1:4" ht="27">
      <c r="A12543" s="250">
        <v>2003553</v>
      </c>
      <c r="B12543" s="244" t="s">
        <v>22710</v>
      </c>
      <c r="C12543" s="250" t="s">
        <v>5803</v>
      </c>
      <c r="D12543" s="250" t="s">
        <v>15855</v>
      </c>
    </row>
    <row r="12544" spans="1:4" ht="27">
      <c r="A12544" s="250">
        <v>2003552</v>
      </c>
      <c r="B12544" s="244" t="s">
        <v>22711</v>
      </c>
      <c r="C12544" s="250" t="s">
        <v>5803</v>
      </c>
      <c r="D12544" s="250" t="s">
        <v>15855</v>
      </c>
    </row>
    <row r="12545" spans="1:4" ht="27">
      <c r="A12545" s="250">
        <v>2003515</v>
      </c>
      <c r="B12545" s="244" t="s">
        <v>22712</v>
      </c>
      <c r="C12545" s="250" t="s">
        <v>5803</v>
      </c>
      <c r="D12545" s="250" t="s">
        <v>15855</v>
      </c>
    </row>
    <row r="12546" spans="1:4" ht="27">
      <c r="A12546" s="250">
        <v>2003514</v>
      </c>
      <c r="B12546" s="244" t="s">
        <v>22713</v>
      </c>
      <c r="C12546" s="250" t="s">
        <v>5803</v>
      </c>
      <c r="D12546" s="250" t="s">
        <v>15855</v>
      </c>
    </row>
    <row r="12547" spans="1:4" ht="27">
      <c r="A12547" s="250">
        <v>2003555</v>
      </c>
      <c r="B12547" s="244" t="s">
        <v>22714</v>
      </c>
      <c r="C12547" s="250" t="s">
        <v>5803</v>
      </c>
      <c r="D12547" s="250" t="s">
        <v>15855</v>
      </c>
    </row>
    <row r="12548" spans="1:4" ht="27">
      <c r="A12548" s="250">
        <v>2003554</v>
      </c>
      <c r="B12548" s="244" t="s">
        <v>22715</v>
      </c>
      <c r="C12548" s="250" t="s">
        <v>5803</v>
      </c>
      <c r="D12548" s="250" t="s">
        <v>15855</v>
      </c>
    </row>
    <row r="12549" spans="1:4" ht="27">
      <c r="A12549" s="250">
        <v>2003509</v>
      </c>
      <c r="B12549" s="244" t="s">
        <v>22716</v>
      </c>
      <c r="C12549" s="250" t="s">
        <v>5803</v>
      </c>
      <c r="D12549" s="250" t="s">
        <v>15855</v>
      </c>
    </row>
    <row r="12550" spans="1:4" ht="27">
      <c r="A12550" s="250">
        <v>2003508</v>
      </c>
      <c r="B12550" s="244" t="s">
        <v>22717</v>
      </c>
      <c r="C12550" s="250" t="s">
        <v>5803</v>
      </c>
      <c r="D12550" s="250" t="s">
        <v>15855</v>
      </c>
    </row>
    <row r="12551" spans="1:4" ht="27">
      <c r="A12551" s="250">
        <v>2003549</v>
      </c>
      <c r="B12551" s="244" t="s">
        <v>22718</v>
      </c>
      <c r="C12551" s="250" t="s">
        <v>5803</v>
      </c>
      <c r="D12551" s="250" t="s">
        <v>15855</v>
      </c>
    </row>
    <row r="12552" spans="1:4" ht="27">
      <c r="A12552" s="250">
        <v>2003548</v>
      </c>
      <c r="B12552" s="244" t="s">
        <v>22719</v>
      </c>
      <c r="C12552" s="250" t="s">
        <v>5803</v>
      </c>
      <c r="D12552" s="250" t="s">
        <v>15855</v>
      </c>
    </row>
    <row r="12553" spans="1:4" ht="27">
      <c r="A12553" s="250">
        <v>2003511</v>
      </c>
      <c r="B12553" s="244" t="s">
        <v>22720</v>
      </c>
      <c r="C12553" s="250" t="s">
        <v>5803</v>
      </c>
      <c r="D12553" s="250" t="s">
        <v>15855</v>
      </c>
    </row>
    <row r="12554" spans="1:4" ht="27">
      <c r="A12554" s="250">
        <v>2003510</v>
      </c>
      <c r="B12554" s="244" t="s">
        <v>22721</v>
      </c>
      <c r="C12554" s="250" t="s">
        <v>5803</v>
      </c>
      <c r="D12554" s="250" t="s">
        <v>15855</v>
      </c>
    </row>
    <row r="12555" spans="1:4" ht="27">
      <c r="A12555" s="250">
        <v>2003551</v>
      </c>
      <c r="B12555" s="244" t="s">
        <v>22722</v>
      </c>
      <c r="C12555" s="250" t="s">
        <v>5803</v>
      </c>
      <c r="D12555" s="250" t="s">
        <v>15855</v>
      </c>
    </row>
    <row r="12556" spans="1:4" ht="27">
      <c r="A12556" s="250">
        <v>2003550</v>
      </c>
      <c r="B12556" s="244" t="s">
        <v>22723</v>
      </c>
      <c r="C12556" s="250" t="s">
        <v>5803</v>
      </c>
      <c r="D12556" s="250" t="s">
        <v>15855</v>
      </c>
    </row>
    <row r="12557" spans="1:4">
      <c r="A12557" s="250">
        <v>2003728</v>
      </c>
      <c r="B12557" s="244" t="s">
        <v>12442</v>
      </c>
      <c r="C12557" s="250" t="s">
        <v>5803</v>
      </c>
      <c r="D12557" s="250" t="s">
        <v>15855</v>
      </c>
    </row>
    <row r="12558" spans="1:4">
      <c r="A12558" s="250">
        <v>2003727</v>
      </c>
      <c r="B12558" s="244" t="s">
        <v>12443</v>
      </c>
      <c r="C12558" s="250" t="s">
        <v>5803</v>
      </c>
      <c r="D12558" s="250" t="s">
        <v>15855</v>
      </c>
    </row>
    <row r="12559" spans="1:4">
      <c r="A12559" s="250">
        <v>2003730</v>
      </c>
      <c r="B12559" s="244" t="s">
        <v>12444</v>
      </c>
      <c r="C12559" s="250" t="s">
        <v>5803</v>
      </c>
      <c r="D12559" s="250" t="s">
        <v>15855</v>
      </c>
    </row>
    <row r="12560" spans="1:4">
      <c r="A12560" s="250">
        <v>2003729</v>
      </c>
      <c r="B12560" s="244" t="s">
        <v>12445</v>
      </c>
      <c r="C12560" s="250" t="s">
        <v>5803</v>
      </c>
      <c r="D12560" s="250" t="s">
        <v>15855</v>
      </c>
    </row>
    <row r="12561" spans="1:4">
      <c r="A12561" s="250">
        <v>2003732</v>
      </c>
      <c r="B12561" s="244" t="s">
        <v>12446</v>
      </c>
      <c r="C12561" s="250" t="s">
        <v>5803</v>
      </c>
      <c r="D12561" s="250" t="s">
        <v>15855</v>
      </c>
    </row>
    <row r="12562" spans="1:4">
      <c r="A12562" s="250">
        <v>2003731</v>
      </c>
      <c r="B12562" s="244" t="s">
        <v>12447</v>
      </c>
      <c r="C12562" s="250" t="s">
        <v>5803</v>
      </c>
      <c r="D12562" s="250" t="s">
        <v>15855</v>
      </c>
    </row>
    <row r="12563" spans="1:4">
      <c r="A12563" s="250">
        <v>2003734</v>
      </c>
      <c r="B12563" s="244" t="s">
        <v>12448</v>
      </c>
      <c r="C12563" s="250" t="s">
        <v>5803</v>
      </c>
      <c r="D12563" s="250" t="s">
        <v>15855</v>
      </c>
    </row>
    <row r="12564" spans="1:4">
      <c r="A12564" s="250">
        <v>2003733</v>
      </c>
      <c r="B12564" s="244" t="s">
        <v>12449</v>
      </c>
      <c r="C12564" s="250" t="s">
        <v>5803</v>
      </c>
      <c r="D12564" s="250" t="s">
        <v>15855</v>
      </c>
    </row>
    <row r="12565" spans="1:4">
      <c r="A12565" s="250">
        <v>2003736</v>
      </c>
      <c r="B12565" s="244" t="s">
        <v>12450</v>
      </c>
      <c r="C12565" s="250" t="s">
        <v>5803</v>
      </c>
      <c r="D12565" s="250" t="s">
        <v>15855</v>
      </c>
    </row>
    <row r="12566" spans="1:4">
      <c r="A12566" s="250">
        <v>2003735</v>
      </c>
      <c r="B12566" s="244" t="s">
        <v>12451</v>
      </c>
      <c r="C12566" s="250" t="s">
        <v>5803</v>
      </c>
      <c r="D12566" s="250" t="s">
        <v>15855</v>
      </c>
    </row>
    <row r="12567" spans="1:4">
      <c r="A12567" s="250">
        <v>2003738</v>
      </c>
      <c r="B12567" s="244" t="s">
        <v>12452</v>
      </c>
      <c r="C12567" s="250" t="s">
        <v>5803</v>
      </c>
      <c r="D12567" s="250" t="s">
        <v>15855</v>
      </c>
    </row>
    <row r="12568" spans="1:4">
      <c r="A12568" s="250">
        <v>2003737</v>
      </c>
      <c r="B12568" s="244" t="s">
        <v>12453</v>
      </c>
      <c r="C12568" s="250" t="s">
        <v>5803</v>
      </c>
      <c r="D12568" s="250" t="s">
        <v>15855</v>
      </c>
    </row>
    <row r="12569" spans="1:4">
      <c r="A12569" s="250">
        <v>2003740</v>
      </c>
      <c r="B12569" s="244" t="s">
        <v>12454</v>
      </c>
      <c r="C12569" s="250" t="s">
        <v>5803</v>
      </c>
      <c r="D12569" s="250" t="s">
        <v>15855</v>
      </c>
    </row>
    <row r="12570" spans="1:4">
      <c r="A12570" s="250">
        <v>2003739</v>
      </c>
      <c r="B12570" s="244" t="s">
        <v>12455</v>
      </c>
      <c r="C12570" s="250" t="s">
        <v>5803</v>
      </c>
      <c r="D12570" s="250" t="s">
        <v>15855</v>
      </c>
    </row>
    <row r="12571" spans="1:4">
      <c r="A12571" s="250">
        <v>2003742</v>
      </c>
      <c r="B12571" s="244" t="s">
        <v>12456</v>
      </c>
      <c r="C12571" s="250" t="s">
        <v>5803</v>
      </c>
      <c r="D12571" s="250" t="s">
        <v>15855</v>
      </c>
    </row>
    <row r="12572" spans="1:4">
      <c r="A12572" s="250">
        <v>2003741</v>
      </c>
      <c r="B12572" s="244" t="s">
        <v>12457</v>
      </c>
      <c r="C12572" s="250" t="s">
        <v>5803</v>
      </c>
      <c r="D12572" s="250" t="s">
        <v>15855</v>
      </c>
    </row>
    <row r="12573" spans="1:4">
      <c r="A12573" s="250">
        <v>2003744</v>
      </c>
      <c r="B12573" s="244" t="s">
        <v>12458</v>
      </c>
      <c r="C12573" s="250" t="s">
        <v>5803</v>
      </c>
      <c r="D12573" s="250" t="s">
        <v>15855</v>
      </c>
    </row>
    <row r="12574" spans="1:4">
      <c r="A12574" s="250">
        <v>2003743</v>
      </c>
      <c r="B12574" s="244" t="s">
        <v>12459</v>
      </c>
      <c r="C12574" s="250" t="s">
        <v>5803</v>
      </c>
      <c r="D12574" s="250" t="s">
        <v>15855</v>
      </c>
    </row>
    <row r="12575" spans="1:4">
      <c r="A12575" s="250">
        <v>2003746</v>
      </c>
      <c r="B12575" s="244" t="s">
        <v>12460</v>
      </c>
      <c r="C12575" s="250" t="s">
        <v>5803</v>
      </c>
      <c r="D12575" s="250" t="s">
        <v>15855</v>
      </c>
    </row>
    <row r="12576" spans="1:4">
      <c r="A12576" s="250">
        <v>2003745</v>
      </c>
      <c r="B12576" s="244" t="s">
        <v>12461</v>
      </c>
      <c r="C12576" s="250" t="s">
        <v>5803</v>
      </c>
      <c r="D12576" s="250" t="s">
        <v>15855</v>
      </c>
    </row>
    <row r="12577" spans="1:4">
      <c r="A12577" s="250">
        <v>2003748</v>
      </c>
      <c r="B12577" s="244" t="s">
        <v>12462</v>
      </c>
      <c r="C12577" s="250" t="s">
        <v>5803</v>
      </c>
      <c r="D12577" s="250" t="s">
        <v>15855</v>
      </c>
    </row>
    <row r="12578" spans="1:4">
      <c r="A12578" s="250">
        <v>2003747</v>
      </c>
      <c r="B12578" s="244" t="s">
        <v>12463</v>
      </c>
      <c r="C12578" s="250" t="s">
        <v>5803</v>
      </c>
      <c r="D12578" s="250" t="s">
        <v>15855</v>
      </c>
    </row>
    <row r="12579" spans="1:4">
      <c r="A12579" s="250">
        <v>2003750</v>
      </c>
      <c r="B12579" s="244" t="s">
        <v>12464</v>
      </c>
      <c r="C12579" s="250" t="s">
        <v>5803</v>
      </c>
      <c r="D12579" s="250" t="s">
        <v>15855</v>
      </c>
    </row>
    <row r="12580" spans="1:4">
      <c r="A12580" s="250">
        <v>2003749</v>
      </c>
      <c r="B12580" s="244" t="s">
        <v>12465</v>
      </c>
      <c r="C12580" s="250" t="s">
        <v>5803</v>
      </c>
      <c r="D12580" s="250" t="s">
        <v>15855</v>
      </c>
    </row>
    <row r="12581" spans="1:4">
      <c r="A12581" s="250">
        <v>2003752</v>
      </c>
      <c r="B12581" s="244" t="s">
        <v>12466</v>
      </c>
      <c r="C12581" s="250" t="s">
        <v>5803</v>
      </c>
      <c r="D12581" s="250" t="s">
        <v>15855</v>
      </c>
    </row>
    <row r="12582" spans="1:4">
      <c r="A12582" s="250">
        <v>2003751</v>
      </c>
      <c r="B12582" s="244" t="s">
        <v>12467</v>
      </c>
      <c r="C12582" s="250" t="s">
        <v>5803</v>
      </c>
      <c r="D12582" s="250" t="s">
        <v>15855</v>
      </c>
    </row>
    <row r="12583" spans="1:4">
      <c r="A12583" s="250">
        <v>2003754</v>
      </c>
      <c r="B12583" s="244" t="s">
        <v>12468</v>
      </c>
      <c r="C12583" s="250" t="s">
        <v>5803</v>
      </c>
      <c r="D12583" s="250" t="s">
        <v>15855</v>
      </c>
    </row>
    <row r="12584" spans="1:4">
      <c r="A12584" s="250">
        <v>2003753</v>
      </c>
      <c r="B12584" s="244" t="s">
        <v>12469</v>
      </c>
      <c r="C12584" s="250" t="s">
        <v>5803</v>
      </c>
      <c r="D12584" s="250" t="s">
        <v>15855</v>
      </c>
    </row>
    <row r="12585" spans="1:4">
      <c r="A12585" s="250">
        <v>2003756</v>
      </c>
      <c r="B12585" s="244" t="s">
        <v>12470</v>
      </c>
      <c r="C12585" s="250" t="s">
        <v>5803</v>
      </c>
      <c r="D12585" s="250" t="s">
        <v>15855</v>
      </c>
    </row>
    <row r="12586" spans="1:4">
      <c r="A12586" s="250">
        <v>2003755</v>
      </c>
      <c r="B12586" s="244" t="s">
        <v>12471</v>
      </c>
      <c r="C12586" s="250" t="s">
        <v>5803</v>
      </c>
      <c r="D12586" s="250" t="s">
        <v>15855</v>
      </c>
    </row>
    <row r="12587" spans="1:4">
      <c r="A12587" s="250">
        <v>2003758</v>
      </c>
      <c r="B12587" s="244" t="s">
        <v>12472</v>
      </c>
      <c r="C12587" s="250" t="s">
        <v>5803</v>
      </c>
      <c r="D12587" s="250" t="s">
        <v>15855</v>
      </c>
    </row>
    <row r="12588" spans="1:4">
      <c r="A12588" s="250">
        <v>2003757</v>
      </c>
      <c r="B12588" s="244" t="s">
        <v>12473</v>
      </c>
      <c r="C12588" s="250" t="s">
        <v>5803</v>
      </c>
      <c r="D12588" s="250" t="s">
        <v>15855</v>
      </c>
    </row>
    <row r="12589" spans="1:4">
      <c r="A12589" s="250">
        <v>2003760</v>
      </c>
      <c r="B12589" s="244" t="s">
        <v>12474</v>
      </c>
      <c r="C12589" s="250" t="s">
        <v>5803</v>
      </c>
      <c r="D12589" s="250" t="s">
        <v>15855</v>
      </c>
    </row>
    <row r="12590" spans="1:4">
      <c r="A12590" s="250">
        <v>2003759</v>
      </c>
      <c r="B12590" s="244" t="s">
        <v>12475</v>
      </c>
      <c r="C12590" s="250" t="s">
        <v>5803</v>
      </c>
      <c r="D12590" s="250" t="s">
        <v>15855</v>
      </c>
    </row>
    <row r="12591" spans="1:4">
      <c r="A12591" s="250">
        <v>2003762</v>
      </c>
      <c r="B12591" s="244" t="s">
        <v>12476</v>
      </c>
      <c r="C12591" s="250" t="s">
        <v>5803</v>
      </c>
      <c r="D12591" s="250" t="s">
        <v>15855</v>
      </c>
    </row>
    <row r="12592" spans="1:4">
      <c r="A12592" s="250">
        <v>2003761</v>
      </c>
      <c r="B12592" s="244" t="s">
        <v>12477</v>
      </c>
      <c r="C12592" s="250" t="s">
        <v>5803</v>
      </c>
      <c r="D12592" s="250" t="s">
        <v>15855</v>
      </c>
    </row>
    <row r="12593" spans="1:4">
      <c r="A12593" s="250">
        <v>2003764</v>
      </c>
      <c r="B12593" s="244" t="s">
        <v>12478</v>
      </c>
      <c r="C12593" s="250" t="s">
        <v>5803</v>
      </c>
      <c r="D12593" s="250" t="s">
        <v>15855</v>
      </c>
    </row>
    <row r="12594" spans="1:4">
      <c r="A12594" s="250">
        <v>2003763</v>
      </c>
      <c r="B12594" s="244" t="s">
        <v>12479</v>
      </c>
      <c r="C12594" s="250" t="s">
        <v>5803</v>
      </c>
      <c r="D12594" s="250" t="s">
        <v>15855</v>
      </c>
    </row>
    <row r="12595" spans="1:4">
      <c r="A12595" s="250">
        <v>2003766</v>
      </c>
      <c r="B12595" s="244" t="s">
        <v>12480</v>
      </c>
      <c r="C12595" s="250" t="s">
        <v>5803</v>
      </c>
      <c r="D12595" s="250" t="s">
        <v>15855</v>
      </c>
    </row>
    <row r="12596" spans="1:4">
      <c r="A12596" s="250">
        <v>2003765</v>
      </c>
      <c r="B12596" s="244" t="s">
        <v>12481</v>
      </c>
      <c r="C12596" s="250" t="s">
        <v>5803</v>
      </c>
      <c r="D12596" s="250" t="s">
        <v>15855</v>
      </c>
    </row>
    <row r="12597" spans="1:4">
      <c r="A12597" s="250">
        <v>2003642</v>
      </c>
      <c r="B12597" s="244" t="s">
        <v>12482</v>
      </c>
      <c r="C12597" s="250" t="s">
        <v>5803</v>
      </c>
      <c r="D12597" s="250" t="s">
        <v>15855</v>
      </c>
    </row>
    <row r="12598" spans="1:4">
      <c r="A12598" s="250">
        <v>2003641</v>
      </c>
      <c r="B12598" s="244" t="s">
        <v>12483</v>
      </c>
      <c r="C12598" s="250" t="s">
        <v>5803</v>
      </c>
      <c r="D12598" s="250" t="s">
        <v>15855</v>
      </c>
    </row>
    <row r="12599" spans="1:4">
      <c r="A12599" s="250">
        <v>2003644</v>
      </c>
      <c r="B12599" s="244" t="s">
        <v>12484</v>
      </c>
      <c r="C12599" s="250" t="s">
        <v>5803</v>
      </c>
      <c r="D12599" s="250" t="s">
        <v>15855</v>
      </c>
    </row>
    <row r="12600" spans="1:4">
      <c r="A12600" s="250">
        <v>2003643</v>
      </c>
      <c r="B12600" s="244" t="s">
        <v>12485</v>
      </c>
      <c r="C12600" s="250" t="s">
        <v>5803</v>
      </c>
      <c r="D12600" s="250" t="s">
        <v>15855</v>
      </c>
    </row>
    <row r="12601" spans="1:4">
      <c r="A12601" s="250">
        <v>2003646</v>
      </c>
      <c r="B12601" s="244" t="s">
        <v>12486</v>
      </c>
      <c r="C12601" s="250" t="s">
        <v>5803</v>
      </c>
      <c r="D12601" s="250" t="s">
        <v>15855</v>
      </c>
    </row>
    <row r="12602" spans="1:4">
      <c r="A12602" s="250">
        <v>2003645</v>
      </c>
      <c r="B12602" s="244" t="s">
        <v>12487</v>
      </c>
      <c r="C12602" s="250" t="s">
        <v>5803</v>
      </c>
      <c r="D12602" s="250" t="s">
        <v>15855</v>
      </c>
    </row>
    <row r="12603" spans="1:4">
      <c r="A12603" s="250">
        <v>2003648</v>
      </c>
      <c r="B12603" s="244" t="s">
        <v>12488</v>
      </c>
      <c r="C12603" s="250" t="s">
        <v>5803</v>
      </c>
      <c r="D12603" s="250" t="s">
        <v>15855</v>
      </c>
    </row>
    <row r="12604" spans="1:4">
      <c r="A12604" s="250">
        <v>2003647</v>
      </c>
      <c r="B12604" s="244" t="s">
        <v>12489</v>
      </c>
      <c r="C12604" s="250" t="s">
        <v>5803</v>
      </c>
      <c r="D12604" s="250" t="s">
        <v>15855</v>
      </c>
    </row>
    <row r="12605" spans="1:4">
      <c r="A12605" s="250">
        <v>2003650</v>
      </c>
      <c r="B12605" s="244" t="s">
        <v>12490</v>
      </c>
      <c r="C12605" s="250" t="s">
        <v>5803</v>
      </c>
      <c r="D12605" s="250" t="s">
        <v>15855</v>
      </c>
    </row>
    <row r="12606" spans="1:4">
      <c r="A12606" s="250">
        <v>2003649</v>
      </c>
      <c r="B12606" s="244" t="s">
        <v>12491</v>
      </c>
      <c r="C12606" s="250" t="s">
        <v>5803</v>
      </c>
      <c r="D12606" s="250" t="s">
        <v>15855</v>
      </c>
    </row>
    <row r="12607" spans="1:4">
      <c r="A12607" s="250">
        <v>2003652</v>
      </c>
      <c r="B12607" s="244" t="s">
        <v>12492</v>
      </c>
      <c r="C12607" s="250" t="s">
        <v>5803</v>
      </c>
      <c r="D12607" s="250" t="s">
        <v>15855</v>
      </c>
    </row>
    <row r="12608" spans="1:4">
      <c r="A12608" s="250">
        <v>2003651</v>
      </c>
      <c r="B12608" s="244" t="s">
        <v>12493</v>
      </c>
      <c r="C12608" s="250" t="s">
        <v>5803</v>
      </c>
      <c r="D12608" s="250" t="s">
        <v>15855</v>
      </c>
    </row>
    <row r="12609" spans="1:4">
      <c r="A12609" s="250">
        <v>2003654</v>
      </c>
      <c r="B12609" s="244" t="s">
        <v>12494</v>
      </c>
      <c r="C12609" s="250" t="s">
        <v>5803</v>
      </c>
      <c r="D12609" s="250" t="s">
        <v>15855</v>
      </c>
    </row>
    <row r="12610" spans="1:4">
      <c r="A12610" s="250">
        <v>2003653</v>
      </c>
      <c r="B12610" s="244" t="s">
        <v>12495</v>
      </c>
      <c r="C12610" s="250" t="s">
        <v>5803</v>
      </c>
      <c r="D12610" s="250" t="s">
        <v>15855</v>
      </c>
    </row>
    <row r="12611" spans="1:4">
      <c r="A12611" s="250">
        <v>2003656</v>
      </c>
      <c r="B12611" s="244" t="s">
        <v>12496</v>
      </c>
      <c r="C12611" s="250" t="s">
        <v>5803</v>
      </c>
      <c r="D12611" s="250" t="s">
        <v>15855</v>
      </c>
    </row>
    <row r="12612" spans="1:4">
      <c r="A12612" s="250">
        <v>2003655</v>
      </c>
      <c r="B12612" s="244" t="s">
        <v>12497</v>
      </c>
      <c r="C12612" s="250" t="s">
        <v>5803</v>
      </c>
      <c r="D12612" s="250" t="s">
        <v>15855</v>
      </c>
    </row>
    <row r="12613" spans="1:4">
      <c r="A12613" s="250">
        <v>2003658</v>
      </c>
      <c r="B12613" s="244" t="s">
        <v>12498</v>
      </c>
      <c r="C12613" s="250" t="s">
        <v>5803</v>
      </c>
      <c r="D12613" s="250" t="s">
        <v>15855</v>
      </c>
    </row>
    <row r="12614" spans="1:4">
      <c r="A12614" s="250">
        <v>2003657</v>
      </c>
      <c r="B12614" s="244" t="s">
        <v>12499</v>
      </c>
      <c r="C12614" s="250" t="s">
        <v>5803</v>
      </c>
      <c r="D12614" s="250" t="s">
        <v>15855</v>
      </c>
    </row>
    <row r="12615" spans="1:4">
      <c r="A12615" s="250">
        <v>2003660</v>
      </c>
      <c r="B12615" s="244" t="s">
        <v>12500</v>
      </c>
      <c r="C12615" s="250" t="s">
        <v>5803</v>
      </c>
      <c r="D12615" s="250" t="s">
        <v>15855</v>
      </c>
    </row>
    <row r="12616" spans="1:4">
      <c r="A12616" s="250">
        <v>2003659</v>
      </c>
      <c r="B12616" s="244" t="s">
        <v>12501</v>
      </c>
      <c r="C12616" s="250" t="s">
        <v>5803</v>
      </c>
      <c r="D12616" s="250" t="s">
        <v>15855</v>
      </c>
    </row>
    <row r="12617" spans="1:4">
      <c r="A12617" s="250">
        <v>2003662</v>
      </c>
      <c r="B12617" s="244" t="s">
        <v>12502</v>
      </c>
      <c r="C12617" s="250" t="s">
        <v>5803</v>
      </c>
      <c r="D12617" s="250" t="s">
        <v>15855</v>
      </c>
    </row>
    <row r="12618" spans="1:4">
      <c r="A12618" s="250">
        <v>2003661</v>
      </c>
      <c r="B12618" s="244" t="s">
        <v>12503</v>
      </c>
      <c r="C12618" s="250" t="s">
        <v>5803</v>
      </c>
      <c r="D12618" s="250" t="s">
        <v>15855</v>
      </c>
    </row>
    <row r="12619" spans="1:4">
      <c r="A12619" s="250">
        <v>2003664</v>
      </c>
      <c r="B12619" s="244" t="s">
        <v>12504</v>
      </c>
      <c r="C12619" s="250" t="s">
        <v>5803</v>
      </c>
      <c r="D12619" s="250" t="s">
        <v>15855</v>
      </c>
    </row>
    <row r="12620" spans="1:4">
      <c r="A12620" s="250">
        <v>2003663</v>
      </c>
      <c r="B12620" s="244" t="s">
        <v>12505</v>
      </c>
      <c r="C12620" s="250" t="s">
        <v>5803</v>
      </c>
      <c r="D12620" s="250" t="s">
        <v>15855</v>
      </c>
    </row>
    <row r="12621" spans="1:4">
      <c r="A12621" s="250">
        <v>2003666</v>
      </c>
      <c r="B12621" s="244" t="s">
        <v>12506</v>
      </c>
      <c r="C12621" s="250" t="s">
        <v>5803</v>
      </c>
      <c r="D12621" s="250" t="s">
        <v>15855</v>
      </c>
    </row>
    <row r="12622" spans="1:4">
      <c r="A12622" s="250">
        <v>2003665</v>
      </c>
      <c r="B12622" s="244" t="s">
        <v>12507</v>
      </c>
      <c r="C12622" s="250" t="s">
        <v>5803</v>
      </c>
      <c r="D12622" s="250" t="s">
        <v>15855</v>
      </c>
    </row>
    <row r="12623" spans="1:4">
      <c r="A12623" s="250">
        <v>2003668</v>
      </c>
      <c r="B12623" s="244" t="s">
        <v>12508</v>
      </c>
      <c r="C12623" s="250" t="s">
        <v>5803</v>
      </c>
      <c r="D12623" s="250" t="s">
        <v>15855</v>
      </c>
    </row>
    <row r="12624" spans="1:4">
      <c r="A12624" s="250">
        <v>2003667</v>
      </c>
      <c r="B12624" s="244" t="s">
        <v>12509</v>
      </c>
      <c r="C12624" s="250" t="s">
        <v>5803</v>
      </c>
      <c r="D12624" s="250" t="s">
        <v>15855</v>
      </c>
    </row>
    <row r="12625" spans="1:4">
      <c r="A12625" s="250">
        <v>2003670</v>
      </c>
      <c r="B12625" s="244" t="s">
        <v>12510</v>
      </c>
      <c r="C12625" s="250" t="s">
        <v>5803</v>
      </c>
      <c r="D12625" s="250" t="s">
        <v>15855</v>
      </c>
    </row>
    <row r="12626" spans="1:4">
      <c r="A12626" s="250">
        <v>2003669</v>
      </c>
      <c r="B12626" s="244" t="s">
        <v>12511</v>
      </c>
      <c r="C12626" s="250" t="s">
        <v>5803</v>
      </c>
      <c r="D12626" s="250" t="s">
        <v>15855</v>
      </c>
    </row>
    <row r="12627" spans="1:4">
      <c r="A12627" s="250">
        <v>2003672</v>
      </c>
      <c r="B12627" s="244" t="s">
        <v>12512</v>
      </c>
      <c r="C12627" s="250" t="s">
        <v>5803</v>
      </c>
      <c r="D12627" s="250" t="s">
        <v>15855</v>
      </c>
    </row>
    <row r="12628" spans="1:4">
      <c r="A12628" s="250">
        <v>2003671</v>
      </c>
      <c r="B12628" s="244" t="s">
        <v>12513</v>
      </c>
      <c r="C12628" s="250" t="s">
        <v>5803</v>
      </c>
      <c r="D12628" s="250" t="s">
        <v>15855</v>
      </c>
    </row>
    <row r="12629" spans="1:4">
      <c r="A12629" s="250">
        <v>2003674</v>
      </c>
      <c r="B12629" s="244" t="s">
        <v>12514</v>
      </c>
      <c r="C12629" s="250" t="s">
        <v>5803</v>
      </c>
      <c r="D12629" s="250" t="s">
        <v>15855</v>
      </c>
    </row>
    <row r="12630" spans="1:4">
      <c r="A12630" s="250">
        <v>2003673</v>
      </c>
      <c r="B12630" s="244" t="s">
        <v>12515</v>
      </c>
      <c r="C12630" s="250" t="s">
        <v>5803</v>
      </c>
      <c r="D12630" s="250" t="s">
        <v>15855</v>
      </c>
    </row>
    <row r="12631" spans="1:4">
      <c r="A12631" s="250">
        <v>2003676</v>
      </c>
      <c r="B12631" s="244" t="s">
        <v>12516</v>
      </c>
      <c r="C12631" s="250" t="s">
        <v>5803</v>
      </c>
      <c r="D12631" s="250" t="s">
        <v>15855</v>
      </c>
    </row>
    <row r="12632" spans="1:4">
      <c r="A12632" s="250">
        <v>2003675</v>
      </c>
      <c r="B12632" s="244" t="s">
        <v>12517</v>
      </c>
      <c r="C12632" s="250" t="s">
        <v>5803</v>
      </c>
      <c r="D12632" s="250" t="s">
        <v>15855</v>
      </c>
    </row>
    <row r="12633" spans="1:4">
      <c r="A12633" s="250">
        <v>2003854</v>
      </c>
      <c r="B12633" s="244" t="s">
        <v>12518</v>
      </c>
      <c r="C12633" s="250" t="s">
        <v>5321</v>
      </c>
      <c r="D12633" s="250" t="s">
        <v>15855</v>
      </c>
    </row>
    <row r="12634" spans="1:4">
      <c r="A12634" s="250">
        <v>2003855</v>
      </c>
      <c r="B12634" s="244" t="s">
        <v>12519</v>
      </c>
      <c r="C12634" s="250" t="s">
        <v>5321</v>
      </c>
      <c r="D12634" s="250" t="s">
        <v>15855</v>
      </c>
    </row>
    <row r="12635" spans="1:4">
      <c r="A12635" s="250">
        <v>2003856</v>
      </c>
      <c r="B12635" s="244" t="s">
        <v>12520</v>
      </c>
      <c r="C12635" s="250" t="s">
        <v>5321</v>
      </c>
      <c r="D12635" s="250" t="s">
        <v>15855</v>
      </c>
    </row>
    <row r="12636" spans="1:4">
      <c r="A12636" s="250">
        <v>2003857</v>
      </c>
      <c r="B12636" s="244" t="s">
        <v>12521</v>
      </c>
      <c r="C12636" s="250" t="s">
        <v>5321</v>
      </c>
      <c r="D12636" s="250" t="s">
        <v>15855</v>
      </c>
    </row>
    <row r="12637" spans="1:4" ht="40.5">
      <c r="A12637" s="250">
        <v>2019782</v>
      </c>
      <c r="B12637" s="244" t="s">
        <v>12522</v>
      </c>
      <c r="C12637" s="250" t="s">
        <v>5856</v>
      </c>
      <c r="D12637" s="250" t="s">
        <v>15855</v>
      </c>
    </row>
    <row r="12638" spans="1:4" ht="40.5">
      <c r="A12638" s="250">
        <v>2019783</v>
      </c>
      <c r="B12638" s="244" t="s">
        <v>12523</v>
      </c>
      <c r="C12638" s="250" t="s">
        <v>5856</v>
      </c>
      <c r="D12638" s="250" t="s">
        <v>15855</v>
      </c>
    </row>
    <row r="12639" spans="1:4" ht="40.5">
      <c r="A12639" s="250">
        <v>2019784</v>
      </c>
      <c r="B12639" s="244" t="s">
        <v>12524</v>
      </c>
      <c r="C12639" s="250" t="s">
        <v>5856</v>
      </c>
      <c r="D12639" s="250" t="s">
        <v>15855</v>
      </c>
    </row>
    <row r="12640" spans="1:4" ht="40.5">
      <c r="A12640" s="250">
        <v>2019785</v>
      </c>
      <c r="B12640" s="244" t="s">
        <v>12525</v>
      </c>
      <c r="C12640" s="250" t="s">
        <v>5856</v>
      </c>
      <c r="D12640" s="250" t="s">
        <v>15855</v>
      </c>
    </row>
    <row r="12641" spans="1:4" ht="40.5">
      <c r="A12641" s="250">
        <v>2019776</v>
      </c>
      <c r="B12641" s="244" t="s">
        <v>12526</v>
      </c>
      <c r="C12641" s="250" t="s">
        <v>5856</v>
      </c>
      <c r="D12641" s="250" t="s">
        <v>15855</v>
      </c>
    </row>
    <row r="12642" spans="1:4" ht="40.5">
      <c r="A12642" s="250">
        <v>2019777</v>
      </c>
      <c r="B12642" s="244" t="s">
        <v>12527</v>
      </c>
      <c r="C12642" s="250" t="s">
        <v>5856</v>
      </c>
      <c r="D12642" s="250" t="s">
        <v>15855</v>
      </c>
    </row>
    <row r="12643" spans="1:4" ht="40.5">
      <c r="A12643" s="250">
        <v>2019778</v>
      </c>
      <c r="B12643" s="244" t="s">
        <v>12528</v>
      </c>
      <c r="C12643" s="250" t="s">
        <v>5856</v>
      </c>
      <c r="D12643" s="250" t="s">
        <v>15855</v>
      </c>
    </row>
    <row r="12644" spans="1:4" ht="40.5">
      <c r="A12644" s="250">
        <v>2019779</v>
      </c>
      <c r="B12644" s="244" t="s">
        <v>12529</v>
      </c>
      <c r="C12644" s="250" t="s">
        <v>5856</v>
      </c>
      <c r="D12644" s="250" t="s">
        <v>15855</v>
      </c>
    </row>
    <row r="12645" spans="1:4" ht="40.5">
      <c r="A12645" s="250">
        <v>2019780</v>
      </c>
      <c r="B12645" s="244" t="s">
        <v>12530</v>
      </c>
      <c r="C12645" s="250" t="s">
        <v>5856</v>
      </c>
      <c r="D12645" s="250" t="s">
        <v>15855</v>
      </c>
    </row>
    <row r="12646" spans="1:4" ht="40.5">
      <c r="A12646" s="250">
        <v>2019781</v>
      </c>
      <c r="B12646" s="244" t="s">
        <v>12531</v>
      </c>
      <c r="C12646" s="250" t="s">
        <v>5856</v>
      </c>
      <c r="D12646" s="250" t="s">
        <v>15855</v>
      </c>
    </row>
    <row r="12647" spans="1:4" ht="40.5">
      <c r="A12647" s="250">
        <v>2019773</v>
      </c>
      <c r="B12647" s="244" t="s">
        <v>12532</v>
      </c>
      <c r="C12647" s="250" t="s">
        <v>5856</v>
      </c>
      <c r="D12647" s="250" t="s">
        <v>15855</v>
      </c>
    </row>
    <row r="12648" spans="1:4" ht="40.5">
      <c r="A12648" s="250">
        <v>2019774</v>
      </c>
      <c r="B12648" s="244" t="s">
        <v>12533</v>
      </c>
      <c r="C12648" s="250" t="s">
        <v>5856</v>
      </c>
      <c r="D12648" s="250" t="s">
        <v>15855</v>
      </c>
    </row>
    <row r="12649" spans="1:4" ht="40.5">
      <c r="A12649" s="250">
        <v>2019775</v>
      </c>
      <c r="B12649" s="244" t="s">
        <v>12534</v>
      </c>
      <c r="C12649" s="250" t="s">
        <v>5856</v>
      </c>
      <c r="D12649" s="250" t="s">
        <v>15855</v>
      </c>
    </row>
    <row r="12650" spans="1:4" ht="40.5">
      <c r="A12650" s="250">
        <v>2019755</v>
      </c>
      <c r="B12650" s="244" t="s">
        <v>12535</v>
      </c>
      <c r="C12650" s="250" t="s">
        <v>5856</v>
      </c>
      <c r="D12650" s="250" t="s">
        <v>15855</v>
      </c>
    </row>
    <row r="12651" spans="1:4" ht="40.5">
      <c r="A12651" s="250">
        <v>2019764</v>
      </c>
      <c r="B12651" s="244" t="s">
        <v>12536</v>
      </c>
      <c r="C12651" s="250" t="s">
        <v>5856</v>
      </c>
      <c r="D12651" s="250" t="s">
        <v>15855</v>
      </c>
    </row>
    <row r="12652" spans="1:4" ht="40.5">
      <c r="A12652" s="250">
        <v>2019756</v>
      </c>
      <c r="B12652" s="244" t="s">
        <v>12537</v>
      </c>
      <c r="C12652" s="250" t="s">
        <v>5856</v>
      </c>
      <c r="D12652" s="250" t="s">
        <v>15855</v>
      </c>
    </row>
    <row r="12653" spans="1:4" ht="40.5">
      <c r="A12653" s="250">
        <v>2019765</v>
      </c>
      <c r="B12653" s="244" t="s">
        <v>12538</v>
      </c>
      <c r="C12653" s="250" t="s">
        <v>5856</v>
      </c>
      <c r="D12653" s="250" t="s">
        <v>15855</v>
      </c>
    </row>
    <row r="12654" spans="1:4" ht="40.5">
      <c r="A12654" s="250">
        <v>2019757</v>
      </c>
      <c r="B12654" s="244" t="s">
        <v>12539</v>
      </c>
      <c r="C12654" s="250" t="s">
        <v>5856</v>
      </c>
      <c r="D12654" s="250" t="s">
        <v>15855</v>
      </c>
    </row>
    <row r="12655" spans="1:4" ht="40.5">
      <c r="A12655" s="250">
        <v>2019766</v>
      </c>
      <c r="B12655" s="244" t="s">
        <v>12540</v>
      </c>
      <c r="C12655" s="250" t="s">
        <v>5856</v>
      </c>
      <c r="D12655" s="250" t="s">
        <v>15855</v>
      </c>
    </row>
    <row r="12656" spans="1:4" ht="40.5">
      <c r="A12656" s="250">
        <v>2019758</v>
      </c>
      <c r="B12656" s="244" t="s">
        <v>12541</v>
      </c>
      <c r="C12656" s="250" t="s">
        <v>5856</v>
      </c>
      <c r="D12656" s="250" t="s">
        <v>15855</v>
      </c>
    </row>
    <row r="12657" spans="1:4" ht="40.5">
      <c r="A12657" s="250">
        <v>2019767</v>
      </c>
      <c r="B12657" s="244" t="s">
        <v>12542</v>
      </c>
      <c r="C12657" s="250" t="s">
        <v>5856</v>
      </c>
      <c r="D12657" s="250" t="s">
        <v>15855</v>
      </c>
    </row>
    <row r="12658" spans="1:4" ht="40.5">
      <c r="A12658" s="250">
        <v>2019759</v>
      </c>
      <c r="B12658" s="244" t="s">
        <v>12543</v>
      </c>
      <c r="C12658" s="250" t="s">
        <v>5856</v>
      </c>
      <c r="D12658" s="250" t="s">
        <v>15855</v>
      </c>
    </row>
    <row r="12659" spans="1:4" ht="40.5">
      <c r="A12659" s="250">
        <v>2019768</v>
      </c>
      <c r="B12659" s="244" t="s">
        <v>12544</v>
      </c>
      <c r="C12659" s="250" t="s">
        <v>5856</v>
      </c>
      <c r="D12659" s="250" t="s">
        <v>15855</v>
      </c>
    </row>
    <row r="12660" spans="1:4" ht="40.5">
      <c r="A12660" s="250">
        <v>2019760</v>
      </c>
      <c r="B12660" s="244" t="s">
        <v>12545</v>
      </c>
      <c r="C12660" s="250" t="s">
        <v>5856</v>
      </c>
      <c r="D12660" s="250" t="s">
        <v>15855</v>
      </c>
    </row>
    <row r="12661" spans="1:4" ht="40.5">
      <c r="A12661" s="250">
        <v>2019769</v>
      </c>
      <c r="B12661" s="244" t="s">
        <v>12546</v>
      </c>
      <c r="C12661" s="250" t="s">
        <v>5856</v>
      </c>
      <c r="D12661" s="250" t="s">
        <v>15855</v>
      </c>
    </row>
    <row r="12662" spans="1:4" ht="40.5">
      <c r="A12662" s="250">
        <v>2019761</v>
      </c>
      <c r="B12662" s="244" t="s">
        <v>12547</v>
      </c>
      <c r="C12662" s="250" t="s">
        <v>5856</v>
      </c>
      <c r="D12662" s="250" t="s">
        <v>15855</v>
      </c>
    </row>
    <row r="12663" spans="1:4" ht="40.5">
      <c r="A12663" s="250">
        <v>2019770</v>
      </c>
      <c r="B12663" s="244" t="s">
        <v>12548</v>
      </c>
      <c r="C12663" s="250" t="s">
        <v>5856</v>
      </c>
      <c r="D12663" s="250" t="s">
        <v>15855</v>
      </c>
    </row>
    <row r="12664" spans="1:4" ht="40.5">
      <c r="A12664" s="250">
        <v>2019762</v>
      </c>
      <c r="B12664" s="244" t="s">
        <v>12549</v>
      </c>
      <c r="C12664" s="250" t="s">
        <v>5856</v>
      </c>
      <c r="D12664" s="250" t="s">
        <v>15855</v>
      </c>
    </row>
    <row r="12665" spans="1:4" ht="40.5">
      <c r="A12665" s="250">
        <v>2019771</v>
      </c>
      <c r="B12665" s="244" t="s">
        <v>12550</v>
      </c>
      <c r="C12665" s="250" t="s">
        <v>5856</v>
      </c>
      <c r="D12665" s="250" t="s">
        <v>15855</v>
      </c>
    </row>
    <row r="12666" spans="1:4" ht="40.5">
      <c r="A12666" s="250">
        <v>2019763</v>
      </c>
      <c r="B12666" s="244" t="s">
        <v>12551</v>
      </c>
      <c r="C12666" s="250" t="s">
        <v>5856</v>
      </c>
      <c r="D12666" s="250" t="s">
        <v>15855</v>
      </c>
    </row>
    <row r="12667" spans="1:4" ht="40.5">
      <c r="A12667" s="250">
        <v>2019772</v>
      </c>
      <c r="B12667" s="244" t="s">
        <v>12552</v>
      </c>
      <c r="C12667" s="250" t="s">
        <v>5856</v>
      </c>
      <c r="D12667" s="250" t="s">
        <v>15855</v>
      </c>
    </row>
    <row r="12668" spans="1:4" ht="27">
      <c r="A12668" s="250">
        <v>2003811</v>
      </c>
      <c r="B12668" s="244" t="s">
        <v>12553</v>
      </c>
      <c r="C12668" s="250" t="s">
        <v>5856</v>
      </c>
      <c r="D12668" s="250" t="s">
        <v>15855</v>
      </c>
    </row>
    <row r="12669" spans="1:4" ht="27">
      <c r="A12669" s="250">
        <v>2003812</v>
      </c>
      <c r="B12669" s="244" t="s">
        <v>12554</v>
      </c>
      <c r="C12669" s="250" t="s">
        <v>5856</v>
      </c>
      <c r="D12669" s="250" t="s">
        <v>15855</v>
      </c>
    </row>
    <row r="12670" spans="1:4" ht="27">
      <c r="A12670" s="250">
        <v>2003813</v>
      </c>
      <c r="B12670" s="244" t="s">
        <v>12555</v>
      </c>
      <c r="C12670" s="250" t="s">
        <v>5856</v>
      </c>
      <c r="D12670" s="250" t="s">
        <v>15855</v>
      </c>
    </row>
    <row r="12671" spans="1:4" ht="27">
      <c r="A12671" s="250">
        <v>2003814</v>
      </c>
      <c r="B12671" s="244" t="s">
        <v>12556</v>
      </c>
      <c r="C12671" s="250" t="s">
        <v>5856</v>
      </c>
      <c r="D12671" s="250" t="s">
        <v>15855</v>
      </c>
    </row>
    <row r="12672" spans="1:4" ht="27">
      <c r="A12672" s="250">
        <v>2003815</v>
      </c>
      <c r="B12672" s="244" t="s">
        <v>12557</v>
      </c>
      <c r="C12672" s="250" t="s">
        <v>5856</v>
      </c>
      <c r="D12672" s="250" t="s">
        <v>15855</v>
      </c>
    </row>
    <row r="12673" spans="1:4" ht="27">
      <c r="A12673" s="250">
        <v>2003816</v>
      </c>
      <c r="B12673" s="244" t="s">
        <v>12558</v>
      </c>
      <c r="C12673" s="250" t="s">
        <v>5856</v>
      </c>
      <c r="D12673" s="250" t="s">
        <v>15855</v>
      </c>
    </row>
    <row r="12674" spans="1:4" ht="27">
      <c r="A12674" s="250">
        <v>2003817</v>
      </c>
      <c r="B12674" s="244" t="s">
        <v>12559</v>
      </c>
      <c r="C12674" s="250" t="s">
        <v>5856</v>
      </c>
      <c r="D12674" s="250" t="s">
        <v>15855</v>
      </c>
    </row>
    <row r="12675" spans="1:4" ht="27">
      <c r="A12675" s="250">
        <v>2003799</v>
      </c>
      <c r="B12675" s="244" t="s">
        <v>12560</v>
      </c>
      <c r="C12675" s="250" t="s">
        <v>5856</v>
      </c>
      <c r="D12675" s="250" t="s">
        <v>15855</v>
      </c>
    </row>
    <row r="12676" spans="1:4" ht="27">
      <c r="A12676" s="250">
        <v>2003798</v>
      </c>
      <c r="B12676" s="244" t="s">
        <v>12561</v>
      </c>
      <c r="C12676" s="250" t="s">
        <v>5856</v>
      </c>
      <c r="D12676" s="250" t="s">
        <v>15855</v>
      </c>
    </row>
    <row r="12677" spans="1:4" ht="27">
      <c r="A12677" s="250">
        <v>2003801</v>
      </c>
      <c r="B12677" s="244" t="s">
        <v>12562</v>
      </c>
      <c r="C12677" s="250" t="s">
        <v>5856</v>
      </c>
      <c r="D12677" s="250" t="s">
        <v>15855</v>
      </c>
    </row>
    <row r="12678" spans="1:4" ht="27">
      <c r="A12678" s="250">
        <v>2003800</v>
      </c>
      <c r="B12678" s="244" t="s">
        <v>12563</v>
      </c>
      <c r="C12678" s="250" t="s">
        <v>5856</v>
      </c>
      <c r="D12678" s="250" t="s">
        <v>15855</v>
      </c>
    </row>
    <row r="12679" spans="1:4">
      <c r="A12679" s="250">
        <v>2003714</v>
      </c>
      <c r="B12679" s="244" t="s">
        <v>12564</v>
      </c>
      <c r="C12679" s="250" t="s">
        <v>5803</v>
      </c>
      <c r="D12679" s="250" t="s">
        <v>15855</v>
      </c>
    </row>
    <row r="12680" spans="1:4">
      <c r="A12680" s="250">
        <v>2003713</v>
      </c>
      <c r="B12680" s="244" t="s">
        <v>12565</v>
      </c>
      <c r="C12680" s="250" t="s">
        <v>5803</v>
      </c>
      <c r="D12680" s="250" t="s">
        <v>15855</v>
      </c>
    </row>
    <row r="12681" spans="1:4">
      <c r="A12681" s="250">
        <v>2003716</v>
      </c>
      <c r="B12681" s="244" t="s">
        <v>12566</v>
      </c>
      <c r="C12681" s="250" t="s">
        <v>5803</v>
      </c>
      <c r="D12681" s="250" t="s">
        <v>15855</v>
      </c>
    </row>
    <row r="12682" spans="1:4">
      <c r="A12682" s="250">
        <v>2003715</v>
      </c>
      <c r="B12682" s="244" t="s">
        <v>12567</v>
      </c>
      <c r="C12682" s="250" t="s">
        <v>5803</v>
      </c>
      <c r="D12682" s="250" t="s">
        <v>15855</v>
      </c>
    </row>
    <row r="12683" spans="1:4">
      <c r="A12683" s="250">
        <v>2003718</v>
      </c>
      <c r="B12683" s="244" t="s">
        <v>12568</v>
      </c>
      <c r="C12683" s="250" t="s">
        <v>5803</v>
      </c>
      <c r="D12683" s="250" t="s">
        <v>15855</v>
      </c>
    </row>
    <row r="12684" spans="1:4">
      <c r="A12684" s="250">
        <v>2003717</v>
      </c>
      <c r="B12684" s="244" t="s">
        <v>12569</v>
      </c>
      <c r="C12684" s="250" t="s">
        <v>5803</v>
      </c>
      <c r="D12684" s="250" t="s">
        <v>15855</v>
      </c>
    </row>
    <row r="12685" spans="1:4">
      <c r="A12685" s="250">
        <v>2003720</v>
      </c>
      <c r="B12685" s="244" t="s">
        <v>12570</v>
      </c>
      <c r="C12685" s="250" t="s">
        <v>5803</v>
      </c>
      <c r="D12685" s="250" t="s">
        <v>15855</v>
      </c>
    </row>
    <row r="12686" spans="1:4">
      <c r="A12686" s="250">
        <v>2003719</v>
      </c>
      <c r="B12686" s="244" t="s">
        <v>12571</v>
      </c>
      <c r="C12686" s="250" t="s">
        <v>5803</v>
      </c>
      <c r="D12686" s="250" t="s">
        <v>15855</v>
      </c>
    </row>
    <row r="12687" spans="1:4">
      <c r="A12687" s="250">
        <v>2003722</v>
      </c>
      <c r="B12687" s="244" t="s">
        <v>12572</v>
      </c>
      <c r="C12687" s="250" t="s">
        <v>5803</v>
      </c>
      <c r="D12687" s="250" t="s">
        <v>15855</v>
      </c>
    </row>
    <row r="12688" spans="1:4">
      <c r="A12688" s="250">
        <v>2003721</v>
      </c>
      <c r="B12688" s="244" t="s">
        <v>12573</v>
      </c>
      <c r="C12688" s="250" t="s">
        <v>5803</v>
      </c>
      <c r="D12688" s="250" t="s">
        <v>15855</v>
      </c>
    </row>
    <row r="12689" spans="1:4">
      <c r="A12689" s="250">
        <v>2003724</v>
      </c>
      <c r="B12689" s="244" t="s">
        <v>12574</v>
      </c>
      <c r="C12689" s="250" t="s">
        <v>5803</v>
      </c>
      <c r="D12689" s="250" t="s">
        <v>15855</v>
      </c>
    </row>
    <row r="12690" spans="1:4">
      <c r="A12690" s="250">
        <v>2003723</v>
      </c>
      <c r="B12690" s="244" t="s">
        <v>12575</v>
      </c>
      <c r="C12690" s="250" t="s">
        <v>5803</v>
      </c>
      <c r="D12690" s="250" t="s">
        <v>15855</v>
      </c>
    </row>
    <row r="12691" spans="1:4">
      <c r="A12691" s="250">
        <v>2003726</v>
      </c>
      <c r="B12691" s="244" t="s">
        <v>12576</v>
      </c>
      <c r="C12691" s="250" t="s">
        <v>5803</v>
      </c>
      <c r="D12691" s="250" t="s">
        <v>15855</v>
      </c>
    </row>
    <row r="12692" spans="1:4">
      <c r="A12692" s="250">
        <v>2003725</v>
      </c>
      <c r="B12692" s="244" t="s">
        <v>12577</v>
      </c>
      <c r="C12692" s="250" t="s">
        <v>5803</v>
      </c>
      <c r="D12692" s="250" t="s">
        <v>15855</v>
      </c>
    </row>
    <row r="12693" spans="1:4">
      <c r="A12693" s="250">
        <v>2003859</v>
      </c>
      <c r="B12693" s="244" t="s">
        <v>12578</v>
      </c>
      <c r="C12693" s="250" t="s">
        <v>5321</v>
      </c>
      <c r="D12693" s="250" t="s">
        <v>15855</v>
      </c>
    </row>
    <row r="12694" spans="1:4">
      <c r="A12694" s="250">
        <v>2003861</v>
      </c>
      <c r="B12694" s="244" t="s">
        <v>12579</v>
      </c>
      <c r="C12694" s="250" t="s">
        <v>5856</v>
      </c>
      <c r="D12694" s="250" t="s">
        <v>15855</v>
      </c>
    </row>
    <row r="12695" spans="1:4">
      <c r="A12695" s="250">
        <v>2003862</v>
      </c>
      <c r="B12695" s="244" t="s">
        <v>12580</v>
      </c>
      <c r="C12695" s="250" t="s">
        <v>5856</v>
      </c>
      <c r="D12695" s="250" t="s">
        <v>15855</v>
      </c>
    </row>
    <row r="12696" spans="1:4">
      <c r="A12696" s="250">
        <v>2003411</v>
      </c>
      <c r="B12696" s="244" t="s">
        <v>22724</v>
      </c>
      <c r="C12696" s="250" t="s">
        <v>5856</v>
      </c>
      <c r="D12696" s="250" t="s">
        <v>15855</v>
      </c>
    </row>
    <row r="12697" spans="1:4" ht="27">
      <c r="A12697" s="250">
        <v>2003410</v>
      </c>
      <c r="B12697" s="244" t="s">
        <v>22725</v>
      </c>
      <c r="C12697" s="250" t="s">
        <v>5856</v>
      </c>
      <c r="D12697" s="250" t="s">
        <v>15855</v>
      </c>
    </row>
    <row r="12698" spans="1:4">
      <c r="A12698" s="250">
        <v>2003415</v>
      </c>
      <c r="B12698" s="244" t="s">
        <v>22726</v>
      </c>
      <c r="C12698" s="250" t="s">
        <v>5856</v>
      </c>
      <c r="D12698" s="250" t="s">
        <v>15855</v>
      </c>
    </row>
    <row r="12699" spans="1:4" ht="27">
      <c r="A12699" s="250">
        <v>2003414</v>
      </c>
      <c r="B12699" s="244" t="s">
        <v>22727</v>
      </c>
      <c r="C12699" s="250" t="s">
        <v>5856</v>
      </c>
      <c r="D12699" s="250" t="s">
        <v>15855</v>
      </c>
    </row>
    <row r="12700" spans="1:4">
      <c r="A12700" s="250">
        <v>2003419</v>
      </c>
      <c r="B12700" s="244" t="s">
        <v>22728</v>
      </c>
      <c r="C12700" s="250" t="s">
        <v>5856</v>
      </c>
      <c r="D12700" s="250" t="s">
        <v>15855</v>
      </c>
    </row>
    <row r="12701" spans="1:4" ht="27">
      <c r="A12701" s="250">
        <v>2003418</v>
      </c>
      <c r="B12701" s="244" t="s">
        <v>22729</v>
      </c>
      <c r="C12701" s="250" t="s">
        <v>5856</v>
      </c>
      <c r="D12701" s="250" t="s">
        <v>15855</v>
      </c>
    </row>
    <row r="12702" spans="1:4">
      <c r="A12702" s="250">
        <v>2003423</v>
      </c>
      <c r="B12702" s="244" t="s">
        <v>22730</v>
      </c>
      <c r="C12702" s="250" t="s">
        <v>5856</v>
      </c>
      <c r="D12702" s="250" t="s">
        <v>15855</v>
      </c>
    </row>
    <row r="12703" spans="1:4" ht="27">
      <c r="A12703" s="250">
        <v>2003422</v>
      </c>
      <c r="B12703" s="244" t="s">
        <v>22731</v>
      </c>
      <c r="C12703" s="250" t="s">
        <v>5856</v>
      </c>
      <c r="D12703" s="250" t="s">
        <v>15855</v>
      </c>
    </row>
    <row r="12704" spans="1:4">
      <c r="A12704" s="250">
        <v>2003427</v>
      </c>
      <c r="B12704" s="244" t="s">
        <v>22732</v>
      </c>
      <c r="C12704" s="250" t="s">
        <v>5856</v>
      </c>
      <c r="D12704" s="250" t="s">
        <v>15855</v>
      </c>
    </row>
    <row r="12705" spans="1:4" ht="27">
      <c r="A12705" s="250">
        <v>2003426</v>
      </c>
      <c r="B12705" s="244" t="s">
        <v>22733</v>
      </c>
      <c r="C12705" s="250" t="s">
        <v>5856</v>
      </c>
      <c r="D12705" s="250" t="s">
        <v>15855</v>
      </c>
    </row>
    <row r="12706" spans="1:4">
      <c r="A12706" s="250">
        <v>2003431</v>
      </c>
      <c r="B12706" s="244" t="s">
        <v>22734</v>
      </c>
      <c r="C12706" s="250" t="s">
        <v>5856</v>
      </c>
      <c r="D12706" s="250" t="s">
        <v>15855</v>
      </c>
    </row>
    <row r="12707" spans="1:4" ht="27">
      <c r="A12707" s="250">
        <v>2003430</v>
      </c>
      <c r="B12707" s="244" t="s">
        <v>22735</v>
      </c>
      <c r="C12707" s="250" t="s">
        <v>5856</v>
      </c>
      <c r="D12707" s="250" t="s">
        <v>15855</v>
      </c>
    </row>
    <row r="12708" spans="1:4">
      <c r="A12708" s="250">
        <v>2003435</v>
      </c>
      <c r="B12708" s="244" t="s">
        <v>22736</v>
      </c>
      <c r="C12708" s="250" t="s">
        <v>5856</v>
      </c>
      <c r="D12708" s="250" t="s">
        <v>15855</v>
      </c>
    </row>
    <row r="12709" spans="1:4" ht="27">
      <c r="A12709" s="250">
        <v>2003434</v>
      </c>
      <c r="B12709" s="244" t="s">
        <v>22737</v>
      </c>
      <c r="C12709" s="250" t="s">
        <v>5856</v>
      </c>
      <c r="D12709" s="250" t="s">
        <v>15855</v>
      </c>
    </row>
    <row r="12710" spans="1:4">
      <c r="A12710" s="250">
        <v>2003439</v>
      </c>
      <c r="B12710" s="244" t="s">
        <v>22738</v>
      </c>
      <c r="C12710" s="250" t="s">
        <v>5856</v>
      </c>
      <c r="D12710" s="250" t="s">
        <v>15855</v>
      </c>
    </row>
    <row r="12711" spans="1:4" ht="27">
      <c r="A12711" s="250">
        <v>2003438</v>
      </c>
      <c r="B12711" s="244" t="s">
        <v>22739</v>
      </c>
      <c r="C12711" s="250" t="s">
        <v>5856</v>
      </c>
      <c r="D12711" s="250" t="s">
        <v>15855</v>
      </c>
    </row>
    <row r="12712" spans="1:4">
      <c r="A12712" s="250">
        <v>2003167</v>
      </c>
      <c r="B12712" s="244" t="s">
        <v>22740</v>
      </c>
      <c r="C12712" s="250" t="s">
        <v>5856</v>
      </c>
      <c r="D12712" s="250" t="s">
        <v>15855</v>
      </c>
    </row>
    <row r="12713" spans="1:4" ht="27">
      <c r="A12713" s="250">
        <v>2003168</v>
      </c>
      <c r="B12713" s="244" t="s">
        <v>22741</v>
      </c>
      <c r="C12713" s="250" t="s">
        <v>5856</v>
      </c>
      <c r="D12713" s="250" t="s">
        <v>15855</v>
      </c>
    </row>
    <row r="12714" spans="1:4">
      <c r="A12714" s="250">
        <v>2003407</v>
      </c>
      <c r="B12714" s="244" t="s">
        <v>22742</v>
      </c>
      <c r="C12714" s="250" t="s">
        <v>5856</v>
      </c>
      <c r="D12714" s="250" t="s">
        <v>15855</v>
      </c>
    </row>
    <row r="12715" spans="1:4" ht="27">
      <c r="A12715" s="250">
        <v>2003406</v>
      </c>
      <c r="B12715" s="244" t="s">
        <v>22743</v>
      </c>
      <c r="C12715" s="250" t="s">
        <v>5856</v>
      </c>
      <c r="D12715" s="250" t="s">
        <v>15855</v>
      </c>
    </row>
    <row r="12716" spans="1:4">
      <c r="A12716" s="250">
        <v>2003169</v>
      </c>
      <c r="B12716" s="244" t="s">
        <v>22744</v>
      </c>
      <c r="C12716" s="250" t="s">
        <v>5856</v>
      </c>
      <c r="D12716" s="250" t="s">
        <v>15855</v>
      </c>
    </row>
    <row r="12717" spans="1:4" ht="27">
      <c r="A12717" s="250">
        <v>2003170</v>
      </c>
      <c r="B12717" s="244" t="s">
        <v>22745</v>
      </c>
      <c r="C12717" s="250" t="s">
        <v>5856</v>
      </c>
      <c r="D12717" s="250" t="s">
        <v>15855</v>
      </c>
    </row>
    <row r="12718" spans="1:4">
      <c r="A12718" s="250">
        <v>2003389</v>
      </c>
      <c r="B12718" s="244" t="s">
        <v>22746</v>
      </c>
      <c r="C12718" s="250" t="s">
        <v>5856</v>
      </c>
      <c r="D12718" s="250" t="s">
        <v>15855</v>
      </c>
    </row>
    <row r="12719" spans="1:4" ht="27">
      <c r="A12719" s="250">
        <v>2003388</v>
      </c>
      <c r="B12719" s="244" t="s">
        <v>22747</v>
      </c>
      <c r="C12719" s="250" t="s">
        <v>5856</v>
      </c>
      <c r="D12719" s="250" t="s">
        <v>15855</v>
      </c>
    </row>
    <row r="12720" spans="1:4">
      <c r="A12720" s="250">
        <v>2003393</v>
      </c>
      <c r="B12720" s="244" t="s">
        <v>22748</v>
      </c>
      <c r="C12720" s="250" t="s">
        <v>5856</v>
      </c>
      <c r="D12720" s="250" t="s">
        <v>15855</v>
      </c>
    </row>
    <row r="12721" spans="1:4" ht="27">
      <c r="A12721" s="250">
        <v>2003392</v>
      </c>
      <c r="B12721" s="244" t="s">
        <v>22749</v>
      </c>
      <c r="C12721" s="250" t="s">
        <v>5856</v>
      </c>
      <c r="D12721" s="250" t="s">
        <v>15855</v>
      </c>
    </row>
    <row r="12722" spans="1:4">
      <c r="A12722" s="250">
        <v>2003173</v>
      </c>
      <c r="B12722" s="244" t="s">
        <v>22750</v>
      </c>
      <c r="C12722" s="250" t="s">
        <v>5856</v>
      </c>
      <c r="D12722" s="250" t="s">
        <v>15855</v>
      </c>
    </row>
    <row r="12723" spans="1:4" ht="27">
      <c r="A12723" s="250">
        <v>2003174</v>
      </c>
      <c r="B12723" s="244" t="s">
        <v>22751</v>
      </c>
      <c r="C12723" s="250" t="s">
        <v>5856</v>
      </c>
      <c r="D12723" s="250" t="s">
        <v>15855</v>
      </c>
    </row>
    <row r="12724" spans="1:4">
      <c r="A12724" s="250">
        <v>2003171</v>
      </c>
      <c r="B12724" s="244" t="s">
        <v>22752</v>
      </c>
      <c r="C12724" s="250" t="s">
        <v>5856</v>
      </c>
      <c r="D12724" s="250" t="s">
        <v>15855</v>
      </c>
    </row>
    <row r="12725" spans="1:4" ht="27">
      <c r="A12725" s="250">
        <v>2003172</v>
      </c>
      <c r="B12725" s="244" t="s">
        <v>22753</v>
      </c>
      <c r="C12725" s="250" t="s">
        <v>5856</v>
      </c>
      <c r="D12725" s="250" t="s">
        <v>15855</v>
      </c>
    </row>
    <row r="12726" spans="1:4">
      <c r="A12726" s="250">
        <v>2003399</v>
      </c>
      <c r="B12726" s="244" t="s">
        <v>22754</v>
      </c>
      <c r="C12726" s="250" t="s">
        <v>5856</v>
      </c>
      <c r="D12726" s="250" t="s">
        <v>15855</v>
      </c>
    </row>
    <row r="12727" spans="1:4" ht="27">
      <c r="A12727" s="250">
        <v>2003398</v>
      </c>
      <c r="B12727" s="244" t="s">
        <v>22755</v>
      </c>
      <c r="C12727" s="250" t="s">
        <v>5856</v>
      </c>
      <c r="D12727" s="250" t="s">
        <v>15855</v>
      </c>
    </row>
    <row r="12728" spans="1:4">
      <c r="A12728" s="250">
        <v>2003403</v>
      </c>
      <c r="B12728" s="244" t="s">
        <v>22756</v>
      </c>
      <c r="C12728" s="250" t="s">
        <v>5856</v>
      </c>
      <c r="D12728" s="250" t="s">
        <v>15855</v>
      </c>
    </row>
    <row r="12729" spans="1:4" ht="27">
      <c r="A12729" s="250">
        <v>2003402</v>
      </c>
      <c r="B12729" s="244" t="s">
        <v>22757</v>
      </c>
      <c r="C12729" s="250" t="s">
        <v>5856</v>
      </c>
      <c r="D12729" s="250" t="s">
        <v>15855</v>
      </c>
    </row>
    <row r="12730" spans="1:4" ht="27">
      <c r="A12730" s="250">
        <v>2003452</v>
      </c>
      <c r="B12730" s="244" t="s">
        <v>22758</v>
      </c>
      <c r="C12730" s="250" t="s">
        <v>5803</v>
      </c>
      <c r="D12730" s="250" t="s">
        <v>15855</v>
      </c>
    </row>
    <row r="12731" spans="1:4">
      <c r="A12731" s="250">
        <v>2003453</v>
      </c>
      <c r="B12731" s="244" t="s">
        <v>22759</v>
      </c>
      <c r="C12731" s="250" t="s">
        <v>5803</v>
      </c>
      <c r="D12731" s="250" t="s">
        <v>15855</v>
      </c>
    </row>
    <row r="12732" spans="1:4" ht="27">
      <c r="A12732" s="250">
        <v>2003454</v>
      </c>
      <c r="B12732" s="244" t="s">
        <v>22760</v>
      </c>
      <c r="C12732" s="250" t="s">
        <v>5803</v>
      </c>
      <c r="D12732" s="250" t="s">
        <v>15855</v>
      </c>
    </row>
    <row r="12733" spans="1:4">
      <c r="A12733" s="250">
        <v>2003455</v>
      </c>
      <c r="B12733" s="244" t="s">
        <v>22761</v>
      </c>
      <c r="C12733" s="250" t="s">
        <v>5803</v>
      </c>
      <c r="D12733" s="250" t="s">
        <v>15855</v>
      </c>
    </row>
    <row r="12734" spans="1:4" ht="27">
      <c r="A12734" s="250">
        <v>2003456</v>
      </c>
      <c r="B12734" s="244" t="s">
        <v>22762</v>
      </c>
      <c r="C12734" s="250" t="s">
        <v>5803</v>
      </c>
      <c r="D12734" s="250" t="s">
        <v>15855</v>
      </c>
    </row>
    <row r="12735" spans="1:4">
      <c r="A12735" s="250">
        <v>2003457</v>
      </c>
      <c r="B12735" s="244" t="s">
        <v>22763</v>
      </c>
      <c r="C12735" s="250" t="s">
        <v>5803</v>
      </c>
      <c r="D12735" s="250" t="s">
        <v>15855</v>
      </c>
    </row>
    <row r="12736" spans="1:4" ht="27">
      <c r="A12736" s="250">
        <v>2003462</v>
      </c>
      <c r="B12736" s="244" t="s">
        <v>22764</v>
      </c>
      <c r="C12736" s="250" t="s">
        <v>5803</v>
      </c>
      <c r="D12736" s="250" t="s">
        <v>15855</v>
      </c>
    </row>
    <row r="12737" spans="1:4">
      <c r="A12737" s="250">
        <v>2003463</v>
      </c>
      <c r="B12737" s="244" t="s">
        <v>22765</v>
      </c>
      <c r="C12737" s="250" t="s">
        <v>5803</v>
      </c>
      <c r="D12737" s="250" t="s">
        <v>15855</v>
      </c>
    </row>
    <row r="12738" spans="1:4" ht="27">
      <c r="A12738" s="250">
        <v>2003468</v>
      </c>
      <c r="B12738" s="244" t="s">
        <v>22766</v>
      </c>
      <c r="C12738" s="250" t="s">
        <v>5803</v>
      </c>
      <c r="D12738" s="250" t="s">
        <v>15855</v>
      </c>
    </row>
    <row r="12739" spans="1:4">
      <c r="A12739" s="250">
        <v>2003469</v>
      </c>
      <c r="B12739" s="244" t="s">
        <v>22767</v>
      </c>
      <c r="C12739" s="250" t="s">
        <v>5803</v>
      </c>
      <c r="D12739" s="250" t="s">
        <v>15855</v>
      </c>
    </row>
    <row r="12740" spans="1:4" ht="27">
      <c r="A12740" s="250">
        <v>2003458</v>
      </c>
      <c r="B12740" s="244" t="s">
        <v>22768</v>
      </c>
      <c r="C12740" s="250" t="s">
        <v>5803</v>
      </c>
      <c r="D12740" s="250" t="s">
        <v>15855</v>
      </c>
    </row>
    <row r="12741" spans="1:4">
      <c r="A12741" s="250">
        <v>2003459</v>
      </c>
      <c r="B12741" s="244" t="s">
        <v>22769</v>
      </c>
      <c r="C12741" s="250" t="s">
        <v>5803</v>
      </c>
      <c r="D12741" s="250" t="s">
        <v>15855</v>
      </c>
    </row>
    <row r="12742" spans="1:4" ht="27">
      <c r="A12742" s="250">
        <v>2003464</v>
      </c>
      <c r="B12742" s="244" t="s">
        <v>22770</v>
      </c>
      <c r="C12742" s="250" t="s">
        <v>5803</v>
      </c>
      <c r="D12742" s="250" t="s">
        <v>15855</v>
      </c>
    </row>
    <row r="12743" spans="1:4">
      <c r="A12743" s="250">
        <v>2003465</v>
      </c>
      <c r="B12743" s="244" t="s">
        <v>22771</v>
      </c>
      <c r="C12743" s="250" t="s">
        <v>5803</v>
      </c>
      <c r="D12743" s="250" t="s">
        <v>15855</v>
      </c>
    </row>
    <row r="12744" spans="1:4" ht="27">
      <c r="A12744" s="250">
        <v>2003470</v>
      </c>
      <c r="B12744" s="244" t="s">
        <v>22772</v>
      </c>
      <c r="C12744" s="250" t="s">
        <v>5803</v>
      </c>
      <c r="D12744" s="250" t="s">
        <v>15855</v>
      </c>
    </row>
    <row r="12745" spans="1:4">
      <c r="A12745" s="250">
        <v>2003471</v>
      </c>
      <c r="B12745" s="244" t="s">
        <v>22773</v>
      </c>
      <c r="C12745" s="250" t="s">
        <v>5803</v>
      </c>
      <c r="D12745" s="250" t="s">
        <v>15855</v>
      </c>
    </row>
    <row r="12746" spans="1:4" ht="27">
      <c r="A12746" s="250">
        <v>2003460</v>
      </c>
      <c r="B12746" s="244" t="s">
        <v>22774</v>
      </c>
      <c r="C12746" s="250" t="s">
        <v>5803</v>
      </c>
      <c r="D12746" s="250" t="s">
        <v>15855</v>
      </c>
    </row>
    <row r="12747" spans="1:4">
      <c r="A12747" s="250">
        <v>2003461</v>
      </c>
      <c r="B12747" s="244" t="s">
        <v>22775</v>
      </c>
      <c r="C12747" s="250" t="s">
        <v>5803</v>
      </c>
      <c r="D12747" s="250" t="s">
        <v>15855</v>
      </c>
    </row>
    <row r="12748" spans="1:4" ht="27">
      <c r="A12748" s="250">
        <v>2003466</v>
      </c>
      <c r="B12748" s="244" t="s">
        <v>22776</v>
      </c>
      <c r="C12748" s="250" t="s">
        <v>5803</v>
      </c>
      <c r="D12748" s="250" t="s">
        <v>15855</v>
      </c>
    </row>
    <row r="12749" spans="1:4">
      <c r="A12749" s="250">
        <v>2003467</v>
      </c>
      <c r="B12749" s="244" t="s">
        <v>22777</v>
      </c>
      <c r="C12749" s="250" t="s">
        <v>5803</v>
      </c>
      <c r="D12749" s="250" t="s">
        <v>15855</v>
      </c>
    </row>
    <row r="12750" spans="1:4" ht="27">
      <c r="A12750" s="250">
        <v>2003472</v>
      </c>
      <c r="B12750" s="244" t="s">
        <v>22778</v>
      </c>
      <c r="C12750" s="250" t="s">
        <v>5803</v>
      </c>
      <c r="D12750" s="250" t="s">
        <v>15855</v>
      </c>
    </row>
    <row r="12751" spans="1:4">
      <c r="A12751" s="250">
        <v>2003473</v>
      </c>
      <c r="B12751" s="244" t="s">
        <v>22779</v>
      </c>
      <c r="C12751" s="250" t="s">
        <v>5803</v>
      </c>
      <c r="D12751" s="250" t="s">
        <v>15855</v>
      </c>
    </row>
    <row r="12752" spans="1:4" ht="27">
      <c r="A12752" s="250">
        <v>2003176</v>
      </c>
      <c r="B12752" s="244" t="s">
        <v>22780</v>
      </c>
      <c r="C12752" s="250" t="s">
        <v>5803</v>
      </c>
      <c r="D12752" s="250" t="s">
        <v>15855</v>
      </c>
    </row>
    <row r="12753" spans="1:4">
      <c r="A12753" s="250">
        <v>2003175</v>
      </c>
      <c r="B12753" s="244" t="s">
        <v>22781</v>
      </c>
      <c r="C12753" s="250" t="s">
        <v>5803</v>
      </c>
      <c r="D12753" s="250" t="s">
        <v>15855</v>
      </c>
    </row>
    <row r="12754" spans="1:4">
      <c r="A12754" s="250">
        <v>2003201</v>
      </c>
      <c r="B12754" s="244" t="s">
        <v>22782</v>
      </c>
      <c r="C12754" s="250" t="s">
        <v>5803</v>
      </c>
      <c r="D12754" s="250" t="s">
        <v>15855</v>
      </c>
    </row>
    <row r="12755" spans="1:4">
      <c r="A12755" s="250">
        <v>2003202</v>
      </c>
      <c r="B12755" s="244" t="s">
        <v>22783</v>
      </c>
      <c r="C12755" s="250" t="s">
        <v>5803</v>
      </c>
      <c r="D12755" s="250" t="s">
        <v>15855</v>
      </c>
    </row>
    <row r="12756" spans="1:4" ht="27">
      <c r="A12756" s="250">
        <v>2003178</v>
      </c>
      <c r="B12756" s="244" t="s">
        <v>22784</v>
      </c>
      <c r="C12756" s="250" t="s">
        <v>5803</v>
      </c>
      <c r="D12756" s="250" t="s">
        <v>15855</v>
      </c>
    </row>
    <row r="12757" spans="1:4">
      <c r="A12757" s="250">
        <v>2003177</v>
      </c>
      <c r="B12757" s="244" t="s">
        <v>22785</v>
      </c>
      <c r="C12757" s="250" t="s">
        <v>5803</v>
      </c>
      <c r="D12757" s="250" t="s">
        <v>15855</v>
      </c>
    </row>
    <row r="12758" spans="1:4">
      <c r="A12758" s="250">
        <v>2003203</v>
      </c>
      <c r="B12758" s="244" t="s">
        <v>22786</v>
      </c>
      <c r="C12758" s="250" t="s">
        <v>5803</v>
      </c>
      <c r="D12758" s="250" t="s">
        <v>15855</v>
      </c>
    </row>
    <row r="12759" spans="1:4">
      <c r="A12759" s="250">
        <v>2003204</v>
      </c>
      <c r="B12759" s="244" t="s">
        <v>22787</v>
      </c>
      <c r="C12759" s="250" t="s">
        <v>5803</v>
      </c>
      <c r="D12759" s="250" t="s">
        <v>15855</v>
      </c>
    </row>
    <row r="12760" spans="1:4" ht="27">
      <c r="A12760" s="250">
        <v>2003180</v>
      </c>
      <c r="B12760" s="244" t="s">
        <v>22788</v>
      </c>
      <c r="C12760" s="250" t="s">
        <v>5803</v>
      </c>
      <c r="D12760" s="250" t="s">
        <v>15855</v>
      </c>
    </row>
    <row r="12761" spans="1:4">
      <c r="A12761" s="250">
        <v>2003179</v>
      </c>
      <c r="B12761" s="244" t="s">
        <v>22789</v>
      </c>
      <c r="C12761" s="250" t="s">
        <v>5803</v>
      </c>
      <c r="D12761" s="250" t="s">
        <v>15855</v>
      </c>
    </row>
    <row r="12762" spans="1:4">
      <c r="A12762" s="250">
        <v>2003205</v>
      </c>
      <c r="B12762" s="244" t="s">
        <v>22790</v>
      </c>
      <c r="C12762" s="250" t="s">
        <v>5803</v>
      </c>
      <c r="D12762" s="250" t="s">
        <v>15855</v>
      </c>
    </row>
    <row r="12763" spans="1:4">
      <c r="A12763" s="250">
        <v>2003206</v>
      </c>
      <c r="B12763" s="244" t="s">
        <v>22791</v>
      </c>
      <c r="C12763" s="250" t="s">
        <v>5803</v>
      </c>
      <c r="D12763" s="250" t="s">
        <v>15855</v>
      </c>
    </row>
    <row r="12764" spans="1:4" ht="27">
      <c r="A12764" s="250">
        <v>2003182</v>
      </c>
      <c r="B12764" s="244" t="s">
        <v>22792</v>
      </c>
      <c r="C12764" s="250" t="s">
        <v>5803</v>
      </c>
      <c r="D12764" s="250" t="s">
        <v>15855</v>
      </c>
    </row>
    <row r="12765" spans="1:4">
      <c r="A12765" s="250">
        <v>2003181</v>
      </c>
      <c r="B12765" s="244" t="s">
        <v>22793</v>
      </c>
      <c r="C12765" s="250" t="s">
        <v>5803</v>
      </c>
      <c r="D12765" s="250" t="s">
        <v>15855</v>
      </c>
    </row>
    <row r="12766" spans="1:4">
      <c r="A12766" s="250">
        <v>2003207</v>
      </c>
      <c r="B12766" s="244" t="s">
        <v>22794</v>
      </c>
      <c r="C12766" s="250" t="s">
        <v>5803</v>
      </c>
      <c r="D12766" s="250" t="s">
        <v>15855</v>
      </c>
    </row>
    <row r="12767" spans="1:4">
      <c r="A12767" s="250">
        <v>2003208</v>
      </c>
      <c r="B12767" s="244" t="s">
        <v>22795</v>
      </c>
      <c r="C12767" s="250" t="s">
        <v>5803</v>
      </c>
      <c r="D12767" s="250" t="s">
        <v>15855</v>
      </c>
    </row>
    <row r="12768" spans="1:4" ht="27">
      <c r="A12768" s="250">
        <v>2003184</v>
      </c>
      <c r="B12768" s="244" t="s">
        <v>22796</v>
      </c>
      <c r="C12768" s="250" t="s">
        <v>5803</v>
      </c>
      <c r="D12768" s="250" t="s">
        <v>15855</v>
      </c>
    </row>
    <row r="12769" spans="1:4">
      <c r="A12769" s="250">
        <v>2003183</v>
      </c>
      <c r="B12769" s="244" t="s">
        <v>22797</v>
      </c>
      <c r="C12769" s="250" t="s">
        <v>5803</v>
      </c>
      <c r="D12769" s="250" t="s">
        <v>15855</v>
      </c>
    </row>
    <row r="12770" spans="1:4">
      <c r="A12770" s="250">
        <v>2003209</v>
      </c>
      <c r="B12770" s="244" t="s">
        <v>22798</v>
      </c>
      <c r="C12770" s="250" t="s">
        <v>5803</v>
      </c>
      <c r="D12770" s="250" t="s">
        <v>15855</v>
      </c>
    </row>
    <row r="12771" spans="1:4">
      <c r="A12771" s="250">
        <v>2003210</v>
      </c>
      <c r="B12771" s="244" t="s">
        <v>22799</v>
      </c>
      <c r="C12771" s="250" t="s">
        <v>5803</v>
      </c>
      <c r="D12771" s="250" t="s">
        <v>15855</v>
      </c>
    </row>
    <row r="12772" spans="1:4" ht="27">
      <c r="A12772" s="250">
        <v>2003186</v>
      </c>
      <c r="B12772" s="244" t="s">
        <v>22800</v>
      </c>
      <c r="C12772" s="250" t="s">
        <v>5803</v>
      </c>
      <c r="D12772" s="250" t="s">
        <v>15855</v>
      </c>
    </row>
    <row r="12773" spans="1:4">
      <c r="A12773" s="250">
        <v>2003185</v>
      </c>
      <c r="B12773" s="244" t="s">
        <v>22801</v>
      </c>
      <c r="C12773" s="250" t="s">
        <v>5803</v>
      </c>
      <c r="D12773" s="250" t="s">
        <v>15855</v>
      </c>
    </row>
    <row r="12774" spans="1:4">
      <c r="A12774" s="250">
        <v>2003211</v>
      </c>
      <c r="B12774" s="244" t="s">
        <v>22802</v>
      </c>
      <c r="C12774" s="250" t="s">
        <v>5803</v>
      </c>
      <c r="D12774" s="250" t="s">
        <v>15855</v>
      </c>
    </row>
    <row r="12775" spans="1:4">
      <c r="A12775" s="250">
        <v>2003212</v>
      </c>
      <c r="B12775" s="244" t="s">
        <v>22803</v>
      </c>
      <c r="C12775" s="250" t="s">
        <v>5803</v>
      </c>
      <c r="D12775" s="250" t="s">
        <v>15855</v>
      </c>
    </row>
    <row r="12776" spans="1:4" ht="27">
      <c r="A12776" s="250">
        <v>2003188</v>
      </c>
      <c r="B12776" s="244" t="s">
        <v>22804</v>
      </c>
      <c r="C12776" s="250" t="s">
        <v>5803</v>
      </c>
      <c r="D12776" s="250" t="s">
        <v>15855</v>
      </c>
    </row>
    <row r="12777" spans="1:4">
      <c r="A12777" s="250">
        <v>2003187</v>
      </c>
      <c r="B12777" s="244" t="s">
        <v>22805</v>
      </c>
      <c r="C12777" s="250" t="s">
        <v>5803</v>
      </c>
      <c r="D12777" s="250" t="s">
        <v>15855</v>
      </c>
    </row>
    <row r="12778" spans="1:4">
      <c r="A12778" s="250">
        <v>2003213</v>
      </c>
      <c r="B12778" s="244" t="s">
        <v>22806</v>
      </c>
      <c r="C12778" s="250" t="s">
        <v>5803</v>
      </c>
      <c r="D12778" s="250" t="s">
        <v>15855</v>
      </c>
    </row>
    <row r="12779" spans="1:4">
      <c r="A12779" s="250">
        <v>2003214</v>
      </c>
      <c r="B12779" s="244" t="s">
        <v>22807</v>
      </c>
      <c r="C12779" s="250" t="s">
        <v>5803</v>
      </c>
      <c r="D12779" s="250" t="s">
        <v>15855</v>
      </c>
    </row>
    <row r="12780" spans="1:4" ht="27">
      <c r="A12780" s="250">
        <v>2003190</v>
      </c>
      <c r="B12780" s="244" t="s">
        <v>22808</v>
      </c>
      <c r="C12780" s="250" t="s">
        <v>5803</v>
      </c>
      <c r="D12780" s="250" t="s">
        <v>15855</v>
      </c>
    </row>
    <row r="12781" spans="1:4">
      <c r="A12781" s="250">
        <v>2003189</v>
      </c>
      <c r="B12781" s="244" t="s">
        <v>22809</v>
      </c>
      <c r="C12781" s="250" t="s">
        <v>5803</v>
      </c>
      <c r="D12781" s="250" t="s">
        <v>15855</v>
      </c>
    </row>
    <row r="12782" spans="1:4">
      <c r="A12782" s="250">
        <v>2003215</v>
      </c>
      <c r="B12782" s="244" t="s">
        <v>22810</v>
      </c>
      <c r="C12782" s="250" t="s">
        <v>5803</v>
      </c>
      <c r="D12782" s="250" t="s">
        <v>15855</v>
      </c>
    </row>
    <row r="12783" spans="1:4">
      <c r="A12783" s="250">
        <v>2003216</v>
      </c>
      <c r="B12783" s="244" t="s">
        <v>22811</v>
      </c>
      <c r="C12783" s="250" t="s">
        <v>5803</v>
      </c>
      <c r="D12783" s="250" t="s">
        <v>15855</v>
      </c>
    </row>
    <row r="12784" spans="1:4" ht="27">
      <c r="A12784" s="250">
        <v>2003192</v>
      </c>
      <c r="B12784" s="244" t="s">
        <v>22812</v>
      </c>
      <c r="C12784" s="250" t="s">
        <v>5803</v>
      </c>
      <c r="D12784" s="250" t="s">
        <v>15855</v>
      </c>
    </row>
    <row r="12785" spans="1:4">
      <c r="A12785" s="250">
        <v>2003191</v>
      </c>
      <c r="B12785" s="244" t="s">
        <v>22813</v>
      </c>
      <c r="C12785" s="250" t="s">
        <v>5803</v>
      </c>
      <c r="D12785" s="250" t="s">
        <v>15855</v>
      </c>
    </row>
    <row r="12786" spans="1:4">
      <c r="A12786" s="250">
        <v>2003217</v>
      </c>
      <c r="B12786" s="244" t="s">
        <v>22814</v>
      </c>
      <c r="C12786" s="250" t="s">
        <v>5803</v>
      </c>
      <c r="D12786" s="250" t="s">
        <v>15855</v>
      </c>
    </row>
    <row r="12787" spans="1:4">
      <c r="A12787" s="250">
        <v>2003218</v>
      </c>
      <c r="B12787" s="244" t="s">
        <v>22815</v>
      </c>
      <c r="C12787" s="250" t="s">
        <v>5803</v>
      </c>
      <c r="D12787" s="250" t="s">
        <v>15855</v>
      </c>
    </row>
    <row r="12788" spans="1:4" ht="27">
      <c r="A12788" s="250">
        <v>2003194</v>
      </c>
      <c r="B12788" s="244" t="s">
        <v>22816</v>
      </c>
      <c r="C12788" s="250" t="s">
        <v>5803</v>
      </c>
      <c r="D12788" s="250" t="s">
        <v>15855</v>
      </c>
    </row>
    <row r="12789" spans="1:4">
      <c r="A12789" s="250">
        <v>2003193</v>
      </c>
      <c r="B12789" s="244" t="s">
        <v>22817</v>
      </c>
      <c r="C12789" s="250" t="s">
        <v>5803</v>
      </c>
      <c r="D12789" s="250" t="s">
        <v>15855</v>
      </c>
    </row>
    <row r="12790" spans="1:4">
      <c r="A12790" s="250">
        <v>2003219</v>
      </c>
      <c r="B12790" s="244" t="s">
        <v>22818</v>
      </c>
      <c r="C12790" s="250" t="s">
        <v>5803</v>
      </c>
      <c r="D12790" s="250" t="s">
        <v>15855</v>
      </c>
    </row>
    <row r="12791" spans="1:4">
      <c r="A12791" s="250">
        <v>2003220</v>
      </c>
      <c r="B12791" s="244" t="s">
        <v>22819</v>
      </c>
      <c r="C12791" s="250" t="s">
        <v>5803</v>
      </c>
      <c r="D12791" s="250" t="s">
        <v>15855</v>
      </c>
    </row>
    <row r="12792" spans="1:4" ht="27">
      <c r="A12792" s="250">
        <v>2003196</v>
      </c>
      <c r="B12792" s="244" t="s">
        <v>22820</v>
      </c>
      <c r="C12792" s="250" t="s">
        <v>5803</v>
      </c>
      <c r="D12792" s="250" t="s">
        <v>15855</v>
      </c>
    </row>
    <row r="12793" spans="1:4">
      <c r="A12793" s="250">
        <v>2003195</v>
      </c>
      <c r="B12793" s="244" t="s">
        <v>22821</v>
      </c>
      <c r="C12793" s="250" t="s">
        <v>5803</v>
      </c>
      <c r="D12793" s="250" t="s">
        <v>15855</v>
      </c>
    </row>
    <row r="12794" spans="1:4">
      <c r="A12794" s="250">
        <v>2003221</v>
      </c>
      <c r="B12794" s="244" t="s">
        <v>22822</v>
      </c>
      <c r="C12794" s="250" t="s">
        <v>5803</v>
      </c>
      <c r="D12794" s="250" t="s">
        <v>15855</v>
      </c>
    </row>
    <row r="12795" spans="1:4">
      <c r="A12795" s="250">
        <v>2003222</v>
      </c>
      <c r="B12795" s="244" t="s">
        <v>22823</v>
      </c>
      <c r="C12795" s="250" t="s">
        <v>5803</v>
      </c>
      <c r="D12795" s="250" t="s">
        <v>15855</v>
      </c>
    </row>
    <row r="12796" spans="1:4" ht="27">
      <c r="A12796" s="250">
        <v>2003198</v>
      </c>
      <c r="B12796" s="244" t="s">
        <v>22824</v>
      </c>
      <c r="C12796" s="250" t="s">
        <v>5803</v>
      </c>
      <c r="D12796" s="250" t="s">
        <v>15855</v>
      </c>
    </row>
    <row r="12797" spans="1:4">
      <c r="A12797" s="250">
        <v>2003197</v>
      </c>
      <c r="B12797" s="244" t="s">
        <v>22825</v>
      </c>
      <c r="C12797" s="250" t="s">
        <v>5803</v>
      </c>
      <c r="D12797" s="250" t="s">
        <v>15855</v>
      </c>
    </row>
    <row r="12798" spans="1:4">
      <c r="A12798" s="250">
        <v>2003223</v>
      </c>
      <c r="B12798" s="244" t="s">
        <v>22826</v>
      </c>
      <c r="C12798" s="250" t="s">
        <v>5803</v>
      </c>
      <c r="D12798" s="250" t="s">
        <v>15855</v>
      </c>
    </row>
    <row r="12799" spans="1:4">
      <c r="A12799" s="250">
        <v>2003224</v>
      </c>
      <c r="B12799" s="244" t="s">
        <v>22827</v>
      </c>
      <c r="C12799" s="250" t="s">
        <v>5803</v>
      </c>
      <c r="D12799" s="250" t="s">
        <v>15855</v>
      </c>
    </row>
    <row r="12800" spans="1:4" ht="27">
      <c r="A12800" s="250">
        <v>2003200</v>
      </c>
      <c r="B12800" s="244" t="s">
        <v>22828</v>
      </c>
      <c r="C12800" s="250" t="s">
        <v>5803</v>
      </c>
      <c r="D12800" s="250" t="s">
        <v>15855</v>
      </c>
    </row>
    <row r="12801" spans="1:4">
      <c r="A12801" s="250">
        <v>2003199</v>
      </c>
      <c r="B12801" s="244" t="s">
        <v>22829</v>
      </c>
      <c r="C12801" s="250" t="s">
        <v>5803</v>
      </c>
      <c r="D12801" s="250" t="s">
        <v>15855</v>
      </c>
    </row>
    <row r="12802" spans="1:4">
      <c r="A12802" s="250">
        <v>2003225</v>
      </c>
      <c r="B12802" s="244" t="s">
        <v>22830</v>
      </c>
      <c r="C12802" s="250" t="s">
        <v>5803</v>
      </c>
      <c r="D12802" s="250" t="s">
        <v>15855</v>
      </c>
    </row>
    <row r="12803" spans="1:4">
      <c r="A12803" s="250">
        <v>2003226</v>
      </c>
      <c r="B12803" s="244" t="s">
        <v>22831</v>
      </c>
      <c r="C12803" s="250" t="s">
        <v>5803</v>
      </c>
      <c r="D12803" s="250" t="s">
        <v>15855</v>
      </c>
    </row>
    <row r="12804" spans="1:4" ht="27">
      <c r="A12804" s="250">
        <v>2003238</v>
      </c>
      <c r="B12804" s="244" t="s">
        <v>22832</v>
      </c>
      <c r="C12804" s="250" t="s">
        <v>5803</v>
      </c>
      <c r="D12804" s="250" t="s">
        <v>15855</v>
      </c>
    </row>
    <row r="12805" spans="1:4">
      <c r="A12805" s="250">
        <v>2003237</v>
      </c>
      <c r="B12805" s="244" t="s">
        <v>22833</v>
      </c>
      <c r="C12805" s="250" t="s">
        <v>5803</v>
      </c>
      <c r="D12805" s="250" t="s">
        <v>15855</v>
      </c>
    </row>
    <row r="12806" spans="1:4" ht="27">
      <c r="A12806" s="250">
        <v>2003236</v>
      </c>
      <c r="B12806" s="244" t="s">
        <v>22834</v>
      </c>
      <c r="C12806" s="250" t="s">
        <v>5803</v>
      </c>
      <c r="D12806" s="250" t="s">
        <v>15855</v>
      </c>
    </row>
    <row r="12807" spans="1:4">
      <c r="A12807" s="250">
        <v>2003235</v>
      </c>
      <c r="B12807" s="244" t="s">
        <v>22835</v>
      </c>
      <c r="C12807" s="250" t="s">
        <v>5803</v>
      </c>
      <c r="D12807" s="250" t="s">
        <v>15855</v>
      </c>
    </row>
    <row r="12808" spans="1:4" ht="27">
      <c r="A12808" s="250">
        <v>2003234</v>
      </c>
      <c r="B12808" s="244" t="s">
        <v>22836</v>
      </c>
      <c r="C12808" s="250" t="s">
        <v>5803</v>
      </c>
      <c r="D12808" s="250" t="s">
        <v>15855</v>
      </c>
    </row>
    <row r="12809" spans="1:4">
      <c r="A12809" s="250">
        <v>2003233</v>
      </c>
      <c r="B12809" s="244" t="s">
        <v>22837</v>
      </c>
      <c r="C12809" s="250" t="s">
        <v>5803</v>
      </c>
      <c r="D12809" s="250" t="s">
        <v>15855</v>
      </c>
    </row>
    <row r="12810" spans="1:4" ht="27">
      <c r="A12810" s="250">
        <v>2003232</v>
      </c>
      <c r="B12810" s="244" t="s">
        <v>22838</v>
      </c>
      <c r="C12810" s="250" t="s">
        <v>5803</v>
      </c>
      <c r="D12810" s="250" t="s">
        <v>15855</v>
      </c>
    </row>
    <row r="12811" spans="1:4">
      <c r="A12811" s="250">
        <v>2003231</v>
      </c>
      <c r="B12811" s="244" t="s">
        <v>22839</v>
      </c>
      <c r="C12811" s="250" t="s">
        <v>5803</v>
      </c>
      <c r="D12811" s="250" t="s">
        <v>15855</v>
      </c>
    </row>
    <row r="12812" spans="1:4" ht="27">
      <c r="A12812" s="250">
        <v>2003230</v>
      </c>
      <c r="B12812" s="244" t="s">
        <v>22840</v>
      </c>
      <c r="C12812" s="250" t="s">
        <v>5803</v>
      </c>
      <c r="D12812" s="250" t="s">
        <v>15855</v>
      </c>
    </row>
    <row r="12813" spans="1:4">
      <c r="A12813" s="250">
        <v>2003229</v>
      </c>
      <c r="B12813" s="244" t="s">
        <v>22841</v>
      </c>
      <c r="C12813" s="250" t="s">
        <v>5803</v>
      </c>
      <c r="D12813" s="250" t="s">
        <v>15855</v>
      </c>
    </row>
    <row r="12814" spans="1:4" ht="27">
      <c r="A12814" s="250">
        <v>2003228</v>
      </c>
      <c r="B12814" s="244" t="s">
        <v>22842</v>
      </c>
      <c r="C12814" s="250" t="s">
        <v>5803</v>
      </c>
      <c r="D12814" s="250" t="s">
        <v>15855</v>
      </c>
    </row>
    <row r="12815" spans="1:4">
      <c r="A12815" s="250">
        <v>2003227</v>
      </c>
      <c r="B12815" s="244" t="s">
        <v>22843</v>
      </c>
      <c r="C12815" s="250" t="s">
        <v>5803</v>
      </c>
      <c r="D12815" s="250" t="s">
        <v>15855</v>
      </c>
    </row>
    <row r="12816" spans="1:4" ht="27">
      <c r="A12816" s="250">
        <v>2003248</v>
      </c>
      <c r="B12816" s="244" t="s">
        <v>22844</v>
      </c>
      <c r="C12816" s="250" t="s">
        <v>5803</v>
      </c>
      <c r="D12816" s="250" t="s">
        <v>15855</v>
      </c>
    </row>
    <row r="12817" spans="1:4">
      <c r="A12817" s="250">
        <v>2003247</v>
      </c>
      <c r="B12817" s="244" t="s">
        <v>22845</v>
      </c>
      <c r="C12817" s="250" t="s">
        <v>5803</v>
      </c>
      <c r="D12817" s="250" t="s">
        <v>15855</v>
      </c>
    </row>
    <row r="12818" spans="1:4" ht="27">
      <c r="A12818" s="250">
        <v>2003246</v>
      </c>
      <c r="B12818" s="244" t="s">
        <v>22846</v>
      </c>
      <c r="C12818" s="250" t="s">
        <v>5803</v>
      </c>
      <c r="D12818" s="250" t="s">
        <v>15855</v>
      </c>
    </row>
    <row r="12819" spans="1:4">
      <c r="A12819" s="250">
        <v>2003245</v>
      </c>
      <c r="B12819" s="244" t="s">
        <v>22847</v>
      </c>
      <c r="C12819" s="250" t="s">
        <v>5803</v>
      </c>
      <c r="D12819" s="250" t="s">
        <v>15855</v>
      </c>
    </row>
    <row r="12820" spans="1:4" ht="27">
      <c r="A12820" s="250">
        <v>2003244</v>
      </c>
      <c r="B12820" s="244" t="s">
        <v>22848</v>
      </c>
      <c r="C12820" s="250" t="s">
        <v>5803</v>
      </c>
      <c r="D12820" s="250" t="s">
        <v>15855</v>
      </c>
    </row>
    <row r="12821" spans="1:4">
      <c r="A12821" s="250">
        <v>2003243</v>
      </c>
      <c r="B12821" s="244" t="s">
        <v>22849</v>
      </c>
      <c r="C12821" s="250" t="s">
        <v>5803</v>
      </c>
      <c r="D12821" s="250" t="s">
        <v>15855</v>
      </c>
    </row>
    <row r="12822" spans="1:4" ht="27">
      <c r="A12822" s="250">
        <v>2003242</v>
      </c>
      <c r="B12822" s="244" t="s">
        <v>22850</v>
      </c>
      <c r="C12822" s="250" t="s">
        <v>5803</v>
      </c>
      <c r="D12822" s="250" t="s">
        <v>15855</v>
      </c>
    </row>
    <row r="12823" spans="1:4">
      <c r="A12823" s="250">
        <v>2003241</v>
      </c>
      <c r="B12823" s="244" t="s">
        <v>22851</v>
      </c>
      <c r="C12823" s="250" t="s">
        <v>5803</v>
      </c>
      <c r="D12823" s="250" t="s">
        <v>15855</v>
      </c>
    </row>
    <row r="12824" spans="1:4" ht="27">
      <c r="A12824" s="250">
        <v>2003240</v>
      </c>
      <c r="B12824" s="244" t="s">
        <v>22852</v>
      </c>
      <c r="C12824" s="250" t="s">
        <v>5803</v>
      </c>
      <c r="D12824" s="250" t="s">
        <v>15855</v>
      </c>
    </row>
    <row r="12825" spans="1:4">
      <c r="A12825" s="250">
        <v>2003239</v>
      </c>
      <c r="B12825" s="244" t="s">
        <v>22853</v>
      </c>
      <c r="C12825" s="250" t="s">
        <v>5803</v>
      </c>
      <c r="D12825" s="250" t="s">
        <v>15855</v>
      </c>
    </row>
    <row r="12826" spans="1:4" ht="27">
      <c r="A12826" s="250">
        <v>2004516</v>
      </c>
      <c r="B12826" s="244" t="s">
        <v>12581</v>
      </c>
      <c r="C12826" s="250" t="s">
        <v>5856</v>
      </c>
      <c r="D12826" s="250" t="s">
        <v>15855</v>
      </c>
    </row>
    <row r="12827" spans="1:4" ht="27">
      <c r="A12827" s="250">
        <v>2004517</v>
      </c>
      <c r="B12827" s="244" t="s">
        <v>12582</v>
      </c>
      <c r="C12827" s="250" t="s">
        <v>5856</v>
      </c>
      <c r="D12827" s="250" t="s">
        <v>15855</v>
      </c>
    </row>
    <row r="12828" spans="1:4">
      <c r="A12828" s="250">
        <v>2007971</v>
      </c>
      <c r="B12828" s="244" t="s">
        <v>12583</v>
      </c>
      <c r="C12828" s="250" t="s">
        <v>5856</v>
      </c>
      <c r="D12828" s="250" t="s">
        <v>15855</v>
      </c>
    </row>
    <row r="12829" spans="1:4">
      <c r="A12829" s="250">
        <v>2008091</v>
      </c>
      <c r="B12829" s="244" t="s">
        <v>12584</v>
      </c>
      <c r="C12829" s="250" t="s">
        <v>5856</v>
      </c>
      <c r="D12829" s="250" t="s">
        <v>15855</v>
      </c>
    </row>
    <row r="12830" spans="1:4">
      <c r="A12830" s="250">
        <v>2006408</v>
      </c>
      <c r="B12830" s="244" t="s">
        <v>12585</v>
      </c>
      <c r="C12830" s="250" t="s">
        <v>5856</v>
      </c>
      <c r="D12830" s="250" t="s">
        <v>15855</v>
      </c>
    </row>
    <row r="12831" spans="1:4">
      <c r="A12831" s="250">
        <v>2015642</v>
      </c>
      <c r="B12831" s="244" t="s">
        <v>12586</v>
      </c>
      <c r="C12831" s="250" t="s">
        <v>5856</v>
      </c>
      <c r="D12831" s="250" t="s">
        <v>15855</v>
      </c>
    </row>
    <row r="12832" spans="1:4">
      <c r="A12832" s="250">
        <v>2015641</v>
      </c>
      <c r="B12832" s="244" t="s">
        <v>12587</v>
      </c>
      <c r="C12832" s="250" t="s">
        <v>5856</v>
      </c>
      <c r="D12832" s="250" t="s">
        <v>15855</v>
      </c>
    </row>
    <row r="12833" spans="1:4">
      <c r="A12833" s="250">
        <v>2004509</v>
      </c>
      <c r="B12833" s="244" t="s">
        <v>12588</v>
      </c>
      <c r="C12833" s="250" t="s">
        <v>5856</v>
      </c>
      <c r="D12833" s="250" t="s">
        <v>15855</v>
      </c>
    </row>
    <row r="12834" spans="1:4">
      <c r="A12834" s="250">
        <v>2004510</v>
      </c>
      <c r="B12834" s="244" t="s">
        <v>12589</v>
      </c>
      <c r="C12834" s="250" t="s">
        <v>5856</v>
      </c>
      <c r="D12834" s="250" t="s">
        <v>15855</v>
      </c>
    </row>
    <row r="12835" spans="1:4">
      <c r="A12835" s="250">
        <v>2004511</v>
      </c>
      <c r="B12835" s="244" t="s">
        <v>12590</v>
      </c>
      <c r="C12835" s="250" t="s">
        <v>5856</v>
      </c>
      <c r="D12835" s="250" t="s">
        <v>15855</v>
      </c>
    </row>
    <row r="12836" spans="1:4">
      <c r="A12836" s="250">
        <v>2004512</v>
      </c>
      <c r="B12836" s="244" t="s">
        <v>12591</v>
      </c>
      <c r="C12836" s="250" t="s">
        <v>5856</v>
      </c>
      <c r="D12836" s="250" t="s">
        <v>15855</v>
      </c>
    </row>
    <row r="12837" spans="1:4" ht="27">
      <c r="A12837" s="250">
        <v>2003843</v>
      </c>
      <c r="B12837" s="244" t="s">
        <v>12592</v>
      </c>
      <c r="C12837" s="250" t="s">
        <v>5856</v>
      </c>
      <c r="D12837" s="250" t="s">
        <v>15855</v>
      </c>
    </row>
    <row r="12838" spans="1:4" ht="27">
      <c r="A12838" s="250">
        <v>2003915</v>
      </c>
      <c r="B12838" s="244" t="s">
        <v>12593</v>
      </c>
      <c r="C12838" s="250" t="s">
        <v>5856</v>
      </c>
      <c r="D12838" s="250" t="s">
        <v>15855</v>
      </c>
    </row>
    <row r="12839" spans="1:4" ht="27">
      <c r="A12839" s="250">
        <v>2003914</v>
      </c>
      <c r="B12839" s="244" t="s">
        <v>12594</v>
      </c>
      <c r="C12839" s="250" t="s">
        <v>5856</v>
      </c>
      <c r="D12839" s="250" t="s">
        <v>15855</v>
      </c>
    </row>
    <row r="12840" spans="1:4" ht="27">
      <c r="A12840" s="250">
        <v>2003589</v>
      </c>
      <c r="B12840" s="244" t="s">
        <v>12595</v>
      </c>
      <c r="C12840" s="250" t="s">
        <v>5856</v>
      </c>
      <c r="D12840" s="250" t="s">
        <v>15855</v>
      </c>
    </row>
    <row r="12841" spans="1:4" ht="27">
      <c r="A12841" s="250">
        <v>2003588</v>
      </c>
      <c r="B12841" s="244" t="s">
        <v>12596</v>
      </c>
      <c r="C12841" s="250" t="s">
        <v>5856</v>
      </c>
      <c r="D12841" s="250" t="s">
        <v>15855</v>
      </c>
    </row>
    <row r="12842" spans="1:4" ht="27">
      <c r="A12842" s="250">
        <v>2003917</v>
      </c>
      <c r="B12842" s="244" t="s">
        <v>12597</v>
      </c>
      <c r="C12842" s="250" t="s">
        <v>5856</v>
      </c>
      <c r="D12842" s="250" t="s">
        <v>15855</v>
      </c>
    </row>
    <row r="12843" spans="1:4" ht="27">
      <c r="A12843" s="250">
        <v>2003916</v>
      </c>
      <c r="B12843" s="244" t="s">
        <v>12598</v>
      </c>
      <c r="C12843" s="250" t="s">
        <v>5856</v>
      </c>
      <c r="D12843" s="250" t="s">
        <v>15855</v>
      </c>
    </row>
    <row r="12844" spans="1:4" ht="27">
      <c r="A12844" s="250">
        <v>2003591</v>
      </c>
      <c r="B12844" s="244" t="s">
        <v>12599</v>
      </c>
      <c r="C12844" s="250" t="s">
        <v>5856</v>
      </c>
      <c r="D12844" s="250" t="s">
        <v>15855</v>
      </c>
    </row>
    <row r="12845" spans="1:4" ht="27">
      <c r="A12845" s="250">
        <v>2003590</v>
      </c>
      <c r="B12845" s="244" t="s">
        <v>12600</v>
      </c>
      <c r="C12845" s="250" t="s">
        <v>5856</v>
      </c>
      <c r="D12845" s="250" t="s">
        <v>15855</v>
      </c>
    </row>
    <row r="12846" spans="1:4">
      <c r="A12846" s="250">
        <v>2003593</v>
      </c>
      <c r="B12846" s="244" t="s">
        <v>12601</v>
      </c>
      <c r="C12846" s="250" t="s">
        <v>5856</v>
      </c>
      <c r="D12846" s="250" t="s">
        <v>15855</v>
      </c>
    </row>
    <row r="12847" spans="1:4">
      <c r="A12847" s="250">
        <v>2003592</v>
      </c>
      <c r="B12847" s="244" t="s">
        <v>12602</v>
      </c>
      <c r="C12847" s="250" t="s">
        <v>5856</v>
      </c>
      <c r="D12847" s="250" t="s">
        <v>15855</v>
      </c>
    </row>
    <row r="12848" spans="1:4">
      <c r="A12848" s="250">
        <v>2003595</v>
      </c>
      <c r="B12848" s="244" t="s">
        <v>12603</v>
      </c>
      <c r="C12848" s="250" t="s">
        <v>5856</v>
      </c>
      <c r="D12848" s="250" t="s">
        <v>15855</v>
      </c>
    </row>
    <row r="12849" spans="1:4">
      <c r="A12849" s="250">
        <v>2003594</v>
      </c>
      <c r="B12849" s="244" t="s">
        <v>12604</v>
      </c>
      <c r="C12849" s="250" t="s">
        <v>5856</v>
      </c>
      <c r="D12849" s="250" t="s">
        <v>15855</v>
      </c>
    </row>
    <row r="12850" spans="1:4" ht="27">
      <c r="A12850" s="250">
        <v>2003597</v>
      </c>
      <c r="B12850" s="244" t="s">
        <v>12605</v>
      </c>
      <c r="C12850" s="250" t="s">
        <v>5856</v>
      </c>
      <c r="D12850" s="250" t="s">
        <v>15855</v>
      </c>
    </row>
    <row r="12851" spans="1:4" ht="27">
      <c r="A12851" s="250">
        <v>2003596</v>
      </c>
      <c r="B12851" s="244" t="s">
        <v>12606</v>
      </c>
      <c r="C12851" s="250" t="s">
        <v>5856</v>
      </c>
      <c r="D12851" s="250" t="s">
        <v>15855</v>
      </c>
    </row>
    <row r="12852" spans="1:4" ht="27">
      <c r="A12852" s="250">
        <v>2003572</v>
      </c>
      <c r="B12852" s="244" t="s">
        <v>12607</v>
      </c>
      <c r="C12852" s="250" t="s">
        <v>5856</v>
      </c>
      <c r="D12852" s="250" t="s">
        <v>15855</v>
      </c>
    </row>
    <row r="12853" spans="1:4" ht="27">
      <c r="A12853" s="250">
        <v>2003580</v>
      </c>
      <c r="B12853" s="244" t="s">
        <v>12608</v>
      </c>
      <c r="C12853" s="250" t="s">
        <v>5856</v>
      </c>
      <c r="D12853" s="250" t="s">
        <v>15855</v>
      </c>
    </row>
    <row r="12854" spans="1:4" ht="27">
      <c r="A12854" s="250">
        <v>2003573</v>
      </c>
      <c r="B12854" s="244" t="s">
        <v>12609</v>
      </c>
      <c r="C12854" s="250" t="s">
        <v>5856</v>
      </c>
      <c r="D12854" s="250" t="s">
        <v>15855</v>
      </c>
    </row>
    <row r="12855" spans="1:4" ht="27">
      <c r="A12855" s="250">
        <v>2003581</v>
      </c>
      <c r="B12855" s="244" t="s">
        <v>12610</v>
      </c>
      <c r="C12855" s="250" t="s">
        <v>5856</v>
      </c>
      <c r="D12855" s="250" t="s">
        <v>15855</v>
      </c>
    </row>
    <row r="12856" spans="1:4" ht="27">
      <c r="A12856" s="250">
        <v>2003561</v>
      </c>
      <c r="B12856" s="244" t="s">
        <v>12611</v>
      </c>
      <c r="C12856" s="250" t="s">
        <v>5856</v>
      </c>
      <c r="D12856" s="250" t="s">
        <v>15855</v>
      </c>
    </row>
    <row r="12857" spans="1:4" ht="40.5">
      <c r="A12857" s="250">
        <v>2003560</v>
      </c>
      <c r="B12857" s="244" t="s">
        <v>12612</v>
      </c>
      <c r="C12857" s="250" t="s">
        <v>5856</v>
      </c>
      <c r="D12857" s="250" t="s">
        <v>15855</v>
      </c>
    </row>
    <row r="12858" spans="1:4" ht="27">
      <c r="A12858" s="250">
        <v>2003574</v>
      </c>
      <c r="B12858" s="244" t="s">
        <v>12613</v>
      </c>
      <c r="C12858" s="250" t="s">
        <v>5856</v>
      </c>
      <c r="D12858" s="250" t="s">
        <v>15855</v>
      </c>
    </row>
    <row r="12859" spans="1:4" ht="27">
      <c r="A12859" s="250">
        <v>2003582</v>
      </c>
      <c r="B12859" s="244" t="s">
        <v>12614</v>
      </c>
      <c r="C12859" s="250" t="s">
        <v>5856</v>
      </c>
      <c r="D12859" s="250" t="s">
        <v>15855</v>
      </c>
    </row>
    <row r="12860" spans="1:4" ht="27">
      <c r="A12860" s="250">
        <v>2003563</v>
      </c>
      <c r="B12860" s="244" t="s">
        <v>12615</v>
      </c>
      <c r="C12860" s="250" t="s">
        <v>5856</v>
      </c>
      <c r="D12860" s="250" t="s">
        <v>15855</v>
      </c>
    </row>
    <row r="12861" spans="1:4" ht="40.5">
      <c r="A12861" s="250">
        <v>2003562</v>
      </c>
      <c r="B12861" s="244" t="s">
        <v>12616</v>
      </c>
      <c r="C12861" s="250" t="s">
        <v>5856</v>
      </c>
      <c r="D12861" s="250" t="s">
        <v>15855</v>
      </c>
    </row>
    <row r="12862" spans="1:4" ht="27">
      <c r="A12862" s="250">
        <v>2003575</v>
      </c>
      <c r="B12862" s="244" t="s">
        <v>12617</v>
      </c>
      <c r="C12862" s="250" t="s">
        <v>5856</v>
      </c>
      <c r="D12862" s="250" t="s">
        <v>15855</v>
      </c>
    </row>
    <row r="12863" spans="1:4" ht="27">
      <c r="A12863" s="250">
        <v>2003583</v>
      </c>
      <c r="B12863" s="244" t="s">
        <v>12618</v>
      </c>
      <c r="C12863" s="250" t="s">
        <v>5856</v>
      </c>
      <c r="D12863" s="250" t="s">
        <v>15855</v>
      </c>
    </row>
    <row r="12864" spans="1:4" ht="27">
      <c r="A12864" s="250">
        <v>2003565</v>
      </c>
      <c r="B12864" s="244" t="s">
        <v>12619</v>
      </c>
      <c r="C12864" s="250" t="s">
        <v>5856</v>
      </c>
      <c r="D12864" s="250" t="s">
        <v>15855</v>
      </c>
    </row>
    <row r="12865" spans="1:4" ht="27">
      <c r="A12865" s="250">
        <v>2003564</v>
      </c>
      <c r="B12865" s="244" t="s">
        <v>12620</v>
      </c>
      <c r="C12865" s="250" t="s">
        <v>5856</v>
      </c>
      <c r="D12865" s="250" t="s">
        <v>15855</v>
      </c>
    </row>
    <row r="12866" spans="1:4" ht="27">
      <c r="A12866" s="250">
        <v>2003567</v>
      </c>
      <c r="B12866" s="244" t="s">
        <v>12621</v>
      </c>
      <c r="C12866" s="250" t="s">
        <v>5856</v>
      </c>
      <c r="D12866" s="250" t="s">
        <v>15855</v>
      </c>
    </row>
    <row r="12867" spans="1:4" ht="27">
      <c r="A12867" s="250">
        <v>2003566</v>
      </c>
      <c r="B12867" s="244" t="s">
        <v>12622</v>
      </c>
      <c r="C12867" s="250" t="s">
        <v>5856</v>
      </c>
      <c r="D12867" s="250" t="s">
        <v>15855</v>
      </c>
    </row>
    <row r="12868" spans="1:4" ht="27">
      <c r="A12868" s="250">
        <v>2003569</v>
      </c>
      <c r="B12868" s="244" t="s">
        <v>12623</v>
      </c>
      <c r="C12868" s="250" t="s">
        <v>5856</v>
      </c>
      <c r="D12868" s="250" t="s">
        <v>15855</v>
      </c>
    </row>
    <row r="12869" spans="1:4" ht="27">
      <c r="A12869" s="250">
        <v>2003568</v>
      </c>
      <c r="B12869" s="244" t="s">
        <v>12624</v>
      </c>
      <c r="C12869" s="250" t="s">
        <v>5856</v>
      </c>
      <c r="D12869" s="250" t="s">
        <v>15855</v>
      </c>
    </row>
    <row r="12870" spans="1:4" ht="27">
      <c r="A12870" s="250">
        <v>2003578</v>
      </c>
      <c r="B12870" s="244" t="s">
        <v>12625</v>
      </c>
      <c r="C12870" s="250" t="s">
        <v>5856</v>
      </c>
      <c r="D12870" s="250" t="s">
        <v>15855</v>
      </c>
    </row>
    <row r="12871" spans="1:4" ht="27">
      <c r="A12871" s="250">
        <v>2003586</v>
      </c>
      <c r="B12871" s="244" t="s">
        <v>12626</v>
      </c>
      <c r="C12871" s="250" t="s">
        <v>5856</v>
      </c>
      <c r="D12871" s="250" t="s">
        <v>15855</v>
      </c>
    </row>
    <row r="12872" spans="1:4" ht="27">
      <c r="A12872" s="250">
        <v>2003571</v>
      </c>
      <c r="B12872" s="244" t="s">
        <v>12627</v>
      </c>
      <c r="C12872" s="250" t="s">
        <v>5856</v>
      </c>
      <c r="D12872" s="250" t="s">
        <v>15855</v>
      </c>
    </row>
    <row r="12873" spans="1:4" ht="27">
      <c r="A12873" s="250">
        <v>2003570</v>
      </c>
      <c r="B12873" s="244" t="s">
        <v>12628</v>
      </c>
      <c r="C12873" s="250" t="s">
        <v>5856</v>
      </c>
      <c r="D12873" s="250" t="s">
        <v>15855</v>
      </c>
    </row>
    <row r="12874" spans="1:4" ht="27">
      <c r="A12874" s="250">
        <v>2003579</v>
      </c>
      <c r="B12874" s="244" t="s">
        <v>12629</v>
      </c>
      <c r="C12874" s="250" t="s">
        <v>5856</v>
      </c>
      <c r="D12874" s="250" t="s">
        <v>15855</v>
      </c>
    </row>
    <row r="12875" spans="1:4" ht="27">
      <c r="A12875" s="250">
        <v>2003587</v>
      </c>
      <c r="B12875" s="244" t="s">
        <v>12630</v>
      </c>
      <c r="C12875" s="250" t="s">
        <v>5856</v>
      </c>
      <c r="D12875" s="250" t="s">
        <v>15855</v>
      </c>
    </row>
    <row r="12876" spans="1:4" ht="27">
      <c r="A12876" s="250">
        <v>2004506</v>
      </c>
      <c r="B12876" s="244" t="s">
        <v>12631</v>
      </c>
      <c r="C12876" s="250" t="s">
        <v>5856</v>
      </c>
      <c r="D12876" s="250" t="s">
        <v>15855</v>
      </c>
    </row>
    <row r="12877" spans="1:4" ht="27">
      <c r="A12877" s="250">
        <v>2004507</v>
      </c>
      <c r="B12877" s="244" t="s">
        <v>12632</v>
      </c>
      <c r="C12877" s="250" t="s">
        <v>5856</v>
      </c>
      <c r="D12877" s="250" t="s">
        <v>15855</v>
      </c>
    </row>
    <row r="12878" spans="1:4">
      <c r="A12878" s="250">
        <v>2003614</v>
      </c>
      <c r="B12878" s="244" t="s">
        <v>12633</v>
      </c>
      <c r="C12878" s="250" t="s">
        <v>5856</v>
      </c>
      <c r="D12878" s="250" t="s">
        <v>15855</v>
      </c>
    </row>
    <row r="12879" spans="1:4">
      <c r="A12879" s="250">
        <v>2003865</v>
      </c>
      <c r="B12879" s="244" t="s">
        <v>12634</v>
      </c>
      <c r="C12879" s="250" t="s">
        <v>5856</v>
      </c>
      <c r="D12879" s="250" t="s">
        <v>15855</v>
      </c>
    </row>
    <row r="12880" spans="1:4">
      <c r="A12880" s="250">
        <v>2003923</v>
      </c>
      <c r="B12880" s="244" t="s">
        <v>12635</v>
      </c>
      <c r="C12880" s="250" t="s">
        <v>5856</v>
      </c>
      <c r="D12880" s="250" t="s">
        <v>15855</v>
      </c>
    </row>
    <row r="12881" spans="1:4">
      <c r="A12881" s="250">
        <v>2003922</v>
      </c>
      <c r="B12881" s="244" t="s">
        <v>12636</v>
      </c>
      <c r="C12881" s="250" t="s">
        <v>5856</v>
      </c>
      <c r="D12881" s="250" t="s">
        <v>15855</v>
      </c>
    </row>
    <row r="12882" spans="1:4">
      <c r="A12882" s="250">
        <v>2003605</v>
      </c>
      <c r="B12882" s="244" t="s">
        <v>12637</v>
      </c>
      <c r="C12882" s="250" t="s">
        <v>5856</v>
      </c>
      <c r="D12882" s="250" t="s">
        <v>15855</v>
      </c>
    </row>
    <row r="12883" spans="1:4">
      <c r="A12883" s="250">
        <v>2003604</v>
      </c>
      <c r="B12883" s="244" t="s">
        <v>12638</v>
      </c>
      <c r="C12883" s="250" t="s">
        <v>5856</v>
      </c>
      <c r="D12883" s="250" t="s">
        <v>15855</v>
      </c>
    </row>
    <row r="12884" spans="1:4">
      <c r="A12884" s="250">
        <v>2003607</v>
      </c>
      <c r="B12884" s="244" t="s">
        <v>12639</v>
      </c>
      <c r="C12884" s="250" t="s">
        <v>5856</v>
      </c>
      <c r="D12884" s="250" t="s">
        <v>15855</v>
      </c>
    </row>
    <row r="12885" spans="1:4">
      <c r="A12885" s="250">
        <v>2003606</v>
      </c>
      <c r="B12885" s="244" t="s">
        <v>12640</v>
      </c>
      <c r="C12885" s="250" t="s">
        <v>5856</v>
      </c>
      <c r="D12885" s="250" t="s">
        <v>15855</v>
      </c>
    </row>
    <row r="12886" spans="1:4">
      <c r="A12886" s="250">
        <v>2003609</v>
      </c>
      <c r="B12886" s="244" t="s">
        <v>12641</v>
      </c>
      <c r="C12886" s="250" t="s">
        <v>5856</v>
      </c>
      <c r="D12886" s="250" t="s">
        <v>15855</v>
      </c>
    </row>
    <row r="12887" spans="1:4">
      <c r="A12887" s="250">
        <v>2003608</v>
      </c>
      <c r="B12887" s="244" t="s">
        <v>12642</v>
      </c>
      <c r="C12887" s="250" t="s">
        <v>5856</v>
      </c>
      <c r="D12887" s="250" t="s">
        <v>15855</v>
      </c>
    </row>
    <row r="12888" spans="1:4">
      <c r="A12888" s="250">
        <v>2003925</v>
      </c>
      <c r="B12888" s="244" t="s">
        <v>12643</v>
      </c>
      <c r="C12888" s="250" t="s">
        <v>5856</v>
      </c>
      <c r="D12888" s="250" t="s">
        <v>15855</v>
      </c>
    </row>
    <row r="12889" spans="1:4">
      <c r="A12889" s="250">
        <v>2003924</v>
      </c>
      <c r="B12889" s="244" t="s">
        <v>12644</v>
      </c>
      <c r="C12889" s="250" t="s">
        <v>5856</v>
      </c>
      <c r="D12889" s="250" t="s">
        <v>15855</v>
      </c>
    </row>
    <row r="12890" spans="1:4">
      <c r="A12890" s="250">
        <v>2003611</v>
      </c>
      <c r="B12890" s="244" t="s">
        <v>12645</v>
      </c>
      <c r="C12890" s="250" t="s">
        <v>5856</v>
      </c>
      <c r="D12890" s="250" t="s">
        <v>15855</v>
      </c>
    </row>
    <row r="12891" spans="1:4">
      <c r="A12891" s="250">
        <v>2003610</v>
      </c>
      <c r="B12891" s="244" t="s">
        <v>12646</v>
      </c>
      <c r="C12891" s="250" t="s">
        <v>5856</v>
      </c>
      <c r="D12891" s="250" t="s">
        <v>15855</v>
      </c>
    </row>
    <row r="12892" spans="1:4" ht="27">
      <c r="A12892" s="250">
        <v>2003820</v>
      </c>
      <c r="B12892" s="244" t="s">
        <v>12647</v>
      </c>
      <c r="C12892" s="250" t="s">
        <v>5803</v>
      </c>
      <c r="D12892" s="250" t="s">
        <v>15855</v>
      </c>
    </row>
    <row r="12893" spans="1:4" ht="27">
      <c r="A12893" s="250">
        <v>2003821</v>
      </c>
      <c r="B12893" s="244" t="s">
        <v>12648</v>
      </c>
      <c r="C12893" s="250" t="s">
        <v>5803</v>
      </c>
      <c r="D12893" s="250" t="s">
        <v>15855</v>
      </c>
    </row>
    <row r="12894" spans="1:4" ht="27">
      <c r="A12894" s="250">
        <v>2003842</v>
      </c>
      <c r="B12894" s="244" t="s">
        <v>12649</v>
      </c>
      <c r="C12894" s="250" t="s">
        <v>5777</v>
      </c>
      <c r="D12894" s="250" t="s">
        <v>15855</v>
      </c>
    </row>
    <row r="12895" spans="1:4">
      <c r="A12895" s="250">
        <v>2003103</v>
      </c>
      <c r="B12895" s="244" t="s">
        <v>22854</v>
      </c>
      <c r="C12895" s="250" t="s">
        <v>5803</v>
      </c>
      <c r="D12895" s="250" t="s">
        <v>15855</v>
      </c>
    </row>
    <row r="12896" spans="1:4">
      <c r="A12896" s="250">
        <v>2003104</v>
      </c>
      <c r="B12896" s="244" t="s">
        <v>22855</v>
      </c>
      <c r="C12896" s="250" t="s">
        <v>5803</v>
      </c>
      <c r="D12896" s="250" t="s">
        <v>15855</v>
      </c>
    </row>
    <row r="12897" spans="1:4">
      <c r="A12897" s="250">
        <v>2003115</v>
      </c>
      <c r="B12897" s="244" t="s">
        <v>22856</v>
      </c>
      <c r="C12897" s="250" t="s">
        <v>5803</v>
      </c>
      <c r="D12897" s="250" t="s">
        <v>15855</v>
      </c>
    </row>
    <row r="12898" spans="1:4">
      <c r="A12898" s="250">
        <v>2003116</v>
      </c>
      <c r="B12898" s="244" t="s">
        <v>22857</v>
      </c>
      <c r="C12898" s="250" t="s">
        <v>5803</v>
      </c>
      <c r="D12898" s="250" t="s">
        <v>15855</v>
      </c>
    </row>
    <row r="12899" spans="1:4">
      <c r="A12899" s="250">
        <v>2003105</v>
      </c>
      <c r="B12899" s="244" t="s">
        <v>22858</v>
      </c>
      <c r="C12899" s="250" t="s">
        <v>5803</v>
      </c>
      <c r="D12899" s="250" t="s">
        <v>15855</v>
      </c>
    </row>
    <row r="12900" spans="1:4">
      <c r="A12900" s="250">
        <v>2003106</v>
      </c>
      <c r="B12900" s="244" t="s">
        <v>22859</v>
      </c>
      <c r="C12900" s="250" t="s">
        <v>5803</v>
      </c>
      <c r="D12900" s="250" t="s">
        <v>15855</v>
      </c>
    </row>
    <row r="12901" spans="1:4">
      <c r="A12901" s="250">
        <v>2003117</v>
      </c>
      <c r="B12901" s="244" t="s">
        <v>22860</v>
      </c>
      <c r="C12901" s="250" t="s">
        <v>5803</v>
      </c>
      <c r="D12901" s="250" t="s">
        <v>15855</v>
      </c>
    </row>
    <row r="12902" spans="1:4">
      <c r="A12902" s="250">
        <v>2003118</v>
      </c>
      <c r="B12902" s="244" t="s">
        <v>22861</v>
      </c>
      <c r="C12902" s="250" t="s">
        <v>5803</v>
      </c>
      <c r="D12902" s="250" t="s">
        <v>15855</v>
      </c>
    </row>
    <row r="12903" spans="1:4">
      <c r="A12903" s="250">
        <v>2003107</v>
      </c>
      <c r="B12903" s="244" t="s">
        <v>22862</v>
      </c>
      <c r="C12903" s="250" t="s">
        <v>5803</v>
      </c>
      <c r="D12903" s="250" t="s">
        <v>15855</v>
      </c>
    </row>
    <row r="12904" spans="1:4">
      <c r="A12904" s="250">
        <v>2003108</v>
      </c>
      <c r="B12904" s="244" t="s">
        <v>22863</v>
      </c>
      <c r="C12904" s="250" t="s">
        <v>5803</v>
      </c>
      <c r="D12904" s="250" t="s">
        <v>15855</v>
      </c>
    </row>
    <row r="12905" spans="1:4">
      <c r="A12905" s="250">
        <v>2003119</v>
      </c>
      <c r="B12905" s="244" t="s">
        <v>22864</v>
      </c>
      <c r="C12905" s="250" t="s">
        <v>5803</v>
      </c>
      <c r="D12905" s="250" t="s">
        <v>15855</v>
      </c>
    </row>
    <row r="12906" spans="1:4">
      <c r="A12906" s="250">
        <v>2003120</v>
      </c>
      <c r="B12906" s="244" t="s">
        <v>22865</v>
      </c>
      <c r="C12906" s="250" t="s">
        <v>5803</v>
      </c>
      <c r="D12906" s="250" t="s">
        <v>15855</v>
      </c>
    </row>
    <row r="12907" spans="1:4">
      <c r="A12907" s="250">
        <v>2003109</v>
      </c>
      <c r="B12907" s="244" t="s">
        <v>22866</v>
      </c>
      <c r="C12907" s="250" t="s">
        <v>5803</v>
      </c>
      <c r="D12907" s="250" t="s">
        <v>15855</v>
      </c>
    </row>
    <row r="12908" spans="1:4">
      <c r="A12908" s="250">
        <v>2003110</v>
      </c>
      <c r="B12908" s="244" t="s">
        <v>22867</v>
      </c>
      <c r="C12908" s="250" t="s">
        <v>5803</v>
      </c>
      <c r="D12908" s="250" t="s">
        <v>15855</v>
      </c>
    </row>
    <row r="12909" spans="1:4">
      <c r="A12909" s="250">
        <v>2003121</v>
      </c>
      <c r="B12909" s="244" t="s">
        <v>22868</v>
      </c>
      <c r="C12909" s="250" t="s">
        <v>5803</v>
      </c>
      <c r="D12909" s="250" t="s">
        <v>15855</v>
      </c>
    </row>
    <row r="12910" spans="1:4">
      <c r="A12910" s="250">
        <v>2003122</v>
      </c>
      <c r="B12910" s="244" t="s">
        <v>22869</v>
      </c>
      <c r="C12910" s="250" t="s">
        <v>5803</v>
      </c>
      <c r="D12910" s="250" t="s">
        <v>15855</v>
      </c>
    </row>
    <row r="12911" spans="1:4">
      <c r="A12911" s="250">
        <v>2003111</v>
      </c>
      <c r="B12911" s="244" t="s">
        <v>22870</v>
      </c>
      <c r="C12911" s="250" t="s">
        <v>5803</v>
      </c>
      <c r="D12911" s="250" t="s">
        <v>15855</v>
      </c>
    </row>
    <row r="12912" spans="1:4">
      <c r="A12912" s="250">
        <v>2003112</v>
      </c>
      <c r="B12912" s="244" t="s">
        <v>22871</v>
      </c>
      <c r="C12912" s="250" t="s">
        <v>5803</v>
      </c>
      <c r="D12912" s="250" t="s">
        <v>15855</v>
      </c>
    </row>
    <row r="12913" spans="1:4">
      <c r="A12913" s="250">
        <v>2003123</v>
      </c>
      <c r="B12913" s="244" t="s">
        <v>22872</v>
      </c>
      <c r="C12913" s="250" t="s">
        <v>5803</v>
      </c>
      <c r="D12913" s="250" t="s">
        <v>15855</v>
      </c>
    </row>
    <row r="12914" spans="1:4">
      <c r="A12914" s="250">
        <v>2003124</v>
      </c>
      <c r="B12914" s="244" t="s">
        <v>22873</v>
      </c>
      <c r="C12914" s="250" t="s">
        <v>5803</v>
      </c>
      <c r="D12914" s="250" t="s">
        <v>15855</v>
      </c>
    </row>
    <row r="12915" spans="1:4">
      <c r="A12915" s="250">
        <v>2003113</v>
      </c>
      <c r="B12915" s="244" t="s">
        <v>22874</v>
      </c>
      <c r="C12915" s="250" t="s">
        <v>5803</v>
      </c>
      <c r="D12915" s="250" t="s">
        <v>15855</v>
      </c>
    </row>
    <row r="12916" spans="1:4">
      <c r="A12916" s="250">
        <v>2003114</v>
      </c>
      <c r="B12916" s="244" t="s">
        <v>22875</v>
      </c>
      <c r="C12916" s="250" t="s">
        <v>5803</v>
      </c>
      <c r="D12916" s="250" t="s">
        <v>15855</v>
      </c>
    </row>
    <row r="12917" spans="1:4">
      <c r="A12917" s="250">
        <v>2003125</v>
      </c>
      <c r="B12917" s="244" t="s">
        <v>22876</v>
      </c>
      <c r="C12917" s="250" t="s">
        <v>5803</v>
      </c>
      <c r="D12917" s="250" t="s">
        <v>15855</v>
      </c>
    </row>
    <row r="12918" spans="1:4">
      <c r="A12918" s="250">
        <v>2003126</v>
      </c>
      <c r="B12918" s="244" t="s">
        <v>22877</v>
      </c>
      <c r="C12918" s="250" t="s">
        <v>5803</v>
      </c>
      <c r="D12918" s="250" t="s">
        <v>15855</v>
      </c>
    </row>
    <row r="12919" spans="1:4">
      <c r="A12919" s="250">
        <v>2003127</v>
      </c>
      <c r="B12919" s="244" t="s">
        <v>22878</v>
      </c>
      <c r="C12919" s="250" t="s">
        <v>5803</v>
      </c>
      <c r="D12919" s="250" t="s">
        <v>15855</v>
      </c>
    </row>
    <row r="12920" spans="1:4">
      <c r="A12920" s="250">
        <v>2003128</v>
      </c>
      <c r="B12920" s="244" t="s">
        <v>22879</v>
      </c>
      <c r="C12920" s="250" t="s">
        <v>5803</v>
      </c>
      <c r="D12920" s="250" t="s">
        <v>15855</v>
      </c>
    </row>
    <row r="12921" spans="1:4">
      <c r="A12921" s="250">
        <v>2003147</v>
      </c>
      <c r="B12921" s="244" t="s">
        <v>22880</v>
      </c>
      <c r="C12921" s="250" t="s">
        <v>5803</v>
      </c>
      <c r="D12921" s="250" t="s">
        <v>15855</v>
      </c>
    </row>
    <row r="12922" spans="1:4">
      <c r="A12922" s="250">
        <v>2003148</v>
      </c>
      <c r="B12922" s="244" t="s">
        <v>22881</v>
      </c>
      <c r="C12922" s="250" t="s">
        <v>5803</v>
      </c>
      <c r="D12922" s="250" t="s">
        <v>15855</v>
      </c>
    </row>
    <row r="12923" spans="1:4">
      <c r="A12923" s="250">
        <v>2003129</v>
      </c>
      <c r="B12923" s="244" t="s">
        <v>22882</v>
      </c>
      <c r="C12923" s="250" t="s">
        <v>5803</v>
      </c>
      <c r="D12923" s="250" t="s">
        <v>15855</v>
      </c>
    </row>
    <row r="12924" spans="1:4">
      <c r="A12924" s="250">
        <v>2003130</v>
      </c>
      <c r="B12924" s="244" t="s">
        <v>22883</v>
      </c>
      <c r="C12924" s="250" t="s">
        <v>5803</v>
      </c>
      <c r="D12924" s="250" t="s">
        <v>15855</v>
      </c>
    </row>
    <row r="12925" spans="1:4">
      <c r="A12925" s="250">
        <v>2003149</v>
      </c>
      <c r="B12925" s="244" t="s">
        <v>22884</v>
      </c>
      <c r="C12925" s="250" t="s">
        <v>5803</v>
      </c>
      <c r="D12925" s="250" t="s">
        <v>15855</v>
      </c>
    </row>
    <row r="12926" spans="1:4">
      <c r="A12926" s="250">
        <v>2003150</v>
      </c>
      <c r="B12926" s="244" t="s">
        <v>22885</v>
      </c>
      <c r="C12926" s="250" t="s">
        <v>5803</v>
      </c>
      <c r="D12926" s="250" t="s">
        <v>15855</v>
      </c>
    </row>
    <row r="12927" spans="1:4">
      <c r="A12927" s="250">
        <v>2003131</v>
      </c>
      <c r="B12927" s="244" t="s">
        <v>22886</v>
      </c>
      <c r="C12927" s="250" t="s">
        <v>5803</v>
      </c>
      <c r="D12927" s="250" t="s">
        <v>15855</v>
      </c>
    </row>
    <row r="12928" spans="1:4">
      <c r="A12928" s="250">
        <v>2003132</v>
      </c>
      <c r="B12928" s="244" t="s">
        <v>22887</v>
      </c>
      <c r="C12928" s="250" t="s">
        <v>5803</v>
      </c>
      <c r="D12928" s="250" t="s">
        <v>15855</v>
      </c>
    </row>
    <row r="12929" spans="1:4">
      <c r="A12929" s="250">
        <v>2003151</v>
      </c>
      <c r="B12929" s="244" t="s">
        <v>22888</v>
      </c>
      <c r="C12929" s="250" t="s">
        <v>5803</v>
      </c>
      <c r="D12929" s="250" t="s">
        <v>15855</v>
      </c>
    </row>
    <row r="12930" spans="1:4">
      <c r="A12930" s="250">
        <v>2003152</v>
      </c>
      <c r="B12930" s="244" t="s">
        <v>22889</v>
      </c>
      <c r="C12930" s="250" t="s">
        <v>5803</v>
      </c>
      <c r="D12930" s="250" t="s">
        <v>15855</v>
      </c>
    </row>
    <row r="12931" spans="1:4">
      <c r="A12931" s="250">
        <v>2003133</v>
      </c>
      <c r="B12931" s="244" t="s">
        <v>22890</v>
      </c>
      <c r="C12931" s="250" t="s">
        <v>5803</v>
      </c>
      <c r="D12931" s="250" t="s">
        <v>15855</v>
      </c>
    </row>
    <row r="12932" spans="1:4">
      <c r="A12932" s="250">
        <v>2003134</v>
      </c>
      <c r="B12932" s="244" t="s">
        <v>22891</v>
      </c>
      <c r="C12932" s="250" t="s">
        <v>5803</v>
      </c>
      <c r="D12932" s="250" t="s">
        <v>15855</v>
      </c>
    </row>
    <row r="12933" spans="1:4">
      <c r="A12933" s="250">
        <v>2003153</v>
      </c>
      <c r="B12933" s="244" t="s">
        <v>22892</v>
      </c>
      <c r="C12933" s="250" t="s">
        <v>5803</v>
      </c>
      <c r="D12933" s="250" t="s">
        <v>15855</v>
      </c>
    </row>
    <row r="12934" spans="1:4">
      <c r="A12934" s="250">
        <v>2003154</v>
      </c>
      <c r="B12934" s="244" t="s">
        <v>22893</v>
      </c>
      <c r="C12934" s="250" t="s">
        <v>5803</v>
      </c>
      <c r="D12934" s="250" t="s">
        <v>15855</v>
      </c>
    </row>
    <row r="12935" spans="1:4">
      <c r="A12935" s="250">
        <v>2003135</v>
      </c>
      <c r="B12935" s="244" t="s">
        <v>22894</v>
      </c>
      <c r="C12935" s="250" t="s">
        <v>5803</v>
      </c>
      <c r="D12935" s="250" t="s">
        <v>15855</v>
      </c>
    </row>
    <row r="12936" spans="1:4">
      <c r="A12936" s="250">
        <v>2003136</v>
      </c>
      <c r="B12936" s="244" t="s">
        <v>22895</v>
      </c>
      <c r="C12936" s="250" t="s">
        <v>5803</v>
      </c>
      <c r="D12936" s="250" t="s">
        <v>15855</v>
      </c>
    </row>
    <row r="12937" spans="1:4">
      <c r="A12937" s="250">
        <v>2003155</v>
      </c>
      <c r="B12937" s="244" t="s">
        <v>22896</v>
      </c>
      <c r="C12937" s="250" t="s">
        <v>5803</v>
      </c>
      <c r="D12937" s="250" t="s">
        <v>15855</v>
      </c>
    </row>
    <row r="12938" spans="1:4">
      <c r="A12938" s="250">
        <v>2003156</v>
      </c>
      <c r="B12938" s="244" t="s">
        <v>22897</v>
      </c>
      <c r="C12938" s="250" t="s">
        <v>5803</v>
      </c>
      <c r="D12938" s="250" t="s">
        <v>15855</v>
      </c>
    </row>
    <row r="12939" spans="1:4">
      <c r="A12939" s="250">
        <v>2003137</v>
      </c>
      <c r="B12939" s="244" t="s">
        <v>22898</v>
      </c>
      <c r="C12939" s="250" t="s">
        <v>5803</v>
      </c>
      <c r="D12939" s="250" t="s">
        <v>15855</v>
      </c>
    </row>
    <row r="12940" spans="1:4">
      <c r="A12940" s="250">
        <v>2003138</v>
      </c>
      <c r="B12940" s="244" t="s">
        <v>22899</v>
      </c>
      <c r="C12940" s="250" t="s">
        <v>5803</v>
      </c>
      <c r="D12940" s="250" t="s">
        <v>15855</v>
      </c>
    </row>
    <row r="12941" spans="1:4">
      <c r="A12941" s="250">
        <v>2003157</v>
      </c>
      <c r="B12941" s="244" t="s">
        <v>22900</v>
      </c>
      <c r="C12941" s="250" t="s">
        <v>5803</v>
      </c>
      <c r="D12941" s="250" t="s">
        <v>15855</v>
      </c>
    </row>
    <row r="12942" spans="1:4">
      <c r="A12942" s="250">
        <v>2003158</v>
      </c>
      <c r="B12942" s="244" t="s">
        <v>22901</v>
      </c>
      <c r="C12942" s="250" t="s">
        <v>5803</v>
      </c>
      <c r="D12942" s="250" t="s">
        <v>15855</v>
      </c>
    </row>
    <row r="12943" spans="1:4">
      <c r="A12943" s="250">
        <v>2003139</v>
      </c>
      <c r="B12943" s="244" t="s">
        <v>22902</v>
      </c>
      <c r="C12943" s="250" t="s">
        <v>5803</v>
      </c>
      <c r="D12943" s="250" t="s">
        <v>15855</v>
      </c>
    </row>
    <row r="12944" spans="1:4">
      <c r="A12944" s="250">
        <v>2003140</v>
      </c>
      <c r="B12944" s="244" t="s">
        <v>22903</v>
      </c>
      <c r="C12944" s="250" t="s">
        <v>5803</v>
      </c>
      <c r="D12944" s="250" t="s">
        <v>15855</v>
      </c>
    </row>
    <row r="12945" spans="1:4">
      <c r="A12945" s="250">
        <v>2003159</v>
      </c>
      <c r="B12945" s="244" t="s">
        <v>22904</v>
      </c>
      <c r="C12945" s="250" t="s">
        <v>5803</v>
      </c>
      <c r="D12945" s="250" t="s">
        <v>15855</v>
      </c>
    </row>
    <row r="12946" spans="1:4">
      <c r="A12946" s="250">
        <v>2003160</v>
      </c>
      <c r="B12946" s="244" t="s">
        <v>22905</v>
      </c>
      <c r="C12946" s="250" t="s">
        <v>5803</v>
      </c>
      <c r="D12946" s="250" t="s">
        <v>15855</v>
      </c>
    </row>
    <row r="12947" spans="1:4">
      <c r="A12947" s="250">
        <v>2003141</v>
      </c>
      <c r="B12947" s="244" t="s">
        <v>22906</v>
      </c>
      <c r="C12947" s="250" t="s">
        <v>5803</v>
      </c>
      <c r="D12947" s="250" t="s">
        <v>15855</v>
      </c>
    </row>
    <row r="12948" spans="1:4">
      <c r="A12948" s="250">
        <v>2003142</v>
      </c>
      <c r="B12948" s="244" t="s">
        <v>22907</v>
      </c>
      <c r="C12948" s="250" t="s">
        <v>5803</v>
      </c>
      <c r="D12948" s="250" t="s">
        <v>15855</v>
      </c>
    </row>
    <row r="12949" spans="1:4">
      <c r="A12949" s="250">
        <v>2003161</v>
      </c>
      <c r="B12949" s="244" t="s">
        <v>22908</v>
      </c>
      <c r="C12949" s="250" t="s">
        <v>5803</v>
      </c>
      <c r="D12949" s="250" t="s">
        <v>15855</v>
      </c>
    </row>
    <row r="12950" spans="1:4">
      <c r="A12950" s="250">
        <v>2003162</v>
      </c>
      <c r="B12950" s="244" t="s">
        <v>22909</v>
      </c>
      <c r="C12950" s="250" t="s">
        <v>5803</v>
      </c>
      <c r="D12950" s="250" t="s">
        <v>15855</v>
      </c>
    </row>
    <row r="12951" spans="1:4">
      <c r="A12951" s="250">
        <v>2003143</v>
      </c>
      <c r="B12951" s="244" t="s">
        <v>22910</v>
      </c>
      <c r="C12951" s="250" t="s">
        <v>5803</v>
      </c>
      <c r="D12951" s="250" t="s">
        <v>15855</v>
      </c>
    </row>
    <row r="12952" spans="1:4">
      <c r="A12952" s="250">
        <v>2003144</v>
      </c>
      <c r="B12952" s="244" t="s">
        <v>22911</v>
      </c>
      <c r="C12952" s="250" t="s">
        <v>5803</v>
      </c>
      <c r="D12952" s="250" t="s">
        <v>15855</v>
      </c>
    </row>
    <row r="12953" spans="1:4">
      <c r="A12953" s="250">
        <v>2003163</v>
      </c>
      <c r="B12953" s="244" t="s">
        <v>22912</v>
      </c>
      <c r="C12953" s="250" t="s">
        <v>5803</v>
      </c>
      <c r="D12953" s="250" t="s">
        <v>15855</v>
      </c>
    </row>
    <row r="12954" spans="1:4">
      <c r="A12954" s="250">
        <v>2003164</v>
      </c>
      <c r="B12954" s="244" t="s">
        <v>22913</v>
      </c>
      <c r="C12954" s="250" t="s">
        <v>5803</v>
      </c>
      <c r="D12954" s="250" t="s">
        <v>15855</v>
      </c>
    </row>
    <row r="12955" spans="1:4">
      <c r="A12955" s="250">
        <v>2003145</v>
      </c>
      <c r="B12955" s="244" t="s">
        <v>22914</v>
      </c>
      <c r="C12955" s="250" t="s">
        <v>5803</v>
      </c>
      <c r="D12955" s="250" t="s">
        <v>15855</v>
      </c>
    </row>
    <row r="12956" spans="1:4">
      <c r="A12956" s="250">
        <v>2003146</v>
      </c>
      <c r="B12956" s="244" t="s">
        <v>22915</v>
      </c>
      <c r="C12956" s="250" t="s">
        <v>5803</v>
      </c>
      <c r="D12956" s="250" t="s">
        <v>15855</v>
      </c>
    </row>
    <row r="12957" spans="1:4">
      <c r="A12957" s="250">
        <v>2003165</v>
      </c>
      <c r="B12957" s="244" t="s">
        <v>22916</v>
      </c>
      <c r="C12957" s="250" t="s">
        <v>5803</v>
      </c>
      <c r="D12957" s="250" t="s">
        <v>15855</v>
      </c>
    </row>
    <row r="12958" spans="1:4">
      <c r="A12958" s="250">
        <v>2003166</v>
      </c>
      <c r="B12958" s="244" t="s">
        <v>22917</v>
      </c>
      <c r="C12958" s="250" t="s">
        <v>5803</v>
      </c>
      <c r="D12958" s="250" t="s">
        <v>15855</v>
      </c>
    </row>
    <row r="12959" spans="1:4" ht="27">
      <c r="A12959" s="250">
        <v>2003819</v>
      </c>
      <c r="B12959" s="244" t="s">
        <v>12650</v>
      </c>
      <c r="C12959" s="250" t="s">
        <v>5856</v>
      </c>
      <c r="D12959" s="250" t="s">
        <v>15855</v>
      </c>
    </row>
    <row r="12960" spans="1:4" ht="27">
      <c r="A12960" s="250">
        <v>2004504</v>
      </c>
      <c r="B12960" s="244" t="s">
        <v>12651</v>
      </c>
      <c r="C12960" s="250" t="s">
        <v>5321</v>
      </c>
      <c r="D12960" s="250" t="s">
        <v>15855</v>
      </c>
    </row>
    <row r="12961" spans="1:4" ht="40.5">
      <c r="A12961" s="250">
        <v>2004519</v>
      </c>
      <c r="B12961" s="244" t="s">
        <v>12652</v>
      </c>
      <c r="C12961" s="250" t="s">
        <v>5321</v>
      </c>
      <c r="D12961" s="250" t="s">
        <v>15855</v>
      </c>
    </row>
    <row r="12962" spans="1:4" ht="40.5">
      <c r="A12962" s="250">
        <v>2004520</v>
      </c>
      <c r="B12962" s="244" t="s">
        <v>12653</v>
      </c>
      <c r="C12962" s="250" t="s">
        <v>5321</v>
      </c>
      <c r="D12962" s="250" t="s">
        <v>15855</v>
      </c>
    </row>
    <row r="12963" spans="1:4" ht="40.5">
      <c r="A12963" s="250">
        <v>2004521</v>
      </c>
      <c r="B12963" s="244" t="s">
        <v>12654</v>
      </c>
      <c r="C12963" s="250" t="s">
        <v>5321</v>
      </c>
      <c r="D12963" s="250" t="s">
        <v>15855</v>
      </c>
    </row>
    <row r="12964" spans="1:4" ht="40.5">
      <c r="A12964" s="250">
        <v>2004522</v>
      </c>
      <c r="B12964" s="244" t="s">
        <v>12655</v>
      </c>
      <c r="C12964" s="250" t="s">
        <v>5321</v>
      </c>
      <c r="D12964" s="250" t="s">
        <v>15855</v>
      </c>
    </row>
    <row r="12965" spans="1:4" ht="27">
      <c r="A12965" s="250">
        <v>2004518</v>
      </c>
      <c r="B12965" s="244" t="s">
        <v>12656</v>
      </c>
      <c r="C12965" s="250" t="s">
        <v>5321</v>
      </c>
      <c r="D12965" s="250" t="s">
        <v>15855</v>
      </c>
    </row>
    <row r="12966" spans="1:4">
      <c r="A12966" s="250">
        <v>2003864</v>
      </c>
      <c r="B12966" s="244" t="s">
        <v>12657</v>
      </c>
      <c r="C12966" s="250" t="s">
        <v>5312</v>
      </c>
      <c r="D12966" s="250" t="s">
        <v>15855</v>
      </c>
    </row>
    <row r="12967" spans="1:4">
      <c r="A12967" s="250">
        <v>2003863</v>
      </c>
      <c r="B12967" s="244" t="s">
        <v>12658</v>
      </c>
      <c r="C12967" s="250" t="s">
        <v>5312</v>
      </c>
      <c r="D12967" s="250" t="s">
        <v>15855</v>
      </c>
    </row>
    <row r="12968" spans="1:4">
      <c r="A12968" s="250">
        <v>2004508</v>
      </c>
      <c r="B12968" s="244" t="s">
        <v>12659</v>
      </c>
      <c r="C12968" s="250" t="s">
        <v>5856</v>
      </c>
      <c r="D12968" s="250" t="s">
        <v>15855</v>
      </c>
    </row>
    <row r="12969" spans="1:4" ht="27">
      <c r="A12969" s="250">
        <v>2003316</v>
      </c>
      <c r="B12969" s="244" t="s">
        <v>12660</v>
      </c>
      <c r="C12969" s="250" t="s">
        <v>5803</v>
      </c>
      <c r="D12969" s="250" t="s">
        <v>15855</v>
      </c>
    </row>
    <row r="12970" spans="1:4" ht="27">
      <c r="A12970" s="250">
        <v>2003317</v>
      </c>
      <c r="B12970" s="244" t="s">
        <v>12661</v>
      </c>
      <c r="C12970" s="250" t="s">
        <v>5803</v>
      </c>
      <c r="D12970" s="250" t="s">
        <v>15855</v>
      </c>
    </row>
    <row r="12971" spans="1:4">
      <c r="A12971" s="250">
        <v>2003767</v>
      </c>
      <c r="B12971" s="244" t="s">
        <v>12662</v>
      </c>
      <c r="C12971" s="250" t="s">
        <v>5321</v>
      </c>
      <c r="D12971" s="250" t="s">
        <v>15855</v>
      </c>
    </row>
    <row r="12972" spans="1:4">
      <c r="A12972" s="250">
        <v>2003844</v>
      </c>
      <c r="B12972" s="244" t="s">
        <v>12663</v>
      </c>
      <c r="C12972" s="250" t="s">
        <v>5321</v>
      </c>
      <c r="D12972" s="250" t="s">
        <v>15855</v>
      </c>
    </row>
    <row r="12973" spans="1:4">
      <c r="A12973" s="250">
        <v>2003576</v>
      </c>
      <c r="B12973" s="244" t="s">
        <v>12664</v>
      </c>
      <c r="C12973" s="250" t="s">
        <v>5321</v>
      </c>
      <c r="D12973" s="250" t="s">
        <v>15855</v>
      </c>
    </row>
    <row r="12974" spans="1:4">
      <c r="A12974" s="250">
        <v>2003858</v>
      </c>
      <c r="B12974" s="244" t="s">
        <v>12665</v>
      </c>
      <c r="C12974" s="250" t="s">
        <v>5321</v>
      </c>
      <c r="D12974" s="250" t="s">
        <v>15855</v>
      </c>
    </row>
    <row r="12975" spans="1:4" ht="27">
      <c r="A12975" s="250">
        <v>2003850</v>
      </c>
      <c r="B12975" s="244" t="s">
        <v>12666</v>
      </c>
      <c r="C12975" s="250" t="s">
        <v>5321</v>
      </c>
      <c r="D12975" s="250" t="s">
        <v>15855</v>
      </c>
    </row>
    <row r="12976" spans="1:4" ht="27">
      <c r="A12976" s="250">
        <v>2003849</v>
      </c>
      <c r="B12976" s="244" t="s">
        <v>12667</v>
      </c>
      <c r="C12976" s="250" t="s">
        <v>5321</v>
      </c>
      <c r="D12976" s="250" t="s">
        <v>15855</v>
      </c>
    </row>
    <row r="12977" spans="1:4">
      <c r="A12977" s="250">
        <v>2003868</v>
      </c>
      <c r="B12977" s="244" t="s">
        <v>12668</v>
      </c>
      <c r="C12977" s="250" t="s">
        <v>5321</v>
      </c>
      <c r="D12977" s="250" t="s">
        <v>15855</v>
      </c>
    </row>
    <row r="12978" spans="1:4">
      <c r="A12978" s="250">
        <v>2003369</v>
      </c>
      <c r="B12978" s="244" t="s">
        <v>12669</v>
      </c>
      <c r="C12978" s="250" t="s">
        <v>5856</v>
      </c>
      <c r="D12978" s="250" t="s">
        <v>15855</v>
      </c>
    </row>
    <row r="12979" spans="1:4" ht="27">
      <c r="A12979" s="250">
        <v>2003368</v>
      </c>
      <c r="B12979" s="244" t="s">
        <v>12670</v>
      </c>
      <c r="C12979" s="250" t="s">
        <v>5856</v>
      </c>
      <c r="D12979" s="250" t="s">
        <v>15855</v>
      </c>
    </row>
    <row r="12980" spans="1:4" ht="27">
      <c r="A12980" s="250">
        <v>2003939</v>
      </c>
      <c r="B12980" s="244" t="s">
        <v>12671</v>
      </c>
      <c r="C12980" s="250" t="s">
        <v>5856</v>
      </c>
      <c r="D12980" s="250" t="s">
        <v>15855</v>
      </c>
    </row>
    <row r="12981" spans="1:4" ht="27">
      <c r="A12981" s="250">
        <v>2003940</v>
      </c>
      <c r="B12981" s="244" t="s">
        <v>12672</v>
      </c>
      <c r="C12981" s="250" t="s">
        <v>5856</v>
      </c>
      <c r="D12981" s="250" t="s">
        <v>15855</v>
      </c>
    </row>
    <row r="12982" spans="1:4">
      <c r="A12982" s="250">
        <v>2003371</v>
      </c>
      <c r="B12982" s="244" t="s">
        <v>12673</v>
      </c>
      <c r="C12982" s="250" t="s">
        <v>5856</v>
      </c>
      <c r="D12982" s="250" t="s">
        <v>15855</v>
      </c>
    </row>
    <row r="12983" spans="1:4" ht="27">
      <c r="A12983" s="250">
        <v>2003370</v>
      </c>
      <c r="B12983" s="244" t="s">
        <v>12674</v>
      </c>
      <c r="C12983" s="250" t="s">
        <v>5856</v>
      </c>
      <c r="D12983" s="250" t="s">
        <v>15855</v>
      </c>
    </row>
    <row r="12984" spans="1:4" ht="27">
      <c r="A12984" s="250">
        <v>2003941</v>
      </c>
      <c r="B12984" s="244" t="s">
        <v>12675</v>
      </c>
      <c r="C12984" s="250" t="s">
        <v>5856</v>
      </c>
      <c r="D12984" s="250" t="s">
        <v>15855</v>
      </c>
    </row>
    <row r="12985" spans="1:4" ht="27">
      <c r="A12985" s="250">
        <v>2003942</v>
      </c>
      <c r="B12985" s="244" t="s">
        <v>12676</v>
      </c>
      <c r="C12985" s="250" t="s">
        <v>5856</v>
      </c>
      <c r="D12985" s="250" t="s">
        <v>15855</v>
      </c>
    </row>
    <row r="12986" spans="1:4">
      <c r="A12986" s="250">
        <v>2003373</v>
      </c>
      <c r="B12986" s="244" t="s">
        <v>12677</v>
      </c>
      <c r="C12986" s="250" t="s">
        <v>5856</v>
      </c>
      <c r="D12986" s="250" t="s">
        <v>15855</v>
      </c>
    </row>
    <row r="12987" spans="1:4" ht="27">
      <c r="A12987" s="250">
        <v>2003372</v>
      </c>
      <c r="B12987" s="244" t="s">
        <v>12678</v>
      </c>
      <c r="C12987" s="250" t="s">
        <v>5856</v>
      </c>
      <c r="D12987" s="250" t="s">
        <v>15855</v>
      </c>
    </row>
    <row r="12988" spans="1:4" ht="27">
      <c r="A12988" s="250">
        <v>2003943</v>
      </c>
      <c r="B12988" s="244" t="s">
        <v>12679</v>
      </c>
      <c r="C12988" s="250" t="s">
        <v>5856</v>
      </c>
      <c r="D12988" s="250" t="s">
        <v>15855</v>
      </c>
    </row>
    <row r="12989" spans="1:4" ht="27">
      <c r="A12989" s="250">
        <v>2003944</v>
      </c>
      <c r="B12989" s="244" t="s">
        <v>12680</v>
      </c>
      <c r="C12989" s="250" t="s">
        <v>5856</v>
      </c>
      <c r="D12989" s="250" t="s">
        <v>15855</v>
      </c>
    </row>
    <row r="12990" spans="1:4">
      <c r="A12990" s="250">
        <v>2003375</v>
      </c>
      <c r="B12990" s="244" t="s">
        <v>12681</v>
      </c>
      <c r="C12990" s="250" t="s">
        <v>5856</v>
      </c>
      <c r="D12990" s="250" t="s">
        <v>15855</v>
      </c>
    </row>
    <row r="12991" spans="1:4" ht="27">
      <c r="A12991" s="250">
        <v>2003374</v>
      </c>
      <c r="B12991" s="244" t="s">
        <v>12682</v>
      </c>
      <c r="C12991" s="250" t="s">
        <v>5856</v>
      </c>
      <c r="D12991" s="250" t="s">
        <v>15855</v>
      </c>
    </row>
    <row r="12992" spans="1:4" ht="27">
      <c r="A12992" s="250">
        <v>2003945</v>
      </c>
      <c r="B12992" s="244" t="s">
        <v>12683</v>
      </c>
      <c r="C12992" s="250" t="s">
        <v>5856</v>
      </c>
      <c r="D12992" s="250" t="s">
        <v>15855</v>
      </c>
    </row>
    <row r="12993" spans="1:4" ht="27">
      <c r="A12993" s="250">
        <v>2003946</v>
      </c>
      <c r="B12993" s="244" t="s">
        <v>12684</v>
      </c>
      <c r="C12993" s="250" t="s">
        <v>5856</v>
      </c>
      <c r="D12993" s="250" t="s">
        <v>15855</v>
      </c>
    </row>
    <row r="12994" spans="1:4">
      <c r="A12994" s="250">
        <v>2003377</v>
      </c>
      <c r="B12994" s="244" t="s">
        <v>12685</v>
      </c>
      <c r="C12994" s="250" t="s">
        <v>5856</v>
      </c>
      <c r="D12994" s="250" t="s">
        <v>15855</v>
      </c>
    </row>
    <row r="12995" spans="1:4" ht="27">
      <c r="A12995" s="250">
        <v>2003376</v>
      </c>
      <c r="B12995" s="244" t="s">
        <v>12686</v>
      </c>
      <c r="C12995" s="250" t="s">
        <v>5856</v>
      </c>
      <c r="D12995" s="250" t="s">
        <v>15855</v>
      </c>
    </row>
    <row r="12996" spans="1:4" ht="27">
      <c r="A12996" s="250">
        <v>2003947</v>
      </c>
      <c r="B12996" s="244" t="s">
        <v>12687</v>
      </c>
      <c r="C12996" s="250" t="s">
        <v>5856</v>
      </c>
      <c r="D12996" s="250" t="s">
        <v>15855</v>
      </c>
    </row>
    <row r="12997" spans="1:4" ht="27">
      <c r="A12997" s="250">
        <v>2003948</v>
      </c>
      <c r="B12997" s="244" t="s">
        <v>12688</v>
      </c>
      <c r="C12997" s="250" t="s">
        <v>5856</v>
      </c>
      <c r="D12997" s="250" t="s">
        <v>15855</v>
      </c>
    </row>
    <row r="12998" spans="1:4">
      <c r="A12998" s="250">
        <v>2003379</v>
      </c>
      <c r="B12998" s="244" t="s">
        <v>12689</v>
      </c>
      <c r="C12998" s="250" t="s">
        <v>5856</v>
      </c>
      <c r="D12998" s="250" t="s">
        <v>15855</v>
      </c>
    </row>
    <row r="12999" spans="1:4" ht="27">
      <c r="A12999" s="250">
        <v>2003378</v>
      </c>
      <c r="B12999" s="244" t="s">
        <v>12690</v>
      </c>
      <c r="C12999" s="250" t="s">
        <v>5856</v>
      </c>
      <c r="D12999" s="250" t="s">
        <v>15855</v>
      </c>
    </row>
    <row r="13000" spans="1:4" ht="27">
      <c r="A13000" s="250">
        <v>2003949</v>
      </c>
      <c r="B13000" s="244" t="s">
        <v>12691</v>
      </c>
      <c r="C13000" s="250" t="s">
        <v>5856</v>
      </c>
      <c r="D13000" s="250" t="s">
        <v>15855</v>
      </c>
    </row>
    <row r="13001" spans="1:4" ht="27">
      <c r="A13001" s="250">
        <v>2003950</v>
      </c>
      <c r="B13001" s="244" t="s">
        <v>12692</v>
      </c>
      <c r="C13001" s="250" t="s">
        <v>5856</v>
      </c>
      <c r="D13001" s="250" t="s">
        <v>15855</v>
      </c>
    </row>
    <row r="13002" spans="1:4">
      <c r="A13002" s="250">
        <v>2003381</v>
      </c>
      <c r="B13002" s="244" t="s">
        <v>12693</v>
      </c>
      <c r="C13002" s="250" t="s">
        <v>5856</v>
      </c>
      <c r="D13002" s="250" t="s">
        <v>15855</v>
      </c>
    </row>
    <row r="13003" spans="1:4" ht="27">
      <c r="A13003" s="250">
        <v>2003380</v>
      </c>
      <c r="B13003" s="244" t="s">
        <v>12694</v>
      </c>
      <c r="C13003" s="250" t="s">
        <v>5856</v>
      </c>
      <c r="D13003" s="250" t="s">
        <v>15855</v>
      </c>
    </row>
    <row r="13004" spans="1:4" ht="27">
      <c r="A13004" s="250">
        <v>2003951</v>
      </c>
      <c r="B13004" s="244" t="s">
        <v>12695</v>
      </c>
      <c r="C13004" s="250" t="s">
        <v>5856</v>
      </c>
      <c r="D13004" s="250" t="s">
        <v>15855</v>
      </c>
    </row>
    <row r="13005" spans="1:4" ht="27">
      <c r="A13005" s="250">
        <v>2003952</v>
      </c>
      <c r="B13005" s="244" t="s">
        <v>12696</v>
      </c>
      <c r="C13005" s="250" t="s">
        <v>5856</v>
      </c>
      <c r="D13005" s="250" t="s">
        <v>15855</v>
      </c>
    </row>
    <row r="13006" spans="1:4">
      <c r="A13006" s="250">
        <v>2003383</v>
      </c>
      <c r="B13006" s="244" t="s">
        <v>12697</v>
      </c>
      <c r="C13006" s="250" t="s">
        <v>5856</v>
      </c>
      <c r="D13006" s="250" t="s">
        <v>15855</v>
      </c>
    </row>
    <row r="13007" spans="1:4" ht="27">
      <c r="A13007" s="250">
        <v>2003382</v>
      </c>
      <c r="B13007" s="244" t="s">
        <v>12698</v>
      </c>
      <c r="C13007" s="250" t="s">
        <v>5856</v>
      </c>
      <c r="D13007" s="250" t="s">
        <v>15855</v>
      </c>
    </row>
    <row r="13008" spans="1:4" ht="27">
      <c r="A13008" s="250">
        <v>2003953</v>
      </c>
      <c r="B13008" s="244" t="s">
        <v>12699</v>
      </c>
      <c r="C13008" s="250" t="s">
        <v>5856</v>
      </c>
      <c r="D13008" s="250" t="s">
        <v>15855</v>
      </c>
    </row>
    <row r="13009" spans="1:4" ht="27">
      <c r="A13009" s="250">
        <v>2003954</v>
      </c>
      <c r="B13009" s="244" t="s">
        <v>12700</v>
      </c>
      <c r="C13009" s="250" t="s">
        <v>5856</v>
      </c>
      <c r="D13009" s="250" t="s">
        <v>15855</v>
      </c>
    </row>
    <row r="13010" spans="1:4">
      <c r="A13010" s="250">
        <v>2004514</v>
      </c>
      <c r="B13010" s="244" t="s">
        <v>12701</v>
      </c>
      <c r="C13010" s="250" t="s">
        <v>5856</v>
      </c>
      <c r="D13010" s="250" t="s">
        <v>15855</v>
      </c>
    </row>
    <row r="13011" spans="1:4">
      <c r="A13011" s="250">
        <v>2004515</v>
      </c>
      <c r="B13011" s="244" t="s">
        <v>12702</v>
      </c>
      <c r="C13011" s="250" t="s">
        <v>5856</v>
      </c>
      <c r="D13011" s="250" t="s">
        <v>15855</v>
      </c>
    </row>
    <row r="13012" spans="1:4" ht="27">
      <c r="A13012" s="250">
        <v>2005759</v>
      </c>
      <c r="B13012" s="244" t="s">
        <v>12703</v>
      </c>
      <c r="C13012" s="250" t="s">
        <v>5856</v>
      </c>
      <c r="D13012" s="250" t="s">
        <v>15855</v>
      </c>
    </row>
    <row r="13013" spans="1:4" ht="27">
      <c r="A13013" s="250">
        <v>2005764</v>
      </c>
      <c r="B13013" s="244" t="s">
        <v>12704</v>
      </c>
      <c r="C13013" s="250" t="s">
        <v>5856</v>
      </c>
      <c r="D13013" s="250" t="s">
        <v>15855</v>
      </c>
    </row>
    <row r="13014" spans="1:4">
      <c r="A13014" s="250">
        <v>2003678</v>
      </c>
      <c r="B13014" s="244" t="s">
        <v>12705</v>
      </c>
      <c r="C13014" s="250" t="s">
        <v>5803</v>
      </c>
      <c r="D13014" s="250" t="s">
        <v>15855</v>
      </c>
    </row>
    <row r="13015" spans="1:4">
      <c r="A13015" s="250">
        <v>2003677</v>
      </c>
      <c r="B13015" s="244" t="s">
        <v>12706</v>
      </c>
      <c r="C13015" s="250" t="s">
        <v>5803</v>
      </c>
      <c r="D13015" s="250" t="s">
        <v>15855</v>
      </c>
    </row>
    <row r="13016" spans="1:4">
      <c r="A13016" s="250">
        <v>2003680</v>
      </c>
      <c r="B13016" s="244" t="s">
        <v>12707</v>
      </c>
      <c r="C13016" s="250" t="s">
        <v>5803</v>
      </c>
      <c r="D13016" s="250" t="s">
        <v>15855</v>
      </c>
    </row>
    <row r="13017" spans="1:4">
      <c r="A13017" s="250">
        <v>2003679</v>
      </c>
      <c r="B13017" s="244" t="s">
        <v>12708</v>
      </c>
      <c r="C13017" s="250" t="s">
        <v>5803</v>
      </c>
      <c r="D13017" s="250" t="s">
        <v>15855</v>
      </c>
    </row>
    <row r="13018" spans="1:4">
      <c r="A13018" s="250">
        <v>2003682</v>
      </c>
      <c r="B13018" s="244" t="s">
        <v>12709</v>
      </c>
      <c r="C13018" s="250" t="s">
        <v>5803</v>
      </c>
      <c r="D13018" s="250" t="s">
        <v>15855</v>
      </c>
    </row>
    <row r="13019" spans="1:4">
      <c r="A13019" s="250">
        <v>2003681</v>
      </c>
      <c r="B13019" s="244" t="s">
        <v>12710</v>
      </c>
      <c r="C13019" s="250" t="s">
        <v>5803</v>
      </c>
      <c r="D13019" s="250" t="s">
        <v>15855</v>
      </c>
    </row>
    <row r="13020" spans="1:4">
      <c r="A13020" s="250">
        <v>2003684</v>
      </c>
      <c r="B13020" s="244" t="s">
        <v>12711</v>
      </c>
      <c r="C13020" s="250" t="s">
        <v>5803</v>
      </c>
      <c r="D13020" s="250" t="s">
        <v>15855</v>
      </c>
    </row>
    <row r="13021" spans="1:4">
      <c r="A13021" s="250">
        <v>2003683</v>
      </c>
      <c r="B13021" s="244" t="s">
        <v>12712</v>
      </c>
      <c r="C13021" s="250" t="s">
        <v>5803</v>
      </c>
      <c r="D13021" s="250" t="s">
        <v>15855</v>
      </c>
    </row>
    <row r="13022" spans="1:4">
      <c r="A13022" s="250">
        <v>2003686</v>
      </c>
      <c r="B13022" s="244" t="s">
        <v>12713</v>
      </c>
      <c r="C13022" s="250" t="s">
        <v>5803</v>
      </c>
      <c r="D13022" s="250" t="s">
        <v>15855</v>
      </c>
    </row>
    <row r="13023" spans="1:4">
      <c r="A13023" s="250">
        <v>2003685</v>
      </c>
      <c r="B13023" s="244" t="s">
        <v>12714</v>
      </c>
      <c r="C13023" s="250" t="s">
        <v>5803</v>
      </c>
      <c r="D13023" s="250" t="s">
        <v>15855</v>
      </c>
    </row>
    <row r="13024" spans="1:4">
      <c r="A13024" s="250">
        <v>2003688</v>
      </c>
      <c r="B13024" s="244" t="s">
        <v>12715</v>
      </c>
      <c r="C13024" s="250" t="s">
        <v>5803</v>
      </c>
      <c r="D13024" s="250" t="s">
        <v>15855</v>
      </c>
    </row>
    <row r="13025" spans="1:4">
      <c r="A13025" s="250">
        <v>2003687</v>
      </c>
      <c r="B13025" s="244" t="s">
        <v>12716</v>
      </c>
      <c r="C13025" s="250" t="s">
        <v>5803</v>
      </c>
      <c r="D13025" s="250" t="s">
        <v>15855</v>
      </c>
    </row>
    <row r="13026" spans="1:4">
      <c r="A13026" s="250">
        <v>2003690</v>
      </c>
      <c r="B13026" s="244" t="s">
        <v>12717</v>
      </c>
      <c r="C13026" s="250" t="s">
        <v>5803</v>
      </c>
      <c r="D13026" s="250" t="s">
        <v>15855</v>
      </c>
    </row>
    <row r="13027" spans="1:4">
      <c r="A13027" s="250">
        <v>2003689</v>
      </c>
      <c r="B13027" s="244" t="s">
        <v>12718</v>
      </c>
      <c r="C13027" s="250" t="s">
        <v>5803</v>
      </c>
      <c r="D13027" s="250" t="s">
        <v>15855</v>
      </c>
    </row>
    <row r="13028" spans="1:4">
      <c r="A13028" s="250">
        <v>2003692</v>
      </c>
      <c r="B13028" s="244" t="s">
        <v>12719</v>
      </c>
      <c r="C13028" s="250" t="s">
        <v>5803</v>
      </c>
      <c r="D13028" s="250" t="s">
        <v>15855</v>
      </c>
    </row>
    <row r="13029" spans="1:4">
      <c r="A13029" s="250">
        <v>2003691</v>
      </c>
      <c r="B13029" s="244" t="s">
        <v>12720</v>
      </c>
      <c r="C13029" s="250" t="s">
        <v>5803</v>
      </c>
      <c r="D13029" s="250" t="s">
        <v>15855</v>
      </c>
    </row>
    <row r="13030" spans="1:4">
      <c r="A13030" s="250">
        <v>2003694</v>
      </c>
      <c r="B13030" s="244" t="s">
        <v>12721</v>
      </c>
      <c r="C13030" s="250" t="s">
        <v>5803</v>
      </c>
      <c r="D13030" s="250" t="s">
        <v>15855</v>
      </c>
    </row>
    <row r="13031" spans="1:4">
      <c r="A13031" s="250">
        <v>2003693</v>
      </c>
      <c r="B13031" s="244" t="s">
        <v>12722</v>
      </c>
      <c r="C13031" s="250" t="s">
        <v>5803</v>
      </c>
      <c r="D13031" s="250" t="s">
        <v>15855</v>
      </c>
    </row>
    <row r="13032" spans="1:4">
      <c r="A13032" s="250">
        <v>2003696</v>
      </c>
      <c r="B13032" s="244" t="s">
        <v>12723</v>
      </c>
      <c r="C13032" s="250" t="s">
        <v>5803</v>
      </c>
      <c r="D13032" s="250" t="s">
        <v>15855</v>
      </c>
    </row>
    <row r="13033" spans="1:4">
      <c r="A13033" s="250">
        <v>2003695</v>
      </c>
      <c r="B13033" s="244" t="s">
        <v>12724</v>
      </c>
      <c r="C13033" s="250" t="s">
        <v>5803</v>
      </c>
      <c r="D13033" s="250" t="s">
        <v>15855</v>
      </c>
    </row>
    <row r="13034" spans="1:4">
      <c r="A13034" s="250">
        <v>2003698</v>
      </c>
      <c r="B13034" s="244" t="s">
        <v>12725</v>
      </c>
      <c r="C13034" s="250" t="s">
        <v>5803</v>
      </c>
      <c r="D13034" s="250" t="s">
        <v>15855</v>
      </c>
    </row>
    <row r="13035" spans="1:4">
      <c r="A13035" s="250">
        <v>2003697</v>
      </c>
      <c r="B13035" s="244" t="s">
        <v>12726</v>
      </c>
      <c r="C13035" s="250" t="s">
        <v>5803</v>
      </c>
      <c r="D13035" s="250" t="s">
        <v>15855</v>
      </c>
    </row>
    <row r="13036" spans="1:4">
      <c r="A13036" s="250">
        <v>2003700</v>
      </c>
      <c r="B13036" s="244" t="s">
        <v>12727</v>
      </c>
      <c r="C13036" s="250" t="s">
        <v>5803</v>
      </c>
      <c r="D13036" s="250" t="s">
        <v>15855</v>
      </c>
    </row>
    <row r="13037" spans="1:4">
      <c r="A13037" s="250">
        <v>2003699</v>
      </c>
      <c r="B13037" s="244" t="s">
        <v>12728</v>
      </c>
      <c r="C13037" s="250" t="s">
        <v>5803</v>
      </c>
      <c r="D13037" s="250" t="s">
        <v>15855</v>
      </c>
    </row>
    <row r="13038" spans="1:4">
      <c r="A13038" s="250">
        <v>2003702</v>
      </c>
      <c r="B13038" s="244" t="s">
        <v>12729</v>
      </c>
      <c r="C13038" s="250" t="s">
        <v>5803</v>
      </c>
      <c r="D13038" s="250" t="s">
        <v>15855</v>
      </c>
    </row>
    <row r="13039" spans="1:4">
      <c r="A13039" s="250">
        <v>2003701</v>
      </c>
      <c r="B13039" s="244" t="s">
        <v>12730</v>
      </c>
      <c r="C13039" s="250" t="s">
        <v>5803</v>
      </c>
      <c r="D13039" s="250" t="s">
        <v>15855</v>
      </c>
    </row>
    <row r="13040" spans="1:4">
      <c r="A13040" s="250">
        <v>2003704</v>
      </c>
      <c r="B13040" s="244" t="s">
        <v>12731</v>
      </c>
      <c r="C13040" s="250" t="s">
        <v>5803</v>
      </c>
      <c r="D13040" s="250" t="s">
        <v>15855</v>
      </c>
    </row>
    <row r="13041" spans="1:4">
      <c r="A13041" s="250">
        <v>2003703</v>
      </c>
      <c r="B13041" s="244" t="s">
        <v>12732</v>
      </c>
      <c r="C13041" s="250" t="s">
        <v>5803</v>
      </c>
      <c r="D13041" s="250" t="s">
        <v>15855</v>
      </c>
    </row>
    <row r="13042" spans="1:4">
      <c r="A13042" s="250">
        <v>2003706</v>
      </c>
      <c r="B13042" s="244" t="s">
        <v>12733</v>
      </c>
      <c r="C13042" s="250" t="s">
        <v>5803</v>
      </c>
      <c r="D13042" s="250" t="s">
        <v>15855</v>
      </c>
    </row>
    <row r="13043" spans="1:4">
      <c r="A13043" s="250">
        <v>2003705</v>
      </c>
      <c r="B13043" s="244" t="s">
        <v>12734</v>
      </c>
      <c r="C13043" s="250" t="s">
        <v>5803</v>
      </c>
      <c r="D13043" s="250" t="s">
        <v>15855</v>
      </c>
    </row>
    <row r="13044" spans="1:4">
      <c r="A13044" s="250">
        <v>2003708</v>
      </c>
      <c r="B13044" s="244" t="s">
        <v>12735</v>
      </c>
      <c r="C13044" s="250" t="s">
        <v>5803</v>
      </c>
      <c r="D13044" s="250" t="s">
        <v>15855</v>
      </c>
    </row>
    <row r="13045" spans="1:4">
      <c r="A13045" s="250">
        <v>2003707</v>
      </c>
      <c r="B13045" s="244" t="s">
        <v>12736</v>
      </c>
      <c r="C13045" s="250" t="s">
        <v>5803</v>
      </c>
      <c r="D13045" s="250" t="s">
        <v>15855</v>
      </c>
    </row>
    <row r="13046" spans="1:4">
      <c r="A13046" s="250">
        <v>2003710</v>
      </c>
      <c r="B13046" s="244" t="s">
        <v>12737</v>
      </c>
      <c r="C13046" s="250" t="s">
        <v>5803</v>
      </c>
      <c r="D13046" s="250" t="s">
        <v>15855</v>
      </c>
    </row>
    <row r="13047" spans="1:4">
      <c r="A13047" s="250">
        <v>2003709</v>
      </c>
      <c r="B13047" s="244" t="s">
        <v>12738</v>
      </c>
      <c r="C13047" s="250" t="s">
        <v>5803</v>
      </c>
      <c r="D13047" s="250" t="s">
        <v>15855</v>
      </c>
    </row>
    <row r="13048" spans="1:4">
      <c r="A13048" s="250">
        <v>2003712</v>
      </c>
      <c r="B13048" s="244" t="s">
        <v>12739</v>
      </c>
      <c r="C13048" s="250" t="s">
        <v>5803</v>
      </c>
      <c r="D13048" s="250" t="s">
        <v>15855</v>
      </c>
    </row>
    <row r="13049" spans="1:4">
      <c r="A13049" s="250">
        <v>2003711</v>
      </c>
      <c r="B13049" s="244" t="s">
        <v>12740</v>
      </c>
      <c r="C13049" s="250" t="s">
        <v>5803</v>
      </c>
      <c r="D13049" s="250" t="s">
        <v>15855</v>
      </c>
    </row>
    <row r="13050" spans="1:4">
      <c r="A13050" s="250">
        <v>2004505</v>
      </c>
      <c r="B13050" s="244" t="s">
        <v>12741</v>
      </c>
      <c r="C13050" s="250" t="s">
        <v>5321</v>
      </c>
      <c r="D13050" s="250" t="s">
        <v>15855</v>
      </c>
    </row>
    <row r="13051" spans="1:4" ht="27">
      <c r="A13051" s="250">
        <v>2003353</v>
      </c>
      <c r="B13051" s="244" t="s">
        <v>12742</v>
      </c>
      <c r="C13051" s="250" t="s">
        <v>5856</v>
      </c>
      <c r="D13051" s="250" t="s">
        <v>15855</v>
      </c>
    </row>
    <row r="13052" spans="1:4" ht="27">
      <c r="A13052" s="250">
        <v>2003352</v>
      </c>
      <c r="B13052" s="244" t="s">
        <v>12743</v>
      </c>
      <c r="C13052" s="250" t="s">
        <v>5856</v>
      </c>
      <c r="D13052" s="250" t="s">
        <v>15855</v>
      </c>
    </row>
    <row r="13053" spans="1:4" ht="27">
      <c r="A13053" s="250">
        <v>2003979</v>
      </c>
      <c r="B13053" s="244" t="s">
        <v>12744</v>
      </c>
      <c r="C13053" s="250" t="s">
        <v>5856</v>
      </c>
      <c r="D13053" s="250" t="s">
        <v>15855</v>
      </c>
    </row>
    <row r="13054" spans="1:4" ht="27">
      <c r="A13054" s="250">
        <v>2003980</v>
      </c>
      <c r="B13054" s="244" t="s">
        <v>12745</v>
      </c>
      <c r="C13054" s="250" t="s">
        <v>5856</v>
      </c>
      <c r="D13054" s="250" t="s">
        <v>15855</v>
      </c>
    </row>
    <row r="13055" spans="1:4" ht="27">
      <c r="A13055" s="250">
        <v>2003355</v>
      </c>
      <c r="B13055" s="244" t="s">
        <v>12746</v>
      </c>
      <c r="C13055" s="250" t="s">
        <v>5856</v>
      </c>
      <c r="D13055" s="250" t="s">
        <v>15855</v>
      </c>
    </row>
    <row r="13056" spans="1:4" ht="27">
      <c r="A13056" s="250">
        <v>2003354</v>
      </c>
      <c r="B13056" s="244" t="s">
        <v>12747</v>
      </c>
      <c r="C13056" s="250" t="s">
        <v>5856</v>
      </c>
      <c r="D13056" s="250" t="s">
        <v>15855</v>
      </c>
    </row>
    <row r="13057" spans="1:4" ht="27">
      <c r="A13057" s="250">
        <v>2003981</v>
      </c>
      <c r="B13057" s="244" t="s">
        <v>12748</v>
      </c>
      <c r="C13057" s="250" t="s">
        <v>5856</v>
      </c>
      <c r="D13057" s="250" t="s">
        <v>15855</v>
      </c>
    </row>
    <row r="13058" spans="1:4" ht="27">
      <c r="A13058" s="250">
        <v>2003982</v>
      </c>
      <c r="B13058" s="244" t="s">
        <v>12749</v>
      </c>
      <c r="C13058" s="250" t="s">
        <v>5856</v>
      </c>
      <c r="D13058" s="250" t="s">
        <v>15855</v>
      </c>
    </row>
    <row r="13059" spans="1:4" ht="27">
      <c r="A13059" s="250">
        <v>2003345</v>
      </c>
      <c r="B13059" s="244" t="s">
        <v>12750</v>
      </c>
      <c r="C13059" s="250" t="s">
        <v>5856</v>
      </c>
      <c r="D13059" s="250" t="s">
        <v>15855</v>
      </c>
    </row>
    <row r="13060" spans="1:4" ht="27">
      <c r="A13060" s="250">
        <v>2003344</v>
      </c>
      <c r="B13060" s="244" t="s">
        <v>12751</v>
      </c>
      <c r="C13060" s="250" t="s">
        <v>5856</v>
      </c>
      <c r="D13060" s="250" t="s">
        <v>15855</v>
      </c>
    </row>
    <row r="13061" spans="1:4" ht="27">
      <c r="A13061" s="250">
        <v>2003973</v>
      </c>
      <c r="B13061" s="244" t="s">
        <v>12752</v>
      </c>
      <c r="C13061" s="250" t="s">
        <v>5856</v>
      </c>
      <c r="D13061" s="250" t="s">
        <v>15855</v>
      </c>
    </row>
    <row r="13062" spans="1:4" ht="27">
      <c r="A13062" s="250">
        <v>2003974</v>
      </c>
      <c r="B13062" s="244" t="s">
        <v>12753</v>
      </c>
      <c r="C13062" s="250" t="s">
        <v>5856</v>
      </c>
      <c r="D13062" s="250" t="s">
        <v>15855</v>
      </c>
    </row>
    <row r="13063" spans="1:4" ht="27">
      <c r="A13063" s="250">
        <v>2003343</v>
      </c>
      <c r="B13063" s="244" t="s">
        <v>12754</v>
      </c>
      <c r="C13063" s="250" t="s">
        <v>5856</v>
      </c>
      <c r="D13063" s="250" t="s">
        <v>15855</v>
      </c>
    </row>
    <row r="13064" spans="1:4" ht="27">
      <c r="A13064" s="250">
        <v>2003342</v>
      </c>
      <c r="B13064" s="244" t="s">
        <v>12755</v>
      </c>
      <c r="C13064" s="250" t="s">
        <v>5856</v>
      </c>
      <c r="D13064" s="250" t="s">
        <v>15855</v>
      </c>
    </row>
    <row r="13065" spans="1:4" ht="27">
      <c r="A13065" s="250">
        <v>2003971</v>
      </c>
      <c r="B13065" s="244" t="s">
        <v>12756</v>
      </c>
      <c r="C13065" s="250" t="s">
        <v>5856</v>
      </c>
      <c r="D13065" s="250" t="s">
        <v>15855</v>
      </c>
    </row>
    <row r="13066" spans="1:4" ht="27">
      <c r="A13066" s="250">
        <v>2003972</v>
      </c>
      <c r="B13066" s="244" t="s">
        <v>12757</v>
      </c>
      <c r="C13066" s="250" t="s">
        <v>5856</v>
      </c>
      <c r="D13066" s="250" t="s">
        <v>15855</v>
      </c>
    </row>
    <row r="13067" spans="1:4">
      <c r="A13067" s="250">
        <v>2003347</v>
      </c>
      <c r="B13067" s="244" t="s">
        <v>12758</v>
      </c>
      <c r="C13067" s="250" t="s">
        <v>5856</v>
      </c>
      <c r="D13067" s="250" t="s">
        <v>15855</v>
      </c>
    </row>
    <row r="13068" spans="1:4">
      <c r="A13068" s="250">
        <v>2003346</v>
      </c>
      <c r="B13068" s="244" t="s">
        <v>12759</v>
      </c>
      <c r="C13068" s="250" t="s">
        <v>5856</v>
      </c>
      <c r="D13068" s="250" t="s">
        <v>15855</v>
      </c>
    </row>
    <row r="13069" spans="1:4">
      <c r="A13069" s="250">
        <v>2003933</v>
      </c>
      <c r="B13069" s="244" t="s">
        <v>12760</v>
      </c>
      <c r="C13069" s="250" t="s">
        <v>5856</v>
      </c>
      <c r="D13069" s="250" t="s">
        <v>15855</v>
      </c>
    </row>
    <row r="13070" spans="1:4">
      <c r="A13070" s="250">
        <v>2003932</v>
      </c>
      <c r="B13070" s="244" t="s">
        <v>12761</v>
      </c>
      <c r="C13070" s="250" t="s">
        <v>5856</v>
      </c>
      <c r="D13070" s="250" t="s">
        <v>15855</v>
      </c>
    </row>
    <row r="13071" spans="1:4" ht="27">
      <c r="A13071" s="250">
        <v>2003349</v>
      </c>
      <c r="B13071" s="244" t="s">
        <v>12762</v>
      </c>
      <c r="C13071" s="250" t="s">
        <v>5856</v>
      </c>
      <c r="D13071" s="250" t="s">
        <v>15855</v>
      </c>
    </row>
    <row r="13072" spans="1:4" ht="27">
      <c r="A13072" s="250">
        <v>2003348</v>
      </c>
      <c r="B13072" s="244" t="s">
        <v>12763</v>
      </c>
      <c r="C13072" s="250" t="s">
        <v>5856</v>
      </c>
      <c r="D13072" s="250" t="s">
        <v>15855</v>
      </c>
    </row>
    <row r="13073" spans="1:4" ht="27">
      <c r="A13073" s="250">
        <v>2003975</v>
      </c>
      <c r="B13073" s="244" t="s">
        <v>12764</v>
      </c>
      <c r="C13073" s="250" t="s">
        <v>5856</v>
      </c>
      <c r="D13073" s="250" t="s">
        <v>15855</v>
      </c>
    </row>
    <row r="13074" spans="1:4" ht="27">
      <c r="A13074" s="250">
        <v>2003976</v>
      </c>
      <c r="B13074" s="244" t="s">
        <v>12765</v>
      </c>
      <c r="C13074" s="250" t="s">
        <v>5856</v>
      </c>
      <c r="D13074" s="250" t="s">
        <v>15855</v>
      </c>
    </row>
    <row r="13075" spans="1:4" ht="27">
      <c r="A13075" s="250">
        <v>2003351</v>
      </c>
      <c r="B13075" s="244" t="s">
        <v>12766</v>
      </c>
      <c r="C13075" s="250" t="s">
        <v>5856</v>
      </c>
      <c r="D13075" s="250" t="s">
        <v>15855</v>
      </c>
    </row>
    <row r="13076" spans="1:4" ht="27">
      <c r="A13076" s="250">
        <v>2003350</v>
      </c>
      <c r="B13076" s="244" t="s">
        <v>12767</v>
      </c>
      <c r="C13076" s="250" t="s">
        <v>5856</v>
      </c>
      <c r="D13076" s="250" t="s">
        <v>15855</v>
      </c>
    </row>
    <row r="13077" spans="1:4" ht="27">
      <c r="A13077" s="250">
        <v>2003977</v>
      </c>
      <c r="B13077" s="244" t="s">
        <v>12768</v>
      </c>
      <c r="C13077" s="250" t="s">
        <v>5856</v>
      </c>
      <c r="D13077" s="250" t="s">
        <v>15855</v>
      </c>
    </row>
    <row r="13078" spans="1:4" ht="27">
      <c r="A13078" s="250">
        <v>2003978</v>
      </c>
      <c r="B13078" s="244" t="s">
        <v>12769</v>
      </c>
      <c r="C13078" s="250" t="s">
        <v>5856</v>
      </c>
      <c r="D13078" s="250" t="s">
        <v>15855</v>
      </c>
    </row>
    <row r="13079" spans="1:4" ht="27">
      <c r="A13079" s="250">
        <v>2003291</v>
      </c>
      <c r="B13079" s="244" t="s">
        <v>12770</v>
      </c>
      <c r="C13079" s="250" t="s">
        <v>5856</v>
      </c>
      <c r="D13079" s="250" t="s">
        <v>15855</v>
      </c>
    </row>
    <row r="13080" spans="1:4" ht="27">
      <c r="A13080" s="250">
        <v>2003292</v>
      </c>
      <c r="B13080" s="244" t="s">
        <v>12771</v>
      </c>
      <c r="C13080" s="250" t="s">
        <v>5856</v>
      </c>
      <c r="D13080" s="250" t="s">
        <v>15855</v>
      </c>
    </row>
    <row r="13081" spans="1:4" ht="27">
      <c r="A13081" s="250">
        <v>2003293</v>
      </c>
      <c r="B13081" s="244" t="s">
        <v>12772</v>
      </c>
      <c r="C13081" s="250" t="s">
        <v>5856</v>
      </c>
      <c r="D13081" s="250" t="s">
        <v>15855</v>
      </c>
    </row>
    <row r="13082" spans="1:4" ht="27">
      <c r="A13082" s="250">
        <v>2003294</v>
      </c>
      <c r="B13082" s="244" t="s">
        <v>12773</v>
      </c>
      <c r="C13082" s="250" t="s">
        <v>5856</v>
      </c>
      <c r="D13082" s="250" t="s">
        <v>15855</v>
      </c>
    </row>
    <row r="13083" spans="1:4" ht="27">
      <c r="A13083" s="250">
        <v>2003257</v>
      </c>
      <c r="B13083" s="244" t="s">
        <v>12774</v>
      </c>
      <c r="C13083" s="250" t="s">
        <v>5856</v>
      </c>
      <c r="D13083" s="250" t="s">
        <v>15855</v>
      </c>
    </row>
    <row r="13084" spans="1:4" ht="27">
      <c r="A13084" s="250">
        <v>2003258</v>
      </c>
      <c r="B13084" s="244" t="s">
        <v>12775</v>
      </c>
      <c r="C13084" s="250" t="s">
        <v>5856</v>
      </c>
      <c r="D13084" s="250" t="s">
        <v>15855</v>
      </c>
    </row>
    <row r="13085" spans="1:4" ht="27">
      <c r="A13085" s="250">
        <v>2003259</v>
      </c>
      <c r="B13085" s="244" t="s">
        <v>12776</v>
      </c>
      <c r="C13085" s="250" t="s">
        <v>5856</v>
      </c>
      <c r="D13085" s="250" t="s">
        <v>15855</v>
      </c>
    </row>
    <row r="13086" spans="1:4" ht="27">
      <c r="A13086" s="250">
        <v>2003260</v>
      </c>
      <c r="B13086" s="244" t="s">
        <v>12777</v>
      </c>
      <c r="C13086" s="250" t="s">
        <v>5856</v>
      </c>
      <c r="D13086" s="250" t="s">
        <v>15855</v>
      </c>
    </row>
    <row r="13087" spans="1:4" ht="27">
      <c r="A13087" s="250">
        <v>2003281</v>
      </c>
      <c r="B13087" s="244" t="s">
        <v>12778</v>
      </c>
      <c r="C13087" s="250" t="s">
        <v>5856</v>
      </c>
      <c r="D13087" s="250" t="s">
        <v>15855</v>
      </c>
    </row>
    <row r="13088" spans="1:4" ht="27">
      <c r="A13088" s="250">
        <v>2003282</v>
      </c>
      <c r="B13088" s="244" t="s">
        <v>12779</v>
      </c>
      <c r="C13088" s="250" t="s">
        <v>5856</v>
      </c>
      <c r="D13088" s="250" t="s">
        <v>15855</v>
      </c>
    </row>
    <row r="13089" spans="1:4" ht="27">
      <c r="A13089" s="250">
        <v>2003283</v>
      </c>
      <c r="B13089" s="244" t="s">
        <v>12780</v>
      </c>
      <c r="C13089" s="250" t="s">
        <v>5856</v>
      </c>
      <c r="D13089" s="250" t="s">
        <v>15855</v>
      </c>
    </row>
    <row r="13090" spans="1:4" ht="27">
      <c r="A13090" s="250">
        <v>2003284</v>
      </c>
      <c r="B13090" s="244" t="s">
        <v>12781</v>
      </c>
      <c r="C13090" s="250" t="s">
        <v>5856</v>
      </c>
      <c r="D13090" s="250" t="s">
        <v>15855</v>
      </c>
    </row>
    <row r="13091" spans="1:4" ht="27">
      <c r="A13091" s="250">
        <v>2003327</v>
      </c>
      <c r="B13091" s="244" t="s">
        <v>12782</v>
      </c>
      <c r="C13091" s="250" t="s">
        <v>5856</v>
      </c>
      <c r="D13091" s="250" t="s">
        <v>15855</v>
      </c>
    </row>
    <row r="13092" spans="1:4" ht="27">
      <c r="A13092" s="250">
        <v>2003326</v>
      </c>
      <c r="B13092" s="244" t="s">
        <v>12783</v>
      </c>
      <c r="C13092" s="250" t="s">
        <v>5856</v>
      </c>
      <c r="D13092" s="250" t="s">
        <v>15855</v>
      </c>
    </row>
    <row r="13093" spans="1:4" ht="27">
      <c r="A13093" s="250">
        <v>2003963</v>
      </c>
      <c r="B13093" s="244" t="s">
        <v>12784</v>
      </c>
      <c r="C13093" s="250" t="s">
        <v>5856</v>
      </c>
      <c r="D13093" s="250" t="s">
        <v>15855</v>
      </c>
    </row>
    <row r="13094" spans="1:4" ht="27">
      <c r="A13094" s="250">
        <v>2003964</v>
      </c>
      <c r="B13094" s="244" t="s">
        <v>12785</v>
      </c>
      <c r="C13094" s="250" t="s">
        <v>5856</v>
      </c>
      <c r="D13094" s="250" t="s">
        <v>15855</v>
      </c>
    </row>
    <row r="13095" spans="1:4" ht="27">
      <c r="A13095" s="250">
        <v>2003319</v>
      </c>
      <c r="B13095" s="244" t="s">
        <v>12786</v>
      </c>
      <c r="C13095" s="250" t="s">
        <v>5856</v>
      </c>
      <c r="D13095" s="250" t="s">
        <v>15855</v>
      </c>
    </row>
    <row r="13096" spans="1:4" ht="27">
      <c r="A13096" s="250">
        <v>2003318</v>
      </c>
      <c r="B13096" s="244" t="s">
        <v>12787</v>
      </c>
      <c r="C13096" s="250" t="s">
        <v>5856</v>
      </c>
      <c r="D13096" s="250" t="s">
        <v>15855</v>
      </c>
    </row>
    <row r="13097" spans="1:4" ht="27">
      <c r="A13097" s="250">
        <v>2003955</v>
      </c>
      <c r="B13097" s="244" t="s">
        <v>12788</v>
      </c>
      <c r="C13097" s="250" t="s">
        <v>5856</v>
      </c>
      <c r="D13097" s="250" t="s">
        <v>15855</v>
      </c>
    </row>
    <row r="13098" spans="1:4" ht="27">
      <c r="A13098" s="250">
        <v>2003956</v>
      </c>
      <c r="B13098" s="244" t="s">
        <v>12789</v>
      </c>
      <c r="C13098" s="250" t="s">
        <v>5856</v>
      </c>
      <c r="D13098" s="250" t="s">
        <v>15855</v>
      </c>
    </row>
    <row r="13099" spans="1:4" ht="27">
      <c r="A13099" s="250">
        <v>2003277</v>
      </c>
      <c r="B13099" s="244" t="s">
        <v>12790</v>
      </c>
      <c r="C13099" s="250" t="s">
        <v>5856</v>
      </c>
      <c r="D13099" s="250" t="s">
        <v>15855</v>
      </c>
    </row>
    <row r="13100" spans="1:4" ht="27">
      <c r="A13100" s="250">
        <v>2003278</v>
      </c>
      <c r="B13100" s="244" t="s">
        <v>12791</v>
      </c>
      <c r="C13100" s="250" t="s">
        <v>5856</v>
      </c>
      <c r="D13100" s="250" t="s">
        <v>15855</v>
      </c>
    </row>
    <row r="13101" spans="1:4" ht="27">
      <c r="A13101" s="250">
        <v>2003279</v>
      </c>
      <c r="B13101" s="244" t="s">
        <v>12792</v>
      </c>
      <c r="C13101" s="250" t="s">
        <v>5856</v>
      </c>
      <c r="D13101" s="250" t="s">
        <v>15855</v>
      </c>
    </row>
    <row r="13102" spans="1:4" ht="27">
      <c r="A13102" s="250">
        <v>2003280</v>
      </c>
      <c r="B13102" s="244" t="s">
        <v>12793</v>
      </c>
      <c r="C13102" s="250" t="s">
        <v>5856</v>
      </c>
      <c r="D13102" s="250" t="s">
        <v>15855</v>
      </c>
    </row>
    <row r="13103" spans="1:4" ht="27">
      <c r="A13103" s="250">
        <v>2003253</v>
      </c>
      <c r="B13103" s="244" t="s">
        <v>12794</v>
      </c>
      <c r="C13103" s="250" t="s">
        <v>5856</v>
      </c>
      <c r="D13103" s="250" t="s">
        <v>15855</v>
      </c>
    </row>
    <row r="13104" spans="1:4" ht="27">
      <c r="A13104" s="250">
        <v>2003254</v>
      </c>
      <c r="B13104" s="244" t="s">
        <v>12795</v>
      </c>
      <c r="C13104" s="250" t="s">
        <v>5856</v>
      </c>
      <c r="D13104" s="250" t="s">
        <v>15855</v>
      </c>
    </row>
    <row r="13105" spans="1:4" ht="27">
      <c r="A13105" s="250">
        <v>2003255</v>
      </c>
      <c r="B13105" s="244" t="s">
        <v>12796</v>
      </c>
      <c r="C13105" s="250" t="s">
        <v>5856</v>
      </c>
      <c r="D13105" s="250" t="s">
        <v>15855</v>
      </c>
    </row>
    <row r="13106" spans="1:4" ht="27">
      <c r="A13106" s="250">
        <v>2003256</v>
      </c>
      <c r="B13106" s="244" t="s">
        <v>12797</v>
      </c>
      <c r="C13106" s="250" t="s">
        <v>5856</v>
      </c>
      <c r="D13106" s="250" t="s">
        <v>15855</v>
      </c>
    </row>
    <row r="13107" spans="1:4" ht="27">
      <c r="A13107" s="250">
        <v>2003273</v>
      </c>
      <c r="B13107" s="244" t="s">
        <v>12798</v>
      </c>
      <c r="C13107" s="250" t="s">
        <v>5856</v>
      </c>
      <c r="D13107" s="250" t="s">
        <v>15855</v>
      </c>
    </row>
    <row r="13108" spans="1:4" ht="27">
      <c r="A13108" s="250">
        <v>2003274</v>
      </c>
      <c r="B13108" s="244" t="s">
        <v>12799</v>
      </c>
      <c r="C13108" s="250" t="s">
        <v>5856</v>
      </c>
      <c r="D13108" s="250" t="s">
        <v>15855</v>
      </c>
    </row>
    <row r="13109" spans="1:4" ht="27">
      <c r="A13109" s="250">
        <v>2003275</v>
      </c>
      <c r="B13109" s="244" t="s">
        <v>12800</v>
      </c>
      <c r="C13109" s="250" t="s">
        <v>5856</v>
      </c>
      <c r="D13109" s="250" t="s">
        <v>15855</v>
      </c>
    </row>
    <row r="13110" spans="1:4" ht="27">
      <c r="A13110" s="250">
        <v>2003276</v>
      </c>
      <c r="B13110" s="244" t="s">
        <v>12801</v>
      </c>
      <c r="C13110" s="250" t="s">
        <v>5856</v>
      </c>
      <c r="D13110" s="250" t="s">
        <v>15855</v>
      </c>
    </row>
    <row r="13111" spans="1:4" ht="27">
      <c r="A13111" s="250">
        <v>2003269</v>
      </c>
      <c r="B13111" s="244" t="s">
        <v>12802</v>
      </c>
      <c r="C13111" s="250" t="s">
        <v>5856</v>
      </c>
      <c r="D13111" s="250" t="s">
        <v>15855</v>
      </c>
    </row>
    <row r="13112" spans="1:4" ht="27">
      <c r="A13112" s="250">
        <v>2003270</v>
      </c>
      <c r="B13112" s="244" t="s">
        <v>12803</v>
      </c>
      <c r="C13112" s="250" t="s">
        <v>5856</v>
      </c>
      <c r="D13112" s="250" t="s">
        <v>15855</v>
      </c>
    </row>
    <row r="13113" spans="1:4" ht="27">
      <c r="A13113" s="250">
        <v>2003271</v>
      </c>
      <c r="B13113" s="244" t="s">
        <v>12804</v>
      </c>
      <c r="C13113" s="250" t="s">
        <v>5856</v>
      </c>
      <c r="D13113" s="250" t="s">
        <v>15855</v>
      </c>
    </row>
    <row r="13114" spans="1:4" ht="27">
      <c r="A13114" s="250">
        <v>2003272</v>
      </c>
      <c r="B13114" s="244" t="s">
        <v>12805</v>
      </c>
      <c r="C13114" s="250" t="s">
        <v>5856</v>
      </c>
      <c r="D13114" s="250" t="s">
        <v>15855</v>
      </c>
    </row>
    <row r="13115" spans="1:4" ht="27">
      <c r="A13115" s="250">
        <v>2003261</v>
      </c>
      <c r="B13115" s="244" t="s">
        <v>12806</v>
      </c>
      <c r="C13115" s="250" t="s">
        <v>5856</v>
      </c>
      <c r="D13115" s="250" t="s">
        <v>15855</v>
      </c>
    </row>
    <row r="13116" spans="1:4" ht="27">
      <c r="A13116" s="250">
        <v>2003262</v>
      </c>
      <c r="B13116" s="244" t="s">
        <v>12807</v>
      </c>
      <c r="C13116" s="250" t="s">
        <v>5856</v>
      </c>
      <c r="D13116" s="250" t="s">
        <v>15855</v>
      </c>
    </row>
    <row r="13117" spans="1:4" ht="27">
      <c r="A13117" s="250">
        <v>2003263</v>
      </c>
      <c r="B13117" s="244" t="s">
        <v>12808</v>
      </c>
      <c r="C13117" s="250" t="s">
        <v>5856</v>
      </c>
      <c r="D13117" s="250" t="s">
        <v>15855</v>
      </c>
    </row>
    <row r="13118" spans="1:4" ht="27">
      <c r="A13118" s="250">
        <v>2003264</v>
      </c>
      <c r="B13118" s="244" t="s">
        <v>12809</v>
      </c>
      <c r="C13118" s="250" t="s">
        <v>5856</v>
      </c>
      <c r="D13118" s="250" t="s">
        <v>15855</v>
      </c>
    </row>
    <row r="13119" spans="1:4" ht="27">
      <c r="A13119" s="250">
        <v>2003285</v>
      </c>
      <c r="B13119" s="244" t="s">
        <v>12810</v>
      </c>
      <c r="C13119" s="250" t="s">
        <v>5856</v>
      </c>
      <c r="D13119" s="250" t="s">
        <v>15855</v>
      </c>
    </row>
    <row r="13120" spans="1:4" ht="27">
      <c r="A13120" s="250">
        <v>2003286</v>
      </c>
      <c r="B13120" s="244" t="s">
        <v>12811</v>
      </c>
      <c r="C13120" s="250" t="s">
        <v>5856</v>
      </c>
      <c r="D13120" s="250" t="s">
        <v>15855</v>
      </c>
    </row>
    <row r="13121" spans="1:4" ht="27">
      <c r="A13121" s="250">
        <v>2003287</v>
      </c>
      <c r="B13121" s="244" t="s">
        <v>12812</v>
      </c>
      <c r="C13121" s="250" t="s">
        <v>5856</v>
      </c>
      <c r="D13121" s="250" t="s">
        <v>15855</v>
      </c>
    </row>
    <row r="13122" spans="1:4" ht="27">
      <c r="A13122" s="250">
        <v>2003288</v>
      </c>
      <c r="B13122" s="244" t="s">
        <v>12813</v>
      </c>
      <c r="C13122" s="250" t="s">
        <v>5856</v>
      </c>
      <c r="D13122" s="250" t="s">
        <v>15855</v>
      </c>
    </row>
    <row r="13123" spans="1:4" ht="27">
      <c r="A13123" s="250">
        <v>2003265</v>
      </c>
      <c r="B13123" s="244" t="s">
        <v>12814</v>
      </c>
      <c r="C13123" s="250" t="s">
        <v>5856</v>
      </c>
      <c r="D13123" s="250" t="s">
        <v>15855</v>
      </c>
    </row>
    <row r="13124" spans="1:4" ht="27">
      <c r="A13124" s="250">
        <v>2003266</v>
      </c>
      <c r="B13124" s="244" t="s">
        <v>12815</v>
      </c>
      <c r="C13124" s="250" t="s">
        <v>5856</v>
      </c>
      <c r="D13124" s="250" t="s">
        <v>15855</v>
      </c>
    </row>
    <row r="13125" spans="1:4" ht="27">
      <c r="A13125" s="250">
        <v>2003267</v>
      </c>
      <c r="B13125" s="244" t="s">
        <v>12816</v>
      </c>
      <c r="C13125" s="250" t="s">
        <v>5856</v>
      </c>
      <c r="D13125" s="250" t="s">
        <v>15855</v>
      </c>
    </row>
    <row r="13126" spans="1:4" ht="27">
      <c r="A13126" s="250">
        <v>2003268</v>
      </c>
      <c r="B13126" s="244" t="s">
        <v>12817</v>
      </c>
      <c r="C13126" s="250" t="s">
        <v>5856</v>
      </c>
      <c r="D13126" s="250" t="s">
        <v>15855</v>
      </c>
    </row>
    <row r="13127" spans="1:4">
      <c r="A13127" s="250">
        <v>2003289</v>
      </c>
      <c r="B13127" s="244" t="s">
        <v>12818</v>
      </c>
      <c r="C13127" s="250" t="s">
        <v>5856</v>
      </c>
      <c r="D13127" s="250" t="s">
        <v>15855</v>
      </c>
    </row>
    <row r="13128" spans="1:4">
      <c r="A13128" s="250">
        <v>2003338</v>
      </c>
      <c r="B13128" s="244" t="s">
        <v>12819</v>
      </c>
      <c r="C13128" s="250" t="s">
        <v>5856</v>
      </c>
      <c r="D13128" s="250" t="s">
        <v>15855</v>
      </c>
    </row>
    <row r="13129" spans="1:4">
      <c r="A13129" s="250">
        <v>2003290</v>
      </c>
      <c r="B13129" s="244" t="s">
        <v>12820</v>
      </c>
      <c r="C13129" s="250" t="s">
        <v>5856</v>
      </c>
      <c r="D13129" s="250" t="s">
        <v>15855</v>
      </c>
    </row>
    <row r="13130" spans="1:4">
      <c r="A13130" s="250">
        <v>2003300</v>
      </c>
      <c r="B13130" s="244" t="s">
        <v>12821</v>
      </c>
      <c r="C13130" s="250" t="s">
        <v>5856</v>
      </c>
      <c r="D13130" s="250" t="s">
        <v>15855</v>
      </c>
    </row>
    <row r="13131" spans="1:4">
      <c r="A13131" s="250">
        <v>2003299</v>
      </c>
      <c r="B13131" s="244" t="s">
        <v>12822</v>
      </c>
      <c r="C13131" s="250" t="s">
        <v>5856</v>
      </c>
      <c r="D13131" s="250" t="s">
        <v>15855</v>
      </c>
    </row>
    <row r="13132" spans="1:4">
      <c r="A13132" s="250">
        <v>2003301</v>
      </c>
      <c r="B13132" s="244" t="s">
        <v>12823</v>
      </c>
      <c r="C13132" s="250" t="s">
        <v>5856</v>
      </c>
      <c r="D13132" s="250" t="s">
        <v>15855</v>
      </c>
    </row>
    <row r="13133" spans="1:4">
      <c r="A13133" s="250">
        <v>2004513</v>
      </c>
      <c r="B13133" s="244" t="s">
        <v>12824</v>
      </c>
      <c r="C13133" s="250" t="s">
        <v>5856</v>
      </c>
      <c r="D13133" s="250" t="s">
        <v>15855</v>
      </c>
    </row>
    <row r="13134" spans="1:4">
      <c r="A13134" s="250">
        <v>2003365</v>
      </c>
      <c r="B13134" s="244" t="s">
        <v>22918</v>
      </c>
      <c r="C13134" s="250" t="s">
        <v>5856</v>
      </c>
      <c r="D13134" s="250" t="s">
        <v>15855</v>
      </c>
    </row>
    <row r="13135" spans="1:4" ht="27">
      <c r="A13135" s="250">
        <v>2003364</v>
      </c>
      <c r="B13135" s="244" t="s">
        <v>22919</v>
      </c>
      <c r="C13135" s="250" t="s">
        <v>5856</v>
      </c>
      <c r="D13135" s="250" t="s">
        <v>15855</v>
      </c>
    </row>
    <row r="13136" spans="1:4">
      <c r="A13136" s="250">
        <v>2003097</v>
      </c>
      <c r="B13136" s="244" t="s">
        <v>22920</v>
      </c>
      <c r="C13136" s="250" t="s">
        <v>5856</v>
      </c>
      <c r="D13136" s="250" t="s">
        <v>15855</v>
      </c>
    </row>
    <row r="13137" spans="1:4" ht="27">
      <c r="A13137" s="250">
        <v>2003098</v>
      </c>
      <c r="B13137" s="244" t="s">
        <v>22921</v>
      </c>
      <c r="C13137" s="250" t="s">
        <v>5856</v>
      </c>
      <c r="D13137" s="250" t="s">
        <v>15855</v>
      </c>
    </row>
    <row r="13138" spans="1:4">
      <c r="A13138" s="250">
        <v>2003363</v>
      </c>
      <c r="B13138" s="244" t="s">
        <v>22922</v>
      </c>
      <c r="C13138" s="250" t="s">
        <v>5856</v>
      </c>
      <c r="D13138" s="250" t="s">
        <v>15855</v>
      </c>
    </row>
    <row r="13139" spans="1:4" ht="27">
      <c r="A13139" s="250">
        <v>2003362</v>
      </c>
      <c r="B13139" s="244" t="s">
        <v>22923</v>
      </c>
      <c r="C13139" s="250" t="s">
        <v>5856</v>
      </c>
      <c r="D13139" s="250" t="s">
        <v>15855</v>
      </c>
    </row>
    <row r="13140" spans="1:4">
      <c r="A13140" s="250">
        <v>2003099</v>
      </c>
      <c r="B13140" s="244" t="s">
        <v>22924</v>
      </c>
      <c r="C13140" s="250" t="s">
        <v>5856</v>
      </c>
      <c r="D13140" s="250" t="s">
        <v>15855</v>
      </c>
    </row>
    <row r="13141" spans="1:4" ht="27">
      <c r="A13141" s="250">
        <v>2003100</v>
      </c>
      <c r="B13141" s="244" t="s">
        <v>22925</v>
      </c>
      <c r="C13141" s="250" t="s">
        <v>5856</v>
      </c>
      <c r="D13141" s="250" t="s">
        <v>15855</v>
      </c>
    </row>
    <row r="13142" spans="1:4">
      <c r="A13142" s="250">
        <v>2003361</v>
      </c>
      <c r="B13142" s="244" t="s">
        <v>22926</v>
      </c>
      <c r="C13142" s="250" t="s">
        <v>5856</v>
      </c>
      <c r="D13142" s="250" t="s">
        <v>15855</v>
      </c>
    </row>
    <row r="13143" spans="1:4" ht="27">
      <c r="A13143" s="250">
        <v>2003360</v>
      </c>
      <c r="B13143" s="244" t="s">
        <v>22927</v>
      </c>
      <c r="C13143" s="250" t="s">
        <v>5856</v>
      </c>
      <c r="D13143" s="250" t="s">
        <v>15855</v>
      </c>
    </row>
    <row r="13144" spans="1:4">
      <c r="A13144" s="250">
        <v>2003101</v>
      </c>
      <c r="B13144" s="244" t="s">
        <v>22928</v>
      </c>
      <c r="C13144" s="250" t="s">
        <v>5856</v>
      </c>
      <c r="D13144" s="250" t="s">
        <v>15855</v>
      </c>
    </row>
    <row r="13145" spans="1:4" ht="27">
      <c r="A13145" s="250">
        <v>2003102</v>
      </c>
      <c r="B13145" s="244" t="s">
        <v>22929</v>
      </c>
      <c r="C13145" s="250" t="s">
        <v>5856</v>
      </c>
      <c r="D13145" s="250" t="s">
        <v>15855</v>
      </c>
    </row>
    <row r="13146" spans="1:4" ht="27">
      <c r="A13146" s="250">
        <v>2003869</v>
      </c>
      <c r="B13146" s="244" t="s">
        <v>12825</v>
      </c>
      <c r="C13146" s="250" t="s">
        <v>5856</v>
      </c>
      <c r="D13146" s="250" t="s">
        <v>15855</v>
      </c>
    </row>
    <row r="13147" spans="1:4" ht="27">
      <c r="A13147" s="250">
        <v>2003822</v>
      </c>
      <c r="B13147" s="244" t="s">
        <v>12826</v>
      </c>
      <c r="C13147" s="250" t="s">
        <v>5856</v>
      </c>
      <c r="D13147" s="250" t="s">
        <v>15855</v>
      </c>
    </row>
    <row r="13148" spans="1:4" ht="27">
      <c r="A13148" s="250">
        <v>2003826</v>
      </c>
      <c r="B13148" s="244" t="s">
        <v>12827</v>
      </c>
      <c r="C13148" s="250" t="s">
        <v>5856</v>
      </c>
      <c r="D13148" s="250" t="s">
        <v>15855</v>
      </c>
    </row>
    <row r="13149" spans="1:4" ht="27">
      <c r="A13149" s="250">
        <v>2003830</v>
      </c>
      <c r="B13149" s="244" t="s">
        <v>12828</v>
      </c>
      <c r="C13149" s="250" t="s">
        <v>5856</v>
      </c>
      <c r="D13149" s="250" t="s">
        <v>15855</v>
      </c>
    </row>
    <row r="13150" spans="1:4" ht="27">
      <c r="A13150" s="250">
        <v>2003834</v>
      </c>
      <c r="B13150" s="244" t="s">
        <v>12829</v>
      </c>
      <c r="C13150" s="250" t="s">
        <v>5856</v>
      </c>
      <c r="D13150" s="250" t="s">
        <v>15855</v>
      </c>
    </row>
    <row r="13151" spans="1:4" ht="27">
      <c r="A13151" s="250">
        <v>2003838</v>
      </c>
      <c r="B13151" s="244" t="s">
        <v>12830</v>
      </c>
      <c r="C13151" s="250" t="s">
        <v>5856</v>
      </c>
      <c r="D13151" s="250" t="s">
        <v>15855</v>
      </c>
    </row>
    <row r="13152" spans="1:4" ht="27">
      <c r="A13152" s="250">
        <v>2003768</v>
      </c>
      <c r="B13152" s="244" t="s">
        <v>12831</v>
      </c>
      <c r="C13152" s="250" t="s">
        <v>5856</v>
      </c>
      <c r="D13152" s="250" t="s">
        <v>15855</v>
      </c>
    </row>
    <row r="13153" spans="1:4" ht="27">
      <c r="A13153" s="250">
        <v>2003873</v>
      </c>
      <c r="B13153" s="244" t="s">
        <v>12832</v>
      </c>
      <c r="C13153" s="250" t="s">
        <v>5856</v>
      </c>
      <c r="D13153" s="250" t="s">
        <v>15855</v>
      </c>
    </row>
    <row r="13154" spans="1:4" ht="27">
      <c r="A13154" s="250">
        <v>2003772</v>
      </c>
      <c r="B13154" s="244" t="s">
        <v>12833</v>
      </c>
      <c r="C13154" s="250" t="s">
        <v>5856</v>
      </c>
      <c r="D13154" s="250" t="s">
        <v>15855</v>
      </c>
    </row>
    <row r="13155" spans="1:4" ht="27">
      <c r="A13155" s="250">
        <v>2003877</v>
      </c>
      <c r="B13155" s="244" t="s">
        <v>12834</v>
      </c>
      <c r="C13155" s="250" t="s">
        <v>5856</v>
      </c>
      <c r="D13155" s="250" t="s">
        <v>15855</v>
      </c>
    </row>
    <row r="13156" spans="1:4" ht="27">
      <c r="A13156" s="250">
        <v>2003776</v>
      </c>
      <c r="B13156" s="244" t="s">
        <v>12835</v>
      </c>
      <c r="C13156" s="250" t="s">
        <v>5856</v>
      </c>
      <c r="D13156" s="250" t="s">
        <v>15855</v>
      </c>
    </row>
    <row r="13157" spans="1:4" ht="27">
      <c r="A13157" s="250">
        <v>2003881</v>
      </c>
      <c r="B13157" s="244" t="s">
        <v>12836</v>
      </c>
      <c r="C13157" s="250" t="s">
        <v>5856</v>
      </c>
      <c r="D13157" s="250" t="s">
        <v>15855</v>
      </c>
    </row>
    <row r="13158" spans="1:4" ht="27">
      <c r="A13158" s="250">
        <v>2003780</v>
      </c>
      <c r="B13158" s="244" t="s">
        <v>12837</v>
      </c>
      <c r="C13158" s="250" t="s">
        <v>5856</v>
      </c>
      <c r="D13158" s="250" t="s">
        <v>15855</v>
      </c>
    </row>
    <row r="13159" spans="1:4" ht="27">
      <c r="A13159" s="250">
        <v>2003885</v>
      </c>
      <c r="B13159" s="244" t="s">
        <v>12838</v>
      </c>
      <c r="C13159" s="250" t="s">
        <v>5856</v>
      </c>
      <c r="D13159" s="250" t="s">
        <v>15855</v>
      </c>
    </row>
    <row r="13160" spans="1:4" ht="27">
      <c r="A13160" s="250">
        <v>2003784</v>
      </c>
      <c r="B13160" s="244" t="s">
        <v>12839</v>
      </c>
      <c r="C13160" s="250" t="s">
        <v>5856</v>
      </c>
      <c r="D13160" s="250" t="s">
        <v>15855</v>
      </c>
    </row>
    <row r="13161" spans="1:4" ht="27">
      <c r="A13161" s="250">
        <v>2003889</v>
      </c>
      <c r="B13161" s="244" t="s">
        <v>12840</v>
      </c>
      <c r="C13161" s="250" t="s">
        <v>5856</v>
      </c>
      <c r="D13161" s="250" t="s">
        <v>15855</v>
      </c>
    </row>
    <row r="13162" spans="1:4" ht="27">
      <c r="A13162" s="250">
        <v>2003870</v>
      </c>
      <c r="B13162" s="244" t="s">
        <v>12841</v>
      </c>
      <c r="C13162" s="250" t="s">
        <v>5856</v>
      </c>
      <c r="D13162" s="250" t="s">
        <v>15855</v>
      </c>
    </row>
    <row r="13163" spans="1:4" ht="27">
      <c r="A13163" s="250">
        <v>2003823</v>
      </c>
      <c r="B13163" s="244" t="s">
        <v>12842</v>
      </c>
      <c r="C13163" s="250" t="s">
        <v>5856</v>
      </c>
      <c r="D13163" s="250" t="s">
        <v>15855</v>
      </c>
    </row>
    <row r="13164" spans="1:4" ht="27">
      <c r="A13164" s="250">
        <v>2003827</v>
      </c>
      <c r="B13164" s="244" t="s">
        <v>12843</v>
      </c>
      <c r="C13164" s="250" t="s">
        <v>5856</v>
      </c>
      <c r="D13164" s="250" t="s">
        <v>15855</v>
      </c>
    </row>
    <row r="13165" spans="1:4" ht="27">
      <c r="A13165" s="250">
        <v>2003831</v>
      </c>
      <c r="B13165" s="244" t="s">
        <v>12844</v>
      </c>
      <c r="C13165" s="250" t="s">
        <v>5856</v>
      </c>
      <c r="D13165" s="250" t="s">
        <v>15855</v>
      </c>
    </row>
    <row r="13166" spans="1:4" ht="27">
      <c r="A13166" s="250">
        <v>2003835</v>
      </c>
      <c r="B13166" s="244" t="s">
        <v>12845</v>
      </c>
      <c r="C13166" s="250" t="s">
        <v>5856</v>
      </c>
      <c r="D13166" s="250" t="s">
        <v>15855</v>
      </c>
    </row>
    <row r="13167" spans="1:4" ht="27">
      <c r="A13167" s="250">
        <v>2003839</v>
      </c>
      <c r="B13167" s="244" t="s">
        <v>12846</v>
      </c>
      <c r="C13167" s="250" t="s">
        <v>5856</v>
      </c>
      <c r="D13167" s="250" t="s">
        <v>15855</v>
      </c>
    </row>
    <row r="13168" spans="1:4" ht="27">
      <c r="A13168" s="250">
        <v>2003769</v>
      </c>
      <c r="B13168" s="244" t="s">
        <v>12847</v>
      </c>
      <c r="C13168" s="250" t="s">
        <v>5856</v>
      </c>
      <c r="D13168" s="250" t="s">
        <v>15855</v>
      </c>
    </row>
    <row r="13169" spans="1:4" ht="27">
      <c r="A13169" s="250">
        <v>2003874</v>
      </c>
      <c r="B13169" s="244" t="s">
        <v>12848</v>
      </c>
      <c r="C13169" s="250" t="s">
        <v>5856</v>
      </c>
      <c r="D13169" s="250" t="s">
        <v>15855</v>
      </c>
    </row>
    <row r="13170" spans="1:4" ht="27">
      <c r="A13170" s="250">
        <v>2003773</v>
      </c>
      <c r="B13170" s="244" t="s">
        <v>12849</v>
      </c>
      <c r="C13170" s="250" t="s">
        <v>5856</v>
      </c>
      <c r="D13170" s="250" t="s">
        <v>15855</v>
      </c>
    </row>
    <row r="13171" spans="1:4" ht="27">
      <c r="A13171" s="250">
        <v>2003878</v>
      </c>
      <c r="B13171" s="244" t="s">
        <v>12850</v>
      </c>
      <c r="C13171" s="250" t="s">
        <v>5856</v>
      </c>
      <c r="D13171" s="250" t="s">
        <v>15855</v>
      </c>
    </row>
    <row r="13172" spans="1:4" ht="27">
      <c r="A13172" s="250">
        <v>2003777</v>
      </c>
      <c r="B13172" s="244" t="s">
        <v>12851</v>
      </c>
      <c r="C13172" s="250" t="s">
        <v>5856</v>
      </c>
      <c r="D13172" s="250" t="s">
        <v>15855</v>
      </c>
    </row>
    <row r="13173" spans="1:4" ht="27">
      <c r="A13173" s="250">
        <v>2003882</v>
      </c>
      <c r="B13173" s="244" t="s">
        <v>12852</v>
      </c>
      <c r="C13173" s="250" t="s">
        <v>5856</v>
      </c>
      <c r="D13173" s="250" t="s">
        <v>15855</v>
      </c>
    </row>
    <row r="13174" spans="1:4" ht="27">
      <c r="A13174" s="250">
        <v>2003781</v>
      </c>
      <c r="B13174" s="244" t="s">
        <v>12853</v>
      </c>
      <c r="C13174" s="250" t="s">
        <v>5856</v>
      </c>
      <c r="D13174" s="250" t="s">
        <v>15855</v>
      </c>
    </row>
    <row r="13175" spans="1:4" ht="27">
      <c r="A13175" s="250">
        <v>2003886</v>
      </c>
      <c r="B13175" s="244" t="s">
        <v>12854</v>
      </c>
      <c r="C13175" s="250" t="s">
        <v>5856</v>
      </c>
      <c r="D13175" s="250" t="s">
        <v>15855</v>
      </c>
    </row>
    <row r="13176" spans="1:4" ht="27">
      <c r="A13176" s="250">
        <v>2003785</v>
      </c>
      <c r="B13176" s="244" t="s">
        <v>12855</v>
      </c>
      <c r="C13176" s="250" t="s">
        <v>5856</v>
      </c>
      <c r="D13176" s="250" t="s">
        <v>15855</v>
      </c>
    </row>
    <row r="13177" spans="1:4" ht="27">
      <c r="A13177" s="250">
        <v>2003890</v>
      </c>
      <c r="B13177" s="244" t="s">
        <v>12856</v>
      </c>
      <c r="C13177" s="250" t="s">
        <v>5856</v>
      </c>
      <c r="D13177" s="250" t="s">
        <v>15855</v>
      </c>
    </row>
    <row r="13178" spans="1:4" ht="27">
      <c r="A13178" s="250">
        <v>2003871</v>
      </c>
      <c r="B13178" s="244" t="s">
        <v>12857</v>
      </c>
      <c r="C13178" s="250" t="s">
        <v>5856</v>
      </c>
      <c r="D13178" s="250" t="s">
        <v>15855</v>
      </c>
    </row>
    <row r="13179" spans="1:4" ht="27">
      <c r="A13179" s="250">
        <v>2003824</v>
      </c>
      <c r="B13179" s="244" t="s">
        <v>12858</v>
      </c>
      <c r="C13179" s="250" t="s">
        <v>5856</v>
      </c>
      <c r="D13179" s="250" t="s">
        <v>15855</v>
      </c>
    </row>
    <row r="13180" spans="1:4" ht="27">
      <c r="A13180" s="250">
        <v>2003828</v>
      </c>
      <c r="B13180" s="244" t="s">
        <v>12859</v>
      </c>
      <c r="C13180" s="250" t="s">
        <v>5856</v>
      </c>
      <c r="D13180" s="250" t="s">
        <v>15855</v>
      </c>
    </row>
    <row r="13181" spans="1:4" ht="27">
      <c r="A13181" s="250">
        <v>2003832</v>
      </c>
      <c r="B13181" s="244" t="s">
        <v>12860</v>
      </c>
      <c r="C13181" s="250" t="s">
        <v>5856</v>
      </c>
      <c r="D13181" s="250" t="s">
        <v>15855</v>
      </c>
    </row>
    <row r="13182" spans="1:4" ht="27">
      <c r="A13182" s="250">
        <v>2003836</v>
      </c>
      <c r="B13182" s="244" t="s">
        <v>12861</v>
      </c>
      <c r="C13182" s="250" t="s">
        <v>5856</v>
      </c>
      <c r="D13182" s="250" t="s">
        <v>15855</v>
      </c>
    </row>
    <row r="13183" spans="1:4" ht="27">
      <c r="A13183" s="250">
        <v>2003840</v>
      </c>
      <c r="B13183" s="244" t="s">
        <v>12862</v>
      </c>
      <c r="C13183" s="250" t="s">
        <v>5856</v>
      </c>
      <c r="D13183" s="250" t="s">
        <v>15855</v>
      </c>
    </row>
    <row r="13184" spans="1:4" ht="27">
      <c r="A13184" s="250">
        <v>2003770</v>
      </c>
      <c r="B13184" s="244" t="s">
        <v>12863</v>
      </c>
      <c r="C13184" s="250" t="s">
        <v>5856</v>
      </c>
      <c r="D13184" s="250" t="s">
        <v>15855</v>
      </c>
    </row>
    <row r="13185" spans="1:4" ht="27">
      <c r="A13185" s="250">
        <v>2003875</v>
      </c>
      <c r="B13185" s="244" t="s">
        <v>12864</v>
      </c>
      <c r="C13185" s="250" t="s">
        <v>5856</v>
      </c>
      <c r="D13185" s="250" t="s">
        <v>15855</v>
      </c>
    </row>
    <row r="13186" spans="1:4" ht="27">
      <c r="A13186" s="250">
        <v>2003774</v>
      </c>
      <c r="B13186" s="244" t="s">
        <v>12865</v>
      </c>
      <c r="C13186" s="250" t="s">
        <v>5856</v>
      </c>
      <c r="D13186" s="250" t="s">
        <v>15855</v>
      </c>
    </row>
    <row r="13187" spans="1:4" ht="27">
      <c r="A13187" s="250">
        <v>2003879</v>
      </c>
      <c r="B13187" s="244" t="s">
        <v>12866</v>
      </c>
      <c r="C13187" s="250" t="s">
        <v>5856</v>
      </c>
      <c r="D13187" s="250" t="s">
        <v>15855</v>
      </c>
    </row>
    <row r="13188" spans="1:4" ht="27">
      <c r="A13188" s="250">
        <v>2003778</v>
      </c>
      <c r="B13188" s="244" t="s">
        <v>12867</v>
      </c>
      <c r="C13188" s="250" t="s">
        <v>5856</v>
      </c>
      <c r="D13188" s="250" t="s">
        <v>15855</v>
      </c>
    </row>
    <row r="13189" spans="1:4" ht="27">
      <c r="A13189" s="250">
        <v>2003883</v>
      </c>
      <c r="B13189" s="244" t="s">
        <v>12868</v>
      </c>
      <c r="C13189" s="250" t="s">
        <v>5856</v>
      </c>
      <c r="D13189" s="250" t="s">
        <v>15855</v>
      </c>
    </row>
    <row r="13190" spans="1:4" ht="27">
      <c r="A13190" s="250">
        <v>2003782</v>
      </c>
      <c r="B13190" s="244" t="s">
        <v>12869</v>
      </c>
      <c r="C13190" s="250" t="s">
        <v>5856</v>
      </c>
      <c r="D13190" s="250" t="s">
        <v>15855</v>
      </c>
    </row>
    <row r="13191" spans="1:4" ht="27">
      <c r="A13191" s="250">
        <v>2003887</v>
      </c>
      <c r="B13191" s="244" t="s">
        <v>12870</v>
      </c>
      <c r="C13191" s="250" t="s">
        <v>5856</v>
      </c>
      <c r="D13191" s="250" t="s">
        <v>15855</v>
      </c>
    </row>
    <row r="13192" spans="1:4" ht="27">
      <c r="A13192" s="250">
        <v>2003786</v>
      </c>
      <c r="B13192" s="244" t="s">
        <v>12871</v>
      </c>
      <c r="C13192" s="250" t="s">
        <v>5856</v>
      </c>
      <c r="D13192" s="250" t="s">
        <v>15855</v>
      </c>
    </row>
    <row r="13193" spans="1:4" ht="27">
      <c r="A13193" s="250">
        <v>2003891</v>
      </c>
      <c r="B13193" s="244" t="s">
        <v>12872</v>
      </c>
      <c r="C13193" s="250" t="s">
        <v>5856</v>
      </c>
      <c r="D13193" s="250" t="s">
        <v>15855</v>
      </c>
    </row>
    <row r="13194" spans="1:4" ht="27">
      <c r="A13194" s="250">
        <v>2003872</v>
      </c>
      <c r="B13194" s="244" t="s">
        <v>12873</v>
      </c>
      <c r="C13194" s="250" t="s">
        <v>5856</v>
      </c>
      <c r="D13194" s="250" t="s">
        <v>15855</v>
      </c>
    </row>
    <row r="13195" spans="1:4" ht="27">
      <c r="A13195" s="250">
        <v>2003825</v>
      </c>
      <c r="B13195" s="244" t="s">
        <v>12874</v>
      </c>
      <c r="C13195" s="250" t="s">
        <v>5856</v>
      </c>
      <c r="D13195" s="250" t="s">
        <v>15855</v>
      </c>
    </row>
    <row r="13196" spans="1:4" ht="27">
      <c r="A13196" s="250">
        <v>2003829</v>
      </c>
      <c r="B13196" s="244" t="s">
        <v>12875</v>
      </c>
      <c r="C13196" s="250" t="s">
        <v>5856</v>
      </c>
      <c r="D13196" s="250" t="s">
        <v>15855</v>
      </c>
    </row>
    <row r="13197" spans="1:4" ht="27">
      <c r="A13197" s="250">
        <v>2003833</v>
      </c>
      <c r="B13197" s="244" t="s">
        <v>12876</v>
      </c>
      <c r="C13197" s="250" t="s">
        <v>5856</v>
      </c>
      <c r="D13197" s="250" t="s">
        <v>15855</v>
      </c>
    </row>
    <row r="13198" spans="1:4" ht="27">
      <c r="A13198" s="250">
        <v>2003837</v>
      </c>
      <c r="B13198" s="244" t="s">
        <v>12877</v>
      </c>
      <c r="C13198" s="250" t="s">
        <v>5856</v>
      </c>
      <c r="D13198" s="250" t="s">
        <v>15855</v>
      </c>
    </row>
    <row r="13199" spans="1:4" ht="27">
      <c r="A13199" s="250">
        <v>2003841</v>
      </c>
      <c r="B13199" s="244" t="s">
        <v>12878</v>
      </c>
      <c r="C13199" s="250" t="s">
        <v>5856</v>
      </c>
      <c r="D13199" s="250" t="s">
        <v>15855</v>
      </c>
    </row>
    <row r="13200" spans="1:4" ht="27">
      <c r="A13200" s="250">
        <v>2003771</v>
      </c>
      <c r="B13200" s="244" t="s">
        <v>12879</v>
      </c>
      <c r="C13200" s="250" t="s">
        <v>5856</v>
      </c>
      <c r="D13200" s="250" t="s">
        <v>15855</v>
      </c>
    </row>
    <row r="13201" spans="1:4" ht="27">
      <c r="A13201" s="250">
        <v>2003876</v>
      </c>
      <c r="B13201" s="244" t="s">
        <v>12880</v>
      </c>
      <c r="C13201" s="250" t="s">
        <v>5856</v>
      </c>
      <c r="D13201" s="250" t="s">
        <v>15855</v>
      </c>
    </row>
    <row r="13202" spans="1:4" ht="27">
      <c r="A13202" s="250">
        <v>2003775</v>
      </c>
      <c r="B13202" s="244" t="s">
        <v>12881</v>
      </c>
      <c r="C13202" s="250" t="s">
        <v>5856</v>
      </c>
      <c r="D13202" s="250" t="s">
        <v>15855</v>
      </c>
    </row>
    <row r="13203" spans="1:4" ht="27">
      <c r="A13203" s="250">
        <v>2003880</v>
      </c>
      <c r="B13203" s="244" t="s">
        <v>12882</v>
      </c>
      <c r="C13203" s="250" t="s">
        <v>5856</v>
      </c>
      <c r="D13203" s="250" t="s">
        <v>15855</v>
      </c>
    </row>
    <row r="13204" spans="1:4" ht="27">
      <c r="A13204" s="250">
        <v>2003779</v>
      </c>
      <c r="B13204" s="244" t="s">
        <v>12883</v>
      </c>
      <c r="C13204" s="250" t="s">
        <v>5856</v>
      </c>
      <c r="D13204" s="250" t="s">
        <v>15855</v>
      </c>
    </row>
    <row r="13205" spans="1:4" ht="27">
      <c r="A13205" s="250">
        <v>2003884</v>
      </c>
      <c r="B13205" s="244" t="s">
        <v>12884</v>
      </c>
      <c r="C13205" s="250" t="s">
        <v>5856</v>
      </c>
      <c r="D13205" s="250" t="s">
        <v>15855</v>
      </c>
    </row>
    <row r="13206" spans="1:4" ht="27">
      <c r="A13206" s="250">
        <v>2003783</v>
      </c>
      <c r="B13206" s="244" t="s">
        <v>12885</v>
      </c>
      <c r="C13206" s="250" t="s">
        <v>5856</v>
      </c>
      <c r="D13206" s="250" t="s">
        <v>15855</v>
      </c>
    </row>
    <row r="13207" spans="1:4" ht="27">
      <c r="A13207" s="250">
        <v>2003888</v>
      </c>
      <c r="B13207" s="244" t="s">
        <v>12886</v>
      </c>
      <c r="C13207" s="250" t="s">
        <v>5856</v>
      </c>
      <c r="D13207" s="250" t="s">
        <v>15855</v>
      </c>
    </row>
    <row r="13208" spans="1:4" ht="27">
      <c r="A13208" s="250">
        <v>2003787</v>
      </c>
      <c r="B13208" s="244" t="s">
        <v>12887</v>
      </c>
      <c r="C13208" s="250" t="s">
        <v>5856</v>
      </c>
      <c r="D13208" s="250" t="s">
        <v>15855</v>
      </c>
    </row>
    <row r="13209" spans="1:4" ht="27">
      <c r="A13209" s="250">
        <v>2003892</v>
      </c>
      <c r="B13209" s="244" t="s">
        <v>12888</v>
      </c>
      <c r="C13209" s="250" t="s">
        <v>5856</v>
      </c>
      <c r="D13209" s="250" t="s">
        <v>15855</v>
      </c>
    </row>
    <row r="13210" spans="1:4" ht="27">
      <c r="A13210" s="250">
        <v>2003851</v>
      </c>
      <c r="B13210" s="244" t="s">
        <v>12889</v>
      </c>
      <c r="C13210" s="250" t="s">
        <v>5856</v>
      </c>
      <c r="D13210" s="250" t="s">
        <v>15855</v>
      </c>
    </row>
    <row r="13211" spans="1:4">
      <c r="A13211" s="250">
        <v>2003935</v>
      </c>
      <c r="B13211" s="244" t="s">
        <v>12890</v>
      </c>
      <c r="C13211" s="250" t="s">
        <v>5856</v>
      </c>
      <c r="D13211" s="250" t="s">
        <v>15855</v>
      </c>
    </row>
    <row r="13212" spans="1:4">
      <c r="A13212" s="250">
        <v>2003934</v>
      </c>
      <c r="B13212" s="244" t="s">
        <v>12891</v>
      </c>
      <c r="C13212" s="250" t="s">
        <v>5856</v>
      </c>
      <c r="D13212" s="250" t="s">
        <v>15855</v>
      </c>
    </row>
    <row r="13213" spans="1:4">
      <c r="A13213" s="250">
        <v>2003990</v>
      </c>
      <c r="B13213" s="244" t="s">
        <v>12892</v>
      </c>
      <c r="C13213" s="250" t="s">
        <v>5856</v>
      </c>
      <c r="D13213" s="250" t="s">
        <v>15855</v>
      </c>
    </row>
    <row r="13214" spans="1:4">
      <c r="A13214" s="250">
        <v>2003991</v>
      </c>
      <c r="B13214" s="244" t="s">
        <v>12893</v>
      </c>
      <c r="C13214" s="250" t="s">
        <v>5856</v>
      </c>
      <c r="D13214" s="250" t="s">
        <v>15855</v>
      </c>
    </row>
    <row r="13215" spans="1:4">
      <c r="A13215" s="250">
        <v>2003992</v>
      </c>
      <c r="B13215" s="244" t="s">
        <v>12894</v>
      </c>
      <c r="C13215" s="250" t="s">
        <v>5856</v>
      </c>
      <c r="D13215" s="250" t="s">
        <v>15855</v>
      </c>
    </row>
    <row r="13216" spans="1:4">
      <c r="A13216" s="250">
        <v>2003993</v>
      </c>
      <c r="B13216" s="244" t="s">
        <v>12895</v>
      </c>
      <c r="C13216" s="250" t="s">
        <v>5856</v>
      </c>
      <c r="D13216" s="250" t="s">
        <v>15855</v>
      </c>
    </row>
    <row r="13217" spans="1:4">
      <c r="A13217" s="250">
        <v>2003983</v>
      </c>
      <c r="B13217" s="244" t="s">
        <v>12896</v>
      </c>
      <c r="C13217" s="250" t="s">
        <v>5856</v>
      </c>
      <c r="D13217" s="250" t="s">
        <v>15855</v>
      </c>
    </row>
    <row r="13218" spans="1:4">
      <c r="A13218" s="250">
        <v>2003984</v>
      </c>
      <c r="B13218" s="244" t="s">
        <v>12897</v>
      </c>
      <c r="C13218" s="250" t="s">
        <v>5856</v>
      </c>
      <c r="D13218" s="250" t="s">
        <v>15855</v>
      </c>
    </row>
    <row r="13219" spans="1:4">
      <c r="A13219" s="250">
        <v>2003985</v>
      </c>
      <c r="B13219" s="244" t="s">
        <v>12898</v>
      </c>
      <c r="C13219" s="250" t="s">
        <v>5856</v>
      </c>
      <c r="D13219" s="250" t="s">
        <v>15855</v>
      </c>
    </row>
    <row r="13220" spans="1:4">
      <c r="A13220" s="250">
        <v>2003986</v>
      </c>
      <c r="B13220" s="244" t="s">
        <v>12899</v>
      </c>
      <c r="C13220" s="250" t="s">
        <v>5856</v>
      </c>
      <c r="D13220" s="250" t="s">
        <v>15855</v>
      </c>
    </row>
    <row r="13221" spans="1:4">
      <c r="A13221" s="250">
        <v>2003987</v>
      </c>
      <c r="B13221" s="244" t="s">
        <v>12900</v>
      </c>
      <c r="C13221" s="250" t="s">
        <v>5856</v>
      </c>
      <c r="D13221" s="250" t="s">
        <v>15855</v>
      </c>
    </row>
    <row r="13222" spans="1:4">
      <c r="A13222" s="250">
        <v>2003988</v>
      </c>
      <c r="B13222" s="244" t="s">
        <v>12901</v>
      </c>
      <c r="C13222" s="250" t="s">
        <v>5856</v>
      </c>
      <c r="D13222" s="250" t="s">
        <v>15855</v>
      </c>
    </row>
    <row r="13223" spans="1:4">
      <c r="A13223" s="250">
        <v>2003989</v>
      </c>
      <c r="B13223" s="244" t="s">
        <v>12902</v>
      </c>
      <c r="C13223" s="250" t="s">
        <v>5856</v>
      </c>
      <c r="D13223" s="250" t="s">
        <v>15855</v>
      </c>
    </row>
    <row r="13224" spans="1:4" ht="27">
      <c r="A13224" s="250">
        <v>2003298</v>
      </c>
      <c r="B13224" s="244" t="s">
        <v>12903</v>
      </c>
      <c r="C13224" s="250" t="s">
        <v>5856</v>
      </c>
      <c r="D13224" s="250" t="s">
        <v>15855</v>
      </c>
    </row>
    <row r="13225" spans="1:4" ht="27">
      <c r="A13225" s="250">
        <v>2003297</v>
      </c>
      <c r="B13225" s="244" t="s">
        <v>12904</v>
      </c>
      <c r="C13225" s="250" t="s">
        <v>5856</v>
      </c>
      <c r="D13225" s="250" t="s">
        <v>15855</v>
      </c>
    </row>
    <row r="13226" spans="1:4" ht="27">
      <c r="A13226" s="250">
        <v>2003315</v>
      </c>
      <c r="B13226" s="244" t="s">
        <v>12905</v>
      </c>
      <c r="C13226" s="250" t="s">
        <v>5856</v>
      </c>
      <c r="D13226" s="250" t="s">
        <v>15855</v>
      </c>
    </row>
    <row r="13227" spans="1:4" ht="27">
      <c r="A13227" s="250">
        <v>2003314</v>
      </c>
      <c r="B13227" s="244" t="s">
        <v>12906</v>
      </c>
      <c r="C13227" s="250" t="s">
        <v>5856</v>
      </c>
      <c r="D13227" s="250" t="s">
        <v>15855</v>
      </c>
    </row>
    <row r="13228" spans="1:4" ht="27">
      <c r="A13228" s="250">
        <v>2003313</v>
      </c>
      <c r="B13228" s="244" t="s">
        <v>12907</v>
      </c>
      <c r="C13228" s="250" t="s">
        <v>5856</v>
      </c>
      <c r="D13228" s="250" t="s">
        <v>15855</v>
      </c>
    </row>
    <row r="13229" spans="1:4" ht="27">
      <c r="A13229" s="250">
        <v>2003312</v>
      </c>
      <c r="B13229" s="244" t="s">
        <v>12908</v>
      </c>
      <c r="C13229" s="250" t="s">
        <v>5856</v>
      </c>
      <c r="D13229" s="250" t="s">
        <v>15855</v>
      </c>
    </row>
    <row r="13230" spans="1:4" ht="27">
      <c r="A13230" s="250">
        <v>2003311</v>
      </c>
      <c r="B13230" s="244" t="s">
        <v>12909</v>
      </c>
      <c r="C13230" s="250" t="s">
        <v>5856</v>
      </c>
      <c r="D13230" s="250" t="s">
        <v>15855</v>
      </c>
    </row>
    <row r="13231" spans="1:4" ht="27">
      <c r="A13231" s="250">
        <v>2003310</v>
      </c>
      <c r="B13231" s="244" t="s">
        <v>12910</v>
      </c>
      <c r="C13231" s="250" t="s">
        <v>5856</v>
      </c>
      <c r="D13231" s="250" t="s">
        <v>15855</v>
      </c>
    </row>
    <row r="13232" spans="1:4" ht="27">
      <c r="A13232" s="250">
        <v>2003296</v>
      </c>
      <c r="B13232" s="244" t="s">
        <v>12911</v>
      </c>
      <c r="C13232" s="250" t="s">
        <v>5856</v>
      </c>
      <c r="D13232" s="250" t="s">
        <v>15855</v>
      </c>
    </row>
    <row r="13233" spans="1:4" ht="27">
      <c r="A13233" s="250">
        <v>2003295</v>
      </c>
      <c r="B13233" s="244" t="s">
        <v>12912</v>
      </c>
      <c r="C13233" s="250" t="s">
        <v>5856</v>
      </c>
      <c r="D13233" s="250" t="s">
        <v>15855</v>
      </c>
    </row>
    <row r="13234" spans="1:4" ht="27">
      <c r="A13234" s="250">
        <v>2003309</v>
      </c>
      <c r="B13234" s="244" t="s">
        <v>12913</v>
      </c>
      <c r="C13234" s="250" t="s">
        <v>5856</v>
      </c>
      <c r="D13234" s="250" t="s">
        <v>15855</v>
      </c>
    </row>
    <row r="13235" spans="1:4" ht="27">
      <c r="A13235" s="250">
        <v>2003308</v>
      </c>
      <c r="B13235" s="244" t="s">
        <v>12914</v>
      </c>
      <c r="C13235" s="250" t="s">
        <v>5856</v>
      </c>
      <c r="D13235" s="250" t="s">
        <v>15855</v>
      </c>
    </row>
    <row r="13236" spans="1:4" ht="27">
      <c r="A13236" s="250">
        <v>2003307</v>
      </c>
      <c r="B13236" s="244" t="s">
        <v>12915</v>
      </c>
      <c r="C13236" s="250" t="s">
        <v>5856</v>
      </c>
      <c r="D13236" s="250" t="s">
        <v>15855</v>
      </c>
    </row>
    <row r="13237" spans="1:4" ht="27">
      <c r="A13237" s="250">
        <v>2003306</v>
      </c>
      <c r="B13237" s="244" t="s">
        <v>12916</v>
      </c>
      <c r="C13237" s="250" t="s">
        <v>5856</v>
      </c>
      <c r="D13237" s="250" t="s">
        <v>15855</v>
      </c>
    </row>
    <row r="13238" spans="1:4" ht="27">
      <c r="A13238" s="250">
        <v>2003305</v>
      </c>
      <c r="B13238" s="244" t="s">
        <v>12917</v>
      </c>
      <c r="C13238" s="250" t="s">
        <v>5856</v>
      </c>
      <c r="D13238" s="250" t="s">
        <v>15855</v>
      </c>
    </row>
    <row r="13239" spans="1:4" ht="27">
      <c r="A13239" s="250">
        <v>2003304</v>
      </c>
      <c r="B13239" s="244" t="s">
        <v>12918</v>
      </c>
      <c r="C13239" s="250" t="s">
        <v>5856</v>
      </c>
      <c r="D13239" s="250" t="s">
        <v>15855</v>
      </c>
    </row>
    <row r="13240" spans="1:4" ht="40.5">
      <c r="A13240" s="250">
        <v>2105846</v>
      </c>
      <c r="B13240" s="244" t="s">
        <v>12919</v>
      </c>
      <c r="C13240" s="250" t="s">
        <v>5944</v>
      </c>
      <c r="D13240" s="250" t="s">
        <v>15855</v>
      </c>
    </row>
    <row r="13241" spans="1:4" ht="40.5">
      <c r="A13241" s="250">
        <v>2105929</v>
      </c>
      <c r="B13241" s="244" t="s">
        <v>12920</v>
      </c>
      <c r="C13241" s="250" t="s">
        <v>5944</v>
      </c>
      <c r="D13241" s="250" t="s">
        <v>15855</v>
      </c>
    </row>
    <row r="13242" spans="1:4" ht="40.5">
      <c r="A13242" s="250">
        <v>2105933</v>
      </c>
      <c r="B13242" s="244" t="s">
        <v>12921</v>
      </c>
      <c r="C13242" s="250" t="s">
        <v>5944</v>
      </c>
      <c r="D13242" s="250" t="s">
        <v>15855</v>
      </c>
    </row>
    <row r="13243" spans="1:4" ht="40.5">
      <c r="A13243" s="250">
        <v>2106293</v>
      </c>
      <c r="B13243" s="244" t="s">
        <v>12922</v>
      </c>
      <c r="C13243" s="250" t="s">
        <v>5944</v>
      </c>
      <c r="D13243" s="250" t="s">
        <v>15855</v>
      </c>
    </row>
    <row r="13244" spans="1:4" ht="27">
      <c r="A13244" s="250">
        <v>2108165</v>
      </c>
      <c r="B13244" s="244" t="s">
        <v>12923</v>
      </c>
      <c r="C13244" s="250" t="s">
        <v>5321</v>
      </c>
      <c r="D13244" s="250" t="s">
        <v>15855</v>
      </c>
    </row>
    <row r="13245" spans="1:4" ht="27">
      <c r="A13245" s="250">
        <v>2108166</v>
      </c>
      <c r="B13245" s="244" t="s">
        <v>12924</v>
      </c>
      <c r="C13245" s="250" t="s">
        <v>5321</v>
      </c>
      <c r="D13245" s="250" t="s">
        <v>15855</v>
      </c>
    </row>
    <row r="13246" spans="1:4" ht="27">
      <c r="A13246" s="250">
        <v>2108167</v>
      </c>
      <c r="B13246" s="244" t="s">
        <v>12925</v>
      </c>
      <c r="C13246" s="250" t="s">
        <v>5321</v>
      </c>
      <c r="D13246" s="250" t="s">
        <v>15855</v>
      </c>
    </row>
    <row r="13247" spans="1:4" ht="27">
      <c r="A13247" s="250">
        <v>2108168</v>
      </c>
      <c r="B13247" s="244" t="s">
        <v>12926</v>
      </c>
      <c r="C13247" s="250" t="s">
        <v>5321</v>
      </c>
      <c r="D13247" s="250" t="s">
        <v>15855</v>
      </c>
    </row>
    <row r="13248" spans="1:4" ht="27">
      <c r="A13248" s="250">
        <v>2108169</v>
      </c>
      <c r="B13248" s="244" t="s">
        <v>12927</v>
      </c>
      <c r="C13248" s="250" t="s">
        <v>5321</v>
      </c>
      <c r="D13248" s="250" t="s">
        <v>15855</v>
      </c>
    </row>
    <row r="13249" spans="1:4" ht="27">
      <c r="A13249" s="250">
        <v>2108170</v>
      </c>
      <c r="B13249" s="244" t="s">
        <v>12928</v>
      </c>
      <c r="C13249" s="250" t="s">
        <v>5321</v>
      </c>
      <c r="D13249" s="250" t="s">
        <v>15855</v>
      </c>
    </row>
    <row r="13250" spans="1:4" ht="27">
      <c r="A13250" s="250">
        <v>2108171</v>
      </c>
      <c r="B13250" s="244" t="s">
        <v>12929</v>
      </c>
      <c r="C13250" s="250" t="s">
        <v>5321</v>
      </c>
      <c r="D13250" s="250" t="s">
        <v>15855</v>
      </c>
    </row>
    <row r="13251" spans="1:4" ht="27">
      <c r="A13251" s="250">
        <v>2108172</v>
      </c>
      <c r="B13251" s="244" t="s">
        <v>12930</v>
      </c>
      <c r="C13251" s="250" t="s">
        <v>5321</v>
      </c>
      <c r="D13251" s="250" t="s">
        <v>15855</v>
      </c>
    </row>
    <row r="13252" spans="1:4" ht="40.5">
      <c r="A13252" s="250">
        <v>2106292</v>
      </c>
      <c r="B13252" s="244" t="s">
        <v>12931</v>
      </c>
      <c r="C13252" s="250" t="s">
        <v>5944</v>
      </c>
      <c r="D13252" s="250" t="s">
        <v>15855</v>
      </c>
    </row>
    <row r="13253" spans="1:4" ht="40.5">
      <c r="A13253" s="250">
        <v>2106291</v>
      </c>
      <c r="B13253" s="244" t="s">
        <v>12932</v>
      </c>
      <c r="C13253" s="250" t="s">
        <v>5944</v>
      </c>
      <c r="D13253" s="250" t="s">
        <v>15855</v>
      </c>
    </row>
    <row r="13254" spans="1:4" ht="40.5">
      <c r="A13254" s="250">
        <v>2106235</v>
      </c>
      <c r="B13254" s="244" t="s">
        <v>12933</v>
      </c>
      <c r="C13254" s="250" t="s">
        <v>5321</v>
      </c>
      <c r="D13254" s="250" t="s">
        <v>15855</v>
      </c>
    </row>
    <row r="13255" spans="1:4" ht="40.5">
      <c r="A13255" s="250">
        <v>2106232</v>
      </c>
      <c r="B13255" s="244" t="s">
        <v>12934</v>
      </c>
      <c r="C13255" s="250" t="s">
        <v>5803</v>
      </c>
      <c r="D13255" s="250" t="s">
        <v>15855</v>
      </c>
    </row>
    <row r="13256" spans="1:4" ht="40.5">
      <c r="A13256" s="250">
        <v>2106233</v>
      </c>
      <c r="B13256" s="244" t="s">
        <v>12935</v>
      </c>
      <c r="C13256" s="250" t="s">
        <v>5803</v>
      </c>
      <c r="D13256" s="250" t="s">
        <v>15855</v>
      </c>
    </row>
    <row r="13257" spans="1:4" ht="27">
      <c r="A13257" s="250">
        <v>2105605</v>
      </c>
      <c r="B13257" s="244" t="s">
        <v>12936</v>
      </c>
      <c r="C13257" s="250" t="s">
        <v>5321</v>
      </c>
      <c r="D13257" s="250" t="s">
        <v>15855</v>
      </c>
    </row>
    <row r="13258" spans="1:4">
      <c r="A13258" s="250">
        <v>2106298</v>
      </c>
      <c r="B13258" s="244" t="s">
        <v>12937</v>
      </c>
      <c r="C13258" s="250" t="s">
        <v>5856</v>
      </c>
      <c r="D13258" s="250" t="s">
        <v>15855</v>
      </c>
    </row>
    <row r="13259" spans="1:4">
      <c r="A13259" s="250">
        <v>2106295</v>
      </c>
      <c r="B13259" s="244" t="s">
        <v>12938</v>
      </c>
      <c r="C13259" s="250" t="s">
        <v>5856</v>
      </c>
      <c r="D13259" s="250" t="s">
        <v>15855</v>
      </c>
    </row>
    <row r="13260" spans="1:4">
      <c r="A13260" s="250">
        <v>2106294</v>
      </c>
      <c r="B13260" s="244" t="s">
        <v>12939</v>
      </c>
      <c r="C13260" s="250" t="s">
        <v>5856</v>
      </c>
      <c r="D13260" s="250" t="s">
        <v>15855</v>
      </c>
    </row>
    <row r="13261" spans="1:4">
      <c r="A13261" s="250">
        <v>2106297</v>
      </c>
      <c r="B13261" s="244" t="s">
        <v>12940</v>
      </c>
      <c r="C13261" s="250" t="s">
        <v>5856</v>
      </c>
      <c r="D13261" s="250" t="s">
        <v>15855</v>
      </c>
    </row>
    <row r="13262" spans="1:4">
      <c r="A13262" s="250">
        <v>2106296</v>
      </c>
      <c r="B13262" s="244" t="s">
        <v>12941</v>
      </c>
      <c r="C13262" s="250" t="s">
        <v>5856</v>
      </c>
      <c r="D13262" s="250" t="s">
        <v>15855</v>
      </c>
    </row>
    <row r="13263" spans="1:4">
      <c r="A13263" s="250">
        <v>2306731</v>
      </c>
      <c r="B13263" s="244" t="s">
        <v>12942</v>
      </c>
      <c r="C13263" s="250" t="s">
        <v>5777</v>
      </c>
      <c r="D13263" s="250" t="s">
        <v>15855</v>
      </c>
    </row>
    <row r="13264" spans="1:4" ht="40.5">
      <c r="A13264" s="250">
        <v>2306728</v>
      </c>
      <c r="B13264" s="244" t="s">
        <v>12943</v>
      </c>
      <c r="C13264" s="250" t="s">
        <v>5856</v>
      </c>
      <c r="D13264" s="250" t="s">
        <v>15855</v>
      </c>
    </row>
    <row r="13265" spans="1:4" ht="40.5">
      <c r="A13265" s="250">
        <v>2306729</v>
      </c>
      <c r="B13265" s="244" t="s">
        <v>12944</v>
      </c>
      <c r="C13265" s="250" t="s">
        <v>5856</v>
      </c>
      <c r="D13265" s="250" t="s">
        <v>15855</v>
      </c>
    </row>
    <row r="13266" spans="1:4" ht="27">
      <c r="A13266" s="250">
        <v>2306727</v>
      </c>
      <c r="B13266" s="244" t="s">
        <v>12945</v>
      </c>
      <c r="C13266" s="250" t="s">
        <v>5856</v>
      </c>
      <c r="D13266" s="250" t="s">
        <v>15855</v>
      </c>
    </row>
    <row r="13267" spans="1:4">
      <c r="A13267" s="250">
        <v>2306730</v>
      </c>
      <c r="B13267" s="244" t="s">
        <v>12946</v>
      </c>
      <c r="C13267" s="250" t="s">
        <v>5321</v>
      </c>
      <c r="D13267" s="250" t="s">
        <v>15855</v>
      </c>
    </row>
    <row r="13268" spans="1:4" ht="27">
      <c r="A13268" s="250">
        <v>2306726</v>
      </c>
      <c r="B13268" s="244" t="s">
        <v>12947</v>
      </c>
      <c r="C13268" s="250" t="s">
        <v>5856</v>
      </c>
      <c r="D13268" s="250" t="s">
        <v>15855</v>
      </c>
    </row>
    <row r="13269" spans="1:4" ht="27">
      <c r="A13269" s="250">
        <v>2306076</v>
      </c>
      <c r="B13269" s="244" t="s">
        <v>12948</v>
      </c>
      <c r="C13269" s="250" t="s">
        <v>5777</v>
      </c>
      <c r="D13269" s="250" t="s">
        <v>15855</v>
      </c>
    </row>
    <row r="13270" spans="1:4">
      <c r="A13270" s="250">
        <v>2306247</v>
      </c>
      <c r="B13270" s="244" t="s">
        <v>12949</v>
      </c>
      <c r="C13270" s="250" t="s">
        <v>5321</v>
      </c>
      <c r="D13270" s="250" t="s">
        <v>15855</v>
      </c>
    </row>
    <row r="13271" spans="1:4">
      <c r="A13271" s="250">
        <v>2306248</v>
      </c>
      <c r="B13271" s="244" t="s">
        <v>12950</v>
      </c>
      <c r="C13271" s="250" t="s">
        <v>5321</v>
      </c>
      <c r="D13271" s="250" t="s">
        <v>15855</v>
      </c>
    </row>
    <row r="13272" spans="1:4" ht="27">
      <c r="A13272" s="250">
        <v>2306279</v>
      </c>
      <c r="B13272" s="244" t="s">
        <v>12951</v>
      </c>
      <c r="C13272" s="250" t="s">
        <v>5321</v>
      </c>
      <c r="D13272" s="250" t="s">
        <v>15855</v>
      </c>
    </row>
    <row r="13273" spans="1:4" ht="27">
      <c r="A13273" s="250">
        <v>2306651</v>
      </c>
      <c r="B13273" s="244" t="s">
        <v>12952</v>
      </c>
      <c r="C13273" s="250" t="s">
        <v>5856</v>
      </c>
      <c r="D13273" s="250" t="s">
        <v>15855</v>
      </c>
    </row>
    <row r="13274" spans="1:4" ht="27">
      <c r="A13274" s="250">
        <v>2306678</v>
      </c>
      <c r="B13274" s="244" t="s">
        <v>12953</v>
      </c>
      <c r="C13274" s="250" t="s">
        <v>5856</v>
      </c>
      <c r="D13274" s="250" t="s">
        <v>15855</v>
      </c>
    </row>
    <row r="13275" spans="1:4" ht="27">
      <c r="A13275" s="250">
        <v>2306652</v>
      </c>
      <c r="B13275" s="244" t="s">
        <v>12954</v>
      </c>
      <c r="C13275" s="250" t="s">
        <v>5856</v>
      </c>
      <c r="D13275" s="250" t="s">
        <v>15855</v>
      </c>
    </row>
    <row r="13276" spans="1:4" ht="27">
      <c r="A13276" s="250">
        <v>2306679</v>
      </c>
      <c r="B13276" s="244" t="s">
        <v>12955</v>
      </c>
      <c r="C13276" s="250" t="s">
        <v>5856</v>
      </c>
      <c r="D13276" s="250" t="s">
        <v>15855</v>
      </c>
    </row>
    <row r="13277" spans="1:4" ht="27">
      <c r="A13277" s="250">
        <v>2306653</v>
      </c>
      <c r="B13277" s="244" t="s">
        <v>12956</v>
      </c>
      <c r="C13277" s="250" t="s">
        <v>5856</v>
      </c>
      <c r="D13277" s="250" t="s">
        <v>15855</v>
      </c>
    </row>
    <row r="13278" spans="1:4" ht="27">
      <c r="A13278" s="250">
        <v>2306680</v>
      </c>
      <c r="B13278" s="244" t="s">
        <v>12957</v>
      </c>
      <c r="C13278" s="250" t="s">
        <v>5856</v>
      </c>
      <c r="D13278" s="250" t="s">
        <v>15855</v>
      </c>
    </row>
    <row r="13279" spans="1:4" ht="27">
      <c r="A13279" s="250">
        <v>2306654</v>
      </c>
      <c r="B13279" s="244" t="s">
        <v>12958</v>
      </c>
      <c r="C13279" s="250" t="s">
        <v>5856</v>
      </c>
      <c r="D13279" s="250" t="s">
        <v>15855</v>
      </c>
    </row>
    <row r="13280" spans="1:4" ht="27">
      <c r="A13280" s="250">
        <v>2306681</v>
      </c>
      <c r="B13280" s="244" t="s">
        <v>12959</v>
      </c>
      <c r="C13280" s="250" t="s">
        <v>5856</v>
      </c>
      <c r="D13280" s="250" t="s">
        <v>15855</v>
      </c>
    </row>
    <row r="13281" spans="1:4" ht="27">
      <c r="A13281" s="250">
        <v>2306655</v>
      </c>
      <c r="B13281" s="244" t="s">
        <v>12960</v>
      </c>
      <c r="C13281" s="250" t="s">
        <v>5856</v>
      </c>
      <c r="D13281" s="250" t="s">
        <v>15855</v>
      </c>
    </row>
    <row r="13282" spans="1:4" ht="27">
      <c r="A13282" s="250">
        <v>2306682</v>
      </c>
      <c r="B13282" s="244" t="s">
        <v>12961</v>
      </c>
      <c r="C13282" s="250" t="s">
        <v>5856</v>
      </c>
      <c r="D13282" s="250" t="s">
        <v>15855</v>
      </c>
    </row>
    <row r="13283" spans="1:4" ht="27">
      <c r="A13283" s="250">
        <v>2306656</v>
      </c>
      <c r="B13283" s="244" t="s">
        <v>12962</v>
      </c>
      <c r="C13283" s="250" t="s">
        <v>5856</v>
      </c>
      <c r="D13283" s="250" t="s">
        <v>15855</v>
      </c>
    </row>
    <row r="13284" spans="1:4" ht="27">
      <c r="A13284" s="250">
        <v>2306683</v>
      </c>
      <c r="B13284" s="244" t="s">
        <v>12963</v>
      </c>
      <c r="C13284" s="250" t="s">
        <v>5856</v>
      </c>
      <c r="D13284" s="250" t="s">
        <v>15855</v>
      </c>
    </row>
    <row r="13285" spans="1:4" ht="27">
      <c r="A13285" s="250">
        <v>2306657</v>
      </c>
      <c r="B13285" s="244" t="s">
        <v>12964</v>
      </c>
      <c r="C13285" s="250" t="s">
        <v>5856</v>
      </c>
      <c r="D13285" s="250" t="s">
        <v>15855</v>
      </c>
    </row>
    <row r="13286" spans="1:4" ht="27">
      <c r="A13286" s="250">
        <v>2306684</v>
      </c>
      <c r="B13286" s="244" t="s">
        <v>12965</v>
      </c>
      <c r="C13286" s="250" t="s">
        <v>5856</v>
      </c>
      <c r="D13286" s="250" t="s">
        <v>15855</v>
      </c>
    </row>
    <row r="13287" spans="1:4" ht="27">
      <c r="A13287" s="250">
        <v>2306658</v>
      </c>
      <c r="B13287" s="244" t="s">
        <v>12966</v>
      </c>
      <c r="C13287" s="250" t="s">
        <v>5856</v>
      </c>
      <c r="D13287" s="250" t="s">
        <v>15855</v>
      </c>
    </row>
    <row r="13288" spans="1:4" ht="27">
      <c r="A13288" s="250">
        <v>2306685</v>
      </c>
      <c r="B13288" s="244" t="s">
        <v>12967</v>
      </c>
      <c r="C13288" s="250" t="s">
        <v>5856</v>
      </c>
      <c r="D13288" s="250" t="s">
        <v>15855</v>
      </c>
    </row>
    <row r="13289" spans="1:4" ht="27">
      <c r="A13289" s="250">
        <v>2306659</v>
      </c>
      <c r="B13289" s="244" t="s">
        <v>12968</v>
      </c>
      <c r="C13289" s="250" t="s">
        <v>5856</v>
      </c>
      <c r="D13289" s="250" t="s">
        <v>15855</v>
      </c>
    </row>
    <row r="13290" spans="1:4" ht="27">
      <c r="A13290" s="250">
        <v>2306686</v>
      </c>
      <c r="B13290" s="244" t="s">
        <v>12969</v>
      </c>
      <c r="C13290" s="250" t="s">
        <v>5856</v>
      </c>
      <c r="D13290" s="250" t="s">
        <v>15855</v>
      </c>
    </row>
    <row r="13291" spans="1:4" ht="27">
      <c r="A13291" s="250">
        <v>2306637</v>
      </c>
      <c r="B13291" s="244" t="s">
        <v>12970</v>
      </c>
      <c r="C13291" s="250" t="s">
        <v>5856</v>
      </c>
      <c r="D13291" s="250" t="s">
        <v>15855</v>
      </c>
    </row>
    <row r="13292" spans="1:4" ht="27">
      <c r="A13292" s="250">
        <v>2306664</v>
      </c>
      <c r="B13292" s="244" t="s">
        <v>12971</v>
      </c>
      <c r="C13292" s="250" t="s">
        <v>5856</v>
      </c>
      <c r="D13292" s="250" t="s">
        <v>15855</v>
      </c>
    </row>
    <row r="13293" spans="1:4" ht="27">
      <c r="A13293" s="250">
        <v>2306732</v>
      </c>
      <c r="B13293" s="244" t="s">
        <v>12972</v>
      </c>
      <c r="C13293" s="250" t="s">
        <v>5856</v>
      </c>
      <c r="D13293" s="250" t="s">
        <v>15855</v>
      </c>
    </row>
    <row r="13294" spans="1:4" ht="27">
      <c r="A13294" s="250">
        <v>2306733</v>
      </c>
      <c r="B13294" s="244" t="s">
        <v>12973</v>
      </c>
      <c r="C13294" s="250" t="s">
        <v>5856</v>
      </c>
      <c r="D13294" s="250" t="s">
        <v>15855</v>
      </c>
    </row>
    <row r="13295" spans="1:4" ht="27">
      <c r="A13295" s="250">
        <v>2306734</v>
      </c>
      <c r="B13295" s="244" t="s">
        <v>12974</v>
      </c>
      <c r="C13295" s="250" t="s">
        <v>5856</v>
      </c>
      <c r="D13295" s="250" t="s">
        <v>15855</v>
      </c>
    </row>
    <row r="13296" spans="1:4" ht="27">
      <c r="A13296" s="250">
        <v>2306735</v>
      </c>
      <c r="B13296" s="244" t="s">
        <v>12975</v>
      </c>
      <c r="C13296" s="250" t="s">
        <v>5856</v>
      </c>
      <c r="D13296" s="250" t="s">
        <v>15855</v>
      </c>
    </row>
    <row r="13297" spans="1:4" ht="27">
      <c r="A13297" s="250">
        <v>2306633</v>
      </c>
      <c r="B13297" s="244" t="s">
        <v>12976</v>
      </c>
      <c r="C13297" s="250" t="s">
        <v>5856</v>
      </c>
      <c r="D13297" s="250" t="s">
        <v>15855</v>
      </c>
    </row>
    <row r="13298" spans="1:4" ht="27">
      <c r="A13298" s="250">
        <v>2306660</v>
      </c>
      <c r="B13298" s="244" t="s">
        <v>12977</v>
      </c>
      <c r="C13298" s="250" t="s">
        <v>5856</v>
      </c>
      <c r="D13298" s="250" t="s">
        <v>15855</v>
      </c>
    </row>
    <row r="13299" spans="1:4" ht="27">
      <c r="A13299" s="250">
        <v>2306634</v>
      </c>
      <c r="B13299" s="244" t="s">
        <v>12978</v>
      </c>
      <c r="C13299" s="250" t="s">
        <v>5856</v>
      </c>
      <c r="D13299" s="250" t="s">
        <v>15855</v>
      </c>
    </row>
    <row r="13300" spans="1:4" ht="27">
      <c r="A13300" s="250">
        <v>2306661</v>
      </c>
      <c r="B13300" s="244" t="s">
        <v>12979</v>
      </c>
      <c r="C13300" s="250" t="s">
        <v>5856</v>
      </c>
      <c r="D13300" s="250" t="s">
        <v>15855</v>
      </c>
    </row>
    <row r="13301" spans="1:4" ht="27">
      <c r="A13301" s="250">
        <v>2306635</v>
      </c>
      <c r="B13301" s="244" t="s">
        <v>12980</v>
      </c>
      <c r="C13301" s="250" t="s">
        <v>5856</v>
      </c>
      <c r="D13301" s="250" t="s">
        <v>15855</v>
      </c>
    </row>
    <row r="13302" spans="1:4" ht="27">
      <c r="A13302" s="250">
        <v>2306662</v>
      </c>
      <c r="B13302" s="244" t="s">
        <v>12981</v>
      </c>
      <c r="C13302" s="250" t="s">
        <v>5856</v>
      </c>
      <c r="D13302" s="250" t="s">
        <v>15855</v>
      </c>
    </row>
    <row r="13303" spans="1:4" ht="27">
      <c r="A13303" s="250">
        <v>2306636</v>
      </c>
      <c r="B13303" s="244" t="s">
        <v>12982</v>
      </c>
      <c r="C13303" s="250" t="s">
        <v>5856</v>
      </c>
      <c r="D13303" s="250" t="s">
        <v>15855</v>
      </c>
    </row>
    <row r="13304" spans="1:4" ht="27">
      <c r="A13304" s="250">
        <v>2306663</v>
      </c>
      <c r="B13304" s="244" t="s">
        <v>12983</v>
      </c>
      <c r="C13304" s="250" t="s">
        <v>5856</v>
      </c>
      <c r="D13304" s="250" t="s">
        <v>15855</v>
      </c>
    </row>
    <row r="13305" spans="1:4" ht="27">
      <c r="A13305" s="250">
        <v>2306641</v>
      </c>
      <c r="B13305" s="244" t="s">
        <v>12984</v>
      </c>
      <c r="C13305" s="250" t="s">
        <v>5856</v>
      </c>
      <c r="D13305" s="250" t="s">
        <v>15855</v>
      </c>
    </row>
    <row r="13306" spans="1:4" ht="27">
      <c r="A13306" s="250">
        <v>2306668</v>
      </c>
      <c r="B13306" s="244" t="s">
        <v>12985</v>
      </c>
      <c r="C13306" s="250" t="s">
        <v>5856</v>
      </c>
      <c r="D13306" s="250" t="s">
        <v>15855</v>
      </c>
    </row>
    <row r="13307" spans="1:4" ht="27">
      <c r="A13307" s="250">
        <v>2306642</v>
      </c>
      <c r="B13307" s="244" t="s">
        <v>12986</v>
      </c>
      <c r="C13307" s="250" t="s">
        <v>5856</v>
      </c>
      <c r="D13307" s="250" t="s">
        <v>15855</v>
      </c>
    </row>
    <row r="13308" spans="1:4" ht="27">
      <c r="A13308" s="250">
        <v>2306669</v>
      </c>
      <c r="B13308" s="244" t="s">
        <v>12987</v>
      </c>
      <c r="C13308" s="250" t="s">
        <v>5856</v>
      </c>
      <c r="D13308" s="250" t="s">
        <v>15855</v>
      </c>
    </row>
    <row r="13309" spans="1:4" ht="27">
      <c r="A13309" s="250">
        <v>2306643</v>
      </c>
      <c r="B13309" s="244" t="s">
        <v>12988</v>
      </c>
      <c r="C13309" s="250" t="s">
        <v>5856</v>
      </c>
      <c r="D13309" s="250" t="s">
        <v>15855</v>
      </c>
    </row>
    <row r="13310" spans="1:4" ht="27">
      <c r="A13310" s="250">
        <v>2306670</v>
      </c>
      <c r="B13310" s="244" t="s">
        <v>12989</v>
      </c>
      <c r="C13310" s="250" t="s">
        <v>5856</v>
      </c>
      <c r="D13310" s="250" t="s">
        <v>15855</v>
      </c>
    </row>
    <row r="13311" spans="1:4" ht="27">
      <c r="A13311" s="250">
        <v>2306638</v>
      </c>
      <c r="B13311" s="244" t="s">
        <v>12990</v>
      </c>
      <c r="C13311" s="250" t="s">
        <v>5856</v>
      </c>
      <c r="D13311" s="250" t="s">
        <v>15855</v>
      </c>
    </row>
    <row r="13312" spans="1:4" ht="27">
      <c r="A13312" s="250">
        <v>2306665</v>
      </c>
      <c r="B13312" s="244" t="s">
        <v>12991</v>
      </c>
      <c r="C13312" s="250" t="s">
        <v>5856</v>
      </c>
      <c r="D13312" s="250" t="s">
        <v>15855</v>
      </c>
    </row>
    <row r="13313" spans="1:4" ht="27">
      <c r="A13313" s="250">
        <v>2306639</v>
      </c>
      <c r="B13313" s="244" t="s">
        <v>12992</v>
      </c>
      <c r="C13313" s="250" t="s">
        <v>5856</v>
      </c>
      <c r="D13313" s="250" t="s">
        <v>15855</v>
      </c>
    </row>
    <row r="13314" spans="1:4" ht="27">
      <c r="A13314" s="250">
        <v>2306666</v>
      </c>
      <c r="B13314" s="244" t="s">
        <v>12993</v>
      </c>
      <c r="C13314" s="250" t="s">
        <v>5856</v>
      </c>
      <c r="D13314" s="250" t="s">
        <v>15855</v>
      </c>
    </row>
    <row r="13315" spans="1:4" ht="27">
      <c r="A13315" s="250">
        <v>2306640</v>
      </c>
      <c r="B13315" s="244" t="s">
        <v>12994</v>
      </c>
      <c r="C13315" s="250" t="s">
        <v>5856</v>
      </c>
      <c r="D13315" s="250" t="s">
        <v>15855</v>
      </c>
    </row>
    <row r="13316" spans="1:4" ht="27">
      <c r="A13316" s="250">
        <v>2306667</v>
      </c>
      <c r="B13316" s="244" t="s">
        <v>12995</v>
      </c>
      <c r="C13316" s="250" t="s">
        <v>5856</v>
      </c>
      <c r="D13316" s="250" t="s">
        <v>15855</v>
      </c>
    </row>
    <row r="13317" spans="1:4" ht="27">
      <c r="A13317" s="250">
        <v>2306645</v>
      </c>
      <c r="B13317" s="244" t="s">
        <v>12996</v>
      </c>
      <c r="C13317" s="250" t="s">
        <v>5856</v>
      </c>
      <c r="D13317" s="250" t="s">
        <v>15855</v>
      </c>
    </row>
    <row r="13318" spans="1:4" ht="27">
      <c r="A13318" s="250">
        <v>2306672</v>
      </c>
      <c r="B13318" s="244" t="s">
        <v>12997</v>
      </c>
      <c r="C13318" s="250" t="s">
        <v>5856</v>
      </c>
      <c r="D13318" s="250" t="s">
        <v>15855</v>
      </c>
    </row>
    <row r="13319" spans="1:4" ht="27">
      <c r="A13319" s="250">
        <v>2306646</v>
      </c>
      <c r="B13319" s="244" t="s">
        <v>12998</v>
      </c>
      <c r="C13319" s="250" t="s">
        <v>5856</v>
      </c>
      <c r="D13319" s="250" t="s">
        <v>15855</v>
      </c>
    </row>
    <row r="13320" spans="1:4" ht="27">
      <c r="A13320" s="250">
        <v>2306673</v>
      </c>
      <c r="B13320" s="244" t="s">
        <v>12999</v>
      </c>
      <c r="C13320" s="250" t="s">
        <v>5856</v>
      </c>
      <c r="D13320" s="250" t="s">
        <v>15855</v>
      </c>
    </row>
    <row r="13321" spans="1:4" ht="27">
      <c r="A13321" s="250">
        <v>2306647</v>
      </c>
      <c r="B13321" s="244" t="s">
        <v>13000</v>
      </c>
      <c r="C13321" s="250" t="s">
        <v>5856</v>
      </c>
      <c r="D13321" s="250" t="s">
        <v>15855</v>
      </c>
    </row>
    <row r="13322" spans="1:4" ht="27">
      <c r="A13322" s="250">
        <v>2306674</v>
      </c>
      <c r="B13322" s="244" t="s">
        <v>13001</v>
      </c>
      <c r="C13322" s="250" t="s">
        <v>5856</v>
      </c>
      <c r="D13322" s="250" t="s">
        <v>15855</v>
      </c>
    </row>
    <row r="13323" spans="1:4" ht="27">
      <c r="A13323" s="250">
        <v>2306648</v>
      </c>
      <c r="B13323" s="244" t="s">
        <v>13002</v>
      </c>
      <c r="C13323" s="250" t="s">
        <v>5856</v>
      </c>
      <c r="D13323" s="250" t="s">
        <v>15855</v>
      </c>
    </row>
    <row r="13324" spans="1:4" ht="27">
      <c r="A13324" s="250">
        <v>2306675</v>
      </c>
      <c r="B13324" s="244" t="s">
        <v>13003</v>
      </c>
      <c r="C13324" s="250" t="s">
        <v>5856</v>
      </c>
      <c r="D13324" s="250" t="s">
        <v>15855</v>
      </c>
    </row>
    <row r="13325" spans="1:4" ht="27">
      <c r="A13325" s="250">
        <v>2306649</v>
      </c>
      <c r="B13325" s="244" t="s">
        <v>13004</v>
      </c>
      <c r="C13325" s="250" t="s">
        <v>5856</v>
      </c>
      <c r="D13325" s="250" t="s">
        <v>15855</v>
      </c>
    </row>
    <row r="13326" spans="1:4" ht="27">
      <c r="A13326" s="250">
        <v>2306676</v>
      </c>
      <c r="B13326" s="244" t="s">
        <v>13005</v>
      </c>
      <c r="C13326" s="250" t="s">
        <v>5856</v>
      </c>
      <c r="D13326" s="250" t="s">
        <v>15855</v>
      </c>
    </row>
    <row r="13327" spans="1:4" ht="27">
      <c r="A13327" s="250">
        <v>2306650</v>
      </c>
      <c r="B13327" s="244" t="s">
        <v>13006</v>
      </c>
      <c r="C13327" s="250" t="s">
        <v>5856</v>
      </c>
      <c r="D13327" s="250" t="s">
        <v>15855</v>
      </c>
    </row>
    <row r="13328" spans="1:4" ht="27">
      <c r="A13328" s="250">
        <v>2306677</v>
      </c>
      <c r="B13328" s="244" t="s">
        <v>13007</v>
      </c>
      <c r="C13328" s="250" t="s">
        <v>5856</v>
      </c>
      <c r="D13328" s="250" t="s">
        <v>15855</v>
      </c>
    </row>
    <row r="13329" spans="1:4" ht="27">
      <c r="A13329" s="250">
        <v>2306644</v>
      </c>
      <c r="B13329" s="244" t="s">
        <v>13008</v>
      </c>
      <c r="C13329" s="250" t="s">
        <v>5856</v>
      </c>
      <c r="D13329" s="250" t="s">
        <v>15855</v>
      </c>
    </row>
    <row r="13330" spans="1:4" ht="27">
      <c r="A13330" s="250">
        <v>2306671</v>
      </c>
      <c r="B13330" s="244" t="s">
        <v>13009</v>
      </c>
      <c r="C13330" s="250" t="s">
        <v>5856</v>
      </c>
      <c r="D13330" s="250" t="s">
        <v>15855</v>
      </c>
    </row>
    <row r="13331" spans="1:4" ht="27">
      <c r="A13331" s="250">
        <v>2306141</v>
      </c>
      <c r="B13331" s="244" t="s">
        <v>13010</v>
      </c>
      <c r="C13331" s="250" t="s">
        <v>5856</v>
      </c>
      <c r="D13331" s="250" t="s">
        <v>15855</v>
      </c>
    </row>
    <row r="13332" spans="1:4" ht="27">
      <c r="A13332" s="250">
        <v>2306145</v>
      </c>
      <c r="B13332" s="244" t="s">
        <v>13011</v>
      </c>
      <c r="C13332" s="250" t="s">
        <v>5856</v>
      </c>
      <c r="D13332" s="250" t="s">
        <v>15855</v>
      </c>
    </row>
    <row r="13333" spans="1:4" ht="27">
      <c r="A13333" s="250">
        <v>2306142</v>
      </c>
      <c r="B13333" s="244" t="s">
        <v>13012</v>
      </c>
      <c r="C13333" s="250" t="s">
        <v>5856</v>
      </c>
      <c r="D13333" s="250" t="s">
        <v>15855</v>
      </c>
    </row>
    <row r="13334" spans="1:4" ht="27">
      <c r="A13334" s="250">
        <v>2306146</v>
      </c>
      <c r="B13334" s="244" t="s">
        <v>13013</v>
      </c>
      <c r="C13334" s="250" t="s">
        <v>5856</v>
      </c>
      <c r="D13334" s="250" t="s">
        <v>15855</v>
      </c>
    </row>
    <row r="13335" spans="1:4" ht="27">
      <c r="A13335" s="250">
        <v>2306143</v>
      </c>
      <c r="B13335" s="244" t="s">
        <v>13014</v>
      </c>
      <c r="C13335" s="250" t="s">
        <v>5856</v>
      </c>
      <c r="D13335" s="250" t="s">
        <v>15855</v>
      </c>
    </row>
    <row r="13336" spans="1:4" ht="27">
      <c r="A13336" s="250">
        <v>2306147</v>
      </c>
      <c r="B13336" s="244" t="s">
        <v>13015</v>
      </c>
      <c r="C13336" s="250" t="s">
        <v>5856</v>
      </c>
      <c r="D13336" s="250" t="s">
        <v>15855</v>
      </c>
    </row>
    <row r="13337" spans="1:4" ht="27">
      <c r="A13337" s="250">
        <v>2306144</v>
      </c>
      <c r="B13337" s="244" t="s">
        <v>13016</v>
      </c>
      <c r="C13337" s="250" t="s">
        <v>5856</v>
      </c>
      <c r="D13337" s="250" t="s">
        <v>15855</v>
      </c>
    </row>
    <row r="13338" spans="1:4" ht="27">
      <c r="A13338" s="250">
        <v>2306148</v>
      </c>
      <c r="B13338" s="244" t="s">
        <v>13017</v>
      </c>
      <c r="C13338" s="250" t="s">
        <v>5856</v>
      </c>
      <c r="D13338" s="250" t="s">
        <v>15855</v>
      </c>
    </row>
    <row r="13339" spans="1:4" ht="27">
      <c r="A13339" s="250">
        <v>2306624</v>
      </c>
      <c r="B13339" s="244" t="s">
        <v>13018</v>
      </c>
      <c r="C13339" s="250" t="s">
        <v>5856</v>
      </c>
      <c r="D13339" s="250" t="s">
        <v>15855</v>
      </c>
    </row>
    <row r="13340" spans="1:4" ht="27">
      <c r="A13340" s="250">
        <v>2306625</v>
      </c>
      <c r="B13340" s="244" t="s">
        <v>13019</v>
      </c>
      <c r="C13340" s="250" t="s">
        <v>5856</v>
      </c>
      <c r="D13340" s="250" t="s">
        <v>15855</v>
      </c>
    </row>
    <row r="13341" spans="1:4" ht="27">
      <c r="A13341" s="250">
        <v>2306626</v>
      </c>
      <c r="B13341" s="244" t="s">
        <v>13020</v>
      </c>
      <c r="C13341" s="250" t="s">
        <v>5856</v>
      </c>
      <c r="D13341" s="250" t="s">
        <v>15855</v>
      </c>
    </row>
    <row r="13342" spans="1:4" ht="27">
      <c r="A13342" s="250">
        <v>2306627</v>
      </c>
      <c r="B13342" s="244" t="s">
        <v>13021</v>
      </c>
      <c r="C13342" s="250" t="s">
        <v>5856</v>
      </c>
      <c r="D13342" s="250" t="s">
        <v>15855</v>
      </c>
    </row>
    <row r="13343" spans="1:4" ht="27">
      <c r="A13343" s="250">
        <v>2306628</v>
      </c>
      <c r="B13343" s="244" t="s">
        <v>13022</v>
      </c>
      <c r="C13343" s="250" t="s">
        <v>5856</v>
      </c>
      <c r="D13343" s="250" t="s">
        <v>15855</v>
      </c>
    </row>
    <row r="13344" spans="1:4" ht="27">
      <c r="A13344" s="250">
        <v>2306629</v>
      </c>
      <c r="B13344" s="244" t="s">
        <v>13023</v>
      </c>
      <c r="C13344" s="250" t="s">
        <v>5856</v>
      </c>
      <c r="D13344" s="250" t="s">
        <v>15855</v>
      </c>
    </row>
    <row r="13345" spans="1:4" ht="27">
      <c r="A13345" s="250">
        <v>2306630</v>
      </c>
      <c r="B13345" s="244" t="s">
        <v>13024</v>
      </c>
      <c r="C13345" s="250" t="s">
        <v>5856</v>
      </c>
      <c r="D13345" s="250" t="s">
        <v>15855</v>
      </c>
    </row>
    <row r="13346" spans="1:4" ht="27">
      <c r="A13346" s="250">
        <v>2306631</v>
      </c>
      <c r="B13346" s="244" t="s">
        <v>13025</v>
      </c>
      <c r="C13346" s="250" t="s">
        <v>5856</v>
      </c>
      <c r="D13346" s="250" t="s">
        <v>15855</v>
      </c>
    </row>
    <row r="13347" spans="1:4" ht="27">
      <c r="A13347" s="250">
        <v>2306632</v>
      </c>
      <c r="B13347" s="244" t="s">
        <v>13026</v>
      </c>
      <c r="C13347" s="250" t="s">
        <v>5856</v>
      </c>
      <c r="D13347" s="250" t="s">
        <v>15855</v>
      </c>
    </row>
    <row r="13348" spans="1:4" ht="27">
      <c r="A13348" s="250">
        <v>2306610</v>
      </c>
      <c r="B13348" s="244" t="s">
        <v>13027</v>
      </c>
      <c r="C13348" s="250" t="s">
        <v>5856</v>
      </c>
      <c r="D13348" s="250" t="s">
        <v>15855</v>
      </c>
    </row>
    <row r="13349" spans="1:4" ht="27">
      <c r="A13349" s="250">
        <v>2306604</v>
      </c>
      <c r="B13349" s="244" t="s">
        <v>13028</v>
      </c>
      <c r="C13349" s="250" t="s">
        <v>5856</v>
      </c>
      <c r="D13349" s="250" t="s">
        <v>15855</v>
      </c>
    </row>
    <row r="13350" spans="1:4" ht="27">
      <c r="A13350" s="250">
        <v>2306605</v>
      </c>
      <c r="B13350" s="244" t="s">
        <v>13029</v>
      </c>
      <c r="C13350" s="250" t="s">
        <v>5856</v>
      </c>
      <c r="D13350" s="250" t="s">
        <v>15855</v>
      </c>
    </row>
    <row r="13351" spans="1:4" ht="27">
      <c r="A13351" s="250">
        <v>2306606</v>
      </c>
      <c r="B13351" s="244" t="s">
        <v>13030</v>
      </c>
      <c r="C13351" s="250" t="s">
        <v>5856</v>
      </c>
      <c r="D13351" s="250" t="s">
        <v>15855</v>
      </c>
    </row>
    <row r="13352" spans="1:4" ht="27">
      <c r="A13352" s="250">
        <v>2306607</v>
      </c>
      <c r="B13352" s="244" t="s">
        <v>13031</v>
      </c>
      <c r="C13352" s="250" t="s">
        <v>5856</v>
      </c>
      <c r="D13352" s="250" t="s">
        <v>15855</v>
      </c>
    </row>
    <row r="13353" spans="1:4" ht="27">
      <c r="A13353" s="250">
        <v>2306608</v>
      </c>
      <c r="B13353" s="244" t="s">
        <v>13032</v>
      </c>
      <c r="C13353" s="250" t="s">
        <v>5856</v>
      </c>
      <c r="D13353" s="250" t="s">
        <v>15855</v>
      </c>
    </row>
    <row r="13354" spans="1:4" ht="27">
      <c r="A13354" s="250">
        <v>2306609</v>
      </c>
      <c r="B13354" s="244" t="s">
        <v>13033</v>
      </c>
      <c r="C13354" s="250" t="s">
        <v>5856</v>
      </c>
      <c r="D13354" s="250" t="s">
        <v>15855</v>
      </c>
    </row>
    <row r="13355" spans="1:4" ht="27">
      <c r="A13355" s="250">
        <v>2306614</v>
      </c>
      <c r="B13355" s="244" t="s">
        <v>13034</v>
      </c>
      <c r="C13355" s="250" t="s">
        <v>5856</v>
      </c>
      <c r="D13355" s="250" t="s">
        <v>15855</v>
      </c>
    </row>
    <row r="13356" spans="1:4" ht="27">
      <c r="A13356" s="250">
        <v>2306615</v>
      </c>
      <c r="B13356" s="244" t="s">
        <v>13035</v>
      </c>
      <c r="C13356" s="250" t="s">
        <v>5856</v>
      </c>
      <c r="D13356" s="250" t="s">
        <v>15855</v>
      </c>
    </row>
    <row r="13357" spans="1:4" ht="27">
      <c r="A13357" s="250">
        <v>2306616</v>
      </c>
      <c r="B13357" s="244" t="s">
        <v>13036</v>
      </c>
      <c r="C13357" s="250" t="s">
        <v>5856</v>
      </c>
      <c r="D13357" s="250" t="s">
        <v>15855</v>
      </c>
    </row>
    <row r="13358" spans="1:4" ht="27">
      <c r="A13358" s="250">
        <v>2306611</v>
      </c>
      <c r="B13358" s="244" t="s">
        <v>13037</v>
      </c>
      <c r="C13358" s="250" t="s">
        <v>5856</v>
      </c>
      <c r="D13358" s="250" t="s">
        <v>15855</v>
      </c>
    </row>
    <row r="13359" spans="1:4" ht="27">
      <c r="A13359" s="250">
        <v>2306612</v>
      </c>
      <c r="B13359" s="244" t="s">
        <v>13038</v>
      </c>
      <c r="C13359" s="250" t="s">
        <v>5856</v>
      </c>
      <c r="D13359" s="250" t="s">
        <v>15855</v>
      </c>
    </row>
    <row r="13360" spans="1:4" ht="27">
      <c r="A13360" s="250">
        <v>2306613</v>
      </c>
      <c r="B13360" s="244" t="s">
        <v>13039</v>
      </c>
      <c r="C13360" s="250" t="s">
        <v>5856</v>
      </c>
      <c r="D13360" s="250" t="s">
        <v>15855</v>
      </c>
    </row>
    <row r="13361" spans="1:4" ht="27">
      <c r="A13361" s="250">
        <v>2306618</v>
      </c>
      <c r="B13361" s="244" t="s">
        <v>13040</v>
      </c>
      <c r="C13361" s="250" t="s">
        <v>5856</v>
      </c>
      <c r="D13361" s="250" t="s">
        <v>15855</v>
      </c>
    </row>
    <row r="13362" spans="1:4" ht="27">
      <c r="A13362" s="250">
        <v>2306619</v>
      </c>
      <c r="B13362" s="244" t="s">
        <v>13041</v>
      </c>
      <c r="C13362" s="250" t="s">
        <v>5856</v>
      </c>
      <c r="D13362" s="250" t="s">
        <v>15855</v>
      </c>
    </row>
    <row r="13363" spans="1:4" ht="27">
      <c r="A13363" s="250">
        <v>2306620</v>
      </c>
      <c r="B13363" s="244" t="s">
        <v>13042</v>
      </c>
      <c r="C13363" s="250" t="s">
        <v>5856</v>
      </c>
      <c r="D13363" s="250" t="s">
        <v>15855</v>
      </c>
    </row>
    <row r="13364" spans="1:4" ht="27">
      <c r="A13364" s="250">
        <v>2306621</v>
      </c>
      <c r="B13364" s="244" t="s">
        <v>13043</v>
      </c>
      <c r="C13364" s="250" t="s">
        <v>5856</v>
      </c>
      <c r="D13364" s="250" t="s">
        <v>15855</v>
      </c>
    </row>
    <row r="13365" spans="1:4" ht="27">
      <c r="A13365" s="250">
        <v>2306622</v>
      </c>
      <c r="B13365" s="244" t="s">
        <v>13044</v>
      </c>
      <c r="C13365" s="250" t="s">
        <v>5856</v>
      </c>
      <c r="D13365" s="250" t="s">
        <v>15855</v>
      </c>
    </row>
    <row r="13366" spans="1:4" ht="27">
      <c r="A13366" s="250">
        <v>2306623</v>
      </c>
      <c r="B13366" s="244" t="s">
        <v>13045</v>
      </c>
      <c r="C13366" s="250" t="s">
        <v>5856</v>
      </c>
      <c r="D13366" s="250" t="s">
        <v>15855</v>
      </c>
    </row>
    <row r="13367" spans="1:4" ht="27">
      <c r="A13367" s="250">
        <v>2306617</v>
      </c>
      <c r="B13367" s="244" t="s">
        <v>13046</v>
      </c>
      <c r="C13367" s="250" t="s">
        <v>5856</v>
      </c>
      <c r="D13367" s="250" t="s">
        <v>15855</v>
      </c>
    </row>
    <row r="13368" spans="1:4" ht="27">
      <c r="A13368" s="250">
        <v>2306014</v>
      </c>
      <c r="B13368" s="244" t="s">
        <v>13047</v>
      </c>
      <c r="C13368" s="250" t="s">
        <v>5777</v>
      </c>
      <c r="D13368" s="250" t="s">
        <v>15855</v>
      </c>
    </row>
    <row r="13369" spans="1:4" ht="27">
      <c r="A13369" s="250">
        <v>2306700</v>
      </c>
      <c r="B13369" s="244" t="s">
        <v>13048</v>
      </c>
      <c r="C13369" s="250" t="s">
        <v>5856</v>
      </c>
      <c r="D13369" s="250" t="s">
        <v>15855</v>
      </c>
    </row>
    <row r="13370" spans="1:4" ht="27">
      <c r="A13370" s="250">
        <v>2306703</v>
      </c>
      <c r="B13370" s="244" t="s">
        <v>13049</v>
      </c>
      <c r="C13370" s="250" t="s">
        <v>5856</v>
      </c>
      <c r="D13370" s="250" t="s">
        <v>15855</v>
      </c>
    </row>
    <row r="13371" spans="1:4" ht="27">
      <c r="A13371" s="250">
        <v>2306706</v>
      </c>
      <c r="B13371" s="244" t="s">
        <v>13050</v>
      </c>
      <c r="C13371" s="250" t="s">
        <v>5856</v>
      </c>
      <c r="D13371" s="250" t="s">
        <v>15855</v>
      </c>
    </row>
    <row r="13372" spans="1:4" ht="27">
      <c r="A13372" s="250">
        <v>2306709</v>
      </c>
      <c r="B13372" s="244" t="s">
        <v>13051</v>
      </c>
      <c r="C13372" s="250" t="s">
        <v>5856</v>
      </c>
      <c r="D13372" s="250" t="s">
        <v>15855</v>
      </c>
    </row>
    <row r="13373" spans="1:4" ht="27">
      <c r="A13373" s="250">
        <v>2306712</v>
      </c>
      <c r="B13373" s="244" t="s">
        <v>13052</v>
      </c>
      <c r="C13373" s="250" t="s">
        <v>5856</v>
      </c>
      <c r="D13373" s="250" t="s">
        <v>15855</v>
      </c>
    </row>
    <row r="13374" spans="1:4" ht="27">
      <c r="A13374" s="250">
        <v>2306715</v>
      </c>
      <c r="B13374" s="244" t="s">
        <v>13053</v>
      </c>
      <c r="C13374" s="250" t="s">
        <v>5856</v>
      </c>
      <c r="D13374" s="250" t="s">
        <v>15855</v>
      </c>
    </row>
    <row r="13375" spans="1:4" ht="27">
      <c r="A13375" s="250">
        <v>2306718</v>
      </c>
      <c r="B13375" s="244" t="s">
        <v>13054</v>
      </c>
      <c r="C13375" s="250" t="s">
        <v>5856</v>
      </c>
      <c r="D13375" s="250" t="s">
        <v>15855</v>
      </c>
    </row>
    <row r="13376" spans="1:4" ht="27">
      <c r="A13376" s="250">
        <v>2306721</v>
      </c>
      <c r="B13376" s="244" t="s">
        <v>13055</v>
      </c>
      <c r="C13376" s="250" t="s">
        <v>5856</v>
      </c>
      <c r="D13376" s="250" t="s">
        <v>15855</v>
      </c>
    </row>
    <row r="13377" spans="1:4" ht="27">
      <c r="A13377" s="250">
        <v>2306724</v>
      </c>
      <c r="B13377" s="244" t="s">
        <v>13056</v>
      </c>
      <c r="C13377" s="250" t="s">
        <v>5856</v>
      </c>
      <c r="D13377" s="250" t="s">
        <v>15855</v>
      </c>
    </row>
    <row r="13378" spans="1:4" ht="27">
      <c r="A13378" s="250">
        <v>2306688</v>
      </c>
      <c r="B13378" s="244" t="s">
        <v>13057</v>
      </c>
      <c r="C13378" s="250" t="s">
        <v>5856</v>
      </c>
      <c r="D13378" s="250" t="s">
        <v>15855</v>
      </c>
    </row>
    <row r="13379" spans="1:4" ht="27">
      <c r="A13379" s="250">
        <v>2306691</v>
      </c>
      <c r="B13379" s="244" t="s">
        <v>13058</v>
      </c>
      <c r="C13379" s="250" t="s">
        <v>5856</v>
      </c>
      <c r="D13379" s="250" t="s">
        <v>15855</v>
      </c>
    </row>
    <row r="13380" spans="1:4" ht="27">
      <c r="A13380" s="250">
        <v>2306694</v>
      </c>
      <c r="B13380" s="244" t="s">
        <v>13059</v>
      </c>
      <c r="C13380" s="250" t="s">
        <v>5856</v>
      </c>
      <c r="D13380" s="250" t="s">
        <v>15855</v>
      </c>
    </row>
    <row r="13381" spans="1:4" ht="27">
      <c r="A13381" s="250">
        <v>2306697</v>
      </c>
      <c r="B13381" s="244" t="s">
        <v>13060</v>
      </c>
      <c r="C13381" s="250" t="s">
        <v>5856</v>
      </c>
      <c r="D13381" s="250" t="s">
        <v>15855</v>
      </c>
    </row>
    <row r="13382" spans="1:4" ht="27">
      <c r="A13382" s="250">
        <v>2306701</v>
      </c>
      <c r="B13382" s="244" t="s">
        <v>13061</v>
      </c>
      <c r="C13382" s="250" t="s">
        <v>5856</v>
      </c>
      <c r="D13382" s="250" t="s">
        <v>15855</v>
      </c>
    </row>
    <row r="13383" spans="1:4" ht="27">
      <c r="A13383" s="250">
        <v>2306704</v>
      </c>
      <c r="B13383" s="244" t="s">
        <v>13062</v>
      </c>
      <c r="C13383" s="250" t="s">
        <v>5856</v>
      </c>
      <c r="D13383" s="250" t="s">
        <v>15855</v>
      </c>
    </row>
    <row r="13384" spans="1:4" ht="27">
      <c r="A13384" s="250">
        <v>2306707</v>
      </c>
      <c r="B13384" s="244" t="s">
        <v>13063</v>
      </c>
      <c r="C13384" s="250" t="s">
        <v>5856</v>
      </c>
      <c r="D13384" s="250" t="s">
        <v>15855</v>
      </c>
    </row>
    <row r="13385" spans="1:4" ht="27">
      <c r="A13385" s="250">
        <v>2306710</v>
      </c>
      <c r="B13385" s="244" t="s">
        <v>13064</v>
      </c>
      <c r="C13385" s="250" t="s">
        <v>5856</v>
      </c>
      <c r="D13385" s="250" t="s">
        <v>15855</v>
      </c>
    </row>
    <row r="13386" spans="1:4" ht="27">
      <c r="A13386" s="250">
        <v>2306713</v>
      </c>
      <c r="B13386" s="244" t="s">
        <v>13065</v>
      </c>
      <c r="C13386" s="250" t="s">
        <v>5856</v>
      </c>
      <c r="D13386" s="250" t="s">
        <v>15855</v>
      </c>
    </row>
    <row r="13387" spans="1:4" ht="27">
      <c r="A13387" s="250">
        <v>2306716</v>
      </c>
      <c r="B13387" s="244" t="s">
        <v>13066</v>
      </c>
      <c r="C13387" s="250" t="s">
        <v>5856</v>
      </c>
      <c r="D13387" s="250" t="s">
        <v>15855</v>
      </c>
    </row>
    <row r="13388" spans="1:4" ht="27">
      <c r="A13388" s="250">
        <v>2306719</v>
      </c>
      <c r="B13388" s="244" t="s">
        <v>13067</v>
      </c>
      <c r="C13388" s="250" t="s">
        <v>5856</v>
      </c>
      <c r="D13388" s="250" t="s">
        <v>15855</v>
      </c>
    </row>
    <row r="13389" spans="1:4" ht="27">
      <c r="A13389" s="250">
        <v>2306722</v>
      </c>
      <c r="B13389" s="244" t="s">
        <v>13068</v>
      </c>
      <c r="C13389" s="250" t="s">
        <v>5856</v>
      </c>
      <c r="D13389" s="250" t="s">
        <v>15855</v>
      </c>
    </row>
    <row r="13390" spans="1:4" ht="27">
      <c r="A13390" s="250">
        <v>2306725</v>
      </c>
      <c r="B13390" s="244" t="s">
        <v>13069</v>
      </c>
      <c r="C13390" s="250" t="s">
        <v>5856</v>
      </c>
      <c r="D13390" s="250" t="s">
        <v>15855</v>
      </c>
    </row>
    <row r="13391" spans="1:4" ht="27">
      <c r="A13391" s="250">
        <v>2306689</v>
      </c>
      <c r="B13391" s="244" t="s">
        <v>13070</v>
      </c>
      <c r="C13391" s="250" t="s">
        <v>5856</v>
      </c>
      <c r="D13391" s="250" t="s">
        <v>15855</v>
      </c>
    </row>
    <row r="13392" spans="1:4" ht="27">
      <c r="A13392" s="250">
        <v>2306692</v>
      </c>
      <c r="B13392" s="244" t="s">
        <v>13071</v>
      </c>
      <c r="C13392" s="250" t="s">
        <v>5856</v>
      </c>
      <c r="D13392" s="250" t="s">
        <v>15855</v>
      </c>
    </row>
    <row r="13393" spans="1:4" ht="27">
      <c r="A13393" s="250">
        <v>2306695</v>
      </c>
      <c r="B13393" s="244" t="s">
        <v>13072</v>
      </c>
      <c r="C13393" s="250" t="s">
        <v>5856</v>
      </c>
      <c r="D13393" s="250" t="s">
        <v>15855</v>
      </c>
    </row>
    <row r="13394" spans="1:4" ht="27">
      <c r="A13394" s="250">
        <v>2306698</v>
      </c>
      <c r="B13394" s="244" t="s">
        <v>13073</v>
      </c>
      <c r="C13394" s="250" t="s">
        <v>5856</v>
      </c>
      <c r="D13394" s="250" t="s">
        <v>15855</v>
      </c>
    </row>
    <row r="13395" spans="1:4">
      <c r="A13395" s="250">
        <v>2306699</v>
      </c>
      <c r="B13395" s="244" t="s">
        <v>13074</v>
      </c>
      <c r="C13395" s="250" t="s">
        <v>5856</v>
      </c>
      <c r="D13395" s="250" t="s">
        <v>15855</v>
      </c>
    </row>
    <row r="13396" spans="1:4">
      <c r="A13396" s="250">
        <v>2306702</v>
      </c>
      <c r="B13396" s="244" t="s">
        <v>13075</v>
      </c>
      <c r="C13396" s="250" t="s">
        <v>5856</v>
      </c>
      <c r="D13396" s="250" t="s">
        <v>15855</v>
      </c>
    </row>
    <row r="13397" spans="1:4">
      <c r="A13397" s="250">
        <v>2306705</v>
      </c>
      <c r="B13397" s="244" t="s">
        <v>13076</v>
      </c>
      <c r="C13397" s="250" t="s">
        <v>5856</v>
      </c>
      <c r="D13397" s="250" t="s">
        <v>15855</v>
      </c>
    </row>
    <row r="13398" spans="1:4">
      <c r="A13398" s="250">
        <v>2306708</v>
      </c>
      <c r="B13398" s="244" t="s">
        <v>13077</v>
      </c>
      <c r="C13398" s="250" t="s">
        <v>5856</v>
      </c>
      <c r="D13398" s="250" t="s">
        <v>15855</v>
      </c>
    </row>
    <row r="13399" spans="1:4">
      <c r="A13399" s="250">
        <v>2306711</v>
      </c>
      <c r="B13399" s="244" t="s">
        <v>13078</v>
      </c>
      <c r="C13399" s="250" t="s">
        <v>5856</v>
      </c>
      <c r="D13399" s="250" t="s">
        <v>15855</v>
      </c>
    </row>
    <row r="13400" spans="1:4">
      <c r="A13400" s="250">
        <v>2306714</v>
      </c>
      <c r="B13400" s="244" t="s">
        <v>13079</v>
      </c>
      <c r="C13400" s="250" t="s">
        <v>5856</v>
      </c>
      <c r="D13400" s="250" t="s">
        <v>15855</v>
      </c>
    </row>
    <row r="13401" spans="1:4">
      <c r="A13401" s="250">
        <v>2306717</v>
      </c>
      <c r="B13401" s="244" t="s">
        <v>13080</v>
      </c>
      <c r="C13401" s="250" t="s">
        <v>5856</v>
      </c>
      <c r="D13401" s="250" t="s">
        <v>15855</v>
      </c>
    </row>
    <row r="13402" spans="1:4">
      <c r="A13402" s="250">
        <v>2306720</v>
      </c>
      <c r="B13402" s="244" t="s">
        <v>13081</v>
      </c>
      <c r="C13402" s="250" t="s">
        <v>5856</v>
      </c>
      <c r="D13402" s="250" t="s">
        <v>15855</v>
      </c>
    </row>
    <row r="13403" spans="1:4">
      <c r="A13403" s="250">
        <v>2306723</v>
      </c>
      <c r="B13403" s="244" t="s">
        <v>13082</v>
      </c>
      <c r="C13403" s="250" t="s">
        <v>5856</v>
      </c>
      <c r="D13403" s="250" t="s">
        <v>15855</v>
      </c>
    </row>
    <row r="13404" spans="1:4">
      <c r="A13404" s="250">
        <v>2306687</v>
      </c>
      <c r="B13404" s="244" t="s">
        <v>13083</v>
      </c>
      <c r="C13404" s="250" t="s">
        <v>5856</v>
      </c>
      <c r="D13404" s="250" t="s">
        <v>15855</v>
      </c>
    </row>
    <row r="13405" spans="1:4">
      <c r="A13405" s="250">
        <v>2306690</v>
      </c>
      <c r="B13405" s="244" t="s">
        <v>13084</v>
      </c>
      <c r="C13405" s="250" t="s">
        <v>5856</v>
      </c>
      <c r="D13405" s="250" t="s">
        <v>15855</v>
      </c>
    </row>
    <row r="13406" spans="1:4">
      <c r="A13406" s="250">
        <v>2306693</v>
      </c>
      <c r="B13406" s="244" t="s">
        <v>13085</v>
      </c>
      <c r="C13406" s="250" t="s">
        <v>5856</v>
      </c>
      <c r="D13406" s="250" t="s">
        <v>15855</v>
      </c>
    </row>
    <row r="13407" spans="1:4">
      <c r="A13407" s="250">
        <v>2306696</v>
      </c>
      <c r="B13407" s="244" t="s">
        <v>13086</v>
      </c>
      <c r="C13407" s="250" t="s">
        <v>5856</v>
      </c>
      <c r="D13407" s="250" t="s">
        <v>15855</v>
      </c>
    </row>
    <row r="13408" spans="1:4">
      <c r="A13408" s="250">
        <v>2306239</v>
      </c>
      <c r="B13408" s="244" t="s">
        <v>13087</v>
      </c>
      <c r="C13408" s="250" t="s">
        <v>5321</v>
      </c>
      <c r="D13408" s="250" t="s">
        <v>15855</v>
      </c>
    </row>
    <row r="13409" spans="1:4">
      <c r="A13409" s="250">
        <v>2306090</v>
      </c>
      <c r="B13409" s="244" t="s">
        <v>13088</v>
      </c>
      <c r="C13409" s="250" t="s">
        <v>5856</v>
      </c>
      <c r="D13409" s="250" t="s">
        <v>15855</v>
      </c>
    </row>
    <row r="13410" spans="1:4">
      <c r="A13410" s="250">
        <v>2306091</v>
      </c>
      <c r="B13410" s="244" t="s">
        <v>13089</v>
      </c>
      <c r="C13410" s="250" t="s">
        <v>5856</v>
      </c>
      <c r="D13410" s="250" t="s">
        <v>15855</v>
      </c>
    </row>
    <row r="13411" spans="1:4" ht="27">
      <c r="A13411" s="250">
        <v>2306072</v>
      </c>
      <c r="B13411" s="244" t="s">
        <v>13090</v>
      </c>
      <c r="C13411" s="250" t="s">
        <v>5321</v>
      </c>
      <c r="D13411" s="250" t="s">
        <v>15855</v>
      </c>
    </row>
    <row r="13412" spans="1:4" ht="27">
      <c r="A13412" s="250">
        <v>2306133</v>
      </c>
      <c r="B13412" s="244" t="s">
        <v>13091</v>
      </c>
      <c r="C13412" s="250" t="s">
        <v>5856</v>
      </c>
      <c r="D13412" s="250" t="s">
        <v>15855</v>
      </c>
    </row>
    <row r="13413" spans="1:4">
      <c r="A13413" s="250">
        <v>2306114</v>
      </c>
      <c r="B13413" s="244" t="s">
        <v>13092</v>
      </c>
      <c r="C13413" s="250" t="s">
        <v>5856</v>
      </c>
      <c r="D13413" s="250" t="s">
        <v>15855</v>
      </c>
    </row>
    <row r="13414" spans="1:4">
      <c r="A13414" s="250">
        <v>2306115</v>
      </c>
      <c r="B13414" s="244" t="s">
        <v>13093</v>
      </c>
      <c r="C13414" s="250" t="s">
        <v>5856</v>
      </c>
      <c r="D13414" s="250" t="s">
        <v>15855</v>
      </c>
    </row>
    <row r="13415" spans="1:4">
      <c r="A13415" s="250">
        <v>2306116</v>
      </c>
      <c r="B13415" s="244" t="s">
        <v>13094</v>
      </c>
      <c r="C13415" s="250" t="s">
        <v>5856</v>
      </c>
      <c r="D13415" s="250" t="s">
        <v>15855</v>
      </c>
    </row>
    <row r="13416" spans="1:4">
      <c r="A13416" s="250">
        <v>2306118</v>
      </c>
      <c r="B13416" s="244" t="s">
        <v>13095</v>
      </c>
      <c r="C13416" s="250" t="s">
        <v>5856</v>
      </c>
      <c r="D13416" s="250" t="s">
        <v>15855</v>
      </c>
    </row>
    <row r="13417" spans="1:4">
      <c r="A13417" s="250">
        <v>2306122</v>
      </c>
      <c r="B13417" s="244" t="s">
        <v>13096</v>
      </c>
      <c r="C13417" s="250" t="s">
        <v>5856</v>
      </c>
      <c r="D13417" s="250" t="s">
        <v>15855</v>
      </c>
    </row>
    <row r="13418" spans="1:4">
      <c r="A13418" s="250">
        <v>2306078</v>
      </c>
      <c r="B13418" s="244" t="s">
        <v>13097</v>
      </c>
      <c r="C13418" s="250" t="s">
        <v>5856</v>
      </c>
      <c r="D13418" s="250" t="s">
        <v>15855</v>
      </c>
    </row>
    <row r="13419" spans="1:4">
      <c r="A13419" s="250">
        <v>2306080</v>
      </c>
      <c r="B13419" s="244" t="s">
        <v>13098</v>
      </c>
      <c r="C13419" s="250" t="s">
        <v>5856</v>
      </c>
      <c r="D13419" s="250" t="s">
        <v>15855</v>
      </c>
    </row>
    <row r="13420" spans="1:4">
      <c r="A13420" s="250">
        <v>2306082</v>
      </c>
      <c r="B13420" s="244" t="s">
        <v>13099</v>
      </c>
      <c r="C13420" s="250" t="s">
        <v>5856</v>
      </c>
      <c r="D13420" s="250" t="s">
        <v>15855</v>
      </c>
    </row>
    <row r="13421" spans="1:4">
      <c r="A13421" s="250">
        <v>2306084</v>
      </c>
      <c r="B13421" s="244" t="s">
        <v>13100</v>
      </c>
      <c r="C13421" s="250" t="s">
        <v>5856</v>
      </c>
      <c r="D13421" s="250" t="s">
        <v>15855</v>
      </c>
    </row>
    <row r="13422" spans="1:4">
      <c r="A13422" s="250">
        <v>2306086</v>
      </c>
      <c r="B13422" s="244" t="s">
        <v>13101</v>
      </c>
      <c r="C13422" s="250" t="s">
        <v>5856</v>
      </c>
      <c r="D13422" s="250" t="s">
        <v>15855</v>
      </c>
    </row>
    <row r="13423" spans="1:4">
      <c r="A13423" s="250">
        <v>2309088</v>
      </c>
      <c r="B13423" s="244" t="s">
        <v>13102</v>
      </c>
      <c r="C13423" s="250" t="s">
        <v>5856</v>
      </c>
      <c r="D13423" s="250" t="s">
        <v>15855</v>
      </c>
    </row>
    <row r="13424" spans="1:4">
      <c r="A13424" s="250">
        <v>2306074</v>
      </c>
      <c r="B13424" s="244" t="s">
        <v>13103</v>
      </c>
      <c r="C13424" s="250" t="s">
        <v>5321</v>
      </c>
      <c r="D13424" s="250" t="s">
        <v>15855</v>
      </c>
    </row>
    <row r="13425" spans="1:4">
      <c r="A13425" s="250">
        <v>2306095</v>
      </c>
      <c r="B13425" s="244" t="s">
        <v>13104</v>
      </c>
      <c r="C13425" s="250" t="s">
        <v>5321</v>
      </c>
      <c r="D13425" s="250" t="s">
        <v>15855</v>
      </c>
    </row>
    <row r="13426" spans="1:4">
      <c r="A13426" s="250">
        <v>2306132</v>
      </c>
      <c r="B13426" s="244" t="s">
        <v>13105</v>
      </c>
      <c r="C13426" s="250" t="s">
        <v>5856</v>
      </c>
      <c r="D13426" s="250" t="s">
        <v>15855</v>
      </c>
    </row>
    <row r="13427" spans="1:4">
      <c r="A13427" s="250">
        <v>2306015</v>
      </c>
      <c r="B13427" s="244" t="s">
        <v>13106</v>
      </c>
      <c r="C13427" s="250" t="s">
        <v>5777</v>
      </c>
      <c r="D13427" s="250" t="s">
        <v>15855</v>
      </c>
    </row>
    <row r="13428" spans="1:4" ht="27">
      <c r="A13428" s="250">
        <v>2306019</v>
      </c>
      <c r="B13428" s="244" t="s">
        <v>13107</v>
      </c>
      <c r="C13428" s="250" t="s">
        <v>5777</v>
      </c>
      <c r="D13428" s="250" t="s">
        <v>15855</v>
      </c>
    </row>
    <row r="13429" spans="1:4" ht="27">
      <c r="A13429" s="250">
        <v>2306018</v>
      </c>
      <c r="B13429" s="244" t="s">
        <v>13108</v>
      </c>
      <c r="C13429" s="250" t="s">
        <v>5777</v>
      </c>
      <c r="D13429" s="250" t="s">
        <v>15855</v>
      </c>
    </row>
    <row r="13430" spans="1:4" ht="27">
      <c r="A13430" s="250">
        <v>2306016</v>
      </c>
      <c r="B13430" s="244" t="s">
        <v>13109</v>
      </c>
      <c r="C13430" s="250" t="s">
        <v>5777</v>
      </c>
      <c r="D13430" s="250" t="s">
        <v>15855</v>
      </c>
    </row>
    <row r="13431" spans="1:4" ht="27">
      <c r="A13431" s="250">
        <v>2305999</v>
      </c>
      <c r="B13431" s="244" t="s">
        <v>13110</v>
      </c>
      <c r="C13431" s="250" t="s">
        <v>5856</v>
      </c>
      <c r="D13431" s="250" t="s">
        <v>15855</v>
      </c>
    </row>
    <row r="13432" spans="1:4" ht="27">
      <c r="A13432" s="250">
        <v>2306000</v>
      </c>
      <c r="B13432" s="244" t="s">
        <v>13111</v>
      </c>
      <c r="C13432" s="250" t="s">
        <v>5856</v>
      </c>
      <c r="D13432" s="250" t="s">
        <v>15855</v>
      </c>
    </row>
    <row r="13433" spans="1:4" ht="27">
      <c r="A13433" s="250">
        <v>2306001</v>
      </c>
      <c r="B13433" s="244" t="s">
        <v>13112</v>
      </c>
      <c r="C13433" s="250" t="s">
        <v>5856</v>
      </c>
      <c r="D13433" s="250" t="s">
        <v>15855</v>
      </c>
    </row>
    <row r="13434" spans="1:4" ht="27">
      <c r="A13434" s="250">
        <v>2306002</v>
      </c>
      <c r="B13434" s="244" t="s">
        <v>13113</v>
      </c>
      <c r="C13434" s="250" t="s">
        <v>5856</v>
      </c>
      <c r="D13434" s="250" t="s">
        <v>15855</v>
      </c>
    </row>
    <row r="13435" spans="1:4" ht="27">
      <c r="A13435" s="250">
        <v>2306003</v>
      </c>
      <c r="B13435" s="244" t="s">
        <v>13114</v>
      </c>
      <c r="C13435" s="250" t="s">
        <v>5856</v>
      </c>
      <c r="D13435" s="250" t="s">
        <v>15855</v>
      </c>
    </row>
    <row r="13436" spans="1:4" ht="27">
      <c r="A13436" s="250">
        <v>2305997</v>
      </c>
      <c r="B13436" s="244" t="s">
        <v>13115</v>
      </c>
      <c r="C13436" s="250" t="s">
        <v>5856</v>
      </c>
      <c r="D13436" s="250" t="s">
        <v>15855</v>
      </c>
    </row>
    <row r="13437" spans="1:4" ht="27">
      <c r="A13437" s="250">
        <v>2305998</v>
      </c>
      <c r="B13437" s="244" t="s">
        <v>13116</v>
      </c>
      <c r="C13437" s="250" t="s">
        <v>5856</v>
      </c>
      <c r="D13437" s="250" t="s">
        <v>15855</v>
      </c>
    </row>
    <row r="13438" spans="1:4" ht="27">
      <c r="A13438" s="250">
        <v>2306101</v>
      </c>
      <c r="B13438" s="244" t="s">
        <v>13117</v>
      </c>
      <c r="C13438" s="250" t="s">
        <v>5856</v>
      </c>
      <c r="D13438" s="250" t="s">
        <v>15855</v>
      </c>
    </row>
    <row r="13439" spans="1:4" ht="27">
      <c r="A13439" s="250">
        <v>2306102</v>
      </c>
      <c r="B13439" s="244" t="s">
        <v>13118</v>
      </c>
      <c r="C13439" s="250" t="s">
        <v>5856</v>
      </c>
      <c r="D13439" s="250" t="s">
        <v>15855</v>
      </c>
    </row>
    <row r="13440" spans="1:4" ht="27">
      <c r="A13440" s="250">
        <v>2306103</v>
      </c>
      <c r="B13440" s="244" t="s">
        <v>13119</v>
      </c>
      <c r="C13440" s="250" t="s">
        <v>5856</v>
      </c>
      <c r="D13440" s="250" t="s">
        <v>15855</v>
      </c>
    </row>
    <row r="13441" spans="1:4" ht="27">
      <c r="A13441" s="250">
        <v>2306104</v>
      </c>
      <c r="B13441" s="244" t="s">
        <v>13120</v>
      </c>
      <c r="C13441" s="250" t="s">
        <v>5856</v>
      </c>
      <c r="D13441" s="250" t="s">
        <v>15855</v>
      </c>
    </row>
    <row r="13442" spans="1:4" ht="27">
      <c r="A13442" s="250">
        <v>2306105</v>
      </c>
      <c r="B13442" s="244" t="s">
        <v>13121</v>
      </c>
      <c r="C13442" s="250" t="s">
        <v>5856</v>
      </c>
      <c r="D13442" s="250" t="s">
        <v>15855</v>
      </c>
    </row>
    <row r="13443" spans="1:4" ht="27">
      <c r="A13443" s="250">
        <v>2306106</v>
      </c>
      <c r="B13443" s="244" t="s">
        <v>13122</v>
      </c>
      <c r="C13443" s="250" t="s">
        <v>5856</v>
      </c>
      <c r="D13443" s="250" t="s">
        <v>15855</v>
      </c>
    </row>
    <row r="13444" spans="1:4" ht="27">
      <c r="A13444" s="250">
        <v>2306107</v>
      </c>
      <c r="B13444" s="244" t="s">
        <v>13123</v>
      </c>
      <c r="C13444" s="250" t="s">
        <v>5856</v>
      </c>
      <c r="D13444" s="250" t="s">
        <v>15855</v>
      </c>
    </row>
    <row r="13445" spans="1:4" ht="27">
      <c r="A13445" s="250">
        <v>2306269</v>
      </c>
      <c r="B13445" s="244" t="s">
        <v>13124</v>
      </c>
      <c r="C13445" s="250" t="s">
        <v>5856</v>
      </c>
      <c r="D13445" s="250" t="s">
        <v>15855</v>
      </c>
    </row>
    <row r="13446" spans="1:4" ht="27">
      <c r="A13446" s="250">
        <v>2306270</v>
      </c>
      <c r="B13446" s="244" t="s">
        <v>13125</v>
      </c>
      <c r="C13446" s="250" t="s">
        <v>5856</v>
      </c>
      <c r="D13446" s="250" t="s">
        <v>15855</v>
      </c>
    </row>
    <row r="13447" spans="1:4" ht="27">
      <c r="A13447" s="250">
        <v>2306271</v>
      </c>
      <c r="B13447" s="244" t="s">
        <v>13126</v>
      </c>
      <c r="C13447" s="250" t="s">
        <v>5856</v>
      </c>
      <c r="D13447" s="250" t="s">
        <v>15855</v>
      </c>
    </row>
    <row r="13448" spans="1:4" ht="27">
      <c r="A13448" s="250">
        <v>2306272</v>
      </c>
      <c r="B13448" s="244" t="s">
        <v>13127</v>
      </c>
      <c r="C13448" s="250" t="s">
        <v>5856</v>
      </c>
      <c r="D13448" s="250" t="s">
        <v>15855</v>
      </c>
    </row>
    <row r="13449" spans="1:4" ht="27">
      <c r="A13449" s="250">
        <v>2306273</v>
      </c>
      <c r="B13449" s="244" t="s">
        <v>13128</v>
      </c>
      <c r="C13449" s="250" t="s">
        <v>5856</v>
      </c>
      <c r="D13449" s="250" t="s">
        <v>15855</v>
      </c>
    </row>
    <row r="13450" spans="1:4" ht="27">
      <c r="A13450" s="250">
        <v>2306274</v>
      </c>
      <c r="B13450" s="244" t="s">
        <v>13129</v>
      </c>
      <c r="C13450" s="250" t="s">
        <v>5856</v>
      </c>
      <c r="D13450" s="250" t="s">
        <v>15855</v>
      </c>
    </row>
    <row r="13451" spans="1:4" ht="27">
      <c r="A13451" s="250">
        <v>2306275</v>
      </c>
      <c r="B13451" s="244" t="s">
        <v>13130</v>
      </c>
      <c r="C13451" s="250" t="s">
        <v>5856</v>
      </c>
      <c r="D13451" s="250" t="s">
        <v>15855</v>
      </c>
    </row>
    <row r="13452" spans="1:4" ht="27">
      <c r="A13452" s="250">
        <v>2306100</v>
      </c>
      <c r="B13452" s="244" t="s">
        <v>13131</v>
      </c>
      <c r="C13452" s="250" t="s">
        <v>5856</v>
      </c>
      <c r="D13452" s="250" t="s">
        <v>15855</v>
      </c>
    </row>
    <row r="13453" spans="1:4" ht="27">
      <c r="A13453" s="250">
        <v>2306004</v>
      </c>
      <c r="B13453" s="244" t="s">
        <v>13132</v>
      </c>
      <c r="C13453" s="250" t="s">
        <v>5856</v>
      </c>
      <c r="D13453" s="250" t="s">
        <v>15855</v>
      </c>
    </row>
    <row r="13454" spans="1:4" ht="27">
      <c r="A13454" s="250">
        <v>2306097</v>
      </c>
      <c r="B13454" s="244" t="s">
        <v>13133</v>
      </c>
      <c r="C13454" s="250" t="s">
        <v>5856</v>
      </c>
      <c r="D13454" s="250" t="s">
        <v>15855</v>
      </c>
    </row>
    <row r="13455" spans="1:4" ht="27">
      <c r="A13455" s="250">
        <v>2306098</v>
      </c>
      <c r="B13455" s="244" t="s">
        <v>13134</v>
      </c>
      <c r="C13455" s="250" t="s">
        <v>5856</v>
      </c>
      <c r="D13455" s="250" t="s">
        <v>15855</v>
      </c>
    </row>
    <row r="13456" spans="1:4" ht="27">
      <c r="A13456" s="250">
        <v>2306007</v>
      </c>
      <c r="B13456" s="244" t="s">
        <v>13135</v>
      </c>
      <c r="C13456" s="250" t="s">
        <v>5856</v>
      </c>
      <c r="D13456" s="250" t="s">
        <v>15855</v>
      </c>
    </row>
    <row r="13457" spans="1:4">
      <c r="A13457" s="250">
        <v>2306067</v>
      </c>
      <c r="B13457" s="244" t="s">
        <v>13136</v>
      </c>
      <c r="C13457" s="250" t="s">
        <v>5856</v>
      </c>
      <c r="D13457" s="250" t="s">
        <v>15855</v>
      </c>
    </row>
    <row r="13458" spans="1:4">
      <c r="A13458" s="250">
        <v>2306068</v>
      </c>
      <c r="B13458" s="244" t="s">
        <v>13137</v>
      </c>
      <c r="C13458" s="250" t="s">
        <v>5856</v>
      </c>
      <c r="D13458" s="250" t="s">
        <v>15855</v>
      </c>
    </row>
    <row r="13459" spans="1:4">
      <c r="A13459" s="250">
        <v>2306069</v>
      </c>
      <c r="B13459" s="244" t="s">
        <v>13138</v>
      </c>
      <c r="C13459" s="250" t="s">
        <v>5856</v>
      </c>
      <c r="D13459" s="250" t="s">
        <v>15855</v>
      </c>
    </row>
    <row r="13460" spans="1:4">
      <c r="A13460" s="250">
        <v>2306070</v>
      </c>
      <c r="B13460" s="244" t="s">
        <v>13139</v>
      </c>
      <c r="C13460" s="250" t="s">
        <v>5856</v>
      </c>
      <c r="D13460" s="250" t="s">
        <v>15855</v>
      </c>
    </row>
    <row r="13461" spans="1:4">
      <c r="A13461" s="250">
        <v>2306071</v>
      </c>
      <c r="B13461" s="244" t="s">
        <v>13140</v>
      </c>
      <c r="C13461" s="250" t="s">
        <v>5856</v>
      </c>
      <c r="D13461" s="250" t="s">
        <v>15855</v>
      </c>
    </row>
    <row r="13462" spans="1:4">
      <c r="A13462" s="250">
        <v>2306181</v>
      </c>
      <c r="B13462" s="244" t="s">
        <v>13141</v>
      </c>
      <c r="C13462" s="250" t="s">
        <v>5856</v>
      </c>
      <c r="D13462" s="250" t="s">
        <v>15855</v>
      </c>
    </row>
    <row r="13463" spans="1:4">
      <c r="A13463" s="250">
        <v>2306062</v>
      </c>
      <c r="B13463" s="244" t="s">
        <v>13142</v>
      </c>
      <c r="C13463" s="250" t="s">
        <v>5856</v>
      </c>
      <c r="D13463" s="250" t="s">
        <v>15855</v>
      </c>
    </row>
    <row r="13464" spans="1:4">
      <c r="A13464" s="250">
        <v>2306063</v>
      </c>
      <c r="B13464" s="244" t="s">
        <v>13143</v>
      </c>
      <c r="C13464" s="250" t="s">
        <v>5856</v>
      </c>
      <c r="D13464" s="250" t="s">
        <v>15855</v>
      </c>
    </row>
    <row r="13465" spans="1:4">
      <c r="A13465" s="250">
        <v>2306064</v>
      </c>
      <c r="B13465" s="244" t="s">
        <v>13144</v>
      </c>
      <c r="C13465" s="250" t="s">
        <v>5856</v>
      </c>
      <c r="D13465" s="250" t="s">
        <v>15855</v>
      </c>
    </row>
    <row r="13466" spans="1:4">
      <c r="A13466" s="250">
        <v>2306065</v>
      </c>
      <c r="B13466" s="244" t="s">
        <v>13145</v>
      </c>
      <c r="C13466" s="250" t="s">
        <v>5856</v>
      </c>
      <c r="D13466" s="250" t="s">
        <v>15855</v>
      </c>
    </row>
    <row r="13467" spans="1:4">
      <c r="A13467" s="250">
        <v>2306066</v>
      </c>
      <c r="B13467" s="244" t="s">
        <v>13146</v>
      </c>
      <c r="C13467" s="250" t="s">
        <v>5856</v>
      </c>
      <c r="D13467" s="250" t="s">
        <v>15855</v>
      </c>
    </row>
    <row r="13468" spans="1:4">
      <c r="A13468" s="250">
        <v>2306180</v>
      </c>
      <c r="B13468" s="244" t="s">
        <v>13147</v>
      </c>
      <c r="C13468" s="250" t="s">
        <v>5856</v>
      </c>
      <c r="D13468" s="250" t="s">
        <v>15855</v>
      </c>
    </row>
    <row r="13469" spans="1:4">
      <c r="A13469" s="250">
        <v>2306009</v>
      </c>
      <c r="B13469" s="244" t="s">
        <v>13148</v>
      </c>
      <c r="C13469" s="250" t="s">
        <v>5856</v>
      </c>
      <c r="D13469" s="250" t="s">
        <v>15855</v>
      </c>
    </row>
    <row r="13470" spans="1:4">
      <c r="A13470" s="250">
        <v>2306010</v>
      </c>
      <c r="B13470" s="244" t="s">
        <v>13149</v>
      </c>
      <c r="C13470" s="250" t="s">
        <v>5856</v>
      </c>
      <c r="D13470" s="250" t="s">
        <v>15855</v>
      </c>
    </row>
    <row r="13471" spans="1:4">
      <c r="A13471" s="250">
        <v>2306011</v>
      </c>
      <c r="B13471" s="244" t="s">
        <v>13150</v>
      </c>
      <c r="C13471" s="250" t="s">
        <v>5856</v>
      </c>
      <c r="D13471" s="250" t="s">
        <v>15855</v>
      </c>
    </row>
    <row r="13472" spans="1:4">
      <c r="A13472" s="250">
        <v>2306012</v>
      </c>
      <c r="B13472" s="244" t="s">
        <v>13151</v>
      </c>
      <c r="C13472" s="250" t="s">
        <v>5856</v>
      </c>
      <c r="D13472" s="250" t="s">
        <v>15855</v>
      </c>
    </row>
    <row r="13473" spans="1:4">
      <c r="A13473" s="250">
        <v>2306108</v>
      </c>
      <c r="B13473" s="244" t="s">
        <v>13152</v>
      </c>
      <c r="C13473" s="250" t="s">
        <v>5856</v>
      </c>
      <c r="D13473" s="250" t="s">
        <v>15855</v>
      </c>
    </row>
    <row r="13474" spans="1:4">
      <c r="A13474" s="250">
        <v>2306110</v>
      </c>
      <c r="B13474" s="244" t="s">
        <v>13153</v>
      </c>
      <c r="C13474" s="250" t="s">
        <v>5856</v>
      </c>
      <c r="D13474" s="250" t="s">
        <v>15855</v>
      </c>
    </row>
    <row r="13475" spans="1:4">
      <c r="A13475" s="250">
        <v>2306111</v>
      </c>
      <c r="B13475" s="244" t="s">
        <v>13154</v>
      </c>
      <c r="C13475" s="250" t="s">
        <v>5856</v>
      </c>
      <c r="D13475" s="250" t="s">
        <v>15855</v>
      </c>
    </row>
    <row r="13476" spans="1:4">
      <c r="A13476" s="250">
        <v>2306112</v>
      </c>
      <c r="B13476" s="244" t="s">
        <v>13155</v>
      </c>
      <c r="C13476" s="250" t="s">
        <v>5856</v>
      </c>
      <c r="D13476" s="250" t="s">
        <v>15855</v>
      </c>
    </row>
    <row r="13477" spans="1:4">
      <c r="A13477" s="250">
        <v>2306113</v>
      </c>
      <c r="B13477" s="244" t="s">
        <v>13156</v>
      </c>
      <c r="C13477" s="250" t="s">
        <v>5856</v>
      </c>
      <c r="D13477" s="250" t="s">
        <v>15855</v>
      </c>
    </row>
    <row r="13478" spans="1:4">
      <c r="A13478" s="250">
        <v>2306123</v>
      </c>
      <c r="B13478" s="244" t="s">
        <v>13157</v>
      </c>
      <c r="C13478" s="250" t="s">
        <v>5856</v>
      </c>
      <c r="D13478" s="250" t="s">
        <v>15855</v>
      </c>
    </row>
    <row r="13479" spans="1:4">
      <c r="A13479" s="250">
        <v>2306124</v>
      </c>
      <c r="B13479" s="244" t="s">
        <v>13158</v>
      </c>
      <c r="C13479" s="250" t="s">
        <v>5856</v>
      </c>
      <c r="D13479" s="250" t="s">
        <v>15855</v>
      </c>
    </row>
    <row r="13480" spans="1:4">
      <c r="A13480" s="250">
        <v>2306125</v>
      </c>
      <c r="B13480" s="244" t="s">
        <v>13159</v>
      </c>
      <c r="C13480" s="250" t="s">
        <v>5856</v>
      </c>
      <c r="D13480" s="250" t="s">
        <v>15855</v>
      </c>
    </row>
    <row r="13481" spans="1:4">
      <c r="A13481" s="250">
        <v>2306126</v>
      </c>
      <c r="B13481" s="244" t="s">
        <v>13160</v>
      </c>
      <c r="C13481" s="250" t="s">
        <v>5856</v>
      </c>
      <c r="D13481" s="250" t="s">
        <v>15855</v>
      </c>
    </row>
    <row r="13482" spans="1:4">
      <c r="A13482" s="250">
        <v>2306127</v>
      </c>
      <c r="B13482" s="244" t="s">
        <v>13161</v>
      </c>
      <c r="C13482" s="250" t="s">
        <v>5856</v>
      </c>
      <c r="D13482" s="250" t="s">
        <v>15855</v>
      </c>
    </row>
    <row r="13483" spans="1:4">
      <c r="A13483" s="250">
        <v>2306300</v>
      </c>
      <c r="B13483" s="244" t="s">
        <v>13162</v>
      </c>
      <c r="C13483" s="250" t="s">
        <v>5856</v>
      </c>
      <c r="D13483" s="250" t="s">
        <v>15855</v>
      </c>
    </row>
    <row r="13484" spans="1:4">
      <c r="A13484" s="250">
        <v>2306301</v>
      </c>
      <c r="B13484" s="244" t="s">
        <v>13163</v>
      </c>
      <c r="C13484" s="250" t="s">
        <v>5856</v>
      </c>
      <c r="D13484" s="250" t="s">
        <v>15855</v>
      </c>
    </row>
    <row r="13485" spans="1:4">
      <c r="A13485" s="250">
        <v>2306302</v>
      </c>
      <c r="B13485" s="244" t="s">
        <v>13164</v>
      </c>
      <c r="C13485" s="250" t="s">
        <v>5856</v>
      </c>
      <c r="D13485" s="250" t="s">
        <v>15855</v>
      </c>
    </row>
    <row r="13486" spans="1:4">
      <c r="A13486" s="250">
        <v>2306303</v>
      </c>
      <c r="B13486" s="244" t="s">
        <v>13165</v>
      </c>
      <c r="C13486" s="250" t="s">
        <v>5856</v>
      </c>
      <c r="D13486" s="250" t="s">
        <v>15855</v>
      </c>
    </row>
    <row r="13487" spans="1:4">
      <c r="A13487" s="250">
        <v>2306304</v>
      </c>
      <c r="B13487" s="244" t="s">
        <v>13166</v>
      </c>
      <c r="C13487" s="250" t="s">
        <v>5856</v>
      </c>
      <c r="D13487" s="250" t="s">
        <v>15855</v>
      </c>
    </row>
    <row r="13488" spans="1:4">
      <c r="A13488" s="250">
        <v>2306305</v>
      </c>
      <c r="B13488" s="244" t="s">
        <v>13167</v>
      </c>
      <c r="C13488" s="250" t="s">
        <v>5856</v>
      </c>
      <c r="D13488" s="250" t="s">
        <v>15855</v>
      </c>
    </row>
    <row r="13489" spans="1:4">
      <c r="A13489" s="250">
        <v>2306306</v>
      </c>
      <c r="B13489" s="244" t="s">
        <v>13168</v>
      </c>
      <c r="C13489" s="250" t="s">
        <v>5856</v>
      </c>
      <c r="D13489" s="250" t="s">
        <v>15855</v>
      </c>
    </row>
    <row r="13490" spans="1:4">
      <c r="A13490" s="250">
        <v>2306307</v>
      </c>
      <c r="B13490" s="244" t="s">
        <v>13169</v>
      </c>
      <c r="C13490" s="250" t="s">
        <v>5856</v>
      </c>
      <c r="D13490" s="250" t="s">
        <v>15855</v>
      </c>
    </row>
    <row r="13491" spans="1:4">
      <c r="A13491" s="250">
        <v>2306308</v>
      </c>
      <c r="B13491" s="244" t="s">
        <v>13170</v>
      </c>
      <c r="C13491" s="250" t="s">
        <v>5856</v>
      </c>
      <c r="D13491" s="250" t="s">
        <v>15855</v>
      </c>
    </row>
    <row r="13492" spans="1:4">
      <c r="A13492" s="250">
        <v>2306309</v>
      </c>
      <c r="B13492" s="244" t="s">
        <v>13171</v>
      </c>
      <c r="C13492" s="250" t="s">
        <v>5856</v>
      </c>
      <c r="D13492" s="250" t="s">
        <v>15855</v>
      </c>
    </row>
    <row r="13493" spans="1:4">
      <c r="A13493" s="250">
        <v>2306310</v>
      </c>
      <c r="B13493" s="244" t="s">
        <v>13172</v>
      </c>
      <c r="C13493" s="250" t="s">
        <v>5856</v>
      </c>
      <c r="D13493" s="250" t="s">
        <v>15855</v>
      </c>
    </row>
    <row r="13494" spans="1:4">
      <c r="A13494" s="250">
        <v>2306311</v>
      </c>
      <c r="B13494" s="244" t="s">
        <v>13173</v>
      </c>
      <c r="C13494" s="250" t="s">
        <v>5856</v>
      </c>
      <c r="D13494" s="250" t="s">
        <v>15855</v>
      </c>
    </row>
    <row r="13495" spans="1:4">
      <c r="A13495" s="250">
        <v>2306312</v>
      </c>
      <c r="B13495" s="244" t="s">
        <v>13174</v>
      </c>
      <c r="C13495" s="250" t="s">
        <v>5856</v>
      </c>
      <c r="D13495" s="250" t="s">
        <v>15855</v>
      </c>
    </row>
    <row r="13496" spans="1:4">
      <c r="A13496" s="250">
        <v>2306313</v>
      </c>
      <c r="B13496" s="244" t="s">
        <v>13175</v>
      </c>
      <c r="C13496" s="250" t="s">
        <v>5856</v>
      </c>
      <c r="D13496" s="250" t="s">
        <v>15855</v>
      </c>
    </row>
    <row r="13497" spans="1:4" ht="27">
      <c r="A13497" s="250">
        <v>2306013</v>
      </c>
      <c r="B13497" s="244" t="s">
        <v>13176</v>
      </c>
      <c r="C13497" s="250" t="s">
        <v>5777</v>
      </c>
      <c r="D13497" s="250" t="s">
        <v>15855</v>
      </c>
    </row>
    <row r="13498" spans="1:4">
      <c r="A13498" s="250">
        <v>2306243</v>
      </c>
      <c r="B13498" s="244" t="s">
        <v>13177</v>
      </c>
      <c r="C13498" s="250" t="s">
        <v>5856</v>
      </c>
      <c r="D13498" s="250" t="s">
        <v>15855</v>
      </c>
    </row>
    <row r="13499" spans="1:4" ht="27">
      <c r="A13499" s="250">
        <v>2408149</v>
      </c>
      <c r="B13499" s="244" t="s">
        <v>13178</v>
      </c>
      <c r="C13499" s="250" t="s">
        <v>5777</v>
      </c>
      <c r="D13499" s="250" t="s">
        <v>15855</v>
      </c>
    </row>
    <row r="13500" spans="1:4">
      <c r="A13500" s="250">
        <v>2407972</v>
      </c>
      <c r="B13500" s="244" t="s">
        <v>13179</v>
      </c>
      <c r="C13500" s="250" t="s">
        <v>5777</v>
      </c>
      <c r="D13500" s="250" t="s">
        <v>15855</v>
      </c>
    </row>
    <row r="13501" spans="1:4">
      <c r="A13501" s="250">
        <v>2407973</v>
      </c>
      <c r="B13501" s="244" t="s">
        <v>13180</v>
      </c>
      <c r="C13501" s="250" t="s">
        <v>5944</v>
      </c>
      <c r="D13501" s="250" t="s">
        <v>15855</v>
      </c>
    </row>
    <row r="13502" spans="1:4">
      <c r="A13502" s="250">
        <v>2408075</v>
      </c>
      <c r="B13502" s="244" t="s">
        <v>13181</v>
      </c>
      <c r="C13502" s="250" t="s">
        <v>5944</v>
      </c>
      <c r="D13502" s="250" t="s">
        <v>15855</v>
      </c>
    </row>
    <row r="13503" spans="1:4">
      <c r="A13503" s="250">
        <v>2408069</v>
      </c>
      <c r="B13503" s="244" t="s">
        <v>13182</v>
      </c>
      <c r="C13503" s="250" t="s">
        <v>5944</v>
      </c>
      <c r="D13503" s="250" t="s">
        <v>15855</v>
      </c>
    </row>
    <row r="13504" spans="1:4">
      <c r="A13504" s="250">
        <v>2419790</v>
      </c>
      <c r="B13504" s="244" t="s">
        <v>13183</v>
      </c>
      <c r="C13504" s="250" t="s">
        <v>5944</v>
      </c>
      <c r="D13504" s="250" t="s">
        <v>15855</v>
      </c>
    </row>
    <row r="13505" spans="1:4" ht="27">
      <c r="A13505" s="250">
        <v>2407976</v>
      </c>
      <c r="B13505" s="244" t="s">
        <v>13184</v>
      </c>
      <c r="C13505" s="250" t="s">
        <v>5944</v>
      </c>
      <c r="D13505" s="250" t="s">
        <v>15855</v>
      </c>
    </row>
    <row r="13506" spans="1:4">
      <c r="A13506" s="250">
        <v>2408068</v>
      </c>
      <c r="B13506" s="244" t="s">
        <v>13185</v>
      </c>
      <c r="C13506" s="250" t="s">
        <v>5944</v>
      </c>
      <c r="D13506" s="250" t="s">
        <v>15855</v>
      </c>
    </row>
    <row r="13507" spans="1:4" ht="27">
      <c r="A13507" s="250">
        <v>2419705</v>
      </c>
      <c r="B13507" s="244" t="s">
        <v>13186</v>
      </c>
      <c r="C13507" s="250" t="s">
        <v>5944</v>
      </c>
      <c r="D13507" s="250" t="s">
        <v>15855</v>
      </c>
    </row>
    <row r="13508" spans="1:4" ht="27">
      <c r="A13508" s="250">
        <v>2419704</v>
      </c>
      <c r="B13508" s="244" t="s">
        <v>13187</v>
      </c>
      <c r="C13508" s="250" t="s">
        <v>5944</v>
      </c>
      <c r="D13508" s="250" t="s">
        <v>15855</v>
      </c>
    </row>
    <row r="13509" spans="1:4" ht="27">
      <c r="A13509" s="250">
        <v>2407981</v>
      </c>
      <c r="B13509" s="244" t="s">
        <v>13188</v>
      </c>
      <c r="C13509" s="250" t="s">
        <v>5944</v>
      </c>
      <c r="D13509" s="250" t="s">
        <v>15855</v>
      </c>
    </row>
    <row r="13510" spans="1:4" ht="27">
      <c r="A13510" s="250">
        <v>2407982</v>
      </c>
      <c r="B13510" s="244" t="s">
        <v>13189</v>
      </c>
      <c r="C13510" s="250" t="s">
        <v>5944</v>
      </c>
      <c r="D13510" s="250" t="s">
        <v>15855</v>
      </c>
    </row>
    <row r="13511" spans="1:4" ht="27">
      <c r="A13511" s="250">
        <v>2419703</v>
      </c>
      <c r="B13511" s="244" t="s">
        <v>13190</v>
      </c>
      <c r="C13511" s="250" t="s">
        <v>5944</v>
      </c>
      <c r="D13511" s="250" t="s">
        <v>15855</v>
      </c>
    </row>
    <row r="13512" spans="1:4" ht="27">
      <c r="A13512" s="250">
        <v>2408080</v>
      </c>
      <c r="B13512" s="244" t="s">
        <v>13191</v>
      </c>
      <c r="C13512" s="250" t="s">
        <v>5944</v>
      </c>
      <c r="D13512" s="250" t="s">
        <v>15855</v>
      </c>
    </row>
    <row r="13513" spans="1:4" ht="27">
      <c r="A13513" s="250">
        <v>2408078</v>
      </c>
      <c r="B13513" s="244" t="s">
        <v>13192</v>
      </c>
      <c r="C13513" s="250" t="s">
        <v>5944</v>
      </c>
      <c r="D13513" s="250" t="s">
        <v>15855</v>
      </c>
    </row>
    <row r="13514" spans="1:4" ht="27">
      <c r="A13514" s="250">
        <v>2407979</v>
      </c>
      <c r="B13514" s="244" t="s">
        <v>13193</v>
      </c>
      <c r="C13514" s="250" t="s">
        <v>5944</v>
      </c>
      <c r="D13514" s="250" t="s">
        <v>15855</v>
      </c>
    </row>
    <row r="13515" spans="1:4" ht="27">
      <c r="A13515" s="250">
        <v>2407980</v>
      </c>
      <c r="B13515" s="244" t="s">
        <v>13194</v>
      </c>
      <c r="C13515" s="250" t="s">
        <v>5944</v>
      </c>
      <c r="D13515" s="250" t="s">
        <v>15855</v>
      </c>
    </row>
    <row r="13516" spans="1:4" ht="27">
      <c r="A13516" s="250">
        <v>2408077</v>
      </c>
      <c r="B13516" s="244" t="s">
        <v>13195</v>
      </c>
      <c r="C13516" s="250" t="s">
        <v>5944</v>
      </c>
      <c r="D13516" s="250" t="s">
        <v>15855</v>
      </c>
    </row>
    <row r="13517" spans="1:4" ht="40.5">
      <c r="A13517" s="250">
        <v>2407983</v>
      </c>
      <c r="B13517" s="244" t="s">
        <v>13196</v>
      </c>
      <c r="C13517" s="250" t="s">
        <v>5944</v>
      </c>
      <c r="D13517" s="250" t="s">
        <v>15855</v>
      </c>
    </row>
    <row r="13518" spans="1:4" ht="27">
      <c r="A13518" s="250">
        <v>2407977</v>
      </c>
      <c r="B13518" s="244" t="s">
        <v>13197</v>
      </c>
      <c r="C13518" s="250" t="s">
        <v>5944</v>
      </c>
      <c r="D13518" s="250" t="s">
        <v>15855</v>
      </c>
    </row>
    <row r="13519" spans="1:4" ht="40.5">
      <c r="A13519" s="250">
        <v>2407978</v>
      </c>
      <c r="B13519" s="244" t="s">
        <v>13198</v>
      </c>
      <c r="C13519" s="250" t="s">
        <v>5944</v>
      </c>
      <c r="D13519" s="250" t="s">
        <v>15855</v>
      </c>
    </row>
    <row r="13520" spans="1:4" ht="27">
      <c r="A13520" s="250">
        <v>2408079</v>
      </c>
      <c r="B13520" s="244" t="s">
        <v>13199</v>
      </c>
      <c r="C13520" s="250" t="s">
        <v>5944</v>
      </c>
      <c r="D13520" s="250" t="s">
        <v>15855</v>
      </c>
    </row>
    <row r="13521" spans="1:4">
      <c r="A13521" s="250">
        <v>2408076</v>
      </c>
      <c r="B13521" s="244" t="s">
        <v>13200</v>
      </c>
      <c r="C13521" s="250" t="s">
        <v>5944</v>
      </c>
      <c r="D13521" s="250" t="s">
        <v>15855</v>
      </c>
    </row>
    <row r="13522" spans="1:4">
      <c r="A13522" s="250">
        <v>2408057</v>
      </c>
      <c r="B13522" s="244" t="s">
        <v>13201</v>
      </c>
      <c r="C13522" s="250" t="s">
        <v>5777</v>
      </c>
      <c r="D13522" s="250" t="s">
        <v>15855</v>
      </c>
    </row>
    <row r="13523" spans="1:4">
      <c r="A13523" s="250">
        <v>2408058</v>
      </c>
      <c r="B13523" s="244" t="s">
        <v>13202</v>
      </c>
      <c r="C13523" s="250" t="s">
        <v>5777</v>
      </c>
      <c r="D13523" s="250" t="s">
        <v>15855</v>
      </c>
    </row>
    <row r="13524" spans="1:4">
      <c r="A13524" s="250">
        <v>2407974</v>
      </c>
      <c r="B13524" s="244" t="s">
        <v>13203</v>
      </c>
      <c r="C13524" s="250" t="s">
        <v>5944</v>
      </c>
      <c r="D13524" s="250" t="s">
        <v>15855</v>
      </c>
    </row>
    <row r="13525" spans="1:4" ht="27">
      <c r="A13525" s="250">
        <v>2407975</v>
      </c>
      <c r="B13525" s="244" t="s">
        <v>13204</v>
      </c>
      <c r="C13525" s="250" t="s">
        <v>5944</v>
      </c>
      <c r="D13525" s="250" t="s">
        <v>15855</v>
      </c>
    </row>
    <row r="13526" spans="1:4">
      <c r="A13526" s="250">
        <v>2419789</v>
      </c>
      <c r="B13526" s="244" t="s">
        <v>13205</v>
      </c>
      <c r="C13526" s="250" t="s">
        <v>5944</v>
      </c>
      <c r="D13526" s="250" t="s">
        <v>15855</v>
      </c>
    </row>
    <row r="13527" spans="1:4">
      <c r="A13527" s="250">
        <v>2607183</v>
      </c>
      <c r="B13527" s="244" t="s">
        <v>13206</v>
      </c>
      <c r="C13527" s="250" t="s">
        <v>5803</v>
      </c>
      <c r="D13527" s="250" t="s">
        <v>15855</v>
      </c>
    </row>
    <row r="13528" spans="1:4">
      <c r="A13528" s="250">
        <v>2607226</v>
      </c>
      <c r="B13528" s="244" t="s">
        <v>13207</v>
      </c>
      <c r="C13528" s="250" t="s">
        <v>5803</v>
      </c>
      <c r="D13528" s="250" t="s">
        <v>15855</v>
      </c>
    </row>
    <row r="13529" spans="1:4">
      <c r="A13529" s="250">
        <v>2607209</v>
      </c>
      <c r="B13529" s="244" t="s">
        <v>13208</v>
      </c>
      <c r="C13529" s="250" t="s">
        <v>5803</v>
      </c>
      <c r="D13529" s="250" t="s">
        <v>15855</v>
      </c>
    </row>
    <row r="13530" spans="1:4">
      <c r="A13530" s="250">
        <v>2607161</v>
      </c>
      <c r="B13530" s="244" t="s">
        <v>13209</v>
      </c>
      <c r="C13530" s="250" t="s">
        <v>5803</v>
      </c>
      <c r="D13530" s="250" t="s">
        <v>15855</v>
      </c>
    </row>
    <row r="13531" spans="1:4">
      <c r="A13531" s="250">
        <v>2607148</v>
      </c>
      <c r="B13531" s="244" t="s">
        <v>13210</v>
      </c>
      <c r="C13531" s="250" t="s">
        <v>5803</v>
      </c>
      <c r="D13531" s="250" t="s">
        <v>15855</v>
      </c>
    </row>
    <row r="13532" spans="1:4">
      <c r="A13532" s="250">
        <v>2607213</v>
      </c>
      <c r="B13532" s="244" t="s">
        <v>13211</v>
      </c>
      <c r="C13532" s="250" t="s">
        <v>5803</v>
      </c>
      <c r="D13532" s="250" t="s">
        <v>15855</v>
      </c>
    </row>
    <row r="13533" spans="1:4">
      <c r="A13533" s="250">
        <v>2607165</v>
      </c>
      <c r="B13533" s="244" t="s">
        <v>13212</v>
      </c>
      <c r="C13533" s="250" t="s">
        <v>5803</v>
      </c>
      <c r="D13533" s="250" t="s">
        <v>15855</v>
      </c>
    </row>
    <row r="13534" spans="1:4">
      <c r="A13534" s="250">
        <v>2607152</v>
      </c>
      <c r="B13534" s="244" t="s">
        <v>13213</v>
      </c>
      <c r="C13534" s="250" t="s">
        <v>5803</v>
      </c>
      <c r="D13534" s="250" t="s">
        <v>15855</v>
      </c>
    </row>
    <row r="13535" spans="1:4">
      <c r="A13535" s="250">
        <v>2607217</v>
      </c>
      <c r="B13535" s="244" t="s">
        <v>13214</v>
      </c>
      <c r="C13535" s="250" t="s">
        <v>5803</v>
      </c>
      <c r="D13535" s="250" t="s">
        <v>15855</v>
      </c>
    </row>
    <row r="13536" spans="1:4">
      <c r="A13536" s="250">
        <v>2607169</v>
      </c>
      <c r="B13536" s="244" t="s">
        <v>13215</v>
      </c>
      <c r="C13536" s="250" t="s">
        <v>5803</v>
      </c>
      <c r="D13536" s="250" t="s">
        <v>15855</v>
      </c>
    </row>
    <row r="13537" spans="1:4">
      <c r="A13537" s="250">
        <v>2607156</v>
      </c>
      <c r="B13537" s="244" t="s">
        <v>13216</v>
      </c>
      <c r="C13537" s="250" t="s">
        <v>5803</v>
      </c>
      <c r="D13537" s="250" t="s">
        <v>15855</v>
      </c>
    </row>
    <row r="13538" spans="1:4">
      <c r="A13538" s="250">
        <v>2607221</v>
      </c>
      <c r="B13538" s="244" t="s">
        <v>13217</v>
      </c>
      <c r="C13538" s="250" t="s">
        <v>5803</v>
      </c>
      <c r="D13538" s="250" t="s">
        <v>15855</v>
      </c>
    </row>
    <row r="13539" spans="1:4">
      <c r="A13539" s="250">
        <v>2607173</v>
      </c>
      <c r="B13539" s="244" t="s">
        <v>13218</v>
      </c>
      <c r="C13539" s="250" t="s">
        <v>5803</v>
      </c>
      <c r="D13539" s="250" t="s">
        <v>15855</v>
      </c>
    </row>
    <row r="13540" spans="1:4">
      <c r="A13540" s="250">
        <v>2607227</v>
      </c>
      <c r="B13540" s="244" t="s">
        <v>13219</v>
      </c>
      <c r="C13540" s="250" t="s">
        <v>5803</v>
      </c>
      <c r="D13540" s="250" t="s">
        <v>15855</v>
      </c>
    </row>
    <row r="13541" spans="1:4">
      <c r="A13541" s="250">
        <v>2607210</v>
      </c>
      <c r="B13541" s="244" t="s">
        <v>13220</v>
      </c>
      <c r="C13541" s="250" t="s">
        <v>5803</v>
      </c>
      <c r="D13541" s="250" t="s">
        <v>15855</v>
      </c>
    </row>
    <row r="13542" spans="1:4">
      <c r="A13542" s="250">
        <v>2607162</v>
      </c>
      <c r="B13542" s="244" t="s">
        <v>13221</v>
      </c>
      <c r="C13542" s="250" t="s">
        <v>5803</v>
      </c>
      <c r="D13542" s="250" t="s">
        <v>15855</v>
      </c>
    </row>
    <row r="13543" spans="1:4">
      <c r="A13543" s="250">
        <v>2607149</v>
      </c>
      <c r="B13543" s="244" t="s">
        <v>13222</v>
      </c>
      <c r="C13543" s="250" t="s">
        <v>5803</v>
      </c>
      <c r="D13543" s="250" t="s">
        <v>15855</v>
      </c>
    </row>
    <row r="13544" spans="1:4">
      <c r="A13544" s="250">
        <v>2607214</v>
      </c>
      <c r="B13544" s="244" t="s">
        <v>13223</v>
      </c>
      <c r="C13544" s="250" t="s">
        <v>5803</v>
      </c>
      <c r="D13544" s="250" t="s">
        <v>15855</v>
      </c>
    </row>
    <row r="13545" spans="1:4">
      <c r="A13545" s="250">
        <v>2607166</v>
      </c>
      <c r="B13545" s="244" t="s">
        <v>13224</v>
      </c>
      <c r="C13545" s="250" t="s">
        <v>5803</v>
      </c>
      <c r="D13545" s="250" t="s">
        <v>15855</v>
      </c>
    </row>
    <row r="13546" spans="1:4">
      <c r="A13546" s="250">
        <v>2607153</v>
      </c>
      <c r="B13546" s="244" t="s">
        <v>13225</v>
      </c>
      <c r="C13546" s="250" t="s">
        <v>5803</v>
      </c>
      <c r="D13546" s="250" t="s">
        <v>15855</v>
      </c>
    </row>
    <row r="13547" spans="1:4">
      <c r="A13547" s="250">
        <v>2607218</v>
      </c>
      <c r="B13547" s="244" t="s">
        <v>13226</v>
      </c>
      <c r="C13547" s="250" t="s">
        <v>5803</v>
      </c>
      <c r="D13547" s="250" t="s">
        <v>15855</v>
      </c>
    </row>
    <row r="13548" spans="1:4">
      <c r="A13548" s="250">
        <v>2607170</v>
      </c>
      <c r="B13548" s="244" t="s">
        <v>13227</v>
      </c>
      <c r="C13548" s="250" t="s">
        <v>5803</v>
      </c>
      <c r="D13548" s="250" t="s">
        <v>15855</v>
      </c>
    </row>
    <row r="13549" spans="1:4">
      <c r="A13549" s="250">
        <v>2607157</v>
      </c>
      <c r="B13549" s="244" t="s">
        <v>13228</v>
      </c>
      <c r="C13549" s="250" t="s">
        <v>5803</v>
      </c>
      <c r="D13549" s="250" t="s">
        <v>15855</v>
      </c>
    </row>
    <row r="13550" spans="1:4">
      <c r="A13550" s="250">
        <v>2607222</v>
      </c>
      <c r="B13550" s="244" t="s">
        <v>13229</v>
      </c>
      <c r="C13550" s="250" t="s">
        <v>5803</v>
      </c>
      <c r="D13550" s="250" t="s">
        <v>15855</v>
      </c>
    </row>
    <row r="13551" spans="1:4">
      <c r="A13551" s="250">
        <v>2607174</v>
      </c>
      <c r="B13551" s="244" t="s">
        <v>13230</v>
      </c>
      <c r="C13551" s="250" t="s">
        <v>5803</v>
      </c>
      <c r="D13551" s="250" t="s">
        <v>15855</v>
      </c>
    </row>
    <row r="13552" spans="1:4">
      <c r="A13552" s="250">
        <v>2607228</v>
      </c>
      <c r="B13552" s="244" t="s">
        <v>13231</v>
      </c>
      <c r="C13552" s="250" t="s">
        <v>5803</v>
      </c>
      <c r="D13552" s="250" t="s">
        <v>15855</v>
      </c>
    </row>
    <row r="13553" spans="1:4">
      <c r="A13553" s="250">
        <v>2607211</v>
      </c>
      <c r="B13553" s="244" t="s">
        <v>13232</v>
      </c>
      <c r="C13553" s="250" t="s">
        <v>5803</v>
      </c>
      <c r="D13553" s="250" t="s">
        <v>15855</v>
      </c>
    </row>
    <row r="13554" spans="1:4">
      <c r="A13554" s="250">
        <v>2607163</v>
      </c>
      <c r="B13554" s="244" t="s">
        <v>13233</v>
      </c>
      <c r="C13554" s="250" t="s">
        <v>5803</v>
      </c>
      <c r="D13554" s="250" t="s">
        <v>15855</v>
      </c>
    </row>
    <row r="13555" spans="1:4">
      <c r="A13555" s="250">
        <v>2607150</v>
      </c>
      <c r="B13555" s="244" t="s">
        <v>13234</v>
      </c>
      <c r="C13555" s="250" t="s">
        <v>5803</v>
      </c>
      <c r="D13555" s="250" t="s">
        <v>15855</v>
      </c>
    </row>
    <row r="13556" spans="1:4">
      <c r="A13556" s="250">
        <v>2607215</v>
      </c>
      <c r="B13556" s="244" t="s">
        <v>13235</v>
      </c>
      <c r="C13556" s="250" t="s">
        <v>5803</v>
      </c>
      <c r="D13556" s="250" t="s">
        <v>15855</v>
      </c>
    </row>
    <row r="13557" spans="1:4">
      <c r="A13557" s="250">
        <v>2607167</v>
      </c>
      <c r="B13557" s="244" t="s">
        <v>13236</v>
      </c>
      <c r="C13557" s="250" t="s">
        <v>5803</v>
      </c>
      <c r="D13557" s="250" t="s">
        <v>15855</v>
      </c>
    </row>
    <row r="13558" spans="1:4">
      <c r="A13558" s="250">
        <v>2607154</v>
      </c>
      <c r="B13558" s="244" t="s">
        <v>13237</v>
      </c>
      <c r="C13558" s="250" t="s">
        <v>5803</v>
      </c>
      <c r="D13558" s="250" t="s">
        <v>15855</v>
      </c>
    </row>
    <row r="13559" spans="1:4">
      <c r="A13559" s="250">
        <v>2607219</v>
      </c>
      <c r="B13559" s="244" t="s">
        <v>13238</v>
      </c>
      <c r="C13559" s="250" t="s">
        <v>5803</v>
      </c>
      <c r="D13559" s="250" t="s">
        <v>15855</v>
      </c>
    </row>
    <row r="13560" spans="1:4">
      <c r="A13560" s="250">
        <v>2607171</v>
      </c>
      <c r="B13560" s="244" t="s">
        <v>13239</v>
      </c>
      <c r="C13560" s="250" t="s">
        <v>5803</v>
      </c>
      <c r="D13560" s="250" t="s">
        <v>15855</v>
      </c>
    </row>
    <row r="13561" spans="1:4">
      <c r="A13561" s="250">
        <v>2607158</v>
      </c>
      <c r="B13561" s="244" t="s">
        <v>13240</v>
      </c>
      <c r="C13561" s="250" t="s">
        <v>5803</v>
      </c>
      <c r="D13561" s="250" t="s">
        <v>15855</v>
      </c>
    </row>
    <row r="13562" spans="1:4">
      <c r="A13562" s="250">
        <v>2607223</v>
      </c>
      <c r="B13562" s="244" t="s">
        <v>13241</v>
      </c>
      <c r="C13562" s="250" t="s">
        <v>5803</v>
      </c>
      <c r="D13562" s="250" t="s">
        <v>15855</v>
      </c>
    </row>
    <row r="13563" spans="1:4">
      <c r="A13563" s="250">
        <v>2607175</v>
      </c>
      <c r="B13563" s="244" t="s">
        <v>13242</v>
      </c>
      <c r="C13563" s="250" t="s">
        <v>5803</v>
      </c>
      <c r="D13563" s="250" t="s">
        <v>15855</v>
      </c>
    </row>
    <row r="13564" spans="1:4">
      <c r="A13564" s="250">
        <v>2607151</v>
      </c>
      <c r="B13564" s="244" t="s">
        <v>13243</v>
      </c>
      <c r="C13564" s="250" t="s">
        <v>5803</v>
      </c>
      <c r="D13564" s="250" t="s">
        <v>15855</v>
      </c>
    </row>
    <row r="13565" spans="1:4">
      <c r="A13565" s="250">
        <v>2607216</v>
      </c>
      <c r="B13565" s="244" t="s">
        <v>13244</v>
      </c>
      <c r="C13565" s="250" t="s">
        <v>5803</v>
      </c>
      <c r="D13565" s="250" t="s">
        <v>15855</v>
      </c>
    </row>
    <row r="13566" spans="1:4">
      <c r="A13566" s="250">
        <v>2607168</v>
      </c>
      <c r="B13566" s="244" t="s">
        <v>13245</v>
      </c>
      <c r="C13566" s="250" t="s">
        <v>5803</v>
      </c>
      <c r="D13566" s="250" t="s">
        <v>15855</v>
      </c>
    </row>
    <row r="13567" spans="1:4">
      <c r="A13567" s="250">
        <v>2607155</v>
      </c>
      <c r="B13567" s="244" t="s">
        <v>13246</v>
      </c>
      <c r="C13567" s="250" t="s">
        <v>5803</v>
      </c>
      <c r="D13567" s="250" t="s">
        <v>15855</v>
      </c>
    </row>
    <row r="13568" spans="1:4">
      <c r="A13568" s="250">
        <v>2607220</v>
      </c>
      <c r="B13568" s="244" t="s">
        <v>13247</v>
      </c>
      <c r="C13568" s="250" t="s">
        <v>5803</v>
      </c>
      <c r="D13568" s="250" t="s">
        <v>15855</v>
      </c>
    </row>
    <row r="13569" spans="1:4">
      <c r="A13569" s="250">
        <v>2607172</v>
      </c>
      <c r="B13569" s="244" t="s">
        <v>13248</v>
      </c>
      <c r="C13569" s="250" t="s">
        <v>5803</v>
      </c>
      <c r="D13569" s="250" t="s">
        <v>15855</v>
      </c>
    </row>
    <row r="13570" spans="1:4">
      <c r="A13570" s="250">
        <v>2607159</v>
      </c>
      <c r="B13570" s="244" t="s">
        <v>13249</v>
      </c>
      <c r="C13570" s="250" t="s">
        <v>5803</v>
      </c>
      <c r="D13570" s="250" t="s">
        <v>15855</v>
      </c>
    </row>
    <row r="13571" spans="1:4">
      <c r="A13571" s="250">
        <v>2607224</v>
      </c>
      <c r="B13571" s="244" t="s">
        <v>13250</v>
      </c>
      <c r="C13571" s="250" t="s">
        <v>5803</v>
      </c>
      <c r="D13571" s="250" t="s">
        <v>15855</v>
      </c>
    </row>
    <row r="13572" spans="1:4">
      <c r="A13572" s="250">
        <v>2607176</v>
      </c>
      <c r="B13572" s="244" t="s">
        <v>13251</v>
      </c>
      <c r="C13572" s="250" t="s">
        <v>5803</v>
      </c>
      <c r="D13572" s="250" t="s">
        <v>15855</v>
      </c>
    </row>
    <row r="13573" spans="1:4">
      <c r="A13573" s="250">
        <v>2607225</v>
      </c>
      <c r="B13573" s="244" t="s">
        <v>13252</v>
      </c>
      <c r="C13573" s="250" t="s">
        <v>5803</v>
      </c>
      <c r="D13573" s="250" t="s">
        <v>15855</v>
      </c>
    </row>
    <row r="13574" spans="1:4">
      <c r="A13574" s="250">
        <v>2607208</v>
      </c>
      <c r="B13574" s="244" t="s">
        <v>13253</v>
      </c>
      <c r="C13574" s="250" t="s">
        <v>5803</v>
      </c>
      <c r="D13574" s="250" t="s">
        <v>15855</v>
      </c>
    </row>
    <row r="13575" spans="1:4">
      <c r="A13575" s="250">
        <v>2607160</v>
      </c>
      <c r="B13575" s="244" t="s">
        <v>13254</v>
      </c>
      <c r="C13575" s="250" t="s">
        <v>5803</v>
      </c>
      <c r="D13575" s="250" t="s">
        <v>15855</v>
      </c>
    </row>
    <row r="13576" spans="1:4">
      <c r="A13576" s="250">
        <v>2607229</v>
      </c>
      <c r="B13576" s="244" t="s">
        <v>13255</v>
      </c>
      <c r="C13576" s="250" t="s">
        <v>5803</v>
      </c>
      <c r="D13576" s="250" t="s">
        <v>15855</v>
      </c>
    </row>
    <row r="13577" spans="1:4">
      <c r="A13577" s="250">
        <v>2607212</v>
      </c>
      <c r="B13577" s="244" t="s">
        <v>13256</v>
      </c>
      <c r="C13577" s="250" t="s">
        <v>5803</v>
      </c>
      <c r="D13577" s="250" t="s">
        <v>15855</v>
      </c>
    </row>
    <row r="13578" spans="1:4">
      <c r="A13578" s="250">
        <v>2607164</v>
      </c>
      <c r="B13578" s="244" t="s">
        <v>13257</v>
      </c>
      <c r="C13578" s="250" t="s">
        <v>5803</v>
      </c>
      <c r="D13578" s="250" t="s">
        <v>15855</v>
      </c>
    </row>
    <row r="13579" spans="1:4">
      <c r="A13579" s="250">
        <v>2607207</v>
      </c>
      <c r="B13579" s="244" t="s">
        <v>13258</v>
      </c>
      <c r="C13579" s="250" t="s">
        <v>5321</v>
      </c>
      <c r="D13579" s="250" t="s">
        <v>15855</v>
      </c>
    </row>
    <row r="13580" spans="1:4" ht="27">
      <c r="A13580" s="250">
        <v>2607206</v>
      </c>
      <c r="B13580" s="244" t="s">
        <v>13259</v>
      </c>
      <c r="C13580" s="250" t="s">
        <v>5321</v>
      </c>
      <c r="D13580" s="250" t="s">
        <v>15855</v>
      </c>
    </row>
    <row r="13581" spans="1:4" ht="27">
      <c r="A13581" s="250">
        <v>2607344</v>
      </c>
      <c r="B13581" s="244" t="s">
        <v>13260</v>
      </c>
      <c r="C13581" s="250" t="s">
        <v>5803</v>
      </c>
      <c r="D13581" s="250" t="s">
        <v>15855</v>
      </c>
    </row>
    <row r="13582" spans="1:4" ht="27">
      <c r="A13582" s="250">
        <v>2607339</v>
      </c>
      <c r="B13582" s="244" t="s">
        <v>13261</v>
      </c>
      <c r="C13582" s="250" t="s">
        <v>5803</v>
      </c>
      <c r="D13582" s="250" t="s">
        <v>15855</v>
      </c>
    </row>
    <row r="13583" spans="1:4" ht="27">
      <c r="A13583" s="250">
        <v>2607349</v>
      </c>
      <c r="B13583" s="244" t="s">
        <v>13262</v>
      </c>
      <c r="C13583" s="250" t="s">
        <v>5803</v>
      </c>
      <c r="D13583" s="250" t="s">
        <v>15855</v>
      </c>
    </row>
    <row r="13584" spans="1:4" ht="27">
      <c r="A13584" s="250">
        <v>2607345</v>
      </c>
      <c r="B13584" s="244" t="s">
        <v>13263</v>
      </c>
      <c r="C13584" s="250" t="s">
        <v>5803</v>
      </c>
      <c r="D13584" s="250" t="s">
        <v>15855</v>
      </c>
    </row>
    <row r="13585" spans="1:4" ht="27">
      <c r="A13585" s="250">
        <v>2607340</v>
      </c>
      <c r="B13585" s="244" t="s">
        <v>13264</v>
      </c>
      <c r="C13585" s="250" t="s">
        <v>5803</v>
      </c>
      <c r="D13585" s="250" t="s">
        <v>15855</v>
      </c>
    </row>
    <row r="13586" spans="1:4" ht="27">
      <c r="A13586" s="250">
        <v>2607350</v>
      </c>
      <c r="B13586" s="244" t="s">
        <v>13265</v>
      </c>
      <c r="C13586" s="250" t="s">
        <v>5803</v>
      </c>
      <c r="D13586" s="250" t="s">
        <v>15855</v>
      </c>
    </row>
    <row r="13587" spans="1:4" ht="27">
      <c r="A13587" s="250">
        <v>2607346</v>
      </c>
      <c r="B13587" s="244" t="s">
        <v>13266</v>
      </c>
      <c r="C13587" s="250" t="s">
        <v>5803</v>
      </c>
      <c r="D13587" s="250" t="s">
        <v>15855</v>
      </c>
    </row>
    <row r="13588" spans="1:4" ht="27">
      <c r="A13588" s="250">
        <v>2607341</v>
      </c>
      <c r="B13588" s="244" t="s">
        <v>13267</v>
      </c>
      <c r="C13588" s="250" t="s">
        <v>5803</v>
      </c>
      <c r="D13588" s="250" t="s">
        <v>15855</v>
      </c>
    </row>
    <row r="13589" spans="1:4" ht="27">
      <c r="A13589" s="250">
        <v>2607351</v>
      </c>
      <c r="B13589" s="244" t="s">
        <v>13268</v>
      </c>
      <c r="C13589" s="250" t="s">
        <v>5803</v>
      </c>
      <c r="D13589" s="250" t="s">
        <v>15855</v>
      </c>
    </row>
    <row r="13590" spans="1:4" ht="27">
      <c r="A13590" s="250">
        <v>2607347</v>
      </c>
      <c r="B13590" s="244" t="s">
        <v>13269</v>
      </c>
      <c r="C13590" s="250" t="s">
        <v>5803</v>
      </c>
      <c r="D13590" s="250" t="s">
        <v>15855</v>
      </c>
    </row>
    <row r="13591" spans="1:4" ht="27">
      <c r="A13591" s="250">
        <v>2607342</v>
      </c>
      <c r="B13591" s="244" t="s">
        <v>13270</v>
      </c>
      <c r="C13591" s="250" t="s">
        <v>5803</v>
      </c>
      <c r="D13591" s="250" t="s">
        <v>15855</v>
      </c>
    </row>
    <row r="13592" spans="1:4" ht="27">
      <c r="A13592" s="250">
        <v>2607352</v>
      </c>
      <c r="B13592" s="244" t="s">
        <v>13271</v>
      </c>
      <c r="C13592" s="250" t="s">
        <v>5803</v>
      </c>
      <c r="D13592" s="250" t="s">
        <v>15855</v>
      </c>
    </row>
    <row r="13593" spans="1:4" ht="27">
      <c r="A13593" s="250">
        <v>2607343</v>
      </c>
      <c r="B13593" s="244" t="s">
        <v>13272</v>
      </c>
      <c r="C13593" s="250" t="s">
        <v>5803</v>
      </c>
      <c r="D13593" s="250" t="s">
        <v>15855</v>
      </c>
    </row>
    <row r="13594" spans="1:4" ht="27">
      <c r="A13594" s="250">
        <v>2607338</v>
      </c>
      <c r="B13594" s="244" t="s">
        <v>13273</v>
      </c>
      <c r="C13594" s="250" t="s">
        <v>5803</v>
      </c>
      <c r="D13594" s="250" t="s">
        <v>15855</v>
      </c>
    </row>
    <row r="13595" spans="1:4" ht="27">
      <c r="A13595" s="250">
        <v>2607348</v>
      </c>
      <c r="B13595" s="244" t="s">
        <v>13274</v>
      </c>
      <c r="C13595" s="250" t="s">
        <v>5803</v>
      </c>
      <c r="D13595" s="250" t="s">
        <v>15855</v>
      </c>
    </row>
    <row r="13596" spans="1:4" ht="27">
      <c r="A13596" s="250">
        <v>2607329</v>
      </c>
      <c r="B13596" s="244" t="s">
        <v>13275</v>
      </c>
      <c r="C13596" s="250" t="s">
        <v>5803</v>
      </c>
      <c r="D13596" s="250" t="s">
        <v>15855</v>
      </c>
    </row>
    <row r="13597" spans="1:4" ht="27">
      <c r="A13597" s="250">
        <v>2607324</v>
      </c>
      <c r="B13597" s="244" t="s">
        <v>13276</v>
      </c>
      <c r="C13597" s="250" t="s">
        <v>5803</v>
      </c>
      <c r="D13597" s="250" t="s">
        <v>15855</v>
      </c>
    </row>
    <row r="13598" spans="1:4" ht="27">
      <c r="A13598" s="250">
        <v>2607334</v>
      </c>
      <c r="B13598" s="244" t="s">
        <v>13277</v>
      </c>
      <c r="C13598" s="250" t="s">
        <v>5803</v>
      </c>
      <c r="D13598" s="250" t="s">
        <v>15855</v>
      </c>
    </row>
    <row r="13599" spans="1:4" ht="27">
      <c r="A13599" s="250">
        <v>2607330</v>
      </c>
      <c r="B13599" s="244" t="s">
        <v>13278</v>
      </c>
      <c r="C13599" s="250" t="s">
        <v>5803</v>
      </c>
      <c r="D13599" s="250" t="s">
        <v>15855</v>
      </c>
    </row>
    <row r="13600" spans="1:4" ht="27">
      <c r="A13600" s="250">
        <v>2607325</v>
      </c>
      <c r="B13600" s="244" t="s">
        <v>13279</v>
      </c>
      <c r="C13600" s="250" t="s">
        <v>5803</v>
      </c>
      <c r="D13600" s="250" t="s">
        <v>15855</v>
      </c>
    </row>
    <row r="13601" spans="1:4" ht="27">
      <c r="A13601" s="250">
        <v>2607335</v>
      </c>
      <c r="B13601" s="244" t="s">
        <v>13280</v>
      </c>
      <c r="C13601" s="250" t="s">
        <v>5803</v>
      </c>
      <c r="D13601" s="250" t="s">
        <v>15855</v>
      </c>
    </row>
    <row r="13602" spans="1:4" ht="27">
      <c r="A13602" s="250">
        <v>2607331</v>
      </c>
      <c r="B13602" s="244" t="s">
        <v>13281</v>
      </c>
      <c r="C13602" s="250" t="s">
        <v>5803</v>
      </c>
      <c r="D13602" s="250" t="s">
        <v>15855</v>
      </c>
    </row>
    <row r="13603" spans="1:4" ht="27">
      <c r="A13603" s="250">
        <v>2607326</v>
      </c>
      <c r="B13603" s="244" t="s">
        <v>13282</v>
      </c>
      <c r="C13603" s="250" t="s">
        <v>5803</v>
      </c>
      <c r="D13603" s="250" t="s">
        <v>15855</v>
      </c>
    </row>
    <row r="13604" spans="1:4" ht="27">
      <c r="A13604" s="250">
        <v>2607336</v>
      </c>
      <c r="B13604" s="244" t="s">
        <v>13283</v>
      </c>
      <c r="C13604" s="250" t="s">
        <v>5803</v>
      </c>
      <c r="D13604" s="250" t="s">
        <v>15855</v>
      </c>
    </row>
    <row r="13605" spans="1:4" ht="27">
      <c r="A13605" s="250">
        <v>2607332</v>
      </c>
      <c r="B13605" s="244" t="s">
        <v>13284</v>
      </c>
      <c r="C13605" s="250" t="s">
        <v>5803</v>
      </c>
      <c r="D13605" s="250" t="s">
        <v>15855</v>
      </c>
    </row>
    <row r="13606" spans="1:4" ht="27">
      <c r="A13606" s="250">
        <v>2607327</v>
      </c>
      <c r="B13606" s="244" t="s">
        <v>13285</v>
      </c>
      <c r="C13606" s="250" t="s">
        <v>5803</v>
      </c>
      <c r="D13606" s="250" t="s">
        <v>15855</v>
      </c>
    </row>
    <row r="13607" spans="1:4" ht="27">
      <c r="A13607" s="250">
        <v>2607337</v>
      </c>
      <c r="B13607" s="244" t="s">
        <v>13286</v>
      </c>
      <c r="C13607" s="250" t="s">
        <v>5803</v>
      </c>
      <c r="D13607" s="250" t="s">
        <v>15855</v>
      </c>
    </row>
    <row r="13608" spans="1:4" ht="27">
      <c r="A13608" s="250">
        <v>2607328</v>
      </c>
      <c r="B13608" s="244" t="s">
        <v>13287</v>
      </c>
      <c r="C13608" s="250" t="s">
        <v>5803</v>
      </c>
      <c r="D13608" s="250" t="s">
        <v>15855</v>
      </c>
    </row>
    <row r="13609" spans="1:4" ht="27">
      <c r="A13609" s="250">
        <v>2607323</v>
      </c>
      <c r="B13609" s="244" t="s">
        <v>13288</v>
      </c>
      <c r="C13609" s="250" t="s">
        <v>5803</v>
      </c>
      <c r="D13609" s="250" t="s">
        <v>15855</v>
      </c>
    </row>
    <row r="13610" spans="1:4" ht="27">
      <c r="A13610" s="250">
        <v>2607333</v>
      </c>
      <c r="B13610" s="244" t="s">
        <v>13289</v>
      </c>
      <c r="C13610" s="250" t="s">
        <v>5803</v>
      </c>
      <c r="D13610" s="250" t="s">
        <v>15855</v>
      </c>
    </row>
    <row r="13611" spans="1:4">
      <c r="A13611" s="250">
        <v>2607106</v>
      </c>
      <c r="B13611" s="244" t="s">
        <v>13290</v>
      </c>
      <c r="C13611" s="250" t="s">
        <v>13291</v>
      </c>
      <c r="D13611" s="250" t="s">
        <v>15855</v>
      </c>
    </row>
    <row r="13612" spans="1:4">
      <c r="A13612" s="250">
        <v>2607102</v>
      </c>
      <c r="B13612" s="244" t="s">
        <v>13292</v>
      </c>
      <c r="C13612" s="250" t="s">
        <v>13291</v>
      </c>
      <c r="D13612" s="250" t="s">
        <v>15855</v>
      </c>
    </row>
    <row r="13613" spans="1:4">
      <c r="A13613" s="250">
        <v>2607261</v>
      </c>
      <c r="B13613" s="244" t="s">
        <v>13293</v>
      </c>
      <c r="C13613" s="250" t="s">
        <v>13291</v>
      </c>
      <c r="D13613" s="250" t="s">
        <v>15855</v>
      </c>
    </row>
    <row r="13614" spans="1:4">
      <c r="A13614" s="250">
        <v>2607107</v>
      </c>
      <c r="B13614" s="244" t="s">
        <v>13294</v>
      </c>
      <c r="C13614" s="250" t="s">
        <v>13291</v>
      </c>
      <c r="D13614" s="250" t="s">
        <v>15855</v>
      </c>
    </row>
    <row r="13615" spans="1:4">
      <c r="A13615" s="250">
        <v>2607103</v>
      </c>
      <c r="B13615" s="244" t="s">
        <v>13295</v>
      </c>
      <c r="C13615" s="250" t="s">
        <v>13291</v>
      </c>
      <c r="D13615" s="250" t="s">
        <v>15855</v>
      </c>
    </row>
    <row r="13616" spans="1:4">
      <c r="A13616" s="250">
        <v>2607262</v>
      </c>
      <c r="B13616" s="244" t="s">
        <v>13296</v>
      </c>
      <c r="C13616" s="250" t="s">
        <v>13291</v>
      </c>
      <c r="D13616" s="250" t="s">
        <v>15855</v>
      </c>
    </row>
    <row r="13617" spans="1:4">
      <c r="A13617" s="250">
        <v>2607108</v>
      </c>
      <c r="B13617" s="244" t="s">
        <v>13297</v>
      </c>
      <c r="C13617" s="250" t="s">
        <v>13291</v>
      </c>
      <c r="D13617" s="250" t="s">
        <v>15855</v>
      </c>
    </row>
    <row r="13618" spans="1:4">
      <c r="A13618" s="250">
        <v>2607104</v>
      </c>
      <c r="B13618" s="244" t="s">
        <v>13298</v>
      </c>
      <c r="C13618" s="250" t="s">
        <v>13291</v>
      </c>
      <c r="D13618" s="250" t="s">
        <v>15855</v>
      </c>
    </row>
    <row r="13619" spans="1:4">
      <c r="A13619" s="250">
        <v>2607263</v>
      </c>
      <c r="B13619" s="244" t="s">
        <v>13299</v>
      </c>
      <c r="C13619" s="250" t="s">
        <v>13291</v>
      </c>
      <c r="D13619" s="250" t="s">
        <v>15855</v>
      </c>
    </row>
    <row r="13620" spans="1:4">
      <c r="A13620" s="250">
        <v>2607109</v>
      </c>
      <c r="B13620" s="244" t="s">
        <v>13300</v>
      </c>
      <c r="C13620" s="250" t="s">
        <v>13291</v>
      </c>
      <c r="D13620" s="250" t="s">
        <v>15855</v>
      </c>
    </row>
    <row r="13621" spans="1:4">
      <c r="A13621" s="250">
        <v>2607105</v>
      </c>
      <c r="B13621" s="244" t="s">
        <v>13301</v>
      </c>
      <c r="C13621" s="250" t="s">
        <v>13291</v>
      </c>
      <c r="D13621" s="250" t="s">
        <v>15855</v>
      </c>
    </row>
    <row r="13622" spans="1:4">
      <c r="A13622" s="250">
        <v>2607264</v>
      </c>
      <c r="B13622" s="244" t="s">
        <v>13302</v>
      </c>
      <c r="C13622" s="250" t="s">
        <v>13291</v>
      </c>
      <c r="D13622" s="250" t="s">
        <v>15855</v>
      </c>
    </row>
    <row r="13623" spans="1:4">
      <c r="A13623" s="250">
        <v>2607093</v>
      </c>
      <c r="B13623" s="244" t="s">
        <v>13303</v>
      </c>
      <c r="C13623" s="250" t="s">
        <v>13291</v>
      </c>
      <c r="D13623" s="250" t="s">
        <v>15855</v>
      </c>
    </row>
    <row r="13624" spans="1:4">
      <c r="A13624" s="250">
        <v>2607088</v>
      </c>
      <c r="B13624" s="244" t="s">
        <v>13304</v>
      </c>
      <c r="C13624" s="250" t="s">
        <v>13291</v>
      </c>
      <c r="D13624" s="250" t="s">
        <v>15855</v>
      </c>
    </row>
    <row r="13625" spans="1:4">
      <c r="A13625" s="250">
        <v>2607098</v>
      </c>
      <c r="B13625" s="244" t="s">
        <v>13305</v>
      </c>
      <c r="C13625" s="250" t="s">
        <v>13291</v>
      </c>
      <c r="D13625" s="250" t="s">
        <v>15855</v>
      </c>
    </row>
    <row r="13626" spans="1:4">
      <c r="A13626" s="250">
        <v>2607094</v>
      </c>
      <c r="B13626" s="244" t="s">
        <v>13306</v>
      </c>
      <c r="C13626" s="250" t="s">
        <v>13291</v>
      </c>
      <c r="D13626" s="250" t="s">
        <v>15855</v>
      </c>
    </row>
    <row r="13627" spans="1:4">
      <c r="A13627" s="250">
        <v>2607089</v>
      </c>
      <c r="B13627" s="244" t="s">
        <v>13307</v>
      </c>
      <c r="C13627" s="250" t="s">
        <v>13291</v>
      </c>
      <c r="D13627" s="250" t="s">
        <v>15855</v>
      </c>
    </row>
    <row r="13628" spans="1:4">
      <c r="A13628" s="250">
        <v>2607099</v>
      </c>
      <c r="B13628" s="244" t="s">
        <v>13308</v>
      </c>
      <c r="C13628" s="250" t="s">
        <v>13291</v>
      </c>
      <c r="D13628" s="250" t="s">
        <v>15855</v>
      </c>
    </row>
    <row r="13629" spans="1:4">
      <c r="A13629" s="250">
        <v>2607095</v>
      </c>
      <c r="B13629" s="244" t="s">
        <v>13309</v>
      </c>
      <c r="C13629" s="250" t="s">
        <v>13291</v>
      </c>
      <c r="D13629" s="250" t="s">
        <v>15855</v>
      </c>
    </row>
    <row r="13630" spans="1:4">
      <c r="A13630" s="250">
        <v>2607090</v>
      </c>
      <c r="B13630" s="244" t="s">
        <v>13310</v>
      </c>
      <c r="C13630" s="250" t="s">
        <v>13291</v>
      </c>
      <c r="D13630" s="250" t="s">
        <v>15855</v>
      </c>
    </row>
    <row r="13631" spans="1:4">
      <c r="A13631" s="250">
        <v>2607260</v>
      </c>
      <c r="B13631" s="244" t="s">
        <v>13311</v>
      </c>
      <c r="C13631" s="250" t="s">
        <v>13291</v>
      </c>
      <c r="D13631" s="250" t="s">
        <v>15855</v>
      </c>
    </row>
    <row r="13632" spans="1:4">
      <c r="A13632" s="250">
        <v>2607096</v>
      </c>
      <c r="B13632" s="244" t="s">
        <v>13312</v>
      </c>
      <c r="C13632" s="250" t="s">
        <v>13291</v>
      </c>
      <c r="D13632" s="250" t="s">
        <v>15855</v>
      </c>
    </row>
    <row r="13633" spans="1:4">
      <c r="A13633" s="250">
        <v>2607091</v>
      </c>
      <c r="B13633" s="244" t="s">
        <v>13313</v>
      </c>
      <c r="C13633" s="250" t="s">
        <v>13291</v>
      </c>
      <c r="D13633" s="250" t="s">
        <v>15855</v>
      </c>
    </row>
    <row r="13634" spans="1:4">
      <c r="A13634" s="250">
        <v>2607101</v>
      </c>
      <c r="B13634" s="244" t="s">
        <v>13314</v>
      </c>
      <c r="C13634" s="250" t="s">
        <v>13291</v>
      </c>
      <c r="D13634" s="250" t="s">
        <v>15855</v>
      </c>
    </row>
    <row r="13635" spans="1:4">
      <c r="A13635" s="250">
        <v>2607092</v>
      </c>
      <c r="B13635" s="244" t="s">
        <v>13315</v>
      </c>
      <c r="C13635" s="250" t="s">
        <v>13291</v>
      </c>
      <c r="D13635" s="250" t="s">
        <v>15855</v>
      </c>
    </row>
    <row r="13636" spans="1:4">
      <c r="A13636" s="250">
        <v>2607087</v>
      </c>
      <c r="B13636" s="244" t="s">
        <v>13316</v>
      </c>
      <c r="C13636" s="250" t="s">
        <v>13291</v>
      </c>
      <c r="D13636" s="250" t="s">
        <v>15855</v>
      </c>
    </row>
    <row r="13637" spans="1:4">
      <c r="A13637" s="250">
        <v>2607097</v>
      </c>
      <c r="B13637" s="244" t="s">
        <v>13317</v>
      </c>
      <c r="C13637" s="250" t="s">
        <v>13291</v>
      </c>
      <c r="D13637" s="250" t="s">
        <v>15855</v>
      </c>
    </row>
    <row r="13638" spans="1:4">
      <c r="A13638" s="250">
        <v>2607198</v>
      </c>
      <c r="B13638" s="244" t="s">
        <v>13318</v>
      </c>
      <c r="C13638" s="250" t="s">
        <v>5803</v>
      </c>
      <c r="D13638" s="250" t="s">
        <v>15855</v>
      </c>
    </row>
    <row r="13639" spans="1:4" ht="27">
      <c r="A13639" s="250">
        <v>2809170</v>
      </c>
      <c r="B13639" s="244" t="s">
        <v>13319</v>
      </c>
      <c r="C13639" s="250" t="s">
        <v>5803</v>
      </c>
      <c r="D13639" s="250" t="s">
        <v>15855</v>
      </c>
    </row>
    <row r="13640" spans="1:4" ht="27">
      <c r="A13640" s="250">
        <v>2809183</v>
      </c>
      <c r="B13640" s="244" t="s">
        <v>13320</v>
      </c>
      <c r="C13640" s="250" t="s">
        <v>5803</v>
      </c>
      <c r="D13640" s="250" t="s">
        <v>15855</v>
      </c>
    </row>
    <row r="13641" spans="1:4" ht="27">
      <c r="A13641" s="250">
        <v>2809174</v>
      </c>
      <c r="B13641" s="244" t="s">
        <v>13321</v>
      </c>
      <c r="C13641" s="250" t="s">
        <v>5803</v>
      </c>
      <c r="D13641" s="250" t="s">
        <v>15855</v>
      </c>
    </row>
    <row r="13642" spans="1:4" ht="27">
      <c r="A13642" s="250">
        <v>2809196</v>
      </c>
      <c r="B13642" s="244" t="s">
        <v>13322</v>
      </c>
      <c r="C13642" s="250" t="s">
        <v>5803</v>
      </c>
      <c r="D13642" s="250" t="s">
        <v>15855</v>
      </c>
    </row>
    <row r="13643" spans="1:4" ht="27">
      <c r="A13643" s="250">
        <v>2809187</v>
      </c>
      <c r="B13643" s="244" t="s">
        <v>13323</v>
      </c>
      <c r="C13643" s="250" t="s">
        <v>5803</v>
      </c>
      <c r="D13643" s="250" t="s">
        <v>15855</v>
      </c>
    </row>
    <row r="13644" spans="1:4" ht="27">
      <c r="A13644" s="250">
        <v>2809178</v>
      </c>
      <c r="B13644" s="244" t="s">
        <v>13324</v>
      </c>
      <c r="C13644" s="250" t="s">
        <v>5803</v>
      </c>
      <c r="D13644" s="250" t="s">
        <v>15855</v>
      </c>
    </row>
    <row r="13645" spans="1:4" ht="27">
      <c r="A13645" s="250">
        <v>2809200</v>
      </c>
      <c r="B13645" s="244" t="s">
        <v>13325</v>
      </c>
      <c r="C13645" s="250" t="s">
        <v>5803</v>
      </c>
      <c r="D13645" s="250" t="s">
        <v>15855</v>
      </c>
    </row>
    <row r="13646" spans="1:4" ht="27">
      <c r="A13646" s="250">
        <v>2809191</v>
      </c>
      <c r="B13646" s="244" t="s">
        <v>13326</v>
      </c>
      <c r="C13646" s="250" t="s">
        <v>5803</v>
      </c>
      <c r="D13646" s="250" t="s">
        <v>15855</v>
      </c>
    </row>
    <row r="13647" spans="1:4" ht="27">
      <c r="A13647" s="250">
        <v>2809204</v>
      </c>
      <c r="B13647" s="244" t="s">
        <v>13327</v>
      </c>
      <c r="C13647" s="250" t="s">
        <v>5803</v>
      </c>
      <c r="D13647" s="250" t="s">
        <v>15855</v>
      </c>
    </row>
    <row r="13648" spans="1:4" ht="27">
      <c r="A13648" s="250">
        <v>2809171</v>
      </c>
      <c r="B13648" s="244" t="s">
        <v>13328</v>
      </c>
      <c r="C13648" s="250" t="s">
        <v>5803</v>
      </c>
      <c r="D13648" s="250" t="s">
        <v>15855</v>
      </c>
    </row>
    <row r="13649" spans="1:4" ht="27">
      <c r="A13649" s="250">
        <v>2809184</v>
      </c>
      <c r="B13649" s="244" t="s">
        <v>13329</v>
      </c>
      <c r="C13649" s="250" t="s">
        <v>5803</v>
      </c>
      <c r="D13649" s="250" t="s">
        <v>15855</v>
      </c>
    </row>
    <row r="13650" spans="1:4" ht="27">
      <c r="A13650" s="250">
        <v>2809175</v>
      </c>
      <c r="B13650" s="244" t="s">
        <v>13330</v>
      </c>
      <c r="C13650" s="250" t="s">
        <v>5803</v>
      </c>
      <c r="D13650" s="250" t="s">
        <v>15855</v>
      </c>
    </row>
    <row r="13651" spans="1:4" ht="27">
      <c r="A13651" s="250">
        <v>2809197</v>
      </c>
      <c r="B13651" s="244" t="s">
        <v>13331</v>
      </c>
      <c r="C13651" s="250" t="s">
        <v>5803</v>
      </c>
      <c r="D13651" s="250" t="s">
        <v>15855</v>
      </c>
    </row>
    <row r="13652" spans="1:4" ht="27">
      <c r="A13652" s="250">
        <v>2809188</v>
      </c>
      <c r="B13652" s="244" t="s">
        <v>13332</v>
      </c>
      <c r="C13652" s="250" t="s">
        <v>5803</v>
      </c>
      <c r="D13652" s="250" t="s">
        <v>15855</v>
      </c>
    </row>
    <row r="13653" spans="1:4" ht="27">
      <c r="A13653" s="250">
        <v>2809179</v>
      </c>
      <c r="B13653" s="244" t="s">
        <v>13333</v>
      </c>
      <c r="C13653" s="250" t="s">
        <v>5803</v>
      </c>
      <c r="D13653" s="250" t="s">
        <v>15855</v>
      </c>
    </row>
    <row r="13654" spans="1:4" ht="27">
      <c r="A13654" s="250">
        <v>2809201</v>
      </c>
      <c r="B13654" s="244" t="s">
        <v>13334</v>
      </c>
      <c r="C13654" s="250" t="s">
        <v>5803</v>
      </c>
      <c r="D13654" s="250" t="s">
        <v>15855</v>
      </c>
    </row>
    <row r="13655" spans="1:4" ht="27">
      <c r="A13655" s="250">
        <v>2809192</v>
      </c>
      <c r="B13655" s="244" t="s">
        <v>13335</v>
      </c>
      <c r="C13655" s="250" t="s">
        <v>5803</v>
      </c>
      <c r="D13655" s="250" t="s">
        <v>15855</v>
      </c>
    </row>
    <row r="13656" spans="1:4" ht="27">
      <c r="A13656" s="250">
        <v>2809205</v>
      </c>
      <c r="B13656" s="244" t="s">
        <v>13336</v>
      </c>
      <c r="C13656" s="250" t="s">
        <v>5803</v>
      </c>
      <c r="D13656" s="250" t="s">
        <v>15855</v>
      </c>
    </row>
    <row r="13657" spans="1:4" ht="27">
      <c r="A13657" s="250">
        <v>2809172</v>
      </c>
      <c r="B13657" s="244" t="s">
        <v>13337</v>
      </c>
      <c r="C13657" s="250" t="s">
        <v>5803</v>
      </c>
      <c r="D13657" s="250" t="s">
        <v>15855</v>
      </c>
    </row>
    <row r="13658" spans="1:4" ht="27">
      <c r="A13658" s="250">
        <v>2809185</v>
      </c>
      <c r="B13658" s="244" t="s">
        <v>13338</v>
      </c>
      <c r="C13658" s="250" t="s">
        <v>5803</v>
      </c>
      <c r="D13658" s="250" t="s">
        <v>15855</v>
      </c>
    </row>
    <row r="13659" spans="1:4" ht="27">
      <c r="A13659" s="250">
        <v>2809176</v>
      </c>
      <c r="B13659" s="244" t="s">
        <v>13339</v>
      </c>
      <c r="C13659" s="250" t="s">
        <v>5803</v>
      </c>
      <c r="D13659" s="250" t="s">
        <v>15855</v>
      </c>
    </row>
    <row r="13660" spans="1:4" ht="27">
      <c r="A13660" s="250">
        <v>2809198</v>
      </c>
      <c r="B13660" s="244" t="s">
        <v>13340</v>
      </c>
      <c r="C13660" s="250" t="s">
        <v>5803</v>
      </c>
      <c r="D13660" s="250" t="s">
        <v>15855</v>
      </c>
    </row>
    <row r="13661" spans="1:4" ht="27">
      <c r="A13661" s="250">
        <v>2809189</v>
      </c>
      <c r="B13661" s="244" t="s">
        <v>13341</v>
      </c>
      <c r="C13661" s="250" t="s">
        <v>5803</v>
      </c>
      <c r="D13661" s="250" t="s">
        <v>15855</v>
      </c>
    </row>
    <row r="13662" spans="1:4" ht="27">
      <c r="A13662" s="250">
        <v>2809180</v>
      </c>
      <c r="B13662" s="244" t="s">
        <v>13342</v>
      </c>
      <c r="C13662" s="250" t="s">
        <v>5803</v>
      </c>
      <c r="D13662" s="250" t="s">
        <v>15855</v>
      </c>
    </row>
    <row r="13663" spans="1:4" ht="27">
      <c r="A13663" s="250">
        <v>2809202</v>
      </c>
      <c r="B13663" s="244" t="s">
        <v>13343</v>
      </c>
      <c r="C13663" s="250" t="s">
        <v>5803</v>
      </c>
      <c r="D13663" s="250" t="s">
        <v>15855</v>
      </c>
    </row>
    <row r="13664" spans="1:4" ht="27">
      <c r="A13664" s="250">
        <v>2809193</v>
      </c>
      <c r="B13664" s="244" t="s">
        <v>13344</v>
      </c>
      <c r="C13664" s="250" t="s">
        <v>5803</v>
      </c>
      <c r="D13664" s="250" t="s">
        <v>15855</v>
      </c>
    </row>
    <row r="13665" spans="1:4" ht="27">
      <c r="A13665" s="250">
        <v>2809206</v>
      </c>
      <c r="B13665" s="244" t="s">
        <v>13345</v>
      </c>
      <c r="C13665" s="250" t="s">
        <v>5803</v>
      </c>
      <c r="D13665" s="250" t="s">
        <v>15855</v>
      </c>
    </row>
    <row r="13666" spans="1:4" ht="27">
      <c r="A13666" s="250">
        <v>2809190</v>
      </c>
      <c r="B13666" s="244" t="s">
        <v>13346</v>
      </c>
      <c r="C13666" s="250" t="s">
        <v>5803</v>
      </c>
      <c r="D13666" s="250" t="s">
        <v>15855</v>
      </c>
    </row>
    <row r="13667" spans="1:4" ht="27">
      <c r="A13667" s="250">
        <v>2809181</v>
      </c>
      <c r="B13667" s="244" t="s">
        <v>13347</v>
      </c>
      <c r="C13667" s="250" t="s">
        <v>5803</v>
      </c>
      <c r="D13667" s="250" t="s">
        <v>15855</v>
      </c>
    </row>
    <row r="13668" spans="1:4" ht="27">
      <c r="A13668" s="250">
        <v>2809203</v>
      </c>
      <c r="B13668" s="244" t="s">
        <v>13348</v>
      </c>
      <c r="C13668" s="250" t="s">
        <v>5803</v>
      </c>
      <c r="D13668" s="250" t="s">
        <v>15855</v>
      </c>
    </row>
    <row r="13669" spans="1:4" ht="27">
      <c r="A13669" s="250">
        <v>2809194</v>
      </c>
      <c r="B13669" s="244" t="s">
        <v>13349</v>
      </c>
      <c r="C13669" s="250" t="s">
        <v>5803</v>
      </c>
      <c r="D13669" s="250" t="s">
        <v>15855</v>
      </c>
    </row>
    <row r="13670" spans="1:4" ht="27">
      <c r="A13670" s="250">
        <v>2809207</v>
      </c>
      <c r="B13670" s="244" t="s">
        <v>13350</v>
      </c>
      <c r="C13670" s="250" t="s">
        <v>5803</v>
      </c>
      <c r="D13670" s="250" t="s">
        <v>15855</v>
      </c>
    </row>
    <row r="13671" spans="1:4" ht="27">
      <c r="A13671" s="250">
        <v>2809169</v>
      </c>
      <c r="B13671" s="244" t="s">
        <v>13351</v>
      </c>
      <c r="C13671" s="250" t="s">
        <v>5803</v>
      </c>
      <c r="D13671" s="250" t="s">
        <v>15855</v>
      </c>
    </row>
    <row r="13672" spans="1:4" ht="27">
      <c r="A13672" s="250">
        <v>2809182</v>
      </c>
      <c r="B13672" s="244" t="s">
        <v>13352</v>
      </c>
      <c r="C13672" s="250" t="s">
        <v>5803</v>
      </c>
      <c r="D13672" s="250" t="s">
        <v>15855</v>
      </c>
    </row>
    <row r="13673" spans="1:4" ht="27">
      <c r="A13673" s="250">
        <v>2809173</v>
      </c>
      <c r="B13673" s="244" t="s">
        <v>13353</v>
      </c>
      <c r="C13673" s="250" t="s">
        <v>5803</v>
      </c>
      <c r="D13673" s="250" t="s">
        <v>15855</v>
      </c>
    </row>
    <row r="13674" spans="1:4" ht="27">
      <c r="A13674" s="250">
        <v>2809195</v>
      </c>
      <c r="B13674" s="244" t="s">
        <v>13354</v>
      </c>
      <c r="C13674" s="250" t="s">
        <v>5803</v>
      </c>
      <c r="D13674" s="250" t="s">
        <v>15855</v>
      </c>
    </row>
    <row r="13675" spans="1:4" ht="27">
      <c r="A13675" s="250">
        <v>2809186</v>
      </c>
      <c r="B13675" s="244" t="s">
        <v>13355</v>
      </c>
      <c r="C13675" s="250" t="s">
        <v>5803</v>
      </c>
      <c r="D13675" s="250" t="s">
        <v>15855</v>
      </c>
    </row>
    <row r="13676" spans="1:4" ht="27">
      <c r="A13676" s="250">
        <v>2809177</v>
      </c>
      <c r="B13676" s="244" t="s">
        <v>13356</v>
      </c>
      <c r="C13676" s="250" t="s">
        <v>5803</v>
      </c>
      <c r="D13676" s="250" t="s">
        <v>15855</v>
      </c>
    </row>
    <row r="13677" spans="1:4" ht="27">
      <c r="A13677" s="250">
        <v>2809199</v>
      </c>
      <c r="B13677" s="244" t="s">
        <v>13357</v>
      </c>
      <c r="C13677" s="250" t="s">
        <v>5803</v>
      </c>
      <c r="D13677" s="250" t="s">
        <v>15855</v>
      </c>
    </row>
    <row r="13678" spans="1:4" ht="27">
      <c r="A13678" s="250">
        <v>2809219</v>
      </c>
      <c r="B13678" s="244" t="s">
        <v>13358</v>
      </c>
      <c r="C13678" s="250" t="s">
        <v>11538</v>
      </c>
      <c r="D13678" s="250" t="s">
        <v>15855</v>
      </c>
    </row>
    <row r="13679" spans="1:4" ht="27">
      <c r="A13679" s="250">
        <v>2809220</v>
      </c>
      <c r="B13679" s="244" t="s">
        <v>13359</v>
      </c>
      <c r="C13679" s="250" t="s">
        <v>11538</v>
      </c>
      <c r="D13679" s="250" t="s">
        <v>15855</v>
      </c>
    </row>
    <row r="13680" spans="1:4" ht="27">
      <c r="A13680" s="250">
        <v>2809221</v>
      </c>
      <c r="B13680" s="244" t="s">
        <v>13360</v>
      </c>
      <c r="C13680" s="250" t="s">
        <v>11538</v>
      </c>
      <c r="D13680" s="250" t="s">
        <v>15855</v>
      </c>
    </row>
    <row r="13681" spans="1:4" ht="27">
      <c r="A13681" s="250">
        <v>2809163</v>
      </c>
      <c r="B13681" s="244" t="s">
        <v>13361</v>
      </c>
      <c r="C13681" s="250" t="s">
        <v>11538</v>
      </c>
      <c r="D13681" s="250" t="s">
        <v>15855</v>
      </c>
    </row>
    <row r="13682" spans="1:4" ht="27">
      <c r="A13682" s="250">
        <v>2809164</v>
      </c>
      <c r="B13682" s="244" t="s">
        <v>13362</v>
      </c>
      <c r="C13682" s="250" t="s">
        <v>11538</v>
      </c>
      <c r="D13682" s="250" t="s">
        <v>15855</v>
      </c>
    </row>
    <row r="13683" spans="1:4" ht="27">
      <c r="A13683" s="250">
        <v>2809165</v>
      </c>
      <c r="B13683" s="244" t="s">
        <v>13363</v>
      </c>
      <c r="C13683" s="250" t="s">
        <v>11538</v>
      </c>
      <c r="D13683" s="250" t="s">
        <v>15855</v>
      </c>
    </row>
    <row r="13684" spans="1:4" ht="27">
      <c r="A13684" s="250">
        <v>2809216</v>
      </c>
      <c r="B13684" s="244" t="s">
        <v>13364</v>
      </c>
      <c r="C13684" s="250" t="s">
        <v>11538</v>
      </c>
      <c r="D13684" s="250" t="s">
        <v>15855</v>
      </c>
    </row>
    <row r="13685" spans="1:4" ht="27">
      <c r="A13685" s="250">
        <v>2809217</v>
      </c>
      <c r="B13685" s="244" t="s">
        <v>13365</v>
      </c>
      <c r="C13685" s="250" t="s">
        <v>11538</v>
      </c>
      <c r="D13685" s="250" t="s">
        <v>15855</v>
      </c>
    </row>
    <row r="13686" spans="1:4" ht="27">
      <c r="A13686" s="250">
        <v>2809218</v>
      </c>
      <c r="B13686" s="244" t="s">
        <v>13366</v>
      </c>
      <c r="C13686" s="250" t="s">
        <v>11538</v>
      </c>
      <c r="D13686" s="250" t="s">
        <v>15855</v>
      </c>
    </row>
    <row r="13687" spans="1:4" ht="27">
      <c r="A13687" s="250">
        <v>2809160</v>
      </c>
      <c r="B13687" s="244" t="s">
        <v>13367</v>
      </c>
      <c r="C13687" s="250" t="s">
        <v>11538</v>
      </c>
      <c r="D13687" s="250" t="s">
        <v>15855</v>
      </c>
    </row>
    <row r="13688" spans="1:4" ht="27">
      <c r="A13688" s="250">
        <v>2809161</v>
      </c>
      <c r="B13688" s="244" t="s">
        <v>13368</v>
      </c>
      <c r="C13688" s="250" t="s">
        <v>11538</v>
      </c>
      <c r="D13688" s="250" t="s">
        <v>15855</v>
      </c>
    </row>
    <row r="13689" spans="1:4" ht="27">
      <c r="A13689" s="250">
        <v>2809162</v>
      </c>
      <c r="B13689" s="244" t="s">
        <v>13369</v>
      </c>
      <c r="C13689" s="250" t="s">
        <v>11538</v>
      </c>
      <c r="D13689" s="250" t="s">
        <v>15855</v>
      </c>
    </row>
    <row r="13690" spans="1:4" ht="27">
      <c r="A13690" s="250">
        <v>2809222</v>
      </c>
      <c r="B13690" s="244" t="s">
        <v>13370</v>
      </c>
      <c r="C13690" s="250" t="s">
        <v>11538</v>
      </c>
      <c r="D13690" s="250" t="s">
        <v>15855</v>
      </c>
    </row>
    <row r="13691" spans="1:4" ht="27">
      <c r="A13691" s="250">
        <v>2809223</v>
      </c>
      <c r="B13691" s="244" t="s">
        <v>13371</v>
      </c>
      <c r="C13691" s="250" t="s">
        <v>11538</v>
      </c>
      <c r="D13691" s="250" t="s">
        <v>15855</v>
      </c>
    </row>
    <row r="13692" spans="1:4" ht="27">
      <c r="A13692" s="250">
        <v>2809224</v>
      </c>
      <c r="B13692" s="244" t="s">
        <v>13372</v>
      </c>
      <c r="C13692" s="250" t="s">
        <v>11538</v>
      </c>
      <c r="D13692" s="250" t="s">
        <v>15855</v>
      </c>
    </row>
    <row r="13693" spans="1:4" ht="27">
      <c r="A13693" s="250">
        <v>2809166</v>
      </c>
      <c r="B13693" s="244" t="s">
        <v>13373</v>
      </c>
      <c r="C13693" s="250" t="s">
        <v>11538</v>
      </c>
      <c r="D13693" s="250" t="s">
        <v>15855</v>
      </c>
    </row>
    <row r="13694" spans="1:4" ht="27">
      <c r="A13694" s="250">
        <v>2809167</v>
      </c>
      <c r="B13694" s="244" t="s">
        <v>13374</v>
      </c>
      <c r="C13694" s="250" t="s">
        <v>11538</v>
      </c>
      <c r="D13694" s="250" t="s">
        <v>15855</v>
      </c>
    </row>
    <row r="13695" spans="1:4" ht="27">
      <c r="A13695" s="250">
        <v>2809168</v>
      </c>
      <c r="B13695" s="244" t="s">
        <v>13375</v>
      </c>
      <c r="C13695" s="250" t="s">
        <v>11538</v>
      </c>
      <c r="D13695" s="250" t="s">
        <v>15855</v>
      </c>
    </row>
    <row r="13696" spans="1:4" ht="27">
      <c r="A13696" s="250">
        <v>2809158</v>
      </c>
      <c r="B13696" s="244" t="s">
        <v>13376</v>
      </c>
      <c r="C13696" s="250" t="s">
        <v>5803</v>
      </c>
      <c r="D13696" s="250" t="s">
        <v>15855</v>
      </c>
    </row>
    <row r="13697" spans="1:4" ht="27">
      <c r="A13697" s="250">
        <v>2809159</v>
      </c>
      <c r="B13697" s="244" t="s">
        <v>13377</v>
      </c>
      <c r="C13697" s="250" t="s">
        <v>5803</v>
      </c>
      <c r="D13697" s="250" t="s">
        <v>15855</v>
      </c>
    </row>
    <row r="13698" spans="1:4">
      <c r="A13698" s="250">
        <v>2909152</v>
      </c>
      <c r="B13698" s="244" t="s">
        <v>13378</v>
      </c>
      <c r="C13698" s="250" t="s">
        <v>11538</v>
      </c>
      <c r="D13698" s="250" t="s">
        <v>15855</v>
      </c>
    </row>
    <row r="13699" spans="1:4">
      <c r="A13699" s="250">
        <v>2909153</v>
      </c>
      <c r="B13699" s="244" t="s">
        <v>13379</v>
      </c>
      <c r="C13699" s="250" t="s">
        <v>11538</v>
      </c>
      <c r="D13699" s="250" t="s">
        <v>15855</v>
      </c>
    </row>
    <row r="13700" spans="1:4">
      <c r="A13700" s="250">
        <v>2909151</v>
      </c>
      <c r="B13700" s="244" t="s">
        <v>13380</v>
      </c>
      <c r="C13700" s="250" t="s">
        <v>11538</v>
      </c>
      <c r="D13700" s="250" t="s">
        <v>15855</v>
      </c>
    </row>
    <row r="13701" spans="1:4">
      <c r="A13701" s="250">
        <v>2909145</v>
      </c>
      <c r="B13701" s="244" t="s">
        <v>13381</v>
      </c>
      <c r="C13701" s="250" t="s">
        <v>5803</v>
      </c>
      <c r="D13701" s="250" t="s">
        <v>15855</v>
      </c>
    </row>
    <row r="13702" spans="1:4" ht="40.5">
      <c r="A13702" s="250">
        <v>2909379</v>
      </c>
      <c r="B13702" s="244" t="s">
        <v>13382</v>
      </c>
      <c r="C13702" s="250" t="s">
        <v>11538</v>
      </c>
      <c r="D13702" s="250" t="s">
        <v>15855</v>
      </c>
    </row>
    <row r="13703" spans="1:4" ht="40.5">
      <c r="A13703" s="250">
        <v>2909381</v>
      </c>
      <c r="B13703" s="244" t="s">
        <v>13383</v>
      </c>
      <c r="C13703" s="250" t="s">
        <v>11538</v>
      </c>
      <c r="D13703" s="250" t="s">
        <v>15855</v>
      </c>
    </row>
    <row r="13704" spans="1:4" ht="40.5">
      <c r="A13704" s="250">
        <v>2909388</v>
      </c>
      <c r="B13704" s="244" t="s">
        <v>13384</v>
      </c>
      <c r="C13704" s="250" t="s">
        <v>11538</v>
      </c>
      <c r="D13704" s="250" t="s">
        <v>15855</v>
      </c>
    </row>
    <row r="13705" spans="1:4" ht="27">
      <c r="A13705" s="250">
        <v>2909380</v>
      </c>
      <c r="B13705" s="244" t="s">
        <v>13385</v>
      </c>
      <c r="C13705" s="250" t="s">
        <v>11538</v>
      </c>
      <c r="D13705" s="250" t="s">
        <v>15855</v>
      </c>
    </row>
    <row r="13706" spans="1:4" ht="27">
      <c r="A13706" s="250">
        <v>2909382</v>
      </c>
      <c r="B13706" s="244" t="s">
        <v>13386</v>
      </c>
      <c r="C13706" s="250" t="s">
        <v>11538</v>
      </c>
      <c r="D13706" s="250" t="s">
        <v>15855</v>
      </c>
    </row>
    <row r="13707" spans="1:4" ht="27">
      <c r="A13707" s="250">
        <v>2909387</v>
      </c>
      <c r="B13707" s="244" t="s">
        <v>13387</v>
      </c>
      <c r="C13707" s="250" t="s">
        <v>11538</v>
      </c>
      <c r="D13707" s="250" t="s">
        <v>15855</v>
      </c>
    </row>
    <row r="13708" spans="1:4" ht="40.5">
      <c r="A13708" s="250">
        <v>2909375</v>
      </c>
      <c r="B13708" s="244" t="s">
        <v>13388</v>
      </c>
      <c r="C13708" s="250" t="s">
        <v>11538</v>
      </c>
      <c r="D13708" s="250" t="s">
        <v>15855</v>
      </c>
    </row>
    <row r="13709" spans="1:4" ht="40.5">
      <c r="A13709" s="250">
        <v>2909377</v>
      </c>
      <c r="B13709" s="244" t="s">
        <v>13389</v>
      </c>
      <c r="C13709" s="250" t="s">
        <v>11538</v>
      </c>
      <c r="D13709" s="250" t="s">
        <v>15855</v>
      </c>
    </row>
    <row r="13710" spans="1:4" ht="40.5">
      <c r="A13710" s="250">
        <v>2909386</v>
      </c>
      <c r="B13710" s="244" t="s">
        <v>13390</v>
      </c>
      <c r="C13710" s="250" t="s">
        <v>11538</v>
      </c>
      <c r="D13710" s="250" t="s">
        <v>15855</v>
      </c>
    </row>
    <row r="13711" spans="1:4" ht="27">
      <c r="A13711" s="250">
        <v>2909376</v>
      </c>
      <c r="B13711" s="244" t="s">
        <v>13391</v>
      </c>
      <c r="C13711" s="250" t="s">
        <v>11538</v>
      </c>
      <c r="D13711" s="250" t="s">
        <v>15855</v>
      </c>
    </row>
    <row r="13712" spans="1:4" ht="27">
      <c r="A13712" s="250">
        <v>2909378</v>
      </c>
      <c r="B13712" s="244" t="s">
        <v>13392</v>
      </c>
      <c r="C13712" s="250" t="s">
        <v>11538</v>
      </c>
      <c r="D13712" s="250" t="s">
        <v>15855</v>
      </c>
    </row>
    <row r="13713" spans="1:4" ht="27">
      <c r="A13713" s="250">
        <v>2909385</v>
      </c>
      <c r="B13713" s="244" t="s">
        <v>13393</v>
      </c>
      <c r="C13713" s="250" t="s">
        <v>11538</v>
      </c>
      <c r="D13713" s="250" t="s">
        <v>15855</v>
      </c>
    </row>
    <row r="13714" spans="1:4" ht="27">
      <c r="A13714" s="250">
        <v>2909383</v>
      </c>
      <c r="B13714" s="244" t="s">
        <v>13394</v>
      </c>
      <c r="C13714" s="250" t="s">
        <v>11538</v>
      </c>
      <c r="D13714" s="250" t="s">
        <v>15855</v>
      </c>
    </row>
    <row r="13715" spans="1:4" ht="27">
      <c r="A13715" s="250">
        <v>2909384</v>
      </c>
      <c r="B13715" s="244" t="s">
        <v>13395</v>
      </c>
      <c r="C13715" s="250" t="s">
        <v>11538</v>
      </c>
      <c r="D13715" s="250" t="s">
        <v>15855</v>
      </c>
    </row>
    <row r="13716" spans="1:4">
      <c r="A13716" s="250">
        <v>2909148</v>
      </c>
      <c r="B13716" s="244" t="s">
        <v>13396</v>
      </c>
      <c r="C13716" s="250" t="s">
        <v>11538</v>
      </c>
      <c r="D13716" s="250" t="s">
        <v>15855</v>
      </c>
    </row>
    <row r="13717" spans="1:4" ht="27">
      <c r="A13717" s="250">
        <v>2909389</v>
      </c>
      <c r="B13717" s="244" t="s">
        <v>13397</v>
      </c>
      <c r="C13717" s="250" t="s">
        <v>11538</v>
      </c>
      <c r="D13717" s="250" t="s">
        <v>15855</v>
      </c>
    </row>
    <row r="13718" spans="1:4" ht="27">
      <c r="A13718" s="250">
        <v>2909390</v>
      </c>
      <c r="B13718" s="244" t="s">
        <v>13398</v>
      </c>
      <c r="C13718" s="250" t="s">
        <v>11538</v>
      </c>
      <c r="D13718" s="250" t="s">
        <v>15855</v>
      </c>
    </row>
    <row r="13719" spans="1:4" ht="27">
      <c r="A13719" s="250">
        <v>2909391</v>
      </c>
      <c r="B13719" s="244" t="s">
        <v>13399</v>
      </c>
      <c r="C13719" s="250" t="s">
        <v>11538</v>
      </c>
      <c r="D13719" s="250" t="s">
        <v>15855</v>
      </c>
    </row>
    <row r="13720" spans="1:4" ht="40.5">
      <c r="A13720" s="250">
        <v>3009336</v>
      </c>
      <c r="B13720" s="244" t="s">
        <v>13400</v>
      </c>
      <c r="C13720" s="250" t="s">
        <v>5803</v>
      </c>
      <c r="D13720" s="250" t="s">
        <v>15855</v>
      </c>
    </row>
    <row r="13721" spans="1:4" ht="40.5">
      <c r="A13721" s="250">
        <v>3009337</v>
      </c>
      <c r="B13721" s="244" t="s">
        <v>13401</v>
      </c>
      <c r="C13721" s="250" t="s">
        <v>5803</v>
      </c>
      <c r="D13721" s="250" t="s">
        <v>15855</v>
      </c>
    </row>
    <row r="13722" spans="1:4" ht="40.5">
      <c r="A13722" s="250">
        <v>3009340</v>
      </c>
      <c r="B13722" s="244" t="s">
        <v>13402</v>
      </c>
      <c r="C13722" s="250" t="s">
        <v>5803</v>
      </c>
      <c r="D13722" s="250" t="s">
        <v>15855</v>
      </c>
    </row>
    <row r="13723" spans="1:4" ht="40.5">
      <c r="A13723" s="250">
        <v>3009341</v>
      </c>
      <c r="B13723" s="244" t="s">
        <v>13403</v>
      </c>
      <c r="C13723" s="250" t="s">
        <v>5803</v>
      </c>
      <c r="D13723" s="250" t="s">
        <v>15855</v>
      </c>
    </row>
    <row r="13724" spans="1:4" ht="40.5">
      <c r="A13724" s="250">
        <v>3009344</v>
      </c>
      <c r="B13724" s="244" t="s">
        <v>13404</v>
      </c>
      <c r="C13724" s="250" t="s">
        <v>5803</v>
      </c>
      <c r="D13724" s="250" t="s">
        <v>15855</v>
      </c>
    </row>
    <row r="13725" spans="1:4" ht="40.5">
      <c r="A13725" s="250">
        <v>3009345</v>
      </c>
      <c r="B13725" s="244" t="s">
        <v>13405</v>
      </c>
      <c r="C13725" s="250" t="s">
        <v>5803</v>
      </c>
      <c r="D13725" s="250" t="s">
        <v>15855</v>
      </c>
    </row>
    <row r="13726" spans="1:4" ht="40.5">
      <c r="A13726" s="250">
        <v>3009348</v>
      </c>
      <c r="B13726" s="244" t="s">
        <v>13406</v>
      </c>
      <c r="C13726" s="250" t="s">
        <v>5803</v>
      </c>
      <c r="D13726" s="250" t="s">
        <v>15855</v>
      </c>
    </row>
    <row r="13727" spans="1:4" ht="40.5">
      <c r="A13727" s="250">
        <v>3009349</v>
      </c>
      <c r="B13727" s="244" t="s">
        <v>13407</v>
      </c>
      <c r="C13727" s="250" t="s">
        <v>5803</v>
      </c>
      <c r="D13727" s="250" t="s">
        <v>15855</v>
      </c>
    </row>
    <row r="13728" spans="1:4" ht="40.5">
      <c r="A13728" s="250">
        <v>3009338</v>
      </c>
      <c r="B13728" s="244" t="s">
        <v>13408</v>
      </c>
      <c r="C13728" s="250" t="s">
        <v>5803</v>
      </c>
      <c r="D13728" s="250" t="s">
        <v>15855</v>
      </c>
    </row>
    <row r="13729" spans="1:4" ht="40.5">
      <c r="A13729" s="250">
        <v>3009339</v>
      </c>
      <c r="B13729" s="244" t="s">
        <v>13409</v>
      </c>
      <c r="C13729" s="250" t="s">
        <v>5803</v>
      </c>
      <c r="D13729" s="250" t="s">
        <v>15855</v>
      </c>
    </row>
    <row r="13730" spans="1:4" ht="40.5">
      <c r="A13730" s="250">
        <v>3009342</v>
      </c>
      <c r="B13730" s="244" t="s">
        <v>13410</v>
      </c>
      <c r="C13730" s="250" t="s">
        <v>5803</v>
      </c>
      <c r="D13730" s="250" t="s">
        <v>15855</v>
      </c>
    </row>
    <row r="13731" spans="1:4" ht="40.5">
      <c r="A13731" s="250">
        <v>3009343</v>
      </c>
      <c r="B13731" s="244" t="s">
        <v>13411</v>
      </c>
      <c r="C13731" s="250" t="s">
        <v>5803</v>
      </c>
      <c r="D13731" s="250" t="s">
        <v>15855</v>
      </c>
    </row>
    <row r="13732" spans="1:4" ht="40.5">
      <c r="A13732" s="250">
        <v>3009346</v>
      </c>
      <c r="B13732" s="244" t="s">
        <v>13412</v>
      </c>
      <c r="C13732" s="250" t="s">
        <v>5803</v>
      </c>
      <c r="D13732" s="250" t="s">
        <v>15855</v>
      </c>
    </row>
    <row r="13733" spans="1:4" ht="40.5">
      <c r="A13733" s="250">
        <v>3009347</v>
      </c>
      <c r="B13733" s="244" t="s">
        <v>13413</v>
      </c>
      <c r="C13733" s="250" t="s">
        <v>5803</v>
      </c>
      <c r="D13733" s="250" t="s">
        <v>15855</v>
      </c>
    </row>
    <row r="13734" spans="1:4" ht="40.5">
      <c r="A13734" s="250">
        <v>3009350</v>
      </c>
      <c r="B13734" s="244" t="s">
        <v>13414</v>
      </c>
      <c r="C13734" s="250" t="s">
        <v>5803</v>
      </c>
      <c r="D13734" s="250" t="s">
        <v>15855</v>
      </c>
    </row>
    <row r="13735" spans="1:4" ht="40.5">
      <c r="A13735" s="250">
        <v>3009351</v>
      </c>
      <c r="B13735" s="244" t="s">
        <v>13415</v>
      </c>
      <c r="C13735" s="250" t="s">
        <v>5803</v>
      </c>
      <c r="D13735" s="250" t="s">
        <v>15855</v>
      </c>
    </row>
    <row r="13736" spans="1:4">
      <c r="A13736" s="250">
        <v>3009080</v>
      </c>
      <c r="B13736" s="244" t="s">
        <v>13416</v>
      </c>
      <c r="C13736" s="250" t="s">
        <v>5803</v>
      </c>
      <c r="D13736" s="250" t="s">
        <v>15855</v>
      </c>
    </row>
    <row r="13737" spans="1:4">
      <c r="A13737" s="250">
        <v>3009075</v>
      </c>
      <c r="B13737" s="244" t="s">
        <v>13417</v>
      </c>
      <c r="C13737" s="250" t="s">
        <v>5803</v>
      </c>
      <c r="D13737" s="250" t="s">
        <v>15855</v>
      </c>
    </row>
    <row r="13738" spans="1:4">
      <c r="A13738" s="250">
        <v>3009076</v>
      </c>
      <c r="B13738" s="244" t="s">
        <v>13418</v>
      </c>
      <c r="C13738" s="250" t="s">
        <v>5803</v>
      </c>
      <c r="D13738" s="250" t="s">
        <v>15855</v>
      </c>
    </row>
    <row r="13739" spans="1:4">
      <c r="A13739" s="250">
        <v>3009077</v>
      </c>
      <c r="B13739" s="244" t="s">
        <v>13419</v>
      </c>
      <c r="C13739" s="250" t="s">
        <v>5803</v>
      </c>
      <c r="D13739" s="250" t="s">
        <v>15855</v>
      </c>
    </row>
    <row r="13740" spans="1:4">
      <c r="A13740" s="250">
        <v>3009078</v>
      </c>
      <c r="B13740" s="244" t="s">
        <v>13420</v>
      </c>
      <c r="C13740" s="250" t="s">
        <v>5803</v>
      </c>
      <c r="D13740" s="250" t="s">
        <v>15855</v>
      </c>
    </row>
    <row r="13741" spans="1:4">
      <c r="A13741" s="250">
        <v>3009087</v>
      </c>
      <c r="B13741" s="244" t="s">
        <v>13421</v>
      </c>
      <c r="C13741" s="250" t="s">
        <v>5803</v>
      </c>
      <c r="D13741" s="250" t="s">
        <v>15855</v>
      </c>
    </row>
    <row r="13742" spans="1:4" ht="40.5">
      <c r="A13742" s="250">
        <v>3009085</v>
      </c>
      <c r="B13742" s="244" t="s">
        <v>13422</v>
      </c>
      <c r="C13742" s="250" t="s">
        <v>5856</v>
      </c>
      <c r="D13742" s="250" t="s">
        <v>15855</v>
      </c>
    </row>
    <row r="13743" spans="1:4" ht="40.5">
      <c r="A13743" s="250">
        <v>3009086</v>
      </c>
      <c r="B13743" s="244" t="s">
        <v>13423</v>
      </c>
      <c r="C13743" s="250" t="s">
        <v>5856</v>
      </c>
      <c r="D13743" s="250" t="s">
        <v>15855</v>
      </c>
    </row>
    <row r="13744" spans="1:4" ht="40.5">
      <c r="A13744" s="250">
        <v>3009089</v>
      </c>
      <c r="B13744" s="244" t="s">
        <v>13424</v>
      </c>
      <c r="C13744" s="250" t="s">
        <v>5856</v>
      </c>
      <c r="D13744" s="250" t="s">
        <v>15855</v>
      </c>
    </row>
    <row r="13745" spans="1:4" ht="40.5">
      <c r="A13745" s="250">
        <v>3009090</v>
      </c>
      <c r="B13745" s="244" t="s">
        <v>13425</v>
      </c>
      <c r="C13745" s="250" t="s">
        <v>5856</v>
      </c>
      <c r="D13745" s="250" t="s">
        <v>15855</v>
      </c>
    </row>
    <row r="13746" spans="1:4">
      <c r="A13746" s="250">
        <v>3009004</v>
      </c>
      <c r="B13746" s="244" t="s">
        <v>13426</v>
      </c>
      <c r="C13746" s="250" t="s">
        <v>5803</v>
      </c>
      <c r="D13746" s="250" t="s">
        <v>15855</v>
      </c>
    </row>
    <row r="13747" spans="1:4">
      <c r="A13747" s="250">
        <v>3009002</v>
      </c>
      <c r="B13747" s="244" t="s">
        <v>13427</v>
      </c>
      <c r="C13747" s="250" t="s">
        <v>5803</v>
      </c>
      <c r="D13747" s="250" t="s">
        <v>15855</v>
      </c>
    </row>
    <row r="13748" spans="1:4">
      <c r="A13748" s="250">
        <v>3009006</v>
      </c>
      <c r="B13748" s="244" t="s">
        <v>13428</v>
      </c>
      <c r="C13748" s="250" t="s">
        <v>5803</v>
      </c>
      <c r="D13748" s="250" t="s">
        <v>15855</v>
      </c>
    </row>
    <row r="13749" spans="1:4" ht="27">
      <c r="A13749" s="250">
        <v>3009335</v>
      </c>
      <c r="B13749" s="244" t="s">
        <v>13429</v>
      </c>
      <c r="C13749" s="250" t="s">
        <v>5803</v>
      </c>
      <c r="D13749" s="250" t="s">
        <v>15855</v>
      </c>
    </row>
    <row r="13750" spans="1:4">
      <c r="A13750" s="250">
        <v>3009334</v>
      </c>
      <c r="B13750" s="244" t="s">
        <v>13430</v>
      </c>
      <c r="C13750" s="250" t="s">
        <v>5803</v>
      </c>
      <c r="D13750" s="250" t="s">
        <v>15855</v>
      </c>
    </row>
    <row r="13751" spans="1:4" ht="27">
      <c r="A13751" s="250">
        <v>3009280</v>
      </c>
      <c r="B13751" s="244" t="s">
        <v>13431</v>
      </c>
      <c r="C13751" s="250" t="s">
        <v>11538</v>
      </c>
      <c r="D13751" s="250" t="s">
        <v>15855</v>
      </c>
    </row>
    <row r="13752" spans="1:4" ht="27">
      <c r="A13752" s="250">
        <v>3009281</v>
      </c>
      <c r="B13752" s="244" t="s">
        <v>13432</v>
      </c>
      <c r="C13752" s="250" t="s">
        <v>11538</v>
      </c>
      <c r="D13752" s="250" t="s">
        <v>15855</v>
      </c>
    </row>
    <row r="13753" spans="1:4" ht="27">
      <c r="A13753" s="250">
        <v>3009061</v>
      </c>
      <c r="B13753" s="244" t="s">
        <v>13433</v>
      </c>
      <c r="C13753" s="250" t="s">
        <v>11538</v>
      </c>
      <c r="D13753" s="250" t="s">
        <v>15855</v>
      </c>
    </row>
    <row r="13754" spans="1:4" ht="27">
      <c r="A13754" s="250">
        <v>3009062</v>
      </c>
      <c r="B13754" s="244" t="s">
        <v>13434</v>
      </c>
      <c r="C13754" s="250" t="s">
        <v>11538</v>
      </c>
      <c r="D13754" s="250" t="s">
        <v>15855</v>
      </c>
    </row>
    <row r="13755" spans="1:4" ht="27">
      <c r="A13755" s="250">
        <v>3009278</v>
      </c>
      <c r="B13755" s="244" t="s">
        <v>13435</v>
      </c>
      <c r="C13755" s="250" t="s">
        <v>11538</v>
      </c>
      <c r="D13755" s="250" t="s">
        <v>15855</v>
      </c>
    </row>
    <row r="13756" spans="1:4" ht="27">
      <c r="A13756" s="250">
        <v>3009279</v>
      </c>
      <c r="B13756" s="244" t="s">
        <v>13436</v>
      </c>
      <c r="C13756" s="250" t="s">
        <v>11538</v>
      </c>
      <c r="D13756" s="250" t="s">
        <v>15855</v>
      </c>
    </row>
    <row r="13757" spans="1:4" ht="27">
      <c r="A13757" s="250">
        <v>3009059</v>
      </c>
      <c r="B13757" s="244" t="s">
        <v>13437</v>
      </c>
      <c r="C13757" s="250" t="s">
        <v>11538</v>
      </c>
      <c r="D13757" s="250" t="s">
        <v>15855</v>
      </c>
    </row>
    <row r="13758" spans="1:4" ht="27">
      <c r="A13758" s="250">
        <v>3009060</v>
      </c>
      <c r="B13758" s="244" t="s">
        <v>13438</v>
      </c>
      <c r="C13758" s="250" t="s">
        <v>11538</v>
      </c>
      <c r="D13758" s="250" t="s">
        <v>15855</v>
      </c>
    </row>
    <row r="13759" spans="1:4" ht="27">
      <c r="A13759" s="250">
        <v>3009282</v>
      </c>
      <c r="B13759" s="244" t="s">
        <v>13439</v>
      </c>
      <c r="C13759" s="250" t="s">
        <v>11538</v>
      </c>
      <c r="D13759" s="250" t="s">
        <v>15855</v>
      </c>
    </row>
    <row r="13760" spans="1:4" ht="27">
      <c r="A13760" s="250">
        <v>3009283</v>
      </c>
      <c r="B13760" s="244" t="s">
        <v>13440</v>
      </c>
      <c r="C13760" s="250" t="s">
        <v>11538</v>
      </c>
      <c r="D13760" s="250" t="s">
        <v>15855</v>
      </c>
    </row>
    <row r="13761" spans="1:4" ht="27">
      <c r="A13761" s="250">
        <v>3009063</v>
      </c>
      <c r="B13761" s="244" t="s">
        <v>13441</v>
      </c>
      <c r="C13761" s="250" t="s">
        <v>11538</v>
      </c>
      <c r="D13761" s="250" t="s">
        <v>15855</v>
      </c>
    </row>
    <row r="13762" spans="1:4" ht="27">
      <c r="A13762" s="250">
        <v>3009064</v>
      </c>
      <c r="B13762" s="244" t="s">
        <v>13442</v>
      </c>
      <c r="C13762" s="250" t="s">
        <v>11538</v>
      </c>
      <c r="D13762" s="250" t="s">
        <v>15855</v>
      </c>
    </row>
    <row r="13763" spans="1:4" ht="27">
      <c r="A13763" s="250">
        <v>3009081</v>
      </c>
      <c r="B13763" s="244" t="s">
        <v>13443</v>
      </c>
      <c r="C13763" s="250" t="s">
        <v>5803</v>
      </c>
      <c r="D13763" s="250" t="s">
        <v>15855</v>
      </c>
    </row>
    <row r="13764" spans="1:4" ht="27">
      <c r="A13764" s="250">
        <v>3009082</v>
      </c>
      <c r="B13764" s="244" t="s">
        <v>13444</v>
      </c>
      <c r="C13764" s="250" t="s">
        <v>5803</v>
      </c>
      <c r="D13764" s="250" t="s">
        <v>15855</v>
      </c>
    </row>
    <row r="13765" spans="1:4" ht="27">
      <c r="A13765" s="250">
        <v>3009083</v>
      </c>
      <c r="B13765" s="244" t="s">
        <v>13445</v>
      </c>
      <c r="C13765" s="250" t="s">
        <v>5803</v>
      </c>
      <c r="D13765" s="250" t="s">
        <v>15855</v>
      </c>
    </row>
    <row r="13766" spans="1:4" ht="27">
      <c r="A13766" s="250">
        <v>3009084</v>
      </c>
      <c r="B13766" s="244" t="s">
        <v>13446</v>
      </c>
      <c r="C13766" s="250" t="s">
        <v>5803</v>
      </c>
      <c r="D13766" s="250" t="s">
        <v>15855</v>
      </c>
    </row>
    <row r="13767" spans="1:4">
      <c r="A13767" s="250">
        <v>3009070</v>
      </c>
      <c r="B13767" s="244" t="s">
        <v>13447</v>
      </c>
      <c r="C13767" s="250" t="s">
        <v>5803</v>
      </c>
      <c r="D13767" s="250" t="s">
        <v>15855</v>
      </c>
    </row>
    <row r="13768" spans="1:4" ht="27">
      <c r="A13768" s="250">
        <v>3009285</v>
      </c>
      <c r="B13768" s="244" t="s">
        <v>13448</v>
      </c>
      <c r="C13768" s="250" t="s">
        <v>11538</v>
      </c>
      <c r="D13768" s="250" t="s">
        <v>15855</v>
      </c>
    </row>
    <row r="13769" spans="1:4" ht="27">
      <c r="A13769" s="250">
        <v>3009072</v>
      </c>
      <c r="B13769" s="244" t="s">
        <v>13449</v>
      </c>
      <c r="C13769" s="250" t="s">
        <v>11538</v>
      </c>
      <c r="D13769" s="250" t="s">
        <v>15855</v>
      </c>
    </row>
    <row r="13770" spans="1:4">
      <c r="A13770" s="250">
        <v>3009069</v>
      </c>
      <c r="B13770" s="244" t="s">
        <v>13450</v>
      </c>
      <c r="C13770" s="250" t="s">
        <v>5803</v>
      </c>
      <c r="D13770" s="250" t="s">
        <v>15855</v>
      </c>
    </row>
    <row r="13771" spans="1:4" ht="27">
      <c r="A13771" s="250">
        <v>3009284</v>
      </c>
      <c r="B13771" s="244" t="s">
        <v>13451</v>
      </c>
      <c r="C13771" s="250" t="s">
        <v>11538</v>
      </c>
      <c r="D13771" s="250" t="s">
        <v>15855</v>
      </c>
    </row>
    <row r="13772" spans="1:4" ht="27">
      <c r="A13772" s="250">
        <v>3009071</v>
      </c>
      <c r="B13772" s="244" t="s">
        <v>13452</v>
      </c>
      <c r="C13772" s="250" t="s">
        <v>11538</v>
      </c>
      <c r="D13772" s="250" t="s">
        <v>15855</v>
      </c>
    </row>
    <row r="13773" spans="1:4" ht="27">
      <c r="A13773" s="250">
        <v>3009091</v>
      </c>
      <c r="B13773" s="244" t="s">
        <v>13453</v>
      </c>
      <c r="C13773" s="250" t="s">
        <v>5321</v>
      </c>
      <c r="D13773" s="250" t="s">
        <v>15855</v>
      </c>
    </row>
    <row r="13774" spans="1:4">
      <c r="A13774" s="250">
        <v>3009058</v>
      </c>
      <c r="B13774" s="244" t="s">
        <v>7371</v>
      </c>
      <c r="C13774" s="250" t="s">
        <v>5803</v>
      </c>
      <c r="D13774" s="250" t="s">
        <v>15855</v>
      </c>
    </row>
    <row r="13775" spans="1:4">
      <c r="A13775" s="250">
        <v>3009229</v>
      </c>
      <c r="B13775" s="244" t="s">
        <v>13454</v>
      </c>
      <c r="C13775" s="250" t="s">
        <v>11538</v>
      </c>
      <c r="D13775" s="250" t="s">
        <v>15855</v>
      </c>
    </row>
    <row r="13776" spans="1:4">
      <c r="A13776" s="250">
        <v>3009132</v>
      </c>
      <c r="B13776" s="244" t="s">
        <v>13455</v>
      </c>
      <c r="C13776" s="250" t="s">
        <v>11538</v>
      </c>
      <c r="D13776" s="250" t="s">
        <v>15855</v>
      </c>
    </row>
    <row r="13777" spans="1:4">
      <c r="A13777" s="250">
        <v>3009133</v>
      </c>
      <c r="B13777" s="244" t="s">
        <v>13456</v>
      </c>
      <c r="C13777" s="250" t="s">
        <v>11538</v>
      </c>
      <c r="D13777" s="250" t="s">
        <v>15855</v>
      </c>
    </row>
    <row r="13778" spans="1:4" ht="27">
      <c r="A13778" s="250">
        <v>3009321</v>
      </c>
      <c r="B13778" s="244" t="s">
        <v>13457</v>
      </c>
      <c r="C13778" s="250" t="s">
        <v>5803</v>
      </c>
      <c r="D13778" s="250" t="s">
        <v>15855</v>
      </c>
    </row>
    <row r="13779" spans="1:4" ht="27">
      <c r="A13779" s="250">
        <v>3009322</v>
      </c>
      <c r="B13779" s="244" t="s">
        <v>13458</v>
      </c>
      <c r="C13779" s="250" t="s">
        <v>5803</v>
      </c>
      <c r="D13779" s="250" t="s">
        <v>15855</v>
      </c>
    </row>
    <row r="13780" spans="1:4" ht="27">
      <c r="A13780" s="250">
        <v>3009323</v>
      </c>
      <c r="B13780" s="244" t="s">
        <v>13459</v>
      </c>
      <c r="C13780" s="250" t="s">
        <v>5803</v>
      </c>
      <c r="D13780" s="250" t="s">
        <v>15855</v>
      </c>
    </row>
    <row r="13781" spans="1:4" ht="27">
      <c r="A13781" s="250">
        <v>3009324</v>
      </c>
      <c r="B13781" s="244" t="s">
        <v>13460</v>
      </c>
      <c r="C13781" s="250" t="s">
        <v>5803</v>
      </c>
      <c r="D13781" s="250" t="s">
        <v>15855</v>
      </c>
    </row>
    <row r="13782" spans="1:4" ht="27">
      <c r="A13782" s="250">
        <v>3009096</v>
      </c>
      <c r="B13782" s="244" t="s">
        <v>13461</v>
      </c>
      <c r="C13782" s="250" t="s">
        <v>5803</v>
      </c>
      <c r="D13782" s="250" t="s">
        <v>15855</v>
      </c>
    </row>
    <row r="13783" spans="1:4" ht="27">
      <c r="A13783" s="250">
        <v>3009330</v>
      </c>
      <c r="B13783" s="244" t="s">
        <v>13462</v>
      </c>
      <c r="C13783" s="250" t="s">
        <v>5803</v>
      </c>
      <c r="D13783" s="250" t="s">
        <v>15855</v>
      </c>
    </row>
    <row r="13784" spans="1:4" ht="27">
      <c r="A13784" s="250">
        <v>3009326</v>
      </c>
      <c r="B13784" s="244" t="s">
        <v>13463</v>
      </c>
      <c r="C13784" s="250" t="s">
        <v>5803</v>
      </c>
      <c r="D13784" s="250" t="s">
        <v>15855</v>
      </c>
    </row>
    <row r="13785" spans="1:4" ht="40.5">
      <c r="A13785" s="250">
        <v>3009234</v>
      </c>
      <c r="B13785" s="244" t="s">
        <v>13464</v>
      </c>
      <c r="C13785" s="250" t="s">
        <v>11538</v>
      </c>
      <c r="D13785" s="250" t="s">
        <v>15855</v>
      </c>
    </row>
    <row r="13786" spans="1:4" ht="40.5">
      <c r="A13786" s="250">
        <v>3009022</v>
      </c>
      <c r="B13786" s="244" t="s">
        <v>13465</v>
      </c>
      <c r="C13786" s="250" t="s">
        <v>11538</v>
      </c>
      <c r="D13786" s="250" t="s">
        <v>15855</v>
      </c>
    </row>
    <row r="13787" spans="1:4" ht="40.5">
      <c r="A13787" s="250">
        <v>3009230</v>
      </c>
      <c r="B13787" s="244" t="s">
        <v>13466</v>
      </c>
      <c r="C13787" s="250" t="s">
        <v>11538</v>
      </c>
      <c r="D13787" s="250" t="s">
        <v>15855</v>
      </c>
    </row>
    <row r="13788" spans="1:4" ht="40.5">
      <c r="A13788" s="250">
        <v>3009018</v>
      </c>
      <c r="B13788" s="244" t="s">
        <v>13467</v>
      </c>
      <c r="C13788" s="250" t="s">
        <v>11538</v>
      </c>
      <c r="D13788" s="250" t="s">
        <v>15855</v>
      </c>
    </row>
    <row r="13789" spans="1:4" ht="40.5">
      <c r="A13789" s="250">
        <v>3009288</v>
      </c>
      <c r="B13789" s="244" t="s">
        <v>13468</v>
      </c>
      <c r="C13789" s="250" t="s">
        <v>11538</v>
      </c>
      <c r="D13789" s="250" t="s">
        <v>15855</v>
      </c>
    </row>
    <row r="13790" spans="1:4" ht="40.5">
      <c r="A13790" s="250">
        <v>3009013</v>
      </c>
      <c r="B13790" s="244" t="s">
        <v>13469</v>
      </c>
      <c r="C13790" s="250" t="s">
        <v>11538</v>
      </c>
      <c r="D13790" s="250" t="s">
        <v>15855</v>
      </c>
    </row>
    <row r="13791" spans="1:4" ht="40.5">
      <c r="A13791" s="250">
        <v>3009292</v>
      </c>
      <c r="B13791" s="244" t="s">
        <v>13470</v>
      </c>
      <c r="C13791" s="250" t="s">
        <v>11538</v>
      </c>
      <c r="D13791" s="250" t="s">
        <v>15855</v>
      </c>
    </row>
    <row r="13792" spans="1:4" ht="40.5">
      <c r="A13792" s="250">
        <v>3009225</v>
      </c>
      <c r="B13792" s="244" t="s">
        <v>13471</v>
      </c>
      <c r="C13792" s="250" t="s">
        <v>11538</v>
      </c>
      <c r="D13792" s="250" t="s">
        <v>15855</v>
      </c>
    </row>
    <row r="13793" spans="1:4" ht="27">
      <c r="A13793" s="250">
        <v>3009100</v>
      </c>
      <c r="B13793" s="244" t="s">
        <v>13472</v>
      </c>
      <c r="C13793" s="250" t="s">
        <v>5803</v>
      </c>
      <c r="D13793" s="250" t="s">
        <v>15855</v>
      </c>
    </row>
    <row r="13794" spans="1:4" ht="40.5">
      <c r="A13794" s="250">
        <v>3009238</v>
      </c>
      <c r="B13794" s="244" t="s">
        <v>13473</v>
      </c>
      <c r="C13794" s="250" t="s">
        <v>11538</v>
      </c>
      <c r="D13794" s="250" t="s">
        <v>15855</v>
      </c>
    </row>
    <row r="13795" spans="1:4" ht="40.5">
      <c r="A13795" s="250">
        <v>3009304</v>
      </c>
      <c r="B13795" s="244" t="s">
        <v>13474</v>
      </c>
      <c r="C13795" s="250" t="s">
        <v>11538</v>
      </c>
      <c r="D13795" s="250" t="s">
        <v>15855</v>
      </c>
    </row>
    <row r="13796" spans="1:4" ht="40.5">
      <c r="A13796" s="250">
        <v>3009030</v>
      </c>
      <c r="B13796" s="244" t="s">
        <v>13475</v>
      </c>
      <c r="C13796" s="250" t="s">
        <v>11538</v>
      </c>
      <c r="D13796" s="250" t="s">
        <v>15855</v>
      </c>
    </row>
    <row r="13797" spans="1:4" ht="40.5">
      <c r="A13797" s="250">
        <v>3009254</v>
      </c>
      <c r="B13797" s="244" t="s">
        <v>13476</v>
      </c>
      <c r="C13797" s="250" t="s">
        <v>11538</v>
      </c>
      <c r="D13797" s="250" t="s">
        <v>15855</v>
      </c>
    </row>
    <row r="13798" spans="1:4" ht="40.5">
      <c r="A13798" s="250">
        <v>3009262</v>
      </c>
      <c r="B13798" s="244" t="s">
        <v>13477</v>
      </c>
      <c r="C13798" s="250" t="s">
        <v>11538</v>
      </c>
      <c r="D13798" s="250" t="s">
        <v>15855</v>
      </c>
    </row>
    <row r="13799" spans="1:4" ht="40.5">
      <c r="A13799" s="250">
        <v>3009034</v>
      </c>
      <c r="B13799" s="244" t="s">
        <v>13478</v>
      </c>
      <c r="C13799" s="250" t="s">
        <v>11538</v>
      </c>
      <c r="D13799" s="250" t="s">
        <v>15855</v>
      </c>
    </row>
    <row r="13800" spans="1:4" ht="40.5">
      <c r="A13800" s="250">
        <v>3009042</v>
      </c>
      <c r="B13800" s="244" t="s">
        <v>13479</v>
      </c>
      <c r="C13800" s="250" t="s">
        <v>11538</v>
      </c>
      <c r="D13800" s="250" t="s">
        <v>15855</v>
      </c>
    </row>
    <row r="13801" spans="1:4" ht="40.5">
      <c r="A13801" s="250">
        <v>3009270</v>
      </c>
      <c r="B13801" s="244" t="s">
        <v>13480</v>
      </c>
      <c r="C13801" s="250" t="s">
        <v>11538</v>
      </c>
      <c r="D13801" s="250" t="s">
        <v>15855</v>
      </c>
    </row>
    <row r="13802" spans="1:4" ht="40.5">
      <c r="A13802" s="250">
        <v>3009050</v>
      </c>
      <c r="B13802" s="244" t="s">
        <v>13481</v>
      </c>
      <c r="C13802" s="250" t="s">
        <v>11538</v>
      </c>
      <c r="D13802" s="250" t="s">
        <v>15855</v>
      </c>
    </row>
    <row r="13803" spans="1:4" ht="27">
      <c r="A13803" s="250">
        <v>3009101</v>
      </c>
      <c r="B13803" s="244" t="s">
        <v>13482</v>
      </c>
      <c r="C13803" s="250" t="s">
        <v>5803</v>
      </c>
      <c r="D13803" s="250" t="s">
        <v>15855</v>
      </c>
    </row>
    <row r="13804" spans="1:4" ht="40.5">
      <c r="A13804" s="250">
        <v>3009246</v>
      </c>
      <c r="B13804" s="244" t="s">
        <v>13483</v>
      </c>
      <c r="C13804" s="250" t="s">
        <v>11538</v>
      </c>
      <c r="D13804" s="250" t="s">
        <v>15855</v>
      </c>
    </row>
    <row r="13805" spans="1:4" ht="40.5">
      <c r="A13805" s="250">
        <v>3009208</v>
      </c>
      <c r="B13805" s="244" t="s">
        <v>13484</v>
      </c>
      <c r="C13805" s="250" t="s">
        <v>11538</v>
      </c>
      <c r="D13805" s="250" t="s">
        <v>15855</v>
      </c>
    </row>
    <row r="13806" spans="1:4" ht="40.5">
      <c r="A13806" s="250">
        <v>3009308</v>
      </c>
      <c r="B13806" s="244" t="s">
        <v>13485</v>
      </c>
      <c r="C13806" s="250" t="s">
        <v>11538</v>
      </c>
      <c r="D13806" s="250" t="s">
        <v>15855</v>
      </c>
    </row>
    <row r="13807" spans="1:4" ht="40.5">
      <c r="A13807" s="250">
        <v>3009212</v>
      </c>
      <c r="B13807" s="244" t="s">
        <v>13486</v>
      </c>
      <c r="C13807" s="250" t="s">
        <v>11538</v>
      </c>
      <c r="D13807" s="250" t="s">
        <v>15855</v>
      </c>
    </row>
    <row r="13808" spans="1:4" ht="40.5">
      <c r="A13808" s="250">
        <v>3009258</v>
      </c>
      <c r="B13808" s="244" t="s">
        <v>13487</v>
      </c>
      <c r="C13808" s="250" t="s">
        <v>11538</v>
      </c>
      <c r="D13808" s="250" t="s">
        <v>15855</v>
      </c>
    </row>
    <row r="13809" spans="1:4" ht="40.5">
      <c r="A13809" s="250">
        <v>3009266</v>
      </c>
      <c r="B13809" s="244" t="s">
        <v>13488</v>
      </c>
      <c r="C13809" s="250" t="s">
        <v>11538</v>
      </c>
      <c r="D13809" s="250" t="s">
        <v>15855</v>
      </c>
    </row>
    <row r="13810" spans="1:4" ht="40.5">
      <c r="A13810" s="250">
        <v>3009038</v>
      </c>
      <c r="B13810" s="244" t="s">
        <v>13489</v>
      </c>
      <c r="C13810" s="250" t="s">
        <v>11538</v>
      </c>
      <c r="D13810" s="250" t="s">
        <v>15855</v>
      </c>
    </row>
    <row r="13811" spans="1:4" ht="40.5">
      <c r="A13811" s="250">
        <v>3009046</v>
      </c>
      <c r="B13811" s="244" t="s">
        <v>13490</v>
      </c>
      <c r="C13811" s="250" t="s">
        <v>11538</v>
      </c>
      <c r="D13811" s="250" t="s">
        <v>15855</v>
      </c>
    </row>
    <row r="13812" spans="1:4" ht="40.5">
      <c r="A13812" s="250">
        <v>3009274</v>
      </c>
      <c r="B13812" s="244" t="s">
        <v>13491</v>
      </c>
      <c r="C13812" s="250" t="s">
        <v>11538</v>
      </c>
      <c r="D13812" s="250" t="s">
        <v>15855</v>
      </c>
    </row>
    <row r="13813" spans="1:4" ht="40.5">
      <c r="A13813" s="250">
        <v>3009054</v>
      </c>
      <c r="B13813" s="244" t="s">
        <v>13492</v>
      </c>
      <c r="C13813" s="250" t="s">
        <v>11538</v>
      </c>
      <c r="D13813" s="250" t="s">
        <v>15855</v>
      </c>
    </row>
    <row r="13814" spans="1:4" ht="40.5">
      <c r="A13814" s="250">
        <v>3009235</v>
      </c>
      <c r="B13814" s="244" t="s">
        <v>13493</v>
      </c>
      <c r="C13814" s="250" t="s">
        <v>11538</v>
      </c>
      <c r="D13814" s="250" t="s">
        <v>15855</v>
      </c>
    </row>
    <row r="13815" spans="1:4" ht="40.5">
      <c r="A13815" s="250">
        <v>3009023</v>
      </c>
      <c r="B13815" s="244" t="s">
        <v>13494</v>
      </c>
      <c r="C13815" s="250" t="s">
        <v>11538</v>
      </c>
      <c r="D13815" s="250" t="s">
        <v>15855</v>
      </c>
    </row>
    <row r="13816" spans="1:4" ht="40.5">
      <c r="A13816" s="250">
        <v>3009231</v>
      </c>
      <c r="B13816" s="244" t="s">
        <v>13495</v>
      </c>
      <c r="C13816" s="250" t="s">
        <v>11538</v>
      </c>
      <c r="D13816" s="250" t="s">
        <v>15855</v>
      </c>
    </row>
    <row r="13817" spans="1:4" ht="40.5">
      <c r="A13817" s="250">
        <v>3009019</v>
      </c>
      <c r="B13817" s="244" t="s">
        <v>13496</v>
      </c>
      <c r="C13817" s="250" t="s">
        <v>11538</v>
      </c>
      <c r="D13817" s="250" t="s">
        <v>15855</v>
      </c>
    </row>
    <row r="13818" spans="1:4" ht="40.5">
      <c r="A13818" s="250">
        <v>3009289</v>
      </c>
      <c r="B13818" s="244" t="s">
        <v>13497</v>
      </c>
      <c r="C13818" s="250" t="s">
        <v>11538</v>
      </c>
      <c r="D13818" s="250" t="s">
        <v>15855</v>
      </c>
    </row>
    <row r="13819" spans="1:4" ht="40.5">
      <c r="A13819" s="250">
        <v>3009014</v>
      </c>
      <c r="B13819" s="244" t="s">
        <v>13498</v>
      </c>
      <c r="C13819" s="250" t="s">
        <v>11538</v>
      </c>
      <c r="D13819" s="250" t="s">
        <v>15855</v>
      </c>
    </row>
    <row r="13820" spans="1:4" ht="40.5">
      <c r="A13820" s="250">
        <v>3009293</v>
      </c>
      <c r="B13820" s="244" t="s">
        <v>13499</v>
      </c>
      <c r="C13820" s="250" t="s">
        <v>11538</v>
      </c>
      <c r="D13820" s="250" t="s">
        <v>15855</v>
      </c>
    </row>
    <row r="13821" spans="1:4" ht="40.5">
      <c r="A13821" s="250">
        <v>3009226</v>
      </c>
      <c r="B13821" s="244" t="s">
        <v>13500</v>
      </c>
      <c r="C13821" s="250" t="s">
        <v>11538</v>
      </c>
      <c r="D13821" s="250" t="s">
        <v>15855</v>
      </c>
    </row>
    <row r="13822" spans="1:4" ht="27">
      <c r="A13822" s="250">
        <v>3009102</v>
      </c>
      <c r="B13822" s="244" t="s">
        <v>13501</v>
      </c>
      <c r="C13822" s="250" t="s">
        <v>5803</v>
      </c>
      <c r="D13822" s="250" t="s">
        <v>15855</v>
      </c>
    </row>
    <row r="13823" spans="1:4" ht="40.5">
      <c r="A13823" s="250">
        <v>3009297</v>
      </c>
      <c r="B13823" s="244" t="s">
        <v>13502</v>
      </c>
      <c r="C13823" s="250" t="s">
        <v>11538</v>
      </c>
      <c r="D13823" s="250" t="s">
        <v>15855</v>
      </c>
    </row>
    <row r="13824" spans="1:4" ht="40.5">
      <c r="A13824" s="250">
        <v>3009027</v>
      </c>
      <c r="B13824" s="244" t="s">
        <v>13503</v>
      </c>
      <c r="C13824" s="250" t="s">
        <v>11538</v>
      </c>
      <c r="D13824" s="250" t="s">
        <v>15855</v>
      </c>
    </row>
    <row r="13825" spans="1:4" ht="40.5">
      <c r="A13825" s="250">
        <v>3009305</v>
      </c>
      <c r="B13825" s="244" t="s">
        <v>13504</v>
      </c>
      <c r="C13825" s="250" t="s">
        <v>11538</v>
      </c>
      <c r="D13825" s="250" t="s">
        <v>15855</v>
      </c>
    </row>
    <row r="13826" spans="1:4" ht="40.5">
      <c r="A13826" s="250">
        <v>3009031</v>
      </c>
      <c r="B13826" s="244" t="s">
        <v>13505</v>
      </c>
      <c r="C13826" s="250" t="s">
        <v>11538</v>
      </c>
      <c r="D13826" s="250" t="s">
        <v>15855</v>
      </c>
    </row>
    <row r="13827" spans="1:4" ht="40.5">
      <c r="A13827" s="250">
        <v>3009255</v>
      </c>
      <c r="B13827" s="244" t="s">
        <v>13506</v>
      </c>
      <c r="C13827" s="250" t="s">
        <v>11538</v>
      </c>
      <c r="D13827" s="250" t="s">
        <v>15855</v>
      </c>
    </row>
    <row r="13828" spans="1:4" ht="40.5">
      <c r="A13828" s="250">
        <v>3009263</v>
      </c>
      <c r="B13828" s="244" t="s">
        <v>13507</v>
      </c>
      <c r="C13828" s="250" t="s">
        <v>11538</v>
      </c>
      <c r="D13828" s="250" t="s">
        <v>15855</v>
      </c>
    </row>
    <row r="13829" spans="1:4" ht="40.5">
      <c r="A13829" s="250">
        <v>3009035</v>
      </c>
      <c r="B13829" s="244" t="s">
        <v>13508</v>
      </c>
      <c r="C13829" s="250" t="s">
        <v>11538</v>
      </c>
      <c r="D13829" s="250" t="s">
        <v>15855</v>
      </c>
    </row>
    <row r="13830" spans="1:4" ht="40.5">
      <c r="A13830" s="250">
        <v>3009043</v>
      </c>
      <c r="B13830" s="244" t="s">
        <v>13509</v>
      </c>
      <c r="C13830" s="250" t="s">
        <v>11538</v>
      </c>
      <c r="D13830" s="250" t="s">
        <v>15855</v>
      </c>
    </row>
    <row r="13831" spans="1:4" ht="40.5">
      <c r="A13831" s="250">
        <v>3009271</v>
      </c>
      <c r="B13831" s="244" t="s">
        <v>13510</v>
      </c>
      <c r="C13831" s="250" t="s">
        <v>11538</v>
      </c>
      <c r="D13831" s="250" t="s">
        <v>15855</v>
      </c>
    </row>
    <row r="13832" spans="1:4" ht="40.5">
      <c r="A13832" s="250">
        <v>3009051</v>
      </c>
      <c r="B13832" s="244" t="s">
        <v>13511</v>
      </c>
      <c r="C13832" s="250" t="s">
        <v>11538</v>
      </c>
      <c r="D13832" s="250" t="s">
        <v>15855</v>
      </c>
    </row>
    <row r="13833" spans="1:4" ht="27">
      <c r="A13833" s="250">
        <v>3009103</v>
      </c>
      <c r="B13833" s="244" t="s">
        <v>13512</v>
      </c>
      <c r="C13833" s="250" t="s">
        <v>5803</v>
      </c>
      <c r="D13833" s="250" t="s">
        <v>15855</v>
      </c>
    </row>
    <row r="13834" spans="1:4" ht="40.5">
      <c r="A13834" s="250">
        <v>3009247</v>
      </c>
      <c r="B13834" s="244" t="s">
        <v>13513</v>
      </c>
      <c r="C13834" s="250" t="s">
        <v>11538</v>
      </c>
      <c r="D13834" s="250" t="s">
        <v>15855</v>
      </c>
    </row>
    <row r="13835" spans="1:4" ht="40.5">
      <c r="A13835" s="250">
        <v>3009209</v>
      </c>
      <c r="B13835" s="244" t="s">
        <v>13514</v>
      </c>
      <c r="C13835" s="250" t="s">
        <v>11538</v>
      </c>
      <c r="D13835" s="250" t="s">
        <v>15855</v>
      </c>
    </row>
    <row r="13836" spans="1:4" ht="40.5">
      <c r="A13836" s="250">
        <v>3009309</v>
      </c>
      <c r="B13836" s="244" t="s">
        <v>13515</v>
      </c>
      <c r="C13836" s="250" t="s">
        <v>11538</v>
      </c>
      <c r="D13836" s="250" t="s">
        <v>15855</v>
      </c>
    </row>
    <row r="13837" spans="1:4" ht="40.5">
      <c r="A13837" s="250">
        <v>3009213</v>
      </c>
      <c r="B13837" s="244" t="s">
        <v>13516</v>
      </c>
      <c r="C13837" s="250" t="s">
        <v>11538</v>
      </c>
      <c r="D13837" s="250" t="s">
        <v>15855</v>
      </c>
    </row>
    <row r="13838" spans="1:4" ht="40.5">
      <c r="A13838" s="250">
        <v>3009259</v>
      </c>
      <c r="B13838" s="244" t="s">
        <v>13517</v>
      </c>
      <c r="C13838" s="250" t="s">
        <v>11538</v>
      </c>
      <c r="D13838" s="250" t="s">
        <v>15855</v>
      </c>
    </row>
    <row r="13839" spans="1:4" ht="40.5">
      <c r="A13839" s="250">
        <v>3009267</v>
      </c>
      <c r="B13839" s="244" t="s">
        <v>13518</v>
      </c>
      <c r="C13839" s="250" t="s">
        <v>11538</v>
      </c>
      <c r="D13839" s="250" t="s">
        <v>15855</v>
      </c>
    </row>
    <row r="13840" spans="1:4" ht="40.5">
      <c r="A13840" s="250">
        <v>3009039</v>
      </c>
      <c r="B13840" s="244" t="s">
        <v>13519</v>
      </c>
      <c r="C13840" s="250" t="s">
        <v>11538</v>
      </c>
      <c r="D13840" s="250" t="s">
        <v>15855</v>
      </c>
    </row>
    <row r="13841" spans="1:4" ht="40.5">
      <c r="A13841" s="250">
        <v>3009047</v>
      </c>
      <c r="B13841" s="244" t="s">
        <v>13520</v>
      </c>
      <c r="C13841" s="250" t="s">
        <v>11538</v>
      </c>
      <c r="D13841" s="250" t="s">
        <v>15855</v>
      </c>
    </row>
    <row r="13842" spans="1:4" ht="40.5">
      <c r="A13842" s="250">
        <v>3009275</v>
      </c>
      <c r="B13842" s="244" t="s">
        <v>13521</v>
      </c>
      <c r="C13842" s="250" t="s">
        <v>11538</v>
      </c>
      <c r="D13842" s="250" t="s">
        <v>15855</v>
      </c>
    </row>
    <row r="13843" spans="1:4" ht="40.5">
      <c r="A13843" s="250">
        <v>3009055</v>
      </c>
      <c r="B13843" s="244" t="s">
        <v>13522</v>
      </c>
      <c r="C13843" s="250" t="s">
        <v>11538</v>
      </c>
      <c r="D13843" s="250" t="s">
        <v>15855</v>
      </c>
    </row>
    <row r="13844" spans="1:4" ht="40.5">
      <c r="A13844" s="250">
        <v>3009236</v>
      </c>
      <c r="B13844" s="244" t="s">
        <v>13523</v>
      </c>
      <c r="C13844" s="250" t="s">
        <v>11538</v>
      </c>
      <c r="D13844" s="250" t="s">
        <v>15855</v>
      </c>
    </row>
    <row r="13845" spans="1:4" ht="40.5">
      <c r="A13845" s="250">
        <v>3009024</v>
      </c>
      <c r="B13845" s="244" t="s">
        <v>13524</v>
      </c>
      <c r="C13845" s="250" t="s">
        <v>11538</v>
      </c>
      <c r="D13845" s="250" t="s">
        <v>15855</v>
      </c>
    </row>
    <row r="13846" spans="1:4" ht="40.5">
      <c r="A13846" s="250">
        <v>3009232</v>
      </c>
      <c r="B13846" s="244" t="s">
        <v>13525</v>
      </c>
      <c r="C13846" s="250" t="s">
        <v>11538</v>
      </c>
      <c r="D13846" s="250" t="s">
        <v>15855</v>
      </c>
    </row>
    <row r="13847" spans="1:4" ht="40.5">
      <c r="A13847" s="250">
        <v>3009020</v>
      </c>
      <c r="B13847" s="244" t="s">
        <v>13526</v>
      </c>
      <c r="C13847" s="250" t="s">
        <v>11538</v>
      </c>
      <c r="D13847" s="250" t="s">
        <v>15855</v>
      </c>
    </row>
    <row r="13848" spans="1:4" ht="40.5">
      <c r="A13848" s="250">
        <v>3009290</v>
      </c>
      <c r="B13848" s="244" t="s">
        <v>13527</v>
      </c>
      <c r="C13848" s="250" t="s">
        <v>11538</v>
      </c>
      <c r="D13848" s="250" t="s">
        <v>15855</v>
      </c>
    </row>
    <row r="13849" spans="1:4" ht="40.5">
      <c r="A13849" s="250">
        <v>3009015</v>
      </c>
      <c r="B13849" s="244" t="s">
        <v>13528</v>
      </c>
      <c r="C13849" s="250" t="s">
        <v>11538</v>
      </c>
      <c r="D13849" s="250" t="s">
        <v>15855</v>
      </c>
    </row>
    <row r="13850" spans="1:4" ht="40.5">
      <c r="A13850" s="250">
        <v>3009294</v>
      </c>
      <c r="B13850" s="244" t="s">
        <v>13529</v>
      </c>
      <c r="C13850" s="250" t="s">
        <v>11538</v>
      </c>
      <c r="D13850" s="250" t="s">
        <v>15855</v>
      </c>
    </row>
    <row r="13851" spans="1:4" ht="40.5">
      <c r="A13851" s="250">
        <v>3009227</v>
      </c>
      <c r="B13851" s="244" t="s">
        <v>13530</v>
      </c>
      <c r="C13851" s="250" t="s">
        <v>11538</v>
      </c>
      <c r="D13851" s="250" t="s">
        <v>15855</v>
      </c>
    </row>
    <row r="13852" spans="1:4" ht="27">
      <c r="A13852" s="250">
        <v>3009104</v>
      </c>
      <c r="B13852" s="244" t="s">
        <v>13531</v>
      </c>
      <c r="C13852" s="250" t="s">
        <v>5803</v>
      </c>
      <c r="D13852" s="250" t="s">
        <v>15855</v>
      </c>
    </row>
    <row r="13853" spans="1:4" ht="40.5">
      <c r="A13853" s="250">
        <v>3009240</v>
      </c>
      <c r="B13853" s="244" t="s">
        <v>13532</v>
      </c>
      <c r="C13853" s="250" t="s">
        <v>11538</v>
      </c>
      <c r="D13853" s="250" t="s">
        <v>15855</v>
      </c>
    </row>
    <row r="13854" spans="1:4" ht="40.5">
      <c r="A13854" s="250">
        <v>3009028</v>
      </c>
      <c r="B13854" s="244" t="s">
        <v>13533</v>
      </c>
      <c r="C13854" s="250" t="s">
        <v>11538</v>
      </c>
      <c r="D13854" s="250" t="s">
        <v>15855</v>
      </c>
    </row>
    <row r="13855" spans="1:4" ht="40.5">
      <c r="A13855" s="250">
        <v>3009306</v>
      </c>
      <c r="B13855" s="244" t="s">
        <v>13534</v>
      </c>
      <c r="C13855" s="250" t="s">
        <v>11538</v>
      </c>
      <c r="D13855" s="250" t="s">
        <v>15855</v>
      </c>
    </row>
    <row r="13856" spans="1:4" ht="40.5">
      <c r="A13856" s="250">
        <v>3009032</v>
      </c>
      <c r="B13856" s="244" t="s">
        <v>13535</v>
      </c>
      <c r="C13856" s="250" t="s">
        <v>11538</v>
      </c>
      <c r="D13856" s="250" t="s">
        <v>15855</v>
      </c>
    </row>
    <row r="13857" spans="1:4" ht="40.5">
      <c r="A13857" s="250">
        <v>3009256</v>
      </c>
      <c r="B13857" s="244" t="s">
        <v>13536</v>
      </c>
      <c r="C13857" s="250" t="s">
        <v>11538</v>
      </c>
      <c r="D13857" s="250" t="s">
        <v>15855</v>
      </c>
    </row>
    <row r="13858" spans="1:4" ht="40.5">
      <c r="A13858" s="250">
        <v>3009264</v>
      </c>
      <c r="B13858" s="244" t="s">
        <v>13537</v>
      </c>
      <c r="C13858" s="250" t="s">
        <v>11538</v>
      </c>
      <c r="D13858" s="250" t="s">
        <v>15855</v>
      </c>
    </row>
    <row r="13859" spans="1:4" ht="40.5">
      <c r="A13859" s="250">
        <v>3009036</v>
      </c>
      <c r="B13859" s="244" t="s">
        <v>13538</v>
      </c>
      <c r="C13859" s="250" t="s">
        <v>11538</v>
      </c>
      <c r="D13859" s="250" t="s">
        <v>15855</v>
      </c>
    </row>
    <row r="13860" spans="1:4" ht="40.5">
      <c r="A13860" s="250">
        <v>3009044</v>
      </c>
      <c r="B13860" s="244" t="s">
        <v>13539</v>
      </c>
      <c r="C13860" s="250" t="s">
        <v>11538</v>
      </c>
      <c r="D13860" s="250" t="s">
        <v>15855</v>
      </c>
    </row>
    <row r="13861" spans="1:4" ht="40.5">
      <c r="A13861" s="250">
        <v>3009272</v>
      </c>
      <c r="B13861" s="244" t="s">
        <v>13540</v>
      </c>
      <c r="C13861" s="250" t="s">
        <v>11538</v>
      </c>
      <c r="D13861" s="250" t="s">
        <v>15855</v>
      </c>
    </row>
    <row r="13862" spans="1:4" ht="40.5">
      <c r="A13862" s="250">
        <v>3009052</v>
      </c>
      <c r="B13862" s="244" t="s">
        <v>13541</v>
      </c>
      <c r="C13862" s="250" t="s">
        <v>11538</v>
      </c>
      <c r="D13862" s="250" t="s">
        <v>15855</v>
      </c>
    </row>
    <row r="13863" spans="1:4" ht="27">
      <c r="A13863" s="250">
        <v>3009105</v>
      </c>
      <c r="B13863" s="244" t="s">
        <v>13542</v>
      </c>
      <c r="C13863" s="250" t="s">
        <v>5803</v>
      </c>
      <c r="D13863" s="250" t="s">
        <v>15855</v>
      </c>
    </row>
    <row r="13864" spans="1:4" ht="40.5">
      <c r="A13864" s="250">
        <v>3009248</v>
      </c>
      <c r="B13864" s="244" t="s">
        <v>13543</v>
      </c>
      <c r="C13864" s="250" t="s">
        <v>11538</v>
      </c>
      <c r="D13864" s="250" t="s">
        <v>15855</v>
      </c>
    </row>
    <row r="13865" spans="1:4" ht="40.5">
      <c r="A13865" s="250">
        <v>3009210</v>
      </c>
      <c r="B13865" s="244" t="s">
        <v>13544</v>
      </c>
      <c r="C13865" s="250" t="s">
        <v>11538</v>
      </c>
      <c r="D13865" s="250" t="s">
        <v>15855</v>
      </c>
    </row>
    <row r="13866" spans="1:4" ht="40.5">
      <c r="A13866" s="250">
        <v>3009310</v>
      </c>
      <c r="B13866" s="244" t="s">
        <v>13545</v>
      </c>
      <c r="C13866" s="250" t="s">
        <v>11538</v>
      </c>
      <c r="D13866" s="250" t="s">
        <v>15855</v>
      </c>
    </row>
    <row r="13867" spans="1:4" ht="40.5">
      <c r="A13867" s="250">
        <v>3009214</v>
      </c>
      <c r="B13867" s="244" t="s">
        <v>13546</v>
      </c>
      <c r="C13867" s="250" t="s">
        <v>11538</v>
      </c>
      <c r="D13867" s="250" t="s">
        <v>15855</v>
      </c>
    </row>
    <row r="13868" spans="1:4" ht="40.5">
      <c r="A13868" s="250">
        <v>3009260</v>
      </c>
      <c r="B13868" s="244" t="s">
        <v>13547</v>
      </c>
      <c r="C13868" s="250" t="s">
        <v>11538</v>
      </c>
      <c r="D13868" s="250" t="s">
        <v>15855</v>
      </c>
    </row>
    <row r="13869" spans="1:4" ht="40.5">
      <c r="A13869" s="250">
        <v>3009268</v>
      </c>
      <c r="B13869" s="244" t="s">
        <v>13548</v>
      </c>
      <c r="C13869" s="250" t="s">
        <v>11538</v>
      </c>
      <c r="D13869" s="250" t="s">
        <v>15855</v>
      </c>
    </row>
    <row r="13870" spans="1:4" ht="40.5">
      <c r="A13870" s="250">
        <v>3009040</v>
      </c>
      <c r="B13870" s="244" t="s">
        <v>13549</v>
      </c>
      <c r="C13870" s="250" t="s">
        <v>11538</v>
      </c>
      <c r="D13870" s="250" t="s">
        <v>15855</v>
      </c>
    </row>
    <row r="13871" spans="1:4" ht="40.5">
      <c r="A13871" s="250">
        <v>3009048</v>
      </c>
      <c r="B13871" s="244" t="s">
        <v>13550</v>
      </c>
      <c r="C13871" s="250" t="s">
        <v>11538</v>
      </c>
      <c r="D13871" s="250" t="s">
        <v>15855</v>
      </c>
    </row>
    <row r="13872" spans="1:4" ht="40.5">
      <c r="A13872" s="250">
        <v>3009276</v>
      </c>
      <c r="B13872" s="244" t="s">
        <v>13551</v>
      </c>
      <c r="C13872" s="250" t="s">
        <v>11538</v>
      </c>
      <c r="D13872" s="250" t="s">
        <v>15855</v>
      </c>
    </row>
    <row r="13873" spans="1:4" ht="40.5">
      <c r="A13873" s="250">
        <v>3009056</v>
      </c>
      <c r="B13873" s="244" t="s">
        <v>13552</v>
      </c>
      <c r="C13873" s="250" t="s">
        <v>11538</v>
      </c>
      <c r="D13873" s="250" t="s">
        <v>15855</v>
      </c>
    </row>
    <row r="13874" spans="1:4" ht="40.5">
      <c r="A13874" s="250">
        <v>3009237</v>
      </c>
      <c r="B13874" s="244" t="s">
        <v>13553</v>
      </c>
      <c r="C13874" s="250" t="s">
        <v>11538</v>
      </c>
      <c r="D13874" s="250" t="s">
        <v>15855</v>
      </c>
    </row>
    <row r="13875" spans="1:4" ht="40.5">
      <c r="A13875" s="250">
        <v>3009025</v>
      </c>
      <c r="B13875" s="244" t="s">
        <v>13554</v>
      </c>
      <c r="C13875" s="250" t="s">
        <v>11538</v>
      </c>
      <c r="D13875" s="250" t="s">
        <v>15855</v>
      </c>
    </row>
    <row r="13876" spans="1:4" ht="40.5">
      <c r="A13876" s="250">
        <v>3009319</v>
      </c>
      <c r="B13876" s="244" t="s">
        <v>13555</v>
      </c>
      <c r="C13876" s="250" t="s">
        <v>11538</v>
      </c>
      <c r="D13876" s="250" t="s">
        <v>15855</v>
      </c>
    </row>
    <row r="13877" spans="1:4" ht="40.5">
      <c r="A13877" s="250">
        <v>3009021</v>
      </c>
      <c r="B13877" s="244" t="s">
        <v>13556</v>
      </c>
      <c r="C13877" s="250" t="s">
        <v>11538</v>
      </c>
      <c r="D13877" s="250" t="s">
        <v>15855</v>
      </c>
    </row>
    <row r="13878" spans="1:4" ht="40.5">
      <c r="A13878" s="250">
        <v>3009291</v>
      </c>
      <c r="B13878" s="244" t="s">
        <v>13557</v>
      </c>
      <c r="C13878" s="250" t="s">
        <v>11538</v>
      </c>
      <c r="D13878" s="250" t="s">
        <v>15855</v>
      </c>
    </row>
    <row r="13879" spans="1:4" ht="40.5">
      <c r="A13879" s="250">
        <v>3009016</v>
      </c>
      <c r="B13879" s="244" t="s">
        <v>13558</v>
      </c>
      <c r="C13879" s="250" t="s">
        <v>11538</v>
      </c>
      <c r="D13879" s="250" t="s">
        <v>15855</v>
      </c>
    </row>
    <row r="13880" spans="1:4" ht="40.5">
      <c r="A13880" s="250">
        <v>3009295</v>
      </c>
      <c r="B13880" s="244" t="s">
        <v>13559</v>
      </c>
      <c r="C13880" s="250" t="s">
        <v>11538</v>
      </c>
      <c r="D13880" s="250" t="s">
        <v>15855</v>
      </c>
    </row>
    <row r="13881" spans="1:4" ht="40.5">
      <c r="A13881" s="250">
        <v>3009228</v>
      </c>
      <c r="B13881" s="244" t="s">
        <v>13560</v>
      </c>
      <c r="C13881" s="250" t="s">
        <v>11538</v>
      </c>
      <c r="D13881" s="250" t="s">
        <v>15855</v>
      </c>
    </row>
    <row r="13882" spans="1:4" ht="27">
      <c r="A13882" s="250">
        <v>3009106</v>
      </c>
      <c r="B13882" s="244" t="s">
        <v>13561</v>
      </c>
      <c r="C13882" s="250" t="s">
        <v>5803</v>
      </c>
      <c r="D13882" s="250" t="s">
        <v>15855</v>
      </c>
    </row>
    <row r="13883" spans="1:4" ht="40.5">
      <c r="A13883" s="250">
        <v>3009299</v>
      </c>
      <c r="B13883" s="244" t="s">
        <v>13562</v>
      </c>
      <c r="C13883" s="250" t="s">
        <v>11538</v>
      </c>
      <c r="D13883" s="250" t="s">
        <v>15855</v>
      </c>
    </row>
    <row r="13884" spans="1:4" ht="40.5">
      <c r="A13884" s="250">
        <v>3009029</v>
      </c>
      <c r="B13884" s="244" t="s">
        <v>13563</v>
      </c>
      <c r="C13884" s="250" t="s">
        <v>11538</v>
      </c>
      <c r="D13884" s="250" t="s">
        <v>15855</v>
      </c>
    </row>
    <row r="13885" spans="1:4" ht="40.5">
      <c r="A13885" s="250">
        <v>3009245</v>
      </c>
      <c r="B13885" s="244" t="s">
        <v>13564</v>
      </c>
      <c r="C13885" s="250" t="s">
        <v>11538</v>
      </c>
      <c r="D13885" s="250" t="s">
        <v>15855</v>
      </c>
    </row>
    <row r="13886" spans="1:4" ht="40.5">
      <c r="A13886" s="250">
        <v>3009033</v>
      </c>
      <c r="B13886" s="244" t="s">
        <v>13565</v>
      </c>
      <c r="C13886" s="250" t="s">
        <v>11538</v>
      </c>
      <c r="D13886" s="250" t="s">
        <v>15855</v>
      </c>
    </row>
    <row r="13887" spans="1:4" ht="40.5">
      <c r="A13887" s="250">
        <v>3009257</v>
      </c>
      <c r="B13887" s="244" t="s">
        <v>13566</v>
      </c>
      <c r="C13887" s="250" t="s">
        <v>11538</v>
      </c>
      <c r="D13887" s="250" t="s">
        <v>15855</v>
      </c>
    </row>
    <row r="13888" spans="1:4" ht="40.5">
      <c r="A13888" s="250">
        <v>3009265</v>
      </c>
      <c r="B13888" s="244" t="s">
        <v>13567</v>
      </c>
      <c r="C13888" s="250" t="s">
        <v>11538</v>
      </c>
      <c r="D13888" s="250" t="s">
        <v>15855</v>
      </c>
    </row>
    <row r="13889" spans="1:4" ht="40.5">
      <c r="A13889" s="250">
        <v>3009037</v>
      </c>
      <c r="B13889" s="244" t="s">
        <v>13568</v>
      </c>
      <c r="C13889" s="250" t="s">
        <v>11538</v>
      </c>
      <c r="D13889" s="250" t="s">
        <v>15855</v>
      </c>
    </row>
    <row r="13890" spans="1:4" ht="40.5">
      <c r="A13890" s="250">
        <v>3009045</v>
      </c>
      <c r="B13890" s="244" t="s">
        <v>13569</v>
      </c>
      <c r="C13890" s="250" t="s">
        <v>11538</v>
      </c>
      <c r="D13890" s="250" t="s">
        <v>15855</v>
      </c>
    </row>
    <row r="13891" spans="1:4" ht="40.5">
      <c r="A13891" s="250">
        <v>3009273</v>
      </c>
      <c r="B13891" s="244" t="s">
        <v>13570</v>
      </c>
      <c r="C13891" s="250" t="s">
        <v>11538</v>
      </c>
      <c r="D13891" s="250" t="s">
        <v>15855</v>
      </c>
    </row>
    <row r="13892" spans="1:4" ht="40.5">
      <c r="A13892" s="250">
        <v>3009053</v>
      </c>
      <c r="B13892" s="244" t="s">
        <v>13571</v>
      </c>
      <c r="C13892" s="250" t="s">
        <v>11538</v>
      </c>
      <c r="D13892" s="250" t="s">
        <v>15855</v>
      </c>
    </row>
    <row r="13893" spans="1:4" ht="27">
      <c r="A13893" s="250">
        <v>3009107</v>
      </c>
      <c r="B13893" s="244" t="s">
        <v>13572</v>
      </c>
      <c r="C13893" s="250" t="s">
        <v>5803</v>
      </c>
      <c r="D13893" s="250" t="s">
        <v>15855</v>
      </c>
    </row>
    <row r="13894" spans="1:4" ht="40.5">
      <c r="A13894" s="250">
        <v>3009249</v>
      </c>
      <c r="B13894" s="244" t="s">
        <v>13573</v>
      </c>
      <c r="C13894" s="250" t="s">
        <v>11538</v>
      </c>
      <c r="D13894" s="250" t="s">
        <v>15855</v>
      </c>
    </row>
    <row r="13895" spans="1:4" ht="40.5">
      <c r="A13895" s="250">
        <v>3009211</v>
      </c>
      <c r="B13895" s="244" t="s">
        <v>13574</v>
      </c>
      <c r="C13895" s="250" t="s">
        <v>11538</v>
      </c>
      <c r="D13895" s="250" t="s">
        <v>15855</v>
      </c>
    </row>
    <row r="13896" spans="1:4" ht="40.5">
      <c r="A13896" s="250">
        <v>3009253</v>
      </c>
      <c r="B13896" s="244" t="s">
        <v>13575</v>
      </c>
      <c r="C13896" s="250" t="s">
        <v>11538</v>
      </c>
      <c r="D13896" s="250" t="s">
        <v>15855</v>
      </c>
    </row>
    <row r="13897" spans="1:4" ht="40.5">
      <c r="A13897" s="250">
        <v>3009215</v>
      </c>
      <c r="B13897" s="244" t="s">
        <v>13576</v>
      </c>
      <c r="C13897" s="250" t="s">
        <v>11538</v>
      </c>
      <c r="D13897" s="250" t="s">
        <v>15855</v>
      </c>
    </row>
    <row r="13898" spans="1:4" ht="40.5">
      <c r="A13898" s="250">
        <v>3009261</v>
      </c>
      <c r="B13898" s="244" t="s">
        <v>13577</v>
      </c>
      <c r="C13898" s="250" t="s">
        <v>11538</v>
      </c>
      <c r="D13898" s="250" t="s">
        <v>15855</v>
      </c>
    </row>
    <row r="13899" spans="1:4" ht="40.5">
      <c r="A13899" s="250">
        <v>3009269</v>
      </c>
      <c r="B13899" s="244" t="s">
        <v>13578</v>
      </c>
      <c r="C13899" s="250" t="s">
        <v>11538</v>
      </c>
      <c r="D13899" s="250" t="s">
        <v>15855</v>
      </c>
    </row>
    <row r="13900" spans="1:4" ht="40.5">
      <c r="A13900" s="250">
        <v>3009041</v>
      </c>
      <c r="B13900" s="244" t="s">
        <v>13579</v>
      </c>
      <c r="C13900" s="250" t="s">
        <v>11538</v>
      </c>
      <c r="D13900" s="250" t="s">
        <v>15855</v>
      </c>
    </row>
    <row r="13901" spans="1:4" ht="40.5">
      <c r="A13901" s="250">
        <v>3009049</v>
      </c>
      <c r="B13901" s="244" t="s">
        <v>13580</v>
      </c>
      <c r="C13901" s="250" t="s">
        <v>11538</v>
      </c>
      <c r="D13901" s="250" t="s">
        <v>15855</v>
      </c>
    </row>
    <row r="13902" spans="1:4" ht="40.5">
      <c r="A13902" s="250">
        <v>3009277</v>
      </c>
      <c r="B13902" s="244" t="s">
        <v>13581</v>
      </c>
      <c r="C13902" s="250" t="s">
        <v>11538</v>
      </c>
      <c r="D13902" s="250" t="s">
        <v>15855</v>
      </c>
    </row>
    <row r="13903" spans="1:4" ht="40.5">
      <c r="A13903" s="250">
        <v>3009057</v>
      </c>
      <c r="B13903" s="244" t="s">
        <v>13582</v>
      </c>
      <c r="C13903" s="250" t="s">
        <v>11538</v>
      </c>
      <c r="D13903" s="250" t="s">
        <v>15855</v>
      </c>
    </row>
    <row r="13904" spans="1:4">
      <c r="A13904" s="250">
        <v>3108073</v>
      </c>
      <c r="B13904" s="244" t="s">
        <v>13583</v>
      </c>
      <c r="C13904" s="250" t="s">
        <v>5944</v>
      </c>
      <c r="D13904" s="250" t="s">
        <v>15855</v>
      </c>
    </row>
    <row r="13905" spans="1:4">
      <c r="A13905" s="250">
        <v>3107965</v>
      </c>
      <c r="B13905" s="244" t="s">
        <v>13584</v>
      </c>
      <c r="C13905" s="250" t="s">
        <v>5944</v>
      </c>
      <c r="D13905" s="250" t="s">
        <v>15855</v>
      </c>
    </row>
    <row r="13906" spans="1:4" ht="27">
      <c r="A13906" s="250">
        <v>3105941</v>
      </c>
      <c r="B13906" s="244" t="s">
        <v>13585</v>
      </c>
      <c r="C13906" s="250" t="s">
        <v>5944</v>
      </c>
      <c r="D13906" s="250" t="s">
        <v>15855</v>
      </c>
    </row>
    <row r="13907" spans="1:4" ht="40.5">
      <c r="A13907" s="250">
        <v>3108150</v>
      </c>
      <c r="B13907" s="244" t="s">
        <v>13586</v>
      </c>
      <c r="C13907" s="250" t="s">
        <v>5944</v>
      </c>
      <c r="D13907" s="250" t="s">
        <v>15855</v>
      </c>
    </row>
    <row r="13908" spans="1:4" ht="27">
      <c r="A13908" s="250">
        <v>3108071</v>
      </c>
      <c r="B13908" s="244" t="s">
        <v>13587</v>
      </c>
      <c r="C13908" s="250" t="s">
        <v>5944</v>
      </c>
      <c r="D13908" s="250" t="s">
        <v>15855</v>
      </c>
    </row>
    <row r="13909" spans="1:4" ht="40.5">
      <c r="A13909" s="250">
        <v>3107967</v>
      </c>
      <c r="B13909" s="244" t="s">
        <v>13588</v>
      </c>
      <c r="C13909" s="250" t="s">
        <v>5944</v>
      </c>
      <c r="D13909" s="250" t="s">
        <v>15855</v>
      </c>
    </row>
    <row r="13910" spans="1:4" ht="27">
      <c r="A13910" s="250">
        <v>3107966</v>
      </c>
      <c r="B13910" s="244" t="s">
        <v>13589</v>
      </c>
      <c r="C13910" s="250" t="s">
        <v>5944</v>
      </c>
      <c r="D13910" s="250" t="s">
        <v>15855</v>
      </c>
    </row>
    <row r="13911" spans="1:4" ht="40.5">
      <c r="A13911" s="250">
        <v>3108072</v>
      </c>
      <c r="B13911" s="244" t="s">
        <v>13590</v>
      </c>
      <c r="C13911" s="250" t="s">
        <v>5944</v>
      </c>
      <c r="D13911" s="250" t="s">
        <v>15855</v>
      </c>
    </row>
    <row r="13912" spans="1:4" ht="27">
      <c r="A13912" s="250">
        <v>3117750</v>
      </c>
      <c r="B13912" s="244" t="s">
        <v>13591</v>
      </c>
      <c r="C13912" s="250" t="s">
        <v>5944</v>
      </c>
      <c r="D13912" s="250" t="s">
        <v>15855</v>
      </c>
    </row>
    <row r="13913" spans="1:4" ht="27">
      <c r="A13913" s="250">
        <v>3117749</v>
      </c>
      <c r="B13913" s="244" t="s">
        <v>13592</v>
      </c>
      <c r="C13913" s="250" t="s">
        <v>5944</v>
      </c>
      <c r="D13913" s="250" t="s">
        <v>15855</v>
      </c>
    </row>
    <row r="13914" spans="1:4" ht="27">
      <c r="A13914" s="250">
        <v>3107964</v>
      </c>
      <c r="B13914" s="244" t="s">
        <v>22930</v>
      </c>
      <c r="C13914" s="250" t="s">
        <v>5944</v>
      </c>
      <c r="D13914" s="250" t="s">
        <v>15855</v>
      </c>
    </row>
    <row r="13915" spans="1:4" ht="27">
      <c r="A13915" s="250">
        <v>3106551</v>
      </c>
      <c r="B13915" s="244" t="s">
        <v>13593</v>
      </c>
      <c r="C13915" s="250" t="s">
        <v>5944</v>
      </c>
      <c r="D13915" s="250" t="s">
        <v>15855</v>
      </c>
    </row>
    <row r="13916" spans="1:4" ht="27">
      <c r="A13916" s="250">
        <v>3106427</v>
      </c>
      <c r="B13916" s="244" t="s">
        <v>13594</v>
      </c>
      <c r="C13916" s="250" t="s">
        <v>5944</v>
      </c>
      <c r="D13916" s="250" t="s">
        <v>15855</v>
      </c>
    </row>
    <row r="13917" spans="1:4" ht="27">
      <c r="A13917" s="250">
        <v>3106552</v>
      </c>
      <c r="B13917" s="244" t="s">
        <v>13595</v>
      </c>
      <c r="C13917" s="250" t="s">
        <v>5944</v>
      </c>
      <c r="D13917" s="250" t="s">
        <v>15855</v>
      </c>
    </row>
    <row r="13918" spans="1:4" ht="27">
      <c r="A13918" s="250">
        <v>3107969</v>
      </c>
      <c r="B13918" s="244" t="s">
        <v>13596</v>
      </c>
      <c r="C13918" s="250" t="s">
        <v>5944</v>
      </c>
      <c r="D13918" s="250" t="s">
        <v>15855</v>
      </c>
    </row>
    <row r="13919" spans="1:4" ht="27">
      <c r="A13919" s="250">
        <v>3107970</v>
      </c>
      <c r="B13919" s="244" t="s">
        <v>13597</v>
      </c>
      <c r="C13919" s="250" t="s">
        <v>5944</v>
      </c>
      <c r="D13919" s="250" t="s">
        <v>15855</v>
      </c>
    </row>
    <row r="13920" spans="1:4" ht="27">
      <c r="A13920" s="250">
        <v>3108007</v>
      </c>
      <c r="B13920" s="244" t="s">
        <v>13598</v>
      </c>
      <c r="C13920" s="250" t="s">
        <v>5944</v>
      </c>
      <c r="D13920" s="250" t="s">
        <v>15855</v>
      </c>
    </row>
    <row r="13921" spans="1:4" ht="27">
      <c r="A13921" s="250">
        <v>3108008</v>
      </c>
      <c r="B13921" s="244" t="s">
        <v>13599</v>
      </c>
      <c r="C13921" s="250" t="s">
        <v>5944</v>
      </c>
      <c r="D13921" s="250" t="s">
        <v>15855</v>
      </c>
    </row>
    <row r="13922" spans="1:4" ht="27">
      <c r="A13922" s="250">
        <v>3108009</v>
      </c>
      <c r="B13922" s="244" t="s">
        <v>13600</v>
      </c>
      <c r="C13922" s="250" t="s">
        <v>5944</v>
      </c>
      <c r="D13922" s="250" t="s">
        <v>15855</v>
      </c>
    </row>
    <row r="13923" spans="1:4" ht="27">
      <c r="A13923" s="250">
        <v>3108011</v>
      </c>
      <c r="B13923" s="244" t="s">
        <v>13601</v>
      </c>
      <c r="C13923" s="250" t="s">
        <v>5944</v>
      </c>
      <c r="D13923" s="250" t="s">
        <v>15855</v>
      </c>
    </row>
    <row r="13924" spans="1:4" ht="27">
      <c r="A13924" s="250">
        <v>3108012</v>
      </c>
      <c r="B13924" s="244" t="s">
        <v>13602</v>
      </c>
      <c r="C13924" s="250" t="s">
        <v>5944</v>
      </c>
      <c r="D13924" s="250" t="s">
        <v>15855</v>
      </c>
    </row>
    <row r="13925" spans="1:4" ht="27">
      <c r="A13925" s="250">
        <v>3108013</v>
      </c>
      <c r="B13925" s="244" t="s">
        <v>13603</v>
      </c>
      <c r="C13925" s="250" t="s">
        <v>5944</v>
      </c>
      <c r="D13925" s="250" t="s">
        <v>15855</v>
      </c>
    </row>
    <row r="13926" spans="1:4" ht="27">
      <c r="A13926" s="250">
        <v>3108015</v>
      </c>
      <c r="B13926" s="244" t="s">
        <v>13604</v>
      </c>
      <c r="C13926" s="250" t="s">
        <v>5944</v>
      </c>
      <c r="D13926" s="250" t="s">
        <v>15855</v>
      </c>
    </row>
    <row r="13927" spans="1:4" ht="27">
      <c r="A13927" s="250">
        <v>3108016</v>
      </c>
      <c r="B13927" s="244" t="s">
        <v>13605</v>
      </c>
      <c r="C13927" s="250" t="s">
        <v>5944</v>
      </c>
      <c r="D13927" s="250" t="s">
        <v>15855</v>
      </c>
    </row>
    <row r="13928" spans="1:4" ht="27">
      <c r="A13928" s="250">
        <v>3108017</v>
      </c>
      <c r="B13928" s="244" t="s">
        <v>13606</v>
      </c>
      <c r="C13928" s="250" t="s">
        <v>5944</v>
      </c>
      <c r="D13928" s="250" t="s">
        <v>15855</v>
      </c>
    </row>
    <row r="13929" spans="1:4" ht="27">
      <c r="A13929" s="250">
        <v>3107995</v>
      </c>
      <c r="B13929" s="244" t="s">
        <v>13607</v>
      </c>
      <c r="C13929" s="250" t="s">
        <v>5944</v>
      </c>
      <c r="D13929" s="250" t="s">
        <v>15855</v>
      </c>
    </row>
    <row r="13930" spans="1:4" ht="27">
      <c r="A13930" s="250">
        <v>3107996</v>
      </c>
      <c r="B13930" s="244" t="s">
        <v>13608</v>
      </c>
      <c r="C13930" s="250" t="s">
        <v>5944</v>
      </c>
      <c r="D13930" s="250" t="s">
        <v>15855</v>
      </c>
    </row>
    <row r="13931" spans="1:4" ht="27">
      <c r="A13931" s="250">
        <v>3107997</v>
      </c>
      <c r="B13931" s="244" t="s">
        <v>13609</v>
      </c>
      <c r="C13931" s="250" t="s">
        <v>5944</v>
      </c>
      <c r="D13931" s="250" t="s">
        <v>15855</v>
      </c>
    </row>
    <row r="13932" spans="1:4" ht="27">
      <c r="A13932" s="250">
        <v>3107999</v>
      </c>
      <c r="B13932" s="244" t="s">
        <v>13610</v>
      </c>
      <c r="C13932" s="250" t="s">
        <v>5944</v>
      </c>
      <c r="D13932" s="250" t="s">
        <v>15855</v>
      </c>
    </row>
    <row r="13933" spans="1:4" ht="27">
      <c r="A13933" s="250">
        <v>3108000</v>
      </c>
      <c r="B13933" s="244" t="s">
        <v>13611</v>
      </c>
      <c r="C13933" s="250" t="s">
        <v>5944</v>
      </c>
      <c r="D13933" s="250" t="s">
        <v>15855</v>
      </c>
    </row>
    <row r="13934" spans="1:4" ht="27">
      <c r="A13934" s="250">
        <v>3108001</v>
      </c>
      <c r="B13934" s="244" t="s">
        <v>13612</v>
      </c>
      <c r="C13934" s="250" t="s">
        <v>5944</v>
      </c>
      <c r="D13934" s="250" t="s">
        <v>15855</v>
      </c>
    </row>
    <row r="13935" spans="1:4" ht="27">
      <c r="A13935" s="250">
        <v>3108003</v>
      </c>
      <c r="B13935" s="244" t="s">
        <v>13613</v>
      </c>
      <c r="C13935" s="250" t="s">
        <v>5944</v>
      </c>
      <c r="D13935" s="250" t="s">
        <v>15855</v>
      </c>
    </row>
    <row r="13936" spans="1:4" ht="27">
      <c r="A13936" s="250">
        <v>3108004</v>
      </c>
      <c r="B13936" s="244" t="s">
        <v>13614</v>
      </c>
      <c r="C13936" s="250" t="s">
        <v>5944</v>
      </c>
      <c r="D13936" s="250" t="s">
        <v>15855</v>
      </c>
    </row>
    <row r="13937" spans="1:4" ht="27">
      <c r="A13937" s="250">
        <v>3108005</v>
      </c>
      <c r="B13937" s="244" t="s">
        <v>13615</v>
      </c>
      <c r="C13937" s="250" t="s">
        <v>5944</v>
      </c>
      <c r="D13937" s="250" t="s">
        <v>15855</v>
      </c>
    </row>
    <row r="13938" spans="1:4" ht="27">
      <c r="A13938" s="250">
        <v>3106119</v>
      </c>
      <c r="B13938" s="244" t="s">
        <v>13616</v>
      </c>
      <c r="C13938" s="250" t="s">
        <v>5944</v>
      </c>
      <c r="D13938" s="250" t="s">
        <v>15855</v>
      </c>
    </row>
    <row r="13939" spans="1:4" ht="27">
      <c r="A13939" s="250">
        <v>3106120</v>
      </c>
      <c r="B13939" s="244" t="s">
        <v>13617</v>
      </c>
      <c r="C13939" s="250" t="s">
        <v>5944</v>
      </c>
      <c r="D13939" s="250" t="s">
        <v>15855</v>
      </c>
    </row>
    <row r="13940" spans="1:4" ht="27">
      <c r="A13940" s="250">
        <v>3106121</v>
      </c>
      <c r="B13940" s="244" t="s">
        <v>13618</v>
      </c>
      <c r="C13940" s="250" t="s">
        <v>5944</v>
      </c>
      <c r="D13940" s="250" t="s">
        <v>15855</v>
      </c>
    </row>
    <row r="13941" spans="1:4" ht="27">
      <c r="A13941" s="250">
        <v>3103302</v>
      </c>
      <c r="B13941" s="244" t="s">
        <v>13619</v>
      </c>
      <c r="C13941" s="250" t="s">
        <v>5944</v>
      </c>
      <c r="D13941" s="250" t="s">
        <v>15855</v>
      </c>
    </row>
    <row r="13942" spans="1:4" ht="27">
      <c r="A13942" s="250">
        <v>3103303</v>
      </c>
      <c r="B13942" s="244" t="s">
        <v>13620</v>
      </c>
      <c r="C13942" s="250" t="s">
        <v>5944</v>
      </c>
      <c r="D13942" s="250" t="s">
        <v>15855</v>
      </c>
    </row>
    <row r="13943" spans="1:4" ht="27">
      <c r="A13943" s="250">
        <v>3106759</v>
      </c>
      <c r="B13943" s="244" t="s">
        <v>13621</v>
      </c>
      <c r="C13943" s="250" t="s">
        <v>5944</v>
      </c>
      <c r="D13943" s="250" t="s">
        <v>15855</v>
      </c>
    </row>
    <row r="13944" spans="1:4">
      <c r="A13944" s="250">
        <v>3108023</v>
      </c>
      <c r="B13944" s="244" t="s">
        <v>13622</v>
      </c>
      <c r="C13944" s="250" t="s">
        <v>5856</v>
      </c>
      <c r="D13944" s="250" t="s">
        <v>15855</v>
      </c>
    </row>
    <row r="13945" spans="1:4">
      <c r="A13945" s="250">
        <v>3108018</v>
      </c>
      <c r="B13945" s="244" t="s">
        <v>13623</v>
      </c>
      <c r="C13945" s="250" t="s">
        <v>5856</v>
      </c>
      <c r="D13945" s="250" t="s">
        <v>15855</v>
      </c>
    </row>
    <row r="13946" spans="1:4">
      <c r="A13946" s="250">
        <v>3108022</v>
      </c>
      <c r="B13946" s="244" t="s">
        <v>13624</v>
      </c>
      <c r="C13946" s="250" t="s">
        <v>5856</v>
      </c>
      <c r="D13946" s="250" t="s">
        <v>15855</v>
      </c>
    </row>
    <row r="13947" spans="1:4" ht="27">
      <c r="A13947" s="250">
        <v>3205864</v>
      </c>
      <c r="B13947" s="244" t="s">
        <v>13625</v>
      </c>
      <c r="C13947" s="250" t="s">
        <v>5321</v>
      </c>
      <c r="D13947" s="250" t="s">
        <v>15855</v>
      </c>
    </row>
    <row r="13948" spans="1:4" ht="27">
      <c r="A13948" s="250">
        <v>3205863</v>
      </c>
      <c r="B13948" s="244" t="s">
        <v>13626</v>
      </c>
      <c r="C13948" s="250" t="s">
        <v>5321</v>
      </c>
      <c r="D13948" s="250" t="s">
        <v>15855</v>
      </c>
    </row>
    <row r="13949" spans="1:4" ht="27">
      <c r="A13949" s="250">
        <v>3205868</v>
      </c>
      <c r="B13949" s="244" t="s">
        <v>13627</v>
      </c>
      <c r="C13949" s="250" t="s">
        <v>5321</v>
      </c>
      <c r="D13949" s="250" t="s">
        <v>15855</v>
      </c>
    </row>
    <row r="13950" spans="1:4" ht="27">
      <c r="A13950" s="250">
        <v>3205867</v>
      </c>
      <c r="B13950" s="244" t="s">
        <v>13628</v>
      </c>
      <c r="C13950" s="250" t="s">
        <v>5321</v>
      </c>
      <c r="D13950" s="250" t="s">
        <v>15855</v>
      </c>
    </row>
    <row r="13951" spans="1:4" ht="27">
      <c r="A13951" s="250">
        <v>3205866</v>
      </c>
      <c r="B13951" s="244" t="s">
        <v>13629</v>
      </c>
      <c r="C13951" s="250" t="s">
        <v>5321</v>
      </c>
      <c r="D13951" s="250" t="s">
        <v>15855</v>
      </c>
    </row>
    <row r="13952" spans="1:4" ht="27">
      <c r="A13952" s="250">
        <v>3205865</v>
      </c>
      <c r="B13952" s="244" t="s">
        <v>13630</v>
      </c>
      <c r="C13952" s="250" t="s">
        <v>5321</v>
      </c>
      <c r="D13952" s="250" t="s">
        <v>15855</v>
      </c>
    </row>
    <row r="13953" spans="1:4" ht="27">
      <c r="A13953" s="250">
        <v>3205870</v>
      </c>
      <c r="B13953" s="244" t="s">
        <v>13631</v>
      </c>
      <c r="C13953" s="250" t="s">
        <v>5321</v>
      </c>
      <c r="D13953" s="250" t="s">
        <v>15855</v>
      </c>
    </row>
    <row r="13954" spans="1:4" ht="27">
      <c r="A13954" s="250">
        <v>3205869</v>
      </c>
      <c r="B13954" s="244" t="s">
        <v>13632</v>
      </c>
      <c r="C13954" s="250" t="s">
        <v>5321</v>
      </c>
      <c r="D13954" s="250" t="s">
        <v>15855</v>
      </c>
    </row>
    <row r="13955" spans="1:4" ht="27">
      <c r="A13955" s="250">
        <v>3205872</v>
      </c>
      <c r="B13955" s="244" t="s">
        <v>13633</v>
      </c>
      <c r="C13955" s="250" t="s">
        <v>5944</v>
      </c>
      <c r="D13955" s="250" t="s">
        <v>15855</v>
      </c>
    </row>
    <row r="13956" spans="1:4" ht="27">
      <c r="A13956" s="250">
        <v>3205871</v>
      </c>
      <c r="B13956" s="244" t="s">
        <v>13634</v>
      </c>
      <c r="C13956" s="250" t="s">
        <v>5944</v>
      </c>
      <c r="D13956" s="250" t="s">
        <v>15855</v>
      </c>
    </row>
    <row r="13957" spans="1:4" ht="27">
      <c r="A13957" s="250">
        <v>3205874</v>
      </c>
      <c r="B13957" s="244" t="s">
        <v>13635</v>
      </c>
      <c r="C13957" s="250" t="s">
        <v>5944</v>
      </c>
      <c r="D13957" s="250" t="s">
        <v>15855</v>
      </c>
    </row>
    <row r="13958" spans="1:4" ht="27">
      <c r="A13958" s="250">
        <v>3205873</v>
      </c>
      <c r="B13958" s="244" t="s">
        <v>13636</v>
      </c>
      <c r="C13958" s="250" t="s">
        <v>5944</v>
      </c>
      <c r="D13958" s="250" t="s">
        <v>15855</v>
      </c>
    </row>
    <row r="13959" spans="1:4" ht="27">
      <c r="A13959" s="250">
        <v>3205876</v>
      </c>
      <c r="B13959" s="244" t="s">
        <v>13637</v>
      </c>
      <c r="C13959" s="250" t="s">
        <v>5944</v>
      </c>
      <c r="D13959" s="250" t="s">
        <v>15855</v>
      </c>
    </row>
    <row r="13960" spans="1:4" ht="27">
      <c r="A13960" s="250">
        <v>3205875</v>
      </c>
      <c r="B13960" s="244" t="s">
        <v>13638</v>
      </c>
      <c r="C13960" s="250" t="s">
        <v>5944</v>
      </c>
      <c r="D13960" s="250" t="s">
        <v>15855</v>
      </c>
    </row>
    <row r="13961" spans="1:4" ht="27">
      <c r="A13961" s="250">
        <v>3205862</v>
      </c>
      <c r="B13961" s="244" t="s">
        <v>13639</v>
      </c>
      <c r="C13961" s="250" t="s">
        <v>5321</v>
      </c>
      <c r="D13961" s="250" t="s">
        <v>15855</v>
      </c>
    </row>
    <row r="13962" spans="1:4" ht="27">
      <c r="A13962" s="250">
        <v>3205861</v>
      </c>
      <c r="B13962" s="244" t="s">
        <v>13640</v>
      </c>
      <c r="C13962" s="250" t="s">
        <v>5321</v>
      </c>
      <c r="D13962" s="250" t="s">
        <v>15855</v>
      </c>
    </row>
    <row r="13963" spans="1:4" ht="27">
      <c r="A13963" s="250">
        <v>3606579</v>
      </c>
      <c r="B13963" s="244" t="s">
        <v>13641</v>
      </c>
      <c r="C13963" s="250" t="s">
        <v>5321</v>
      </c>
      <c r="D13963" s="250" t="s">
        <v>15855</v>
      </c>
    </row>
    <row r="13964" spans="1:4" ht="27">
      <c r="A13964" s="250">
        <v>3606583</v>
      </c>
      <c r="B13964" s="244" t="s">
        <v>13642</v>
      </c>
      <c r="C13964" s="250" t="s">
        <v>5321</v>
      </c>
      <c r="D13964" s="250" t="s">
        <v>15855</v>
      </c>
    </row>
    <row r="13965" spans="1:4" ht="27">
      <c r="A13965" s="250">
        <v>3606584</v>
      </c>
      <c r="B13965" s="244" t="s">
        <v>13643</v>
      </c>
      <c r="C13965" s="250" t="s">
        <v>5321</v>
      </c>
      <c r="D13965" s="250" t="s">
        <v>15855</v>
      </c>
    </row>
    <row r="13966" spans="1:4" ht="27">
      <c r="A13966" s="250">
        <v>3606585</v>
      </c>
      <c r="B13966" s="244" t="s">
        <v>13644</v>
      </c>
      <c r="C13966" s="250" t="s">
        <v>5321</v>
      </c>
      <c r="D13966" s="250" t="s">
        <v>15855</v>
      </c>
    </row>
    <row r="13967" spans="1:4" ht="27">
      <c r="A13967" s="250">
        <v>3606586</v>
      </c>
      <c r="B13967" s="244" t="s">
        <v>13645</v>
      </c>
      <c r="C13967" s="250" t="s">
        <v>5321</v>
      </c>
      <c r="D13967" s="250" t="s">
        <v>15855</v>
      </c>
    </row>
    <row r="13968" spans="1:4" ht="27">
      <c r="A13968" s="250">
        <v>3606587</v>
      </c>
      <c r="B13968" s="244" t="s">
        <v>13646</v>
      </c>
      <c r="C13968" s="250" t="s">
        <v>5321</v>
      </c>
      <c r="D13968" s="250" t="s">
        <v>15855</v>
      </c>
    </row>
    <row r="13969" spans="1:4" ht="27">
      <c r="A13969" s="250">
        <v>3606588</v>
      </c>
      <c r="B13969" s="244" t="s">
        <v>13647</v>
      </c>
      <c r="C13969" s="250" t="s">
        <v>5321</v>
      </c>
      <c r="D13969" s="250" t="s">
        <v>15855</v>
      </c>
    </row>
    <row r="13970" spans="1:4" ht="27">
      <c r="A13970" s="250">
        <v>3606589</v>
      </c>
      <c r="B13970" s="244" t="s">
        <v>13648</v>
      </c>
      <c r="C13970" s="250" t="s">
        <v>5321</v>
      </c>
      <c r="D13970" s="250" t="s">
        <v>15855</v>
      </c>
    </row>
    <row r="13971" spans="1:4" ht="27">
      <c r="A13971" s="250">
        <v>3606580</v>
      </c>
      <c r="B13971" s="244" t="s">
        <v>13649</v>
      </c>
      <c r="C13971" s="250" t="s">
        <v>5321</v>
      </c>
      <c r="D13971" s="250" t="s">
        <v>15855</v>
      </c>
    </row>
    <row r="13972" spans="1:4" ht="27">
      <c r="A13972" s="250">
        <v>3606581</v>
      </c>
      <c r="B13972" s="244" t="s">
        <v>13650</v>
      </c>
      <c r="C13972" s="250" t="s">
        <v>5321</v>
      </c>
      <c r="D13972" s="250" t="s">
        <v>15855</v>
      </c>
    </row>
    <row r="13973" spans="1:4" ht="27">
      <c r="A13973" s="250">
        <v>3606582</v>
      </c>
      <c r="B13973" s="244" t="s">
        <v>13651</v>
      </c>
      <c r="C13973" s="250" t="s">
        <v>5321</v>
      </c>
      <c r="D13973" s="250" t="s">
        <v>15855</v>
      </c>
    </row>
    <row r="13974" spans="1:4" ht="40.5">
      <c r="A13974" s="250">
        <v>3606527</v>
      </c>
      <c r="B13974" s="244" t="s">
        <v>13652</v>
      </c>
      <c r="C13974" s="250" t="s">
        <v>5321</v>
      </c>
      <c r="D13974" s="250" t="s">
        <v>15855</v>
      </c>
    </row>
    <row r="13975" spans="1:4" ht="40.5">
      <c r="A13975" s="250">
        <v>3606528</v>
      </c>
      <c r="B13975" s="244" t="s">
        <v>13653</v>
      </c>
      <c r="C13975" s="250" t="s">
        <v>5321</v>
      </c>
      <c r="D13975" s="250" t="s">
        <v>15855</v>
      </c>
    </row>
    <row r="13976" spans="1:4" ht="40.5">
      <c r="A13976" s="250">
        <v>3606529</v>
      </c>
      <c r="B13976" s="244" t="s">
        <v>13654</v>
      </c>
      <c r="C13976" s="250" t="s">
        <v>5321</v>
      </c>
      <c r="D13976" s="250" t="s">
        <v>15855</v>
      </c>
    </row>
    <row r="13977" spans="1:4" ht="40.5">
      <c r="A13977" s="250">
        <v>3606530</v>
      </c>
      <c r="B13977" s="244" t="s">
        <v>13655</v>
      </c>
      <c r="C13977" s="250" t="s">
        <v>5321</v>
      </c>
      <c r="D13977" s="250" t="s">
        <v>15855</v>
      </c>
    </row>
    <row r="13978" spans="1:4" ht="40.5">
      <c r="A13978" s="250">
        <v>3606531</v>
      </c>
      <c r="B13978" s="244" t="s">
        <v>13656</v>
      </c>
      <c r="C13978" s="250" t="s">
        <v>5321</v>
      </c>
      <c r="D13978" s="250" t="s">
        <v>15855</v>
      </c>
    </row>
    <row r="13979" spans="1:4" ht="40.5">
      <c r="A13979" s="250">
        <v>3606532</v>
      </c>
      <c r="B13979" s="244" t="s">
        <v>13657</v>
      </c>
      <c r="C13979" s="250" t="s">
        <v>5321</v>
      </c>
      <c r="D13979" s="250" t="s">
        <v>15855</v>
      </c>
    </row>
    <row r="13980" spans="1:4" ht="40.5">
      <c r="A13980" s="250">
        <v>3606533</v>
      </c>
      <c r="B13980" s="244" t="s">
        <v>13658</v>
      </c>
      <c r="C13980" s="250" t="s">
        <v>5321</v>
      </c>
      <c r="D13980" s="250" t="s">
        <v>15855</v>
      </c>
    </row>
    <row r="13981" spans="1:4" ht="27">
      <c r="A13981" s="250">
        <v>3606534</v>
      </c>
      <c r="B13981" s="244" t="s">
        <v>13659</v>
      </c>
      <c r="C13981" s="250" t="s">
        <v>5321</v>
      </c>
      <c r="D13981" s="250" t="s">
        <v>15855</v>
      </c>
    </row>
    <row r="13982" spans="1:4" ht="40.5">
      <c r="A13982" s="250">
        <v>3606535</v>
      </c>
      <c r="B13982" s="244" t="s">
        <v>13660</v>
      </c>
      <c r="C13982" s="250" t="s">
        <v>5321</v>
      </c>
      <c r="D13982" s="250" t="s">
        <v>15855</v>
      </c>
    </row>
    <row r="13983" spans="1:4" ht="40.5">
      <c r="A13983" s="250">
        <v>3606536</v>
      </c>
      <c r="B13983" s="244" t="s">
        <v>13661</v>
      </c>
      <c r="C13983" s="250" t="s">
        <v>5321</v>
      </c>
      <c r="D13983" s="250" t="s">
        <v>15855</v>
      </c>
    </row>
    <row r="13984" spans="1:4" ht="40.5">
      <c r="A13984" s="250">
        <v>3606537</v>
      </c>
      <c r="B13984" s="244" t="s">
        <v>13662</v>
      </c>
      <c r="C13984" s="250" t="s">
        <v>5321</v>
      </c>
      <c r="D13984" s="250" t="s">
        <v>15855</v>
      </c>
    </row>
    <row r="13985" spans="1:4" ht="40.5">
      <c r="A13985" s="250">
        <v>3606538</v>
      </c>
      <c r="B13985" s="244" t="s">
        <v>13663</v>
      </c>
      <c r="C13985" s="250" t="s">
        <v>5321</v>
      </c>
      <c r="D13985" s="250" t="s">
        <v>15855</v>
      </c>
    </row>
    <row r="13986" spans="1:4" ht="40.5">
      <c r="A13986" s="250">
        <v>3606539</v>
      </c>
      <c r="B13986" s="244" t="s">
        <v>13664</v>
      </c>
      <c r="C13986" s="250" t="s">
        <v>5321</v>
      </c>
      <c r="D13986" s="250" t="s">
        <v>15855</v>
      </c>
    </row>
    <row r="13987" spans="1:4" ht="40.5">
      <c r="A13987" s="250">
        <v>3606540</v>
      </c>
      <c r="B13987" s="244" t="s">
        <v>13665</v>
      </c>
      <c r="C13987" s="250" t="s">
        <v>5321</v>
      </c>
      <c r="D13987" s="250" t="s">
        <v>15855</v>
      </c>
    </row>
    <row r="13988" spans="1:4" ht="40.5">
      <c r="A13988" s="250">
        <v>3606541</v>
      </c>
      <c r="B13988" s="244" t="s">
        <v>13666</v>
      </c>
      <c r="C13988" s="250" t="s">
        <v>5321</v>
      </c>
      <c r="D13988" s="250" t="s">
        <v>15855</v>
      </c>
    </row>
    <row r="13989" spans="1:4" ht="40.5">
      <c r="A13989" s="250">
        <v>3606542</v>
      </c>
      <c r="B13989" s="244" t="s">
        <v>13667</v>
      </c>
      <c r="C13989" s="250" t="s">
        <v>5321</v>
      </c>
      <c r="D13989" s="250" t="s">
        <v>15855</v>
      </c>
    </row>
    <row r="13990" spans="1:4" ht="40.5">
      <c r="A13990" s="250">
        <v>3606543</v>
      </c>
      <c r="B13990" s="244" t="s">
        <v>13668</v>
      </c>
      <c r="C13990" s="250" t="s">
        <v>5321</v>
      </c>
      <c r="D13990" s="250" t="s">
        <v>15855</v>
      </c>
    </row>
    <row r="13991" spans="1:4" ht="40.5">
      <c r="A13991" s="250">
        <v>3606544</v>
      </c>
      <c r="B13991" s="244" t="s">
        <v>13669</v>
      </c>
      <c r="C13991" s="250" t="s">
        <v>5321</v>
      </c>
      <c r="D13991" s="250" t="s">
        <v>15855</v>
      </c>
    </row>
    <row r="13992" spans="1:4" ht="40.5">
      <c r="A13992" s="250">
        <v>3606545</v>
      </c>
      <c r="B13992" s="244" t="s">
        <v>13670</v>
      </c>
      <c r="C13992" s="250" t="s">
        <v>5321</v>
      </c>
      <c r="D13992" s="250" t="s">
        <v>15855</v>
      </c>
    </row>
    <row r="13993" spans="1:4" ht="40.5">
      <c r="A13993" s="250">
        <v>3606546</v>
      </c>
      <c r="B13993" s="244" t="s">
        <v>13671</v>
      </c>
      <c r="C13993" s="250" t="s">
        <v>5321</v>
      </c>
      <c r="D13993" s="250" t="s">
        <v>15855</v>
      </c>
    </row>
    <row r="13994" spans="1:4" ht="40.5">
      <c r="A13994" s="250">
        <v>3606547</v>
      </c>
      <c r="B13994" s="244" t="s">
        <v>13672</v>
      </c>
      <c r="C13994" s="250" t="s">
        <v>5321</v>
      </c>
      <c r="D13994" s="250" t="s">
        <v>15855</v>
      </c>
    </row>
    <row r="13995" spans="1:4" ht="40.5">
      <c r="A13995" s="250">
        <v>3606548</v>
      </c>
      <c r="B13995" s="244" t="s">
        <v>13673</v>
      </c>
      <c r="C13995" s="250" t="s">
        <v>5321</v>
      </c>
      <c r="D13995" s="250" t="s">
        <v>15855</v>
      </c>
    </row>
    <row r="13996" spans="1:4" ht="40.5">
      <c r="A13996" s="250">
        <v>3606549</v>
      </c>
      <c r="B13996" s="244" t="s">
        <v>13674</v>
      </c>
      <c r="C13996" s="250" t="s">
        <v>5321</v>
      </c>
      <c r="D13996" s="250" t="s">
        <v>15855</v>
      </c>
    </row>
    <row r="13997" spans="1:4" ht="27">
      <c r="A13997" s="250">
        <v>3606550</v>
      </c>
      <c r="B13997" s="244" t="s">
        <v>13675</v>
      </c>
      <c r="C13997" s="250" t="s">
        <v>5321</v>
      </c>
      <c r="D13997" s="250" t="s">
        <v>15855</v>
      </c>
    </row>
    <row r="13998" spans="1:4" ht="40.5">
      <c r="A13998" s="250">
        <v>3606500</v>
      </c>
      <c r="B13998" s="244" t="s">
        <v>13676</v>
      </c>
      <c r="C13998" s="250" t="s">
        <v>5321</v>
      </c>
      <c r="D13998" s="250" t="s">
        <v>15855</v>
      </c>
    </row>
    <row r="13999" spans="1:4" ht="40.5">
      <c r="A13999" s="250">
        <v>3606501</v>
      </c>
      <c r="B13999" s="244" t="s">
        <v>13677</v>
      </c>
      <c r="C13999" s="250" t="s">
        <v>5321</v>
      </c>
      <c r="D13999" s="250" t="s">
        <v>15855</v>
      </c>
    </row>
    <row r="14000" spans="1:4" ht="40.5">
      <c r="A14000" s="250">
        <v>3606502</v>
      </c>
      <c r="B14000" s="244" t="s">
        <v>13678</v>
      </c>
      <c r="C14000" s="250" t="s">
        <v>5321</v>
      </c>
      <c r="D14000" s="250" t="s">
        <v>15855</v>
      </c>
    </row>
    <row r="14001" spans="1:4" ht="40.5">
      <c r="A14001" s="250">
        <v>3606503</v>
      </c>
      <c r="B14001" s="244" t="s">
        <v>13679</v>
      </c>
      <c r="C14001" s="250" t="s">
        <v>5321</v>
      </c>
      <c r="D14001" s="250" t="s">
        <v>15855</v>
      </c>
    </row>
    <row r="14002" spans="1:4" ht="40.5">
      <c r="A14002" s="250">
        <v>3606504</v>
      </c>
      <c r="B14002" s="244" t="s">
        <v>13680</v>
      </c>
      <c r="C14002" s="250" t="s">
        <v>5321</v>
      </c>
      <c r="D14002" s="250" t="s">
        <v>15855</v>
      </c>
    </row>
    <row r="14003" spans="1:4" ht="40.5">
      <c r="A14003" s="250">
        <v>3606505</v>
      </c>
      <c r="B14003" s="244" t="s">
        <v>13681</v>
      </c>
      <c r="C14003" s="250" t="s">
        <v>5321</v>
      </c>
      <c r="D14003" s="250" t="s">
        <v>15855</v>
      </c>
    </row>
    <row r="14004" spans="1:4" ht="40.5">
      <c r="A14004" s="250">
        <v>3606506</v>
      </c>
      <c r="B14004" s="244" t="s">
        <v>13682</v>
      </c>
      <c r="C14004" s="250" t="s">
        <v>5321</v>
      </c>
      <c r="D14004" s="250" t="s">
        <v>15855</v>
      </c>
    </row>
    <row r="14005" spans="1:4" ht="27">
      <c r="A14005" s="250">
        <v>3606507</v>
      </c>
      <c r="B14005" s="244" t="s">
        <v>13683</v>
      </c>
      <c r="C14005" s="250" t="s">
        <v>5321</v>
      </c>
      <c r="D14005" s="250" t="s">
        <v>15855</v>
      </c>
    </row>
    <row r="14006" spans="1:4" ht="40.5">
      <c r="A14006" s="250">
        <v>3606509</v>
      </c>
      <c r="B14006" s="244" t="s">
        <v>13684</v>
      </c>
      <c r="C14006" s="250" t="s">
        <v>5321</v>
      </c>
      <c r="D14006" s="250" t="s">
        <v>15855</v>
      </c>
    </row>
    <row r="14007" spans="1:4" ht="40.5">
      <c r="A14007" s="250">
        <v>3606510</v>
      </c>
      <c r="B14007" s="244" t="s">
        <v>13685</v>
      </c>
      <c r="C14007" s="250" t="s">
        <v>5321</v>
      </c>
      <c r="D14007" s="250" t="s">
        <v>15855</v>
      </c>
    </row>
    <row r="14008" spans="1:4" ht="40.5">
      <c r="A14008" s="250">
        <v>3606511</v>
      </c>
      <c r="B14008" s="244" t="s">
        <v>13686</v>
      </c>
      <c r="C14008" s="250" t="s">
        <v>5321</v>
      </c>
      <c r="D14008" s="250" t="s">
        <v>15855</v>
      </c>
    </row>
    <row r="14009" spans="1:4" ht="40.5">
      <c r="A14009" s="250">
        <v>3606512</v>
      </c>
      <c r="B14009" s="244" t="s">
        <v>13687</v>
      </c>
      <c r="C14009" s="250" t="s">
        <v>5321</v>
      </c>
      <c r="D14009" s="250" t="s">
        <v>15855</v>
      </c>
    </row>
    <row r="14010" spans="1:4" ht="40.5">
      <c r="A14010" s="250">
        <v>3606513</v>
      </c>
      <c r="B14010" s="244" t="s">
        <v>13688</v>
      </c>
      <c r="C14010" s="250" t="s">
        <v>5321</v>
      </c>
      <c r="D14010" s="250" t="s">
        <v>15855</v>
      </c>
    </row>
    <row r="14011" spans="1:4" ht="40.5">
      <c r="A14011" s="250">
        <v>3606514</v>
      </c>
      <c r="B14011" s="244" t="s">
        <v>13689</v>
      </c>
      <c r="C14011" s="250" t="s">
        <v>5321</v>
      </c>
      <c r="D14011" s="250" t="s">
        <v>15855</v>
      </c>
    </row>
    <row r="14012" spans="1:4" ht="40.5">
      <c r="A14012" s="250">
        <v>3606515</v>
      </c>
      <c r="B14012" s="244" t="s">
        <v>13690</v>
      </c>
      <c r="C14012" s="250" t="s">
        <v>5321</v>
      </c>
      <c r="D14012" s="250" t="s">
        <v>15855</v>
      </c>
    </row>
    <row r="14013" spans="1:4" ht="40.5">
      <c r="A14013" s="250">
        <v>3606516</v>
      </c>
      <c r="B14013" s="244" t="s">
        <v>13691</v>
      </c>
      <c r="C14013" s="250" t="s">
        <v>5321</v>
      </c>
      <c r="D14013" s="250" t="s">
        <v>15855</v>
      </c>
    </row>
    <row r="14014" spans="1:4" ht="27">
      <c r="A14014" s="250">
        <v>3606518</v>
      </c>
      <c r="B14014" s="244" t="s">
        <v>13692</v>
      </c>
      <c r="C14014" s="250" t="s">
        <v>5321</v>
      </c>
      <c r="D14014" s="250" t="s">
        <v>15855</v>
      </c>
    </row>
    <row r="14015" spans="1:4" ht="27">
      <c r="A14015" s="250">
        <v>3606519</v>
      </c>
      <c r="B14015" s="244" t="s">
        <v>13693</v>
      </c>
      <c r="C14015" s="250" t="s">
        <v>5321</v>
      </c>
      <c r="D14015" s="250" t="s">
        <v>15855</v>
      </c>
    </row>
    <row r="14016" spans="1:4" ht="27">
      <c r="A14016" s="250">
        <v>3606520</v>
      </c>
      <c r="B14016" s="244" t="s">
        <v>13694</v>
      </c>
      <c r="C14016" s="250" t="s">
        <v>5321</v>
      </c>
      <c r="D14016" s="250" t="s">
        <v>15855</v>
      </c>
    </row>
    <row r="14017" spans="1:4" ht="27">
      <c r="A14017" s="250">
        <v>3606521</v>
      </c>
      <c r="B14017" s="244" t="s">
        <v>13695</v>
      </c>
      <c r="C14017" s="250" t="s">
        <v>5321</v>
      </c>
      <c r="D14017" s="250" t="s">
        <v>15855</v>
      </c>
    </row>
    <row r="14018" spans="1:4" ht="27">
      <c r="A14018" s="250">
        <v>3606522</v>
      </c>
      <c r="B14018" s="244" t="s">
        <v>13696</v>
      </c>
      <c r="C14018" s="250" t="s">
        <v>5321</v>
      </c>
      <c r="D14018" s="250" t="s">
        <v>15855</v>
      </c>
    </row>
    <row r="14019" spans="1:4" ht="27">
      <c r="A14019" s="250">
        <v>3606523</v>
      </c>
      <c r="B14019" s="244" t="s">
        <v>13697</v>
      </c>
      <c r="C14019" s="250" t="s">
        <v>5321</v>
      </c>
      <c r="D14019" s="250" t="s">
        <v>15855</v>
      </c>
    </row>
    <row r="14020" spans="1:4" ht="27">
      <c r="A14020" s="250">
        <v>3606524</v>
      </c>
      <c r="B14020" s="244" t="s">
        <v>13698</v>
      </c>
      <c r="C14020" s="250" t="s">
        <v>5321</v>
      </c>
      <c r="D14020" s="250" t="s">
        <v>15855</v>
      </c>
    </row>
    <row r="14021" spans="1:4" ht="27">
      <c r="A14021" s="250">
        <v>3606525</v>
      </c>
      <c r="B14021" s="244" t="s">
        <v>13699</v>
      </c>
      <c r="C14021" s="250" t="s">
        <v>5321</v>
      </c>
      <c r="D14021" s="250" t="s">
        <v>15855</v>
      </c>
    </row>
    <row r="14022" spans="1:4">
      <c r="A14022" s="250">
        <v>3606577</v>
      </c>
      <c r="B14022" s="244" t="s">
        <v>13700</v>
      </c>
      <c r="C14022" s="250" t="s">
        <v>5321</v>
      </c>
      <c r="D14022" s="250" t="s">
        <v>15855</v>
      </c>
    </row>
    <row r="14023" spans="1:4">
      <c r="A14023" s="250">
        <v>3606576</v>
      </c>
      <c r="B14023" s="244" t="s">
        <v>13701</v>
      </c>
      <c r="C14023" s="250" t="s">
        <v>5321</v>
      </c>
      <c r="D14023" s="250" t="s">
        <v>15855</v>
      </c>
    </row>
    <row r="14024" spans="1:4" ht="27">
      <c r="A14024" s="250">
        <v>3606561</v>
      </c>
      <c r="B14024" s="244" t="s">
        <v>13702</v>
      </c>
      <c r="C14024" s="250" t="s">
        <v>5803</v>
      </c>
      <c r="D14024" s="250" t="s">
        <v>15855</v>
      </c>
    </row>
    <row r="14025" spans="1:4" ht="27">
      <c r="A14025" s="250">
        <v>3606556</v>
      </c>
      <c r="B14025" s="244" t="s">
        <v>13703</v>
      </c>
      <c r="C14025" s="250" t="s">
        <v>5803</v>
      </c>
      <c r="D14025" s="250" t="s">
        <v>15855</v>
      </c>
    </row>
    <row r="14026" spans="1:4" ht="27">
      <c r="A14026" s="250">
        <v>3606562</v>
      </c>
      <c r="B14026" s="244" t="s">
        <v>13704</v>
      </c>
      <c r="C14026" s="250" t="s">
        <v>5803</v>
      </c>
      <c r="D14026" s="250" t="s">
        <v>15855</v>
      </c>
    </row>
    <row r="14027" spans="1:4" ht="27">
      <c r="A14027" s="250">
        <v>3606557</v>
      </c>
      <c r="B14027" s="244" t="s">
        <v>13705</v>
      </c>
      <c r="C14027" s="250" t="s">
        <v>5803</v>
      </c>
      <c r="D14027" s="250" t="s">
        <v>15855</v>
      </c>
    </row>
    <row r="14028" spans="1:4" ht="27">
      <c r="A14028" s="250">
        <v>3606563</v>
      </c>
      <c r="B14028" s="244" t="s">
        <v>13706</v>
      </c>
      <c r="C14028" s="250" t="s">
        <v>5803</v>
      </c>
      <c r="D14028" s="250" t="s">
        <v>15855</v>
      </c>
    </row>
    <row r="14029" spans="1:4" ht="27">
      <c r="A14029" s="250">
        <v>3606558</v>
      </c>
      <c r="B14029" s="244" t="s">
        <v>13707</v>
      </c>
      <c r="C14029" s="250" t="s">
        <v>5803</v>
      </c>
      <c r="D14029" s="250" t="s">
        <v>15855</v>
      </c>
    </row>
    <row r="14030" spans="1:4" ht="27">
      <c r="A14030" s="250">
        <v>3606559</v>
      </c>
      <c r="B14030" s="244" t="s">
        <v>13708</v>
      </c>
      <c r="C14030" s="250" t="s">
        <v>5803</v>
      </c>
      <c r="D14030" s="250" t="s">
        <v>15855</v>
      </c>
    </row>
    <row r="14031" spans="1:4" ht="27">
      <c r="A14031" s="250">
        <v>3606554</v>
      </c>
      <c r="B14031" s="244" t="s">
        <v>13709</v>
      </c>
      <c r="C14031" s="250" t="s">
        <v>5803</v>
      </c>
      <c r="D14031" s="250" t="s">
        <v>15855</v>
      </c>
    </row>
    <row r="14032" spans="1:4" ht="27">
      <c r="A14032" s="250">
        <v>3606560</v>
      </c>
      <c r="B14032" s="244" t="s">
        <v>13710</v>
      </c>
      <c r="C14032" s="250" t="s">
        <v>5803</v>
      </c>
      <c r="D14032" s="250" t="s">
        <v>15855</v>
      </c>
    </row>
    <row r="14033" spans="1:4" ht="27">
      <c r="A14033" s="250">
        <v>3606555</v>
      </c>
      <c r="B14033" s="244" t="s">
        <v>13711</v>
      </c>
      <c r="C14033" s="250" t="s">
        <v>5803</v>
      </c>
      <c r="D14033" s="250" t="s">
        <v>15855</v>
      </c>
    </row>
    <row r="14034" spans="1:4">
      <c r="A14034" s="250">
        <v>3606571</v>
      </c>
      <c r="B14034" s="244" t="s">
        <v>13712</v>
      </c>
      <c r="C14034" s="250" t="s">
        <v>5803</v>
      </c>
      <c r="D14034" s="250" t="s">
        <v>15855</v>
      </c>
    </row>
    <row r="14035" spans="1:4" ht="27">
      <c r="A14035" s="250">
        <v>3606566</v>
      </c>
      <c r="B14035" s="244" t="s">
        <v>13713</v>
      </c>
      <c r="C14035" s="250" t="s">
        <v>5803</v>
      </c>
      <c r="D14035" s="250" t="s">
        <v>15855</v>
      </c>
    </row>
    <row r="14036" spans="1:4">
      <c r="A14036" s="250">
        <v>3606572</v>
      </c>
      <c r="B14036" s="244" t="s">
        <v>13714</v>
      </c>
      <c r="C14036" s="250" t="s">
        <v>5803</v>
      </c>
      <c r="D14036" s="250" t="s">
        <v>15855</v>
      </c>
    </row>
    <row r="14037" spans="1:4" ht="27">
      <c r="A14037" s="250">
        <v>3606567</v>
      </c>
      <c r="B14037" s="244" t="s">
        <v>13715</v>
      </c>
      <c r="C14037" s="250" t="s">
        <v>5803</v>
      </c>
      <c r="D14037" s="250" t="s">
        <v>15855</v>
      </c>
    </row>
    <row r="14038" spans="1:4">
      <c r="A14038" s="250">
        <v>3606573</v>
      </c>
      <c r="B14038" s="244" t="s">
        <v>13716</v>
      </c>
      <c r="C14038" s="250" t="s">
        <v>5803</v>
      </c>
      <c r="D14038" s="250" t="s">
        <v>15855</v>
      </c>
    </row>
    <row r="14039" spans="1:4" ht="27">
      <c r="A14039" s="250">
        <v>3606568</v>
      </c>
      <c r="B14039" s="244" t="s">
        <v>13717</v>
      </c>
      <c r="C14039" s="250" t="s">
        <v>5803</v>
      </c>
      <c r="D14039" s="250" t="s">
        <v>15855</v>
      </c>
    </row>
    <row r="14040" spans="1:4">
      <c r="A14040" s="250">
        <v>3606569</v>
      </c>
      <c r="B14040" s="244" t="s">
        <v>13718</v>
      </c>
      <c r="C14040" s="250" t="s">
        <v>5803</v>
      </c>
      <c r="D14040" s="250" t="s">
        <v>15855</v>
      </c>
    </row>
    <row r="14041" spans="1:4" ht="27">
      <c r="A14041" s="250">
        <v>3606564</v>
      </c>
      <c r="B14041" s="244" t="s">
        <v>13719</v>
      </c>
      <c r="C14041" s="250" t="s">
        <v>5803</v>
      </c>
      <c r="D14041" s="250" t="s">
        <v>15855</v>
      </c>
    </row>
    <row r="14042" spans="1:4">
      <c r="A14042" s="250">
        <v>3606570</v>
      </c>
      <c r="B14042" s="244" t="s">
        <v>13720</v>
      </c>
      <c r="C14042" s="250" t="s">
        <v>5803</v>
      </c>
      <c r="D14042" s="250" t="s">
        <v>15855</v>
      </c>
    </row>
    <row r="14043" spans="1:4" ht="27">
      <c r="A14043" s="250">
        <v>3606565</v>
      </c>
      <c r="B14043" s="244" t="s">
        <v>13721</v>
      </c>
      <c r="C14043" s="250" t="s">
        <v>5803</v>
      </c>
      <c r="D14043" s="250" t="s">
        <v>15855</v>
      </c>
    </row>
    <row r="14044" spans="1:4">
      <c r="A14044" s="250">
        <v>3606578</v>
      </c>
      <c r="B14044" s="244" t="s">
        <v>13722</v>
      </c>
      <c r="C14044" s="250" t="s">
        <v>5803</v>
      </c>
      <c r="D14044" s="250" t="s">
        <v>15855</v>
      </c>
    </row>
    <row r="14045" spans="1:4">
      <c r="A14045" s="250">
        <v>3606575</v>
      </c>
      <c r="B14045" s="244" t="s">
        <v>13723</v>
      </c>
      <c r="C14045" s="250" t="s">
        <v>5321</v>
      </c>
      <c r="D14045" s="250" t="s">
        <v>15855</v>
      </c>
    </row>
    <row r="14046" spans="1:4">
      <c r="A14046" s="250">
        <v>3606574</v>
      </c>
      <c r="B14046" s="244" t="s">
        <v>13724</v>
      </c>
      <c r="C14046" s="250" t="s">
        <v>5321</v>
      </c>
      <c r="D14046" s="250" t="s">
        <v>15855</v>
      </c>
    </row>
    <row r="14047" spans="1:4">
      <c r="A14047" s="250">
        <v>3713603</v>
      </c>
      <c r="B14047" s="244" t="s">
        <v>13725</v>
      </c>
      <c r="C14047" s="250" t="s">
        <v>5856</v>
      </c>
      <c r="D14047" s="250" t="s">
        <v>15855</v>
      </c>
    </row>
    <row r="14048" spans="1:4">
      <c r="A14048" s="250">
        <v>3713601</v>
      </c>
      <c r="B14048" s="244" t="s">
        <v>13726</v>
      </c>
      <c r="C14048" s="250" t="s">
        <v>5856</v>
      </c>
      <c r="D14048" s="250" t="s">
        <v>15855</v>
      </c>
    </row>
    <row r="14049" spans="1:4">
      <c r="A14049" s="250">
        <v>3713607</v>
      </c>
      <c r="B14049" s="244" t="s">
        <v>13727</v>
      </c>
      <c r="C14049" s="250" t="s">
        <v>5856</v>
      </c>
      <c r="D14049" s="250" t="s">
        <v>15855</v>
      </c>
    </row>
    <row r="14050" spans="1:4">
      <c r="A14050" s="250">
        <v>3713605</v>
      </c>
      <c r="B14050" s="244" t="s">
        <v>13728</v>
      </c>
      <c r="C14050" s="250" t="s">
        <v>5856</v>
      </c>
      <c r="D14050" s="250" t="s">
        <v>15855</v>
      </c>
    </row>
    <row r="14051" spans="1:4" ht="27">
      <c r="A14051" s="250">
        <v>3719530</v>
      </c>
      <c r="B14051" s="244" t="s">
        <v>13729</v>
      </c>
      <c r="C14051" s="250" t="s">
        <v>5856</v>
      </c>
      <c r="D14051" s="250" t="s">
        <v>15855</v>
      </c>
    </row>
    <row r="14052" spans="1:4" ht="27">
      <c r="A14052" s="250">
        <v>3713828</v>
      </c>
      <c r="B14052" s="244" t="s">
        <v>13730</v>
      </c>
      <c r="C14052" s="250" t="s">
        <v>5856</v>
      </c>
      <c r="D14052" s="250" t="s">
        <v>15855</v>
      </c>
    </row>
    <row r="14053" spans="1:4" ht="27">
      <c r="A14053" s="250">
        <v>3713875</v>
      </c>
      <c r="B14053" s="244" t="s">
        <v>13731</v>
      </c>
      <c r="C14053" s="250" t="s">
        <v>5856</v>
      </c>
      <c r="D14053" s="250" t="s">
        <v>15855</v>
      </c>
    </row>
    <row r="14054" spans="1:4" ht="27">
      <c r="A14054" s="250">
        <v>3713619</v>
      </c>
      <c r="B14054" s="244" t="s">
        <v>13732</v>
      </c>
      <c r="C14054" s="250" t="s">
        <v>5856</v>
      </c>
      <c r="D14054" s="250" t="s">
        <v>15855</v>
      </c>
    </row>
    <row r="14055" spans="1:4" ht="27">
      <c r="A14055" s="250">
        <v>3713876</v>
      </c>
      <c r="B14055" s="244" t="s">
        <v>13733</v>
      </c>
      <c r="C14055" s="250" t="s">
        <v>5856</v>
      </c>
      <c r="D14055" s="250" t="s">
        <v>15855</v>
      </c>
    </row>
    <row r="14056" spans="1:4" ht="27">
      <c r="A14056" s="250">
        <v>3713827</v>
      </c>
      <c r="B14056" s="244" t="s">
        <v>13734</v>
      </c>
      <c r="C14056" s="250" t="s">
        <v>5856</v>
      </c>
      <c r="D14056" s="250" t="s">
        <v>15855</v>
      </c>
    </row>
    <row r="14057" spans="1:4" ht="27">
      <c r="A14057" s="250">
        <v>3713904</v>
      </c>
      <c r="B14057" s="244" t="s">
        <v>13735</v>
      </c>
      <c r="C14057" s="250" t="s">
        <v>5856</v>
      </c>
      <c r="D14057" s="250" t="s">
        <v>15855</v>
      </c>
    </row>
    <row r="14058" spans="1:4" ht="27">
      <c r="A14058" s="250">
        <v>3719529</v>
      </c>
      <c r="B14058" s="244" t="s">
        <v>13736</v>
      </c>
      <c r="C14058" s="250" t="s">
        <v>5856</v>
      </c>
      <c r="D14058" s="250" t="s">
        <v>15855</v>
      </c>
    </row>
    <row r="14059" spans="1:4" ht="27">
      <c r="A14059" s="250">
        <v>3713878</v>
      </c>
      <c r="B14059" s="244" t="s">
        <v>13737</v>
      </c>
      <c r="C14059" s="250" t="s">
        <v>5856</v>
      </c>
      <c r="D14059" s="250" t="s">
        <v>15855</v>
      </c>
    </row>
    <row r="14060" spans="1:4" ht="27">
      <c r="A14060" s="250">
        <v>3713617</v>
      </c>
      <c r="B14060" s="244" t="s">
        <v>13738</v>
      </c>
      <c r="C14060" s="250" t="s">
        <v>5856</v>
      </c>
      <c r="D14060" s="250" t="s">
        <v>15855</v>
      </c>
    </row>
    <row r="14061" spans="1:4" ht="27">
      <c r="A14061" s="250">
        <v>3713879</v>
      </c>
      <c r="B14061" s="244" t="s">
        <v>13739</v>
      </c>
      <c r="C14061" s="250" t="s">
        <v>5856</v>
      </c>
      <c r="D14061" s="250" t="s">
        <v>15855</v>
      </c>
    </row>
    <row r="14062" spans="1:4" ht="27">
      <c r="A14062" s="250">
        <v>3713826</v>
      </c>
      <c r="B14062" s="244" t="s">
        <v>13740</v>
      </c>
      <c r="C14062" s="250" t="s">
        <v>5856</v>
      </c>
      <c r="D14062" s="250" t="s">
        <v>15855</v>
      </c>
    </row>
    <row r="14063" spans="1:4" ht="27">
      <c r="A14063" s="250">
        <v>3713610</v>
      </c>
      <c r="B14063" s="244" t="s">
        <v>13741</v>
      </c>
      <c r="C14063" s="250" t="s">
        <v>5856</v>
      </c>
      <c r="D14063" s="250" t="s">
        <v>15855</v>
      </c>
    </row>
    <row r="14064" spans="1:4" ht="40.5">
      <c r="A14064" s="250">
        <v>3713609</v>
      </c>
      <c r="B14064" s="244" t="s">
        <v>13742</v>
      </c>
      <c r="C14064" s="250" t="s">
        <v>5856</v>
      </c>
      <c r="D14064" s="250" t="s">
        <v>15855</v>
      </c>
    </row>
    <row r="14065" spans="1:4" ht="27">
      <c r="A14065" s="250">
        <v>3713612</v>
      </c>
      <c r="B14065" s="244" t="s">
        <v>13743</v>
      </c>
      <c r="C14065" s="250" t="s">
        <v>5856</v>
      </c>
      <c r="D14065" s="250" t="s">
        <v>15855</v>
      </c>
    </row>
    <row r="14066" spans="1:4" ht="40.5">
      <c r="A14066" s="250">
        <v>3713611</v>
      </c>
      <c r="B14066" s="244" t="s">
        <v>13744</v>
      </c>
      <c r="C14066" s="250" t="s">
        <v>5856</v>
      </c>
      <c r="D14066" s="250" t="s">
        <v>15855</v>
      </c>
    </row>
    <row r="14067" spans="1:4" ht="27">
      <c r="A14067" s="250">
        <v>3713608</v>
      </c>
      <c r="B14067" s="244" t="s">
        <v>13745</v>
      </c>
      <c r="C14067" s="250" t="s">
        <v>5856</v>
      </c>
      <c r="D14067" s="250" t="s">
        <v>15855</v>
      </c>
    </row>
    <row r="14068" spans="1:4" ht="27">
      <c r="A14068" s="250">
        <v>3713613</v>
      </c>
      <c r="B14068" s="244" t="s">
        <v>13746</v>
      </c>
      <c r="C14068" s="250" t="s">
        <v>5856</v>
      </c>
      <c r="D14068" s="250" t="s">
        <v>15855</v>
      </c>
    </row>
    <row r="14069" spans="1:4" ht="27">
      <c r="A14069" s="250">
        <v>3713822</v>
      </c>
      <c r="B14069" s="244" t="s">
        <v>13747</v>
      </c>
      <c r="C14069" s="250" t="s">
        <v>5856</v>
      </c>
      <c r="D14069" s="250" t="s">
        <v>15855</v>
      </c>
    </row>
    <row r="14070" spans="1:4" ht="27">
      <c r="A14070" s="250">
        <v>3713824</v>
      </c>
      <c r="B14070" s="244" t="s">
        <v>13748</v>
      </c>
      <c r="C14070" s="250" t="s">
        <v>5856</v>
      </c>
      <c r="D14070" s="250" t="s">
        <v>15855</v>
      </c>
    </row>
    <row r="14071" spans="1:4" ht="27">
      <c r="A14071" s="250">
        <v>3713825</v>
      </c>
      <c r="B14071" s="244" t="s">
        <v>13749</v>
      </c>
      <c r="C14071" s="250" t="s">
        <v>5856</v>
      </c>
      <c r="D14071" s="250" t="s">
        <v>15855</v>
      </c>
    </row>
    <row r="14072" spans="1:4" ht="27">
      <c r="A14072" s="250">
        <v>3713823</v>
      </c>
      <c r="B14072" s="244" t="s">
        <v>13750</v>
      </c>
      <c r="C14072" s="250" t="s">
        <v>5856</v>
      </c>
      <c r="D14072" s="250" t="s">
        <v>15855</v>
      </c>
    </row>
    <row r="14073" spans="1:4">
      <c r="A14073" s="250">
        <v>3713602</v>
      </c>
      <c r="B14073" s="244" t="s">
        <v>13751</v>
      </c>
      <c r="C14073" s="250" t="s">
        <v>5856</v>
      </c>
      <c r="D14073" s="250" t="s">
        <v>15855</v>
      </c>
    </row>
    <row r="14074" spans="1:4">
      <c r="A14074" s="250">
        <v>3713600</v>
      </c>
      <c r="B14074" s="244" t="s">
        <v>13752</v>
      </c>
      <c r="C14074" s="250" t="s">
        <v>5856</v>
      </c>
      <c r="D14074" s="250" t="s">
        <v>15855</v>
      </c>
    </row>
    <row r="14075" spans="1:4">
      <c r="A14075" s="250">
        <v>3713606</v>
      </c>
      <c r="B14075" s="244" t="s">
        <v>13753</v>
      </c>
      <c r="C14075" s="250" t="s">
        <v>5856</v>
      </c>
      <c r="D14075" s="250" t="s">
        <v>15855</v>
      </c>
    </row>
    <row r="14076" spans="1:4">
      <c r="A14076" s="250">
        <v>3713604</v>
      </c>
      <c r="B14076" s="244" t="s">
        <v>13754</v>
      </c>
      <c r="C14076" s="250" t="s">
        <v>5856</v>
      </c>
      <c r="D14076" s="250" t="s">
        <v>15855</v>
      </c>
    </row>
    <row r="14077" spans="1:4" ht="27">
      <c r="A14077" s="250">
        <v>3716129</v>
      </c>
      <c r="B14077" s="244" t="s">
        <v>13755</v>
      </c>
      <c r="C14077" s="250" t="s">
        <v>5803</v>
      </c>
      <c r="D14077" s="250" t="s">
        <v>15855</v>
      </c>
    </row>
    <row r="14078" spans="1:4" ht="27">
      <c r="A14078" s="250">
        <v>3716128</v>
      </c>
      <c r="B14078" s="244" t="s">
        <v>13756</v>
      </c>
      <c r="C14078" s="250" t="s">
        <v>5803</v>
      </c>
      <c r="D14078" s="250" t="s">
        <v>15855</v>
      </c>
    </row>
    <row r="14079" spans="1:4" ht="27">
      <c r="A14079" s="250">
        <v>3716133</v>
      </c>
      <c r="B14079" s="244" t="s">
        <v>13757</v>
      </c>
      <c r="C14079" s="250" t="s">
        <v>5803</v>
      </c>
      <c r="D14079" s="250" t="s">
        <v>15855</v>
      </c>
    </row>
    <row r="14080" spans="1:4" ht="27">
      <c r="A14080" s="250">
        <v>3716132</v>
      </c>
      <c r="B14080" s="244" t="s">
        <v>13758</v>
      </c>
      <c r="C14080" s="250" t="s">
        <v>5803</v>
      </c>
      <c r="D14080" s="250" t="s">
        <v>15855</v>
      </c>
    </row>
    <row r="14081" spans="1:4" ht="27">
      <c r="A14081" s="250">
        <v>3716131</v>
      </c>
      <c r="B14081" s="244" t="s">
        <v>13759</v>
      </c>
      <c r="C14081" s="250" t="s">
        <v>5803</v>
      </c>
      <c r="D14081" s="250" t="s">
        <v>15855</v>
      </c>
    </row>
    <row r="14082" spans="1:4" ht="27">
      <c r="A14082" s="250">
        <v>3716130</v>
      </c>
      <c r="B14082" s="244" t="s">
        <v>13760</v>
      </c>
      <c r="C14082" s="250" t="s">
        <v>5803</v>
      </c>
      <c r="D14082" s="250" t="s">
        <v>15855</v>
      </c>
    </row>
    <row r="14083" spans="1:4" ht="27">
      <c r="A14083" s="250">
        <v>3716135</v>
      </c>
      <c r="B14083" s="244" t="s">
        <v>13761</v>
      </c>
      <c r="C14083" s="250" t="s">
        <v>5803</v>
      </c>
      <c r="D14083" s="250" t="s">
        <v>15855</v>
      </c>
    </row>
    <row r="14084" spans="1:4" ht="27">
      <c r="A14084" s="250">
        <v>3716134</v>
      </c>
      <c r="B14084" s="244" t="s">
        <v>13762</v>
      </c>
      <c r="C14084" s="250" t="s">
        <v>5803</v>
      </c>
      <c r="D14084" s="250" t="s">
        <v>15855</v>
      </c>
    </row>
    <row r="14085" spans="1:4" ht="40.5">
      <c r="A14085" s="250">
        <v>3713698</v>
      </c>
      <c r="B14085" s="244" t="s">
        <v>13763</v>
      </c>
      <c r="C14085" s="250" t="s">
        <v>5803</v>
      </c>
      <c r="D14085" s="250" t="s">
        <v>15855</v>
      </c>
    </row>
    <row r="14086" spans="1:4" ht="40.5">
      <c r="A14086" s="250">
        <v>3713699</v>
      </c>
      <c r="B14086" s="244" t="s">
        <v>13764</v>
      </c>
      <c r="C14086" s="250" t="s">
        <v>5803</v>
      </c>
      <c r="D14086" s="250" t="s">
        <v>15855</v>
      </c>
    </row>
    <row r="14087" spans="1:4" ht="40.5">
      <c r="A14087" s="250">
        <v>3713700</v>
      </c>
      <c r="B14087" s="244" t="s">
        <v>13765</v>
      </c>
      <c r="C14087" s="250" t="s">
        <v>5803</v>
      </c>
      <c r="D14087" s="250" t="s">
        <v>15855</v>
      </c>
    </row>
    <row r="14088" spans="1:4" ht="40.5">
      <c r="A14088" s="250">
        <v>3713701</v>
      </c>
      <c r="B14088" s="244" t="s">
        <v>13766</v>
      </c>
      <c r="C14088" s="250" t="s">
        <v>5803</v>
      </c>
      <c r="D14088" s="250" t="s">
        <v>15855</v>
      </c>
    </row>
    <row r="14089" spans="1:4" ht="40.5">
      <c r="A14089" s="250">
        <v>3713702</v>
      </c>
      <c r="B14089" s="244" t="s">
        <v>13767</v>
      </c>
      <c r="C14089" s="250" t="s">
        <v>5803</v>
      </c>
      <c r="D14089" s="250" t="s">
        <v>15855</v>
      </c>
    </row>
    <row r="14090" spans="1:4" ht="40.5">
      <c r="A14090" s="250">
        <v>3713693</v>
      </c>
      <c r="B14090" s="244" t="s">
        <v>13768</v>
      </c>
      <c r="C14090" s="250" t="s">
        <v>5803</v>
      </c>
      <c r="D14090" s="250" t="s">
        <v>15855</v>
      </c>
    </row>
    <row r="14091" spans="1:4" ht="40.5">
      <c r="A14091" s="250">
        <v>3713694</v>
      </c>
      <c r="B14091" s="244" t="s">
        <v>13769</v>
      </c>
      <c r="C14091" s="250" t="s">
        <v>5803</v>
      </c>
      <c r="D14091" s="250" t="s">
        <v>15855</v>
      </c>
    </row>
    <row r="14092" spans="1:4" ht="40.5">
      <c r="A14092" s="250">
        <v>3713695</v>
      </c>
      <c r="B14092" s="244" t="s">
        <v>13770</v>
      </c>
      <c r="C14092" s="250" t="s">
        <v>5803</v>
      </c>
      <c r="D14092" s="250" t="s">
        <v>15855</v>
      </c>
    </row>
    <row r="14093" spans="1:4" ht="40.5">
      <c r="A14093" s="250">
        <v>3713696</v>
      </c>
      <c r="B14093" s="244" t="s">
        <v>13771</v>
      </c>
      <c r="C14093" s="250" t="s">
        <v>5803</v>
      </c>
      <c r="D14093" s="250" t="s">
        <v>15855</v>
      </c>
    </row>
    <row r="14094" spans="1:4" ht="40.5">
      <c r="A14094" s="250">
        <v>3713697</v>
      </c>
      <c r="B14094" s="244" t="s">
        <v>13772</v>
      </c>
      <c r="C14094" s="250" t="s">
        <v>5803</v>
      </c>
      <c r="D14094" s="250" t="s">
        <v>15855</v>
      </c>
    </row>
    <row r="14095" spans="1:4" ht="40.5">
      <c r="A14095" s="250">
        <v>3713692</v>
      </c>
      <c r="B14095" s="244" t="s">
        <v>13773</v>
      </c>
      <c r="C14095" s="250" t="s">
        <v>5803</v>
      </c>
      <c r="D14095" s="250" t="s">
        <v>15855</v>
      </c>
    </row>
    <row r="14096" spans="1:4" ht="40.5">
      <c r="A14096" s="250">
        <v>3713691</v>
      </c>
      <c r="B14096" s="244" t="s">
        <v>13774</v>
      </c>
      <c r="C14096" s="250" t="s">
        <v>5803</v>
      </c>
      <c r="D14096" s="250" t="s">
        <v>15855</v>
      </c>
    </row>
    <row r="14097" spans="1:4" ht="27">
      <c r="A14097" s="250">
        <v>3713873</v>
      </c>
      <c r="B14097" s="244" t="s">
        <v>13775</v>
      </c>
      <c r="C14097" s="250" t="s">
        <v>5803</v>
      </c>
      <c r="D14097" s="250" t="s">
        <v>15855</v>
      </c>
    </row>
    <row r="14098" spans="1:4">
      <c r="A14098" s="250">
        <v>3713705</v>
      </c>
      <c r="B14098" s="244" t="s">
        <v>13776</v>
      </c>
      <c r="C14098" s="250" t="s">
        <v>5856</v>
      </c>
      <c r="D14098" s="250" t="s">
        <v>15855</v>
      </c>
    </row>
    <row r="14099" spans="1:4" ht="27">
      <c r="A14099" s="250">
        <v>3713902</v>
      </c>
      <c r="B14099" s="244" t="s">
        <v>13777</v>
      </c>
      <c r="C14099" s="250" t="s">
        <v>5803</v>
      </c>
      <c r="D14099" s="250" t="s">
        <v>15855</v>
      </c>
    </row>
    <row r="14100" spans="1:4" ht="27">
      <c r="A14100" s="250">
        <v>3713903</v>
      </c>
      <c r="B14100" s="244" t="s">
        <v>13778</v>
      </c>
      <c r="C14100" s="250" t="s">
        <v>5803</v>
      </c>
      <c r="D14100" s="250" t="s">
        <v>15855</v>
      </c>
    </row>
    <row r="14101" spans="1:4">
      <c r="A14101" s="250">
        <v>3713689</v>
      </c>
      <c r="B14101" s="244" t="s">
        <v>13779</v>
      </c>
      <c r="C14101" s="250" t="s">
        <v>5803</v>
      </c>
      <c r="D14101" s="250" t="s">
        <v>15855</v>
      </c>
    </row>
    <row r="14102" spans="1:4" ht="27">
      <c r="A14102" s="250">
        <v>3713690</v>
      </c>
      <c r="B14102" s="244" t="s">
        <v>13780</v>
      </c>
      <c r="C14102" s="250" t="s">
        <v>5803</v>
      </c>
      <c r="D14102" s="250" t="s">
        <v>15855</v>
      </c>
    </row>
    <row r="14103" spans="1:4" ht="27">
      <c r="A14103" s="250">
        <v>3713897</v>
      </c>
      <c r="B14103" s="244" t="s">
        <v>13781</v>
      </c>
      <c r="C14103" s="250" t="s">
        <v>5856</v>
      </c>
      <c r="D14103" s="250" t="s">
        <v>15855</v>
      </c>
    </row>
    <row r="14104" spans="1:4" ht="27">
      <c r="A14104" s="250">
        <v>3713893</v>
      </c>
      <c r="B14104" s="244" t="s">
        <v>13782</v>
      </c>
      <c r="C14104" s="250" t="s">
        <v>5856</v>
      </c>
      <c r="D14104" s="250" t="s">
        <v>15855</v>
      </c>
    </row>
    <row r="14105" spans="1:4" ht="27">
      <c r="A14105" s="250">
        <v>3713898</v>
      </c>
      <c r="B14105" s="244" t="s">
        <v>13783</v>
      </c>
      <c r="C14105" s="250" t="s">
        <v>5856</v>
      </c>
      <c r="D14105" s="250" t="s">
        <v>15855</v>
      </c>
    </row>
    <row r="14106" spans="1:4" ht="27">
      <c r="A14106" s="250">
        <v>3713894</v>
      </c>
      <c r="B14106" s="244" t="s">
        <v>13784</v>
      </c>
      <c r="C14106" s="250" t="s">
        <v>5856</v>
      </c>
      <c r="D14106" s="250" t="s">
        <v>15855</v>
      </c>
    </row>
    <row r="14107" spans="1:4" ht="27">
      <c r="A14107" s="250">
        <v>3713895</v>
      </c>
      <c r="B14107" s="244" t="s">
        <v>13785</v>
      </c>
      <c r="C14107" s="250" t="s">
        <v>5856</v>
      </c>
      <c r="D14107" s="250" t="s">
        <v>15855</v>
      </c>
    </row>
    <row r="14108" spans="1:4" ht="27">
      <c r="A14108" s="250">
        <v>3713891</v>
      </c>
      <c r="B14108" s="244" t="s">
        <v>13786</v>
      </c>
      <c r="C14108" s="250" t="s">
        <v>5856</v>
      </c>
      <c r="D14108" s="250" t="s">
        <v>15855</v>
      </c>
    </row>
    <row r="14109" spans="1:4" ht="27">
      <c r="A14109" s="250">
        <v>3713896</v>
      </c>
      <c r="B14109" s="244" t="s">
        <v>13787</v>
      </c>
      <c r="C14109" s="250" t="s">
        <v>5856</v>
      </c>
      <c r="D14109" s="250" t="s">
        <v>15855</v>
      </c>
    </row>
    <row r="14110" spans="1:4" ht="27">
      <c r="A14110" s="250">
        <v>3713892</v>
      </c>
      <c r="B14110" s="244" t="s">
        <v>13788</v>
      </c>
      <c r="C14110" s="250" t="s">
        <v>5856</v>
      </c>
      <c r="D14110" s="250" t="s">
        <v>15855</v>
      </c>
    </row>
    <row r="14111" spans="1:4" ht="27">
      <c r="A14111" s="250">
        <v>3806412</v>
      </c>
      <c r="B14111" s="244" t="s">
        <v>13789</v>
      </c>
      <c r="C14111" s="250" t="s">
        <v>5803</v>
      </c>
      <c r="D14111" s="250" t="s">
        <v>15855</v>
      </c>
    </row>
    <row r="14112" spans="1:4">
      <c r="A14112" s="250">
        <v>3806413</v>
      </c>
      <c r="B14112" s="244" t="s">
        <v>13790</v>
      </c>
      <c r="C14112" s="250" t="s">
        <v>5944</v>
      </c>
      <c r="D14112" s="250" t="s">
        <v>15855</v>
      </c>
    </row>
    <row r="14113" spans="1:4" ht="27">
      <c r="A14113" s="250">
        <v>3807863</v>
      </c>
      <c r="B14113" s="244" t="s">
        <v>13791</v>
      </c>
      <c r="C14113" s="250" t="s">
        <v>5803</v>
      </c>
      <c r="D14113" s="250" t="s">
        <v>15855</v>
      </c>
    </row>
    <row r="14114" spans="1:4" ht="27">
      <c r="A14114" s="250">
        <v>3807864</v>
      </c>
      <c r="B14114" s="244" t="s">
        <v>13792</v>
      </c>
      <c r="C14114" s="250" t="s">
        <v>5803</v>
      </c>
      <c r="D14114" s="250" t="s">
        <v>15855</v>
      </c>
    </row>
    <row r="14115" spans="1:4" ht="27">
      <c r="A14115" s="250">
        <v>3807865</v>
      </c>
      <c r="B14115" s="244" t="s">
        <v>13793</v>
      </c>
      <c r="C14115" s="250" t="s">
        <v>5803</v>
      </c>
      <c r="D14115" s="250" t="s">
        <v>15855</v>
      </c>
    </row>
    <row r="14116" spans="1:4" ht="27">
      <c r="A14116" s="250">
        <v>3807861</v>
      </c>
      <c r="B14116" s="244" t="s">
        <v>13794</v>
      </c>
      <c r="C14116" s="250" t="s">
        <v>5803</v>
      </c>
      <c r="D14116" s="250" t="s">
        <v>15855</v>
      </c>
    </row>
    <row r="14117" spans="1:4" ht="27">
      <c r="A14117" s="250">
        <v>3807862</v>
      </c>
      <c r="B14117" s="244" t="s">
        <v>13795</v>
      </c>
      <c r="C14117" s="250" t="s">
        <v>5803</v>
      </c>
      <c r="D14117" s="250" t="s">
        <v>15855</v>
      </c>
    </row>
    <row r="14118" spans="1:4" ht="27">
      <c r="A14118" s="250">
        <v>3807752</v>
      </c>
      <c r="B14118" s="244" t="s">
        <v>13796</v>
      </c>
      <c r="C14118" s="250" t="s">
        <v>5856</v>
      </c>
      <c r="D14118" s="250" t="s">
        <v>15855</v>
      </c>
    </row>
    <row r="14119" spans="1:4" ht="27">
      <c r="A14119" s="250">
        <v>3807753</v>
      </c>
      <c r="B14119" s="244" t="s">
        <v>13797</v>
      </c>
      <c r="C14119" s="250" t="s">
        <v>5856</v>
      </c>
      <c r="D14119" s="250" t="s">
        <v>15855</v>
      </c>
    </row>
    <row r="14120" spans="1:4" ht="27">
      <c r="A14120" s="250">
        <v>3807750</v>
      </c>
      <c r="B14120" s="244" t="s">
        <v>13798</v>
      </c>
      <c r="C14120" s="250" t="s">
        <v>5856</v>
      </c>
      <c r="D14120" s="250" t="s">
        <v>15855</v>
      </c>
    </row>
    <row r="14121" spans="1:4" ht="27">
      <c r="A14121" s="250">
        <v>3807751</v>
      </c>
      <c r="B14121" s="244" t="s">
        <v>13799</v>
      </c>
      <c r="C14121" s="250" t="s">
        <v>5856</v>
      </c>
      <c r="D14121" s="250" t="s">
        <v>15855</v>
      </c>
    </row>
    <row r="14122" spans="1:4">
      <c r="A14122" s="250">
        <v>3806415</v>
      </c>
      <c r="B14122" s="244" t="s">
        <v>13800</v>
      </c>
      <c r="C14122" s="250" t="s">
        <v>5321</v>
      </c>
      <c r="D14122" s="250" t="s">
        <v>15855</v>
      </c>
    </row>
    <row r="14123" spans="1:4" ht="27">
      <c r="A14123" s="250">
        <v>3806416</v>
      </c>
      <c r="B14123" s="244" t="s">
        <v>13801</v>
      </c>
      <c r="C14123" s="250" t="s">
        <v>5803</v>
      </c>
      <c r="D14123" s="250" t="s">
        <v>15855</v>
      </c>
    </row>
    <row r="14124" spans="1:4" ht="27">
      <c r="A14124" s="250">
        <v>3806419</v>
      </c>
      <c r="B14124" s="244" t="s">
        <v>13802</v>
      </c>
      <c r="C14124" s="250" t="s">
        <v>5803</v>
      </c>
      <c r="D14124" s="250" t="s">
        <v>15855</v>
      </c>
    </row>
    <row r="14125" spans="1:4" ht="27">
      <c r="A14125" s="250">
        <v>3806417</v>
      </c>
      <c r="B14125" s="244" t="s">
        <v>13803</v>
      </c>
      <c r="C14125" s="250" t="s">
        <v>5803</v>
      </c>
      <c r="D14125" s="250" t="s">
        <v>15855</v>
      </c>
    </row>
    <row r="14126" spans="1:4" ht="27">
      <c r="A14126" s="250">
        <v>3806418</v>
      </c>
      <c r="B14126" s="244" t="s">
        <v>13804</v>
      </c>
      <c r="C14126" s="250" t="s">
        <v>5803</v>
      </c>
      <c r="D14126" s="250" t="s">
        <v>15855</v>
      </c>
    </row>
    <row r="14127" spans="1:4" ht="27">
      <c r="A14127" s="250">
        <v>3808207</v>
      </c>
      <c r="B14127" s="244" t="s">
        <v>13805</v>
      </c>
      <c r="C14127" s="250" t="s">
        <v>5856</v>
      </c>
      <c r="D14127" s="250" t="s">
        <v>15855</v>
      </c>
    </row>
    <row r="14128" spans="1:4" ht="27">
      <c r="A14128" s="250">
        <v>3806400</v>
      </c>
      <c r="B14128" s="244" t="s">
        <v>13806</v>
      </c>
      <c r="C14128" s="250" t="s">
        <v>5803</v>
      </c>
      <c r="D14128" s="250" t="s">
        <v>15855</v>
      </c>
    </row>
    <row r="14129" spans="1:4" ht="27">
      <c r="A14129" s="250">
        <v>3806399</v>
      </c>
      <c r="B14129" s="244" t="s">
        <v>13807</v>
      </c>
      <c r="C14129" s="250" t="s">
        <v>5803</v>
      </c>
      <c r="D14129" s="250" t="s">
        <v>15855</v>
      </c>
    </row>
    <row r="14130" spans="1:4" ht="27">
      <c r="A14130" s="250">
        <v>3806387</v>
      </c>
      <c r="B14130" s="244" t="s">
        <v>13808</v>
      </c>
      <c r="C14130" s="250" t="s">
        <v>5803</v>
      </c>
      <c r="D14130" s="250" t="s">
        <v>15855</v>
      </c>
    </row>
    <row r="14131" spans="1:4" ht="27">
      <c r="A14131" s="250">
        <v>3806397</v>
      </c>
      <c r="B14131" s="244" t="s">
        <v>13809</v>
      </c>
      <c r="C14131" s="250" t="s">
        <v>5803</v>
      </c>
      <c r="D14131" s="250" t="s">
        <v>15855</v>
      </c>
    </row>
    <row r="14132" spans="1:4" ht="27">
      <c r="A14132" s="250">
        <v>3806396</v>
      </c>
      <c r="B14132" s="244" t="s">
        <v>13810</v>
      </c>
      <c r="C14132" s="250" t="s">
        <v>5803</v>
      </c>
      <c r="D14132" s="250" t="s">
        <v>15855</v>
      </c>
    </row>
    <row r="14133" spans="1:4">
      <c r="A14133" s="250">
        <v>3816118</v>
      </c>
      <c r="B14133" s="244" t="s">
        <v>13811</v>
      </c>
      <c r="C14133" s="250" t="s">
        <v>5856</v>
      </c>
      <c r="D14133" s="250" t="s">
        <v>15855</v>
      </c>
    </row>
    <row r="14134" spans="1:4">
      <c r="A14134" s="250">
        <v>3816117</v>
      </c>
      <c r="B14134" s="244" t="s">
        <v>13812</v>
      </c>
      <c r="C14134" s="250" t="s">
        <v>5856</v>
      </c>
      <c r="D14134" s="250" t="s">
        <v>15855</v>
      </c>
    </row>
    <row r="14135" spans="1:4" ht="27">
      <c r="A14135" s="250">
        <v>3806386</v>
      </c>
      <c r="B14135" s="244" t="s">
        <v>13813</v>
      </c>
      <c r="C14135" s="250" t="s">
        <v>5856</v>
      </c>
      <c r="D14135" s="250" t="s">
        <v>15855</v>
      </c>
    </row>
    <row r="14136" spans="1:4">
      <c r="A14136" s="250">
        <v>3816196</v>
      </c>
      <c r="B14136" s="244" t="s">
        <v>13814</v>
      </c>
      <c r="C14136" s="250" t="s">
        <v>5321</v>
      </c>
      <c r="D14136" s="250" t="s">
        <v>15855</v>
      </c>
    </row>
    <row r="14137" spans="1:4">
      <c r="A14137" s="250">
        <v>3806426</v>
      </c>
      <c r="B14137" s="244" t="s">
        <v>13815</v>
      </c>
      <c r="C14137" s="250" t="s">
        <v>5324</v>
      </c>
      <c r="D14137" s="250" t="s">
        <v>15855</v>
      </c>
    </row>
    <row r="14138" spans="1:4" ht="27">
      <c r="A14138" s="250">
        <v>3806401</v>
      </c>
      <c r="B14138" s="244" t="s">
        <v>13816</v>
      </c>
      <c r="C14138" s="250" t="s">
        <v>5803</v>
      </c>
      <c r="D14138" s="250" t="s">
        <v>15855</v>
      </c>
    </row>
    <row r="14139" spans="1:4">
      <c r="A14139" s="250">
        <v>3806423</v>
      </c>
      <c r="B14139" s="244" t="s">
        <v>13817</v>
      </c>
      <c r="C14139" s="250" t="s">
        <v>5803</v>
      </c>
      <c r="D14139" s="250" t="s">
        <v>15855</v>
      </c>
    </row>
    <row r="14140" spans="1:4">
      <c r="A14140" s="250">
        <v>3806421</v>
      </c>
      <c r="B14140" s="244" t="s">
        <v>13818</v>
      </c>
      <c r="C14140" s="250" t="s">
        <v>5803</v>
      </c>
      <c r="D14140" s="250" t="s">
        <v>15855</v>
      </c>
    </row>
    <row r="14141" spans="1:4">
      <c r="A14141" s="250">
        <v>3806422</v>
      </c>
      <c r="B14141" s="244" t="s">
        <v>13819</v>
      </c>
      <c r="C14141" s="250" t="s">
        <v>5803</v>
      </c>
      <c r="D14141" s="250" t="s">
        <v>15855</v>
      </c>
    </row>
    <row r="14142" spans="1:4" ht="27">
      <c r="A14142" s="250">
        <v>3806425</v>
      </c>
      <c r="B14142" s="244" t="s">
        <v>13820</v>
      </c>
      <c r="C14142" s="250" t="s">
        <v>5803</v>
      </c>
      <c r="D14142" s="250" t="s">
        <v>15855</v>
      </c>
    </row>
    <row r="14143" spans="1:4" ht="27">
      <c r="A14143" s="250">
        <v>3806424</v>
      </c>
      <c r="B14143" s="244" t="s">
        <v>13821</v>
      </c>
      <c r="C14143" s="250" t="s">
        <v>5803</v>
      </c>
      <c r="D14143" s="250" t="s">
        <v>15855</v>
      </c>
    </row>
    <row r="14144" spans="1:4">
      <c r="A14144" s="250">
        <v>3806420</v>
      </c>
      <c r="B14144" s="244" t="s">
        <v>13822</v>
      </c>
      <c r="C14144" s="250" t="s">
        <v>5803</v>
      </c>
      <c r="D14144" s="250" t="s">
        <v>15855</v>
      </c>
    </row>
    <row r="14145" spans="1:4" ht="27">
      <c r="A14145" s="250">
        <v>3806405</v>
      </c>
      <c r="B14145" s="244" t="s">
        <v>13823</v>
      </c>
      <c r="C14145" s="250" t="s">
        <v>5803</v>
      </c>
      <c r="D14145" s="250" t="s">
        <v>15855</v>
      </c>
    </row>
    <row r="14146" spans="1:4">
      <c r="A14146" s="250">
        <v>3806404</v>
      </c>
      <c r="B14146" s="244" t="s">
        <v>13824</v>
      </c>
      <c r="C14146" s="250" t="s">
        <v>5321</v>
      </c>
      <c r="D14146" s="250" t="s">
        <v>15855</v>
      </c>
    </row>
    <row r="14147" spans="1:4">
      <c r="A14147" s="250">
        <v>3806406</v>
      </c>
      <c r="B14147" s="244" t="s">
        <v>13825</v>
      </c>
      <c r="C14147" s="250" t="s">
        <v>5856</v>
      </c>
      <c r="D14147" s="250" t="s">
        <v>15855</v>
      </c>
    </row>
    <row r="14148" spans="1:4" ht="27">
      <c r="A14148" s="250">
        <v>3806403</v>
      </c>
      <c r="B14148" s="244" t="s">
        <v>13826</v>
      </c>
      <c r="C14148" s="250" t="s">
        <v>5944</v>
      </c>
      <c r="D14148" s="250" t="s">
        <v>15855</v>
      </c>
    </row>
    <row r="14149" spans="1:4">
      <c r="A14149" s="250">
        <v>3806402</v>
      </c>
      <c r="B14149" s="244" t="s">
        <v>13827</v>
      </c>
      <c r="C14149" s="250" t="s">
        <v>5944</v>
      </c>
      <c r="D14149" s="250" t="s">
        <v>15855</v>
      </c>
    </row>
    <row r="14150" spans="1:4" ht="27">
      <c r="A14150" s="250">
        <v>3806407</v>
      </c>
      <c r="B14150" s="244" t="s">
        <v>13828</v>
      </c>
      <c r="C14150" s="250" t="s">
        <v>5856</v>
      </c>
      <c r="D14150" s="250" t="s">
        <v>15855</v>
      </c>
    </row>
    <row r="14151" spans="1:4">
      <c r="A14151" s="250">
        <v>3808043</v>
      </c>
      <c r="B14151" s="244" t="s">
        <v>13829</v>
      </c>
      <c r="C14151" s="250" t="s">
        <v>5944</v>
      </c>
      <c r="D14151" s="250" t="s">
        <v>15855</v>
      </c>
    </row>
    <row r="14152" spans="1:4" ht="27">
      <c r="A14152" s="250">
        <v>3806431</v>
      </c>
      <c r="B14152" s="244" t="s">
        <v>13830</v>
      </c>
      <c r="C14152" s="250" t="s">
        <v>5803</v>
      </c>
      <c r="D14152" s="250" t="s">
        <v>15855</v>
      </c>
    </row>
    <row r="14153" spans="1:4" ht="27">
      <c r="A14153" s="250">
        <v>3806432</v>
      </c>
      <c r="B14153" s="244" t="s">
        <v>13831</v>
      </c>
      <c r="C14153" s="250" t="s">
        <v>5803</v>
      </c>
      <c r="D14153" s="250" t="s">
        <v>15855</v>
      </c>
    </row>
    <row r="14154" spans="1:4" ht="27">
      <c r="A14154" s="250">
        <v>3806429</v>
      </c>
      <c r="B14154" s="244" t="s">
        <v>13832</v>
      </c>
      <c r="C14154" s="250" t="s">
        <v>5321</v>
      </c>
      <c r="D14154" s="250" t="s">
        <v>15855</v>
      </c>
    </row>
    <row r="14155" spans="1:4" ht="27">
      <c r="A14155" s="250">
        <v>3806430</v>
      </c>
      <c r="B14155" s="244" t="s">
        <v>13833</v>
      </c>
      <c r="C14155" s="250" t="s">
        <v>5321</v>
      </c>
      <c r="D14155" s="250" t="s">
        <v>15855</v>
      </c>
    </row>
    <row r="14156" spans="1:4" ht="27">
      <c r="A14156" s="250">
        <v>3806428</v>
      </c>
      <c r="B14156" s="244" t="s">
        <v>13834</v>
      </c>
      <c r="C14156" s="250" t="s">
        <v>5321</v>
      </c>
      <c r="D14156" s="250" t="s">
        <v>15855</v>
      </c>
    </row>
    <row r="14157" spans="1:4" ht="27">
      <c r="A14157" s="250">
        <v>3816198</v>
      </c>
      <c r="B14157" s="244" t="s">
        <v>13835</v>
      </c>
      <c r="C14157" s="250" t="s">
        <v>5321</v>
      </c>
      <c r="D14157" s="250" t="s">
        <v>15855</v>
      </c>
    </row>
    <row r="14158" spans="1:4" ht="27">
      <c r="A14158" s="250">
        <v>3816197</v>
      </c>
      <c r="B14158" s="244" t="s">
        <v>13836</v>
      </c>
      <c r="C14158" s="250" t="s">
        <v>5321</v>
      </c>
      <c r="D14158" s="250" t="s">
        <v>15855</v>
      </c>
    </row>
    <row r="14159" spans="1:4" ht="27">
      <c r="A14159" s="250">
        <v>3806410</v>
      </c>
      <c r="B14159" s="244" t="s">
        <v>13837</v>
      </c>
      <c r="C14159" s="250" t="s">
        <v>5944</v>
      </c>
      <c r="D14159" s="250" t="s">
        <v>15855</v>
      </c>
    </row>
    <row r="14160" spans="1:4" ht="27">
      <c r="A14160" s="250">
        <v>3806411</v>
      </c>
      <c r="B14160" s="244" t="s">
        <v>13838</v>
      </c>
      <c r="C14160" s="250" t="s">
        <v>5312</v>
      </c>
      <c r="D14160" s="250" t="s">
        <v>15855</v>
      </c>
    </row>
    <row r="14161" spans="1:4" ht="27">
      <c r="A14161" s="250">
        <v>3815644</v>
      </c>
      <c r="B14161" s="244" t="s">
        <v>13839</v>
      </c>
      <c r="C14161" s="250" t="s">
        <v>5803</v>
      </c>
      <c r="D14161" s="250" t="s">
        <v>15855</v>
      </c>
    </row>
    <row r="14162" spans="1:4" ht="27">
      <c r="A14162" s="250">
        <v>3815643</v>
      </c>
      <c r="B14162" s="244" t="s">
        <v>13840</v>
      </c>
      <c r="C14162" s="250" t="s">
        <v>5803</v>
      </c>
      <c r="D14162" s="250" t="s">
        <v>15855</v>
      </c>
    </row>
    <row r="14163" spans="1:4">
      <c r="A14163" s="250">
        <v>3815706</v>
      </c>
      <c r="B14163" s="244" t="s">
        <v>13841</v>
      </c>
      <c r="C14163" s="250" t="s">
        <v>5856</v>
      </c>
      <c r="D14163" s="250" t="s">
        <v>15855</v>
      </c>
    </row>
    <row r="14164" spans="1:4">
      <c r="A14164" s="250">
        <v>3815597</v>
      </c>
      <c r="B14164" s="244" t="s">
        <v>13842</v>
      </c>
      <c r="C14164" s="250" t="s">
        <v>5856</v>
      </c>
      <c r="D14164" s="250" t="s">
        <v>15855</v>
      </c>
    </row>
    <row r="14165" spans="1:4">
      <c r="A14165" s="250">
        <v>3815600</v>
      </c>
      <c r="B14165" s="244" t="s">
        <v>13843</v>
      </c>
      <c r="C14165" s="250" t="s">
        <v>5944</v>
      </c>
      <c r="D14165" s="250" t="s">
        <v>15855</v>
      </c>
    </row>
    <row r="14166" spans="1:4">
      <c r="A14166" s="250">
        <v>3815601</v>
      </c>
      <c r="B14166" s="244" t="s">
        <v>13844</v>
      </c>
      <c r="C14166" s="250" t="s">
        <v>5944</v>
      </c>
      <c r="D14166" s="250" t="s">
        <v>15855</v>
      </c>
    </row>
    <row r="14167" spans="1:4">
      <c r="A14167" s="250">
        <v>3815599</v>
      </c>
      <c r="B14167" s="244" t="s">
        <v>13845</v>
      </c>
      <c r="C14167" s="250" t="s">
        <v>5944</v>
      </c>
      <c r="D14167" s="250" t="s">
        <v>15855</v>
      </c>
    </row>
    <row r="14168" spans="1:4">
      <c r="A14168" s="250">
        <v>3806414</v>
      </c>
      <c r="B14168" s="244" t="s">
        <v>13846</v>
      </c>
      <c r="C14168" s="250" t="s">
        <v>5321</v>
      </c>
      <c r="D14168" s="250" t="s">
        <v>15855</v>
      </c>
    </row>
    <row r="14169" spans="1:4" ht="27">
      <c r="A14169" s="250">
        <v>3806409</v>
      </c>
      <c r="B14169" s="244" t="s">
        <v>13847</v>
      </c>
      <c r="C14169" s="250" t="s">
        <v>5856</v>
      </c>
      <c r="D14169" s="250" t="s">
        <v>15855</v>
      </c>
    </row>
    <row r="14170" spans="1:4" ht="27">
      <c r="A14170" s="250">
        <v>3815602</v>
      </c>
      <c r="B14170" s="244" t="s">
        <v>13848</v>
      </c>
      <c r="C14170" s="250" t="s">
        <v>5856</v>
      </c>
      <c r="D14170" s="250" t="s">
        <v>15855</v>
      </c>
    </row>
    <row r="14171" spans="1:4">
      <c r="A14171" s="250">
        <v>4011444</v>
      </c>
      <c r="B14171" s="244" t="s">
        <v>13849</v>
      </c>
      <c r="C14171" s="250" t="s">
        <v>5324</v>
      </c>
      <c r="D14171" s="250" t="s">
        <v>15855</v>
      </c>
    </row>
    <row r="14172" spans="1:4">
      <c r="A14172" s="250">
        <v>4011443</v>
      </c>
      <c r="B14172" s="244" t="s">
        <v>13850</v>
      </c>
      <c r="C14172" s="250" t="s">
        <v>5324</v>
      </c>
      <c r="D14172" s="250" t="s">
        <v>15855</v>
      </c>
    </row>
    <row r="14173" spans="1:4">
      <c r="A14173" s="250">
        <v>4011446</v>
      </c>
      <c r="B14173" s="244" t="s">
        <v>13851</v>
      </c>
      <c r="C14173" s="250" t="s">
        <v>5324</v>
      </c>
      <c r="D14173" s="250" t="s">
        <v>15855</v>
      </c>
    </row>
    <row r="14174" spans="1:4">
      <c r="A14174" s="250">
        <v>4011445</v>
      </c>
      <c r="B14174" s="244" t="s">
        <v>13852</v>
      </c>
      <c r="C14174" s="250" t="s">
        <v>5324</v>
      </c>
      <c r="D14174" s="250" t="s">
        <v>15855</v>
      </c>
    </row>
    <row r="14175" spans="1:4">
      <c r="A14175" s="250">
        <v>4011448</v>
      </c>
      <c r="B14175" s="244" t="s">
        <v>13853</v>
      </c>
      <c r="C14175" s="250" t="s">
        <v>5324</v>
      </c>
      <c r="D14175" s="250" t="s">
        <v>15855</v>
      </c>
    </row>
    <row r="14176" spans="1:4">
      <c r="A14176" s="250">
        <v>4011447</v>
      </c>
      <c r="B14176" s="244" t="s">
        <v>13854</v>
      </c>
      <c r="C14176" s="250" t="s">
        <v>5324</v>
      </c>
      <c r="D14176" s="250" t="s">
        <v>15855</v>
      </c>
    </row>
    <row r="14177" spans="1:4">
      <c r="A14177" s="250">
        <v>4011450</v>
      </c>
      <c r="B14177" s="244" t="s">
        <v>13855</v>
      </c>
      <c r="C14177" s="250" t="s">
        <v>5324</v>
      </c>
      <c r="D14177" s="250" t="s">
        <v>15855</v>
      </c>
    </row>
    <row r="14178" spans="1:4">
      <c r="A14178" s="250">
        <v>4011449</v>
      </c>
      <c r="B14178" s="244" t="s">
        <v>13856</v>
      </c>
      <c r="C14178" s="250" t="s">
        <v>5324</v>
      </c>
      <c r="D14178" s="250" t="s">
        <v>15855</v>
      </c>
    </row>
    <row r="14179" spans="1:4">
      <c r="A14179" s="250">
        <v>4011452</v>
      </c>
      <c r="B14179" s="244" t="s">
        <v>13857</v>
      </c>
      <c r="C14179" s="250" t="s">
        <v>5324</v>
      </c>
      <c r="D14179" s="250" t="s">
        <v>15855</v>
      </c>
    </row>
    <row r="14180" spans="1:4">
      <c r="A14180" s="250">
        <v>4011451</v>
      </c>
      <c r="B14180" s="244" t="s">
        <v>13858</v>
      </c>
      <c r="C14180" s="250" t="s">
        <v>5324</v>
      </c>
      <c r="D14180" s="250" t="s">
        <v>15855</v>
      </c>
    </row>
    <row r="14181" spans="1:4" ht="27">
      <c r="A14181" s="250">
        <v>4011219</v>
      </c>
      <c r="B14181" s="244" t="s">
        <v>22931</v>
      </c>
      <c r="C14181" s="250" t="s">
        <v>5321</v>
      </c>
      <c r="D14181" s="250" t="s">
        <v>15855</v>
      </c>
    </row>
    <row r="14182" spans="1:4" ht="27">
      <c r="A14182" s="250">
        <v>4011291</v>
      </c>
      <c r="B14182" s="244" t="s">
        <v>22932</v>
      </c>
      <c r="C14182" s="250" t="s">
        <v>5321</v>
      </c>
      <c r="D14182" s="250" t="s">
        <v>15855</v>
      </c>
    </row>
    <row r="14183" spans="1:4" ht="27">
      <c r="A14183" s="250">
        <v>4011287</v>
      </c>
      <c r="B14183" s="244" t="s">
        <v>22933</v>
      </c>
      <c r="C14183" s="250" t="s">
        <v>5321</v>
      </c>
      <c r="D14183" s="250" t="s">
        <v>15855</v>
      </c>
    </row>
    <row r="14184" spans="1:4" ht="27">
      <c r="A14184" s="250">
        <v>4011305</v>
      </c>
      <c r="B14184" s="244" t="s">
        <v>22934</v>
      </c>
      <c r="C14184" s="250" t="s">
        <v>5321</v>
      </c>
      <c r="D14184" s="250" t="s">
        <v>15855</v>
      </c>
    </row>
    <row r="14185" spans="1:4" ht="27">
      <c r="A14185" s="250">
        <v>4011221</v>
      </c>
      <c r="B14185" s="244" t="s">
        <v>22935</v>
      </c>
      <c r="C14185" s="250" t="s">
        <v>5321</v>
      </c>
      <c r="D14185" s="250" t="s">
        <v>15855</v>
      </c>
    </row>
    <row r="14186" spans="1:4" ht="27">
      <c r="A14186" s="250">
        <v>4011226</v>
      </c>
      <c r="B14186" s="244" t="s">
        <v>22936</v>
      </c>
      <c r="C14186" s="250" t="s">
        <v>5321</v>
      </c>
      <c r="D14186" s="250" t="s">
        <v>15855</v>
      </c>
    </row>
    <row r="14187" spans="1:4" ht="27">
      <c r="A14187" s="250">
        <v>4011276</v>
      </c>
      <c r="B14187" s="244" t="s">
        <v>22937</v>
      </c>
      <c r="C14187" s="250" t="s">
        <v>5321</v>
      </c>
      <c r="D14187" s="250" t="s">
        <v>15855</v>
      </c>
    </row>
    <row r="14188" spans="1:4" ht="27">
      <c r="A14188" s="250">
        <v>4011275</v>
      </c>
      <c r="B14188" s="244" t="s">
        <v>22938</v>
      </c>
      <c r="C14188" s="250" t="s">
        <v>5321</v>
      </c>
      <c r="D14188" s="250" t="s">
        <v>15855</v>
      </c>
    </row>
    <row r="14189" spans="1:4" ht="27">
      <c r="A14189" s="250">
        <v>4011549</v>
      </c>
      <c r="B14189" s="244" t="s">
        <v>22939</v>
      </c>
      <c r="C14189" s="250" t="s">
        <v>5321</v>
      </c>
      <c r="D14189" s="250" t="s">
        <v>15855</v>
      </c>
    </row>
    <row r="14190" spans="1:4" ht="27">
      <c r="A14190" s="250">
        <v>4011548</v>
      </c>
      <c r="B14190" s="244" t="s">
        <v>22940</v>
      </c>
      <c r="C14190" s="250" t="s">
        <v>5321</v>
      </c>
      <c r="D14190" s="250" t="s">
        <v>15855</v>
      </c>
    </row>
    <row r="14191" spans="1:4" ht="27">
      <c r="A14191" s="250">
        <v>4011278</v>
      </c>
      <c r="B14191" s="244" t="s">
        <v>22941</v>
      </c>
      <c r="C14191" s="250" t="s">
        <v>5321</v>
      </c>
      <c r="D14191" s="250" t="s">
        <v>15855</v>
      </c>
    </row>
    <row r="14192" spans="1:4" ht="27">
      <c r="A14192" s="250">
        <v>4011277</v>
      </c>
      <c r="B14192" s="244" t="s">
        <v>22942</v>
      </c>
      <c r="C14192" s="250" t="s">
        <v>5321</v>
      </c>
      <c r="D14192" s="250" t="s">
        <v>15855</v>
      </c>
    </row>
    <row r="14193" spans="1:4" ht="27">
      <c r="A14193" s="250">
        <v>4011561</v>
      </c>
      <c r="B14193" s="244" t="s">
        <v>22943</v>
      </c>
      <c r="C14193" s="250" t="s">
        <v>5321</v>
      </c>
      <c r="D14193" s="250" t="s">
        <v>15855</v>
      </c>
    </row>
    <row r="14194" spans="1:4" ht="27">
      <c r="A14194" s="250">
        <v>4011560</v>
      </c>
      <c r="B14194" s="244" t="s">
        <v>22944</v>
      </c>
      <c r="C14194" s="250" t="s">
        <v>5321</v>
      </c>
      <c r="D14194" s="250" t="s">
        <v>15855</v>
      </c>
    </row>
    <row r="14195" spans="1:4" ht="27">
      <c r="A14195" s="250">
        <v>4011282</v>
      </c>
      <c r="B14195" s="244" t="s">
        <v>22945</v>
      </c>
      <c r="C14195" s="250" t="s">
        <v>5321</v>
      </c>
      <c r="D14195" s="250" t="s">
        <v>15855</v>
      </c>
    </row>
    <row r="14196" spans="1:4" ht="27">
      <c r="A14196" s="250">
        <v>4011281</v>
      </c>
      <c r="B14196" s="244" t="s">
        <v>22946</v>
      </c>
      <c r="C14196" s="250" t="s">
        <v>5321</v>
      </c>
      <c r="D14196" s="250" t="s">
        <v>15855</v>
      </c>
    </row>
    <row r="14197" spans="1:4" ht="27">
      <c r="A14197" s="250">
        <v>4011279</v>
      </c>
      <c r="B14197" s="244" t="s">
        <v>22947</v>
      </c>
      <c r="C14197" s="250" t="s">
        <v>5321</v>
      </c>
      <c r="D14197" s="250" t="s">
        <v>15855</v>
      </c>
    </row>
    <row r="14198" spans="1:4" ht="27">
      <c r="A14198" s="250">
        <v>4011280</v>
      </c>
      <c r="B14198" s="244" t="s">
        <v>22948</v>
      </c>
      <c r="C14198" s="250" t="s">
        <v>5321</v>
      </c>
      <c r="D14198" s="250" t="s">
        <v>15855</v>
      </c>
    </row>
    <row r="14199" spans="1:4" ht="27">
      <c r="A14199" s="250">
        <v>4011314</v>
      </c>
      <c r="B14199" s="244" t="s">
        <v>22949</v>
      </c>
      <c r="C14199" s="250" t="s">
        <v>5321</v>
      </c>
      <c r="D14199" s="250" t="s">
        <v>15855</v>
      </c>
    </row>
    <row r="14200" spans="1:4" ht="27">
      <c r="A14200" s="250">
        <v>4011315</v>
      </c>
      <c r="B14200" s="244" t="s">
        <v>22950</v>
      </c>
      <c r="C14200" s="250" t="s">
        <v>5321</v>
      </c>
      <c r="D14200" s="250" t="s">
        <v>15855</v>
      </c>
    </row>
    <row r="14201" spans="1:4" ht="40.5">
      <c r="A14201" s="250">
        <v>4011316</v>
      </c>
      <c r="B14201" s="244" t="s">
        <v>22951</v>
      </c>
      <c r="C14201" s="250" t="s">
        <v>5321</v>
      </c>
      <c r="D14201" s="250" t="s">
        <v>15855</v>
      </c>
    </row>
    <row r="14202" spans="1:4" ht="40.5">
      <c r="A14202" s="250">
        <v>4011317</v>
      </c>
      <c r="B14202" s="244" t="s">
        <v>22952</v>
      </c>
      <c r="C14202" s="250" t="s">
        <v>5321</v>
      </c>
      <c r="D14202" s="250" t="s">
        <v>15855</v>
      </c>
    </row>
    <row r="14203" spans="1:4" ht="40.5">
      <c r="A14203" s="250">
        <v>4011318</v>
      </c>
      <c r="B14203" s="244" t="s">
        <v>22953</v>
      </c>
      <c r="C14203" s="250" t="s">
        <v>5321</v>
      </c>
      <c r="D14203" s="250" t="s">
        <v>15855</v>
      </c>
    </row>
    <row r="14204" spans="1:4" ht="40.5">
      <c r="A14204" s="250">
        <v>4011319</v>
      </c>
      <c r="B14204" s="244" t="s">
        <v>22954</v>
      </c>
      <c r="C14204" s="250" t="s">
        <v>5321</v>
      </c>
      <c r="D14204" s="250" t="s">
        <v>15855</v>
      </c>
    </row>
    <row r="14205" spans="1:4" ht="40.5">
      <c r="A14205" s="250">
        <v>4011320</v>
      </c>
      <c r="B14205" s="244" t="s">
        <v>22955</v>
      </c>
      <c r="C14205" s="250" t="s">
        <v>5321</v>
      </c>
      <c r="D14205" s="250" t="s">
        <v>15855</v>
      </c>
    </row>
    <row r="14206" spans="1:4" ht="40.5">
      <c r="A14206" s="250">
        <v>4011321</v>
      </c>
      <c r="B14206" s="244" t="s">
        <v>22956</v>
      </c>
      <c r="C14206" s="250" t="s">
        <v>5321</v>
      </c>
      <c r="D14206" s="250" t="s">
        <v>15855</v>
      </c>
    </row>
    <row r="14207" spans="1:4" ht="27">
      <c r="A14207" s="250">
        <v>4011327</v>
      </c>
      <c r="B14207" s="244" t="s">
        <v>22957</v>
      </c>
      <c r="C14207" s="250" t="s">
        <v>5321</v>
      </c>
      <c r="D14207" s="250" t="s">
        <v>15855</v>
      </c>
    </row>
    <row r="14208" spans="1:4" ht="27">
      <c r="A14208" s="250">
        <v>4011325</v>
      </c>
      <c r="B14208" s="244" t="s">
        <v>22958</v>
      </c>
      <c r="C14208" s="250" t="s">
        <v>5321</v>
      </c>
      <c r="D14208" s="250" t="s">
        <v>15855</v>
      </c>
    </row>
    <row r="14209" spans="1:4">
      <c r="A14209" s="250">
        <v>4011454</v>
      </c>
      <c r="B14209" s="244" t="s">
        <v>22959</v>
      </c>
      <c r="C14209" s="250" t="s">
        <v>5324</v>
      </c>
      <c r="D14209" s="250" t="s">
        <v>15855</v>
      </c>
    </row>
    <row r="14210" spans="1:4">
      <c r="A14210" s="250">
        <v>4011453</v>
      </c>
      <c r="B14210" s="244" t="s">
        <v>22960</v>
      </c>
      <c r="C14210" s="250" t="s">
        <v>5324</v>
      </c>
      <c r="D14210" s="250" t="s">
        <v>15855</v>
      </c>
    </row>
    <row r="14211" spans="1:4">
      <c r="A14211" s="250">
        <v>4011455</v>
      </c>
      <c r="B14211" s="244" t="s">
        <v>22961</v>
      </c>
      <c r="C14211" s="250" t="s">
        <v>5324</v>
      </c>
      <c r="D14211" s="250" t="s">
        <v>15855</v>
      </c>
    </row>
    <row r="14212" spans="1:4">
      <c r="A14212" s="250">
        <v>4011459</v>
      </c>
      <c r="B14212" s="244" t="s">
        <v>22962</v>
      </c>
      <c r="C14212" s="250" t="s">
        <v>5324</v>
      </c>
      <c r="D14212" s="250" t="s">
        <v>15855</v>
      </c>
    </row>
    <row r="14213" spans="1:4">
      <c r="A14213" s="250">
        <v>4011458</v>
      </c>
      <c r="B14213" s="244" t="s">
        <v>22963</v>
      </c>
      <c r="C14213" s="250" t="s">
        <v>5324</v>
      </c>
      <c r="D14213" s="250" t="s">
        <v>15855</v>
      </c>
    </row>
    <row r="14214" spans="1:4">
      <c r="A14214" s="250">
        <v>4011494</v>
      </c>
      <c r="B14214" s="244" t="s">
        <v>22964</v>
      </c>
      <c r="C14214" s="250" t="s">
        <v>5324</v>
      </c>
      <c r="D14214" s="250" t="s">
        <v>15855</v>
      </c>
    </row>
    <row r="14215" spans="1:4">
      <c r="A14215" s="250">
        <v>4011463</v>
      </c>
      <c r="B14215" s="244" t="s">
        <v>22965</v>
      </c>
      <c r="C14215" s="250" t="s">
        <v>5324</v>
      </c>
      <c r="D14215" s="250" t="s">
        <v>15855</v>
      </c>
    </row>
    <row r="14216" spans="1:4">
      <c r="A14216" s="250">
        <v>4011462</v>
      </c>
      <c r="B14216" s="244" t="s">
        <v>22966</v>
      </c>
      <c r="C14216" s="250" t="s">
        <v>5324</v>
      </c>
      <c r="D14216" s="250" t="s">
        <v>15855</v>
      </c>
    </row>
    <row r="14217" spans="1:4">
      <c r="A14217" s="250">
        <v>4011464</v>
      </c>
      <c r="B14217" s="244" t="s">
        <v>22967</v>
      </c>
      <c r="C14217" s="250" t="s">
        <v>5324</v>
      </c>
      <c r="D14217" s="250" t="s">
        <v>15855</v>
      </c>
    </row>
    <row r="14218" spans="1:4">
      <c r="A14218" s="250">
        <v>4011495</v>
      </c>
      <c r="B14218" s="244" t="s">
        <v>22968</v>
      </c>
      <c r="C14218" s="250" t="s">
        <v>5324</v>
      </c>
      <c r="D14218" s="250" t="s">
        <v>15855</v>
      </c>
    </row>
    <row r="14219" spans="1:4">
      <c r="A14219" s="250">
        <v>4011496</v>
      </c>
      <c r="B14219" s="244" t="s">
        <v>22969</v>
      </c>
      <c r="C14219" s="250" t="s">
        <v>5324</v>
      </c>
      <c r="D14219" s="250" t="s">
        <v>15855</v>
      </c>
    </row>
    <row r="14220" spans="1:4">
      <c r="A14220" s="250">
        <v>4011497</v>
      </c>
      <c r="B14220" s="244" t="s">
        <v>22970</v>
      </c>
      <c r="C14220" s="250" t="s">
        <v>5324</v>
      </c>
      <c r="D14220" s="250" t="s">
        <v>15855</v>
      </c>
    </row>
    <row r="14221" spans="1:4">
      <c r="A14221" s="250">
        <v>4011457</v>
      </c>
      <c r="B14221" s="244" t="s">
        <v>13859</v>
      </c>
      <c r="C14221" s="250" t="s">
        <v>5324</v>
      </c>
      <c r="D14221" s="250" t="s">
        <v>15855</v>
      </c>
    </row>
    <row r="14222" spans="1:4" ht="27">
      <c r="A14222" s="250">
        <v>4011456</v>
      </c>
      <c r="B14222" s="244" t="s">
        <v>13860</v>
      </c>
      <c r="C14222" s="250" t="s">
        <v>5324</v>
      </c>
      <c r="D14222" s="250" t="s">
        <v>15855</v>
      </c>
    </row>
    <row r="14223" spans="1:4">
      <c r="A14223" s="250">
        <v>4011461</v>
      </c>
      <c r="B14223" s="244" t="s">
        <v>13861</v>
      </c>
      <c r="C14223" s="250" t="s">
        <v>5324</v>
      </c>
      <c r="D14223" s="250" t="s">
        <v>15855</v>
      </c>
    </row>
    <row r="14224" spans="1:4" ht="27">
      <c r="A14224" s="250">
        <v>4011460</v>
      </c>
      <c r="B14224" s="244" t="s">
        <v>13862</v>
      </c>
      <c r="C14224" s="250" t="s">
        <v>5324</v>
      </c>
      <c r="D14224" s="250" t="s">
        <v>15855</v>
      </c>
    </row>
    <row r="14225" spans="1:4">
      <c r="A14225" s="250">
        <v>4011466</v>
      </c>
      <c r="B14225" s="244" t="s">
        <v>13863</v>
      </c>
      <c r="C14225" s="250" t="s">
        <v>5324</v>
      </c>
      <c r="D14225" s="250" t="s">
        <v>15855</v>
      </c>
    </row>
    <row r="14226" spans="1:4" ht="27">
      <c r="A14226" s="250">
        <v>4011465</v>
      </c>
      <c r="B14226" s="244" t="s">
        <v>13864</v>
      </c>
      <c r="C14226" s="250" t="s">
        <v>5324</v>
      </c>
      <c r="D14226" s="250" t="s">
        <v>15855</v>
      </c>
    </row>
    <row r="14227" spans="1:4">
      <c r="A14227" s="250">
        <v>4011469</v>
      </c>
      <c r="B14227" s="244" t="s">
        <v>13865</v>
      </c>
      <c r="C14227" s="250" t="s">
        <v>5324</v>
      </c>
      <c r="D14227" s="250" t="s">
        <v>15855</v>
      </c>
    </row>
    <row r="14228" spans="1:4">
      <c r="A14228" s="250">
        <v>4011473</v>
      </c>
      <c r="B14228" s="244" t="s">
        <v>13866</v>
      </c>
      <c r="C14228" s="250" t="s">
        <v>5324</v>
      </c>
      <c r="D14228" s="250" t="s">
        <v>15855</v>
      </c>
    </row>
    <row r="14229" spans="1:4">
      <c r="A14229" s="250">
        <v>4011470</v>
      </c>
      <c r="B14229" s="244" t="s">
        <v>13867</v>
      </c>
      <c r="C14229" s="250" t="s">
        <v>5324</v>
      </c>
      <c r="D14229" s="250" t="s">
        <v>15855</v>
      </c>
    </row>
    <row r="14230" spans="1:4">
      <c r="A14230" s="250">
        <v>4011474</v>
      </c>
      <c r="B14230" s="244" t="s">
        <v>13868</v>
      </c>
      <c r="C14230" s="250" t="s">
        <v>5324</v>
      </c>
      <c r="D14230" s="250" t="s">
        <v>15855</v>
      </c>
    </row>
    <row r="14231" spans="1:4">
      <c r="A14231" s="250">
        <v>4011471</v>
      </c>
      <c r="B14231" s="244" t="s">
        <v>13869</v>
      </c>
      <c r="C14231" s="250" t="s">
        <v>5324</v>
      </c>
      <c r="D14231" s="250" t="s">
        <v>15855</v>
      </c>
    </row>
    <row r="14232" spans="1:4">
      <c r="A14232" s="250">
        <v>4011475</v>
      </c>
      <c r="B14232" s="244" t="s">
        <v>13870</v>
      </c>
      <c r="C14232" s="250" t="s">
        <v>5324</v>
      </c>
      <c r="D14232" s="250" t="s">
        <v>15855</v>
      </c>
    </row>
    <row r="14233" spans="1:4">
      <c r="A14233" s="250">
        <v>4011472</v>
      </c>
      <c r="B14233" s="244" t="s">
        <v>13871</v>
      </c>
      <c r="C14233" s="250" t="s">
        <v>5324</v>
      </c>
      <c r="D14233" s="250" t="s">
        <v>15855</v>
      </c>
    </row>
    <row r="14234" spans="1:4">
      <c r="A14234" s="250">
        <v>4011476</v>
      </c>
      <c r="B14234" s="244" t="s">
        <v>13872</v>
      </c>
      <c r="C14234" s="250" t="s">
        <v>5324</v>
      </c>
      <c r="D14234" s="250" t="s">
        <v>15855</v>
      </c>
    </row>
    <row r="14235" spans="1:4">
      <c r="A14235" s="250">
        <v>4011478</v>
      </c>
      <c r="B14235" s="244" t="s">
        <v>13873</v>
      </c>
      <c r="C14235" s="250" t="s">
        <v>5324</v>
      </c>
      <c r="D14235" s="250" t="s">
        <v>15855</v>
      </c>
    </row>
    <row r="14236" spans="1:4">
      <c r="A14236" s="250">
        <v>4011477</v>
      </c>
      <c r="B14236" s="244" t="s">
        <v>13874</v>
      </c>
      <c r="C14236" s="250" t="s">
        <v>5324</v>
      </c>
      <c r="D14236" s="250" t="s">
        <v>15855</v>
      </c>
    </row>
    <row r="14237" spans="1:4">
      <c r="A14237" s="250">
        <v>4011539</v>
      </c>
      <c r="B14237" s="244" t="s">
        <v>13875</v>
      </c>
      <c r="C14237" s="250" t="s">
        <v>5944</v>
      </c>
      <c r="D14237" s="250" t="s">
        <v>15855</v>
      </c>
    </row>
    <row r="14238" spans="1:4">
      <c r="A14238" s="250">
        <v>4011538</v>
      </c>
      <c r="B14238" s="244" t="s">
        <v>13876</v>
      </c>
      <c r="C14238" s="250" t="s">
        <v>5944</v>
      </c>
      <c r="D14238" s="250" t="s">
        <v>15855</v>
      </c>
    </row>
    <row r="14239" spans="1:4">
      <c r="A14239" s="250">
        <v>4016096</v>
      </c>
      <c r="B14239" s="244" t="s">
        <v>13877</v>
      </c>
      <c r="C14239" s="250" t="s">
        <v>5321</v>
      </c>
      <c r="D14239" s="250" t="s">
        <v>15855</v>
      </c>
    </row>
    <row r="14240" spans="1:4" ht="27">
      <c r="A14240" s="250">
        <v>4016008</v>
      </c>
      <c r="B14240" s="244" t="s">
        <v>13878</v>
      </c>
      <c r="C14240" s="250" t="s">
        <v>5321</v>
      </c>
      <c r="D14240" s="250" t="s">
        <v>15855</v>
      </c>
    </row>
    <row r="14241" spans="1:4" ht="27">
      <c r="A14241" s="250">
        <v>4016007</v>
      </c>
      <c r="B14241" s="244" t="s">
        <v>13879</v>
      </c>
      <c r="C14241" s="250" t="s">
        <v>5321</v>
      </c>
      <c r="D14241" s="250" t="s">
        <v>15855</v>
      </c>
    </row>
    <row r="14242" spans="1:4" ht="27">
      <c r="A14242" s="250">
        <v>4015612</v>
      </c>
      <c r="B14242" s="244" t="s">
        <v>22971</v>
      </c>
      <c r="C14242" s="250" t="s">
        <v>5321</v>
      </c>
      <c r="D14242" s="250" t="s">
        <v>15855</v>
      </c>
    </row>
    <row r="14243" spans="1:4" ht="27">
      <c r="A14243" s="250">
        <v>4011562</v>
      </c>
      <c r="B14243" s="244" t="s">
        <v>13880</v>
      </c>
      <c r="C14243" s="250" t="s">
        <v>5944</v>
      </c>
      <c r="D14243" s="250" t="s">
        <v>15855</v>
      </c>
    </row>
    <row r="14244" spans="1:4">
      <c r="A14244" s="250">
        <v>4011351</v>
      </c>
      <c r="B14244" s="244" t="s">
        <v>13881</v>
      </c>
      <c r="C14244" s="250" t="s">
        <v>5944</v>
      </c>
      <c r="D14244" s="250" t="s">
        <v>15855</v>
      </c>
    </row>
    <row r="14245" spans="1:4">
      <c r="A14245" s="250">
        <v>4011352</v>
      </c>
      <c r="B14245" s="244" t="s">
        <v>13882</v>
      </c>
      <c r="C14245" s="250" t="s">
        <v>5944</v>
      </c>
      <c r="D14245" s="250" t="s">
        <v>15855</v>
      </c>
    </row>
    <row r="14246" spans="1:4">
      <c r="A14246" s="250">
        <v>4011402</v>
      </c>
      <c r="B14246" s="244" t="s">
        <v>13883</v>
      </c>
      <c r="C14246" s="250" t="s">
        <v>5944</v>
      </c>
      <c r="D14246" s="250" t="s">
        <v>15855</v>
      </c>
    </row>
    <row r="14247" spans="1:4">
      <c r="A14247" s="250">
        <v>4011401</v>
      </c>
      <c r="B14247" s="244" t="s">
        <v>13884</v>
      </c>
      <c r="C14247" s="250" t="s">
        <v>5944</v>
      </c>
      <c r="D14247" s="250" t="s">
        <v>15855</v>
      </c>
    </row>
    <row r="14248" spans="1:4">
      <c r="A14248" s="250">
        <v>4011404</v>
      </c>
      <c r="B14248" s="244" t="s">
        <v>13885</v>
      </c>
      <c r="C14248" s="250" t="s">
        <v>5944</v>
      </c>
      <c r="D14248" s="250" t="s">
        <v>15855</v>
      </c>
    </row>
    <row r="14249" spans="1:4">
      <c r="A14249" s="250">
        <v>4011403</v>
      </c>
      <c r="B14249" s="244" t="s">
        <v>13886</v>
      </c>
      <c r="C14249" s="250" t="s">
        <v>5944</v>
      </c>
      <c r="D14249" s="250" t="s">
        <v>15855</v>
      </c>
    </row>
    <row r="14250" spans="1:4">
      <c r="A14250" s="250">
        <v>4011406</v>
      </c>
      <c r="B14250" s="244" t="s">
        <v>13887</v>
      </c>
      <c r="C14250" s="250" t="s">
        <v>5944</v>
      </c>
      <c r="D14250" s="250" t="s">
        <v>15855</v>
      </c>
    </row>
    <row r="14251" spans="1:4">
      <c r="A14251" s="250">
        <v>4011405</v>
      </c>
      <c r="B14251" s="244" t="s">
        <v>13888</v>
      </c>
      <c r="C14251" s="250" t="s">
        <v>5944</v>
      </c>
      <c r="D14251" s="250" t="s">
        <v>15855</v>
      </c>
    </row>
    <row r="14252" spans="1:4">
      <c r="A14252" s="250">
        <v>4011392</v>
      </c>
      <c r="B14252" s="244" t="s">
        <v>13889</v>
      </c>
      <c r="C14252" s="250" t="s">
        <v>5321</v>
      </c>
      <c r="D14252" s="250" t="s">
        <v>15855</v>
      </c>
    </row>
    <row r="14253" spans="1:4">
      <c r="A14253" s="250">
        <v>4011391</v>
      </c>
      <c r="B14253" s="244" t="s">
        <v>13890</v>
      </c>
      <c r="C14253" s="250" t="s">
        <v>5321</v>
      </c>
      <c r="D14253" s="250" t="s">
        <v>15855</v>
      </c>
    </row>
    <row r="14254" spans="1:4">
      <c r="A14254" s="250">
        <v>4011394</v>
      </c>
      <c r="B14254" s="244" t="s">
        <v>13891</v>
      </c>
      <c r="C14254" s="250" t="s">
        <v>5321</v>
      </c>
      <c r="D14254" s="250" t="s">
        <v>15855</v>
      </c>
    </row>
    <row r="14255" spans="1:4">
      <c r="A14255" s="250">
        <v>4011393</v>
      </c>
      <c r="B14255" s="244" t="s">
        <v>13892</v>
      </c>
      <c r="C14255" s="250" t="s">
        <v>5321</v>
      </c>
      <c r="D14255" s="250" t="s">
        <v>15855</v>
      </c>
    </row>
    <row r="14256" spans="1:4">
      <c r="A14256" s="250">
        <v>4011396</v>
      </c>
      <c r="B14256" s="244" t="s">
        <v>13893</v>
      </c>
      <c r="C14256" s="250" t="s">
        <v>5321</v>
      </c>
      <c r="D14256" s="250" t="s">
        <v>15855</v>
      </c>
    </row>
    <row r="14257" spans="1:4">
      <c r="A14257" s="250">
        <v>4011395</v>
      </c>
      <c r="B14257" s="244" t="s">
        <v>13894</v>
      </c>
      <c r="C14257" s="250" t="s">
        <v>5321</v>
      </c>
      <c r="D14257" s="250" t="s">
        <v>15855</v>
      </c>
    </row>
    <row r="14258" spans="1:4">
      <c r="A14258" s="250">
        <v>4011398</v>
      </c>
      <c r="B14258" s="244" t="s">
        <v>13895</v>
      </c>
      <c r="C14258" s="250" t="s">
        <v>5321</v>
      </c>
      <c r="D14258" s="250" t="s">
        <v>15855</v>
      </c>
    </row>
    <row r="14259" spans="1:4">
      <c r="A14259" s="250">
        <v>4011397</v>
      </c>
      <c r="B14259" s="244" t="s">
        <v>13896</v>
      </c>
      <c r="C14259" s="250" t="s">
        <v>5321</v>
      </c>
      <c r="D14259" s="250" t="s">
        <v>15855</v>
      </c>
    </row>
    <row r="14260" spans="1:4" ht="27">
      <c r="A14260" s="250">
        <v>4011400</v>
      </c>
      <c r="B14260" s="244" t="s">
        <v>13897</v>
      </c>
      <c r="C14260" s="250" t="s">
        <v>5321</v>
      </c>
      <c r="D14260" s="250" t="s">
        <v>15855</v>
      </c>
    </row>
    <row r="14261" spans="1:4" ht="27">
      <c r="A14261" s="250">
        <v>4011399</v>
      </c>
      <c r="B14261" s="244" t="s">
        <v>13898</v>
      </c>
      <c r="C14261" s="250" t="s">
        <v>5321</v>
      </c>
      <c r="D14261" s="250" t="s">
        <v>15855</v>
      </c>
    </row>
    <row r="14262" spans="1:4" ht="27">
      <c r="A14262" s="250">
        <v>4011490</v>
      </c>
      <c r="B14262" s="244" t="s">
        <v>13899</v>
      </c>
      <c r="C14262" s="250" t="s">
        <v>5944</v>
      </c>
      <c r="D14262" s="250" t="s">
        <v>15855</v>
      </c>
    </row>
    <row r="14263" spans="1:4" ht="27">
      <c r="A14263" s="250">
        <v>4011536</v>
      </c>
      <c r="B14263" s="244" t="s">
        <v>13900</v>
      </c>
      <c r="C14263" s="250" t="s">
        <v>5944</v>
      </c>
      <c r="D14263" s="250" t="s">
        <v>15855</v>
      </c>
    </row>
    <row r="14264" spans="1:4">
      <c r="A14264" s="250">
        <v>4011415</v>
      </c>
      <c r="B14264" s="244" t="s">
        <v>13901</v>
      </c>
      <c r="C14264" s="250" t="s">
        <v>5324</v>
      </c>
      <c r="D14264" s="250" t="s">
        <v>15855</v>
      </c>
    </row>
    <row r="14265" spans="1:4">
      <c r="A14265" s="250">
        <v>4011416</v>
      </c>
      <c r="B14265" s="244" t="s">
        <v>13902</v>
      </c>
      <c r="C14265" s="250" t="s">
        <v>5324</v>
      </c>
      <c r="D14265" s="250" t="s">
        <v>15855</v>
      </c>
    </row>
    <row r="14266" spans="1:4" ht="27">
      <c r="A14266" s="250">
        <v>4011408</v>
      </c>
      <c r="B14266" s="244" t="s">
        <v>13903</v>
      </c>
      <c r="C14266" s="250" t="s">
        <v>5944</v>
      </c>
      <c r="D14266" s="250" t="s">
        <v>15855</v>
      </c>
    </row>
    <row r="14267" spans="1:4" ht="27">
      <c r="A14267" s="250">
        <v>4011407</v>
      </c>
      <c r="B14267" s="244" t="s">
        <v>13904</v>
      </c>
      <c r="C14267" s="250" t="s">
        <v>5944</v>
      </c>
      <c r="D14267" s="250" t="s">
        <v>15855</v>
      </c>
    </row>
    <row r="14268" spans="1:4" ht="27">
      <c r="A14268" s="250">
        <v>4011410</v>
      </c>
      <c r="B14268" s="244" t="s">
        <v>13905</v>
      </c>
      <c r="C14268" s="250" t="s">
        <v>5944</v>
      </c>
      <c r="D14268" s="250" t="s">
        <v>15855</v>
      </c>
    </row>
    <row r="14269" spans="1:4" ht="27">
      <c r="A14269" s="250">
        <v>4011409</v>
      </c>
      <c r="B14269" s="244" t="s">
        <v>13906</v>
      </c>
      <c r="C14269" s="250" t="s">
        <v>5944</v>
      </c>
      <c r="D14269" s="250" t="s">
        <v>15855</v>
      </c>
    </row>
    <row r="14270" spans="1:4" ht="27">
      <c r="A14270" s="250">
        <v>4011412</v>
      </c>
      <c r="B14270" s="244" t="s">
        <v>13907</v>
      </c>
      <c r="C14270" s="250" t="s">
        <v>5944</v>
      </c>
      <c r="D14270" s="250" t="s">
        <v>15855</v>
      </c>
    </row>
    <row r="14271" spans="1:4" ht="27">
      <c r="A14271" s="250">
        <v>4011411</v>
      </c>
      <c r="B14271" s="244" t="s">
        <v>13908</v>
      </c>
      <c r="C14271" s="250" t="s">
        <v>5944</v>
      </c>
      <c r="D14271" s="250" t="s">
        <v>15855</v>
      </c>
    </row>
    <row r="14272" spans="1:4" ht="27">
      <c r="A14272" s="250">
        <v>4011520</v>
      </c>
      <c r="B14272" s="244" t="s">
        <v>13909</v>
      </c>
      <c r="C14272" s="250" t="s">
        <v>5321</v>
      </c>
      <c r="D14272" s="250" t="s">
        <v>15855</v>
      </c>
    </row>
    <row r="14273" spans="1:4" ht="27">
      <c r="A14273" s="250">
        <v>4011507</v>
      </c>
      <c r="B14273" s="244" t="s">
        <v>13910</v>
      </c>
      <c r="C14273" s="250" t="s">
        <v>5321</v>
      </c>
      <c r="D14273" s="250" t="s">
        <v>15855</v>
      </c>
    </row>
    <row r="14274" spans="1:4">
      <c r="A14274" s="250">
        <v>4011535</v>
      </c>
      <c r="B14274" s="244" t="s">
        <v>13911</v>
      </c>
      <c r="C14274" s="250" t="s">
        <v>5321</v>
      </c>
      <c r="D14274" s="250" t="s">
        <v>15855</v>
      </c>
    </row>
    <row r="14275" spans="1:4" ht="27">
      <c r="A14275" s="250">
        <v>4011534</v>
      </c>
      <c r="B14275" s="244" t="s">
        <v>13912</v>
      </c>
      <c r="C14275" s="250" t="s">
        <v>5321</v>
      </c>
      <c r="D14275" s="250" t="s">
        <v>15855</v>
      </c>
    </row>
    <row r="14276" spans="1:4">
      <c r="A14276" s="250">
        <v>4011533</v>
      </c>
      <c r="B14276" s="244" t="s">
        <v>13913</v>
      </c>
      <c r="C14276" s="250" t="s">
        <v>5321</v>
      </c>
      <c r="D14276" s="250" t="s">
        <v>15855</v>
      </c>
    </row>
    <row r="14277" spans="1:4" ht="27">
      <c r="A14277" s="250">
        <v>4011532</v>
      </c>
      <c r="B14277" s="244" t="s">
        <v>13914</v>
      </c>
      <c r="C14277" s="250" t="s">
        <v>5321</v>
      </c>
      <c r="D14277" s="250" t="s">
        <v>15855</v>
      </c>
    </row>
    <row r="14278" spans="1:4">
      <c r="A14278" s="250">
        <v>4011492</v>
      </c>
      <c r="B14278" s="244" t="s">
        <v>13915</v>
      </c>
      <c r="C14278" s="250" t="s">
        <v>5321</v>
      </c>
      <c r="D14278" s="250" t="s">
        <v>15855</v>
      </c>
    </row>
    <row r="14279" spans="1:4">
      <c r="A14279" s="250">
        <v>4011491</v>
      </c>
      <c r="B14279" s="244" t="s">
        <v>13916</v>
      </c>
      <c r="C14279" s="250" t="s">
        <v>5321</v>
      </c>
      <c r="D14279" s="250" t="s">
        <v>15855</v>
      </c>
    </row>
    <row r="14280" spans="1:4">
      <c r="A14280" s="250">
        <v>4011353</v>
      </c>
      <c r="B14280" s="244" t="s">
        <v>13917</v>
      </c>
      <c r="C14280" s="250" t="s">
        <v>5944</v>
      </c>
      <c r="D14280" s="250" t="s">
        <v>15855</v>
      </c>
    </row>
    <row r="14281" spans="1:4">
      <c r="A14281" s="250">
        <v>4011354</v>
      </c>
      <c r="B14281" s="244" t="s">
        <v>13918</v>
      </c>
      <c r="C14281" s="250" t="s">
        <v>5944</v>
      </c>
      <c r="D14281" s="250" t="s">
        <v>15855</v>
      </c>
    </row>
    <row r="14282" spans="1:4">
      <c r="A14282" s="250">
        <v>4011418</v>
      </c>
      <c r="B14282" s="244" t="s">
        <v>13919</v>
      </c>
      <c r="C14282" s="250" t="s">
        <v>5321</v>
      </c>
      <c r="D14282" s="250" t="s">
        <v>15855</v>
      </c>
    </row>
    <row r="14283" spans="1:4">
      <c r="A14283" s="250">
        <v>4011417</v>
      </c>
      <c r="B14283" s="244" t="s">
        <v>13920</v>
      </c>
      <c r="C14283" s="250" t="s">
        <v>5321</v>
      </c>
      <c r="D14283" s="250" t="s">
        <v>15855</v>
      </c>
    </row>
    <row r="14284" spans="1:4">
      <c r="A14284" s="250">
        <v>4011420</v>
      </c>
      <c r="B14284" s="244" t="s">
        <v>13921</v>
      </c>
      <c r="C14284" s="250" t="s">
        <v>5321</v>
      </c>
      <c r="D14284" s="250" t="s">
        <v>15855</v>
      </c>
    </row>
    <row r="14285" spans="1:4">
      <c r="A14285" s="250">
        <v>4011419</v>
      </c>
      <c r="B14285" s="244" t="s">
        <v>13922</v>
      </c>
      <c r="C14285" s="250" t="s">
        <v>5321</v>
      </c>
      <c r="D14285" s="250" t="s">
        <v>15855</v>
      </c>
    </row>
    <row r="14286" spans="1:4">
      <c r="A14286" s="250">
        <v>4011422</v>
      </c>
      <c r="B14286" s="244" t="s">
        <v>13923</v>
      </c>
      <c r="C14286" s="250" t="s">
        <v>5321</v>
      </c>
      <c r="D14286" s="250" t="s">
        <v>15855</v>
      </c>
    </row>
    <row r="14287" spans="1:4">
      <c r="A14287" s="250">
        <v>4011421</v>
      </c>
      <c r="B14287" s="244" t="s">
        <v>13924</v>
      </c>
      <c r="C14287" s="250" t="s">
        <v>5321</v>
      </c>
      <c r="D14287" s="250" t="s">
        <v>15855</v>
      </c>
    </row>
    <row r="14288" spans="1:4">
      <c r="A14288" s="250">
        <v>4011424</v>
      </c>
      <c r="B14288" s="244" t="s">
        <v>13925</v>
      </c>
      <c r="C14288" s="250" t="s">
        <v>5321</v>
      </c>
      <c r="D14288" s="250" t="s">
        <v>15855</v>
      </c>
    </row>
    <row r="14289" spans="1:4">
      <c r="A14289" s="250">
        <v>4011423</v>
      </c>
      <c r="B14289" s="244" t="s">
        <v>13926</v>
      </c>
      <c r="C14289" s="250" t="s">
        <v>5321</v>
      </c>
      <c r="D14289" s="250" t="s">
        <v>15855</v>
      </c>
    </row>
    <row r="14290" spans="1:4" ht="27">
      <c r="A14290" s="250">
        <v>4011426</v>
      </c>
      <c r="B14290" s="244" t="s">
        <v>13927</v>
      </c>
      <c r="C14290" s="250" t="s">
        <v>5321</v>
      </c>
      <c r="D14290" s="250" t="s">
        <v>15855</v>
      </c>
    </row>
    <row r="14291" spans="1:4" ht="27">
      <c r="A14291" s="250">
        <v>4011425</v>
      </c>
      <c r="B14291" s="244" t="s">
        <v>13928</v>
      </c>
      <c r="C14291" s="250" t="s">
        <v>5321</v>
      </c>
      <c r="D14291" s="250" t="s">
        <v>15855</v>
      </c>
    </row>
    <row r="14292" spans="1:4" ht="27">
      <c r="A14292" s="250">
        <v>4011428</v>
      </c>
      <c r="B14292" s="244" t="s">
        <v>13929</v>
      </c>
      <c r="C14292" s="250" t="s">
        <v>5321</v>
      </c>
      <c r="D14292" s="250" t="s">
        <v>15855</v>
      </c>
    </row>
    <row r="14293" spans="1:4" ht="27">
      <c r="A14293" s="250">
        <v>4011427</v>
      </c>
      <c r="B14293" s="244" t="s">
        <v>13930</v>
      </c>
      <c r="C14293" s="250" t="s">
        <v>5321</v>
      </c>
      <c r="D14293" s="250" t="s">
        <v>15855</v>
      </c>
    </row>
    <row r="14294" spans="1:4" ht="27">
      <c r="A14294" s="250">
        <v>4011430</v>
      </c>
      <c r="B14294" s="244" t="s">
        <v>13931</v>
      </c>
      <c r="C14294" s="250" t="s">
        <v>5321</v>
      </c>
      <c r="D14294" s="250" t="s">
        <v>15855</v>
      </c>
    </row>
    <row r="14295" spans="1:4" ht="27">
      <c r="A14295" s="250">
        <v>4011429</v>
      </c>
      <c r="B14295" s="244" t="s">
        <v>13932</v>
      </c>
      <c r="C14295" s="250" t="s">
        <v>5321</v>
      </c>
      <c r="D14295" s="250" t="s">
        <v>15855</v>
      </c>
    </row>
    <row r="14296" spans="1:4" ht="27">
      <c r="A14296" s="250">
        <v>4011432</v>
      </c>
      <c r="B14296" s="244" t="s">
        <v>13933</v>
      </c>
      <c r="C14296" s="250" t="s">
        <v>5321</v>
      </c>
      <c r="D14296" s="250" t="s">
        <v>15855</v>
      </c>
    </row>
    <row r="14297" spans="1:4" ht="27">
      <c r="A14297" s="250">
        <v>4011431</v>
      </c>
      <c r="B14297" s="244" t="s">
        <v>13934</v>
      </c>
      <c r="C14297" s="250" t="s">
        <v>5321</v>
      </c>
      <c r="D14297" s="250" t="s">
        <v>15855</v>
      </c>
    </row>
    <row r="14298" spans="1:4" ht="27">
      <c r="A14298" s="250">
        <v>4011434</v>
      </c>
      <c r="B14298" s="244" t="s">
        <v>13935</v>
      </c>
      <c r="C14298" s="250" t="s">
        <v>5324</v>
      </c>
      <c r="D14298" s="250" t="s">
        <v>15855</v>
      </c>
    </row>
    <row r="14299" spans="1:4" ht="27">
      <c r="A14299" s="250">
        <v>4011433</v>
      </c>
      <c r="B14299" s="244" t="s">
        <v>13936</v>
      </c>
      <c r="C14299" s="250" t="s">
        <v>5324</v>
      </c>
      <c r="D14299" s="250" t="s">
        <v>15855</v>
      </c>
    </row>
    <row r="14300" spans="1:4" ht="27">
      <c r="A14300" s="250">
        <v>4011436</v>
      </c>
      <c r="B14300" s="244" t="s">
        <v>13937</v>
      </c>
      <c r="C14300" s="250" t="s">
        <v>5324</v>
      </c>
      <c r="D14300" s="250" t="s">
        <v>15855</v>
      </c>
    </row>
    <row r="14301" spans="1:4" ht="27">
      <c r="A14301" s="250">
        <v>4011435</v>
      </c>
      <c r="B14301" s="244" t="s">
        <v>13938</v>
      </c>
      <c r="C14301" s="250" t="s">
        <v>5324</v>
      </c>
      <c r="D14301" s="250" t="s">
        <v>15855</v>
      </c>
    </row>
    <row r="14302" spans="1:4" ht="27">
      <c r="A14302" s="250">
        <v>4011438</v>
      </c>
      <c r="B14302" s="244" t="s">
        <v>13939</v>
      </c>
      <c r="C14302" s="250" t="s">
        <v>5324</v>
      </c>
      <c r="D14302" s="250" t="s">
        <v>15855</v>
      </c>
    </row>
    <row r="14303" spans="1:4" ht="27">
      <c r="A14303" s="250">
        <v>4011437</v>
      </c>
      <c r="B14303" s="244" t="s">
        <v>13940</v>
      </c>
      <c r="C14303" s="250" t="s">
        <v>5324</v>
      </c>
      <c r="D14303" s="250" t="s">
        <v>15855</v>
      </c>
    </row>
    <row r="14304" spans="1:4" ht="27">
      <c r="A14304" s="250">
        <v>4011440</v>
      </c>
      <c r="B14304" s="244" t="s">
        <v>13941</v>
      </c>
      <c r="C14304" s="250" t="s">
        <v>5324</v>
      </c>
      <c r="D14304" s="250" t="s">
        <v>15855</v>
      </c>
    </row>
    <row r="14305" spans="1:4" ht="27">
      <c r="A14305" s="250">
        <v>4011439</v>
      </c>
      <c r="B14305" s="244" t="s">
        <v>13942</v>
      </c>
      <c r="C14305" s="250" t="s">
        <v>5324</v>
      </c>
      <c r="D14305" s="250" t="s">
        <v>15855</v>
      </c>
    </row>
    <row r="14306" spans="1:4" ht="27">
      <c r="A14306" s="250">
        <v>4011442</v>
      </c>
      <c r="B14306" s="244" t="s">
        <v>13943</v>
      </c>
      <c r="C14306" s="250" t="s">
        <v>5324</v>
      </c>
      <c r="D14306" s="250" t="s">
        <v>15855</v>
      </c>
    </row>
    <row r="14307" spans="1:4" ht="27">
      <c r="A14307" s="250">
        <v>4011441</v>
      </c>
      <c r="B14307" s="244" t="s">
        <v>13944</v>
      </c>
      <c r="C14307" s="250" t="s">
        <v>5324</v>
      </c>
      <c r="D14307" s="250" t="s">
        <v>15855</v>
      </c>
    </row>
    <row r="14308" spans="1:4" ht="27">
      <c r="A14308" s="250">
        <v>4011482</v>
      </c>
      <c r="B14308" s="244" t="s">
        <v>22972</v>
      </c>
      <c r="C14308" s="250" t="s">
        <v>5321</v>
      </c>
      <c r="D14308" s="250" t="s">
        <v>15855</v>
      </c>
    </row>
    <row r="14309" spans="1:4" ht="27">
      <c r="A14309" s="250">
        <v>4011486</v>
      </c>
      <c r="B14309" s="244" t="s">
        <v>22973</v>
      </c>
      <c r="C14309" s="250" t="s">
        <v>5321</v>
      </c>
      <c r="D14309" s="250" t="s">
        <v>15855</v>
      </c>
    </row>
    <row r="14310" spans="1:4" ht="27">
      <c r="A14310" s="250">
        <v>4011485</v>
      </c>
      <c r="B14310" s="244" t="s">
        <v>22974</v>
      </c>
      <c r="C14310" s="250" t="s">
        <v>5321</v>
      </c>
      <c r="D14310" s="250" t="s">
        <v>15855</v>
      </c>
    </row>
    <row r="14311" spans="1:4" ht="27">
      <c r="A14311" s="250">
        <v>4011484</v>
      </c>
      <c r="B14311" s="244" t="s">
        <v>22975</v>
      </c>
      <c r="C14311" s="250" t="s">
        <v>5321</v>
      </c>
      <c r="D14311" s="250" t="s">
        <v>15855</v>
      </c>
    </row>
    <row r="14312" spans="1:4" ht="27">
      <c r="A14312" s="250">
        <v>4011483</v>
      </c>
      <c r="B14312" s="244" t="s">
        <v>22976</v>
      </c>
      <c r="C14312" s="250" t="s">
        <v>5321</v>
      </c>
      <c r="D14312" s="250" t="s">
        <v>15855</v>
      </c>
    </row>
    <row r="14313" spans="1:4" ht="27">
      <c r="A14313" s="250">
        <v>4011488</v>
      </c>
      <c r="B14313" s="244" t="s">
        <v>22977</v>
      </c>
      <c r="C14313" s="250" t="s">
        <v>5321</v>
      </c>
      <c r="D14313" s="250" t="s">
        <v>15855</v>
      </c>
    </row>
    <row r="14314" spans="1:4" ht="27">
      <c r="A14314" s="250">
        <v>4011487</v>
      </c>
      <c r="B14314" s="244" t="s">
        <v>22978</v>
      </c>
      <c r="C14314" s="250" t="s">
        <v>5321</v>
      </c>
      <c r="D14314" s="250" t="s">
        <v>15855</v>
      </c>
    </row>
    <row r="14315" spans="1:4" ht="27">
      <c r="A14315" s="250">
        <v>4011489</v>
      </c>
      <c r="B14315" s="244" t="s">
        <v>22979</v>
      </c>
      <c r="C14315" s="250" t="s">
        <v>5321</v>
      </c>
      <c r="D14315" s="250" t="s">
        <v>15855</v>
      </c>
    </row>
    <row r="14316" spans="1:4" ht="27">
      <c r="A14316" s="250">
        <v>4011493</v>
      </c>
      <c r="B14316" s="244" t="s">
        <v>22980</v>
      </c>
      <c r="C14316" s="250" t="s">
        <v>5321</v>
      </c>
      <c r="D14316" s="250" t="s">
        <v>15855</v>
      </c>
    </row>
    <row r="14317" spans="1:4" ht="27">
      <c r="A14317" s="250">
        <v>4011481</v>
      </c>
      <c r="B14317" s="244" t="s">
        <v>22981</v>
      </c>
      <c r="C14317" s="250" t="s">
        <v>5321</v>
      </c>
      <c r="D14317" s="250" t="s">
        <v>15855</v>
      </c>
    </row>
    <row r="14318" spans="1:4" ht="27">
      <c r="A14318" s="250">
        <v>4011347</v>
      </c>
      <c r="B14318" s="244" t="s">
        <v>22982</v>
      </c>
      <c r="C14318" s="250" t="s">
        <v>5321</v>
      </c>
      <c r="D14318" s="250" t="s">
        <v>15855</v>
      </c>
    </row>
    <row r="14319" spans="1:4" ht="27">
      <c r="A14319" s="250">
        <v>4011342</v>
      </c>
      <c r="B14319" s="244" t="s">
        <v>22983</v>
      </c>
      <c r="C14319" s="250" t="s">
        <v>5321</v>
      </c>
      <c r="D14319" s="250" t="s">
        <v>15855</v>
      </c>
    </row>
    <row r="14320" spans="1:4" ht="27">
      <c r="A14320" s="250">
        <v>4011344</v>
      </c>
      <c r="B14320" s="244" t="s">
        <v>22984</v>
      </c>
      <c r="C14320" s="250" t="s">
        <v>5321</v>
      </c>
      <c r="D14320" s="250" t="s">
        <v>15855</v>
      </c>
    </row>
    <row r="14321" spans="1:4" ht="27">
      <c r="A14321" s="250">
        <v>4011341</v>
      </c>
      <c r="B14321" s="244" t="s">
        <v>22985</v>
      </c>
      <c r="C14321" s="250" t="s">
        <v>5321</v>
      </c>
      <c r="D14321" s="250" t="s">
        <v>15855</v>
      </c>
    </row>
    <row r="14322" spans="1:4" ht="27">
      <c r="A14322" s="250">
        <v>4011346</v>
      </c>
      <c r="B14322" s="244" t="s">
        <v>22986</v>
      </c>
      <c r="C14322" s="250" t="s">
        <v>5321</v>
      </c>
      <c r="D14322" s="250" t="s">
        <v>15855</v>
      </c>
    </row>
    <row r="14323" spans="1:4">
      <c r="A14323" s="250">
        <v>4011211</v>
      </c>
      <c r="B14323" s="244" t="s">
        <v>22987</v>
      </c>
      <c r="C14323" s="250" t="s">
        <v>5321</v>
      </c>
      <c r="D14323" s="250" t="s">
        <v>15855</v>
      </c>
    </row>
    <row r="14324" spans="1:4" ht="27">
      <c r="A14324" s="250">
        <v>4011304</v>
      </c>
      <c r="B14324" s="244" t="s">
        <v>22988</v>
      </c>
      <c r="C14324" s="250" t="s">
        <v>5321</v>
      </c>
      <c r="D14324" s="250" t="s">
        <v>15855</v>
      </c>
    </row>
    <row r="14325" spans="1:4">
      <c r="A14325" s="250">
        <v>4011209</v>
      </c>
      <c r="B14325" s="244" t="s">
        <v>22989</v>
      </c>
      <c r="C14325" s="250" t="s">
        <v>5944</v>
      </c>
      <c r="D14325" s="250" t="s">
        <v>15855</v>
      </c>
    </row>
    <row r="14326" spans="1:4" ht="27">
      <c r="A14326" s="250">
        <v>4011210</v>
      </c>
      <c r="B14326" s="244" t="s">
        <v>22990</v>
      </c>
      <c r="C14326" s="250" t="s">
        <v>5944</v>
      </c>
      <c r="D14326" s="250" t="s">
        <v>15855</v>
      </c>
    </row>
    <row r="14327" spans="1:4" ht="27">
      <c r="A14327" s="250">
        <v>4011537</v>
      </c>
      <c r="B14327" s="244" t="s">
        <v>13945</v>
      </c>
      <c r="C14327" s="250" t="s">
        <v>5856</v>
      </c>
      <c r="D14327" s="250" t="s">
        <v>15855</v>
      </c>
    </row>
    <row r="14328" spans="1:4">
      <c r="A14328" s="250">
        <v>4011218</v>
      </c>
      <c r="B14328" s="244" t="s">
        <v>13946</v>
      </c>
      <c r="C14328" s="250" t="s">
        <v>5321</v>
      </c>
      <c r="D14328" s="250" t="s">
        <v>15855</v>
      </c>
    </row>
    <row r="14329" spans="1:4">
      <c r="A14329" s="250">
        <v>4011217</v>
      </c>
      <c r="B14329" s="244" t="s">
        <v>13947</v>
      </c>
      <c r="C14329" s="250" t="s">
        <v>5321</v>
      </c>
      <c r="D14329" s="250" t="s">
        <v>15855</v>
      </c>
    </row>
    <row r="14330" spans="1:4">
      <c r="A14330" s="250">
        <v>4011214</v>
      </c>
      <c r="B14330" s="244" t="s">
        <v>13948</v>
      </c>
      <c r="C14330" s="250" t="s">
        <v>5321</v>
      </c>
      <c r="D14330" s="250" t="s">
        <v>15855</v>
      </c>
    </row>
    <row r="14331" spans="1:4">
      <c r="A14331" s="250">
        <v>4011213</v>
      </c>
      <c r="B14331" s="244" t="s">
        <v>13949</v>
      </c>
      <c r="C14331" s="250" t="s">
        <v>5321</v>
      </c>
      <c r="D14331" s="250" t="s">
        <v>15855</v>
      </c>
    </row>
    <row r="14332" spans="1:4" ht="27">
      <c r="A14332" s="250">
        <v>4011227</v>
      </c>
      <c r="B14332" s="244" t="s">
        <v>22991</v>
      </c>
      <c r="C14332" s="250" t="s">
        <v>5321</v>
      </c>
      <c r="D14332" s="250" t="s">
        <v>15855</v>
      </c>
    </row>
    <row r="14333" spans="1:4" ht="27">
      <c r="A14333" s="250">
        <v>4011302</v>
      </c>
      <c r="B14333" s="244" t="s">
        <v>22992</v>
      </c>
      <c r="C14333" s="250" t="s">
        <v>5321</v>
      </c>
      <c r="D14333" s="250" t="s">
        <v>15855</v>
      </c>
    </row>
    <row r="14334" spans="1:4" ht="27">
      <c r="A14334" s="250">
        <v>4011300</v>
      </c>
      <c r="B14334" s="244" t="s">
        <v>22993</v>
      </c>
      <c r="C14334" s="250" t="s">
        <v>5321</v>
      </c>
      <c r="D14334" s="250" t="s">
        <v>15855</v>
      </c>
    </row>
    <row r="14335" spans="1:4" ht="27">
      <c r="A14335" s="250">
        <v>4011306</v>
      </c>
      <c r="B14335" s="244" t="s">
        <v>22994</v>
      </c>
      <c r="C14335" s="250" t="s">
        <v>5321</v>
      </c>
      <c r="D14335" s="250" t="s">
        <v>15855</v>
      </c>
    </row>
    <row r="14336" spans="1:4" ht="27">
      <c r="A14336" s="250">
        <v>4011228</v>
      </c>
      <c r="B14336" s="244" t="s">
        <v>22995</v>
      </c>
      <c r="C14336" s="250" t="s">
        <v>5321</v>
      </c>
      <c r="D14336" s="250" t="s">
        <v>15855</v>
      </c>
    </row>
    <row r="14337" spans="1:4" ht="27">
      <c r="A14337" s="250">
        <v>4011229</v>
      </c>
      <c r="B14337" s="244" t="s">
        <v>22996</v>
      </c>
      <c r="C14337" s="250" t="s">
        <v>5321</v>
      </c>
      <c r="D14337" s="250" t="s">
        <v>15855</v>
      </c>
    </row>
    <row r="14338" spans="1:4">
      <c r="A14338" s="250">
        <v>4011372</v>
      </c>
      <c r="B14338" s="244" t="s">
        <v>13950</v>
      </c>
      <c r="C14338" s="250" t="s">
        <v>5944</v>
      </c>
      <c r="D14338" s="250" t="s">
        <v>15855</v>
      </c>
    </row>
    <row r="14339" spans="1:4">
      <c r="A14339" s="250">
        <v>4011371</v>
      </c>
      <c r="B14339" s="244" t="s">
        <v>13951</v>
      </c>
      <c r="C14339" s="250" t="s">
        <v>5944</v>
      </c>
      <c r="D14339" s="250" t="s">
        <v>15855</v>
      </c>
    </row>
    <row r="14340" spans="1:4" ht="27">
      <c r="A14340" s="250">
        <v>4011378</v>
      </c>
      <c r="B14340" s="244" t="s">
        <v>13952</v>
      </c>
      <c r="C14340" s="250" t="s">
        <v>5944</v>
      </c>
      <c r="D14340" s="250" t="s">
        <v>15855</v>
      </c>
    </row>
    <row r="14341" spans="1:4" ht="27">
      <c r="A14341" s="250">
        <v>4011377</v>
      </c>
      <c r="B14341" s="244" t="s">
        <v>13953</v>
      </c>
      <c r="C14341" s="250" t="s">
        <v>5944</v>
      </c>
      <c r="D14341" s="250" t="s">
        <v>15855</v>
      </c>
    </row>
    <row r="14342" spans="1:4">
      <c r="A14342" s="250">
        <v>4011368</v>
      </c>
      <c r="B14342" s="244" t="s">
        <v>13954</v>
      </c>
      <c r="C14342" s="250" t="s">
        <v>5944</v>
      </c>
      <c r="D14342" s="250" t="s">
        <v>15855</v>
      </c>
    </row>
    <row r="14343" spans="1:4">
      <c r="A14343" s="250">
        <v>4011367</v>
      </c>
      <c r="B14343" s="244" t="s">
        <v>13955</v>
      </c>
      <c r="C14343" s="250" t="s">
        <v>5944</v>
      </c>
      <c r="D14343" s="250" t="s">
        <v>15855</v>
      </c>
    </row>
    <row r="14344" spans="1:4">
      <c r="A14344" s="250">
        <v>4011374</v>
      </c>
      <c r="B14344" s="244" t="s">
        <v>13956</v>
      </c>
      <c r="C14344" s="250" t="s">
        <v>5944</v>
      </c>
      <c r="D14344" s="250" t="s">
        <v>15855</v>
      </c>
    </row>
    <row r="14345" spans="1:4">
      <c r="A14345" s="250">
        <v>4011373</v>
      </c>
      <c r="B14345" s="244" t="s">
        <v>13957</v>
      </c>
      <c r="C14345" s="250" t="s">
        <v>5944</v>
      </c>
      <c r="D14345" s="250" t="s">
        <v>15855</v>
      </c>
    </row>
    <row r="14346" spans="1:4">
      <c r="A14346" s="250">
        <v>4011370</v>
      </c>
      <c r="B14346" s="244" t="s">
        <v>13958</v>
      </c>
      <c r="C14346" s="250" t="s">
        <v>5944</v>
      </c>
      <c r="D14346" s="250" t="s">
        <v>15855</v>
      </c>
    </row>
    <row r="14347" spans="1:4">
      <c r="A14347" s="250">
        <v>4011369</v>
      </c>
      <c r="B14347" s="244" t="s">
        <v>13959</v>
      </c>
      <c r="C14347" s="250" t="s">
        <v>5944</v>
      </c>
      <c r="D14347" s="250" t="s">
        <v>15855</v>
      </c>
    </row>
    <row r="14348" spans="1:4">
      <c r="A14348" s="250">
        <v>4011376</v>
      </c>
      <c r="B14348" s="244" t="s">
        <v>13960</v>
      </c>
      <c r="C14348" s="250" t="s">
        <v>5944</v>
      </c>
      <c r="D14348" s="250" t="s">
        <v>15855</v>
      </c>
    </row>
    <row r="14349" spans="1:4">
      <c r="A14349" s="250">
        <v>4011375</v>
      </c>
      <c r="B14349" s="244" t="s">
        <v>13961</v>
      </c>
      <c r="C14349" s="250" t="s">
        <v>5944</v>
      </c>
      <c r="D14349" s="250" t="s">
        <v>15855</v>
      </c>
    </row>
    <row r="14350" spans="1:4">
      <c r="A14350" s="250">
        <v>4011360</v>
      </c>
      <c r="B14350" s="244" t="s">
        <v>13962</v>
      </c>
      <c r="C14350" s="250" t="s">
        <v>5944</v>
      </c>
      <c r="D14350" s="250" t="s">
        <v>15855</v>
      </c>
    </row>
    <row r="14351" spans="1:4">
      <c r="A14351" s="250">
        <v>4011359</v>
      </c>
      <c r="B14351" s="244" t="s">
        <v>13963</v>
      </c>
      <c r="C14351" s="250" t="s">
        <v>5944</v>
      </c>
      <c r="D14351" s="250" t="s">
        <v>15855</v>
      </c>
    </row>
    <row r="14352" spans="1:4" ht="27">
      <c r="A14352" s="250">
        <v>4011366</v>
      </c>
      <c r="B14352" s="244" t="s">
        <v>13964</v>
      </c>
      <c r="C14352" s="250" t="s">
        <v>5944</v>
      </c>
      <c r="D14352" s="250" t="s">
        <v>15855</v>
      </c>
    </row>
    <row r="14353" spans="1:4" ht="27">
      <c r="A14353" s="250">
        <v>4011365</v>
      </c>
      <c r="B14353" s="244" t="s">
        <v>13965</v>
      </c>
      <c r="C14353" s="250" t="s">
        <v>5944</v>
      </c>
      <c r="D14353" s="250" t="s">
        <v>15855</v>
      </c>
    </row>
    <row r="14354" spans="1:4">
      <c r="A14354" s="250">
        <v>4011356</v>
      </c>
      <c r="B14354" s="244" t="s">
        <v>13966</v>
      </c>
      <c r="C14354" s="250" t="s">
        <v>5944</v>
      </c>
      <c r="D14354" s="250" t="s">
        <v>15855</v>
      </c>
    </row>
    <row r="14355" spans="1:4">
      <c r="A14355" s="250">
        <v>4011355</v>
      </c>
      <c r="B14355" s="244" t="s">
        <v>13967</v>
      </c>
      <c r="C14355" s="250" t="s">
        <v>5944</v>
      </c>
      <c r="D14355" s="250" t="s">
        <v>15855</v>
      </c>
    </row>
    <row r="14356" spans="1:4">
      <c r="A14356" s="250">
        <v>4011362</v>
      </c>
      <c r="B14356" s="244" t="s">
        <v>13968</v>
      </c>
      <c r="C14356" s="250" t="s">
        <v>5944</v>
      </c>
      <c r="D14356" s="250" t="s">
        <v>15855</v>
      </c>
    </row>
    <row r="14357" spans="1:4">
      <c r="A14357" s="250">
        <v>4011361</v>
      </c>
      <c r="B14357" s="244" t="s">
        <v>13969</v>
      </c>
      <c r="C14357" s="250" t="s">
        <v>5944</v>
      </c>
      <c r="D14357" s="250" t="s">
        <v>15855</v>
      </c>
    </row>
    <row r="14358" spans="1:4">
      <c r="A14358" s="250">
        <v>4011358</v>
      </c>
      <c r="B14358" s="244" t="s">
        <v>13970</v>
      </c>
      <c r="C14358" s="250" t="s">
        <v>5944</v>
      </c>
      <c r="D14358" s="250" t="s">
        <v>15855</v>
      </c>
    </row>
    <row r="14359" spans="1:4">
      <c r="A14359" s="250">
        <v>4011357</v>
      </c>
      <c r="B14359" s="244" t="s">
        <v>13971</v>
      </c>
      <c r="C14359" s="250" t="s">
        <v>5944</v>
      </c>
      <c r="D14359" s="250" t="s">
        <v>15855</v>
      </c>
    </row>
    <row r="14360" spans="1:4">
      <c r="A14360" s="250">
        <v>4011364</v>
      </c>
      <c r="B14360" s="244" t="s">
        <v>13972</v>
      </c>
      <c r="C14360" s="250" t="s">
        <v>5944</v>
      </c>
      <c r="D14360" s="250" t="s">
        <v>15855</v>
      </c>
    </row>
    <row r="14361" spans="1:4">
      <c r="A14361" s="250">
        <v>4011363</v>
      </c>
      <c r="B14361" s="244" t="s">
        <v>13973</v>
      </c>
      <c r="C14361" s="250" t="s">
        <v>5944</v>
      </c>
      <c r="D14361" s="250" t="s">
        <v>15855</v>
      </c>
    </row>
    <row r="14362" spans="1:4">
      <c r="A14362" s="250">
        <v>4011384</v>
      </c>
      <c r="B14362" s="244" t="s">
        <v>13974</v>
      </c>
      <c r="C14362" s="250" t="s">
        <v>5944</v>
      </c>
      <c r="D14362" s="250" t="s">
        <v>15855</v>
      </c>
    </row>
    <row r="14363" spans="1:4">
      <c r="A14363" s="250">
        <v>4011383</v>
      </c>
      <c r="B14363" s="244" t="s">
        <v>13975</v>
      </c>
      <c r="C14363" s="250" t="s">
        <v>5944</v>
      </c>
      <c r="D14363" s="250" t="s">
        <v>15855</v>
      </c>
    </row>
    <row r="14364" spans="1:4" ht="27">
      <c r="A14364" s="250">
        <v>4011390</v>
      </c>
      <c r="B14364" s="244" t="s">
        <v>13976</v>
      </c>
      <c r="C14364" s="250" t="s">
        <v>5944</v>
      </c>
      <c r="D14364" s="250" t="s">
        <v>15855</v>
      </c>
    </row>
    <row r="14365" spans="1:4" ht="27">
      <c r="A14365" s="250">
        <v>4011389</v>
      </c>
      <c r="B14365" s="244" t="s">
        <v>13977</v>
      </c>
      <c r="C14365" s="250" t="s">
        <v>5944</v>
      </c>
      <c r="D14365" s="250" t="s">
        <v>15855</v>
      </c>
    </row>
    <row r="14366" spans="1:4">
      <c r="A14366" s="250">
        <v>4011380</v>
      </c>
      <c r="B14366" s="244" t="s">
        <v>13978</v>
      </c>
      <c r="C14366" s="250" t="s">
        <v>5944</v>
      </c>
      <c r="D14366" s="250" t="s">
        <v>15855</v>
      </c>
    </row>
    <row r="14367" spans="1:4">
      <c r="A14367" s="250">
        <v>4011379</v>
      </c>
      <c r="B14367" s="244" t="s">
        <v>13979</v>
      </c>
      <c r="C14367" s="250" t="s">
        <v>5944</v>
      </c>
      <c r="D14367" s="250" t="s">
        <v>15855</v>
      </c>
    </row>
    <row r="14368" spans="1:4">
      <c r="A14368" s="250">
        <v>4011386</v>
      </c>
      <c r="B14368" s="244" t="s">
        <v>13980</v>
      </c>
      <c r="C14368" s="250" t="s">
        <v>5944</v>
      </c>
      <c r="D14368" s="250" t="s">
        <v>15855</v>
      </c>
    </row>
    <row r="14369" spans="1:4">
      <c r="A14369" s="250">
        <v>4011385</v>
      </c>
      <c r="B14369" s="244" t="s">
        <v>13981</v>
      </c>
      <c r="C14369" s="250" t="s">
        <v>5944</v>
      </c>
      <c r="D14369" s="250" t="s">
        <v>15855</v>
      </c>
    </row>
    <row r="14370" spans="1:4">
      <c r="A14370" s="250">
        <v>4011382</v>
      </c>
      <c r="B14370" s="244" t="s">
        <v>13982</v>
      </c>
      <c r="C14370" s="250" t="s">
        <v>5944</v>
      </c>
      <c r="D14370" s="250" t="s">
        <v>15855</v>
      </c>
    </row>
    <row r="14371" spans="1:4">
      <c r="A14371" s="250">
        <v>4011381</v>
      </c>
      <c r="B14371" s="244" t="s">
        <v>13983</v>
      </c>
      <c r="C14371" s="250" t="s">
        <v>5944</v>
      </c>
      <c r="D14371" s="250" t="s">
        <v>15855</v>
      </c>
    </row>
    <row r="14372" spans="1:4">
      <c r="A14372" s="250">
        <v>4011388</v>
      </c>
      <c r="B14372" s="244" t="s">
        <v>13984</v>
      </c>
      <c r="C14372" s="250" t="s">
        <v>5944</v>
      </c>
      <c r="D14372" s="250" t="s">
        <v>15855</v>
      </c>
    </row>
    <row r="14373" spans="1:4">
      <c r="A14373" s="250">
        <v>4011387</v>
      </c>
      <c r="B14373" s="244" t="s">
        <v>13985</v>
      </c>
      <c r="C14373" s="250" t="s">
        <v>5944</v>
      </c>
      <c r="D14373" s="250" t="s">
        <v>15855</v>
      </c>
    </row>
    <row r="14374" spans="1:4">
      <c r="A14374" s="250">
        <v>4011212</v>
      </c>
      <c r="B14374" s="244" t="s">
        <v>13986</v>
      </c>
      <c r="C14374" s="250" t="s">
        <v>5944</v>
      </c>
      <c r="D14374" s="250" t="s">
        <v>15855</v>
      </c>
    </row>
    <row r="14375" spans="1:4" ht="27">
      <c r="A14375" s="250">
        <v>4208197</v>
      </c>
      <c r="B14375" s="244" t="s">
        <v>13987</v>
      </c>
      <c r="C14375" s="250" t="s">
        <v>5803</v>
      </c>
      <c r="D14375" s="250" t="s">
        <v>15855</v>
      </c>
    </row>
    <row r="14376" spans="1:4" ht="27">
      <c r="A14376" s="250">
        <v>4208158</v>
      </c>
      <c r="B14376" s="244" t="s">
        <v>13988</v>
      </c>
      <c r="C14376" s="250" t="s">
        <v>5803</v>
      </c>
      <c r="D14376" s="250" t="s">
        <v>15855</v>
      </c>
    </row>
    <row r="14377" spans="1:4" ht="27">
      <c r="A14377" s="250">
        <v>4208198</v>
      </c>
      <c r="B14377" s="244" t="s">
        <v>13989</v>
      </c>
      <c r="C14377" s="250" t="s">
        <v>5803</v>
      </c>
      <c r="D14377" s="250" t="s">
        <v>15855</v>
      </c>
    </row>
    <row r="14378" spans="1:4" ht="27">
      <c r="A14378" s="250">
        <v>4208159</v>
      </c>
      <c r="B14378" s="244" t="s">
        <v>13990</v>
      </c>
      <c r="C14378" s="250" t="s">
        <v>5803</v>
      </c>
      <c r="D14378" s="250" t="s">
        <v>15855</v>
      </c>
    </row>
    <row r="14379" spans="1:4" ht="27">
      <c r="A14379" s="250">
        <v>4208160</v>
      </c>
      <c r="B14379" s="244" t="s">
        <v>13991</v>
      </c>
      <c r="C14379" s="250" t="s">
        <v>5803</v>
      </c>
      <c r="D14379" s="250" t="s">
        <v>15855</v>
      </c>
    </row>
    <row r="14380" spans="1:4" ht="27">
      <c r="A14380" s="250">
        <v>4208199</v>
      </c>
      <c r="B14380" s="244" t="s">
        <v>13992</v>
      </c>
      <c r="C14380" s="250" t="s">
        <v>5803</v>
      </c>
      <c r="D14380" s="250" t="s">
        <v>15855</v>
      </c>
    </row>
    <row r="14381" spans="1:4" ht="27">
      <c r="A14381" s="250">
        <v>4208161</v>
      </c>
      <c r="B14381" s="244" t="s">
        <v>13993</v>
      </c>
      <c r="C14381" s="250" t="s">
        <v>5803</v>
      </c>
      <c r="D14381" s="250" t="s">
        <v>15855</v>
      </c>
    </row>
    <row r="14382" spans="1:4" ht="27">
      <c r="A14382" s="250">
        <v>4208162</v>
      </c>
      <c r="B14382" s="244" t="s">
        <v>13994</v>
      </c>
      <c r="C14382" s="250" t="s">
        <v>5803</v>
      </c>
      <c r="D14382" s="250" t="s">
        <v>15855</v>
      </c>
    </row>
    <row r="14383" spans="1:4" ht="27">
      <c r="A14383" s="250">
        <v>4208163</v>
      </c>
      <c r="B14383" s="244" t="s">
        <v>13995</v>
      </c>
      <c r="C14383" s="250" t="s">
        <v>5803</v>
      </c>
      <c r="D14383" s="250" t="s">
        <v>15855</v>
      </c>
    </row>
    <row r="14384" spans="1:4" ht="27">
      <c r="A14384" s="250">
        <v>4208200</v>
      </c>
      <c r="B14384" s="244" t="s">
        <v>13996</v>
      </c>
      <c r="C14384" s="250" t="s">
        <v>5803</v>
      </c>
      <c r="D14384" s="250" t="s">
        <v>15855</v>
      </c>
    </row>
    <row r="14385" spans="1:4" ht="27">
      <c r="A14385" s="250">
        <v>4208164</v>
      </c>
      <c r="B14385" s="244" t="s">
        <v>13997</v>
      </c>
      <c r="C14385" s="250" t="s">
        <v>5803</v>
      </c>
      <c r="D14385" s="250" t="s">
        <v>15855</v>
      </c>
    </row>
    <row r="14386" spans="1:4" ht="27">
      <c r="A14386" s="250">
        <v>4208201</v>
      </c>
      <c r="B14386" s="244" t="s">
        <v>13998</v>
      </c>
      <c r="C14386" s="250" t="s">
        <v>5803</v>
      </c>
      <c r="D14386" s="250" t="s">
        <v>15855</v>
      </c>
    </row>
    <row r="14387" spans="1:4" ht="27">
      <c r="A14387" s="250">
        <v>4208151</v>
      </c>
      <c r="B14387" s="244" t="s">
        <v>13999</v>
      </c>
      <c r="C14387" s="250" t="s">
        <v>5803</v>
      </c>
      <c r="D14387" s="250" t="s">
        <v>15855</v>
      </c>
    </row>
    <row r="14388" spans="1:4" ht="27">
      <c r="A14388" s="250">
        <v>4208202</v>
      </c>
      <c r="B14388" s="244" t="s">
        <v>14000</v>
      </c>
      <c r="C14388" s="250" t="s">
        <v>5803</v>
      </c>
      <c r="D14388" s="250" t="s">
        <v>15855</v>
      </c>
    </row>
    <row r="14389" spans="1:4" ht="27">
      <c r="A14389" s="250">
        <v>4208152</v>
      </c>
      <c r="B14389" s="244" t="s">
        <v>14001</v>
      </c>
      <c r="C14389" s="250" t="s">
        <v>5803</v>
      </c>
      <c r="D14389" s="250" t="s">
        <v>15855</v>
      </c>
    </row>
    <row r="14390" spans="1:4" ht="27">
      <c r="A14390" s="250">
        <v>4208153</v>
      </c>
      <c r="B14390" s="244" t="s">
        <v>14002</v>
      </c>
      <c r="C14390" s="250" t="s">
        <v>5803</v>
      </c>
      <c r="D14390" s="250" t="s">
        <v>15855</v>
      </c>
    </row>
    <row r="14391" spans="1:4" ht="27">
      <c r="A14391" s="250">
        <v>4208203</v>
      </c>
      <c r="B14391" s="244" t="s">
        <v>14003</v>
      </c>
      <c r="C14391" s="250" t="s">
        <v>5803</v>
      </c>
      <c r="D14391" s="250" t="s">
        <v>15855</v>
      </c>
    </row>
    <row r="14392" spans="1:4" ht="27">
      <c r="A14392" s="250">
        <v>4208154</v>
      </c>
      <c r="B14392" s="244" t="s">
        <v>14004</v>
      </c>
      <c r="C14392" s="250" t="s">
        <v>5803</v>
      </c>
      <c r="D14392" s="250" t="s">
        <v>15855</v>
      </c>
    </row>
    <row r="14393" spans="1:4" ht="27">
      <c r="A14393" s="250">
        <v>4208155</v>
      </c>
      <c r="B14393" s="244" t="s">
        <v>14005</v>
      </c>
      <c r="C14393" s="250" t="s">
        <v>5803</v>
      </c>
      <c r="D14393" s="250" t="s">
        <v>15855</v>
      </c>
    </row>
    <row r="14394" spans="1:4" ht="27">
      <c r="A14394" s="250">
        <v>4208156</v>
      </c>
      <c r="B14394" s="244" t="s">
        <v>14006</v>
      </c>
      <c r="C14394" s="250" t="s">
        <v>5803</v>
      </c>
      <c r="D14394" s="250" t="s">
        <v>15855</v>
      </c>
    </row>
    <row r="14395" spans="1:4" ht="27">
      <c r="A14395" s="250">
        <v>4208204</v>
      </c>
      <c r="B14395" s="244" t="s">
        <v>14007</v>
      </c>
      <c r="C14395" s="250" t="s">
        <v>5803</v>
      </c>
      <c r="D14395" s="250" t="s">
        <v>15855</v>
      </c>
    </row>
    <row r="14396" spans="1:4" ht="27">
      <c r="A14396" s="250">
        <v>4208157</v>
      </c>
      <c r="B14396" s="244" t="s">
        <v>14008</v>
      </c>
      <c r="C14396" s="250" t="s">
        <v>5803</v>
      </c>
      <c r="D14396" s="250" t="s">
        <v>15855</v>
      </c>
    </row>
    <row r="14397" spans="1:4" ht="27">
      <c r="A14397" s="250">
        <v>4208127</v>
      </c>
      <c r="B14397" s="244" t="s">
        <v>14009</v>
      </c>
      <c r="C14397" s="250" t="s">
        <v>5777</v>
      </c>
      <c r="D14397" s="250" t="s">
        <v>15855</v>
      </c>
    </row>
    <row r="14398" spans="1:4" ht="27">
      <c r="A14398" s="250">
        <v>4208196</v>
      </c>
      <c r="B14398" s="244" t="s">
        <v>14010</v>
      </c>
      <c r="C14398" s="250" t="s">
        <v>5803</v>
      </c>
      <c r="D14398" s="250" t="s">
        <v>15855</v>
      </c>
    </row>
    <row r="14399" spans="1:4" ht="27">
      <c r="A14399" s="250">
        <v>4208209</v>
      </c>
      <c r="B14399" s="244" t="s">
        <v>14011</v>
      </c>
      <c r="C14399" s="250" t="s">
        <v>5803</v>
      </c>
      <c r="D14399" s="250" t="s">
        <v>15855</v>
      </c>
    </row>
    <row r="14400" spans="1:4" ht="27">
      <c r="A14400" s="250">
        <v>4208206</v>
      </c>
      <c r="B14400" s="244" t="s">
        <v>14012</v>
      </c>
      <c r="C14400" s="250" t="s">
        <v>5312</v>
      </c>
      <c r="D14400" s="250" t="s">
        <v>15855</v>
      </c>
    </row>
    <row r="14401" spans="1:4">
      <c r="A14401" s="250">
        <v>4208210</v>
      </c>
      <c r="B14401" s="244" t="s">
        <v>14013</v>
      </c>
      <c r="C14401" s="250" t="s">
        <v>5803</v>
      </c>
      <c r="D14401" s="250" t="s">
        <v>15855</v>
      </c>
    </row>
    <row r="14402" spans="1:4" ht="27">
      <c r="A14402" s="250">
        <v>4208195</v>
      </c>
      <c r="B14402" s="244" t="s">
        <v>14014</v>
      </c>
      <c r="C14402" s="250" t="s">
        <v>5803</v>
      </c>
      <c r="D14402" s="250" t="s">
        <v>15855</v>
      </c>
    </row>
    <row r="14403" spans="1:4" ht="27">
      <c r="A14403" s="250">
        <v>4208208</v>
      </c>
      <c r="B14403" s="244" t="s">
        <v>14015</v>
      </c>
      <c r="C14403" s="250" t="s">
        <v>5312</v>
      </c>
      <c r="D14403" s="250" t="s">
        <v>15855</v>
      </c>
    </row>
    <row r="14404" spans="1:4" ht="27">
      <c r="A14404" s="250">
        <v>4208135</v>
      </c>
      <c r="B14404" s="244" t="s">
        <v>14016</v>
      </c>
      <c r="C14404" s="250" t="s">
        <v>5856</v>
      </c>
      <c r="D14404" s="250" t="s">
        <v>15855</v>
      </c>
    </row>
    <row r="14405" spans="1:4" ht="27">
      <c r="A14405" s="250">
        <v>4208136</v>
      </c>
      <c r="B14405" s="244" t="s">
        <v>14017</v>
      </c>
      <c r="C14405" s="250" t="s">
        <v>5856</v>
      </c>
      <c r="D14405" s="250" t="s">
        <v>15855</v>
      </c>
    </row>
    <row r="14406" spans="1:4" ht="27">
      <c r="A14406" s="250">
        <v>4208137</v>
      </c>
      <c r="B14406" s="244" t="s">
        <v>14018</v>
      </c>
      <c r="C14406" s="250" t="s">
        <v>5856</v>
      </c>
      <c r="D14406" s="250" t="s">
        <v>15855</v>
      </c>
    </row>
    <row r="14407" spans="1:4" ht="27">
      <c r="A14407" s="250">
        <v>4208138</v>
      </c>
      <c r="B14407" s="244" t="s">
        <v>14019</v>
      </c>
      <c r="C14407" s="250" t="s">
        <v>5856</v>
      </c>
      <c r="D14407" s="250" t="s">
        <v>15855</v>
      </c>
    </row>
    <row r="14408" spans="1:4" ht="27">
      <c r="A14408" s="250">
        <v>4208139</v>
      </c>
      <c r="B14408" s="244" t="s">
        <v>14020</v>
      </c>
      <c r="C14408" s="250" t="s">
        <v>5856</v>
      </c>
      <c r="D14408" s="250" t="s">
        <v>15855</v>
      </c>
    </row>
    <row r="14409" spans="1:4" ht="27">
      <c r="A14409" s="250">
        <v>4208140</v>
      </c>
      <c r="B14409" s="244" t="s">
        <v>14021</v>
      </c>
      <c r="C14409" s="250" t="s">
        <v>5856</v>
      </c>
      <c r="D14409" s="250" t="s">
        <v>15855</v>
      </c>
    </row>
    <row r="14410" spans="1:4" ht="27">
      <c r="A14410" s="250">
        <v>4208141</v>
      </c>
      <c r="B14410" s="244" t="s">
        <v>14022</v>
      </c>
      <c r="C14410" s="250" t="s">
        <v>5856</v>
      </c>
      <c r="D14410" s="250" t="s">
        <v>15855</v>
      </c>
    </row>
    <row r="14411" spans="1:4" ht="27">
      <c r="A14411" s="250">
        <v>4208212</v>
      </c>
      <c r="B14411" s="244" t="s">
        <v>14023</v>
      </c>
      <c r="C14411" s="250" t="s">
        <v>5856</v>
      </c>
      <c r="D14411" s="250" t="s">
        <v>15855</v>
      </c>
    </row>
    <row r="14412" spans="1:4" ht="27">
      <c r="A14412" s="250">
        <v>4208213</v>
      </c>
      <c r="B14412" s="244" t="s">
        <v>14024</v>
      </c>
      <c r="C14412" s="250" t="s">
        <v>5856</v>
      </c>
      <c r="D14412" s="250" t="s">
        <v>15855</v>
      </c>
    </row>
    <row r="14413" spans="1:4" ht="27">
      <c r="A14413" s="250">
        <v>4208214</v>
      </c>
      <c r="B14413" s="244" t="s">
        <v>14025</v>
      </c>
      <c r="C14413" s="250" t="s">
        <v>5856</v>
      </c>
      <c r="D14413" s="250" t="s">
        <v>15855</v>
      </c>
    </row>
    <row r="14414" spans="1:4" ht="27">
      <c r="A14414" s="250">
        <v>4208215</v>
      </c>
      <c r="B14414" s="244" t="s">
        <v>14026</v>
      </c>
      <c r="C14414" s="250" t="s">
        <v>5856</v>
      </c>
      <c r="D14414" s="250" t="s">
        <v>15855</v>
      </c>
    </row>
    <row r="14415" spans="1:4" ht="27">
      <c r="A14415" s="250">
        <v>4208216</v>
      </c>
      <c r="B14415" s="244" t="s">
        <v>14027</v>
      </c>
      <c r="C14415" s="250" t="s">
        <v>5856</v>
      </c>
      <c r="D14415" s="250" t="s">
        <v>15855</v>
      </c>
    </row>
    <row r="14416" spans="1:4" ht="27">
      <c r="A14416" s="250">
        <v>4208217</v>
      </c>
      <c r="B14416" s="244" t="s">
        <v>14028</v>
      </c>
      <c r="C14416" s="250" t="s">
        <v>5856</v>
      </c>
      <c r="D14416" s="250" t="s">
        <v>15855</v>
      </c>
    </row>
    <row r="14417" spans="1:4" ht="27">
      <c r="A14417" s="250">
        <v>4208218</v>
      </c>
      <c r="B14417" s="244" t="s">
        <v>14029</v>
      </c>
      <c r="C14417" s="250" t="s">
        <v>5856</v>
      </c>
      <c r="D14417" s="250" t="s">
        <v>15855</v>
      </c>
    </row>
    <row r="14418" spans="1:4" ht="27">
      <c r="A14418" s="250">
        <v>4208219</v>
      </c>
      <c r="B14418" s="244" t="s">
        <v>14030</v>
      </c>
      <c r="C14418" s="250" t="s">
        <v>5856</v>
      </c>
      <c r="D14418" s="250" t="s">
        <v>15855</v>
      </c>
    </row>
    <row r="14419" spans="1:4" ht="27">
      <c r="A14419" s="250">
        <v>4208220</v>
      </c>
      <c r="B14419" s="244" t="s">
        <v>14031</v>
      </c>
      <c r="C14419" s="250" t="s">
        <v>5856</v>
      </c>
      <c r="D14419" s="250" t="s">
        <v>15855</v>
      </c>
    </row>
    <row r="14420" spans="1:4" ht="27">
      <c r="A14420" s="250">
        <v>4208221</v>
      </c>
      <c r="B14420" s="244" t="s">
        <v>14032</v>
      </c>
      <c r="C14420" s="250" t="s">
        <v>5856</v>
      </c>
      <c r="D14420" s="250" t="s">
        <v>15855</v>
      </c>
    </row>
    <row r="14421" spans="1:4" ht="27">
      <c r="A14421" s="250">
        <v>4208222</v>
      </c>
      <c r="B14421" s="244" t="s">
        <v>14033</v>
      </c>
      <c r="C14421" s="250" t="s">
        <v>5856</v>
      </c>
      <c r="D14421" s="250" t="s">
        <v>15855</v>
      </c>
    </row>
    <row r="14422" spans="1:4" ht="27">
      <c r="A14422" s="250">
        <v>4208223</v>
      </c>
      <c r="B14422" s="244" t="s">
        <v>14034</v>
      </c>
      <c r="C14422" s="250" t="s">
        <v>5856</v>
      </c>
      <c r="D14422" s="250" t="s">
        <v>15855</v>
      </c>
    </row>
    <row r="14423" spans="1:4" ht="27">
      <c r="A14423" s="250">
        <v>4208224</v>
      </c>
      <c r="B14423" s="244" t="s">
        <v>14035</v>
      </c>
      <c r="C14423" s="250" t="s">
        <v>5856</v>
      </c>
      <c r="D14423" s="250" t="s">
        <v>15855</v>
      </c>
    </row>
    <row r="14424" spans="1:4" ht="27">
      <c r="A14424" s="250">
        <v>4208225</v>
      </c>
      <c r="B14424" s="244" t="s">
        <v>14036</v>
      </c>
      <c r="C14424" s="250" t="s">
        <v>5856</v>
      </c>
      <c r="D14424" s="250" t="s">
        <v>15855</v>
      </c>
    </row>
    <row r="14425" spans="1:4" ht="27">
      <c r="A14425" s="250">
        <v>4208226</v>
      </c>
      <c r="B14425" s="244" t="s">
        <v>14037</v>
      </c>
      <c r="C14425" s="250" t="s">
        <v>5856</v>
      </c>
      <c r="D14425" s="250" t="s">
        <v>15855</v>
      </c>
    </row>
    <row r="14426" spans="1:4" ht="27">
      <c r="A14426" s="250">
        <v>4208227</v>
      </c>
      <c r="B14426" s="244" t="s">
        <v>14038</v>
      </c>
      <c r="C14426" s="250" t="s">
        <v>5856</v>
      </c>
      <c r="D14426" s="250" t="s">
        <v>15855</v>
      </c>
    </row>
    <row r="14427" spans="1:4" ht="27">
      <c r="A14427" s="250">
        <v>4208228</v>
      </c>
      <c r="B14427" s="244" t="s">
        <v>14039</v>
      </c>
      <c r="C14427" s="250" t="s">
        <v>5856</v>
      </c>
      <c r="D14427" s="250" t="s">
        <v>15855</v>
      </c>
    </row>
    <row r="14428" spans="1:4" ht="27">
      <c r="A14428" s="250">
        <v>4208229</v>
      </c>
      <c r="B14428" s="244" t="s">
        <v>14040</v>
      </c>
      <c r="C14428" s="250" t="s">
        <v>5856</v>
      </c>
      <c r="D14428" s="250" t="s">
        <v>15855</v>
      </c>
    </row>
    <row r="14429" spans="1:4" ht="27">
      <c r="A14429" s="250">
        <v>4208230</v>
      </c>
      <c r="B14429" s="244" t="s">
        <v>14041</v>
      </c>
      <c r="C14429" s="250" t="s">
        <v>5856</v>
      </c>
      <c r="D14429" s="250" t="s">
        <v>15855</v>
      </c>
    </row>
    <row r="14430" spans="1:4" ht="27">
      <c r="A14430" s="250">
        <v>4208231</v>
      </c>
      <c r="B14430" s="244" t="s">
        <v>14042</v>
      </c>
      <c r="C14430" s="250" t="s">
        <v>5856</v>
      </c>
      <c r="D14430" s="250" t="s">
        <v>15855</v>
      </c>
    </row>
    <row r="14431" spans="1:4" ht="27">
      <c r="A14431" s="250">
        <v>4208232</v>
      </c>
      <c r="B14431" s="244" t="s">
        <v>14043</v>
      </c>
      <c r="C14431" s="250" t="s">
        <v>5856</v>
      </c>
      <c r="D14431" s="250" t="s">
        <v>15855</v>
      </c>
    </row>
    <row r="14432" spans="1:4" ht="27">
      <c r="A14432" s="250">
        <v>4208233</v>
      </c>
      <c r="B14432" s="244" t="s">
        <v>14044</v>
      </c>
      <c r="C14432" s="250" t="s">
        <v>5856</v>
      </c>
      <c r="D14432" s="250" t="s">
        <v>15855</v>
      </c>
    </row>
    <row r="14433" spans="1:4" ht="27">
      <c r="A14433" s="250">
        <v>4208234</v>
      </c>
      <c r="B14433" s="244" t="s">
        <v>14045</v>
      </c>
      <c r="C14433" s="250" t="s">
        <v>5856</v>
      </c>
      <c r="D14433" s="250" t="s">
        <v>15855</v>
      </c>
    </row>
    <row r="14434" spans="1:4" ht="27">
      <c r="A14434" s="250">
        <v>4208235</v>
      </c>
      <c r="B14434" s="244" t="s">
        <v>14046</v>
      </c>
      <c r="C14434" s="250" t="s">
        <v>5856</v>
      </c>
      <c r="D14434" s="250" t="s">
        <v>15855</v>
      </c>
    </row>
    <row r="14435" spans="1:4" ht="27">
      <c r="A14435" s="250">
        <v>4208236</v>
      </c>
      <c r="B14435" s="244" t="s">
        <v>14047</v>
      </c>
      <c r="C14435" s="250" t="s">
        <v>5856</v>
      </c>
      <c r="D14435" s="250" t="s">
        <v>15855</v>
      </c>
    </row>
    <row r="14436" spans="1:4" ht="27">
      <c r="A14436" s="250">
        <v>4208237</v>
      </c>
      <c r="B14436" s="244" t="s">
        <v>14048</v>
      </c>
      <c r="C14436" s="250" t="s">
        <v>5856</v>
      </c>
      <c r="D14436" s="250" t="s">
        <v>15855</v>
      </c>
    </row>
    <row r="14437" spans="1:4">
      <c r="A14437" s="250">
        <v>4208128</v>
      </c>
      <c r="B14437" s="244" t="s">
        <v>14049</v>
      </c>
      <c r="C14437" s="250" t="s">
        <v>5856</v>
      </c>
      <c r="D14437" s="250" t="s">
        <v>15855</v>
      </c>
    </row>
    <row r="14438" spans="1:4">
      <c r="A14438" s="250">
        <v>4208129</v>
      </c>
      <c r="B14438" s="244" t="s">
        <v>14050</v>
      </c>
      <c r="C14438" s="250" t="s">
        <v>5856</v>
      </c>
      <c r="D14438" s="250" t="s">
        <v>15855</v>
      </c>
    </row>
    <row r="14439" spans="1:4">
      <c r="A14439" s="250">
        <v>4208130</v>
      </c>
      <c r="B14439" s="244" t="s">
        <v>14051</v>
      </c>
      <c r="C14439" s="250" t="s">
        <v>5856</v>
      </c>
      <c r="D14439" s="250" t="s">
        <v>15855</v>
      </c>
    </row>
    <row r="14440" spans="1:4">
      <c r="A14440" s="250">
        <v>4208131</v>
      </c>
      <c r="B14440" s="244" t="s">
        <v>14052</v>
      </c>
      <c r="C14440" s="250" t="s">
        <v>5856</v>
      </c>
      <c r="D14440" s="250" t="s">
        <v>15855</v>
      </c>
    </row>
    <row r="14441" spans="1:4">
      <c r="A14441" s="250">
        <v>4208132</v>
      </c>
      <c r="B14441" s="244" t="s">
        <v>14053</v>
      </c>
      <c r="C14441" s="250" t="s">
        <v>5856</v>
      </c>
      <c r="D14441" s="250" t="s">
        <v>15855</v>
      </c>
    </row>
    <row r="14442" spans="1:4">
      <c r="A14442" s="250">
        <v>4208133</v>
      </c>
      <c r="B14442" s="244" t="s">
        <v>14054</v>
      </c>
      <c r="C14442" s="250" t="s">
        <v>5856</v>
      </c>
      <c r="D14442" s="250" t="s">
        <v>15855</v>
      </c>
    </row>
    <row r="14443" spans="1:4">
      <c r="A14443" s="250">
        <v>4208134</v>
      </c>
      <c r="B14443" s="244" t="s">
        <v>14055</v>
      </c>
      <c r="C14443" s="250" t="s">
        <v>5856</v>
      </c>
      <c r="D14443" s="250" t="s">
        <v>15855</v>
      </c>
    </row>
    <row r="14444" spans="1:4">
      <c r="A14444" s="250">
        <v>4208238</v>
      </c>
      <c r="B14444" s="244" t="s">
        <v>14056</v>
      </c>
      <c r="C14444" s="250" t="s">
        <v>5856</v>
      </c>
      <c r="D14444" s="250" t="s">
        <v>15855</v>
      </c>
    </row>
    <row r="14445" spans="1:4">
      <c r="A14445" s="250">
        <v>4208239</v>
      </c>
      <c r="B14445" s="244" t="s">
        <v>14057</v>
      </c>
      <c r="C14445" s="250" t="s">
        <v>5856</v>
      </c>
      <c r="D14445" s="250" t="s">
        <v>15855</v>
      </c>
    </row>
    <row r="14446" spans="1:4" ht="27">
      <c r="A14446" s="250">
        <v>4413920</v>
      </c>
      <c r="B14446" s="244" t="s">
        <v>14058</v>
      </c>
      <c r="C14446" s="250" t="s">
        <v>5944</v>
      </c>
      <c r="D14446" s="250" t="s">
        <v>15855</v>
      </c>
    </row>
    <row r="14447" spans="1:4" ht="27">
      <c r="A14447" s="250">
        <v>4413024</v>
      </c>
      <c r="B14447" s="244" t="s">
        <v>14059</v>
      </c>
      <c r="C14447" s="250" t="s">
        <v>5944</v>
      </c>
      <c r="D14447" s="250" t="s">
        <v>15855</v>
      </c>
    </row>
    <row r="14448" spans="1:4" ht="27">
      <c r="A14448" s="250">
        <v>4413022</v>
      </c>
      <c r="B14448" s="244" t="s">
        <v>14060</v>
      </c>
      <c r="C14448" s="250" t="s">
        <v>5944</v>
      </c>
      <c r="D14448" s="250" t="s">
        <v>15855</v>
      </c>
    </row>
    <row r="14449" spans="1:4" ht="27">
      <c r="A14449" s="250">
        <v>4413020</v>
      </c>
      <c r="B14449" s="244" t="s">
        <v>14061</v>
      </c>
      <c r="C14449" s="250" t="s">
        <v>5856</v>
      </c>
      <c r="D14449" s="250" t="s">
        <v>15855</v>
      </c>
    </row>
    <row r="14450" spans="1:4" ht="27">
      <c r="A14450" s="250">
        <v>4413013</v>
      </c>
      <c r="B14450" s="244" t="s">
        <v>14062</v>
      </c>
      <c r="C14450" s="250" t="s">
        <v>5856</v>
      </c>
      <c r="D14450" s="250" t="s">
        <v>15855</v>
      </c>
    </row>
    <row r="14451" spans="1:4" ht="27">
      <c r="A14451" s="250">
        <v>4413019</v>
      </c>
      <c r="B14451" s="244" t="s">
        <v>14063</v>
      </c>
      <c r="C14451" s="250" t="s">
        <v>5856</v>
      </c>
      <c r="D14451" s="250" t="s">
        <v>15855</v>
      </c>
    </row>
    <row r="14452" spans="1:4">
      <c r="A14452" s="250">
        <v>4413026</v>
      </c>
      <c r="B14452" s="244" t="s">
        <v>14064</v>
      </c>
      <c r="C14452" s="250" t="s">
        <v>5944</v>
      </c>
      <c r="D14452" s="250" t="s">
        <v>15855</v>
      </c>
    </row>
    <row r="14453" spans="1:4">
      <c r="A14453" s="250">
        <v>4413996</v>
      </c>
      <c r="B14453" s="244" t="s">
        <v>14065</v>
      </c>
      <c r="C14453" s="250" t="s">
        <v>5944</v>
      </c>
      <c r="D14453" s="250" t="s">
        <v>15855</v>
      </c>
    </row>
    <row r="14454" spans="1:4">
      <c r="A14454" s="250">
        <v>4413942</v>
      </c>
      <c r="B14454" s="244" t="s">
        <v>14066</v>
      </c>
      <c r="C14454" s="250" t="s">
        <v>5321</v>
      </c>
      <c r="D14454" s="250" t="s">
        <v>15855</v>
      </c>
    </row>
    <row r="14455" spans="1:4" ht="27">
      <c r="A14455" s="250">
        <v>4413018</v>
      </c>
      <c r="B14455" s="244" t="s">
        <v>14067</v>
      </c>
      <c r="C14455" s="250" t="s">
        <v>5777</v>
      </c>
      <c r="D14455" s="250" t="s">
        <v>15855</v>
      </c>
    </row>
    <row r="14456" spans="1:4">
      <c r="A14456" s="250">
        <v>4413905</v>
      </c>
      <c r="B14456" s="244" t="s">
        <v>14068</v>
      </c>
      <c r="C14456" s="250" t="s">
        <v>5944</v>
      </c>
      <c r="D14456" s="250" t="s">
        <v>15855</v>
      </c>
    </row>
    <row r="14457" spans="1:4">
      <c r="A14457" s="250">
        <v>4413987</v>
      </c>
      <c r="B14457" s="244" t="s">
        <v>14069</v>
      </c>
      <c r="C14457" s="250" t="s">
        <v>5944</v>
      </c>
      <c r="D14457" s="250" t="s">
        <v>15855</v>
      </c>
    </row>
    <row r="14458" spans="1:4">
      <c r="A14458" s="250">
        <v>4413995</v>
      </c>
      <c r="B14458" s="244" t="s">
        <v>14070</v>
      </c>
      <c r="C14458" s="250" t="s">
        <v>5944</v>
      </c>
      <c r="D14458" s="250" t="s">
        <v>15855</v>
      </c>
    </row>
    <row r="14459" spans="1:4" ht="27">
      <c r="A14459" s="250">
        <v>4413994</v>
      </c>
      <c r="B14459" s="244" t="s">
        <v>14071</v>
      </c>
      <c r="C14459" s="250" t="s">
        <v>5856</v>
      </c>
      <c r="D14459" s="250" t="s">
        <v>15855</v>
      </c>
    </row>
    <row r="14460" spans="1:4">
      <c r="A14460" s="250">
        <v>4413200</v>
      </c>
      <c r="B14460" s="244" t="s">
        <v>14072</v>
      </c>
      <c r="C14460" s="250" t="s">
        <v>5944</v>
      </c>
      <c r="D14460" s="250" t="s">
        <v>15855</v>
      </c>
    </row>
    <row r="14461" spans="1:4" ht="27">
      <c r="A14461" s="250">
        <v>4413990</v>
      </c>
      <c r="B14461" s="244" t="s">
        <v>14073</v>
      </c>
      <c r="C14461" s="250" t="s">
        <v>5803</v>
      </c>
      <c r="D14461" s="250" t="s">
        <v>15855</v>
      </c>
    </row>
    <row r="14462" spans="1:4" ht="27">
      <c r="A14462" s="250">
        <v>4413989</v>
      </c>
      <c r="B14462" s="244" t="s">
        <v>14074</v>
      </c>
      <c r="C14462" s="250" t="s">
        <v>5803</v>
      </c>
      <c r="D14462" s="250" t="s">
        <v>15855</v>
      </c>
    </row>
    <row r="14463" spans="1:4" ht="27">
      <c r="A14463" s="250">
        <v>4413951</v>
      </c>
      <c r="B14463" s="244" t="s">
        <v>14075</v>
      </c>
      <c r="C14463" s="250" t="s">
        <v>5803</v>
      </c>
      <c r="D14463" s="250" t="s">
        <v>15855</v>
      </c>
    </row>
    <row r="14464" spans="1:4" ht="27">
      <c r="A14464" s="250">
        <v>4413950</v>
      </c>
      <c r="B14464" s="244" t="s">
        <v>14076</v>
      </c>
      <c r="C14464" s="250" t="s">
        <v>5803</v>
      </c>
      <c r="D14464" s="250" t="s">
        <v>15855</v>
      </c>
    </row>
    <row r="14465" spans="1:4" ht="27">
      <c r="A14465" s="250">
        <v>4413949</v>
      </c>
      <c r="B14465" s="244" t="s">
        <v>14077</v>
      </c>
      <c r="C14465" s="250" t="s">
        <v>5803</v>
      </c>
      <c r="D14465" s="250" t="s">
        <v>15855</v>
      </c>
    </row>
    <row r="14466" spans="1:4" ht="27">
      <c r="A14466" s="250">
        <v>4413948</v>
      </c>
      <c r="B14466" s="244" t="s">
        <v>14078</v>
      </c>
      <c r="C14466" s="250" t="s">
        <v>5803</v>
      </c>
      <c r="D14466" s="250" t="s">
        <v>15855</v>
      </c>
    </row>
    <row r="14467" spans="1:4" ht="27">
      <c r="A14467" s="250">
        <v>4413947</v>
      </c>
      <c r="B14467" s="244" t="s">
        <v>14079</v>
      </c>
      <c r="C14467" s="250" t="s">
        <v>5803</v>
      </c>
      <c r="D14467" s="250" t="s">
        <v>15855</v>
      </c>
    </row>
    <row r="14468" spans="1:4" ht="27">
      <c r="A14468" s="250">
        <v>4413946</v>
      </c>
      <c r="B14468" s="244" t="s">
        <v>14080</v>
      </c>
      <c r="C14468" s="250" t="s">
        <v>5803</v>
      </c>
      <c r="D14468" s="250" t="s">
        <v>15855</v>
      </c>
    </row>
    <row r="14469" spans="1:4">
      <c r="A14469" s="250">
        <v>4413952</v>
      </c>
      <c r="B14469" s="244" t="s">
        <v>14081</v>
      </c>
      <c r="C14469" s="250" t="s">
        <v>5944</v>
      </c>
      <c r="D14469" s="250" t="s">
        <v>15855</v>
      </c>
    </row>
    <row r="14470" spans="1:4" ht="27">
      <c r="A14470" s="250">
        <v>4413012</v>
      </c>
      <c r="B14470" s="244" t="s">
        <v>14082</v>
      </c>
      <c r="C14470" s="250" t="s">
        <v>5321</v>
      </c>
      <c r="D14470" s="250" t="s">
        <v>15855</v>
      </c>
    </row>
    <row r="14471" spans="1:4" ht="27">
      <c r="A14471" s="250">
        <v>4413014</v>
      </c>
      <c r="B14471" s="244" t="s">
        <v>14083</v>
      </c>
      <c r="C14471" s="250" t="s">
        <v>5944</v>
      </c>
      <c r="D14471" s="250" t="s">
        <v>15855</v>
      </c>
    </row>
    <row r="14472" spans="1:4" ht="27">
      <c r="A14472" s="250">
        <v>4413016</v>
      </c>
      <c r="B14472" s="244" t="s">
        <v>14084</v>
      </c>
      <c r="C14472" s="250" t="s">
        <v>5944</v>
      </c>
      <c r="D14472" s="250" t="s">
        <v>15855</v>
      </c>
    </row>
    <row r="14473" spans="1:4">
      <c r="A14473" s="250">
        <v>4413984</v>
      </c>
      <c r="B14473" s="244" t="s">
        <v>14085</v>
      </c>
      <c r="C14473" s="250" t="s">
        <v>5321</v>
      </c>
      <c r="D14473" s="250" t="s">
        <v>15855</v>
      </c>
    </row>
    <row r="14474" spans="1:4">
      <c r="A14474" s="250">
        <v>4413986</v>
      </c>
      <c r="B14474" s="244" t="s">
        <v>14086</v>
      </c>
      <c r="C14474" s="250" t="s">
        <v>5944</v>
      </c>
      <c r="D14474" s="250" t="s">
        <v>15855</v>
      </c>
    </row>
    <row r="14475" spans="1:4">
      <c r="A14475" s="250">
        <v>4413985</v>
      </c>
      <c r="B14475" s="244" t="s">
        <v>14087</v>
      </c>
      <c r="C14475" s="250" t="s">
        <v>5944</v>
      </c>
      <c r="D14475" s="250" t="s">
        <v>15855</v>
      </c>
    </row>
    <row r="14476" spans="1:4">
      <c r="A14476" s="250">
        <v>4413017</v>
      </c>
      <c r="B14476" s="244" t="s">
        <v>14088</v>
      </c>
      <c r="C14476" s="250" t="s">
        <v>5856</v>
      </c>
      <c r="D14476" s="250" t="s">
        <v>15855</v>
      </c>
    </row>
    <row r="14477" spans="1:4">
      <c r="A14477" s="250">
        <v>4415673</v>
      </c>
      <c r="B14477" s="244" t="s">
        <v>14089</v>
      </c>
      <c r="C14477" s="250" t="s">
        <v>5944</v>
      </c>
      <c r="D14477" s="250" t="s">
        <v>15855</v>
      </c>
    </row>
    <row r="14478" spans="1:4">
      <c r="A14478" s="250">
        <v>4415684</v>
      </c>
      <c r="B14478" s="244" t="s">
        <v>14090</v>
      </c>
      <c r="C14478" s="250" t="s">
        <v>5944</v>
      </c>
      <c r="D14478" s="250" t="s">
        <v>15855</v>
      </c>
    </row>
    <row r="14479" spans="1:4">
      <c r="A14479" s="250">
        <v>4413993</v>
      </c>
      <c r="B14479" s="244" t="s">
        <v>14091</v>
      </c>
      <c r="C14479" s="250" t="s">
        <v>5944</v>
      </c>
      <c r="D14479" s="250" t="s">
        <v>15855</v>
      </c>
    </row>
    <row r="14480" spans="1:4" ht="27">
      <c r="A14480" s="250">
        <v>4507754</v>
      </c>
      <c r="B14480" s="244" t="s">
        <v>14092</v>
      </c>
      <c r="C14480" s="250" t="s">
        <v>5803</v>
      </c>
      <c r="D14480" s="250" t="s">
        <v>15855</v>
      </c>
    </row>
    <row r="14481" spans="1:4" ht="27">
      <c r="A14481" s="250">
        <v>4507738</v>
      </c>
      <c r="B14481" s="244" t="s">
        <v>14093</v>
      </c>
      <c r="C14481" s="250" t="s">
        <v>5803</v>
      </c>
      <c r="D14481" s="250" t="s">
        <v>15855</v>
      </c>
    </row>
    <row r="14482" spans="1:4" ht="27">
      <c r="A14482" s="250">
        <v>4507755</v>
      </c>
      <c r="B14482" s="244" t="s">
        <v>14094</v>
      </c>
      <c r="C14482" s="250" t="s">
        <v>5803</v>
      </c>
      <c r="D14482" s="250" t="s">
        <v>15855</v>
      </c>
    </row>
    <row r="14483" spans="1:4" ht="27">
      <c r="A14483" s="250">
        <v>4507756</v>
      </c>
      <c r="B14483" s="244" t="s">
        <v>14095</v>
      </c>
      <c r="C14483" s="250" t="s">
        <v>5803</v>
      </c>
      <c r="D14483" s="250" t="s">
        <v>15855</v>
      </c>
    </row>
    <row r="14484" spans="1:4" ht="27">
      <c r="A14484" s="250">
        <v>4507757</v>
      </c>
      <c r="B14484" s="244" t="s">
        <v>14096</v>
      </c>
      <c r="C14484" s="250" t="s">
        <v>5803</v>
      </c>
      <c r="D14484" s="250" t="s">
        <v>15855</v>
      </c>
    </row>
    <row r="14485" spans="1:4" ht="27">
      <c r="A14485" s="250">
        <v>4507758</v>
      </c>
      <c r="B14485" s="244" t="s">
        <v>14097</v>
      </c>
      <c r="C14485" s="250" t="s">
        <v>5803</v>
      </c>
      <c r="D14485" s="250" t="s">
        <v>15855</v>
      </c>
    </row>
    <row r="14486" spans="1:4" ht="27">
      <c r="A14486" s="250">
        <v>4507759</v>
      </c>
      <c r="B14486" s="244" t="s">
        <v>14098</v>
      </c>
      <c r="C14486" s="250" t="s">
        <v>5803</v>
      </c>
      <c r="D14486" s="250" t="s">
        <v>15855</v>
      </c>
    </row>
    <row r="14487" spans="1:4" ht="27">
      <c r="A14487" s="250">
        <v>4507760</v>
      </c>
      <c r="B14487" s="244" t="s">
        <v>14099</v>
      </c>
      <c r="C14487" s="250" t="s">
        <v>5803</v>
      </c>
      <c r="D14487" s="250" t="s">
        <v>15855</v>
      </c>
    </row>
    <row r="14488" spans="1:4" ht="27">
      <c r="A14488" s="250">
        <v>4507761</v>
      </c>
      <c r="B14488" s="244" t="s">
        <v>14100</v>
      </c>
      <c r="C14488" s="250" t="s">
        <v>5803</v>
      </c>
      <c r="D14488" s="250" t="s">
        <v>15855</v>
      </c>
    </row>
    <row r="14489" spans="1:4" ht="27">
      <c r="A14489" s="250">
        <v>4507762</v>
      </c>
      <c r="B14489" s="244" t="s">
        <v>14101</v>
      </c>
      <c r="C14489" s="250" t="s">
        <v>5803</v>
      </c>
      <c r="D14489" s="250" t="s">
        <v>15855</v>
      </c>
    </row>
    <row r="14490" spans="1:4" ht="27">
      <c r="A14490" s="250">
        <v>4507763</v>
      </c>
      <c r="B14490" s="244" t="s">
        <v>14102</v>
      </c>
      <c r="C14490" s="250" t="s">
        <v>5803</v>
      </c>
      <c r="D14490" s="250" t="s">
        <v>15855</v>
      </c>
    </row>
    <row r="14491" spans="1:4" ht="27">
      <c r="A14491" s="250">
        <v>4507764</v>
      </c>
      <c r="B14491" s="244" t="s">
        <v>14103</v>
      </c>
      <c r="C14491" s="250" t="s">
        <v>5803</v>
      </c>
      <c r="D14491" s="250" t="s">
        <v>15855</v>
      </c>
    </row>
    <row r="14492" spans="1:4" ht="27">
      <c r="A14492" s="250">
        <v>4507765</v>
      </c>
      <c r="B14492" s="244" t="s">
        <v>14104</v>
      </c>
      <c r="C14492" s="250" t="s">
        <v>5803</v>
      </c>
      <c r="D14492" s="250" t="s">
        <v>15855</v>
      </c>
    </row>
    <row r="14493" spans="1:4" ht="27">
      <c r="A14493" s="250">
        <v>4508192</v>
      </c>
      <c r="B14493" s="244" t="s">
        <v>14105</v>
      </c>
      <c r="C14493" s="250" t="s">
        <v>5803</v>
      </c>
      <c r="D14493" s="250" t="s">
        <v>15855</v>
      </c>
    </row>
    <row r="14494" spans="1:4" ht="27">
      <c r="A14494" s="250">
        <v>4507766</v>
      </c>
      <c r="B14494" s="244" t="s">
        <v>14106</v>
      </c>
      <c r="C14494" s="250" t="s">
        <v>5803</v>
      </c>
      <c r="D14494" s="250" t="s">
        <v>15855</v>
      </c>
    </row>
    <row r="14495" spans="1:4" ht="27">
      <c r="A14495" s="250">
        <v>4507767</v>
      </c>
      <c r="B14495" s="244" t="s">
        <v>14107</v>
      </c>
      <c r="C14495" s="250" t="s">
        <v>5803</v>
      </c>
      <c r="D14495" s="250" t="s">
        <v>15855</v>
      </c>
    </row>
    <row r="14496" spans="1:4" ht="27">
      <c r="A14496" s="250">
        <v>4507768</v>
      </c>
      <c r="B14496" s="244" t="s">
        <v>14108</v>
      </c>
      <c r="C14496" s="250" t="s">
        <v>5803</v>
      </c>
      <c r="D14496" s="250" t="s">
        <v>15855</v>
      </c>
    </row>
    <row r="14497" spans="1:4" ht="27">
      <c r="A14497" s="250">
        <v>4507769</v>
      </c>
      <c r="B14497" s="244" t="s">
        <v>14109</v>
      </c>
      <c r="C14497" s="250" t="s">
        <v>5803</v>
      </c>
      <c r="D14497" s="250" t="s">
        <v>15855</v>
      </c>
    </row>
    <row r="14498" spans="1:4" ht="27">
      <c r="A14498" s="250">
        <v>4507770</v>
      </c>
      <c r="B14498" s="244" t="s">
        <v>14110</v>
      </c>
      <c r="C14498" s="250" t="s">
        <v>5803</v>
      </c>
      <c r="D14498" s="250" t="s">
        <v>15855</v>
      </c>
    </row>
    <row r="14499" spans="1:4" ht="27">
      <c r="A14499" s="250">
        <v>4507771</v>
      </c>
      <c r="B14499" s="244" t="s">
        <v>14111</v>
      </c>
      <c r="C14499" s="250" t="s">
        <v>5803</v>
      </c>
      <c r="D14499" s="250" t="s">
        <v>15855</v>
      </c>
    </row>
    <row r="14500" spans="1:4" ht="27">
      <c r="A14500" s="250">
        <v>4507772</v>
      </c>
      <c r="B14500" s="244" t="s">
        <v>14112</v>
      </c>
      <c r="C14500" s="250" t="s">
        <v>5803</v>
      </c>
      <c r="D14500" s="250" t="s">
        <v>15855</v>
      </c>
    </row>
    <row r="14501" spans="1:4" ht="27">
      <c r="A14501" s="250">
        <v>4508193</v>
      </c>
      <c r="B14501" s="244" t="s">
        <v>14113</v>
      </c>
      <c r="C14501" s="250" t="s">
        <v>5803</v>
      </c>
      <c r="D14501" s="250" t="s">
        <v>15855</v>
      </c>
    </row>
    <row r="14502" spans="1:4" ht="27">
      <c r="A14502" s="250">
        <v>4507773</v>
      </c>
      <c r="B14502" s="244" t="s">
        <v>14114</v>
      </c>
      <c r="C14502" s="250" t="s">
        <v>5803</v>
      </c>
      <c r="D14502" s="250" t="s">
        <v>15855</v>
      </c>
    </row>
    <row r="14503" spans="1:4" ht="27">
      <c r="A14503" s="250">
        <v>4507774</v>
      </c>
      <c r="B14503" s="244" t="s">
        <v>14115</v>
      </c>
      <c r="C14503" s="250" t="s">
        <v>5803</v>
      </c>
      <c r="D14503" s="250" t="s">
        <v>15855</v>
      </c>
    </row>
    <row r="14504" spans="1:4" ht="27">
      <c r="A14504" s="250">
        <v>4507775</v>
      </c>
      <c r="B14504" s="244" t="s">
        <v>14116</v>
      </c>
      <c r="C14504" s="250" t="s">
        <v>5803</v>
      </c>
      <c r="D14504" s="250" t="s">
        <v>15855</v>
      </c>
    </row>
    <row r="14505" spans="1:4" ht="27">
      <c r="A14505" s="250">
        <v>4507776</v>
      </c>
      <c r="B14505" s="244" t="s">
        <v>14117</v>
      </c>
      <c r="C14505" s="250" t="s">
        <v>5803</v>
      </c>
      <c r="D14505" s="250" t="s">
        <v>15855</v>
      </c>
    </row>
    <row r="14506" spans="1:4" ht="27">
      <c r="A14506" s="250">
        <v>4507783</v>
      </c>
      <c r="B14506" s="244" t="s">
        <v>14118</v>
      </c>
      <c r="C14506" s="250" t="s">
        <v>5803</v>
      </c>
      <c r="D14506" s="250" t="s">
        <v>15855</v>
      </c>
    </row>
    <row r="14507" spans="1:4" ht="27">
      <c r="A14507" s="250">
        <v>4507784</v>
      </c>
      <c r="B14507" s="244" t="s">
        <v>14119</v>
      </c>
      <c r="C14507" s="250" t="s">
        <v>5803</v>
      </c>
      <c r="D14507" s="250" t="s">
        <v>15855</v>
      </c>
    </row>
    <row r="14508" spans="1:4" ht="27">
      <c r="A14508" s="250">
        <v>4507777</v>
      </c>
      <c r="B14508" s="244" t="s">
        <v>14120</v>
      </c>
      <c r="C14508" s="250" t="s">
        <v>5803</v>
      </c>
      <c r="D14508" s="250" t="s">
        <v>15855</v>
      </c>
    </row>
    <row r="14509" spans="1:4" ht="27">
      <c r="A14509" s="250">
        <v>4507778</v>
      </c>
      <c r="B14509" s="244" t="s">
        <v>14121</v>
      </c>
      <c r="C14509" s="250" t="s">
        <v>5803</v>
      </c>
      <c r="D14509" s="250" t="s">
        <v>15855</v>
      </c>
    </row>
    <row r="14510" spans="1:4" ht="27">
      <c r="A14510" s="250">
        <v>4507779</v>
      </c>
      <c r="B14510" s="244" t="s">
        <v>14122</v>
      </c>
      <c r="C14510" s="250" t="s">
        <v>5803</v>
      </c>
      <c r="D14510" s="250" t="s">
        <v>15855</v>
      </c>
    </row>
    <row r="14511" spans="1:4" ht="27">
      <c r="A14511" s="250">
        <v>4507780</v>
      </c>
      <c r="B14511" s="244" t="s">
        <v>14123</v>
      </c>
      <c r="C14511" s="250" t="s">
        <v>5803</v>
      </c>
      <c r="D14511" s="250" t="s">
        <v>15855</v>
      </c>
    </row>
    <row r="14512" spans="1:4" ht="27">
      <c r="A14512" s="250">
        <v>4507781</v>
      </c>
      <c r="B14512" s="244" t="s">
        <v>14124</v>
      </c>
      <c r="C14512" s="250" t="s">
        <v>5803</v>
      </c>
      <c r="D14512" s="250" t="s">
        <v>15855</v>
      </c>
    </row>
    <row r="14513" spans="1:4" ht="27">
      <c r="A14513" s="250">
        <v>4507782</v>
      </c>
      <c r="B14513" s="244" t="s">
        <v>14125</v>
      </c>
      <c r="C14513" s="250" t="s">
        <v>5803</v>
      </c>
      <c r="D14513" s="250" t="s">
        <v>15855</v>
      </c>
    </row>
    <row r="14514" spans="1:4" ht="27">
      <c r="A14514" s="250">
        <v>4507785</v>
      </c>
      <c r="B14514" s="244" t="s">
        <v>14126</v>
      </c>
      <c r="C14514" s="250" t="s">
        <v>5803</v>
      </c>
      <c r="D14514" s="250" t="s">
        <v>15855</v>
      </c>
    </row>
    <row r="14515" spans="1:4" ht="27">
      <c r="A14515" s="250">
        <v>4508194</v>
      </c>
      <c r="B14515" s="244" t="s">
        <v>14127</v>
      </c>
      <c r="C14515" s="250" t="s">
        <v>5803</v>
      </c>
      <c r="D14515" s="250" t="s">
        <v>15855</v>
      </c>
    </row>
    <row r="14516" spans="1:4" ht="27">
      <c r="A14516" s="250">
        <v>4507786</v>
      </c>
      <c r="B14516" s="244" t="s">
        <v>14128</v>
      </c>
      <c r="C14516" s="250" t="s">
        <v>5803</v>
      </c>
      <c r="D14516" s="250" t="s">
        <v>15855</v>
      </c>
    </row>
    <row r="14517" spans="1:4" ht="27">
      <c r="A14517" s="250">
        <v>4507787</v>
      </c>
      <c r="B14517" s="244" t="s">
        <v>14129</v>
      </c>
      <c r="C14517" s="250" t="s">
        <v>5803</v>
      </c>
      <c r="D14517" s="250" t="s">
        <v>15855</v>
      </c>
    </row>
    <row r="14518" spans="1:4" ht="27">
      <c r="A14518" s="250">
        <v>4507788</v>
      </c>
      <c r="B14518" s="244" t="s">
        <v>14130</v>
      </c>
      <c r="C14518" s="250" t="s">
        <v>5803</v>
      </c>
      <c r="D14518" s="250" t="s">
        <v>15855</v>
      </c>
    </row>
    <row r="14519" spans="1:4" ht="27">
      <c r="A14519" s="250">
        <v>4507789</v>
      </c>
      <c r="B14519" s="244" t="s">
        <v>14131</v>
      </c>
      <c r="C14519" s="250" t="s">
        <v>5803</v>
      </c>
      <c r="D14519" s="250" t="s">
        <v>15855</v>
      </c>
    </row>
    <row r="14520" spans="1:4" ht="27">
      <c r="A14520" s="250">
        <v>4507790</v>
      </c>
      <c r="B14520" s="244" t="s">
        <v>14132</v>
      </c>
      <c r="C14520" s="250" t="s">
        <v>5803</v>
      </c>
      <c r="D14520" s="250" t="s">
        <v>15855</v>
      </c>
    </row>
    <row r="14521" spans="1:4" ht="27">
      <c r="A14521" s="250">
        <v>4507791</v>
      </c>
      <c r="B14521" s="244" t="s">
        <v>14133</v>
      </c>
      <c r="C14521" s="250" t="s">
        <v>5803</v>
      </c>
      <c r="D14521" s="250" t="s">
        <v>15855</v>
      </c>
    </row>
    <row r="14522" spans="1:4" ht="27">
      <c r="A14522" s="250">
        <v>4507792</v>
      </c>
      <c r="B14522" s="244" t="s">
        <v>14134</v>
      </c>
      <c r="C14522" s="250" t="s">
        <v>5803</v>
      </c>
      <c r="D14522" s="250" t="s">
        <v>15855</v>
      </c>
    </row>
    <row r="14523" spans="1:4" ht="27">
      <c r="A14523" s="250">
        <v>4507793</v>
      </c>
      <c r="B14523" s="244" t="s">
        <v>14135</v>
      </c>
      <c r="C14523" s="250" t="s">
        <v>5803</v>
      </c>
      <c r="D14523" s="250" t="s">
        <v>15855</v>
      </c>
    </row>
    <row r="14524" spans="1:4" ht="27">
      <c r="A14524" s="250">
        <v>4507794</v>
      </c>
      <c r="B14524" s="244" t="s">
        <v>14136</v>
      </c>
      <c r="C14524" s="250" t="s">
        <v>5803</v>
      </c>
      <c r="D14524" s="250" t="s">
        <v>15855</v>
      </c>
    </row>
    <row r="14525" spans="1:4" ht="27">
      <c r="A14525" s="250">
        <v>4507795</v>
      </c>
      <c r="B14525" s="244" t="s">
        <v>14137</v>
      </c>
      <c r="C14525" s="250" t="s">
        <v>5803</v>
      </c>
      <c r="D14525" s="250" t="s">
        <v>15855</v>
      </c>
    </row>
    <row r="14526" spans="1:4" ht="27">
      <c r="A14526" s="250">
        <v>4507796</v>
      </c>
      <c r="B14526" s="244" t="s">
        <v>14138</v>
      </c>
      <c r="C14526" s="250" t="s">
        <v>5803</v>
      </c>
      <c r="D14526" s="250" t="s">
        <v>15855</v>
      </c>
    </row>
    <row r="14527" spans="1:4" ht="27">
      <c r="A14527" s="250">
        <v>4508190</v>
      </c>
      <c r="B14527" s="244" t="s">
        <v>14139</v>
      </c>
      <c r="C14527" s="250" t="s">
        <v>5803</v>
      </c>
      <c r="D14527" s="250" t="s">
        <v>15855</v>
      </c>
    </row>
    <row r="14528" spans="1:4" ht="27">
      <c r="A14528" s="250">
        <v>4507797</v>
      </c>
      <c r="B14528" s="244" t="s">
        <v>14140</v>
      </c>
      <c r="C14528" s="250" t="s">
        <v>5803</v>
      </c>
      <c r="D14528" s="250" t="s">
        <v>15855</v>
      </c>
    </row>
    <row r="14529" spans="1:4" ht="27">
      <c r="A14529" s="250">
        <v>4507798</v>
      </c>
      <c r="B14529" s="244" t="s">
        <v>14141</v>
      </c>
      <c r="C14529" s="250" t="s">
        <v>5803</v>
      </c>
      <c r="D14529" s="250" t="s">
        <v>15855</v>
      </c>
    </row>
    <row r="14530" spans="1:4" ht="27">
      <c r="A14530" s="250">
        <v>4507799</v>
      </c>
      <c r="B14530" s="244" t="s">
        <v>14142</v>
      </c>
      <c r="C14530" s="250" t="s">
        <v>5803</v>
      </c>
      <c r="D14530" s="250" t="s">
        <v>15855</v>
      </c>
    </row>
    <row r="14531" spans="1:4" ht="27">
      <c r="A14531" s="250">
        <v>4507800</v>
      </c>
      <c r="B14531" s="244" t="s">
        <v>14143</v>
      </c>
      <c r="C14531" s="250" t="s">
        <v>5803</v>
      </c>
      <c r="D14531" s="250" t="s">
        <v>15855</v>
      </c>
    </row>
    <row r="14532" spans="1:4" ht="27">
      <c r="A14532" s="250">
        <v>4507801</v>
      </c>
      <c r="B14532" s="244" t="s">
        <v>14144</v>
      </c>
      <c r="C14532" s="250" t="s">
        <v>5803</v>
      </c>
      <c r="D14532" s="250" t="s">
        <v>15855</v>
      </c>
    </row>
    <row r="14533" spans="1:4" ht="27">
      <c r="A14533" s="250">
        <v>4507802</v>
      </c>
      <c r="B14533" s="244" t="s">
        <v>14145</v>
      </c>
      <c r="C14533" s="250" t="s">
        <v>5803</v>
      </c>
      <c r="D14533" s="250" t="s">
        <v>15855</v>
      </c>
    </row>
    <row r="14534" spans="1:4" ht="27">
      <c r="A14534" s="250">
        <v>4507803</v>
      </c>
      <c r="B14534" s="244" t="s">
        <v>14146</v>
      </c>
      <c r="C14534" s="250" t="s">
        <v>5803</v>
      </c>
      <c r="D14534" s="250" t="s">
        <v>15855</v>
      </c>
    </row>
    <row r="14535" spans="1:4" ht="27">
      <c r="A14535" s="250">
        <v>4508191</v>
      </c>
      <c r="B14535" s="244" t="s">
        <v>14147</v>
      </c>
      <c r="C14535" s="250" t="s">
        <v>5803</v>
      </c>
      <c r="D14535" s="250" t="s">
        <v>15855</v>
      </c>
    </row>
    <row r="14536" spans="1:4" ht="27">
      <c r="A14536" s="250">
        <v>4507804</v>
      </c>
      <c r="B14536" s="244" t="s">
        <v>14148</v>
      </c>
      <c r="C14536" s="250" t="s">
        <v>5803</v>
      </c>
      <c r="D14536" s="250" t="s">
        <v>15855</v>
      </c>
    </row>
    <row r="14537" spans="1:4" ht="27">
      <c r="A14537" s="250">
        <v>4507805</v>
      </c>
      <c r="B14537" s="244" t="s">
        <v>14149</v>
      </c>
      <c r="C14537" s="250" t="s">
        <v>5803</v>
      </c>
      <c r="D14537" s="250" t="s">
        <v>15855</v>
      </c>
    </row>
    <row r="14538" spans="1:4" ht="27">
      <c r="A14538" s="250">
        <v>4507806</v>
      </c>
      <c r="B14538" s="244" t="s">
        <v>14150</v>
      </c>
      <c r="C14538" s="250" t="s">
        <v>5803</v>
      </c>
      <c r="D14538" s="250" t="s">
        <v>15855</v>
      </c>
    </row>
    <row r="14539" spans="1:4" ht="27">
      <c r="A14539" s="250">
        <v>4507807</v>
      </c>
      <c r="B14539" s="244" t="s">
        <v>14151</v>
      </c>
      <c r="C14539" s="250" t="s">
        <v>5803</v>
      </c>
      <c r="D14539" s="250" t="s">
        <v>15855</v>
      </c>
    </row>
    <row r="14540" spans="1:4" ht="27">
      <c r="A14540" s="250">
        <v>4507866</v>
      </c>
      <c r="B14540" s="244" t="s">
        <v>14152</v>
      </c>
      <c r="C14540" s="250" t="s">
        <v>5803</v>
      </c>
      <c r="D14540" s="250" t="s">
        <v>15855</v>
      </c>
    </row>
    <row r="14541" spans="1:4" ht="27">
      <c r="A14541" s="250">
        <v>4507867</v>
      </c>
      <c r="B14541" s="244" t="s">
        <v>14153</v>
      </c>
      <c r="C14541" s="250" t="s">
        <v>5803</v>
      </c>
      <c r="D14541" s="250" t="s">
        <v>15855</v>
      </c>
    </row>
    <row r="14542" spans="1:4" ht="27">
      <c r="A14542" s="250">
        <v>4507808</v>
      </c>
      <c r="B14542" s="244" t="s">
        <v>14154</v>
      </c>
      <c r="C14542" s="250" t="s">
        <v>5803</v>
      </c>
      <c r="D14542" s="250" t="s">
        <v>15855</v>
      </c>
    </row>
    <row r="14543" spans="1:4" ht="27">
      <c r="A14543" s="250">
        <v>4507809</v>
      </c>
      <c r="B14543" s="244" t="s">
        <v>14155</v>
      </c>
      <c r="C14543" s="250" t="s">
        <v>5803</v>
      </c>
      <c r="D14543" s="250" t="s">
        <v>15855</v>
      </c>
    </row>
    <row r="14544" spans="1:4" ht="27">
      <c r="A14544" s="250">
        <v>4507810</v>
      </c>
      <c r="B14544" s="244" t="s">
        <v>14156</v>
      </c>
      <c r="C14544" s="250" t="s">
        <v>5803</v>
      </c>
      <c r="D14544" s="250" t="s">
        <v>15855</v>
      </c>
    </row>
    <row r="14545" spans="1:4" ht="27">
      <c r="A14545" s="250">
        <v>4507811</v>
      </c>
      <c r="B14545" s="244" t="s">
        <v>14157</v>
      </c>
      <c r="C14545" s="250" t="s">
        <v>5803</v>
      </c>
      <c r="D14545" s="250" t="s">
        <v>15855</v>
      </c>
    </row>
    <row r="14546" spans="1:4" ht="27">
      <c r="A14546" s="250">
        <v>4507812</v>
      </c>
      <c r="B14546" s="244" t="s">
        <v>14158</v>
      </c>
      <c r="C14546" s="250" t="s">
        <v>5803</v>
      </c>
      <c r="D14546" s="250" t="s">
        <v>15855</v>
      </c>
    </row>
    <row r="14547" spans="1:4" ht="27">
      <c r="A14547" s="250">
        <v>4507813</v>
      </c>
      <c r="B14547" s="244" t="s">
        <v>14159</v>
      </c>
      <c r="C14547" s="250" t="s">
        <v>5803</v>
      </c>
      <c r="D14547" s="250" t="s">
        <v>15855</v>
      </c>
    </row>
    <row r="14548" spans="1:4" ht="27">
      <c r="A14548" s="250">
        <v>4507851</v>
      </c>
      <c r="B14548" s="244" t="s">
        <v>14160</v>
      </c>
      <c r="C14548" s="250" t="s">
        <v>5856</v>
      </c>
      <c r="D14548" s="250" t="s">
        <v>15855</v>
      </c>
    </row>
    <row r="14549" spans="1:4" ht="27">
      <c r="A14549" s="250">
        <v>4507852</v>
      </c>
      <c r="B14549" s="244" t="s">
        <v>14161</v>
      </c>
      <c r="C14549" s="250" t="s">
        <v>5856</v>
      </c>
      <c r="D14549" s="250" t="s">
        <v>15855</v>
      </c>
    </row>
    <row r="14550" spans="1:4" ht="27">
      <c r="A14550" s="250">
        <v>4507853</v>
      </c>
      <c r="B14550" s="244" t="s">
        <v>14162</v>
      </c>
      <c r="C14550" s="250" t="s">
        <v>5856</v>
      </c>
      <c r="D14550" s="250" t="s">
        <v>15855</v>
      </c>
    </row>
    <row r="14551" spans="1:4" ht="27">
      <c r="A14551" s="250">
        <v>4507854</v>
      </c>
      <c r="B14551" s="244" t="s">
        <v>14163</v>
      </c>
      <c r="C14551" s="250" t="s">
        <v>5856</v>
      </c>
      <c r="D14551" s="250" t="s">
        <v>15855</v>
      </c>
    </row>
    <row r="14552" spans="1:4" ht="27">
      <c r="A14552" s="250">
        <v>4507855</v>
      </c>
      <c r="B14552" s="244" t="s">
        <v>14164</v>
      </c>
      <c r="C14552" s="250" t="s">
        <v>5856</v>
      </c>
      <c r="D14552" s="250" t="s">
        <v>15855</v>
      </c>
    </row>
    <row r="14553" spans="1:4" ht="27">
      <c r="A14553" s="250">
        <v>4507856</v>
      </c>
      <c r="B14553" s="244" t="s">
        <v>14165</v>
      </c>
      <c r="C14553" s="250" t="s">
        <v>5856</v>
      </c>
      <c r="D14553" s="250" t="s">
        <v>15855</v>
      </c>
    </row>
    <row r="14554" spans="1:4" ht="27">
      <c r="A14554" s="250">
        <v>4507857</v>
      </c>
      <c r="B14554" s="244" t="s">
        <v>14166</v>
      </c>
      <c r="C14554" s="250" t="s">
        <v>5856</v>
      </c>
      <c r="D14554" s="250" t="s">
        <v>15855</v>
      </c>
    </row>
    <row r="14555" spans="1:4" ht="27">
      <c r="A14555" s="250">
        <v>4507858</v>
      </c>
      <c r="B14555" s="244" t="s">
        <v>14167</v>
      </c>
      <c r="C14555" s="250" t="s">
        <v>5856</v>
      </c>
      <c r="D14555" s="250" t="s">
        <v>15855</v>
      </c>
    </row>
    <row r="14556" spans="1:4" ht="27">
      <c r="A14556" s="250">
        <v>4508177</v>
      </c>
      <c r="B14556" s="244" t="s">
        <v>14168</v>
      </c>
      <c r="C14556" s="250" t="s">
        <v>5856</v>
      </c>
      <c r="D14556" s="250" t="s">
        <v>15855</v>
      </c>
    </row>
    <row r="14557" spans="1:4" ht="27">
      <c r="A14557" s="250">
        <v>4508178</v>
      </c>
      <c r="B14557" s="244" t="s">
        <v>14169</v>
      </c>
      <c r="C14557" s="250" t="s">
        <v>5856</v>
      </c>
      <c r="D14557" s="250" t="s">
        <v>15855</v>
      </c>
    </row>
    <row r="14558" spans="1:4" ht="27">
      <c r="A14558" s="250">
        <v>4507821</v>
      </c>
      <c r="B14558" s="244" t="s">
        <v>14170</v>
      </c>
      <c r="C14558" s="250" t="s">
        <v>5856</v>
      </c>
      <c r="D14558" s="250" t="s">
        <v>15855</v>
      </c>
    </row>
    <row r="14559" spans="1:4" ht="27">
      <c r="A14559" s="250">
        <v>4507822</v>
      </c>
      <c r="B14559" s="244" t="s">
        <v>14171</v>
      </c>
      <c r="C14559" s="250" t="s">
        <v>5856</v>
      </c>
      <c r="D14559" s="250" t="s">
        <v>15855</v>
      </c>
    </row>
    <row r="14560" spans="1:4" ht="27">
      <c r="A14560" s="250">
        <v>4507823</v>
      </c>
      <c r="B14560" s="244" t="s">
        <v>14172</v>
      </c>
      <c r="C14560" s="250" t="s">
        <v>5856</v>
      </c>
      <c r="D14560" s="250" t="s">
        <v>15855</v>
      </c>
    </row>
    <row r="14561" spans="1:4" ht="27">
      <c r="A14561" s="250">
        <v>4508188</v>
      </c>
      <c r="B14561" s="244" t="s">
        <v>14173</v>
      </c>
      <c r="C14561" s="250" t="s">
        <v>5856</v>
      </c>
      <c r="D14561" s="250" t="s">
        <v>15855</v>
      </c>
    </row>
    <row r="14562" spans="1:4" ht="27">
      <c r="A14562" s="250">
        <v>4507824</v>
      </c>
      <c r="B14562" s="244" t="s">
        <v>14174</v>
      </c>
      <c r="C14562" s="250" t="s">
        <v>5856</v>
      </c>
      <c r="D14562" s="250" t="s">
        <v>15855</v>
      </c>
    </row>
    <row r="14563" spans="1:4" ht="27">
      <c r="A14563" s="250">
        <v>4507825</v>
      </c>
      <c r="B14563" s="244" t="s">
        <v>14175</v>
      </c>
      <c r="C14563" s="250" t="s">
        <v>5856</v>
      </c>
      <c r="D14563" s="250" t="s">
        <v>15855</v>
      </c>
    </row>
    <row r="14564" spans="1:4" ht="27">
      <c r="A14564" s="250">
        <v>4507826</v>
      </c>
      <c r="B14564" s="244" t="s">
        <v>14176</v>
      </c>
      <c r="C14564" s="250" t="s">
        <v>5856</v>
      </c>
      <c r="D14564" s="250" t="s">
        <v>15855</v>
      </c>
    </row>
    <row r="14565" spans="1:4" ht="27">
      <c r="A14565" s="250">
        <v>4508179</v>
      </c>
      <c r="B14565" s="244" t="s">
        <v>14177</v>
      </c>
      <c r="C14565" s="250" t="s">
        <v>5856</v>
      </c>
      <c r="D14565" s="250" t="s">
        <v>15855</v>
      </c>
    </row>
    <row r="14566" spans="1:4" ht="27">
      <c r="A14566" s="250">
        <v>4507827</v>
      </c>
      <c r="B14566" s="244" t="s">
        <v>14178</v>
      </c>
      <c r="C14566" s="250" t="s">
        <v>5856</v>
      </c>
      <c r="D14566" s="250" t="s">
        <v>15855</v>
      </c>
    </row>
    <row r="14567" spans="1:4" ht="27">
      <c r="A14567" s="250">
        <v>4508180</v>
      </c>
      <c r="B14567" s="244" t="s">
        <v>14179</v>
      </c>
      <c r="C14567" s="250" t="s">
        <v>5856</v>
      </c>
      <c r="D14567" s="250" t="s">
        <v>15855</v>
      </c>
    </row>
    <row r="14568" spans="1:4" ht="27">
      <c r="A14568" s="250">
        <v>4507739</v>
      </c>
      <c r="B14568" s="244" t="s">
        <v>14180</v>
      </c>
      <c r="C14568" s="250" t="s">
        <v>5856</v>
      </c>
      <c r="D14568" s="250" t="s">
        <v>15855</v>
      </c>
    </row>
    <row r="14569" spans="1:4" ht="27">
      <c r="A14569" s="250">
        <v>4508181</v>
      </c>
      <c r="B14569" s="244" t="s">
        <v>14181</v>
      </c>
      <c r="C14569" s="250" t="s">
        <v>5856</v>
      </c>
      <c r="D14569" s="250" t="s">
        <v>15855</v>
      </c>
    </row>
    <row r="14570" spans="1:4" ht="27">
      <c r="A14570" s="250">
        <v>4508125</v>
      </c>
      <c r="B14570" s="244" t="s">
        <v>14182</v>
      </c>
      <c r="C14570" s="250" t="s">
        <v>5856</v>
      </c>
      <c r="D14570" s="250" t="s">
        <v>15855</v>
      </c>
    </row>
    <row r="14571" spans="1:4" ht="27">
      <c r="A14571" s="250">
        <v>4507828</v>
      </c>
      <c r="B14571" s="244" t="s">
        <v>14183</v>
      </c>
      <c r="C14571" s="250" t="s">
        <v>5856</v>
      </c>
      <c r="D14571" s="250" t="s">
        <v>15855</v>
      </c>
    </row>
    <row r="14572" spans="1:4" ht="27">
      <c r="A14572" s="250">
        <v>4507829</v>
      </c>
      <c r="B14572" s="244" t="s">
        <v>14184</v>
      </c>
      <c r="C14572" s="250" t="s">
        <v>5856</v>
      </c>
      <c r="D14572" s="250" t="s">
        <v>15855</v>
      </c>
    </row>
    <row r="14573" spans="1:4" ht="27">
      <c r="A14573" s="250">
        <v>4508182</v>
      </c>
      <c r="B14573" s="244" t="s">
        <v>14185</v>
      </c>
      <c r="C14573" s="250" t="s">
        <v>5856</v>
      </c>
      <c r="D14573" s="250" t="s">
        <v>15855</v>
      </c>
    </row>
    <row r="14574" spans="1:4" ht="27">
      <c r="A14574" s="250">
        <v>4508092</v>
      </c>
      <c r="B14574" s="244" t="s">
        <v>14186</v>
      </c>
      <c r="C14574" s="250" t="s">
        <v>5856</v>
      </c>
      <c r="D14574" s="250" t="s">
        <v>15855</v>
      </c>
    </row>
    <row r="14575" spans="1:4" ht="27">
      <c r="A14575" s="250">
        <v>4507830</v>
      </c>
      <c r="B14575" s="244" t="s">
        <v>14187</v>
      </c>
      <c r="C14575" s="250" t="s">
        <v>5856</v>
      </c>
      <c r="D14575" s="250" t="s">
        <v>15855</v>
      </c>
    </row>
    <row r="14576" spans="1:4" ht="27">
      <c r="A14576" s="250">
        <v>4508183</v>
      </c>
      <c r="B14576" s="244" t="s">
        <v>14188</v>
      </c>
      <c r="C14576" s="250" t="s">
        <v>5856</v>
      </c>
      <c r="D14576" s="250" t="s">
        <v>15855</v>
      </c>
    </row>
    <row r="14577" spans="1:4" ht="27">
      <c r="A14577" s="250">
        <v>4507831</v>
      </c>
      <c r="B14577" s="244" t="s">
        <v>14189</v>
      </c>
      <c r="C14577" s="250" t="s">
        <v>5856</v>
      </c>
      <c r="D14577" s="250" t="s">
        <v>15855</v>
      </c>
    </row>
    <row r="14578" spans="1:4" ht="27">
      <c r="A14578" s="250">
        <v>4507832</v>
      </c>
      <c r="B14578" s="244" t="s">
        <v>14190</v>
      </c>
      <c r="C14578" s="250" t="s">
        <v>5856</v>
      </c>
      <c r="D14578" s="250" t="s">
        <v>15855</v>
      </c>
    </row>
    <row r="14579" spans="1:4" ht="27">
      <c r="A14579" s="250">
        <v>4507833</v>
      </c>
      <c r="B14579" s="244" t="s">
        <v>14191</v>
      </c>
      <c r="C14579" s="250" t="s">
        <v>5856</v>
      </c>
      <c r="D14579" s="250" t="s">
        <v>15855</v>
      </c>
    </row>
    <row r="14580" spans="1:4" ht="27">
      <c r="A14580" s="250">
        <v>4507834</v>
      </c>
      <c r="B14580" s="244" t="s">
        <v>14192</v>
      </c>
      <c r="C14580" s="250" t="s">
        <v>5856</v>
      </c>
      <c r="D14580" s="250" t="s">
        <v>15855</v>
      </c>
    </row>
    <row r="14581" spans="1:4" ht="27">
      <c r="A14581" s="250">
        <v>4508184</v>
      </c>
      <c r="B14581" s="244" t="s">
        <v>14193</v>
      </c>
      <c r="C14581" s="250" t="s">
        <v>5856</v>
      </c>
      <c r="D14581" s="250" t="s">
        <v>15855</v>
      </c>
    </row>
    <row r="14582" spans="1:4" ht="27">
      <c r="A14582" s="250">
        <v>4507835</v>
      </c>
      <c r="B14582" s="244" t="s">
        <v>14194</v>
      </c>
      <c r="C14582" s="250" t="s">
        <v>5856</v>
      </c>
      <c r="D14582" s="250" t="s">
        <v>15855</v>
      </c>
    </row>
    <row r="14583" spans="1:4" ht="27">
      <c r="A14583" s="250">
        <v>4508174</v>
      </c>
      <c r="B14583" s="244" t="s">
        <v>14195</v>
      </c>
      <c r="C14583" s="250" t="s">
        <v>5856</v>
      </c>
      <c r="D14583" s="250" t="s">
        <v>15855</v>
      </c>
    </row>
    <row r="14584" spans="1:4" ht="27">
      <c r="A14584" s="250">
        <v>4507836</v>
      </c>
      <c r="B14584" s="244" t="s">
        <v>14196</v>
      </c>
      <c r="C14584" s="250" t="s">
        <v>5856</v>
      </c>
      <c r="D14584" s="250" t="s">
        <v>15855</v>
      </c>
    </row>
    <row r="14585" spans="1:4" ht="27">
      <c r="A14585" s="250">
        <v>4507837</v>
      </c>
      <c r="B14585" s="244" t="s">
        <v>14197</v>
      </c>
      <c r="C14585" s="250" t="s">
        <v>5856</v>
      </c>
      <c r="D14585" s="250" t="s">
        <v>15855</v>
      </c>
    </row>
    <row r="14586" spans="1:4" ht="27">
      <c r="A14586" s="250">
        <v>4507838</v>
      </c>
      <c r="B14586" s="244" t="s">
        <v>14198</v>
      </c>
      <c r="C14586" s="250" t="s">
        <v>5856</v>
      </c>
      <c r="D14586" s="250" t="s">
        <v>15855</v>
      </c>
    </row>
    <row r="14587" spans="1:4" ht="27">
      <c r="A14587" s="250">
        <v>4507839</v>
      </c>
      <c r="B14587" s="244" t="s">
        <v>14199</v>
      </c>
      <c r="C14587" s="250" t="s">
        <v>5856</v>
      </c>
      <c r="D14587" s="250" t="s">
        <v>15855</v>
      </c>
    </row>
    <row r="14588" spans="1:4" ht="27">
      <c r="A14588" s="250">
        <v>4508175</v>
      </c>
      <c r="B14588" s="244" t="s">
        <v>14200</v>
      </c>
      <c r="C14588" s="250" t="s">
        <v>5856</v>
      </c>
      <c r="D14588" s="250" t="s">
        <v>15855</v>
      </c>
    </row>
    <row r="14589" spans="1:4" ht="27">
      <c r="A14589" s="250">
        <v>4507840</v>
      </c>
      <c r="B14589" s="244" t="s">
        <v>14201</v>
      </c>
      <c r="C14589" s="250" t="s">
        <v>5856</v>
      </c>
      <c r="D14589" s="250" t="s">
        <v>15855</v>
      </c>
    </row>
    <row r="14590" spans="1:4" ht="27">
      <c r="A14590" s="250">
        <v>4507841</v>
      </c>
      <c r="B14590" s="244" t="s">
        <v>14202</v>
      </c>
      <c r="C14590" s="250" t="s">
        <v>5856</v>
      </c>
      <c r="D14590" s="250" t="s">
        <v>15855</v>
      </c>
    </row>
    <row r="14591" spans="1:4" ht="27">
      <c r="A14591" s="250">
        <v>4507842</v>
      </c>
      <c r="B14591" s="244" t="s">
        <v>14203</v>
      </c>
      <c r="C14591" s="250" t="s">
        <v>5856</v>
      </c>
      <c r="D14591" s="250" t="s">
        <v>15855</v>
      </c>
    </row>
    <row r="14592" spans="1:4" ht="27">
      <c r="A14592" s="250">
        <v>4508185</v>
      </c>
      <c r="B14592" s="244" t="s">
        <v>14204</v>
      </c>
      <c r="C14592" s="250" t="s">
        <v>5856</v>
      </c>
      <c r="D14592" s="250" t="s">
        <v>15855</v>
      </c>
    </row>
    <row r="14593" spans="1:4" ht="27">
      <c r="A14593" s="250">
        <v>4507843</v>
      </c>
      <c r="B14593" s="244" t="s">
        <v>14205</v>
      </c>
      <c r="C14593" s="250" t="s">
        <v>5856</v>
      </c>
      <c r="D14593" s="250" t="s">
        <v>15855</v>
      </c>
    </row>
    <row r="14594" spans="1:4" ht="27">
      <c r="A14594" s="250">
        <v>4507844</v>
      </c>
      <c r="B14594" s="244" t="s">
        <v>14206</v>
      </c>
      <c r="C14594" s="250" t="s">
        <v>5856</v>
      </c>
      <c r="D14594" s="250" t="s">
        <v>15855</v>
      </c>
    </row>
    <row r="14595" spans="1:4" ht="27">
      <c r="A14595" s="250">
        <v>4508186</v>
      </c>
      <c r="B14595" s="244" t="s">
        <v>14207</v>
      </c>
      <c r="C14595" s="250" t="s">
        <v>5856</v>
      </c>
      <c r="D14595" s="250" t="s">
        <v>15855</v>
      </c>
    </row>
    <row r="14596" spans="1:4" ht="27">
      <c r="A14596" s="250">
        <v>4508187</v>
      </c>
      <c r="B14596" s="244" t="s">
        <v>14208</v>
      </c>
      <c r="C14596" s="250" t="s">
        <v>5856</v>
      </c>
      <c r="D14596" s="250" t="s">
        <v>15855</v>
      </c>
    </row>
    <row r="14597" spans="1:4" ht="27">
      <c r="A14597" s="250">
        <v>4507845</v>
      </c>
      <c r="B14597" s="244" t="s">
        <v>14209</v>
      </c>
      <c r="C14597" s="250" t="s">
        <v>5856</v>
      </c>
      <c r="D14597" s="250" t="s">
        <v>15855</v>
      </c>
    </row>
    <row r="14598" spans="1:4" ht="27">
      <c r="A14598" s="250">
        <v>4507846</v>
      </c>
      <c r="B14598" s="244" t="s">
        <v>14210</v>
      </c>
      <c r="C14598" s="250" t="s">
        <v>5856</v>
      </c>
      <c r="D14598" s="250" t="s">
        <v>15855</v>
      </c>
    </row>
    <row r="14599" spans="1:4" ht="27">
      <c r="A14599" s="250">
        <v>4507847</v>
      </c>
      <c r="B14599" s="244" t="s">
        <v>14211</v>
      </c>
      <c r="C14599" s="250" t="s">
        <v>5856</v>
      </c>
      <c r="D14599" s="250" t="s">
        <v>15855</v>
      </c>
    </row>
    <row r="14600" spans="1:4" ht="27">
      <c r="A14600" s="250">
        <v>4507848</v>
      </c>
      <c r="B14600" s="244" t="s">
        <v>14212</v>
      </c>
      <c r="C14600" s="250" t="s">
        <v>5856</v>
      </c>
      <c r="D14600" s="250" t="s">
        <v>15855</v>
      </c>
    </row>
    <row r="14601" spans="1:4" ht="27">
      <c r="A14601" s="250">
        <v>4507849</v>
      </c>
      <c r="B14601" s="244" t="s">
        <v>14213</v>
      </c>
      <c r="C14601" s="250" t="s">
        <v>5856</v>
      </c>
      <c r="D14601" s="250" t="s">
        <v>15855</v>
      </c>
    </row>
    <row r="14602" spans="1:4" ht="27">
      <c r="A14602" s="250">
        <v>4508176</v>
      </c>
      <c r="B14602" s="244" t="s">
        <v>14214</v>
      </c>
      <c r="C14602" s="250" t="s">
        <v>5856</v>
      </c>
      <c r="D14602" s="250" t="s">
        <v>15855</v>
      </c>
    </row>
    <row r="14603" spans="1:4" ht="27">
      <c r="A14603" s="250">
        <v>4507850</v>
      </c>
      <c r="B14603" s="244" t="s">
        <v>14215</v>
      </c>
      <c r="C14603" s="250" t="s">
        <v>5856</v>
      </c>
      <c r="D14603" s="250" t="s">
        <v>15855</v>
      </c>
    </row>
    <row r="14604" spans="1:4">
      <c r="A14604" s="250">
        <v>4507956</v>
      </c>
      <c r="B14604" s="244" t="s">
        <v>14216</v>
      </c>
      <c r="C14604" s="250" t="s">
        <v>5777</v>
      </c>
      <c r="D14604" s="250" t="s">
        <v>15855</v>
      </c>
    </row>
    <row r="14605" spans="1:4">
      <c r="A14605" s="250">
        <v>4507957</v>
      </c>
      <c r="B14605" s="244" t="s">
        <v>14217</v>
      </c>
      <c r="C14605" s="250" t="s">
        <v>5777</v>
      </c>
      <c r="D14605" s="250" t="s">
        <v>15855</v>
      </c>
    </row>
    <row r="14606" spans="1:4">
      <c r="A14606" s="250">
        <v>4507958</v>
      </c>
      <c r="B14606" s="244" t="s">
        <v>14218</v>
      </c>
      <c r="C14606" s="250" t="s">
        <v>5777</v>
      </c>
      <c r="D14606" s="250" t="s">
        <v>15855</v>
      </c>
    </row>
    <row r="14607" spans="1:4">
      <c r="A14607" s="250">
        <v>4507959</v>
      </c>
      <c r="B14607" s="244" t="s">
        <v>14219</v>
      </c>
      <c r="C14607" s="250" t="s">
        <v>5777</v>
      </c>
      <c r="D14607" s="250" t="s">
        <v>15855</v>
      </c>
    </row>
    <row r="14608" spans="1:4" ht="27">
      <c r="A14608" s="250">
        <v>4516138</v>
      </c>
      <c r="B14608" s="244" t="s">
        <v>14220</v>
      </c>
      <c r="C14608" s="250" t="s">
        <v>5777</v>
      </c>
      <c r="D14608" s="250" t="s">
        <v>15855</v>
      </c>
    </row>
    <row r="14609" spans="1:4" ht="27">
      <c r="A14609" s="250">
        <v>4516137</v>
      </c>
      <c r="B14609" s="244" t="s">
        <v>14221</v>
      </c>
      <c r="C14609" s="250" t="s">
        <v>5944</v>
      </c>
      <c r="D14609" s="250" t="s">
        <v>15855</v>
      </c>
    </row>
    <row r="14610" spans="1:4">
      <c r="A14610" s="250">
        <v>4805755</v>
      </c>
      <c r="B14610" s="244" t="s">
        <v>14222</v>
      </c>
      <c r="C14610" s="250" t="s">
        <v>5321</v>
      </c>
      <c r="D14610" s="250" t="s">
        <v>15855</v>
      </c>
    </row>
    <row r="14611" spans="1:4">
      <c r="A14611" s="250">
        <v>4805756</v>
      </c>
      <c r="B14611" s="244" t="s">
        <v>14223</v>
      </c>
      <c r="C14611" s="250" t="s">
        <v>5944</v>
      </c>
      <c r="D14611" s="250" t="s">
        <v>15855</v>
      </c>
    </row>
    <row r="14612" spans="1:4">
      <c r="A14612" s="250">
        <v>4816020</v>
      </c>
      <c r="B14612" s="244" t="s">
        <v>14224</v>
      </c>
      <c r="C14612" s="250" t="s">
        <v>5321</v>
      </c>
      <c r="D14612" s="250" t="s">
        <v>15855</v>
      </c>
    </row>
    <row r="14613" spans="1:4">
      <c r="A14613" s="250">
        <v>4816019</v>
      </c>
      <c r="B14613" s="244" t="s">
        <v>14225</v>
      </c>
      <c r="C14613" s="250" t="s">
        <v>5321</v>
      </c>
      <c r="D14613" s="250" t="s">
        <v>15855</v>
      </c>
    </row>
    <row r="14614" spans="1:4">
      <c r="A14614" s="250">
        <v>4816018</v>
      </c>
      <c r="B14614" s="244" t="s">
        <v>14226</v>
      </c>
      <c r="C14614" s="250" t="s">
        <v>5321</v>
      </c>
      <c r="D14614" s="250" t="s">
        <v>15855</v>
      </c>
    </row>
    <row r="14615" spans="1:4">
      <c r="A14615" s="250">
        <v>4816012</v>
      </c>
      <c r="B14615" s="244" t="s">
        <v>14227</v>
      </c>
      <c r="C14615" s="250" t="s">
        <v>5321</v>
      </c>
      <c r="D14615" s="250" t="s">
        <v>15855</v>
      </c>
    </row>
    <row r="14616" spans="1:4">
      <c r="A14616" s="250">
        <v>4815805</v>
      </c>
      <c r="B14616" s="244" t="s">
        <v>14228</v>
      </c>
      <c r="C14616" s="250" t="s">
        <v>5944</v>
      </c>
      <c r="D14616" s="250" t="s">
        <v>15855</v>
      </c>
    </row>
    <row r="14617" spans="1:4">
      <c r="A14617" s="250">
        <v>4815802</v>
      </c>
      <c r="B14617" s="244" t="s">
        <v>14229</v>
      </c>
      <c r="C14617" s="250" t="s">
        <v>5944</v>
      </c>
      <c r="D14617" s="250" t="s">
        <v>15855</v>
      </c>
    </row>
    <row r="14618" spans="1:4">
      <c r="A14618" s="250">
        <v>4805754</v>
      </c>
      <c r="B14618" s="244" t="s">
        <v>14230</v>
      </c>
      <c r="C14618" s="250" t="s">
        <v>5321</v>
      </c>
      <c r="D14618" s="250" t="s">
        <v>15855</v>
      </c>
    </row>
    <row r="14619" spans="1:4">
      <c r="A14619" s="250">
        <v>4816145</v>
      </c>
      <c r="B14619" s="244" t="s">
        <v>14231</v>
      </c>
      <c r="C14619" s="250" t="s">
        <v>5856</v>
      </c>
      <c r="D14619" s="250" t="s">
        <v>15855</v>
      </c>
    </row>
    <row r="14620" spans="1:4">
      <c r="A14620" s="250">
        <v>4816144</v>
      </c>
      <c r="B14620" s="244" t="s">
        <v>14232</v>
      </c>
      <c r="C14620" s="250" t="s">
        <v>5856</v>
      </c>
      <c r="D14620" s="250" t="s">
        <v>15855</v>
      </c>
    </row>
    <row r="14621" spans="1:4">
      <c r="A14621" s="250">
        <v>4816147</v>
      </c>
      <c r="B14621" s="244" t="s">
        <v>14233</v>
      </c>
      <c r="C14621" s="250" t="s">
        <v>5856</v>
      </c>
      <c r="D14621" s="250" t="s">
        <v>15855</v>
      </c>
    </row>
    <row r="14622" spans="1:4">
      <c r="A14622" s="250">
        <v>4816146</v>
      </c>
      <c r="B14622" s="244" t="s">
        <v>14234</v>
      </c>
      <c r="C14622" s="250" t="s">
        <v>5856</v>
      </c>
      <c r="D14622" s="250" t="s">
        <v>15855</v>
      </c>
    </row>
    <row r="14623" spans="1:4">
      <c r="A14623" s="250">
        <v>4816121</v>
      </c>
      <c r="B14623" s="244" t="s">
        <v>14235</v>
      </c>
      <c r="C14623" s="250" t="s">
        <v>5856</v>
      </c>
      <c r="D14623" s="250" t="s">
        <v>15855</v>
      </c>
    </row>
    <row r="14624" spans="1:4">
      <c r="A14624" s="250">
        <v>4816120</v>
      </c>
      <c r="B14624" s="244" t="s">
        <v>14236</v>
      </c>
      <c r="C14624" s="250" t="s">
        <v>5856</v>
      </c>
      <c r="D14624" s="250" t="s">
        <v>15855</v>
      </c>
    </row>
    <row r="14625" spans="1:4">
      <c r="A14625" s="250">
        <v>4816123</v>
      </c>
      <c r="B14625" s="244" t="s">
        <v>14237</v>
      </c>
      <c r="C14625" s="250" t="s">
        <v>5856</v>
      </c>
      <c r="D14625" s="250" t="s">
        <v>15855</v>
      </c>
    </row>
    <row r="14626" spans="1:4">
      <c r="A14626" s="250">
        <v>4816122</v>
      </c>
      <c r="B14626" s="244" t="s">
        <v>14238</v>
      </c>
      <c r="C14626" s="250" t="s">
        <v>5856</v>
      </c>
      <c r="D14626" s="250" t="s">
        <v>15855</v>
      </c>
    </row>
    <row r="14627" spans="1:4">
      <c r="A14627" s="250">
        <v>4816125</v>
      </c>
      <c r="B14627" s="244" t="s">
        <v>14239</v>
      </c>
      <c r="C14627" s="250" t="s">
        <v>5856</v>
      </c>
      <c r="D14627" s="250" t="s">
        <v>15855</v>
      </c>
    </row>
    <row r="14628" spans="1:4">
      <c r="A14628" s="250">
        <v>4816124</v>
      </c>
      <c r="B14628" s="244" t="s">
        <v>14240</v>
      </c>
      <c r="C14628" s="250" t="s">
        <v>5856</v>
      </c>
      <c r="D14628" s="250" t="s">
        <v>15855</v>
      </c>
    </row>
    <row r="14629" spans="1:4">
      <c r="A14629" s="250">
        <v>4816022</v>
      </c>
      <c r="B14629" s="244" t="s">
        <v>14241</v>
      </c>
      <c r="C14629" s="250" t="s">
        <v>5856</v>
      </c>
      <c r="D14629" s="250" t="s">
        <v>15855</v>
      </c>
    </row>
    <row r="14630" spans="1:4">
      <c r="A14630" s="250">
        <v>4816021</v>
      </c>
      <c r="B14630" s="244" t="s">
        <v>14242</v>
      </c>
      <c r="C14630" s="250" t="s">
        <v>5856</v>
      </c>
      <c r="D14630" s="250" t="s">
        <v>15855</v>
      </c>
    </row>
    <row r="14631" spans="1:4">
      <c r="A14631" s="250">
        <v>4816106</v>
      </c>
      <c r="B14631" s="244" t="s">
        <v>14243</v>
      </c>
      <c r="C14631" s="250" t="s">
        <v>5856</v>
      </c>
      <c r="D14631" s="250" t="s">
        <v>15855</v>
      </c>
    </row>
    <row r="14632" spans="1:4" ht="27">
      <c r="A14632" s="250">
        <v>4816105</v>
      </c>
      <c r="B14632" s="244" t="s">
        <v>14244</v>
      </c>
      <c r="C14632" s="250" t="s">
        <v>5856</v>
      </c>
      <c r="D14632" s="250" t="s">
        <v>15855</v>
      </c>
    </row>
    <row r="14633" spans="1:4">
      <c r="A14633" s="250">
        <v>4816108</v>
      </c>
      <c r="B14633" s="244" t="s">
        <v>14245</v>
      </c>
      <c r="C14633" s="250" t="s">
        <v>5856</v>
      </c>
      <c r="D14633" s="250" t="s">
        <v>15855</v>
      </c>
    </row>
    <row r="14634" spans="1:4" ht="27">
      <c r="A14634" s="250">
        <v>4816107</v>
      </c>
      <c r="B14634" s="244" t="s">
        <v>14246</v>
      </c>
      <c r="C14634" s="250" t="s">
        <v>5856</v>
      </c>
      <c r="D14634" s="250" t="s">
        <v>15855</v>
      </c>
    </row>
    <row r="14635" spans="1:4">
      <c r="A14635" s="250">
        <v>4816110</v>
      </c>
      <c r="B14635" s="244" t="s">
        <v>14247</v>
      </c>
      <c r="C14635" s="250" t="s">
        <v>5856</v>
      </c>
      <c r="D14635" s="250" t="s">
        <v>15855</v>
      </c>
    </row>
    <row r="14636" spans="1:4" ht="27">
      <c r="A14636" s="250">
        <v>4816109</v>
      </c>
      <c r="B14636" s="244" t="s">
        <v>14248</v>
      </c>
      <c r="C14636" s="250" t="s">
        <v>5856</v>
      </c>
      <c r="D14636" s="250" t="s">
        <v>15855</v>
      </c>
    </row>
    <row r="14637" spans="1:4">
      <c r="A14637" s="250">
        <v>4816100</v>
      </c>
      <c r="B14637" s="244" t="s">
        <v>14249</v>
      </c>
      <c r="C14637" s="250" t="s">
        <v>5856</v>
      </c>
      <c r="D14637" s="250" t="s">
        <v>15855</v>
      </c>
    </row>
    <row r="14638" spans="1:4" ht="27">
      <c r="A14638" s="250">
        <v>4816099</v>
      </c>
      <c r="B14638" s="244" t="s">
        <v>14250</v>
      </c>
      <c r="C14638" s="250" t="s">
        <v>5856</v>
      </c>
      <c r="D14638" s="250" t="s">
        <v>15855</v>
      </c>
    </row>
    <row r="14639" spans="1:4">
      <c r="A14639" s="250">
        <v>4816102</v>
      </c>
      <c r="B14639" s="244" t="s">
        <v>14251</v>
      </c>
      <c r="C14639" s="250" t="s">
        <v>5856</v>
      </c>
      <c r="D14639" s="250" t="s">
        <v>15855</v>
      </c>
    </row>
    <row r="14640" spans="1:4" ht="27">
      <c r="A14640" s="250">
        <v>4816101</v>
      </c>
      <c r="B14640" s="244" t="s">
        <v>14252</v>
      </c>
      <c r="C14640" s="250" t="s">
        <v>5856</v>
      </c>
      <c r="D14640" s="250" t="s">
        <v>15855</v>
      </c>
    </row>
    <row r="14641" spans="1:4">
      <c r="A14641" s="250">
        <v>4816104</v>
      </c>
      <c r="B14641" s="244" t="s">
        <v>14253</v>
      </c>
      <c r="C14641" s="250" t="s">
        <v>5856</v>
      </c>
      <c r="D14641" s="250" t="s">
        <v>15855</v>
      </c>
    </row>
    <row r="14642" spans="1:4" ht="27">
      <c r="A14642" s="250">
        <v>4816103</v>
      </c>
      <c r="B14642" s="244" t="s">
        <v>14254</v>
      </c>
      <c r="C14642" s="250" t="s">
        <v>5856</v>
      </c>
      <c r="D14642" s="250" t="s">
        <v>15855</v>
      </c>
    </row>
    <row r="14643" spans="1:4" ht="27">
      <c r="A14643" s="250">
        <v>4815804</v>
      </c>
      <c r="B14643" s="244" t="s">
        <v>14255</v>
      </c>
      <c r="C14643" s="250" t="s">
        <v>5803</v>
      </c>
      <c r="D14643" s="250" t="s">
        <v>15855</v>
      </c>
    </row>
    <row r="14644" spans="1:4">
      <c r="A14644" s="250">
        <v>4816002</v>
      </c>
      <c r="B14644" s="244" t="s">
        <v>14256</v>
      </c>
      <c r="C14644" s="250" t="s">
        <v>5321</v>
      </c>
      <c r="D14644" s="250" t="s">
        <v>15855</v>
      </c>
    </row>
    <row r="14645" spans="1:4">
      <c r="A14645" s="250">
        <v>4805765</v>
      </c>
      <c r="B14645" s="244" t="s">
        <v>14257</v>
      </c>
      <c r="C14645" s="250" t="s">
        <v>5321</v>
      </c>
      <c r="D14645" s="250" t="s">
        <v>15855</v>
      </c>
    </row>
    <row r="14646" spans="1:4">
      <c r="A14646" s="250">
        <v>4816000</v>
      </c>
      <c r="B14646" s="244" t="s">
        <v>14258</v>
      </c>
      <c r="C14646" s="250" t="s">
        <v>5321</v>
      </c>
      <c r="D14646" s="250" t="s">
        <v>15855</v>
      </c>
    </row>
    <row r="14647" spans="1:4">
      <c r="A14647" s="250">
        <v>4816001</v>
      </c>
      <c r="B14647" s="244" t="s">
        <v>14259</v>
      </c>
      <c r="C14647" s="250" t="s">
        <v>5321</v>
      </c>
      <c r="D14647" s="250" t="s">
        <v>15855</v>
      </c>
    </row>
    <row r="14648" spans="1:4">
      <c r="A14648" s="250">
        <v>4805749</v>
      </c>
      <c r="B14648" s="244" t="s">
        <v>14260</v>
      </c>
      <c r="C14648" s="250" t="s">
        <v>5321</v>
      </c>
      <c r="D14648" s="250" t="s">
        <v>15855</v>
      </c>
    </row>
    <row r="14649" spans="1:4">
      <c r="A14649" s="250">
        <v>4805751</v>
      </c>
      <c r="B14649" s="244" t="s">
        <v>14261</v>
      </c>
      <c r="C14649" s="250" t="s">
        <v>5321</v>
      </c>
      <c r="D14649" s="250" t="s">
        <v>15855</v>
      </c>
    </row>
    <row r="14650" spans="1:4">
      <c r="A14650" s="250">
        <v>4805752</v>
      </c>
      <c r="B14650" s="244" t="s">
        <v>14262</v>
      </c>
      <c r="C14650" s="250" t="s">
        <v>5321</v>
      </c>
      <c r="D14650" s="250" t="s">
        <v>15855</v>
      </c>
    </row>
    <row r="14651" spans="1:4">
      <c r="A14651" s="250">
        <v>4805753</v>
      </c>
      <c r="B14651" s="244" t="s">
        <v>14263</v>
      </c>
      <c r="C14651" s="250" t="s">
        <v>5321</v>
      </c>
      <c r="D14651" s="250" t="s">
        <v>15855</v>
      </c>
    </row>
    <row r="14652" spans="1:4">
      <c r="A14652" s="250">
        <v>4805750</v>
      </c>
      <c r="B14652" s="244" t="s">
        <v>14264</v>
      </c>
      <c r="C14652" s="250" t="s">
        <v>5321</v>
      </c>
      <c r="D14652" s="250" t="s">
        <v>15855</v>
      </c>
    </row>
    <row r="14653" spans="1:4">
      <c r="A14653" s="250">
        <v>4805767</v>
      </c>
      <c r="B14653" s="244" t="s">
        <v>14265</v>
      </c>
      <c r="C14653" s="250" t="s">
        <v>5321</v>
      </c>
      <c r="D14653" s="250" t="s">
        <v>15855</v>
      </c>
    </row>
    <row r="14654" spans="1:4">
      <c r="A14654" s="250">
        <v>4805769</v>
      </c>
      <c r="B14654" s="244" t="s">
        <v>14266</v>
      </c>
      <c r="C14654" s="250" t="s">
        <v>5321</v>
      </c>
      <c r="D14654" s="250" t="s">
        <v>15855</v>
      </c>
    </row>
    <row r="14655" spans="1:4">
      <c r="A14655" s="250">
        <v>4805770</v>
      </c>
      <c r="B14655" s="244" t="s">
        <v>14267</v>
      </c>
      <c r="C14655" s="250" t="s">
        <v>5321</v>
      </c>
      <c r="D14655" s="250" t="s">
        <v>15855</v>
      </c>
    </row>
    <row r="14656" spans="1:4">
      <c r="A14656" s="250">
        <v>4805760</v>
      </c>
      <c r="B14656" s="244" t="s">
        <v>14268</v>
      </c>
      <c r="C14656" s="250" t="s">
        <v>5321</v>
      </c>
      <c r="D14656" s="250" t="s">
        <v>15855</v>
      </c>
    </row>
    <row r="14657" spans="1:4">
      <c r="A14657" s="250">
        <v>4805757</v>
      </c>
      <c r="B14657" s="244" t="s">
        <v>14269</v>
      </c>
      <c r="C14657" s="250" t="s">
        <v>5321</v>
      </c>
      <c r="D14657" s="250" t="s">
        <v>15855</v>
      </c>
    </row>
    <row r="14658" spans="1:4">
      <c r="A14658" s="250">
        <v>4805762</v>
      </c>
      <c r="B14658" s="244" t="s">
        <v>14270</v>
      </c>
      <c r="C14658" s="250" t="s">
        <v>5321</v>
      </c>
      <c r="D14658" s="250" t="s">
        <v>15855</v>
      </c>
    </row>
    <row r="14659" spans="1:4">
      <c r="A14659" s="250">
        <v>4806395</v>
      </c>
      <c r="B14659" s="244" t="s">
        <v>14271</v>
      </c>
      <c r="C14659" s="250" t="s">
        <v>5803</v>
      </c>
      <c r="D14659" s="250" t="s">
        <v>15855</v>
      </c>
    </row>
    <row r="14660" spans="1:4">
      <c r="A14660" s="250">
        <v>4816003</v>
      </c>
      <c r="B14660" s="244" t="s">
        <v>14272</v>
      </c>
      <c r="C14660" s="250" t="s">
        <v>5856</v>
      </c>
      <c r="D14660" s="250" t="s">
        <v>15855</v>
      </c>
    </row>
    <row r="14661" spans="1:4" ht="27">
      <c r="A14661" s="250">
        <v>4816017</v>
      </c>
      <c r="B14661" s="244" t="s">
        <v>14273</v>
      </c>
      <c r="C14661" s="250" t="s">
        <v>5321</v>
      </c>
      <c r="D14661" s="250" t="s">
        <v>15855</v>
      </c>
    </row>
    <row r="14662" spans="1:4">
      <c r="A14662" s="250">
        <v>4816023</v>
      </c>
      <c r="B14662" s="244" t="s">
        <v>14274</v>
      </c>
      <c r="C14662" s="250" t="s">
        <v>5312</v>
      </c>
      <c r="D14662" s="250" t="s">
        <v>15855</v>
      </c>
    </row>
    <row r="14663" spans="1:4" ht="27">
      <c r="A14663" s="250">
        <v>4816025</v>
      </c>
      <c r="B14663" s="244" t="s">
        <v>14275</v>
      </c>
      <c r="C14663" s="250" t="s">
        <v>5312</v>
      </c>
      <c r="D14663" s="250" t="s">
        <v>15855</v>
      </c>
    </row>
    <row r="14664" spans="1:4" ht="27">
      <c r="A14664" s="250">
        <v>4816024</v>
      </c>
      <c r="B14664" s="244" t="s">
        <v>14276</v>
      </c>
      <c r="C14664" s="250" t="s">
        <v>5312</v>
      </c>
      <c r="D14664" s="250" t="s">
        <v>15855</v>
      </c>
    </row>
    <row r="14665" spans="1:4">
      <c r="A14665" s="250">
        <v>4816005</v>
      </c>
      <c r="B14665" s="244" t="s">
        <v>14277</v>
      </c>
      <c r="C14665" s="250" t="s">
        <v>5321</v>
      </c>
      <c r="D14665" s="250" t="s">
        <v>15855</v>
      </c>
    </row>
    <row r="14666" spans="1:4">
      <c r="A14666" s="250">
        <v>4800400</v>
      </c>
      <c r="B14666" s="244" t="s">
        <v>14278</v>
      </c>
      <c r="C14666" s="250" t="s">
        <v>5944</v>
      </c>
      <c r="D14666" s="250" t="s">
        <v>15855</v>
      </c>
    </row>
    <row r="14667" spans="1:4">
      <c r="A14667" s="250">
        <v>4816016</v>
      </c>
      <c r="B14667" s="244" t="s">
        <v>14279</v>
      </c>
      <c r="C14667" s="250" t="s">
        <v>5321</v>
      </c>
      <c r="D14667" s="250" t="s">
        <v>15855</v>
      </c>
    </row>
    <row r="14668" spans="1:4">
      <c r="A14668" s="250">
        <v>4800412</v>
      </c>
      <c r="B14668" s="244" t="s">
        <v>14280</v>
      </c>
      <c r="C14668" s="250" t="s">
        <v>5944</v>
      </c>
      <c r="D14668" s="250" t="s">
        <v>15855</v>
      </c>
    </row>
    <row r="14669" spans="1:4">
      <c r="A14669" s="250">
        <v>4815671</v>
      </c>
      <c r="B14669" s="244" t="s">
        <v>14281</v>
      </c>
      <c r="C14669" s="250" t="s">
        <v>5321</v>
      </c>
      <c r="D14669" s="250" t="s">
        <v>15855</v>
      </c>
    </row>
    <row r="14670" spans="1:4">
      <c r="A14670" s="250">
        <v>4815803</v>
      </c>
      <c r="B14670" s="244" t="s">
        <v>14282</v>
      </c>
      <c r="C14670" s="250" t="s">
        <v>5856</v>
      </c>
      <c r="D14670" s="250" t="s">
        <v>15855</v>
      </c>
    </row>
    <row r="14671" spans="1:4">
      <c r="A14671" s="250">
        <v>4816011</v>
      </c>
      <c r="B14671" s="244" t="s">
        <v>14283</v>
      </c>
      <c r="C14671" s="250" t="s">
        <v>5321</v>
      </c>
      <c r="D14671" s="250" t="s">
        <v>15855</v>
      </c>
    </row>
    <row r="14672" spans="1:4">
      <c r="A14672" s="250">
        <v>4816014</v>
      </c>
      <c r="B14672" s="244" t="s">
        <v>14284</v>
      </c>
      <c r="C14672" s="250" t="s">
        <v>5321</v>
      </c>
      <c r="D14672" s="250" t="s">
        <v>15855</v>
      </c>
    </row>
    <row r="14673" spans="1:4">
      <c r="A14673" s="250">
        <v>4816010</v>
      </c>
      <c r="B14673" s="244" t="s">
        <v>14285</v>
      </c>
      <c r="C14673" s="250" t="s">
        <v>5321</v>
      </c>
      <c r="D14673" s="250" t="s">
        <v>15855</v>
      </c>
    </row>
    <row r="14674" spans="1:4" ht="27">
      <c r="A14674" s="250">
        <v>4816015</v>
      </c>
      <c r="B14674" s="244" t="s">
        <v>14286</v>
      </c>
      <c r="C14674" s="250" t="s">
        <v>5321</v>
      </c>
      <c r="D14674" s="250" t="s">
        <v>15855</v>
      </c>
    </row>
    <row r="14675" spans="1:4">
      <c r="A14675" s="250">
        <v>4816119</v>
      </c>
      <c r="B14675" s="244" t="s">
        <v>14287</v>
      </c>
      <c r="C14675" s="250" t="s">
        <v>5321</v>
      </c>
      <c r="D14675" s="250" t="s">
        <v>15855</v>
      </c>
    </row>
    <row r="14676" spans="1:4">
      <c r="A14676" s="250">
        <v>4816004</v>
      </c>
      <c r="B14676" s="244" t="s">
        <v>14288</v>
      </c>
      <c r="C14676" s="250" t="s">
        <v>5856</v>
      </c>
      <c r="D14676" s="250" t="s">
        <v>15855</v>
      </c>
    </row>
    <row r="14677" spans="1:4" ht="27">
      <c r="A14677" s="250">
        <v>4915652</v>
      </c>
      <c r="B14677" s="244" t="s">
        <v>14289</v>
      </c>
      <c r="C14677" s="250" t="s">
        <v>5803</v>
      </c>
      <c r="D14677" s="250" t="s">
        <v>15855</v>
      </c>
    </row>
    <row r="14678" spans="1:4" ht="27">
      <c r="A14678" s="250">
        <v>4915651</v>
      </c>
      <c r="B14678" s="244" t="s">
        <v>14290</v>
      </c>
      <c r="C14678" s="250" t="s">
        <v>5803</v>
      </c>
      <c r="D14678" s="250" t="s">
        <v>15855</v>
      </c>
    </row>
    <row r="14679" spans="1:4">
      <c r="A14679" s="250">
        <v>4915723</v>
      </c>
      <c r="B14679" s="244" t="s">
        <v>14291</v>
      </c>
      <c r="C14679" s="250" t="s">
        <v>5944</v>
      </c>
      <c r="D14679" s="250" t="s">
        <v>15855</v>
      </c>
    </row>
    <row r="14680" spans="1:4">
      <c r="A14680" s="250">
        <v>4915724</v>
      </c>
      <c r="B14680" s="244" t="s">
        <v>14292</v>
      </c>
      <c r="C14680" s="250" t="s">
        <v>5944</v>
      </c>
      <c r="D14680" s="250" t="s">
        <v>15855</v>
      </c>
    </row>
    <row r="14681" spans="1:4">
      <c r="A14681" s="250">
        <v>4915637</v>
      </c>
      <c r="B14681" s="244" t="s">
        <v>14293</v>
      </c>
      <c r="C14681" s="250" t="s">
        <v>5944</v>
      </c>
      <c r="D14681" s="250" t="s">
        <v>15855</v>
      </c>
    </row>
    <row r="14682" spans="1:4">
      <c r="A14682" s="250">
        <v>4915779</v>
      </c>
      <c r="B14682" s="244" t="s">
        <v>14294</v>
      </c>
      <c r="C14682" s="250" t="s">
        <v>5944</v>
      </c>
      <c r="D14682" s="250" t="s">
        <v>15855</v>
      </c>
    </row>
    <row r="14683" spans="1:4">
      <c r="A14683" s="250">
        <v>4915638</v>
      </c>
      <c r="B14683" s="244" t="s">
        <v>14295</v>
      </c>
      <c r="C14683" s="250" t="s">
        <v>5944</v>
      </c>
      <c r="D14683" s="250" t="s">
        <v>15855</v>
      </c>
    </row>
    <row r="14684" spans="1:4">
      <c r="A14684" s="250">
        <v>4915636</v>
      </c>
      <c r="B14684" s="244" t="s">
        <v>14296</v>
      </c>
      <c r="C14684" s="250" t="s">
        <v>5944</v>
      </c>
      <c r="D14684" s="250" t="s">
        <v>15855</v>
      </c>
    </row>
    <row r="14685" spans="1:4">
      <c r="A14685" s="250">
        <v>4915744</v>
      </c>
      <c r="B14685" s="244" t="s">
        <v>14297</v>
      </c>
      <c r="C14685" s="250" t="s">
        <v>5944</v>
      </c>
      <c r="D14685" s="250" t="s">
        <v>15855</v>
      </c>
    </row>
    <row r="14686" spans="1:4">
      <c r="A14686" s="250">
        <v>4915700</v>
      </c>
      <c r="B14686" s="244" t="s">
        <v>14298</v>
      </c>
      <c r="C14686" s="250" t="s">
        <v>5944</v>
      </c>
      <c r="D14686" s="250" t="s">
        <v>15855</v>
      </c>
    </row>
    <row r="14687" spans="1:4">
      <c r="A14687" s="250">
        <v>4915590</v>
      </c>
      <c r="B14687" s="244" t="s">
        <v>14299</v>
      </c>
      <c r="C14687" s="250" t="s">
        <v>5944</v>
      </c>
      <c r="D14687" s="250" t="s">
        <v>15855</v>
      </c>
    </row>
    <row r="14688" spans="1:4">
      <c r="A14688" s="250">
        <v>4915591</v>
      </c>
      <c r="B14688" s="244" t="s">
        <v>14300</v>
      </c>
      <c r="C14688" s="250" t="s">
        <v>5944</v>
      </c>
      <c r="D14688" s="250" t="s">
        <v>15855</v>
      </c>
    </row>
    <row r="14689" spans="1:4">
      <c r="A14689" s="250">
        <v>4915701</v>
      </c>
      <c r="B14689" s="244" t="s">
        <v>14301</v>
      </c>
      <c r="C14689" s="250" t="s">
        <v>5944</v>
      </c>
      <c r="D14689" s="250" t="s">
        <v>15855</v>
      </c>
    </row>
    <row r="14690" spans="1:4">
      <c r="A14690" s="250">
        <v>4915703</v>
      </c>
      <c r="B14690" s="244" t="s">
        <v>14302</v>
      </c>
      <c r="C14690" s="250" t="s">
        <v>5321</v>
      </c>
      <c r="D14690" s="250" t="s">
        <v>15855</v>
      </c>
    </row>
    <row r="14691" spans="1:4" ht="27">
      <c r="A14691" s="250">
        <v>4915705</v>
      </c>
      <c r="B14691" s="244" t="s">
        <v>14303</v>
      </c>
      <c r="C14691" s="250" t="s">
        <v>5321</v>
      </c>
      <c r="D14691" s="250" t="s">
        <v>15855</v>
      </c>
    </row>
    <row r="14692" spans="1:4">
      <c r="A14692" s="250">
        <v>4915743</v>
      </c>
      <c r="B14692" s="244" t="s">
        <v>14304</v>
      </c>
      <c r="C14692" s="250" t="s">
        <v>5944</v>
      </c>
      <c r="D14692" s="250" t="s">
        <v>15855</v>
      </c>
    </row>
    <row r="14693" spans="1:4">
      <c r="A14693" s="250">
        <v>4915768</v>
      </c>
      <c r="B14693" s="244" t="s">
        <v>14305</v>
      </c>
      <c r="C14693" s="250" t="s">
        <v>5321</v>
      </c>
      <c r="D14693" s="250" t="s">
        <v>15855</v>
      </c>
    </row>
    <row r="14694" spans="1:4">
      <c r="A14694" s="250">
        <v>4915713</v>
      </c>
      <c r="B14694" s="244" t="s">
        <v>14306</v>
      </c>
      <c r="C14694" s="250" t="s">
        <v>5321</v>
      </c>
      <c r="D14694" s="250" t="s">
        <v>15855</v>
      </c>
    </row>
    <row r="14695" spans="1:4">
      <c r="A14695" s="250">
        <v>4915655</v>
      </c>
      <c r="B14695" s="244" t="s">
        <v>14307</v>
      </c>
      <c r="C14695" s="250" t="s">
        <v>5321</v>
      </c>
      <c r="D14695" s="250" t="s">
        <v>15855</v>
      </c>
    </row>
    <row r="14696" spans="1:4">
      <c r="A14696" s="250">
        <v>4915656</v>
      </c>
      <c r="B14696" s="244" t="s">
        <v>14308</v>
      </c>
      <c r="C14696" s="250" t="s">
        <v>5321</v>
      </c>
      <c r="D14696" s="250" t="s">
        <v>15855</v>
      </c>
    </row>
    <row r="14697" spans="1:4">
      <c r="A14697" s="250">
        <v>4915657</v>
      </c>
      <c r="B14697" s="244" t="s">
        <v>14309</v>
      </c>
      <c r="C14697" s="250" t="s">
        <v>5321</v>
      </c>
      <c r="D14697" s="250" t="s">
        <v>15855</v>
      </c>
    </row>
    <row r="14698" spans="1:4">
      <c r="A14698" s="250">
        <v>4915658</v>
      </c>
      <c r="B14698" s="244" t="s">
        <v>14310</v>
      </c>
      <c r="C14698" s="250" t="s">
        <v>5321</v>
      </c>
      <c r="D14698" s="250" t="s">
        <v>15855</v>
      </c>
    </row>
    <row r="14699" spans="1:4">
      <c r="A14699" s="250">
        <v>4915659</v>
      </c>
      <c r="B14699" s="244" t="s">
        <v>14311</v>
      </c>
      <c r="C14699" s="250" t="s">
        <v>5321</v>
      </c>
      <c r="D14699" s="250" t="s">
        <v>15855</v>
      </c>
    </row>
    <row r="14700" spans="1:4">
      <c r="A14700" s="250">
        <v>4915660</v>
      </c>
      <c r="B14700" s="244" t="s">
        <v>14312</v>
      </c>
      <c r="C14700" s="250" t="s">
        <v>5321</v>
      </c>
      <c r="D14700" s="250" t="s">
        <v>15855</v>
      </c>
    </row>
    <row r="14701" spans="1:4">
      <c r="A14701" s="250">
        <v>4915661</v>
      </c>
      <c r="B14701" s="244" t="s">
        <v>14313</v>
      </c>
      <c r="C14701" s="250" t="s">
        <v>5321</v>
      </c>
      <c r="D14701" s="250" t="s">
        <v>15855</v>
      </c>
    </row>
    <row r="14702" spans="1:4">
      <c r="A14702" s="250">
        <v>4915662</v>
      </c>
      <c r="B14702" s="244" t="s">
        <v>14314</v>
      </c>
      <c r="C14702" s="250" t="s">
        <v>5321</v>
      </c>
      <c r="D14702" s="250" t="s">
        <v>15855</v>
      </c>
    </row>
    <row r="14703" spans="1:4">
      <c r="A14703" s="250">
        <v>4915663</v>
      </c>
      <c r="B14703" s="244" t="s">
        <v>14315</v>
      </c>
      <c r="C14703" s="250" t="s">
        <v>5321</v>
      </c>
      <c r="D14703" s="250" t="s">
        <v>15855</v>
      </c>
    </row>
    <row r="14704" spans="1:4">
      <c r="A14704" s="250">
        <v>4915664</v>
      </c>
      <c r="B14704" s="244" t="s">
        <v>14316</v>
      </c>
      <c r="C14704" s="250" t="s">
        <v>5321</v>
      </c>
      <c r="D14704" s="250" t="s">
        <v>15855</v>
      </c>
    </row>
    <row r="14705" spans="1:4">
      <c r="A14705" s="250">
        <v>4915665</v>
      </c>
      <c r="B14705" s="244" t="s">
        <v>14317</v>
      </c>
      <c r="C14705" s="250" t="s">
        <v>5321</v>
      </c>
      <c r="D14705" s="250" t="s">
        <v>15855</v>
      </c>
    </row>
    <row r="14706" spans="1:4">
      <c r="A14706" s="250">
        <v>4915666</v>
      </c>
      <c r="B14706" s="244" t="s">
        <v>14318</v>
      </c>
      <c r="C14706" s="250" t="s">
        <v>5321</v>
      </c>
      <c r="D14706" s="250" t="s">
        <v>15855</v>
      </c>
    </row>
    <row r="14707" spans="1:4" ht="40.5">
      <c r="A14707" s="250">
        <v>4915650</v>
      </c>
      <c r="B14707" s="244" t="s">
        <v>14319</v>
      </c>
      <c r="C14707" s="250" t="s">
        <v>5777</v>
      </c>
      <c r="D14707" s="250" t="s">
        <v>15855</v>
      </c>
    </row>
    <row r="14708" spans="1:4" ht="40.5">
      <c r="A14708" s="250">
        <v>4915645</v>
      </c>
      <c r="B14708" s="244" t="s">
        <v>14320</v>
      </c>
      <c r="C14708" s="250" t="s">
        <v>5777</v>
      </c>
      <c r="D14708" s="250" t="s">
        <v>15855</v>
      </c>
    </row>
    <row r="14709" spans="1:4">
      <c r="A14709" s="250">
        <v>4915712</v>
      </c>
      <c r="B14709" s="244" t="s">
        <v>14321</v>
      </c>
      <c r="C14709" s="250" t="s">
        <v>5321</v>
      </c>
      <c r="D14709" s="250" t="s">
        <v>15855</v>
      </c>
    </row>
    <row r="14710" spans="1:4">
      <c r="A14710" s="250">
        <v>4915711</v>
      </c>
      <c r="B14710" s="244" t="s">
        <v>14322</v>
      </c>
      <c r="C14710" s="250" t="s">
        <v>5856</v>
      </c>
      <c r="D14710" s="250" t="s">
        <v>15855</v>
      </c>
    </row>
    <row r="14711" spans="1:4" ht="27">
      <c r="A14711" s="250">
        <v>4915790</v>
      </c>
      <c r="B14711" s="244" t="s">
        <v>14323</v>
      </c>
      <c r="C14711" s="250" t="s">
        <v>5324</v>
      </c>
      <c r="D14711" s="250" t="s">
        <v>15855</v>
      </c>
    </row>
    <row r="14712" spans="1:4" ht="27">
      <c r="A14712" s="250">
        <v>4915793</v>
      </c>
      <c r="B14712" s="244" t="s">
        <v>14324</v>
      </c>
      <c r="C14712" s="250" t="s">
        <v>5324</v>
      </c>
      <c r="D14712" s="250" t="s">
        <v>15855</v>
      </c>
    </row>
    <row r="14713" spans="1:4" ht="27">
      <c r="A14713" s="250">
        <v>4915792</v>
      </c>
      <c r="B14713" s="244" t="s">
        <v>14325</v>
      </c>
      <c r="C14713" s="250" t="s">
        <v>5324</v>
      </c>
      <c r="D14713" s="250" t="s">
        <v>15855</v>
      </c>
    </row>
    <row r="14714" spans="1:4">
      <c r="A14714" s="250">
        <v>4915718</v>
      </c>
      <c r="B14714" s="244" t="s">
        <v>14326</v>
      </c>
      <c r="C14714" s="250" t="s">
        <v>5944</v>
      </c>
      <c r="D14714" s="250" t="s">
        <v>15855</v>
      </c>
    </row>
    <row r="14715" spans="1:4">
      <c r="A14715" s="250">
        <v>4915672</v>
      </c>
      <c r="B14715" s="244" t="s">
        <v>14327</v>
      </c>
      <c r="C14715" s="250" t="s">
        <v>5856</v>
      </c>
      <c r="D14715" s="250" t="s">
        <v>15855</v>
      </c>
    </row>
    <row r="14716" spans="1:4">
      <c r="A14716" s="250">
        <v>4915708</v>
      </c>
      <c r="B14716" s="244" t="s">
        <v>14328</v>
      </c>
      <c r="C14716" s="250" t="s">
        <v>5856</v>
      </c>
      <c r="D14716" s="250" t="s">
        <v>15855</v>
      </c>
    </row>
    <row r="14717" spans="1:4">
      <c r="A14717" s="250">
        <v>4915710</v>
      </c>
      <c r="B14717" s="244" t="s">
        <v>14329</v>
      </c>
      <c r="C14717" s="250" t="s">
        <v>5856</v>
      </c>
      <c r="D14717" s="250" t="s">
        <v>15855</v>
      </c>
    </row>
    <row r="14718" spans="1:4">
      <c r="A14718" s="250">
        <v>4915709</v>
      </c>
      <c r="B14718" s="244" t="s">
        <v>14330</v>
      </c>
      <c r="C14718" s="250" t="s">
        <v>5856</v>
      </c>
      <c r="D14718" s="250" t="s">
        <v>15855</v>
      </c>
    </row>
    <row r="14719" spans="1:4">
      <c r="A14719" s="250">
        <v>4915686</v>
      </c>
      <c r="B14719" s="244" t="s">
        <v>14331</v>
      </c>
      <c r="C14719" s="250" t="s">
        <v>5803</v>
      </c>
      <c r="D14719" s="250" t="s">
        <v>15855</v>
      </c>
    </row>
    <row r="14720" spans="1:4">
      <c r="A14720" s="250">
        <v>4915687</v>
      </c>
      <c r="B14720" s="244" t="s">
        <v>14332</v>
      </c>
      <c r="C14720" s="250" t="s">
        <v>5803</v>
      </c>
      <c r="D14720" s="250" t="s">
        <v>15855</v>
      </c>
    </row>
    <row r="14721" spans="1:4" ht="27">
      <c r="A14721" s="250">
        <v>4915634</v>
      </c>
      <c r="B14721" s="244" t="s">
        <v>14333</v>
      </c>
      <c r="C14721" s="250" t="s">
        <v>5856</v>
      </c>
      <c r="D14721" s="250" t="s">
        <v>15855</v>
      </c>
    </row>
    <row r="14722" spans="1:4">
      <c r="A14722" s="250">
        <v>4915633</v>
      </c>
      <c r="B14722" s="244" t="s">
        <v>14334</v>
      </c>
      <c r="C14722" s="250" t="s">
        <v>5856</v>
      </c>
      <c r="D14722" s="250" t="s">
        <v>15855</v>
      </c>
    </row>
    <row r="14723" spans="1:4" ht="40.5">
      <c r="A14723" s="250">
        <v>4915714</v>
      </c>
      <c r="B14723" s="244" t="s">
        <v>14335</v>
      </c>
      <c r="C14723" s="250" t="s">
        <v>5856</v>
      </c>
      <c r="D14723" s="250" t="s">
        <v>15855</v>
      </c>
    </row>
    <row r="14724" spans="1:4" ht="27">
      <c r="A14724" s="250">
        <v>4915759</v>
      </c>
      <c r="B14724" s="244" t="s">
        <v>14336</v>
      </c>
      <c r="C14724" s="250" t="s">
        <v>5803</v>
      </c>
      <c r="D14724" s="250" t="s">
        <v>15855</v>
      </c>
    </row>
    <row r="14725" spans="1:4">
      <c r="A14725" s="250">
        <v>4915758</v>
      </c>
      <c r="B14725" s="244" t="s">
        <v>14337</v>
      </c>
      <c r="C14725" s="250" t="s">
        <v>5856</v>
      </c>
      <c r="D14725" s="250" t="s">
        <v>15855</v>
      </c>
    </row>
    <row r="14726" spans="1:4">
      <c r="A14726" s="250">
        <v>4915640</v>
      </c>
      <c r="B14726" s="244" t="s">
        <v>14338</v>
      </c>
      <c r="C14726" s="250" t="s">
        <v>5321</v>
      </c>
      <c r="D14726" s="250" t="s">
        <v>15855</v>
      </c>
    </row>
    <row r="14727" spans="1:4">
      <c r="A14727" s="250">
        <v>4915639</v>
      </c>
      <c r="B14727" s="244" t="s">
        <v>14339</v>
      </c>
      <c r="C14727" s="250" t="s">
        <v>5944</v>
      </c>
      <c r="D14727" s="250" t="s">
        <v>15855</v>
      </c>
    </row>
    <row r="14728" spans="1:4" ht="27">
      <c r="A14728" s="250">
        <v>4915695</v>
      </c>
      <c r="B14728" s="244" t="s">
        <v>14340</v>
      </c>
      <c r="C14728" s="250" t="s">
        <v>5856</v>
      </c>
      <c r="D14728" s="250" t="s">
        <v>15855</v>
      </c>
    </row>
    <row r="14729" spans="1:4" ht="27">
      <c r="A14729" s="250">
        <v>4915696</v>
      </c>
      <c r="B14729" s="244" t="s">
        <v>14341</v>
      </c>
      <c r="C14729" s="250" t="s">
        <v>5856</v>
      </c>
      <c r="D14729" s="250" t="s">
        <v>15855</v>
      </c>
    </row>
    <row r="14730" spans="1:4" ht="40.5">
      <c r="A14730" s="250">
        <v>4915694</v>
      </c>
      <c r="B14730" s="244" t="s">
        <v>14342</v>
      </c>
      <c r="C14730" s="250" t="s">
        <v>5856</v>
      </c>
      <c r="D14730" s="250" t="s">
        <v>15855</v>
      </c>
    </row>
    <row r="14731" spans="1:4">
      <c r="A14731" s="250">
        <v>4915654</v>
      </c>
      <c r="B14731" s="244" t="s">
        <v>14343</v>
      </c>
      <c r="C14731" s="250" t="s">
        <v>5944</v>
      </c>
      <c r="D14731" s="250" t="s">
        <v>15855</v>
      </c>
    </row>
    <row r="14732" spans="1:4">
      <c r="A14732" s="250">
        <v>4900001</v>
      </c>
      <c r="B14732" s="244" t="s">
        <v>8727</v>
      </c>
      <c r="C14732" s="250" t="s">
        <v>5321</v>
      </c>
      <c r="D14732" s="250" t="s">
        <v>15855</v>
      </c>
    </row>
    <row r="14733" spans="1:4">
      <c r="A14733" s="250">
        <v>4915801</v>
      </c>
      <c r="B14733" s="244" t="s">
        <v>8725</v>
      </c>
      <c r="C14733" s="250" t="s">
        <v>5321</v>
      </c>
      <c r="D14733" s="250" t="s">
        <v>15855</v>
      </c>
    </row>
    <row r="14734" spans="1:4" ht="27">
      <c r="A14734" s="250">
        <v>4916290</v>
      </c>
      <c r="B14734" s="244" t="s">
        <v>14344</v>
      </c>
      <c r="C14734" s="250" t="s">
        <v>5321</v>
      </c>
      <c r="D14734" s="250" t="s">
        <v>15855</v>
      </c>
    </row>
    <row r="14735" spans="1:4">
      <c r="A14735" s="250">
        <v>4915765</v>
      </c>
      <c r="B14735" s="244" t="s">
        <v>14345</v>
      </c>
      <c r="C14735" s="250" t="s">
        <v>5321</v>
      </c>
      <c r="D14735" s="250" t="s">
        <v>15855</v>
      </c>
    </row>
    <row r="14736" spans="1:4">
      <c r="A14736" s="250">
        <v>4915766</v>
      </c>
      <c r="B14736" s="244" t="s">
        <v>14346</v>
      </c>
      <c r="C14736" s="250" t="s">
        <v>5321</v>
      </c>
      <c r="D14736" s="250" t="s">
        <v>15855</v>
      </c>
    </row>
    <row r="14737" spans="1:4">
      <c r="A14737" s="250">
        <v>4915764</v>
      </c>
      <c r="B14737" s="244" t="s">
        <v>14347</v>
      </c>
      <c r="C14737" s="250" t="s">
        <v>5321</v>
      </c>
      <c r="D14737" s="250" t="s">
        <v>15855</v>
      </c>
    </row>
    <row r="14738" spans="1:4">
      <c r="A14738" s="250">
        <v>4915767</v>
      </c>
      <c r="B14738" s="244" t="s">
        <v>14348</v>
      </c>
      <c r="C14738" s="250" t="s">
        <v>5321</v>
      </c>
      <c r="D14738" s="250" t="s">
        <v>15855</v>
      </c>
    </row>
    <row r="14739" spans="1:4">
      <c r="A14739" s="250">
        <v>4915777</v>
      </c>
      <c r="B14739" s="244" t="s">
        <v>14349</v>
      </c>
      <c r="C14739" s="250" t="s">
        <v>5856</v>
      </c>
      <c r="D14739" s="250" t="s">
        <v>15855</v>
      </c>
    </row>
    <row r="14740" spans="1:4" ht="27">
      <c r="A14740" s="250">
        <v>4915618</v>
      </c>
      <c r="B14740" s="244" t="s">
        <v>22997</v>
      </c>
      <c r="C14740" s="250" t="s">
        <v>5944</v>
      </c>
      <c r="D14740" s="250" t="s">
        <v>15855</v>
      </c>
    </row>
    <row r="14741" spans="1:4">
      <c r="A14741" s="250">
        <v>4915774</v>
      </c>
      <c r="B14741" s="244" t="s">
        <v>14350</v>
      </c>
      <c r="C14741" s="250" t="s">
        <v>5321</v>
      </c>
      <c r="D14741" s="250" t="s">
        <v>15855</v>
      </c>
    </row>
    <row r="14742" spans="1:4">
      <c r="A14742" s="250">
        <v>4915719</v>
      </c>
      <c r="B14742" s="244" t="s">
        <v>14351</v>
      </c>
      <c r="C14742" s="250" t="s">
        <v>5944</v>
      </c>
      <c r="D14742" s="250" t="s">
        <v>15855</v>
      </c>
    </row>
    <row r="14743" spans="1:4" ht="27">
      <c r="A14743" s="250">
        <v>4915611</v>
      </c>
      <c r="B14743" s="244" t="s">
        <v>22998</v>
      </c>
      <c r="C14743" s="250" t="s">
        <v>5321</v>
      </c>
      <c r="D14743" s="250" t="s">
        <v>15855</v>
      </c>
    </row>
    <row r="14744" spans="1:4">
      <c r="A14744" s="250">
        <v>4915733</v>
      </c>
      <c r="B14744" s="244" t="s">
        <v>14352</v>
      </c>
      <c r="C14744" s="250" t="s">
        <v>5321</v>
      </c>
      <c r="D14744" s="250" t="s">
        <v>15855</v>
      </c>
    </row>
    <row r="14745" spans="1:4">
      <c r="A14745" s="250">
        <v>4915734</v>
      </c>
      <c r="B14745" s="244" t="s">
        <v>14353</v>
      </c>
      <c r="C14745" s="250" t="s">
        <v>5321</v>
      </c>
      <c r="D14745" s="250" t="s">
        <v>15855</v>
      </c>
    </row>
    <row r="14746" spans="1:4">
      <c r="A14746" s="250">
        <v>4915727</v>
      </c>
      <c r="B14746" s="244" t="s">
        <v>14354</v>
      </c>
      <c r="C14746" s="250" t="s">
        <v>5856</v>
      </c>
      <c r="D14746" s="250" t="s">
        <v>15855</v>
      </c>
    </row>
    <row r="14747" spans="1:4" ht="27">
      <c r="A14747" s="250">
        <v>4915726</v>
      </c>
      <c r="B14747" s="244" t="s">
        <v>14355</v>
      </c>
      <c r="C14747" s="250" t="s">
        <v>5856</v>
      </c>
      <c r="D14747" s="250" t="s">
        <v>15855</v>
      </c>
    </row>
    <row r="14748" spans="1:4" ht="27">
      <c r="A14748" s="250">
        <v>4915594</v>
      </c>
      <c r="B14748" s="244" t="s">
        <v>14356</v>
      </c>
      <c r="C14748" s="250" t="s">
        <v>5856</v>
      </c>
      <c r="D14748" s="250" t="s">
        <v>15855</v>
      </c>
    </row>
    <row r="14749" spans="1:4" ht="27">
      <c r="A14749" s="250">
        <v>4915729</v>
      </c>
      <c r="B14749" s="244" t="s">
        <v>14357</v>
      </c>
      <c r="C14749" s="250" t="s">
        <v>5856</v>
      </c>
      <c r="D14749" s="250" t="s">
        <v>15855</v>
      </c>
    </row>
    <row r="14750" spans="1:4" ht="27">
      <c r="A14750" s="250">
        <v>4915596</v>
      </c>
      <c r="B14750" s="244" t="s">
        <v>14358</v>
      </c>
      <c r="C14750" s="250" t="s">
        <v>5856</v>
      </c>
      <c r="D14750" s="250" t="s">
        <v>15855</v>
      </c>
    </row>
    <row r="14751" spans="1:4">
      <c r="A14751" s="250">
        <v>4915732</v>
      </c>
      <c r="B14751" s="244" t="s">
        <v>14359</v>
      </c>
      <c r="C14751" s="250" t="s">
        <v>5856</v>
      </c>
      <c r="D14751" s="250" t="s">
        <v>15855</v>
      </c>
    </row>
    <row r="14752" spans="1:4">
      <c r="A14752" s="250">
        <v>4915731</v>
      </c>
      <c r="B14752" s="244" t="s">
        <v>14360</v>
      </c>
      <c r="C14752" s="250" t="s">
        <v>5856</v>
      </c>
      <c r="D14752" s="250" t="s">
        <v>15855</v>
      </c>
    </row>
    <row r="14753" spans="1:4" ht="27">
      <c r="A14753" s="250">
        <v>4915725</v>
      </c>
      <c r="B14753" s="244" t="s">
        <v>14361</v>
      </c>
      <c r="C14753" s="250" t="s">
        <v>5856</v>
      </c>
      <c r="D14753" s="250" t="s">
        <v>15855</v>
      </c>
    </row>
    <row r="14754" spans="1:4" ht="27">
      <c r="A14754" s="250">
        <v>4915593</v>
      </c>
      <c r="B14754" s="244" t="s">
        <v>14362</v>
      </c>
      <c r="C14754" s="250" t="s">
        <v>5856</v>
      </c>
      <c r="D14754" s="250" t="s">
        <v>15855</v>
      </c>
    </row>
    <row r="14755" spans="1:4" ht="27">
      <c r="A14755" s="250">
        <v>4915728</v>
      </c>
      <c r="B14755" s="244" t="s">
        <v>14363</v>
      </c>
      <c r="C14755" s="250" t="s">
        <v>5856</v>
      </c>
      <c r="D14755" s="250" t="s">
        <v>15855</v>
      </c>
    </row>
    <row r="14756" spans="1:4" ht="27">
      <c r="A14756" s="250">
        <v>4915595</v>
      </c>
      <c r="B14756" s="244" t="s">
        <v>14364</v>
      </c>
      <c r="C14756" s="250" t="s">
        <v>5856</v>
      </c>
      <c r="D14756" s="250" t="s">
        <v>15855</v>
      </c>
    </row>
    <row r="14757" spans="1:4">
      <c r="A14757" s="250">
        <v>4915730</v>
      </c>
      <c r="B14757" s="244" t="s">
        <v>14365</v>
      </c>
      <c r="C14757" s="250" t="s">
        <v>5856</v>
      </c>
      <c r="D14757" s="250" t="s">
        <v>15855</v>
      </c>
    </row>
    <row r="14758" spans="1:4">
      <c r="A14758" s="250">
        <v>4915598</v>
      </c>
      <c r="B14758" s="244" t="s">
        <v>14366</v>
      </c>
      <c r="C14758" s="250" t="s">
        <v>5944</v>
      </c>
      <c r="D14758" s="250" t="s">
        <v>15855</v>
      </c>
    </row>
    <row r="14759" spans="1:4">
      <c r="A14759" s="250">
        <v>4915748</v>
      </c>
      <c r="B14759" s="244" t="s">
        <v>14367</v>
      </c>
      <c r="C14759" s="250" t="s">
        <v>5944</v>
      </c>
      <c r="D14759" s="250" t="s">
        <v>15855</v>
      </c>
    </row>
    <row r="14760" spans="1:4">
      <c r="A14760" s="250">
        <v>4915608</v>
      </c>
      <c r="B14760" s="244" t="s">
        <v>14368</v>
      </c>
      <c r="C14760" s="250" t="s">
        <v>5944</v>
      </c>
      <c r="D14760" s="250" t="s">
        <v>15855</v>
      </c>
    </row>
    <row r="14761" spans="1:4">
      <c r="A14761" s="250">
        <v>4915613</v>
      </c>
      <c r="B14761" s="244" t="s">
        <v>14369</v>
      </c>
      <c r="C14761" s="250" t="s">
        <v>5944</v>
      </c>
      <c r="D14761" s="250" t="s">
        <v>15855</v>
      </c>
    </row>
    <row r="14762" spans="1:4">
      <c r="A14762" s="250">
        <v>4915692</v>
      </c>
      <c r="B14762" s="244" t="s">
        <v>14370</v>
      </c>
      <c r="C14762" s="250" t="s">
        <v>5321</v>
      </c>
      <c r="D14762" s="250" t="s">
        <v>15855</v>
      </c>
    </row>
    <row r="14763" spans="1:4" ht="27">
      <c r="A14763" s="250">
        <v>4915746</v>
      </c>
      <c r="B14763" s="244" t="s">
        <v>14371</v>
      </c>
      <c r="C14763" s="250" t="s">
        <v>5321</v>
      </c>
      <c r="D14763" s="250" t="s">
        <v>15855</v>
      </c>
    </row>
    <row r="14764" spans="1:4">
      <c r="A14764" s="250">
        <v>4915630</v>
      </c>
      <c r="B14764" s="244" t="s">
        <v>14372</v>
      </c>
      <c r="C14764" s="250" t="s">
        <v>5321</v>
      </c>
      <c r="D14764" s="250" t="s">
        <v>15855</v>
      </c>
    </row>
    <row r="14765" spans="1:4" ht="27">
      <c r="A14765" s="250">
        <v>4915631</v>
      </c>
      <c r="B14765" s="244" t="s">
        <v>14373</v>
      </c>
      <c r="C14765" s="250" t="s">
        <v>5321</v>
      </c>
      <c r="D14765" s="250" t="s">
        <v>15855</v>
      </c>
    </row>
    <row r="14766" spans="1:4" ht="27">
      <c r="A14766" s="250">
        <v>4915785</v>
      </c>
      <c r="B14766" s="244" t="s">
        <v>14374</v>
      </c>
      <c r="C14766" s="250" t="s">
        <v>5324</v>
      </c>
      <c r="D14766" s="250" t="s">
        <v>15855</v>
      </c>
    </row>
    <row r="14767" spans="1:4">
      <c r="A14767" s="250">
        <v>4915786</v>
      </c>
      <c r="B14767" s="244" t="s">
        <v>14375</v>
      </c>
      <c r="C14767" s="250" t="s">
        <v>5324</v>
      </c>
      <c r="D14767" s="250" t="s">
        <v>15855</v>
      </c>
    </row>
    <row r="14768" spans="1:4">
      <c r="A14768" s="250">
        <v>4915795</v>
      </c>
      <c r="B14768" s="244" t="s">
        <v>14376</v>
      </c>
      <c r="C14768" s="250" t="s">
        <v>5324</v>
      </c>
      <c r="D14768" s="250" t="s">
        <v>15855</v>
      </c>
    </row>
    <row r="14769" spans="1:4">
      <c r="A14769" s="250">
        <v>4915800</v>
      </c>
      <c r="B14769" s="244" t="s">
        <v>14377</v>
      </c>
      <c r="C14769" s="250" t="s">
        <v>5324</v>
      </c>
      <c r="D14769" s="250" t="s">
        <v>15855</v>
      </c>
    </row>
    <row r="14770" spans="1:4">
      <c r="A14770" s="250">
        <v>4915799</v>
      </c>
      <c r="B14770" s="244" t="s">
        <v>14378</v>
      </c>
      <c r="C14770" s="250" t="s">
        <v>5324</v>
      </c>
      <c r="D14770" s="250" t="s">
        <v>15855</v>
      </c>
    </row>
    <row r="14771" spans="1:4">
      <c r="A14771" s="250">
        <v>4915698</v>
      </c>
      <c r="B14771" s="244" t="s">
        <v>14379</v>
      </c>
      <c r="C14771" s="250" t="s">
        <v>5324</v>
      </c>
      <c r="D14771" s="250" t="s">
        <v>15855</v>
      </c>
    </row>
    <row r="14772" spans="1:4">
      <c r="A14772" s="250">
        <v>4915794</v>
      </c>
      <c r="B14772" s="244" t="s">
        <v>14380</v>
      </c>
      <c r="C14772" s="250" t="s">
        <v>5324</v>
      </c>
      <c r="D14772" s="250" t="s">
        <v>15855</v>
      </c>
    </row>
    <row r="14773" spans="1:4" ht="27">
      <c r="A14773" s="250">
        <v>4915789</v>
      </c>
      <c r="B14773" s="244" t="s">
        <v>14381</v>
      </c>
      <c r="C14773" s="250" t="s">
        <v>5803</v>
      </c>
      <c r="D14773" s="250" t="s">
        <v>15855</v>
      </c>
    </row>
    <row r="14774" spans="1:4" ht="27">
      <c r="A14774" s="250">
        <v>4915798</v>
      </c>
      <c r="B14774" s="244" t="s">
        <v>14382</v>
      </c>
      <c r="C14774" s="250" t="s">
        <v>5803</v>
      </c>
      <c r="D14774" s="250" t="s">
        <v>15855</v>
      </c>
    </row>
    <row r="14775" spans="1:4" ht="27">
      <c r="A14775" s="250">
        <v>4915788</v>
      </c>
      <c r="B14775" s="244" t="s">
        <v>14383</v>
      </c>
      <c r="C14775" s="250" t="s">
        <v>5803</v>
      </c>
      <c r="D14775" s="250" t="s">
        <v>15855</v>
      </c>
    </row>
    <row r="14776" spans="1:4" ht="27">
      <c r="A14776" s="250">
        <v>4915797</v>
      </c>
      <c r="B14776" s="244" t="s">
        <v>14384</v>
      </c>
      <c r="C14776" s="250" t="s">
        <v>5803</v>
      </c>
      <c r="D14776" s="250" t="s">
        <v>15855</v>
      </c>
    </row>
    <row r="14777" spans="1:4" ht="27">
      <c r="A14777" s="250">
        <v>4915787</v>
      </c>
      <c r="B14777" s="244" t="s">
        <v>14385</v>
      </c>
      <c r="C14777" s="250" t="s">
        <v>5803</v>
      </c>
      <c r="D14777" s="250" t="s">
        <v>15855</v>
      </c>
    </row>
    <row r="14778" spans="1:4" ht="27">
      <c r="A14778" s="250">
        <v>4915796</v>
      </c>
      <c r="B14778" s="244" t="s">
        <v>14386</v>
      </c>
      <c r="C14778" s="250" t="s">
        <v>5803</v>
      </c>
      <c r="D14778" s="250" t="s">
        <v>15855</v>
      </c>
    </row>
    <row r="14779" spans="1:4" ht="27">
      <c r="A14779" s="250">
        <v>4915760</v>
      </c>
      <c r="B14779" s="244" t="s">
        <v>14387</v>
      </c>
      <c r="C14779" s="250" t="s">
        <v>5944</v>
      </c>
      <c r="D14779" s="250" t="s">
        <v>15855</v>
      </c>
    </row>
    <row r="14780" spans="1:4">
      <c r="A14780" s="250">
        <v>4915699</v>
      </c>
      <c r="B14780" s="244" t="s">
        <v>14388</v>
      </c>
      <c r="C14780" s="250" t="s">
        <v>5324</v>
      </c>
      <c r="D14780" s="250" t="s">
        <v>15855</v>
      </c>
    </row>
    <row r="14781" spans="1:4">
      <c r="A14781" s="250">
        <v>4915736</v>
      </c>
      <c r="B14781" s="244" t="s">
        <v>14389</v>
      </c>
      <c r="C14781" s="250" t="s">
        <v>5321</v>
      </c>
      <c r="D14781" s="250" t="s">
        <v>15855</v>
      </c>
    </row>
    <row r="14782" spans="1:4">
      <c r="A14782" s="250">
        <v>4915735</v>
      </c>
      <c r="B14782" s="244" t="s">
        <v>14390</v>
      </c>
      <c r="C14782" s="250" t="s">
        <v>5321</v>
      </c>
      <c r="D14782" s="250" t="s">
        <v>15855</v>
      </c>
    </row>
    <row r="14783" spans="1:4">
      <c r="A14783" s="250">
        <v>4915670</v>
      </c>
      <c r="B14783" s="244" t="s">
        <v>14391</v>
      </c>
      <c r="C14783" s="250" t="s">
        <v>5321</v>
      </c>
      <c r="D14783" s="250" t="s">
        <v>15855</v>
      </c>
    </row>
    <row r="14784" spans="1:4">
      <c r="A14784" s="250">
        <v>4915668</v>
      </c>
      <c r="B14784" s="244" t="s">
        <v>14392</v>
      </c>
      <c r="C14784" s="250" t="s">
        <v>5321</v>
      </c>
      <c r="D14784" s="250" t="s">
        <v>15855</v>
      </c>
    </row>
    <row r="14785" spans="1:4">
      <c r="A14785" s="250">
        <v>4915761</v>
      </c>
      <c r="B14785" s="244" t="s">
        <v>14393</v>
      </c>
      <c r="C14785" s="250" t="s">
        <v>5944</v>
      </c>
      <c r="D14785" s="250" t="s">
        <v>15855</v>
      </c>
    </row>
    <row r="14786" spans="1:4">
      <c r="A14786" s="250">
        <v>4915762</v>
      </c>
      <c r="B14786" s="244" t="s">
        <v>14394</v>
      </c>
      <c r="C14786" s="250" t="s">
        <v>5856</v>
      </c>
      <c r="D14786" s="250" t="s">
        <v>15855</v>
      </c>
    </row>
    <row r="14787" spans="1:4">
      <c r="A14787" s="250">
        <v>4915738</v>
      </c>
      <c r="B14787" s="244" t="s">
        <v>14395</v>
      </c>
      <c r="C14787" s="250" t="s">
        <v>5321</v>
      </c>
      <c r="D14787" s="250" t="s">
        <v>15855</v>
      </c>
    </row>
    <row r="14788" spans="1:4">
      <c r="A14788" s="250">
        <v>4915737</v>
      </c>
      <c r="B14788" s="244" t="s">
        <v>14396</v>
      </c>
      <c r="C14788" s="250" t="s">
        <v>5321</v>
      </c>
      <c r="D14788" s="250" t="s">
        <v>15855</v>
      </c>
    </row>
    <row r="14789" spans="1:4">
      <c r="A14789" s="250">
        <v>4915669</v>
      </c>
      <c r="B14789" s="244" t="s">
        <v>14397</v>
      </c>
      <c r="C14789" s="250" t="s">
        <v>5321</v>
      </c>
      <c r="D14789" s="250" t="s">
        <v>15855</v>
      </c>
    </row>
    <row r="14790" spans="1:4">
      <c r="A14790" s="250">
        <v>4915667</v>
      </c>
      <c r="B14790" s="244" t="s">
        <v>14398</v>
      </c>
      <c r="C14790" s="250" t="s">
        <v>5321</v>
      </c>
      <c r="D14790" s="250" t="s">
        <v>15855</v>
      </c>
    </row>
    <row r="14791" spans="1:4" ht="27">
      <c r="A14791" s="250">
        <v>4915632</v>
      </c>
      <c r="B14791" s="244" t="s">
        <v>14399</v>
      </c>
      <c r="C14791" s="250" t="s">
        <v>5321</v>
      </c>
      <c r="D14791" s="250" t="s">
        <v>15855</v>
      </c>
    </row>
    <row r="14792" spans="1:4">
      <c r="A14792" s="250">
        <v>4915753</v>
      </c>
      <c r="B14792" s="244" t="s">
        <v>14400</v>
      </c>
      <c r="C14792" s="250" t="s">
        <v>5321</v>
      </c>
      <c r="D14792" s="250" t="s">
        <v>15855</v>
      </c>
    </row>
    <row r="14793" spans="1:4">
      <c r="A14793" s="250">
        <v>4915776</v>
      </c>
      <c r="B14793" s="244" t="s">
        <v>14401</v>
      </c>
      <c r="C14793" s="250" t="s">
        <v>14402</v>
      </c>
      <c r="D14793" s="250" t="s">
        <v>15855</v>
      </c>
    </row>
    <row r="14794" spans="1:4">
      <c r="A14794" s="250">
        <v>4915740</v>
      </c>
      <c r="B14794" s="244" t="s">
        <v>14403</v>
      </c>
      <c r="C14794" s="250" t="s">
        <v>14402</v>
      </c>
      <c r="D14794" s="250" t="s">
        <v>15855</v>
      </c>
    </row>
    <row r="14795" spans="1:4">
      <c r="A14795" s="250">
        <v>4915741</v>
      </c>
      <c r="B14795" s="244" t="s">
        <v>14404</v>
      </c>
      <c r="C14795" s="250" t="s">
        <v>14402</v>
      </c>
      <c r="D14795" s="250" t="s">
        <v>15855</v>
      </c>
    </row>
    <row r="14796" spans="1:4">
      <c r="A14796" s="250">
        <v>4915775</v>
      </c>
      <c r="B14796" s="244" t="s">
        <v>14405</v>
      </c>
      <c r="C14796" s="250" t="s">
        <v>14402</v>
      </c>
      <c r="D14796" s="250" t="s">
        <v>15855</v>
      </c>
    </row>
    <row r="14797" spans="1:4">
      <c r="A14797" s="250">
        <v>4915742</v>
      </c>
      <c r="B14797" s="244" t="s">
        <v>14406</v>
      </c>
      <c r="C14797" s="250" t="s">
        <v>14402</v>
      </c>
      <c r="D14797" s="250" t="s">
        <v>15855</v>
      </c>
    </row>
    <row r="14798" spans="1:4" ht="27">
      <c r="A14798" s="250">
        <v>4915626</v>
      </c>
      <c r="B14798" s="244" t="s">
        <v>14407</v>
      </c>
      <c r="C14798" s="250" t="s">
        <v>5856</v>
      </c>
      <c r="D14798" s="250" t="s">
        <v>15855</v>
      </c>
    </row>
    <row r="14799" spans="1:4" ht="27">
      <c r="A14799" s="250">
        <v>4915653</v>
      </c>
      <c r="B14799" s="244" t="s">
        <v>14408</v>
      </c>
      <c r="C14799" s="250" t="s">
        <v>5777</v>
      </c>
      <c r="D14799" s="250" t="s">
        <v>15855</v>
      </c>
    </row>
    <row r="14800" spans="1:4">
      <c r="A14800" s="250">
        <v>4915623</v>
      </c>
      <c r="B14800" s="244" t="s">
        <v>14409</v>
      </c>
      <c r="C14800" s="250" t="s">
        <v>5321</v>
      </c>
      <c r="D14800" s="250" t="s">
        <v>15855</v>
      </c>
    </row>
    <row r="14801" spans="1:4">
      <c r="A14801" s="250">
        <v>4915625</v>
      </c>
      <c r="B14801" s="244" t="s">
        <v>14410</v>
      </c>
      <c r="C14801" s="250" t="s">
        <v>5321</v>
      </c>
      <c r="D14801" s="250" t="s">
        <v>15855</v>
      </c>
    </row>
    <row r="14802" spans="1:4">
      <c r="A14802" s="250">
        <v>4915621</v>
      </c>
      <c r="B14802" s="244" t="s">
        <v>14411</v>
      </c>
      <c r="C14802" s="250" t="s">
        <v>5321</v>
      </c>
      <c r="D14802" s="250" t="s">
        <v>15855</v>
      </c>
    </row>
    <row r="14803" spans="1:4">
      <c r="A14803" s="250">
        <v>4915720</v>
      </c>
      <c r="B14803" s="244" t="s">
        <v>14412</v>
      </c>
      <c r="C14803" s="250" t="s">
        <v>5803</v>
      </c>
      <c r="D14803" s="250" t="s">
        <v>15855</v>
      </c>
    </row>
    <row r="14804" spans="1:4">
      <c r="A14804" s="250">
        <v>4915592</v>
      </c>
      <c r="B14804" s="244" t="s">
        <v>14413</v>
      </c>
      <c r="C14804" s="250" t="s">
        <v>5803</v>
      </c>
      <c r="D14804" s="250" t="s">
        <v>15855</v>
      </c>
    </row>
    <row r="14805" spans="1:4" ht="27">
      <c r="A14805" s="250">
        <v>4913703</v>
      </c>
      <c r="B14805" s="244" t="s">
        <v>14414</v>
      </c>
      <c r="C14805" s="250" t="s">
        <v>5803</v>
      </c>
      <c r="D14805" s="250" t="s">
        <v>15855</v>
      </c>
    </row>
    <row r="14806" spans="1:4" ht="27">
      <c r="A14806" s="250">
        <v>4913704</v>
      </c>
      <c r="B14806" s="244" t="s">
        <v>14415</v>
      </c>
      <c r="C14806" s="250" t="s">
        <v>5803</v>
      </c>
      <c r="D14806" s="250" t="s">
        <v>15855</v>
      </c>
    </row>
    <row r="14807" spans="1:4">
      <c r="A14807" s="250">
        <v>4915757</v>
      </c>
      <c r="B14807" s="244" t="s">
        <v>14416</v>
      </c>
      <c r="C14807" s="250" t="s">
        <v>5321</v>
      </c>
      <c r="D14807" s="250" t="s">
        <v>15855</v>
      </c>
    </row>
    <row r="14808" spans="1:4">
      <c r="A14808" s="250">
        <v>4915678</v>
      </c>
      <c r="B14808" s="244" t="s">
        <v>14417</v>
      </c>
      <c r="C14808" s="250" t="s">
        <v>5321</v>
      </c>
      <c r="D14808" s="250" t="s">
        <v>15855</v>
      </c>
    </row>
    <row r="14809" spans="1:4">
      <c r="A14809" s="250">
        <v>4919547</v>
      </c>
      <c r="B14809" s="244" t="s">
        <v>14418</v>
      </c>
      <c r="C14809" s="250" t="s">
        <v>5803</v>
      </c>
      <c r="D14809" s="250" t="s">
        <v>15855</v>
      </c>
    </row>
    <row r="14810" spans="1:4">
      <c r="A14810" s="250">
        <v>4915716</v>
      </c>
      <c r="B14810" s="244" t="s">
        <v>14419</v>
      </c>
      <c r="C14810" s="250" t="s">
        <v>5944</v>
      </c>
      <c r="D14810" s="250" t="s">
        <v>15855</v>
      </c>
    </row>
    <row r="14811" spans="1:4" ht="27">
      <c r="A14811" s="250">
        <v>4915750</v>
      </c>
      <c r="B14811" s="244" t="s">
        <v>14420</v>
      </c>
      <c r="C14811" s="250" t="s">
        <v>5856</v>
      </c>
      <c r="D14811" s="250" t="s">
        <v>15855</v>
      </c>
    </row>
    <row r="14812" spans="1:4">
      <c r="A14812" s="250">
        <v>4915769</v>
      </c>
      <c r="B14812" s="244" t="s">
        <v>14421</v>
      </c>
      <c r="C14812" s="250" t="s">
        <v>5321</v>
      </c>
      <c r="D14812" s="250" t="s">
        <v>15855</v>
      </c>
    </row>
    <row r="14813" spans="1:4" ht="27">
      <c r="A14813" s="250">
        <v>5213836</v>
      </c>
      <c r="B14813" s="244" t="s">
        <v>14422</v>
      </c>
      <c r="C14813" s="250" t="s">
        <v>14423</v>
      </c>
      <c r="D14813" s="250" t="s">
        <v>15855</v>
      </c>
    </row>
    <row r="14814" spans="1:4">
      <c r="A14814" s="250">
        <v>5213368</v>
      </c>
      <c r="B14814" s="244" t="s">
        <v>14424</v>
      </c>
      <c r="C14814" s="250" t="s">
        <v>5803</v>
      </c>
      <c r="D14814" s="250" t="s">
        <v>15855</v>
      </c>
    </row>
    <row r="14815" spans="1:4" ht="27">
      <c r="A14815" s="250">
        <v>5213367</v>
      </c>
      <c r="B14815" s="244" t="s">
        <v>14425</v>
      </c>
      <c r="C14815" s="250" t="s">
        <v>5803</v>
      </c>
      <c r="D14815" s="250" t="s">
        <v>15855</v>
      </c>
    </row>
    <row r="14816" spans="1:4">
      <c r="A14816" s="250">
        <v>5213385</v>
      </c>
      <c r="B14816" s="244" t="s">
        <v>14426</v>
      </c>
      <c r="C14816" s="250" t="s">
        <v>5803</v>
      </c>
      <c r="D14816" s="250" t="s">
        <v>15855</v>
      </c>
    </row>
    <row r="14817" spans="1:4" ht="27">
      <c r="A14817" s="250">
        <v>5213343</v>
      </c>
      <c r="B14817" s="244" t="s">
        <v>14427</v>
      </c>
      <c r="C14817" s="250" t="s">
        <v>14423</v>
      </c>
      <c r="D14817" s="250" t="s">
        <v>15855</v>
      </c>
    </row>
    <row r="14818" spans="1:4" ht="27">
      <c r="A14818" s="250">
        <v>5213390</v>
      </c>
      <c r="B14818" s="244" t="s">
        <v>14428</v>
      </c>
      <c r="C14818" s="250" t="s">
        <v>5856</v>
      </c>
      <c r="D14818" s="250" t="s">
        <v>15855</v>
      </c>
    </row>
    <row r="14819" spans="1:4" ht="27">
      <c r="A14819" s="250">
        <v>5213344</v>
      </c>
      <c r="B14819" s="244" t="s">
        <v>14429</v>
      </c>
      <c r="C14819" s="250" t="s">
        <v>14430</v>
      </c>
      <c r="D14819" s="250" t="s">
        <v>15855</v>
      </c>
    </row>
    <row r="14820" spans="1:4">
      <c r="A14820" s="250">
        <v>5213386</v>
      </c>
      <c r="B14820" s="244" t="s">
        <v>14431</v>
      </c>
      <c r="C14820" s="250" t="s">
        <v>5803</v>
      </c>
      <c r="D14820" s="250" t="s">
        <v>15855</v>
      </c>
    </row>
    <row r="14821" spans="1:4" ht="27">
      <c r="A14821" s="250">
        <v>5213345</v>
      </c>
      <c r="B14821" s="244" t="s">
        <v>14432</v>
      </c>
      <c r="C14821" s="250" t="s">
        <v>14423</v>
      </c>
      <c r="D14821" s="250" t="s">
        <v>15855</v>
      </c>
    </row>
    <row r="14822" spans="1:4">
      <c r="A14822" s="250">
        <v>5213387</v>
      </c>
      <c r="B14822" s="244" t="s">
        <v>14433</v>
      </c>
      <c r="C14822" s="250" t="s">
        <v>5803</v>
      </c>
      <c r="D14822" s="250" t="s">
        <v>15855</v>
      </c>
    </row>
    <row r="14823" spans="1:4" ht="27">
      <c r="A14823" s="250">
        <v>5213346</v>
      </c>
      <c r="B14823" s="244" t="s">
        <v>14434</v>
      </c>
      <c r="C14823" s="250" t="s">
        <v>14423</v>
      </c>
      <c r="D14823" s="250" t="s">
        <v>15855</v>
      </c>
    </row>
    <row r="14824" spans="1:4" ht="27">
      <c r="A14824" s="250">
        <v>5213843</v>
      </c>
      <c r="B14824" s="244" t="s">
        <v>14435</v>
      </c>
      <c r="C14824" s="250" t="s">
        <v>14430</v>
      </c>
      <c r="D14824" s="250" t="s">
        <v>15855</v>
      </c>
    </row>
    <row r="14825" spans="1:4" ht="27">
      <c r="A14825" s="250">
        <v>5213833</v>
      </c>
      <c r="B14825" s="244" t="s">
        <v>14436</v>
      </c>
      <c r="C14825" s="250" t="s">
        <v>14423</v>
      </c>
      <c r="D14825" s="250" t="s">
        <v>15855</v>
      </c>
    </row>
    <row r="14826" spans="1:4" ht="27">
      <c r="A14826" s="250">
        <v>5213834</v>
      </c>
      <c r="B14826" s="244" t="s">
        <v>14437</v>
      </c>
      <c r="C14826" s="250" t="s">
        <v>14423</v>
      </c>
      <c r="D14826" s="250" t="s">
        <v>15855</v>
      </c>
    </row>
    <row r="14827" spans="1:4" ht="27">
      <c r="A14827" s="250">
        <v>5219544</v>
      </c>
      <c r="B14827" s="244" t="s">
        <v>14438</v>
      </c>
      <c r="C14827" s="250" t="s">
        <v>5803</v>
      </c>
      <c r="D14827" s="250" t="s">
        <v>15855</v>
      </c>
    </row>
    <row r="14828" spans="1:4" ht="27">
      <c r="A14828" s="250">
        <v>5213383</v>
      </c>
      <c r="B14828" s="244" t="s">
        <v>14439</v>
      </c>
      <c r="C14828" s="250" t="s">
        <v>14423</v>
      </c>
      <c r="D14828" s="250" t="s">
        <v>15855</v>
      </c>
    </row>
    <row r="14829" spans="1:4" ht="40.5">
      <c r="A14829" s="250">
        <v>5213380</v>
      </c>
      <c r="B14829" s="244" t="s">
        <v>14440</v>
      </c>
      <c r="C14829" s="250" t="s">
        <v>14423</v>
      </c>
      <c r="D14829" s="250" t="s">
        <v>15855</v>
      </c>
    </row>
    <row r="14830" spans="1:4" ht="27">
      <c r="A14830" s="250">
        <v>5213838</v>
      </c>
      <c r="B14830" s="244" t="s">
        <v>14441</v>
      </c>
      <c r="C14830" s="250" t="s">
        <v>14423</v>
      </c>
      <c r="D14830" s="250" t="s">
        <v>15855</v>
      </c>
    </row>
    <row r="14831" spans="1:4" ht="27">
      <c r="A14831" s="250">
        <v>5213837</v>
      </c>
      <c r="B14831" s="244" t="s">
        <v>14442</v>
      </c>
      <c r="C14831" s="250" t="s">
        <v>5803</v>
      </c>
      <c r="D14831" s="250" t="s">
        <v>15855</v>
      </c>
    </row>
    <row r="14832" spans="1:4" ht="27">
      <c r="A14832" s="250">
        <v>5213835</v>
      </c>
      <c r="B14832" s="244" t="s">
        <v>14443</v>
      </c>
      <c r="C14832" s="250" t="s">
        <v>14423</v>
      </c>
      <c r="D14832" s="250" t="s">
        <v>15855</v>
      </c>
    </row>
    <row r="14833" spans="1:4">
      <c r="A14833" s="250">
        <v>5213839</v>
      </c>
      <c r="B14833" s="244" t="s">
        <v>14444</v>
      </c>
      <c r="C14833" s="250" t="s">
        <v>5944</v>
      </c>
      <c r="D14833" s="250" t="s">
        <v>15855</v>
      </c>
    </row>
    <row r="14834" spans="1:4" ht="27">
      <c r="A14834" s="250">
        <v>5213347</v>
      </c>
      <c r="B14834" s="244" t="s">
        <v>14445</v>
      </c>
      <c r="C14834" s="250" t="s">
        <v>14446</v>
      </c>
      <c r="D14834" s="250" t="s">
        <v>15855</v>
      </c>
    </row>
    <row r="14835" spans="1:4" ht="27">
      <c r="A14835" s="250">
        <v>5213840</v>
      </c>
      <c r="B14835" s="244" t="s">
        <v>14447</v>
      </c>
      <c r="C14835" s="250" t="s">
        <v>5944</v>
      </c>
      <c r="D14835" s="250" t="s">
        <v>15855</v>
      </c>
    </row>
    <row r="14836" spans="1:4" ht="27">
      <c r="A14836" s="250">
        <v>5213349</v>
      </c>
      <c r="B14836" s="244" t="s">
        <v>14448</v>
      </c>
      <c r="C14836" s="250" t="s">
        <v>14446</v>
      </c>
      <c r="D14836" s="250" t="s">
        <v>15855</v>
      </c>
    </row>
    <row r="14837" spans="1:4" ht="27">
      <c r="A14837" s="250">
        <v>5213841</v>
      </c>
      <c r="B14837" s="244" t="s">
        <v>14449</v>
      </c>
      <c r="C14837" s="250" t="s">
        <v>5944</v>
      </c>
      <c r="D14837" s="250" t="s">
        <v>15855</v>
      </c>
    </row>
    <row r="14838" spans="1:4" ht="40.5">
      <c r="A14838" s="250">
        <v>5213348</v>
      </c>
      <c r="B14838" s="244" t="s">
        <v>14450</v>
      </c>
      <c r="C14838" s="250" t="s">
        <v>14446</v>
      </c>
      <c r="D14838" s="250" t="s">
        <v>15855</v>
      </c>
    </row>
    <row r="14839" spans="1:4" ht="27">
      <c r="A14839" s="250">
        <v>5216116</v>
      </c>
      <c r="B14839" s="244" t="s">
        <v>14451</v>
      </c>
      <c r="C14839" s="250" t="s">
        <v>5803</v>
      </c>
      <c r="D14839" s="250" t="s">
        <v>15855</v>
      </c>
    </row>
    <row r="14840" spans="1:4" ht="27">
      <c r="A14840" s="250">
        <v>5216115</v>
      </c>
      <c r="B14840" s="244" t="s">
        <v>14452</v>
      </c>
      <c r="C14840" s="250" t="s">
        <v>5803</v>
      </c>
      <c r="D14840" s="250" t="s">
        <v>15855</v>
      </c>
    </row>
    <row r="14841" spans="1:4" ht="27">
      <c r="A14841" s="250">
        <v>5213842</v>
      </c>
      <c r="B14841" s="244" t="s">
        <v>14453</v>
      </c>
      <c r="C14841" s="250" t="s">
        <v>5856</v>
      </c>
      <c r="D14841" s="250" t="s">
        <v>15855</v>
      </c>
    </row>
    <row r="14842" spans="1:4" ht="27">
      <c r="A14842" s="250">
        <v>5213358</v>
      </c>
      <c r="B14842" s="244" t="s">
        <v>14454</v>
      </c>
      <c r="C14842" s="250" t="s">
        <v>5944</v>
      </c>
      <c r="D14842" s="250" t="s">
        <v>15855</v>
      </c>
    </row>
    <row r="14843" spans="1:4" ht="27">
      <c r="A14843" s="250">
        <v>5213848</v>
      </c>
      <c r="B14843" s="244" t="s">
        <v>14455</v>
      </c>
      <c r="C14843" s="250" t="s">
        <v>14423</v>
      </c>
      <c r="D14843" s="250" t="s">
        <v>15855</v>
      </c>
    </row>
    <row r="14844" spans="1:4" ht="27">
      <c r="A14844" s="250">
        <v>5214012</v>
      </c>
      <c r="B14844" s="244" t="s">
        <v>14456</v>
      </c>
      <c r="C14844" s="250" t="s">
        <v>5944</v>
      </c>
      <c r="D14844" s="250" t="s">
        <v>15855</v>
      </c>
    </row>
    <row r="14845" spans="1:4" ht="27">
      <c r="A14845" s="250">
        <v>5213356</v>
      </c>
      <c r="B14845" s="244" t="s">
        <v>14457</v>
      </c>
      <c r="C14845" s="250" t="s">
        <v>5944</v>
      </c>
      <c r="D14845" s="250" t="s">
        <v>15855</v>
      </c>
    </row>
    <row r="14846" spans="1:4" ht="27">
      <c r="A14846" s="250">
        <v>5214011</v>
      </c>
      <c r="B14846" s="244" t="s">
        <v>14458</v>
      </c>
      <c r="C14846" s="250" t="s">
        <v>5944</v>
      </c>
      <c r="D14846" s="250" t="s">
        <v>15855</v>
      </c>
    </row>
    <row r="14847" spans="1:4" ht="27">
      <c r="A14847" s="250">
        <v>5213354</v>
      </c>
      <c r="B14847" s="244" t="s">
        <v>14459</v>
      </c>
      <c r="C14847" s="250" t="s">
        <v>5944</v>
      </c>
      <c r="D14847" s="250" t="s">
        <v>15855</v>
      </c>
    </row>
    <row r="14848" spans="1:4" ht="27">
      <c r="A14848" s="250">
        <v>5213355</v>
      </c>
      <c r="B14848" s="244" t="s">
        <v>14460</v>
      </c>
      <c r="C14848" s="250" t="s">
        <v>5944</v>
      </c>
      <c r="D14848" s="250" t="s">
        <v>15855</v>
      </c>
    </row>
    <row r="14849" spans="1:4">
      <c r="A14849" s="250">
        <v>5213850</v>
      </c>
      <c r="B14849" s="244" t="s">
        <v>14461</v>
      </c>
      <c r="C14849" s="250" t="s">
        <v>5312</v>
      </c>
      <c r="D14849" s="250" t="s">
        <v>15855</v>
      </c>
    </row>
    <row r="14850" spans="1:4">
      <c r="A14850" s="250">
        <v>5213846</v>
      </c>
      <c r="B14850" s="244" t="s">
        <v>14462</v>
      </c>
      <c r="C14850" s="250" t="s">
        <v>5312</v>
      </c>
      <c r="D14850" s="250" t="s">
        <v>15855</v>
      </c>
    </row>
    <row r="14851" spans="1:4" ht="27">
      <c r="A14851" s="250">
        <v>5213847</v>
      </c>
      <c r="B14851" s="244" t="s">
        <v>14463</v>
      </c>
      <c r="C14851" s="250" t="s">
        <v>5312</v>
      </c>
      <c r="D14851" s="250" t="s">
        <v>15855</v>
      </c>
    </row>
    <row r="14852" spans="1:4" ht="27">
      <c r="A14852" s="250">
        <v>5213845</v>
      </c>
      <c r="B14852" s="244" t="s">
        <v>14464</v>
      </c>
      <c r="C14852" s="250" t="s">
        <v>5312</v>
      </c>
      <c r="D14852" s="250" t="s">
        <v>15855</v>
      </c>
    </row>
    <row r="14853" spans="1:4" ht="27">
      <c r="A14853" s="250">
        <v>5213412</v>
      </c>
      <c r="B14853" s="244" t="s">
        <v>14465</v>
      </c>
      <c r="C14853" s="250" t="s">
        <v>5944</v>
      </c>
      <c r="D14853" s="250" t="s">
        <v>15855</v>
      </c>
    </row>
    <row r="14854" spans="1:4" ht="27">
      <c r="A14854" s="250">
        <v>5213411</v>
      </c>
      <c r="B14854" s="244" t="s">
        <v>14466</v>
      </c>
      <c r="C14854" s="250" t="s">
        <v>5944</v>
      </c>
      <c r="D14854" s="250" t="s">
        <v>15855</v>
      </c>
    </row>
    <row r="14855" spans="1:4" ht="27">
      <c r="A14855" s="250">
        <v>5214009</v>
      </c>
      <c r="B14855" s="244" t="s">
        <v>14467</v>
      </c>
      <c r="C14855" s="250" t="s">
        <v>5944</v>
      </c>
      <c r="D14855" s="250" t="s">
        <v>15855</v>
      </c>
    </row>
    <row r="14856" spans="1:4" ht="27">
      <c r="A14856" s="250">
        <v>5214010</v>
      </c>
      <c r="B14856" s="244" t="s">
        <v>14468</v>
      </c>
      <c r="C14856" s="250" t="s">
        <v>5944</v>
      </c>
      <c r="D14856" s="250" t="s">
        <v>15855</v>
      </c>
    </row>
    <row r="14857" spans="1:4" ht="27">
      <c r="A14857" s="250">
        <v>5213413</v>
      </c>
      <c r="B14857" s="244" t="s">
        <v>14469</v>
      </c>
      <c r="C14857" s="250" t="s">
        <v>5944</v>
      </c>
      <c r="D14857" s="250" t="s">
        <v>15855</v>
      </c>
    </row>
    <row r="14858" spans="1:4" ht="27">
      <c r="A14858" s="250">
        <v>5213410</v>
      </c>
      <c r="B14858" s="244" t="s">
        <v>14470</v>
      </c>
      <c r="C14858" s="250" t="s">
        <v>5944</v>
      </c>
      <c r="D14858" s="250" t="s">
        <v>15855</v>
      </c>
    </row>
    <row r="14859" spans="1:4" ht="27">
      <c r="A14859" s="250">
        <v>5214004</v>
      </c>
      <c r="B14859" s="244" t="s">
        <v>14471</v>
      </c>
      <c r="C14859" s="250" t="s">
        <v>5944</v>
      </c>
      <c r="D14859" s="250" t="s">
        <v>15855</v>
      </c>
    </row>
    <row r="14860" spans="1:4" ht="27">
      <c r="A14860" s="250">
        <v>5214005</v>
      </c>
      <c r="B14860" s="244" t="s">
        <v>14472</v>
      </c>
      <c r="C14860" s="250" t="s">
        <v>5944</v>
      </c>
      <c r="D14860" s="250" t="s">
        <v>15855</v>
      </c>
    </row>
    <row r="14861" spans="1:4" ht="27">
      <c r="A14861" s="250">
        <v>5214006</v>
      </c>
      <c r="B14861" s="244" t="s">
        <v>14473</v>
      </c>
      <c r="C14861" s="250" t="s">
        <v>5944</v>
      </c>
      <c r="D14861" s="250" t="s">
        <v>15855</v>
      </c>
    </row>
    <row r="14862" spans="1:4" ht="27">
      <c r="A14862" s="250">
        <v>5214007</v>
      </c>
      <c r="B14862" s="244" t="s">
        <v>14474</v>
      </c>
      <c r="C14862" s="250" t="s">
        <v>5944</v>
      </c>
      <c r="D14862" s="250" t="s">
        <v>15855</v>
      </c>
    </row>
    <row r="14863" spans="1:4" ht="27">
      <c r="A14863" s="250">
        <v>5214008</v>
      </c>
      <c r="B14863" s="244" t="s">
        <v>14475</v>
      </c>
      <c r="C14863" s="250" t="s">
        <v>5944</v>
      </c>
      <c r="D14863" s="250" t="s">
        <v>15855</v>
      </c>
    </row>
    <row r="14864" spans="1:4">
      <c r="A14864" s="250">
        <v>5213408</v>
      </c>
      <c r="B14864" s="244" t="s">
        <v>14476</v>
      </c>
      <c r="C14864" s="250" t="s">
        <v>5944</v>
      </c>
      <c r="D14864" s="250" t="s">
        <v>15855</v>
      </c>
    </row>
    <row r="14865" spans="1:4">
      <c r="A14865" s="250">
        <v>5213400</v>
      </c>
      <c r="B14865" s="244" t="s">
        <v>14477</v>
      </c>
      <c r="C14865" s="250" t="s">
        <v>5944</v>
      </c>
      <c r="D14865" s="250" t="s">
        <v>15855</v>
      </c>
    </row>
    <row r="14866" spans="1:4">
      <c r="A14866" s="250">
        <v>5213401</v>
      </c>
      <c r="B14866" s="244" t="s">
        <v>14478</v>
      </c>
      <c r="C14866" s="250" t="s">
        <v>5944</v>
      </c>
      <c r="D14866" s="250" t="s">
        <v>15855</v>
      </c>
    </row>
    <row r="14867" spans="1:4">
      <c r="A14867" s="250">
        <v>5214001</v>
      </c>
      <c r="B14867" s="244" t="s">
        <v>14479</v>
      </c>
      <c r="C14867" s="250" t="s">
        <v>5944</v>
      </c>
      <c r="D14867" s="250" t="s">
        <v>15855</v>
      </c>
    </row>
    <row r="14868" spans="1:4">
      <c r="A14868" s="250">
        <v>5213402</v>
      </c>
      <c r="B14868" s="244" t="s">
        <v>14480</v>
      </c>
      <c r="C14868" s="250" t="s">
        <v>5944</v>
      </c>
      <c r="D14868" s="250" t="s">
        <v>15855</v>
      </c>
    </row>
    <row r="14869" spans="1:4">
      <c r="A14869" s="250">
        <v>5213403</v>
      </c>
      <c r="B14869" s="244" t="s">
        <v>14481</v>
      </c>
      <c r="C14869" s="250" t="s">
        <v>5944</v>
      </c>
      <c r="D14869" s="250" t="s">
        <v>15855</v>
      </c>
    </row>
    <row r="14870" spans="1:4" ht="27">
      <c r="A14870" s="250">
        <v>5214003</v>
      </c>
      <c r="B14870" s="244" t="s">
        <v>14482</v>
      </c>
      <c r="C14870" s="250" t="s">
        <v>5944</v>
      </c>
      <c r="D14870" s="250" t="s">
        <v>15855</v>
      </c>
    </row>
    <row r="14871" spans="1:4" ht="27">
      <c r="A14871" s="250">
        <v>5213409</v>
      </c>
      <c r="B14871" s="244" t="s">
        <v>14483</v>
      </c>
      <c r="C14871" s="250" t="s">
        <v>5944</v>
      </c>
      <c r="D14871" s="250" t="s">
        <v>15855</v>
      </c>
    </row>
    <row r="14872" spans="1:4">
      <c r="A14872" s="250">
        <v>5213404</v>
      </c>
      <c r="B14872" s="244" t="s">
        <v>14484</v>
      </c>
      <c r="C14872" s="250" t="s">
        <v>5944</v>
      </c>
      <c r="D14872" s="250" t="s">
        <v>15855</v>
      </c>
    </row>
    <row r="14873" spans="1:4">
      <c r="A14873" s="250">
        <v>5213405</v>
      </c>
      <c r="B14873" s="244" t="s">
        <v>14485</v>
      </c>
      <c r="C14873" s="250" t="s">
        <v>5944</v>
      </c>
      <c r="D14873" s="250" t="s">
        <v>15855</v>
      </c>
    </row>
    <row r="14874" spans="1:4" ht="27">
      <c r="A14874" s="250">
        <v>5214002</v>
      </c>
      <c r="B14874" s="244" t="s">
        <v>14486</v>
      </c>
      <c r="C14874" s="250" t="s">
        <v>5944</v>
      </c>
      <c r="D14874" s="250" t="s">
        <v>15855</v>
      </c>
    </row>
    <row r="14875" spans="1:4" ht="27">
      <c r="A14875" s="250">
        <v>5213406</v>
      </c>
      <c r="B14875" s="244" t="s">
        <v>14487</v>
      </c>
      <c r="C14875" s="250" t="s">
        <v>5944</v>
      </c>
      <c r="D14875" s="250" t="s">
        <v>15855</v>
      </c>
    </row>
    <row r="14876" spans="1:4" ht="27">
      <c r="A14876" s="250">
        <v>5213407</v>
      </c>
      <c r="B14876" s="244" t="s">
        <v>14488</v>
      </c>
      <c r="C14876" s="250" t="s">
        <v>5944</v>
      </c>
      <c r="D14876" s="250" t="s">
        <v>15855</v>
      </c>
    </row>
    <row r="14877" spans="1:4">
      <c r="A14877" s="250">
        <v>5212552</v>
      </c>
      <c r="B14877" s="244" t="s">
        <v>14489</v>
      </c>
      <c r="C14877" s="250" t="s">
        <v>5944</v>
      </c>
      <c r="D14877" s="250" t="s">
        <v>15855</v>
      </c>
    </row>
    <row r="14878" spans="1:4" ht="27">
      <c r="A14878" s="250">
        <v>5213464</v>
      </c>
      <c r="B14878" s="244" t="s">
        <v>14490</v>
      </c>
      <c r="C14878" s="250" t="s">
        <v>5803</v>
      </c>
      <c r="D14878" s="250" t="s">
        <v>15855</v>
      </c>
    </row>
    <row r="14879" spans="1:4" ht="27">
      <c r="A14879" s="250">
        <v>5213465</v>
      </c>
      <c r="B14879" s="244" t="s">
        <v>14491</v>
      </c>
      <c r="C14879" s="250" t="s">
        <v>5803</v>
      </c>
      <c r="D14879" s="250" t="s">
        <v>15855</v>
      </c>
    </row>
    <row r="14880" spans="1:4" ht="27">
      <c r="A14880" s="250">
        <v>5213466</v>
      </c>
      <c r="B14880" s="244" t="s">
        <v>14492</v>
      </c>
      <c r="C14880" s="250" t="s">
        <v>5803</v>
      </c>
      <c r="D14880" s="250" t="s">
        <v>15855</v>
      </c>
    </row>
    <row r="14881" spans="1:4" ht="27">
      <c r="A14881" s="250">
        <v>5213467</v>
      </c>
      <c r="B14881" s="244" t="s">
        <v>14493</v>
      </c>
      <c r="C14881" s="250" t="s">
        <v>5803</v>
      </c>
      <c r="D14881" s="250" t="s">
        <v>15855</v>
      </c>
    </row>
    <row r="14882" spans="1:4" ht="27">
      <c r="A14882" s="250">
        <v>5213468</v>
      </c>
      <c r="B14882" s="244" t="s">
        <v>14494</v>
      </c>
      <c r="C14882" s="250" t="s">
        <v>5803</v>
      </c>
      <c r="D14882" s="250" t="s">
        <v>15855</v>
      </c>
    </row>
    <row r="14883" spans="1:4" ht="27">
      <c r="A14883" s="250">
        <v>5213469</v>
      </c>
      <c r="B14883" s="244" t="s">
        <v>14495</v>
      </c>
      <c r="C14883" s="250" t="s">
        <v>5803</v>
      </c>
      <c r="D14883" s="250" t="s">
        <v>15855</v>
      </c>
    </row>
    <row r="14884" spans="1:4" ht="27">
      <c r="A14884" s="250">
        <v>5213470</v>
      </c>
      <c r="B14884" s="244" t="s">
        <v>14496</v>
      </c>
      <c r="C14884" s="250" t="s">
        <v>5803</v>
      </c>
      <c r="D14884" s="250" t="s">
        <v>15855</v>
      </c>
    </row>
    <row r="14885" spans="1:4" ht="27">
      <c r="A14885" s="250">
        <v>5213471</v>
      </c>
      <c r="B14885" s="244" t="s">
        <v>14497</v>
      </c>
      <c r="C14885" s="250" t="s">
        <v>5803</v>
      </c>
      <c r="D14885" s="250" t="s">
        <v>15855</v>
      </c>
    </row>
    <row r="14886" spans="1:4" ht="40.5">
      <c r="A14886" s="250">
        <v>5212560</v>
      </c>
      <c r="B14886" s="244" t="s">
        <v>14498</v>
      </c>
      <c r="C14886" s="250" t="s">
        <v>14423</v>
      </c>
      <c r="D14886" s="250" t="s">
        <v>15855</v>
      </c>
    </row>
    <row r="14887" spans="1:4" ht="27">
      <c r="A14887" s="250">
        <v>5213472</v>
      </c>
      <c r="B14887" s="244" t="s">
        <v>14499</v>
      </c>
      <c r="C14887" s="250" t="s">
        <v>5803</v>
      </c>
      <c r="D14887" s="250" t="s">
        <v>15855</v>
      </c>
    </row>
    <row r="14888" spans="1:4" ht="27">
      <c r="A14888" s="250">
        <v>5213473</v>
      </c>
      <c r="B14888" s="244" t="s">
        <v>14500</v>
      </c>
      <c r="C14888" s="250" t="s">
        <v>5803</v>
      </c>
      <c r="D14888" s="250" t="s">
        <v>15855</v>
      </c>
    </row>
    <row r="14889" spans="1:4" ht="27">
      <c r="A14889" s="250">
        <v>5213474</v>
      </c>
      <c r="B14889" s="244" t="s">
        <v>14501</v>
      </c>
      <c r="C14889" s="250" t="s">
        <v>5803</v>
      </c>
      <c r="D14889" s="250" t="s">
        <v>15855</v>
      </c>
    </row>
    <row r="14890" spans="1:4" ht="27">
      <c r="A14890" s="250">
        <v>5213475</v>
      </c>
      <c r="B14890" s="244" t="s">
        <v>14502</v>
      </c>
      <c r="C14890" s="250" t="s">
        <v>5803</v>
      </c>
      <c r="D14890" s="250" t="s">
        <v>15855</v>
      </c>
    </row>
    <row r="14891" spans="1:4" ht="27">
      <c r="A14891" s="250">
        <v>5213440</v>
      </c>
      <c r="B14891" s="244" t="s">
        <v>14503</v>
      </c>
      <c r="C14891" s="250" t="s">
        <v>5803</v>
      </c>
      <c r="D14891" s="250" t="s">
        <v>15855</v>
      </c>
    </row>
    <row r="14892" spans="1:4" ht="27">
      <c r="A14892" s="250">
        <v>5213441</v>
      </c>
      <c r="B14892" s="244" t="s">
        <v>14504</v>
      </c>
      <c r="C14892" s="250" t="s">
        <v>5803</v>
      </c>
      <c r="D14892" s="250" t="s">
        <v>15855</v>
      </c>
    </row>
    <row r="14893" spans="1:4" ht="27">
      <c r="A14893" s="250">
        <v>5213442</v>
      </c>
      <c r="B14893" s="244" t="s">
        <v>14505</v>
      </c>
      <c r="C14893" s="250" t="s">
        <v>5803</v>
      </c>
      <c r="D14893" s="250" t="s">
        <v>15855</v>
      </c>
    </row>
    <row r="14894" spans="1:4" ht="27">
      <c r="A14894" s="250">
        <v>5213443</v>
      </c>
      <c r="B14894" s="244" t="s">
        <v>14506</v>
      </c>
      <c r="C14894" s="250" t="s">
        <v>5803</v>
      </c>
      <c r="D14894" s="250" t="s">
        <v>15855</v>
      </c>
    </row>
    <row r="14895" spans="1:4" ht="27">
      <c r="A14895" s="250">
        <v>5213444</v>
      </c>
      <c r="B14895" s="244" t="s">
        <v>14507</v>
      </c>
      <c r="C14895" s="250" t="s">
        <v>5803</v>
      </c>
      <c r="D14895" s="250" t="s">
        <v>15855</v>
      </c>
    </row>
    <row r="14896" spans="1:4" ht="27">
      <c r="A14896" s="250">
        <v>5213445</v>
      </c>
      <c r="B14896" s="244" t="s">
        <v>14508</v>
      </c>
      <c r="C14896" s="250" t="s">
        <v>5803</v>
      </c>
      <c r="D14896" s="250" t="s">
        <v>15855</v>
      </c>
    </row>
    <row r="14897" spans="1:4" ht="27">
      <c r="A14897" s="250">
        <v>5213446</v>
      </c>
      <c r="B14897" s="244" t="s">
        <v>14509</v>
      </c>
      <c r="C14897" s="250" t="s">
        <v>5803</v>
      </c>
      <c r="D14897" s="250" t="s">
        <v>15855</v>
      </c>
    </row>
    <row r="14898" spans="1:4" ht="27">
      <c r="A14898" s="250">
        <v>5213447</v>
      </c>
      <c r="B14898" s="244" t="s">
        <v>14510</v>
      </c>
      <c r="C14898" s="250" t="s">
        <v>5803</v>
      </c>
      <c r="D14898" s="250" t="s">
        <v>15855</v>
      </c>
    </row>
    <row r="14899" spans="1:4" ht="27">
      <c r="A14899" s="250">
        <v>5213448</v>
      </c>
      <c r="B14899" s="244" t="s">
        <v>14511</v>
      </c>
      <c r="C14899" s="250" t="s">
        <v>5803</v>
      </c>
      <c r="D14899" s="250" t="s">
        <v>15855</v>
      </c>
    </row>
    <row r="14900" spans="1:4" ht="27">
      <c r="A14900" s="250">
        <v>5213449</v>
      </c>
      <c r="B14900" s="244" t="s">
        <v>14512</v>
      </c>
      <c r="C14900" s="250" t="s">
        <v>5803</v>
      </c>
      <c r="D14900" s="250" t="s">
        <v>15855</v>
      </c>
    </row>
    <row r="14901" spans="1:4" ht="27">
      <c r="A14901" s="250">
        <v>5213450</v>
      </c>
      <c r="B14901" s="244" t="s">
        <v>14513</v>
      </c>
      <c r="C14901" s="250" t="s">
        <v>5803</v>
      </c>
      <c r="D14901" s="250" t="s">
        <v>15855</v>
      </c>
    </row>
    <row r="14902" spans="1:4" ht="27">
      <c r="A14902" s="250">
        <v>5213451</v>
      </c>
      <c r="B14902" s="244" t="s">
        <v>14514</v>
      </c>
      <c r="C14902" s="250" t="s">
        <v>5803</v>
      </c>
      <c r="D14902" s="250" t="s">
        <v>15855</v>
      </c>
    </row>
    <row r="14903" spans="1:4" ht="27">
      <c r="A14903" s="250">
        <v>5213452</v>
      </c>
      <c r="B14903" s="244" t="s">
        <v>14515</v>
      </c>
      <c r="C14903" s="250" t="s">
        <v>5803</v>
      </c>
      <c r="D14903" s="250" t="s">
        <v>15855</v>
      </c>
    </row>
    <row r="14904" spans="1:4" ht="27">
      <c r="A14904" s="250">
        <v>5213453</v>
      </c>
      <c r="B14904" s="244" t="s">
        <v>14516</v>
      </c>
      <c r="C14904" s="250" t="s">
        <v>5803</v>
      </c>
      <c r="D14904" s="250" t="s">
        <v>15855</v>
      </c>
    </row>
    <row r="14905" spans="1:4" ht="27">
      <c r="A14905" s="250">
        <v>5213454</v>
      </c>
      <c r="B14905" s="244" t="s">
        <v>14517</v>
      </c>
      <c r="C14905" s="250" t="s">
        <v>5803</v>
      </c>
      <c r="D14905" s="250" t="s">
        <v>15855</v>
      </c>
    </row>
    <row r="14906" spans="1:4" ht="27">
      <c r="A14906" s="250">
        <v>5213455</v>
      </c>
      <c r="B14906" s="244" t="s">
        <v>14518</v>
      </c>
      <c r="C14906" s="250" t="s">
        <v>5803</v>
      </c>
      <c r="D14906" s="250" t="s">
        <v>15855</v>
      </c>
    </row>
    <row r="14907" spans="1:4" ht="27">
      <c r="A14907" s="250">
        <v>5213456</v>
      </c>
      <c r="B14907" s="244" t="s">
        <v>14519</v>
      </c>
      <c r="C14907" s="250" t="s">
        <v>5803</v>
      </c>
      <c r="D14907" s="250" t="s">
        <v>15855</v>
      </c>
    </row>
    <row r="14908" spans="1:4" ht="27">
      <c r="A14908" s="250">
        <v>5213457</v>
      </c>
      <c r="B14908" s="244" t="s">
        <v>14520</v>
      </c>
      <c r="C14908" s="250" t="s">
        <v>5803</v>
      </c>
      <c r="D14908" s="250" t="s">
        <v>15855</v>
      </c>
    </row>
    <row r="14909" spans="1:4" ht="27">
      <c r="A14909" s="250">
        <v>5213458</v>
      </c>
      <c r="B14909" s="244" t="s">
        <v>14521</v>
      </c>
      <c r="C14909" s="250" t="s">
        <v>5803</v>
      </c>
      <c r="D14909" s="250" t="s">
        <v>15855</v>
      </c>
    </row>
    <row r="14910" spans="1:4" ht="27">
      <c r="A14910" s="250">
        <v>5213459</v>
      </c>
      <c r="B14910" s="244" t="s">
        <v>14522</v>
      </c>
      <c r="C14910" s="250" t="s">
        <v>5803</v>
      </c>
      <c r="D14910" s="250" t="s">
        <v>15855</v>
      </c>
    </row>
    <row r="14911" spans="1:4" ht="27">
      <c r="A14911" s="250">
        <v>5213460</v>
      </c>
      <c r="B14911" s="244" t="s">
        <v>14523</v>
      </c>
      <c r="C14911" s="250" t="s">
        <v>5803</v>
      </c>
      <c r="D14911" s="250" t="s">
        <v>15855</v>
      </c>
    </row>
    <row r="14912" spans="1:4" ht="27">
      <c r="A14912" s="250">
        <v>5213461</v>
      </c>
      <c r="B14912" s="244" t="s">
        <v>14524</v>
      </c>
      <c r="C14912" s="250" t="s">
        <v>5803</v>
      </c>
      <c r="D14912" s="250" t="s">
        <v>15855</v>
      </c>
    </row>
    <row r="14913" spans="1:4" ht="27">
      <c r="A14913" s="250">
        <v>5213462</v>
      </c>
      <c r="B14913" s="244" t="s">
        <v>14525</v>
      </c>
      <c r="C14913" s="250" t="s">
        <v>5803</v>
      </c>
      <c r="D14913" s="250" t="s">
        <v>15855</v>
      </c>
    </row>
    <row r="14914" spans="1:4" ht="27">
      <c r="A14914" s="250">
        <v>5213463</v>
      </c>
      <c r="B14914" s="244" t="s">
        <v>14526</v>
      </c>
      <c r="C14914" s="250" t="s">
        <v>5803</v>
      </c>
      <c r="D14914" s="250" t="s">
        <v>15855</v>
      </c>
    </row>
    <row r="14915" spans="1:4" ht="40.5">
      <c r="A14915" s="250">
        <v>5212557</v>
      </c>
      <c r="B14915" s="244" t="s">
        <v>14527</v>
      </c>
      <c r="C14915" s="250" t="s">
        <v>14423</v>
      </c>
      <c r="D14915" s="250" t="s">
        <v>15855</v>
      </c>
    </row>
    <row r="14916" spans="1:4" ht="40.5">
      <c r="A14916" s="250">
        <v>5212558</v>
      </c>
      <c r="B14916" s="244" t="s">
        <v>14528</v>
      </c>
      <c r="C14916" s="250" t="s">
        <v>14423</v>
      </c>
      <c r="D14916" s="250" t="s">
        <v>15855</v>
      </c>
    </row>
    <row r="14917" spans="1:4" ht="40.5">
      <c r="A14917" s="250">
        <v>5212559</v>
      </c>
      <c r="B14917" s="244" t="s">
        <v>14529</v>
      </c>
      <c r="C14917" s="250" t="s">
        <v>14423</v>
      </c>
      <c r="D14917" s="250" t="s">
        <v>15855</v>
      </c>
    </row>
    <row r="14918" spans="1:4" ht="27">
      <c r="A14918" s="250">
        <v>5213477</v>
      </c>
      <c r="B14918" s="244" t="s">
        <v>14530</v>
      </c>
      <c r="C14918" s="250" t="s">
        <v>5803</v>
      </c>
      <c r="D14918" s="250" t="s">
        <v>15855</v>
      </c>
    </row>
    <row r="14919" spans="1:4" ht="27">
      <c r="A14919" s="250">
        <v>5213476</v>
      </c>
      <c r="B14919" s="244" t="s">
        <v>14531</v>
      </c>
      <c r="C14919" s="250" t="s">
        <v>5803</v>
      </c>
      <c r="D14919" s="250" t="s">
        <v>15855</v>
      </c>
    </row>
    <row r="14920" spans="1:4" ht="27">
      <c r="A14920" s="250">
        <v>5213479</v>
      </c>
      <c r="B14920" s="244" t="s">
        <v>14532</v>
      </c>
      <c r="C14920" s="250" t="s">
        <v>5803</v>
      </c>
      <c r="D14920" s="250" t="s">
        <v>15855</v>
      </c>
    </row>
    <row r="14921" spans="1:4" ht="27">
      <c r="A14921" s="250">
        <v>5213478</v>
      </c>
      <c r="B14921" s="244" t="s">
        <v>14533</v>
      </c>
      <c r="C14921" s="250" t="s">
        <v>5803</v>
      </c>
      <c r="D14921" s="250" t="s">
        <v>15855</v>
      </c>
    </row>
    <row r="14922" spans="1:4" ht="27">
      <c r="A14922" s="250">
        <v>5213489</v>
      </c>
      <c r="B14922" s="244" t="s">
        <v>14534</v>
      </c>
      <c r="C14922" s="250" t="s">
        <v>5803</v>
      </c>
      <c r="D14922" s="250" t="s">
        <v>15855</v>
      </c>
    </row>
    <row r="14923" spans="1:4" ht="27">
      <c r="A14923" s="250">
        <v>5213498</v>
      </c>
      <c r="B14923" s="244" t="s">
        <v>14535</v>
      </c>
      <c r="C14923" s="250" t="s">
        <v>5803</v>
      </c>
      <c r="D14923" s="250" t="s">
        <v>15855</v>
      </c>
    </row>
    <row r="14924" spans="1:4" ht="27">
      <c r="A14924" s="250">
        <v>5213365</v>
      </c>
      <c r="B14924" s="244" t="s">
        <v>14536</v>
      </c>
      <c r="C14924" s="250" t="s">
        <v>5803</v>
      </c>
      <c r="D14924" s="250" t="s">
        <v>15855</v>
      </c>
    </row>
    <row r="14925" spans="1:4" ht="27">
      <c r="A14925" s="250">
        <v>5213507</v>
      </c>
      <c r="B14925" s="244" t="s">
        <v>14537</v>
      </c>
      <c r="C14925" s="250" t="s">
        <v>5803</v>
      </c>
      <c r="D14925" s="250" t="s">
        <v>15855</v>
      </c>
    </row>
    <row r="14926" spans="1:4" ht="27">
      <c r="A14926" s="250">
        <v>5213372</v>
      </c>
      <c r="B14926" s="244" t="s">
        <v>14538</v>
      </c>
      <c r="C14926" s="250" t="s">
        <v>5803</v>
      </c>
      <c r="D14926" s="250" t="s">
        <v>15855</v>
      </c>
    </row>
    <row r="14927" spans="1:4" ht="27">
      <c r="A14927" s="250">
        <v>5213490</v>
      </c>
      <c r="B14927" s="244" t="s">
        <v>14539</v>
      </c>
      <c r="C14927" s="250" t="s">
        <v>5803</v>
      </c>
      <c r="D14927" s="250" t="s">
        <v>15855</v>
      </c>
    </row>
    <row r="14928" spans="1:4" ht="27">
      <c r="A14928" s="250">
        <v>5213499</v>
      </c>
      <c r="B14928" s="244" t="s">
        <v>14540</v>
      </c>
      <c r="C14928" s="250" t="s">
        <v>5803</v>
      </c>
      <c r="D14928" s="250" t="s">
        <v>15855</v>
      </c>
    </row>
    <row r="14929" spans="1:4" ht="27">
      <c r="A14929" s="250">
        <v>5213366</v>
      </c>
      <c r="B14929" s="244" t="s">
        <v>14541</v>
      </c>
      <c r="C14929" s="250" t="s">
        <v>5803</v>
      </c>
      <c r="D14929" s="250" t="s">
        <v>15855</v>
      </c>
    </row>
    <row r="14930" spans="1:4" ht="27">
      <c r="A14930" s="250">
        <v>5213508</v>
      </c>
      <c r="B14930" s="244" t="s">
        <v>14542</v>
      </c>
      <c r="C14930" s="250" t="s">
        <v>5803</v>
      </c>
      <c r="D14930" s="250" t="s">
        <v>15855</v>
      </c>
    </row>
    <row r="14931" spans="1:4" ht="27">
      <c r="A14931" s="250">
        <v>5213373</v>
      </c>
      <c r="B14931" s="244" t="s">
        <v>14543</v>
      </c>
      <c r="C14931" s="250" t="s">
        <v>5803</v>
      </c>
      <c r="D14931" s="250" t="s">
        <v>15855</v>
      </c>
    </row>
    <row r="14932" spans="1:4" ht="27">
      <c r="A14932" s="250">
        <v>5213491</v>
      </c>
      <c r="B14932" s="244" t="s">
        <v>14544</v>
      </c>
      <c r="C14932" s="250" t="s">
        <v>5803</v>
      </c>
      <c r="D14932" s="250" t="s">
        <v>15855</v>
      </c>
    </row>
    <row r="14933" spans="1:4" ht="27">
      <c r="A14933" s="250">
        <v>5213500</v>
      </c>
      <c r="B14933" s="244" t="s">
        <v>14545</v>
      </c>
      <c r="C14933" s="250" t="s">
        <v>5803</v>
      </c>
      <c r="D14933" s="250" t="s">
        <v>15855</v>
      </c>
    </row>
    <row r="14934" spans="1:4" ht="27">
      <c r="A14934" s="250">
        <v>5213369</v>
      </c>
      <c r="B14934" s="244" t="s">
        <v>14546</v>
      </c>
      <c r="C14934" s="250" t="s">
        <v>5803</v>
      </c>
      <c r="D14934" s="250" t="s">
        <v>15855</v>
      </c>
    </row>
    <row r="14935" spans="1:4" ht="27">
      <c r="A14935" s="250">
        <v>5213509</v>
      </c>
      <c r="B14935" s="244" t="s">
        <v>14547</v>
      </c>
      <c r="C14935" s="250" t="s">
        <v>5803</v>
      </c>
      <c r="D14935" s="250" t="s">
        <v>15855</v>
      </c>
    </row>
    <row r="14936" spans="1:4" ht="27">
      <c r="A14936" s="250">
        <v>5213374</v>
      </c>
      <c r="B14936" s="244" t="s">
        <v>14548</v>
      </c>
      <c r="C14936" s="250" t="s">
        <v>5803</v>
      </c>
      <c r="D14936" s="250" t="s">
        <v>15855</v>
      </c>
    </row>
    <row r="14937" spans="1:4" ht="27">
      <c r="A14937" s="250">
        <v>5213492</v>
      </c>
      <c r="B14937" s="244" t="s">
        <v>14549</v>
      </c>
      <c r="C14937" s="250" t="s">
        <v>5803</v>
      </c>
      <c r="D14937" s="250" t="s">
        <v>15855</v>
      </c>
    </row>
    <row r="14938" spans="1:4" ht="27">
      <c r="A14938" s="250">
        <v>5213501</v>
      </c>
      <c r="B14938" s="244" t="s">
        <v>14550</v>
      </c>
      <c r="C14938" s="250" t="s">
        <v>5803</v>
      </c>
      <c r="D14938" s="250" t="s">
        <v>15855</v>
      </c>
    </row>
    <row r="14939" spans="1:4" ht="27">
      <c r="A14939" s="250">
        <v>5213370</v>
      </c>
      <c r="B14939" s="244" t="s">
        <v>14551</v>
      </c>
      <c r="C14939" s="250" t="s">
        <v>5803</v>
      </c>
      <c r="D14939" s="250" t="s">
        <v>15855</v>
      </c>
    </row>
    <row r="14940" spans="1:4" ht="27">
      <c r="A14940" s="250">
        <v>5213510</v>
      </c>
      <c r="B14940" s="244" t="s">
        <v>14552</v>
      </c>
      <c r="C14940" s="250" t="s">
        <v>5803</v>
      </c>
      <c r="D14940" s="250" t="s">
        <v>15855</v>
      </c>
    </row>
    <row r="14941" spans="1:4" ht="27">
      <c r="A14941" s="250">
        <v>5213375</v>
      </c>
      <c r="B14941" s="244" t="s">
        <v>14553</v>
      </c>
      <c r="C14941" s="250" t="s">
        <v>5803</v>
      </c>
      <c r="D14941" s="250" t="s">
        <v>15855</v>
      </c>
    </row>
    <row r="14942" spans="1:4" ht="27">
      <c r="A14942" s="250">
        <v>5213494</v>
      </c>
      <c r="B14942" s="244" t="s">
        <v>14554</v>
      </c>
      <c r="C14942" s="250" t="s">
        <v>5803</v>
      </c>
      <c r="D14942" s="250" t="s">
        <v>15855</v>
      </c>
    </row>
    <row r="14943" spans="1:4" ht="27">
      <c r="A14943" s="250">
        <v>5213503</v>
      </c>
      <c r="B14943" s="244" t="s">
        <v>14555</v>
      </c>
      <c r="C14943" s="250" t="s">
        <v>5803</v>
      </c>
      <c r="D14943" s="250" t="s">
        <v>15855</v>
      </c>
    </row>
    <row r="14944" spans="1:4" ht="27">
      <c r="A14944" s="250">
        <v>5213371</v>
      </c>
      <c r="B14944" s="244" t="s">
        <v>14556</v>
      </c>
      <c r="C14944" s="250" t="s">
        <v>5803</v>
      </c>
      <c r="D14944" s="250" t="s">
        <v>15855</v>
      </c>
    </row>
    <row r="14945" spans="1:4" ht="27">
      <c r="A14945" s="250">
        <v>5213512</v>
      </c>
      <c r="B14945" s="244" t="s">
        <v>14557</v>
      </c>
      <c r="C14945" s="250" t="s">
        <v>5803</v>
      </c>
      <c r="D14945" s="250" t="s">
        <v>15855</v>
      </c>
    </row>
    <row r="14946" spans="1:4" ht="27">
      <c r="A14946" s="250">
        <v>5213376</v>
      </c>
      <c r="B14946" s="244" t="s">
        <v>14558</v>
      </c>
      <c r="C14946" s="250" t="s">
        <v>5803</v>
      </c>
      <c r="D14946" s="250" t="s">
        <v>15855</v>
      </c>
    </row>
    <row r="14947" spans="1:4">
      <c r="A14947" s="250">
        <v>5213377</v>
      </c>
      <c r="B14947" s="244" t="s">
        <v>14559</v>
      </c>
      <c r="C14947" s="250" t="s">
        <v>5944</v>
      </c>
      <c r="D14947" s="250" t="s">
        <v>15855</v>
      </c>
    </row>
    <row r="14948" spans="1:4">
      <c r="A14948" s="250">
        <v>5213570</v>
      </c>
      <c r="B14948" s="244" t="s">
        <v>14560</v>
      </c>
      <c r="C14948" s="250" t="s">
        <v>5944</v>
      </c>
      <c r="D14948" s="250" t="s">
        <v>15855</v>
      </c>
    </row>
    <row r="14949" spans="1:4" ht="27">
      <c r="A14949" s="250">
        <v>5213378</v>
      </c>
      <c r="B14949" s="244" t="s">
        <v>14561</v>
      </c>
      <c r="C14949" s="250" t="s">
        <v>5944</v>
      </c>
      <c r="D14949" s="250" t="s">
        <v>15855</v>
      </c>
    </row>
    <row r="14950" spans="1:4">
      <c r="A14950" s="250">
        <v>5213571</v>
      </c>
      <c r="B14950" s="244" t="s">
        <v>14562</v>
      </c>
      <c r="C14950" s="250" t="s">
        <v>5944</v>
      </c>
      <c r="D14950" s="250" t="s">
        <v>15855</v>
      </c>
    </row>
    <row r="14951" spans="1:4" ht="27">
      <c r="A14951" s="250">
        <v>5213379</v>
      </c>
      <c r="B14951" s="244" t="s">
        <v>14563</v>
      </c>
      <c r="C14951" s="250" t="s">
        <v>5944</v>
      </c>
      <c r="D14951" s="250" t="s">
        <v>15855</v>
      </c>
    </row>
    <row r="14952" spans="1:4">
      <c r="A14952" s="250">
        <v>5213572</v>
      </c>
      <c r="B14952" s="244" t="s">
        <v>14564</v>
      </c>
      <c r="C14952" s="250" t="s">
        <v>5944</v>
      </c>
      <c r="D14952" s="250" t="s">
        <v>15855</v>
      </c>
    </row>
    <row r="14953" spans="1:4" ht="27">
      <c r="A14953" s="250">
        <v>5212553</v>
      </c>
      <c r="B14953" s="244" t="s">
        <v>14565</v>
      </c>
      <c r="C14953" s="250" t="s">
        <v>5944</v>
      </c>
      <c r="D14953" s="250" t="s">
        <v>15855</v>
      </c>
    </row>
    <row r="14954" spans="1:4" ht="27">
      <c r="A14954" s="250">
        <v>5213416</v>
      </c>
      <c r="B14954" s="244" t="s">
        <v>14566</v>
      </c>
      <c r="C14954" s="250" t="s">
        <v>5944</v>
      </c>
      <c r="D14954" s="250" t="s">
        <v>15855</v>
      </c>
    </row>
    <row r="14955" spans="1:4" ht="27">
      <c r="A14955" s="250">
        <v>5212554</v>
      </c>
      <c r="B14955" s="244" t="s">
        <v>14567</v>
      </c>
      <c r="C14955" s="250" t="s">
        <v>5944</v>
      </c>
      <c r="D14955" s="250" t="s">
        <v>15855</v>
      </c>
    </row>
    <row r="14956" spans="1:4" ht="27">
      <c r="A14956" s="250">
        <v>5213417</v>
      </c>
      <c r="B14956" s="244" t="s">
        <v>14568</v>
      </c>
      <c r="C14956" s="250" t="s">
        <v>5944</v>
      </c>
      <c r="D14956" s="250" t="s">
        <v>15855</v>
      </c>
    </row>
    <row r="14957" spans="1:4" ht="27">
      <c r="A14957" s="250">
        <v>5213421</v>
      </c>
      <c r="B14957" s="244" t="s">
        <v>14569</v>
      </c>
      <c r="C14957" s="250" t="s">
        <v>5944</v>
      </c>
      <c r="D14957" s="250" t="s">
        <v>15855</v>
      </c>
    </row>
    <row r="14958" spans="1:4" ht="27">
      <c r="A14958" s="250">
        <v>5213414</v>
      </c>
      <c r="B14958" s="244" t="s">
        <v>14570</v>
      </c>
      <c r="C14958" s="250" t="s">
        <v>5944</v>
      </c>
      <c r="D14958" s="250" t="s">
        <v>15855</v>
      </c>
    </row>
    <row r="14959" spans="1:4" ht="27">
      <c r="A14959" s="250">
        <v>5213419</v>
      </c>
      <c r="B14959" s="244" t="s">
        <v>14571</v>
      </c>
      <c r="C14959" s="250" t="s">
        <v>5944</v>
      </c>
      <c r="D14959" s="250" t="s">
        <v>15855</v>
      </c>
    </row>
    <row r="14960" spans="1:4" ht="27">
      <c r="A14960" s="250">
        <v>5212555</v>
      </c>
      <c r="B14960" s="244" t="s">
        <v>14572</v>
      </c>
      <c r="C14960" s="250" t="s">
        <v>5944</v>
      </c>
      <c r="D14960" s="250" t="s">
        <v>15855</v>
      </c>
    </row>
    <row r="14961" spans="1:4" ht="27">
      <c r="A14961" s="250">
        <v>5213418</v>
      </c>
      <c r="B14961" s="244" t="s">
        <v>14573</v>
      </c>
      <c r="C14961" s="250" t="s">
        <v>5944</v>
      </c>
      <c r="D14961" s="250" t="s">
        <v>15855</v>
      </c>
    </row>
    <row r="14962" spans="1:4" ht="27">
      <c r="A14962" s="250">
        <v>5213415</v>
      </c>
      <c r="B14962" s="244" t="s">
        <v>14574</v>
      </c>
      <c r="C14962" s="250" t="s">
        <v>5944</v>
      </c>
      <c r="D14962" s="250" t="s">
        <v>15855</v>
      </c>
    </row>
    <row r="14963" spans="1:4" ht="27">
      <c r="A14963" s="250">
        <v>5213420</v>
      </c>
      <c r="B14963" s="244" t="s">
        <v>14575</v>
      </c>
      <c r="C14963" s="250" t="s">
        <v>5944</v>
      </c>
      <c r="D14963" s="250" t="s">
        <v>15855</v>
      </c>
    </row>
    <row r="14964" spans="1:4" ht="27">
      <c r="A14964" s="250">
        <v>5213543</v>
      </c>
      <c r="B14964" s="244" t="s">
        <v>14576</v>
      </c>
      <c r="C14964" s="250" t="s">
        <v>5803</v>
      </c>
      <c r="D14964" s="250" t="s">
        <v>15855</v>
      </c>
    </row>
    <row r="14965" spans="1:4" ht="27">
      <c r="A14965" s="250">
        <v>5213552</v>
      </c>
      <c r="B14965" s="244" t="s">
        <v>14577</v>
      </c>
      <c r="C14965" s="250" t="s">
        <v>5803</v>
      </c>
      <c r="D14965" s="250" t="s">
        <v>15855</v>
      </c>
    </row>
    <row r="14966" spans="1:4" ht="27">
      <c r="A14966" s="250">
        <v>5213561</v>
      </c>
      <c r="B14966" s="244" t="s">
        <v>14578</v>
      </c>
      <c r="C14966" s="250" t="s">
        <v>5803</v>
      </c>
      <c r="D14966" s="250" t="s">
        <v>15855</v>
      </c>
    </row>
    <row r="14967" spans="1:4" ht="27">
      <c r="A14967" s="250">
        <v>5213544</v>
      </c>
      <c r="B14967" s="244" t="s">
        <v>14579</v>
      </c>
      <c r="C14967" s="250" t="s">
        <v>5803</v>
      </c>
      <c r="D14967" s="250" t="s">
        <v>15855</v>
      </c>
    </row>
    <row r="14968" spans="1:4" ht="27">
      <c r="A14968" s="250">
        <v>5213553</v>
      </c>
      <c r="B14968" s="244" t="s">
        <v>14580</v>
      </c>
      <c r="C14968" s="250" t="s">
        <v>5803</v>
      </c>
      <c r="D14968" s="250" t="s">
        <v>15855</v>
      </c>
    </row>
    <row r="14969" spans="1:4" ht="27">
      <c r="A14969" s="250">
        <v>5213562</v>
      </c>
      <c r="B14969" s="244" t="s">
        <v>14581</v>
      </c>
      <c r="C14969" s="250" t="s">
        <v>5803</v>
      </c>
      <c r="D14969" s="250" t="s">
        <v>15855</v>
      </c>
    </row>
    <row r="14970" spans="1:4" ht="27">
      <c r="A14970" s="250">
        <v>5213545</v>
      </c>
      <c r="B14970" s="244" t="s">
        <v>14582</v>
      </c>
      <c r="C14970" s="250" t="s">
        <v>5803</v>
      </c>
      <c r="D14970" s="250" t="s">
        <v>15855</v>
      </c>
    </row>
    <row r="14971" spans="1:4" ht="27">
      <c r="A14971" s="250">
        <v>5213554</v>
      </c>
      <c r="B14971" s="244" t="s">
        <v>14583</v>
      </c>
      <c r="C14971" s="250" t="s">
        <v>5803</v>
      </c>
      <c r="D14971" s="250" t="s">
        <v>15855</v>
      </c>
    </row>
    <row r="14972" spans="1:4" ht="27">
      <c r="A14972" s="250">
        <v>5213563</v>
      </c>
      <c r="B14972" s="244" t="s">
        <v>14584</v>
      </c>
      <c r="C14972" s="250" t="s">
        <v>5803</v>
      </c>
      <c r="D14972" s="250" t="s">
        <v>15855</v>
      </c>
    </row>
    <row r="14973" spans="1:4" ht="27">
      <c r="A14973" s="250">
        <v>5213546</v>
      </c>
      <c r="B14973" s="244" t="s">
        <v>14585</v>
      </c>
      <c r="C14973" s="250" t="s">
        <v>5803</v>
      </c>
      <c r="D14973" s="250" t="s">
        <v>15855</v>
      </c>
    </row>
    <row r="14974" spans="1:4" ht="27">
      <c r="A14974" s="250">
        <v>5213555</v>
      </c>
      <c r="B14974" s="244" t="s">
        <v>14586</v>
      </c>
      <c r="C14974" s="250" t="s">
        <v>5803</v>
      </c>
      <c r="D14974" s="250" t="s">
        <v>15855</v>
      </c>
    </row>
    <row r="14975" spans="1:4" ht="27">
      <c r="A14975" s="250">
        <v>5213564</v>
      </c>
      <c r="B14975" s="244" t="s">
        <v>14587</v>
      </c>
      <c r="C14975" s="250" t="s">
        <v>5803</v>
      </c>
      <c r="D14975" s="250" t="s">
        <v>15855</v>
      </c>
    </row>
    <row r="14976" spans="1:4" ht="27">
      <c r="A14976" s="250">
        <v>5213548</v>
      </c>
      <c r="B14976" s="244" t="s">
        <v>14588</v>
      </c>
      <c r="C14976" s="250" t="s">
        <v>5803</v>
      </c>
      <c r="D14976" s="250" t="s">
        <v>15855</v>
      </c>
    </row>
    <row r="14977" spans="1:4" ht="27">
      <c r="A14977" s="250">
        <v>5213557</v>
      </c>
      <c r="B14977" s="244" t="s">
        <v>14589</v>
      </c>
      <c r="C14977" s="250" t="s">
        <v>5803</v>
      </c>
      <c r="D14977" s="250" t="s">
        <v>15855</v>
      </c>
    </row>
    <row r="14978" spans="1:4" ht="27">
      <c r="A14978" s="250">
        <v>5213566</v>
      </c>
      <c r="B14978" s="244" t="s">
        <v>14590</v>
      </c>
      <c r="C14978" s="250" t="s">
        <v>5803</v>
      </c>
      <c r="D14978" s="250" t="s">
        <v>15855</v>
      </c>
    </row>
    <row r="14979" spans="1:4" ht="27">
      <c r="A14979" s="250">
        <v>5213576</v>
      </c>
      <c r="B14979" s="244" t="s">
        <v>14591</v>
      </c>
      <c r="C14979" s="250" t="s">
        <v>5944</v>
      </c>
      <c r="D14979" s="250" t="s">
        <v>15855</v>
      </c>
    </row>
    <row r="14980" spans="1:4" ht="27">
      <c r="A14980" s="250">
        <v>5213577</v>
      </c>
      <c r="B14980" s="244" t="s">
        <v>14592</v>
      </c>
      <c r="C14980" s="250" t="s">
        <v>5944</v>
      </c>
      <c r="D14980" s="250" t="s">
        <v>15855</v>
      </c>
    </row>
    <row r="14981" spans="1:4" ht="27">
      <c r="A14981" s="250">
        <v>5213578</v>
      </c>
      <c r="B14981" s="244" t="s">
        <v>14593</v>
      </c>
      <c r="C14981" s="250" t="s">
        <v>5944</v>
      </c>
      <c r="D14981" s="250" t="s">
        <v>15855</v>
      </c>
    </row>
    <row r="14982" spans="1:4" ht="27">
      <c r="A14982" s="250">
        <v>5213425</v>
      </c>
      <c r="B14982" s="244" t="s">
        <v>14594</v>
      </c>
      <c r="C14982" s="250" t="s">
        <v>5944</v>
      </c>
      <c r="D14982" s="250" t="s">
        <v>15855</v>
      </c>
    </row>
    <row r="14983" spans="1:4" ht="27">
      <c r="A14983" s="250">
        <v>5213426</v>
      </c>
      <c r="B14983" s="244" t="s">
        <v>14595</v>
      </c>
      <c r="C14983" s="250" t="s">
        <v>5944</v>
      </c>
      <c r="D14983" s="250" t="s">
        <v>15855</v>
      </c>
    </row>
    <row r="14984" spans="1:4" ht="27">
      <c r="A14984" s="250">
        <v>5213427</v>
      </c>
      <c r="B14984" s="244" t="s">
        <v>14596</v>
      </c>
      <c r="C14984" s="250" t="s">
        <v>5944</v>
      </c>
      <c r="D14984" s="250" t="s">
        <v>15855</v>
      </c>
    </row>
    <row r="14985" spans="1:4" ht="27">
      <c r="A14985" s="250">
        <v>5213567</v>
      </c>
      <c r="B14985" s="244" t="s">
        <v>14597</v>
      </c>
      <c r="C14985" s="250" t="s">
        <v>5944</v>
      </c>
      <c r="D14985" s="250" t="s">
        <v>15855</v>
      </c>
    </row>
    <row r="14986" spans="1:4" ht="27">
      <c r="A14986" s="250">
        <v>5213486</v>
      </c>
      <c r="B14986" s="244" t="s">
        <v>14598</v>
      </c>
      <c r="C14986" s="250" t="s">
        <v>5944</v>
      </c>
      <c r="D14986" s="250" t="s">
        <v>15855</v>
      </c>
    </row>
    <row r="14987" spans="1:4" ht="27">
      <c r="A14987" s="250">
        <v>5213487</v>
      </c>
      <c r="B14987" s="244" t="s">
        <v>14599</v>
      </c>
      <c r="C14987" s="250" t="s">
        <v>5944</v>
      </c>
      <c r="D14987" s="250" t="s">
        <v>15855</v>
      </c>
    </row>
    <row r="14988" spans="1:4" ht="27">
      <c r="A14988" s="250">
        <v>5213488</v>
      </c>
      <c r="B14988" s="244" t="s">
        <v>14600</v>
      </c>
      <c r="C14988" s="250" t="s">
        <v>5944</v>
      </c>
      <c r="D14988" s="250" t="s">
        <v>15855</v>
      </c>
    </row>
    <row r="14989" spans="1:4" ht="27">
      <c r="A14989" s="250">
        <v>5213568</v>
      </c>
      <c r="B14989" s="244" t="s">
        <v>14601</v>
      </c>
      <c r="C14989" s="250" t="s">
        <v>5944</v>
      </c>
      <c r="D14989" s="250" t="s">
        <v>15855</v>
      </c>
    </row>
    <row r="14990" spans="1:4" ht="27">
      <c r="A14990" s="250">
        <v>5213483</v>
      </c>
      <c r="B14990" s="244" t="s">
        <v>14602</v>
      </c>
      <c r="C14990" s="250" t="s">
        <v>5944</v>
      </c>
      <c r="D14990" s="250" t="s">
        <v>15855</v>
      </c>
    </row>
    <row r="14991" spans="1:4" ht="27">
      <c r="A14991" s="250">
        <v>5213484</v>
      </c>
      <c r="B14991" s="244" t="s">
        <v>14603</v>
      </c>
      <c r="C14991" s="250" t="s">
        <v>5944</v>
      </c>
      <c r="D14991" s="250" t="s">
        <v>15855</v>
      </c>
    </row>
    <row r="14992" spans="1:4" ht="27">
      <c r="A14992" s="250">
        <v>5213485</v>
      </c>
      <c r="B14992" s="244" t="s">
        <v>14604</v>
      </c>
      <c r="C14992" s="250" t="s">
        <v>5944</v>
      </c>
      <c r="D14992" s="250" t="s">
        <v>15855</v>
      </c>
    </row>
    <row r="14993" spans="1:4" ht="27">
      <c r="A14993" s="250">
        <v>5213434</v>
      </c>
      <c r="B14993" s="244" t="s">
        <v>14605</v>
      </c>
      <c r="C14993" s="250" t="s">
        <v>5944</v>
      </c>
      <c r="D14993" s="250" t="s">
        <v>15855</v>
      </c>
    </row>
    <row r="14994" spans="1:4" ht="27">
      <c r="A14994" s="250">
        <v>5213435</v>
      </c>
      <c r="B14994" s="244" t="s">
        <v>14606</v>
      </c>
      <c r="C14994" s="250" t="s">
        <v>5944</v>
      </c>
      <c r="D14994" s="250" t="s">
        <v>15855</v>
      </c>
    </row>
    <row r="14995" spans="1:4" ht="27">
      <c r="A14995" s="250">
        <v>5213436</v>
      </c>
      <c r="B14995" s="244" t="s">
        <v>14607</v>
      </c>
      <c r="C14995" s="250" t="s">
        <v>5944</v>
      </c>
      <c r="D14995" s="250" t="s">
        <v>15855</v>
      </c>
    </row>
    <row r="14996" spans="1:4" ht="27">
      <c r="A14996" s="250">
        <v>5213430</v>
      </c>
      <c r="B14996" s="244" t="s">
        <v>14608</v>
      </c>
      <c r="C14996" s="250" t="s">
        <v>5944</v>
      </c>
      <c r="D14996" s="250" t="s">
        <v>15855</v>
      </c>
    </row>
    <row r="14997" spans="1:4" ht="27">
      <c r="A14997" s="250">
        <v>5213431</v>
      </c>
      <c r="B14997" s="244" t="s">
        <v>14609</v>
      </c>
      <c r="C14997" s="250" t="s">
        <v>5944</v>
      </c>
      <c r="D14997" s="250" t="s">
        <v>15855</v>
      </c>
    </row>
    <row r="14998" spans="1:4" ht="27">
      <c r="A14998" s="250">
        <v>5213433</v>
      </c>
      <c r="B14998" s="244" t="s">
        <v>14610</v>
      </c>
      <c r="C14998" s="250" t="s">
        <v>5944</v>
      </c>
      <c r="D14998" s="250" t="s">
        <v>15855</v>
      </c>
    </row>
    <row r="14999" spans="1:4" ht="27">
      <c r="A14999" s="250">
        <v>5213428</v>
      </c>
      <c r="B14999" s="244" t="s">
        <v>14611</v>
      </c>
      <c r="C14999" s="250" t="s">
        <v>5944</v>
      </c>
      <c r="D14999" s="250" t="s">
        <v>15855</v>
      </c>
    </row>
    <row r="15000" spans="1:4" ht="27">
      <c r="A15000" s="250">
        <v>5213432</v>
      </c>
      <c r="B15000" s="244" t="s">
        <v>14612</v>
      </c>
      <c r="C15000" s="250" t="s">
        <v>5944</v>
      </c>
      <c r="D15000" s="250" t="s">
        <v>15855</v>
      </c>
    </row>
    <row r="15001" spans="1:4" ht="27">
      <c r="A15001" s="250">
        <v>5213429</v>
      </c>
      <c r="B15001" s="244" t="s">
        <v>14613</v>
      </c>
      <c r="C15001" s="250" t="s">
        <v>5944</v>
      </c>
      <c r="D15001" s="250" t="s">
        <v>15855</v>
      </c>
    </row>
    <row r="15002" spans="1:4" ht="27">
      <c r="A15002" s="250">
        <v>5213516</v>
      </c>
      <c r="B15002" s="244" t="s">
        <v>14614</v>
      </c>
      <c r="C15002" s="250" t="s">
        <v>5803</v>
      </c>
      <c r="D15002" s="250" t="s">
        <v>15855</v>
      </c>
    </row>
    <row r="15003" spans="1:4" ht="27">
      <c r="A15003" s="250">
        <v>5213525</v>
      </c>
      <c r="B15003" s="244" t="s">
        <v>14615</v>
      </c>
      <c r="C15003" s="250" t="s">
        <v>5803</v>
      </c>
      <c r="D15003" s="250" t="s">
        <v>15855</v>
      </c>
    </row>
    <row r="15004" spans="1:4" ht="27">
      <c r="A15004" s="250">
        <v>5213534</v>
      </c>
      <c r="B15004" s="244" t="s">
        <v>14616</v>
      </c>
      <c r="C15004" s="250" t="s">
        <v>5803</v>
      </c>
      <c r="D15004" s="250" t="s">
        <v>15855</v>
      </c>
    </row>
    <row r="15005" spans="1:4" ht="27">
      <c r="A15005" s="250">
        <v>5213517</v>
      </c>
      <c r="B15005" s="244" t="s">
        <v>14617</v>
      </c>
      <c r="C15005" s="250" t="s">
        <v>5803</v>
      </c>
      <c r="D15005" s="250" t="s">
        <v>15855</v>
      </c>
    </row>
    <row r="15006" spans="1:4" ht="27">
      <c r="A15006" s="250">
        <v>5213526</v>
      </c>
      <c r="B15006" s="244" t="s">
        <v>14618</v>
      </c>
      <c r="C15006" s="250" t="s">
        <v>5803</v>
      </c>
      <c r="D15006" s="250" t="s">
        <v>15855</v>
      </c>
    </row>
    <row r="15007" spans="1:4" ht="27">
      <c r="A15007" s="250">
        <v>5213535</v>
      </c>
      <c r="B15007" s="244" t="s">
        <v>14619</v>
      </c>
      <c r="C15007" s="250" t="s">
        <v>5803</v>
      </c>
      <c r="D15007" s="250" t="s">
        <v>15855</v>
      </c>
    </row>
    <row r="15008" spans="1:4" ht="27">
      <c r="A15008" s="250">
        <v>5213518</v>
      </c>
      <c r="B15008" s="244" t="s">
        <v>14620</v>
      </c>
      <c r="C15008" s="250" t="s">
        <v>5803</v>
      </c>
      <c r="D15008" s="250" t="s">
        <v>15855</v>
      </c>
    </row>
    <row r="15009" spans="1:4" ht="27">
      <c r="A15009" s="250">
        <v>5213527</v>
      </c>
      <c r="B15009" s="244" t="s">
        <v>14621</v>
      </c>
      <c r="C15009" s="250" t="s">
        <v>5803</v>
      </c>
      <c r="D15009" s="250" t="s">
        <v>15855</v>
      </c>
    </row>
    <row r="15010" spans="1:4" ht="27">
      <c r="A15010" s="250">
        <v>5213536</v>
      </c>
      <c r="B15010" s="244" t="s">
        <v>14622</v>
      </c>
      <c r="C15010" s="250" t="s">
        <v>5803</v>
      </c>
      <c r="D15010" s="250" t="s">
        <v>15855</v>
      </c>
    </row>
    <row r="15011" spans="1:4" ht="27">
      <c r="A15011" s="250">
        <v>5213519</v>
      </c>
      <c r="B15011" s="244" t="s">
        <v>14623</v>
      </c>
      <c r="C15011" s="250" t="s">
        <v>5803</v>
      </c>
      <c r="D15011" s="250" t="s">
        <v>15855</v>
      </c>
    </row>
    <row r="15012" spans="1:4" ht="27">
      <c r="A15012" s="250">
        <v>5213528</v>
      </c>
      <c r="B15012" s="244" t="s">
        <v>14624</v>
      </c>
      <c r="C15012" s="250" t="s">
        <v>5803</v>
      </c>
      <c r="D15012" s="250" t="s">
        <v>15855</v>
      </c>
    </row>
    <row r="15013" spans="1:4" ht="27">
      <c r="A15013" s="250">
        <v>5213537</v>
      </c>
      <c r="B15013" s="244" t="s">
        <v>14625</v>
      </c>
      <c r="C15013" s="250" t="s">
        <v>5803</v>
      </c>
      <c r="D15013" s="250" t="s">
        <v>15855</v>
      </c>
    </row>
    <row r="15014" spans="1:4" ht="27">
      <c r="A15014" s="250">
        <v>5213521</v>
      </c>
      <c r="B15014" s="244" t="s">
        <v>14626</v>
      </c>
      <c r="C15014" s="250" t="s">
        <v>5803</v>
      </c>
      <c r="D15014" s="250" t="s">
        <v>15855</v>
      </c>
    </row>
    <row r="15015" spans="1:4" ht="27">
      <c r="A15015" s="250">
        <v>5213530</v>
      </c>
      <c r="B15015" s="244" t="s">
        <v>14627</v>
      </c>
      <c r="C15015" s="250" t="s">
        <v>5803</v>
      </c>
      <c r="D15015" s="250" t="s">
        <v>15855</v>
      </c>
    </row>
    <row r="15016" spans="1:4" ht="27">
      <c r="A15016" s="250">
        <v>5213539</v>
      </c>
      <c r="B15016" s="244" t="s">
        <v>14628</v>
      </c>
      <c r="C15016" s="250" t="s">
        <v>5803</v>
      </c>
      <c r="D15016" s="250" t="s">
        <v>15855</v>
      </c>
    </row>
    <row r="15017" spans="1:4">
      <c r="A15017" s="250">
        <v>5213573</v>
      </c>
      <c r="B15017" s="244" t="s">
        <v>14629</v>
      </c>
      <c r="C15017" s="250" t="s">
        <v>5944</v>
      </c>
      <c r="D15017" s="250" t="s">
        <v>15855</v>
      </c>
    </row>
    <row r="15018" spans="1:4">
      <c r="A15018" s="250">
        <v>5213574</v>
      </c>
      <c r="B15018" s="244" t="s">
        <v>14630</v>
      </c>
      <c r="C15018" s="250" t="s">
        <v>5944</v>
      </c>
      <c r="D15018" s="250" t="s">
        <v>15855</v>
      </c>
    </row>
    <row r="15019" spans="1:4">
      <c r="A15019" s="250">
        <v>5213575</v>
      </c>
      <c r="B15019" s="244" t="s">
        <v>14631</v>
      </c>
      <c r="C15019" s="250" t="s">
        <v>5944</v>
      </c>
      <c r="D15019" s="250" t="s">
        <v>15855</v>
      </c>
    </row>
    <row r="15020" spans="1:4" ht="27">
      <c r="A15020" s="250">
        <v>5213480</v>
      </c>
      <c r="B15020" s="244" t="s">
        <v>14632</v>
      </c>
      <c r="C15020" s="250" t="s">
        <v>5944</v>
      </c>
      <c r="D15020" s="250" t="s">
        <v>15855</v>
      </c>
    </row>
    <row r="15021" spans="1:4" ht="27">
      <c r="A15021" s="250">
        <v>5213481</v>
      </c>
      <c r="B15021" s="244" t="s">
        <v>14633</v>
      </c>
      <c r="C15021" s="250" t="s">
        <v>5944</v>
      </c>
      <c r="D15021" s="250" t="s">
        <v>15855</v>
      </c>
    </row>
    <row r="15022" spans="1:4" ht="27">
      <c r="A15022" s="250">
        <v>5213482</v>
      </c>
      <c r="B15022" s="244" t="s">
        <v>14634</v>
      </c>
      <c r="C15022" s="250" t="s">
        <v>5944</v>
      </c>
      <c r="D15022" s="250" t="s">
        <v>15855</v>
      </c>
    </row>
    <row r="15023" spans="1:4" ht="27">
      <c r="A15023" s="250">
        <v>5213422</v>
      </c>
      <c r="B15023" s="244" t="s">
        <v>14635</v>
      </c>
      <c r="C15023" s="250" t="s">
        <v>5944</v>
      </c>
      <c r="D15023" s="250" t="s">
        <v>15855</v>
      </c>
    </row>
    <row r="15024" spans="1:4" ht="27">
      <c r="A15024" s="250">
        <v>5213423</v>
      </c>
      <c r="B15024" s="244" t="s">
        <v>14636</v>
      </c>
      <c r="C15024" s="250" t="s">
        <v>5944</v>
      </c>
      <c r="D15024" s="250" t="s">
        <v>15855</v>
      </c>
    </row>
    <row r="15025" spans="1:4" ht="27">
      <c r="A15025" s="250">
        <v>5213424</v>
      </c>
      <c r="B15025" s="244" t="s">
        <v>14637</v>
      </c>
      <c r="C15025" s="250" t="s">
        <v>5944</v>
      </c>
      <c r="D15025" s="250" t="s">
        <v>15855</v>
      </c>
    </row>
    <row r="15026" spans="1:4" ht="27">
      <c r="A15026" s="250">
        <v>5213437</v>
      </c>
      <c r="B15026" s="244" t="s">
        <v>14638</v>
      </c>
      <c r="C15026" s="250" t="s">
        <v>5944</v>
      </c>
      <c r="D15026" s="250" t="s">
        <v>15855</v>
      </c>
    </row>
    <row r="15027" spans="1:4" ht="27">
      <c r="A15027" s="250">
        <v>5213438</v>
      </c>
      <c r="B15027" s="244" t="s">
        <v>14639</v>
      </c>
      <c r="C15027" s="250" t="s">
        <v>5944</v>
      </c>
      <c r="D15027" s="250" t="s">
        <v>15855</v>
      </c>
    </row>
    <row r="15028" spans="1:4" ht="27">
      <c r="A15028" s="250">
        <v>5213439</v>
      </c>
      <c r="B15028" s="244" t="s">
        <v>14640</v>
      </c>
      <c r="C15028" s="250" t="s">
        <v>5944</v>
      </c>
      <c r="D15028" s="250" t="s">
        <v>15855</v>
      </c>
    </row>
    <row r="15029" spans="1:4" ht="27">
      <c r="A15029" s="250">
        <v>5212556</v>
      </c>
      <c r="B15029" s="244" t="s">
        <v>14641</v>
      </c>
      <c r="C15029" s="250" t="s">
        <v>14423</v>
      </c>
      <c r="D15029" s="250" t="s">
        <v>15855</v>
      </c>
    </row>
    <row r="15030" spans="1:4" ht="27">
      <c r="A15030" s="250">
        <v>5213649</v>
      </c>
      <c r="B15030" s="244" t="s">
        <v>14642</v>
      </c>
      <c r="C15030" s="250" t="s">
        <v>5803</v>
      </c>
      <c r="D15030" s="250" t="s">
        <v>15855</v>
      </c>
    </row>
    <row r="15031" spans="1:4" ht="27">
      <c r="A15031" s="250">
        <v>5213591</v>
      </c>
      <c r="B15031" s="244" t="s">
        <v>14643</v>
      </c>
      <c r="C15031" s="250" t="s">
        <v>5803</v>
      </c>
      <c r="D15031" s="250" t="s">
        <v>15855</v>
      </c>
    </row>
    <row r="15032" spans="1:4" ht="27">
      <c r="A15032" s="250">
        <v>5213718</v>
      </c>
      <c r="B15032" s="244" t="s">
        <v>14644</v>
      </c>
      <c r="C15032" s="250" t="s">
        <v>5803</v>
      </c>
      <c r="D15032" s="250" t="s">
        <v>15855</v>
      </c>
    </row>
    <row r="15033" spans="1:4" ht="27">
      <c r="A15033" s="250">
        <v>5213741</v>
      </c>
      <c r="B15033" s="244" t="s">
        <v>14645</v>
      </c>
      <c r="C15033" s="250" t="s">
        <v>5803</v>
      </c>
      <c r="D15033" s="250" t="s">
        <v>15855</v>
      </c>
    </row>
    <row r="15034" spans="1:4" ht="27">
      <c r="A15034" s="250">
        <v>5213776</v>
      </c>
      <c r="B15034" s="244" t="s">
        <v>14646</v>
      </c>
      <c r="C15034" s="250" t="s">
        <v>5803</v>
      </c>
      <c r="D15034" s="250" t="s">
        <v>15855</v>
      </c>
    </row>
    <row r="15035" spans="1:4" ht="27">
      <c r="A15035" s="250">
        <v>5213799</v>
      </c>
      <c r="B15035" s="244" t="s">
        <v>14647</v>
      </c>
      <c r="C15035" s="250" t="s">
        <v>5803</v>
      </c>
      <c r="D15035" s="250" t="s">
        <v>15855</v>
      </c>
    </row>
    <row r="15036" spans="1:4">
      <c r="A15036" s="250">
        <v>5213363</v>
      </c>
      <c r="B15036" s="244" t="s">
        <v>14648</v>
      </c>
      <c r="C15036" s="250" t="s">
        <v>5944</v>
      </c>
      <c r="D15036" s="250" t="s">
        <v>15855</v>
      </c>
    </row>
    <row r="15037" spans="1:4">
      <c r="A15037" s="250">
        <v>5213667</v>
      </c>
      <c r="B15037" s="244" t="s">
        <v>14649</v>
      </c>
      <c r="C15037" s="250" t="s">
        <v>5803</v>
      </c>
      <c r="D15037" s="250" t="s">
        <v>15855</v>
      </c>
    </row>
    <row r="15038" spans="1:4">
      <c r="A15038" s="250">
        <v>5213683</v>
      </c>
      <c r="B15038" s="244" t="s">
        <v>14650</v>
      </c>
      <c r="C15038" s="250" t="s">
        <v>5803</v>
      </c>
      <c r="D15038" s="250" t="s">
        <v>15855</v>
      </c>
    </row>
    <row r="15039" spans="1:4">
      <c r="A15039" s="250">
        <v>5213660</v>
      </c>
      <c r="B15039" s="244" t="s">
        <v>14651</v>
      </c>
      <c r="C15039" s="250" t="s">
        <v>5803</v>
      </c>
      <c r="D15039" s="250" t="s">
        <v>15855</v>
      </c>
    </row>
    <row r="15040" spans="1:4">
      <c r="A15040" s="250">
        <v>5213364</v>
      </c>
      <c r="B15040" s="244" t="s">
        <v>14652</v>
      </c>
      <c r="C15040" s="250" t="s">
        <v>5944</v>
      </c>
      <c r="D15040" s="250" t="s">
        <v>15855</v>
      </c>
    </row>
    <row r="15041" spans="1:4">
      <c r="A15041" s="250">
        <v>5213832</v>
      </c>
      <c r="B15041" s="244" t="s">
        <v>14653</v>
      </c>
      <c r="C15041" s="250" t="s">
        <v>5944</v>
      </c>
      <c r="D15041" s="250" t="s">
        <v>15855</v>
      </c>
    </row>
    <row r="15042" spans="1:4">
      <c r="A15042" s="250">
        <v>5213830</v>
      </c>
      <c r="B15042" s="244" t="s">
        <v>14654</v>
      </c>
      <c r="C15042" s="250" t="s">
        <v>5944</v>
      </c>
      <c r="D15042" s="250" t="s">
        <v>15855</v>
      </c>
    </row>
    <row r="15043" spans="1:4" ht="27">
      <c r="A15043" s="250">
        <v>5213831</v>
      </c>
      <c r="B15043" s="244" t="s">
        <v>14655</v>
      </c>
      <c r="C15043" s="250" t="s">
        <v>5944</v>
      </c>
      <c r="D15043" s="250" t="s">
        <v>15855</v>
      </c>
    </row>
    <row r="15044" spans="1:4">
      <c r="A15044" s="250">
        <v>5213849</v>
      </c>
      <c r="B15044" s="244" t="s">
        <v>14656</v>
      </c>
      <c r="C15044" s="250" t="s">
        <v>5312</v>
      </c>
      <c r="D15044" s="250" t="s">
        <v>15855</v>
      </c>
    </row>
    <row r="15045" spans="1:4" ht="40.5">
      <c r="A15045" s="250">
        <v>5213636</v>
      </c>
      <c r="B15045" s="244" t="s">
        <v>14657</v>
      </c>
      <c r="C15045" s="250" t="s">
        <v>5803</v>
      </c>
      <c r="D15045" s="250" t="s">
        <v>15855</v>
      </c>
    </row>
    <row r="15046" spans="1:4" ht="40.5">
      <c r="A15046" s="250">
        <v>5213642</v>
      </c>
      <c r="B15046" s="244" t="s">
        <v>14658</v>
      </c>
      <c r="C15046" s="250" t="s">
        <v>5803</v>
      </c>
      <c r="D15046" s="250" t="s">
        <v>15855</v>
      </c>
    </row>
    <row r="15047" spans="1:4" ht="40.5">
      <c r="A15047" s="250">
        <v>5213757</v>
      </c>
      <c r="B15047" s="244" t="s">
        <v>14659</v>
      </c>
      <c r="C15047" s="250" t="s">
        <v>5803</v>
      </c>
      <c r="D15047" s="250" t="s">
        <v>15855</v>
      </c>
    </row>
    <row r="15048" spans="1:4" ht="40.5">
      <c r="A15048" s="250">
        <v>5213763</v>
      </c>
      <c r="B15048" s="244" t="s">
        <v>14660</v>
      </c>
      <c r="C15048" s="250" t="s">
        <v>5803</v>
      </c>
      <c r="D15048" s="250" t="s">
        <v>15855</v>
      </c>
    </row>
    <row r="15049" spans="1:4" ht="40.5">
      <c r="A15049" s="250">
        <v>5213815</v>
      </c>
      <c r="B15049" s="244" t="s">
        <v>14661</v>
      </c>
      <c r="C15049" s="250" t="s">
        <v>5803</v>
      </c>
      <c r="D15049" s="250" t="s">
        <v>15855</v>
      </c>
    </row>
    <row r="15050" spans="1:4" ht="40.5">
      <c r="A15050" s="250">
        <v>5213821</v>
      </c>
      <c r="B15050" s="244" t="s">
        <v>14662</v>
      </c>
      <c r="C15050" s="250" t="s">
        <v>5803</v>
      </c>
      <c r="D15050" s="250" t="s">
        <v>15855</v>
      </c>
    </row>
    <row r="15051" spans="1:4" ht="27">
      <c r="A15051" s="250">
        <v>5213630</v>
      </c>
      <c r="B15051" s="244" t="s">
        <v>14663</v>
      </c>
      <c r="C15051" s="250" t="s">
        <v>5803</v>
      </c>
      <c r="D15051" s="250" t="s">
        <v>15855</v>
      </c>
    </row>
    <row r="15052" spans="1:4" ht="27">
      <c r="A15052" s="250">
        <v>5213584</v>
      </c>
      <c r="B15052" s="244" t="s">
        <v>14664</v>
      </c>
      <c r="C15052" s="250" t="s">
        <v>5803</v>
      </c>
      <c r="D15052" s="250" t="s">
        <v>15855</v>
      </c>
    </row>
    <row r="15053" spans="1:4" ht="27">
      <c r="A15053" s="250">
        <v>5213711</v>
      </c>
      <c r="B15053" s="244" t="s">
        <v>14665</v>
      </c>
      <c r="C15053" s="250" t="s">
        <v>5803</v>
      </c>
      <c r="D15053" s="250" t="s">
        <v>15855</v>
      </c>
    </row>
    <row r="15054" spans="1:4" ht="27">
      <c r="A15054" s="250">
        <v>5213734</v>
      </c>
      <c r="B15054" s="244" t="s">
        <v>14666</v>
      </c>
      <c r="C15054" s="250" t="s">
        <v>5803</v>
      </c>
      <c r="D15054" s="250" t="s">
        <v>15855</v>
      </c>
    </row>
    <row r="15055" spans="1:4" ht="27">
      <c r="A15055" s="250">
        <v>5213769</v>
      </c>
      <c r="B15055" s="244" t="s">
        <v>14667</v>
      </c>
      <c r="C15055" s="250" t="s">
        <v>5803</v>
      </c>
      <c r="D15055" s="250" t="s">
        <v>15855</v>
      </c>
    </row>
    <row r="15056" spans="1:4" ht="27">
      <c r="A15056" s="250">
        <v>5213792</v>
      </c>
      <c r="B15056" s="244" t="s">
        <v>14668</v>
      </c>
      <c r="C15056" s="250" t="s">
        <v>5803</v>
      </c>
      <c r="D15056" s="250" t="s">
        <v>15855</v>
      </c>
    </row>
    <row r="15057" spans="1:4" ht="27">
      <c r="A15057" s="250">
        <v>5213844</v>
      </c>
      <c r="B15057" s="244" t="s">
        <v>14669</v>
      </c>
      <c r="C15057" s="250" t="s">
        <v>5312</v>
      </c>
      <c r="D15057" s="250" t="s">
        <v>15855</v>
      </c>
    </row>
    <row r="15058" spans="1:4" ht="27">
      <c r="A15058" s="250">
        <v>5213869</v>
      </c>
      <c r="B15058" s="244" t="s">
        <v>14670</v>
      </c>
      <c r="C15058" s="250" t="s">
        <v>5803</v>
      </c>
      <c r="D15058" s="250" t="s">
        <v>15855</v>
      </c>
    </row>
    <row r="15059" spans="1:4" ht="27">
      <c r="A15059" s="250">
        <v>5213870</v>
      </c>
      <c r="B15059" s="244" t="s">
        <v>14671</v>
      </c>
      <c r="C15059" s="250" t="s">
        <v>5803</v>
      </c>
      <c r="D15059" s="250" t="s">
        <v>15855</v>
      </c>
    </row>
    <row r="15060" spans="1:4" ht="27">
      <c r="A15060" s="250">
        <v>5213871</v>
      </c>
      <c r="B15060" s="244" t="s">
        <v>14672</v>
      </c>
      <c r="C15060" s="250" t="s">
        <v>5803</v>
      </c>
      <c r="D15060" s="250" t="s">
        <v>15855</v>
      </c>
    </row>
    <row r="15061" spans="1:4" ht="27">
      <c r="A15061" s="250">
        <v>5213872</v>
      </c>
      <c r="B15061" s="244" t="s">
        <v>14673</v>
      </c>
      <c r="C15061" s="250" t="s">
        <v>5803</v>
      </c>
      <c r="D15061" s="250" t="s">
        <v>15855</v>
      </c>
    </row>
    <row r="15062" spans="1:4" ht="27">
      <c r="A15062" s="250">
        <v>5213867</v>
      </c>
      <c r="B15062" s="244" t="s">
        <v>14674</v>
      </c>
      <c r="C15062" s="250" t="s">
        <v>5803</v>
      </c>
      <c r="D15062" s="250" t="s">
        <v>15855</v>
      </c>
    </row>
    <row r="15063" spans="1:4" ht="27">
      <c r="A15063" s="250">
        <v>5213863</v>
      </c>
      <c r="B15063" s="244" t="s">
        <v>14675</v>
      </c>
      <c r="C15063" s="250" t="s">
        <v>5803</v>
      </c>
      <c r="D15063" s="250" t="s">
        <v>15855</v>
      </c>
    </row>
    <row r="15064" spans="1:4" ht="27">
      <c r="A15064" s="250">
        <v>5213864</v>
      </c>
      <c r="B15064" s="244" t="s">
        <v>14676</v>
      </c>
      <c r="C15064" s="250" t="s">
        <v>5803</v>
      </c>
      <c r="D15064" s="250" t="s">
        <v>15855</v>
      </c>
    </row>
    <row r="15065" spans="1:4" ht="27">
      <c r="A15065" s="250">
        <v>5213865</v>
      </c>
      <c r="B15065" s="244" t="s">
        <v>14677</v>
      </c>
      <c r="C15065" s="250" t="s">
        <v>5803</v>
      </c>
      <c r="D15065" s="250" t="s">
        <v>15855</v>
      </c>
    </row>
    <row r="15066" spans="1:4" ht="27">
      <c r="A15066" s="250">
        <v>5213866</v>
      </c>
      <c r="B15066" s="244" t="s">
        <v>14678</v>
      </c>
      <c r="C15066" s="250" t="s">
        <v>5803</v>
      </c>
      <c r="D15066" s="250" t="s">
        <v>15855</v>
      </c>
    </row>
    <row r="15067" spans="1:4" ht="27">
      <c r="A15067" s="250">
        <v>5213855</v>
      </c>
      <c r="B15067" s="244" t="s">
        <v>14679</v>
      </c>
      <c r="C15067" s="250" t="s">
        <v>5803</v>
      </c>
      <c r="D15067" s="250" t="s">
        <v>15855</v>
      </c>
    </row>
    <row r="15068" spans="1:4" ht="27">
      <c r="A15068" s="250">
        <v>5213856</v>
      </c>
      <c r="B15068" s="244" t="s">
        <v>14680</v>
      </c>
      <c r="C15068" s="250" t="s">
        <v>5803</v>
      </c>
      <c r="D15068" s="250" t="s">
        <v>15855</v>
      </c>
    </row>
    <row r="15069" spans="1:4" ht="27">
      <c r="A15069" s="250">
        <v>5213857</v>
      </c>
      <c r="B15069" s="244" t="s">
        <v>14681</v>
      </c>
      <c r="C15069" s="250" t="s">
        <v>5803</v>
      </c>
      <c r="D15069" s="250" t="s">
        <v>15855</v>
      </c>
    </row>
    <row r="15070" spans="1:4" ht="27">
      <c r="A15070" s="250">
        <v>5213858</v>
      </c>
      <c r="B15070" s="244" t="s">
        <v>14682</v>
      </c>
      <c r="C15070" s="250" t="s">
        <v>5803</v>
      </c>
      <c r="D15070" s="250" t="s">
        <v>15855</v>
      </c>
    </row>
    <row r="15071" spans="1:4" ht="27">
      <c r="A15071" s="250">
        <v>5213859</v>
      </c>
      <c r="B15071" s="244" t="s">
        <v>14683</v>
      </c>
      <c r="C15071" s="250" t="s">
        <v>5803</v>
      </c>
      <c r="D15071" s="250" t="s">
        <v>15855</v>
      </c>
    </row>
    <row r="15072" spans="1:4" ht="27">
      <c r="A15072" s="250">
        <v>5213860</v>
      </c>
      <c r="B15072" s="244" t="s">
        <v>14684</v>
      </c>
      <c r="C15072" s="250" t="s">
        <v>5803</v>
      </c>
      <c r="D15072" s="250" t="s">
        <v>15855</v>
      </c>
    </row>
    <row r="15073" spans="1:4" ht="27">
      <c r="A15073" s="250">
        <v>5213861</v>
      </c>
      <c r="B15073" s="244" t="s">
        <v>14685</v>
      </c>
      <c r="C15073" s="250" t="s">
        <v>5803</v>
      </c>
      <c r="D15073" s="250" t="s">
        <v>15855</v>
      </c>
    </row>
    <row r="15074" spans="1:4" ht="27">
      <c r="A15074" s="250">
        <v>5213862</v>
      </c>
      <c r="B15074" s="244" t="s">
        <v>14686</v>
      </c>
      <c r="C15074" s="250" t="s">
        <v>5803</v>
      </c>
      <c r="D15074" s="250" t="s">
        <v>15855</v>
      </c>
    </row>
    <row r="15075" spans="1:4" ht="27">
      <c r="A15075" s="250">
        <v>5213868</v>
      </c>
      <c r="B15075" s="244" t="s">
        <v>14687</v>
      </c>
      <c r="C15075" s="250" t="s">
        <v>5803</v>
      </c>
      <c r="D15075" s="250" t="s">
        <v>15855</v>
      </c>
    </row>
    <row r="15076" spans="1:4">
      <c r="A15076" s="250">
        <v>5219546</v>
      </c>
      <c r="B15076" s="244" t="s">
        <v>14688</v>
      </c>
      <c r="C15076" s="250" t="s">
        <v>5803</v>
      </c>
      <c r="D15076" s="250" t="s">
        <v>15855</v>
      </c>
    </row>
    <row r="15077" spans="1:4" ht="27">
      <c r="A15077" s="250">
        <v>5216111</v>
      </c>
      <c r="B15077" s="244" t="s">
        <v>14689</v>
      </c>
      <c r="C15077" s="250" t="s">
        <v>5803</v>
      </c>
      <c r="D15077" s="250" t="s">
        <v>15855</v>
      </c>
    </row>
    <row r="15078" spans="1:4" ht="27">
      <c r="A15078" s="250">
        <v>5213351</v>
      </c>
      <c r="B15078" s="244" t="s">
        <v>14690</v>
      </c>
      <c r="C15078" s="250" t="s">
        <v>5803</v>
      </c>
      <c r="D15078" s="250" t="s">
        <v>15855</v>
      </c>
    </row>
    <row r="15079" spans="1:4" ht="27">
      <c r="A15079" s="250">
        <v>5213350</v>
      </c>
      <c r="B15079" s="244" t="s">
        <v>14691</v>
      </c>
      <c r="C15079" s="250" t="s">
        <v>5803</v>
      </c>
      <c r="D15079" s="250" t="s">
        <v>15855</v>
      </c>
    </row>
    <row r="15080" spans="1:4" ht="27">
      <c r="A15080" s="250">
        <v>5213352</v>
      </c>
      <c r="B15080" s="244" t="s">
        <v>14692</v>
      </c>
      <c r="C15080" s="250" t="s">
        <v>5803</v>
      </c>
      <c r="D15080" s="250" t="s">
        <v>15855</v>
      </c>
    </row>
    <row r="15081" spans="1:4" ht="27">
      <c r="A15081" s="250">
        <v>5213353</v>
      </c>
      <c r="B15081" s="244" t="s">
        <v>14693</v>
      </c>
      <c r="C15081" s="250" t="s">
        <v>5803</v>
      </c>
      <c r="D15081" s="250" t="s">
        <v>15855</v>
      </c>
    </row>
    <row r="15082" spans="1:4" ht="27">
      <c r="A15082" s="250">
        <v>5213360</v>
      </c>
      <c r="B15082" s="244" t="s">
        <v>14694</v>
      </c>
      <c r="C15082" s="250" t="s">
        <v>5803</v>
      </c>
      <c r="D15082" s="250" t="s">
        <v>15855</v>
      </c>
    </row>
    <row r="15083" spans="1:4" ht="27">
      <c r="A15083" s="250">
        <v>5219605</v>
      </c>
      <c r="B15083" s="244" t="s">
        <v>14695</v>
      </c>
      <c r="C15083" s="250" t="s">
        <v>5803</v>
      </c>
      <c r="D15083" s="250" t="s">
        <v>15855</v>
      </c>
    </row>
    <row r="15084" spans="1:4" ht="27">
      <c r="A15084" s="250">
        <v>5219606</v>
      </c>
      <c r="B15084" s="244" t="s">
        <v>14696</v>
      </c>
      <c r="C15084" s="250" t="s">
        <v>5803</v>
      </c>
      <c r="D15084" s="250" t="s">
        <v>15855</v>
      </c>
    </row>
    <row r="15085" spans="1:4" ht="27">
      <c r="A15085" s="250">
        <v>5219607</v>
      </c>
      <c r="B15085" s="244" t="s">
        <v>14697</v>
      </c>
      <c r="C15085" s="250" t="s">
        <v>5803</v>
      </c>
      <c r="D15085" s="250" t="s">
        <v>15855</v>
      </c>
    </row>
    <row r="15086" spans="1:4" ht="27">
      <c r="A15086" s="250">
        <v>5219608</v>
      </c>
      <c r="B15086" s="244" t="s">
        <v>14698</v>
      </c>
      <c r="C15086" s="250" t="s">
        <v>5803</v>
      </c>
      <c r="D15086" s="250" t="s">
        <v>15855</v>
      </c>
    </row>
    <row r="15087" spans="1:4" ht="27">
      <c r="A15087" s="250">
        <v>5219609</v>
      </c>
      <c r="B15087" s="244" t="s">
        <v>14699</v>
      </c>
      <c r="C15087" s="250" t="s">
        <v>5803</v>
      </c>
      <c r="D15087" s="250" t="s">
        <v>15855</v>
      </c>
    </row>
    <row r="15088" spans="1:4" ht="27">
      <c r="A15088" s="250">
        <v>5219610</v>
      </c>
      <c r="B15088" s="244" t="s">
        <v>14700</v>
      </c>
      <c r="C15088" s="250" t="s">
        <v>5803</v>
      </c>
      <c r="D15088" s="250" t="s">
        <v>15855</v>
      </c>
    </row>
    <row r="15089" spans="1:4" ht="27">
      <c r="A15089" s="250">
        <v>5219611</v>
      </c>
      <c r="B15089" s="244" t="s">
        <v>14701</v>
      </c>
      <c r="C15089" s="250" t="s">
        <v>5803</v>
      </c>
      <c r="D15089" s="250" t="s">
        <v>15855</v>
      </c>
    </row>
    <row r="15090" spans="1:4" ht="27">
      <c r="A15090" s="250">
        <v>5213359</v>
      </c>
      <c r="B15090" s="244" t="s">
        <v>14702</v>
      </c>
      <c r="C15090" s="250" t="s">
        <v>5803</v>
      </c>
      <c r="D15090" s="250" t="s">
        <v>15855</v>
      </c>
    </row>
    <row r="15091" spans="1:4" ht="27">
      <c r="A15091" s="250">
        <v>5219612</v>
      </c>
      <c r="B15091" s="244" t="s">
        <v>14703</v>
      </c>
      <c r="C15091" s="250" t="s">
        <v>5803</v>
      </c>
      <c r="D15091" s="250" t="s">
        <v>15855</v>
      </c>
    </row>
    <row r="15092" spans="1:4" ht="27">
      <c r="A15092" s="250">
        <v>5219613</v>
      </c>
      <c r="B15092" s="244" t="s">
        <v>14704</v>
      </c>
      <c r="C15092" s="250" t="s">
        <v>5803</v>
      </c>
      <c r="D15092" s="250" t="s">
        <v>15855</v>
      </c>
    </row>
    <row r="15093" spans="1:4" ht="27">
      <c r="A15093" s="250">
        <v>5219614</v>
      </c>
      <c r="B15093" s="244" t="s">
        <v>14705</v>
      </c>
      <c r="C15093" s="250" t="s">
        <v>5803</v>
      </c>
      <c r="D15093" s="250" t="s">
        <v>15855</v>
      </c>
    </row>
    <row r="15094" spans="1:4" ht="27">
      <c r="A15094" s="250">
        <v>5219615</v>
      </c>
      <c r="B15094" s="244" t="s">
        <v>14706</v>
      </c>
      <c r="C15094" s="250" t="s">
        <v>5803</v>
      </c>
      <c r="D15094" s="250" t="s">
        <v>15855</v>
      </c>
    </row>
    <row r="15095" spans="1:4" ht="27">
      <c r="A15095" s="250">
        <v>5219616</v>
      </c>
      <c r="B15095" s="244" t="s">
        <v>14707</v>
      </c>
      <c r="C15095" s="250" t="s">
        <v>5803</v>
      </c>
      <c r="D15095" s="250" t="s">
        <v>15855</v>
      </c>
    </row>
    <row r="15096" spans="1:4" ht="27">
      <c r="A15096" s="250">
        <v>5219617</v>
      </c>
      <c r="B15096" s="244" t="s">
        <v>14708</v>
      </c>
      <c r="C15096" s="250" t="s">
        <v>5803</v>
      </c>
      <c r="D15096" s="250" t="s">
        <v>15855</v>
      </c>
    </row>
    <row r="15097" spans="1:4" ht="27">
      <c r="A15097" s="250">
        <v>5219618</v>
      </c>
      <c r="B15097" s="244" t="s">
        <v>14709</v>
      </c>
      <c r="C15097" s="250" t="s">
        <v>5803</v>
      </c>
      <c r="D15097" s="250" t="s">
        <v>15855</v>
      </c>
    </row>
    <row r="15098" spans="1:4" ht="27">
      <c r="A15098" s="250">
        <v>5219619</v>
      </c>
      <c r="B15098" s="244" t="s">
        <v>14710</v>
      </c>
      <c r="C15098" s="250" t="s">
        <v>5803</v>
      </c>
      <c r="D15098" s="250" t="s">
        <v>15855</v>
      </c>
    </row>
    <row r="15099" spans="1:4" ht="27">
      <c r="A15099" s="250">
        <v>5219620</v>
      </c>
      <c r="B15099" s="244" t="s">
        <v>14711</v>
      </c>
      <c r="C15099" s="250" t="s">
        <v>5803</v>
      </c>
      <c r="D15099" s="250" t="s">
        <v>15855</v>
      </c>
    </row>
    <row r="15100" spans="1:4" ht="27">
      <c r="A15100" s="250">
        <v>5219621</v>
      </c>
      <c r="B15100" s="244" t="s">
        <v>14712</v>
      </c>
      <c r="C15100" s="250" t="s">
        <v>5803</v>
      </c>
      <c r="D15100" s="250" t="s">
        <v>15855</v>
      </c>
    </row>
    <row r="15101" spans="1:4" ht="27">
      <c r="A15101" s="250">
        <v>5219622</v>
      </c>
      <c r="B15101" s="244" t="s">
        <v>14713</v>
      </c>
      <c r="C15101" s="250" t="s">
        <v>5803</v>
      </c>
      <c r="D15101" s="250" t="s">
        <v>15855</v>
      </c>
    </row>
    <row r="15102" spans="1:4" ht="27">
      <c r="A15102" s="250">
        <v>5219623</v>
      </c>
      <c r="B15102" s="244" t="s">
        <v>14714</v>
      </c>
      <c r="C15102" s="250" t="s">
        <v>5803</v>
      </c>
      <c r="D15102" s="250" t="s">
        <v>15855</v>
      </c>
    </row>
    <row r="15103" spans="1:4" ht="27">
      <c r="A15103" s="250">
        <v>5219624</v>
      </c>
      <c r="B15103" s="244" t="s">
        <v>14715</v>
      </c>
      <c r="C15103" s="250" t="s">
        <v>5803</v>
      </c>
      <c r="D15103" s="250" t="s">
        <v>15855</v>
      </c>
    </row>
    <row r="15104" spans="1:4" ht="27">
      <c r="A15104" s="250">
        <v>5219625</v>
      </c>
      <c r="B15104" s="244" t="s">
        <v>14716</v>
      </c>
      <c r="C15104" s="250" t="s">
        <v>5803</v>
      </c>
      <c r="D15104" s="250" t="s">
        <v>15855</v>
      </c>
    </row>
    <row r="15105" spans="1:4" ht="27">
      <c r="A15105" s="250">
        <v>5219626</v>
      </c>
      <c r="B15105" s="244" t="s">
        <v>14717</v>
      </c>
      <c r="C15105" s="250" t="s">
        <v>5803</v>
      </c>
      <c r="D15105" s="250" t="s">
        <v>15855</v>
      </c>
    </row>
    <row r="15106" spans="1:4" ht="27">
      <c r="A15106" s="250">
        <v>5219627</v>
      </c>
      <c r="B15106" s="244" t="s">
        <v>14718</v>
      </c>
      <c r="C15106" s="250" t="s">
        <v>5803</v>
      </c>
      <c r="D15106" s="250" t="s">
        <v>15855</v>
      </c>
    </row>
    <row r="15107" spans="1:4" ht="27">
      <c r="A15107" s="250">
        <v>5219628</v>
      </c>
      <c r="B15107" s="244" t="s">
        <v>14719</v>
      </c>
      <c r="C15107" s="250" t="s">
        <v>5803</v>
      </c>
      <c r="D15107" s="250" t="s">
        <v>15855</v>
      </c>
    </row>
    <row r="15108" spans="1:4" ht="27">
      <c r="A15108" s="250">
        <v>5219629</v>
      </c>
      <c r="B15108" s="244" t="s">
        <v>14720</v>
      </c>
      <c r="C15108" s="250" t="s">
        <v>5803</v>
      </c>
      <c r="D15108" s="250" t="s">
        <v>15855</v>
      </c>
    </row>
    <row r="15109" spans="1:4" ht="27">
      <c r="A15109" s="250">
        <v>5219630</v>
      </c>
      <c r="B15109" s="244" t="s">
        <v>14721</v>
      </c>
      <c r="C15109" s="250" t="s">
        <v>5803</v>
      </c>
      <c r="D15109" s="250" t="s">
        <v>15855</v>
      </c>
    </row>
    <row r="15110" spans="1:4" ht="27">
      <c r="A15110" s="250">
        <v>5219631</v>
      </c>
      <c r="B15110" s="244" t="s">
        <v>14722</v>
      </c>
      <c r="C15110" s="250" t="s">
        <v>5803</v>
      </c>
      <c r="D15110" s="250" t="s">
        <v>15855</v>
      </c>
    </row>
    <row r="15111" spans="1:4" ht="27">
      <c r="A15111" s="250">
        <v>5219632</v>
      </c>
      <c r="B15111" s="244" t="s">
        <v>14723</v>
      </c>
      <c r="C15111" s="250" t="s">
        <v>5803</v>
      </c>
      <c r="D15111" s="250" t="s">
        <v>15855</v>
      </c>
    </row>
    <row r="15112" spans="1:4" ht="27">
      <c r="A15112" s="250">
        <v>5219633</v>
      </c>
      <c r="B15112" s="244" t="s">
        <v>14724</v>
      </c>
      <c r="C15112" s="250" t="s">
        <v>5803</v>
      </c>
      <c r="D15112" s="250" t="s">
        <v>15855</v>
      </c>
    </row>
    <row r="15113" spans="1:4" ht="27">
      <c r="A15113" s="250">
        <v>5219634</v>
      </c>
      <c r="B15113" s="244" t="s">
        <v>14725</v>
      </c>
      <c r="C15113" s="250" t="s">
        <v>5803</v>
      </c>
      <c r="D15113" s="250" t="s">
        <v>15855</v>
      </c>
    </row>
    <row r="15114" spans="1:4" ht="27">
      <c r="A15114" s="250">
        <v>5213395</v>
      </c>
      <c r="B15114" s="244" t="s">
        <v>14726</v>
      </c>
      <c r="C15114" s="250" t="s">
        <v>5803</v>
      </c>
      <c r="D15114" s="250" t="s">
        <v>15855</v>
      </c>
    </row>
    <row r="15115" spans="1:4" ht="27">
      <c r="A15115" s="250">
        <v>5213394</v>
      </c>
      <c r="B15115" s="244" t="s">
        <v>14727</v>
      </c>
      <c r="C15115" s="250" t="s">
        <v>5803</v>
      </c>
      <c r="D15115" s="250" t="s">
        <v>15855</v>
      </c>
    </row>
    <row r="15116" spans="1:4" ht="27">
      <c r="A15116" s="250">
        <v>5219635</v>
      </c>
      <c r="B15116" s="244" t="s">
        <v>14728</v>
      </c>
      <c r="C15116" s="250" t="s">
        <v>5803</v>
      </c>
      <c r="D15116" s="250" t="s">
        <v>15855</v>
      </c>
    </row>
    <row r="15117" spans="1:4" ht="27">
      <c r="A15117" s="250">
        <v>5219636</v>
      </c>
      <c r="B15117" s="244" t="s">
        <v>14729</v>
      </c>
      <c r="C15117" s="250" t="s">
        <v>5803</v>
      </c>
      <c r="D15117" s="250" t="s">
        <v>15855</v>
      </c>
    </row>
    <row r="15118" spans="1:4" ht="27">
      <c r="A15118" s="250">
        <v>5219637</v>
      </c>
      <c r="B15118" s="244" t="s">
        <v>14730</v>
      </c>
      <c r="C15118" s="250" t="s">
        <v>5803</v>
      </c>
      <c r="D15118" s="250" t="s">
        <v>15855</v>
      </c>
    </row>
    <row r="15119" spans="1:4" ht="27">
      <c r="A15119" s="250">
        <v>5219638</v>
      </c>
      <c r="B15119" s="244" t="s">
        <v>14731</v>
      </c>
      <c r="C15119" s="250" t="s">
        <v>5803</v>
      </c>
      <c r="D15119" s="250" t="s">
        <v>15855</v>
      </c>
    </row>
    <row r="15120" spans="1:4" ht="27">
      <c r="A15120" s="250">
        <v>5213393</v>
      </c>
      <c r="B15120" s="244" t="s">
        <v>14732</v>
      </c>
      <c r="C15120" s="250" t="s">
        <v>5803</v>
      </c>
      <c r="D15120" s="250" t="s">
        <v>15855</v>
      </c>
    </row>
    <row r="15121" spans="1:4" ht="27">
      <c r="A15121" s="250">
        <v>5213392</v>
      </c>
      <c r="B15121" s="244" t="s">
        <v>14733</v>
      </c>
      <c r="C15121" s="250" t="s">
        <v>5803</v>
      </c>
      <c r="D15121" s="250" t="s">
        <v>15855</v>
      </c>
    </row>
    <row r="15122" spans="1:4" ht="27">
      <c r="A15122" s="250">
        <v>5219639</v>
      </c>
      <c r="B15122" s="244" t="s">
        <v>14734</v>
      </c>
      <c r="C15122" s="250" t="s">
        <v>5803</v>
      </c>
      <c r="D15122" s="250" t="s">
        <v>15855</v>
      </c>
    </row>
    <row r="15123" spans="1:4" ht="27">
      <c r="A15123" s="250">
        <v>5219640</v>
      </c>
      <c r="B15123" s="244" t="s">
        <v>14735</v>
      </c>
      <c r="C15123" s="250" t="s">
        <v>5803</v>
      </c>
      <c r="D15123" s="250" t="s">
        <v>15855</v>
      </c>
    </row>
    <row r="15124" spans="1:4" ht="27">
      <c r="A15124" s="250">
        <v>5219641</v>
      </c>
      <c r="B15124" s="244" t="s">
        <v>14736</v>
      </c>
      <c r="C15124" s="250" t="s">
        <v>5803</v>
      </c>
      <c r="D15124" s="250" t="s">
        <v>15855</v>
      </c>
    </row>
    <row r="15125" spans="1:4" ht="27">
      <c r="A15125" s="250">
        <v>5219642</v>
      </c>
      <c r="B15125" s="244" t="s">
        <v>14737</v>
      </c>
      <c r="C15125" s="250" t="s">
        <v>5803</v>
      </c>
      <c r="D15125" s="250" t="s">
        <v>15855</v>
      </c>
    </row>
    <row r="15126" spans="1:4" ht="27">
      <c r="A15126" s="250">
        <v>5213362</v>
      </c>
      <c r="B15126" s="244" t="s">
        <v>14738</v>
      </c>
      <c r="C15126" s="250" t="s">
        <v>5803</v>
      </c>
      <c r="D15126" s="250" t="s">
        <v>15855</v>
      </c>
    </row>
    <row r="15127" spans="1:4" ht="27">
      <c r="A15127" s="250">
        <v>5213361</v>
      </c>
      <c r="B15127" s="244" t="s">
        <v>14739</v>
      </c>
      <c r="C15127" s="250" t="s">
        <v>5803</v>
      </c>
      <c r="D15127" s="250" t="s">
        <v>15855</v>
      </c>
    </row>
    <row r="15128" spans="1:4">
      <c r="A15128" s="250">
        <v>5219643</v>
      </c>
      <c r="B15128" s="244" t="s">
        <v>14740</v>
      </c>
      <c r="C15128" s="250" t="s">
        <v>5803</v>
      </c>
      <c r="D15128" s="250" t="s">
        <v>15855</v>
      </c>
    </row>
    <row r="15129" spans="1:4" ht="27">
      <c r="A15129" s="250">
        <v>5219644</v>
      </c>
      <c r="B15129" s="244" t="s">
        <v>14741</v>
      </c>
      <c r="C15129" s="250" t="s">
        <v>5803</v>
      </c>
      <c r="D15129" s="250" t="s">
        <v>15855</v>
      </c>
    </row>
    <row r="15130" spans="1:4" ht="27">
      <c r="A15130" s="250">
        <v>5214000</v>
      </c>
      <c r="B15130" s="244" t="s">
        <v>14742</v>
      </c>
      <c r="C15130" s="250" t="s">
        <v>5944</v>
      </c>
      <c r="D15130" s="250" t="s">
        <v>15855</v>
      </c>
    </row>
    <row r="15131" spans="1:4">
      <c r="A15131" s="250">
        <v>5301014</v>
      </c>
      <c r="B15131" s="244" t="s">
        <v>14743</v>
      </c>
      <c r="C15131" s="250" t="s">
        <v>11538</v>
      </c>
      <c r="D15131" s="250" t="s">
        <v>15855</v>
      </c>
    </row>
    <row r="15132" spans="1:4">
      <c r="A15132" s="250">
        <v>5300995</v>
      </c>
      <c r="B15132" s="244" t="s">
        <v>14744</v>
      </c>
      <c r="C15132" s="250" t="s">
        <v>5803</v>
      </c>
      <c r="D15132" s="250" t="s">
        <v>15855</v>
      </c>
    </row>
    <row r="15133" spans="1:4">
      <c r="A15133" s="250">
        <v>5300996</v>
      </c>
      <c r="B15133" s="244" t="s">
        <v>14745</v>
      </c>
      <c r="C15133" s="250" t="s">
        <v>5803</v>
      </c>
      <c r="D15133" s="250" t="s">
        <v>15855</v>
      </c>
    </row>
    <row r="15134" spans="1:4">
      <c r="A15134" s="250">
        <v>5300998</v>
      </c>
      <c r="B15134" s="244" t="s">
        <v>14746</v>
      </c>
      <c r="C15134" s="250" t="s">
        <v>5803</v>
      </c>
      <c r="D15134" s="250" t="s">
        <v>15855</v>
      </c>
    </row>
    <row r="15135" spans="1:4">
      <c r="A15135" s="250">
        <v>5300997</v>
      </c>
      <c r="B15135" s="244" t="s">
        <v>14747</v>
      </c>
      <c r="C15135" s="250" t="s">
        <v>5803</v>
      </c>
      <c r="D15135" s="250" t="s">
        <v>15855</v>
      </c>
    </row>
    <row r="15136" spans="1:4">
      <c r="A15136" s="250">
        <v>5300999</v>
      </c>
      <c r="B15136" s="244" t="s">
        <v>14748</v>
      </c>
      <c r="C15136" s="250" t="s">
        <v>5803</v>
      </c>
      <c r="D15136" s="250" t="s">
        <v>15855</v>
      </c>
    </row>
    <row r="15137" spans="1:4">
      <c r="A15137" s="250">
        <v>5301000</v>
      </c>
      <c r="B15137" s="244" t="s">
        <v>14749</v>
      </c>
      <c r="C15137" s="250" t="s">
        <v>5803</v>
      </c>
      <c r="D15137" s="250" t="s">
        <v>15855</v>
      </c>
    </row>
    <row r="15138" spans="1:4">
      <c r="A15138" s="250">
        <v>5301001</v>
      </c>
      <c r="B15138" s="244" t="s">
        <v>14750</v>
      </c>
      <c r="C15138" s="250" t="s">
        <v>5803</v>
      </c>
      <c r="D15138" s="250" t="s">
        <v>15855</v>
      </c>
    </row>
    <row r="15139" spans="1:4">
      <c r="A15139" s="250">
        <v>5301002</v>
      </c>
      <c r="B15139" s="244" t="s">
        <v>14751</v>
      </c>
      <c r="C15139" s="250" t="s">
        <v>5803</v>
      </c>
      <c r="D15139" s="250" t="s">
        <v>15855</v>
      </c>
    </row>
    <row r="15140" spans="1:4">
      <c r="A15140" s="250">
        <v>5301003</v>
      </c>
      <c r="B15140" s="244" t="s">
        <v>14752</v>
      </c>
      <c r="C15140" s="250" t="s">
        <v>5803</v>
      </c>
      <c r="D15140" s="250" t="s">
        <v>15855</v>
      </c>
    </row>
    <row r="15141" spans="1:4" ht="27">
      <c r="A15141" s="250">
        <v>5301064</v>
      </c>
      <c r="B15141" s="244" t="s">
        <v>14753</v>
      </c>
      <c r="C15141" s="250" t="s">
        <v>5803</v>
      </c>
      <c r="D15141" s="250" t="s">
        <v>15855</v>
      </c>
    </row>
    <row r="15142" spans="1:4" ht="27">
      <c r="A15142" s="250">
        <v>5301046</v>
      </c>
      <c r="B15142" s="244" t="s">
        <v>14754</v>
      </c>
      <c r="C15142" s="250" t="s">
        <v>5803</v>
      </c>
      <c r="D15142" s="250" t="s">
        <v>15855</v>
      </c>
    </row>
    <row r="15143" spans="1:4" ht="27">
      <c r="A15143" s="250">
        <v>5301065</v>
      </c>
      <c r="B15143" s="244" t="s">
        <v>14755</v>
      </c>
      <c r="C15143" s="250" t="s">
        <v>5803</v>
      </c>
      <c r="D15143" s="250" t="s">
        <v>15855</v>
      </c>
    </row>
    <row r="15144" spans="1:4" ht="27">
      <c r="A15144" s="250">
        <v>5301047</v>
      </c>
      <c r="B15144" s="244" t="s">
        <v>14756</v>
      </c>
      <c r="C15144" s="250" t="s">
        <v>5803</v>
      </c>
      <c r="D15144" s="250" t="s">
        <v>15855</v>
      </c>
    </row>
    <row r="15145" spans="1:4" ht="27">
      <c r="A15145" s="250">
        <v>5301066</v>
      </c>
      <c r="B15145" s="244" t="s">
        <v>14757</v>
      </c>
      <c r="C15145" s="250" t="s">
        <v>5803</v>
      </c>
      <c r="D15145" s="250" t="s">
        <v>15855</v>
      </c>
    </row>
    <row r="15146" spans="1:4" ht="27">
      <c r="A15146" s="250">
        <v>5301048</v>
      </c>
      <c r="B15146" s="244" t="s">
        <v>14758</v>
      </c>
      <c r="C15146" s="250" t="s">
        <v>5803</v>
      </c>
      <c r="D15146" s="250" t="s">
        <v>15855</v>
      </c>
    </row>
    <row r="15147" spans="1:4" ht="27">
      <c r="A15147" s="250">
        <v>5301040</v>
      </c>
      <c r="B15147" s="244" t="s">
        <v>14759</v>
      </c>
      <c r="C15147" s="250" t="s">
        <v>5803</v>
      </c>
      <c r="D15147" s="250" t="s">
        <v>15855</v>
      </c>
    </row>
    <row r="15148" spans="1:4" ht="27">
      <c r="A15148" s="250">
        <v>5301058</v>
      </c>
      <c r="B15148" s="244" t="s">
        <v>14760</v>
      </c>
      <c r="C15148" s="250" t="s">
        <v>5803</v>
      </c>
      <c r="D15148" s="250" t="s">
        <v>15855</v>
      </c>
    </row>
    <row r="15149" spans="1:4" ht="27">
      <c r="A15149" s="250">
        <v>5301041</v>
      </c>
      <c r="B15149" s="244" t="s">
        <v>14761</v>
      </c>
      <c r="C15149" s="250" t="s">
        <v>5803</v>
      </c>
      <c r="D15149" s="250" t="s">
        <v>15855</v>
      </c>
    </row>
    <row r="15150" spans="1:4" ht="27">
      <c r="A15150" s="250">
        <v>5301059</v>
      </c>
      <c r="B15150" s="244" t="s">
        <v>14762</v>
      </c>
      <c r="C15150" s="250" t="s">
        <v>5803</v>
      </c>
      <c r="D15150" s="250" t="s">
        <v>15855</v>
      </c>
    </row>
    <row r="15151" spans="1:4" ht="27">
      <c r="A15151" s="250">
        <v>5301060</v>
      </c>
      <c r="B15151" s="244" t="s">
        <v>14763</v>
      </c>
      <c r="C15151" s="250" t="s">
        <v>5803</v>
      </c>
      <c r="D15151" s="250" t="s">
        <v>15855</v>
      </c>
    </row>
    <row r="15152" spans="1:4" ht="27">
      <c r="A15152" s="250">
        <v>5301042</v>
      </c>
      <c r="B15152" s="244" t="s">
        <v>14764</v>
      </c>
      <c r="C15152" s="250" t="s">
        <v>5803</v>
      </c>
      <c r="D15152" s="250" t="s">
        <v>15855</v>
      </c>
    </row>
    <row r="15153" spans="1:4" ht="40.5">
      <c r="A15153" s="250">
        <v>5301072</v>
      </c>
      <c r="B15153" s="244" t="s">
        <v>14765</v>
      </c>
      <c r="C15153" s="250" t="s">
        <v>5803</v>
      </c>
      <c r="D15153" s="250" t="s">
        <v>15855</v>
      </c>
    </row>
    <row r="15154" spans="1:4" ht="40.5">
      <c r="A15154" s="250">
        <v>5301054</v>
      </c>
      <c r="B15154" s="244" t="s">
        <v>14766</v>
      </c>
      <c r="C15154" s="250" t="s">
        <v>5803</v>
      </c>
      <c r="D15154" s="250" t="s">
        <v>15855</v>
      </c>
    </row>
    <row r="15155" spans="1:4" ht="40.5">
      <c r="A15155" s="250">
        <v>5301070</v>
      </c>
      <c r="B15155" s="244" t="s">
        <v>14767</v>
      </c>
      <c r="C15155" s="250" t="s">
        <v>5803</v>
      </c>
      <c r="D15155" s="250" t="s">
        <v>15855</v>
      </c>
    </row>
    <row r="15156" spans="1:4" ht="40.5">
      <c r="A15156" s="250">
        <v>5301052</v>
      </c>
      <c r="B15156" s="244" t="s">
        <v>14768</v>
      </c>
      <c r="C15156" s="250" t="s">
        <v>5803</v>
      </c>
      <c r="D15156" s="250" t="s">
        <v>15855</v>
      </c>
    </row>
    <row r="15157" spans="1:4" ht="40.5">
      <c r="A15157" s="250">
        <v>5301071</v>
      </c>
      <c r="B15157" s="244" t="s">
        <v>14769</v>
      </c>
      <c r="C15157" s="250" t="s">
        <v>5803</v>
      </c>
      <c r="D15157" s="250" t="s">
        <v>15855</v>
      </c>
    </row>
    <row r="15158" spans="1:4" ht="40.5">
      <c r="A15158" s="250">
        <v>5301053</v>
      </c>
      <c r="B15158" s="244" t="s">
        <v>14770</v>
      </c>
      <c r="C15158" s="250" t="s">
        <v>5803</v>
      </c>
      <c r="D15158" s="250" t="s">
        <v>15855</v>
      </c>
    </row>
    <row r="15159" spans="1:4" ht="27">
      <c r="A15159" s="250">
        <v>5301061</v>
      </c>
      <c r="B15159" s="244" t="s">
        <v>14771</v>
      </c>
      <c r="C15159" s="250" t="s">
        <v>5803</v>
      </c>
      <c r="D15159" s="250" t="s">
        <v>15855</v>
      </c>
    </row>
    <row r="15160" spans="1:4" ht="27">
      <c r="A15160" s="250">
        <v>5301043</v>
      </c>
      <c r="B15160" s="244" t="s">
        <v>14772</v>
      </c>
      <c r="C15160" s="250" t="s">
        <v>5803</v>
      </c>
      <c r="D15160" s="250" t="s">
        <v>15855</v>
      </c>
    </row>
    <row r="15161" spans="1:4" ht="27">
      <c r="A15161" s="250">
        <v>5301062</v>
      </c>
      <c r="B15161" s="244" t="s">
        <v>14773</v>
      </c>
      <c r="C15161" s="250" t="s">
        <v>5803</v>
      </c>
      <c r="D15161" s="250" t="s">
        <v>15855</v>
      </c>
    </row>
    <row r="15162" spans="1:4" ht="27">
      <c r="A15162" s="250">
        <v>5301044</v>
      </c>
      <c r="B15162" s="244" t="s">
        <v>14774</v>
      </c>
      <c r="C15162" s="250" t="s">
        <v>5803</v>
      </c>
      <c r="D15162" s="250" t="s">
        <v>15855</v>
      </c>
    </row>
    <row r="15163" spans="1:4" ht="27">
      <c r="A15163" s="250">
        <v>5301063</v>
      </c>
      <c r="B15163" s="244" t="s">
        <v>14775</v>
      </c>
      <c r="C15163" s="250" t="s">
        <v>5803</v>
      </c>
      <c r="D15163" s="250" t="s">
        <v>15855</v>
      </c>
    </row>
    <row r="15164" spans="1:4" ht="40.5">
      <c r="A15164" s="250">
        <v>5301045</v>
      </c>
      <c r="B15164" s="244" t="s">
        <v>14776</v>
      </c>
      <c r="C15164" s="250" t="s">
        <v>5803</v>
      </c>
      <c r="D15164" s="250" t="s">
        <v>15855</v>
      </c>
    </row>
    <row r="15165" spans="1:4" ht="27">
      <c r="A15165" s="250">
        <v>5301037</v>
      </c>
      <c r="B15165" s="244" t="s">
        <v>14777</v>
      </c>
      <c r="C15165" s="250" t="s">
        <v>5803</v>
      </c>
      <c r="D15165" s="250" t="s">
        <v>15855</v>
      </c>
    </row>
    <row r="15166" spans="1:4" ht="27">
      <c r="A15166" s="250">
        <v>5301055</v>
      </c>
      <c r="B15166" s="244" t="s">
        <v>14778</v>
      </c>
      <c r="C15166" s="250" t="s">
        <v>5803</v>
      </c>
      <c r="D15166" s="250" t="s">
        <v>15855</v>
      </c>
    </row>
    <row r="15167" spans="1:4" ht="27">
      <c r="A15167" s="250">
        <v>5301038</v>
      </c>
      <c r="B15167" s="244" t="s">
        <v>14779</v>
      </c>
      <c r="C15167" s="250" t="s">
        <v>5803</v>
      </c>
      <c r="D15167" s="250" t="s">
        <v>15855</v>
      </c>
    </row>
    <row r="15168" spans="1:4" ht="27">
      <c r="A15168" s="250">
        <v>5301056</v>
      </c>
      <c r="B15168" s="244" t="s">
        <v>14780</v>
      </c>
      <c r="C15168" s="250" t="s">
        <v>5803</v>
      </c>
      <c r="D15168" s="250" t="s">
        <v>15855</v>
      </c>
    </row>
    <row r="15169" spans="1:4" ht="27">
      <c r="A15169" s="250">
        <v>5301057</v>
      </c>
      <c r="B15169" s="244" t="s">
        <v>14781</v>
      </c>
      <c r="C15169" s="250" t="s">
        <v>5803</v>
      </c>
      <c r="D15169" s="250" t="s">
        <v>15855</v>
      </c>
    </row>
    <row r="15170" spans="1:4" ht="27">
      <c r="A15170" s="250">
        <v>5301039</v>
      </c>
      <c r="B15170" s="244" t="s">
        <v>14782</v>
      </c>
      <c r="C15170" s="250" t="s">
        <v>5803</v>
      </c>
      <c r="D15170" s="250" t="s">
        <v>15855</v>
      </c>
    </row>
    <row r="15171" spans="1:4" ht="40.5">
      <c r="A15171" s="250">
        <v>5301069</v>
      </c>
      <c r="B15171" s="244" t="s">
        <v>14783</v>
      </c>
      <c r="C15171" s="250" t="s">
        <v>5803</v>
      </c>
      <c r="D15171" s="250" t="s">
        <v>15855</v>
      </c>
    </row>
    <row r="15172" spans="1:4" ht="40.5">
      <c r="A15172" s="250">
        <v>5301051</v>
      </c>
      <c r="B15172" s="244" t="s">
        <v>14784</v>
      </c>
      <c r="C15172" s="250" t="s">
        <v>5803</v>
      </c>
      <c r="D15172" s="250" t="s">
        <v>15855</v>
      </c>
    </row>
    <row r="15173" spans="1:4" ht="40.5">
      <c r="A15173" s="250">
        <v>5301067</v>
      </c>
      <c r="B15173" s="244" t="s">
        <v>14785</v>
      </c>
      <c r="C15173" s="250" t="s">
        <v>5803</v>
      </c>
      <c r="D15173" s="250" t="s">
        <v>15855</v>
      </c>
    </row>
    <row r="15174" spans="1:4" ht="40.5">
      <c r="A15174" s="250">
        <v>5301049</v>
      </c>
      <c r="B15174" s="244" t="s">
        <v>14786</v>
      </c>
      <c r="C15174" s="250" t="s">
        <v>5803</v>
      </c>
      <c r="D15174" s="250" t="s">
        <v>15855</v>
      </c>
    </row>
    <row r="15175" spans="1:4" ht="40.5">
      <c r="A15175" s="250">
        <v>5301068</v>
      </c>
      <c r="B15175" s="244" t="s">
        <v>14787</v>
      </c>
      <c r="C15175" s="250" t="s">
        <v>5803</v>
      </c>
      <c r="D15175" s="250" t="s">
        <v>15855</v>
      </c>
    </row>
    <row r="15176" spans="1:4" ht="40.5">
      <c r="A15176" s="250">
        <v>5301050</v>
      </c>
      <c r="B15176" s="244" t="s">
        <v>14788</v>
      </c>
      <c r="C15176" s="250" t="s">
        <v>5803</v>
      </c>
      <c r="D15176" s="250" t="s">
        <v>15855</v>
      </c>
    </row>
    <row r="15177" spans="1:4" ht="27">
      <c r="A15177" s="250">
        <v>5301022</v>
      </c>
      <c r="B15177" s="244" t="s">
        <v>14789</v>
      </c>
      <c r="C15177" s="250" t="s">
        <v>5803</v>
      </c>
      <c r="D15177" s="250" t="s">
        <v>15855</v>
      </c>
    </row>
    <row r="15178" spans="1:4" ht="27">
      <c r="A15178" s="250">
        <v>5301021</v>
      </c>
      <c r="B15178" s="244" t="s">
        <v>14790</v>
      </c>
      <c r="C15178" s="250" t="s">
        <v>5803</v>
      </c>
      <c r="D15178" s="250" t="s">
        <v>15855</v>
      </c>
    </row>
    <row r="15179" spans="1:4" ht="27">
      <c r="A15179" s="250">
        <v>5301020</v>
      </c>
      <c r="B15179" s="244" t="s">
        <v>14791</v>
      </c>
      <c r="C15179" s="250" t="s">
        <v>5856</v>
      </c>
      <c r="D15179" s="250" t="s">
        <v>15855</v>
      </c>
    </row>
    <row r="15180" spans="1:4" ht="27">
      <c r="A15180" s="250">
        <v>5301018</v>
      </c>
      <c r="B15180" s="244" t="s">
        <v>14792</v>
      </c>
      <c r="C15180" s="250" t="s">
        <v>5856</v>
      </c>
      <c r="D15180" s="250" t="s">
        <v>15855</v>
      </c>
    </row>
    <row r="15181" spans="1:4" ht="27">
      <c r="A15181" s="250">
        <v>5301019</v>
      </c>
      <c r="B15181" s="244" t="s">
        <v>14793</v>
      </c>
      <c r="C15181" s="250" t="s">
        <v>5856</v>
      </c>
      <c r="D15181" s="250" t="s">
        <v>15855</v>
      </c>
    </row>
    <row r="15182" spans="1:4" ht="27">
      <c r="A15182" s="250">
        <v>5301077</v>
      </c>
      <c r="B15182" s="244" t="s">
        <v>14794</v>
      </c>
      <c r="C15182" s="250" t="s">
        <v>5803</v>
      </c>
      <c r="D15182" s="250" t="s">
        <v>15855</v>
      </c>
    </row>
    <row r="15183" spans="1:4" ht="27">
      <c r="A15183" s="250">
        <v>5301078</v>
      </c>
      <c r="B15183" s="244" t="s">
        <v>14795</v>
      </c>
      <c r="C15183" s="250" t="s">
        <v>5803</v>
      </c>
      <c r="D15183" s="250" t="s">
        <v>15855</v>
      </c>
    </row>
    <row r="15184" spans="1:4" ht="27">
      <c r="A15184" s="250">
        <v>5301079</v>
      </c>
      <c r="B15184" s="244" t="s">
        <v>14796</v>
      </c>
      <c r="C15184" s="250" t="s">
        <v>5803</v>
      </c>
      <c r="D15184" s="250" t="s">
        <v>15855</v>
      </c>
    </row>
    <row r="15185" spans="1:4" ht="27">
      <c r="A15185" s="250">
        <v>5301080</v>
      </c>
      <c r="B15185" s="244" t="s">
        <v>14797</v>
      </c>
      <c r="C15185" s="250" t="s">
        <v>5803</v>
      </c>
      <c r="D15185" s="250" t="s">
        <v>15855</v>
      </c>
    </row>
    <row r="15186" spans="1:4" ht="27">
      <c r="A15186" s="250">
        <v>5301081</v>
      </c>
      <c r="B15186" s="244" t="s">
        <v>14798</v>
      </c>
      <c r="C15186" s="250" t="s">
        <v>5803</v>
      </c>
      <c r="D15186" s="250" t="s">
        <v>15855</v>
      </c>
    </row>
    <row r="15187" spans="1:4" ht="27">
      <c r="A15187" s="250">
        <v>5301023</v>
      </c>
      <c r="B15187" s="244" t="s">
        <v>14799</v>
      </c>
      <c r="C15187" s="250" t="s">
        <v>5803</v>
      </c>
      <c r="D15187" s="250" t="s">
        <v>15855</v>
      </c>
    </row>
    <row r="15188" spans="1:4" ht="27">
      <c r="A15188" s="250">
        <v>5301024</v>
      </c>
      <c r="B15188" s="244" t="s">
        <v>14800</v>
      </c>
      <c r="C15188" s="250" t="s">
        <v>5803</v>
      </c>
      <c r="D15188" s="250" t="s">
        <v>15855</v>
      </c>
    </row>
    <row r="15189" spans="1:4" ht="27">
      <c r="A15189" s="250">
        <v>5301025</v>
      </c>
      <c r="B15189" s="244" t="s">
        <v>14801</v>
      </c>
      <c r="C15189" s="250" t="s">
        <v>5803</v>
      </c>
      <c r="D15189" s="250" t="s">
        <v>15855</v>
      </c>
    </row>
    <row r="15190" spans="1:4" ht="27">
      <c r="A15190" s="250">
        <v>5301026</v>
      </c>
      <c r="B15190" s="244" t="s">
        <v>14802</v>
      </c>
      <c r="C15190" s="250" t="s">
        <v>5803</v>
      </c>
      <c r="D15190" s="250" t="s">
        <v>15855</v>
      </c>
    </row>
    <row r="15191" spans="1:4" ht="27">
      <c r="A15191" s="250">
        <v>5301027</v>
      </c>
      <c r="B15191" s="244" t="s">
        <v>14803</v>
      </c>
      <c r="C15191" s="250" t="s">
        <v>5803</v>
      </c>
      <c r="D15191" s="250" t="s">
        <v>15855</v>
      </c>
    </row>
    <row r="15192" spans="1:4" ht="27">
      <c r="A15192" s="250">
        <v>5301028</v>
      </c>
      <c r="B15192" s="244" t="s">
        <v>14804</v>
      </c>
      <c r="C15192" s="250" t="s">
        <v>5803</v>
      </c>
      <c r="D15192" s="250" t="s">
        <v>15855</v>
      </c>
    </row>
    <row r="15193" spans="1:4" ht="27">
      <c r="A15193" s="250">
        <v>5301082</v>
      </c>
      <c r="B15193" s="244" t="s">
        <v>14805</v>
      </c>
      <c r="C15193" s="250" t="s">
        <v>5803</v>
      </c>
      <c r="D15193" s="250" t="s">
        <v>15855</v>
      </c>
    </row>
    <row r="15194" spans="1:4" ht="27">
      <c r="A15194" s="250">
        <v>5301029</v>
      </c>
      <c r="B15194" s="244" t="s">
        <v>14806</v>
      </c>
      <c r="C15194" s="250" t="s">
        <v>5803</v>
      </c>
      <c r="D15194" s="250" t="s">
        <v>15855</v>
      </c>
    </row>
    <row r="15195" spans="1:4" ht="27">
      <c r="A15195" s="250">
        <v>5301083</v>
      </c>
      <c r="B15195" s="244" t="s">
        <v>14807</v>
      </c>
      <c r="C15195" s="250" t="s">
        <v>5803</v>
      </c>
      <c r="D15195" s="250" t="s">
        <v>15855</v>
      </c>
    </row>
    <row r="15196" spans="1:4" ht="27">
      <c r="A15196" s="250">
        <v>5301030</v>
      </c>
      <c r="B15196" s="244" t="s">
        <v>14808</v>
      </c>
      <c r="C15196" s="250" t="s">
        <v>5803</v>
      </c>
      <c r="D15196" s="250" t="s">
        <v>15855</v>
      </c>
    </row>
    <row r="15197" spans="1:4" ht="27">
      <c r="A15197" s="250">
        <v>5301084</v>
      </c>
      <c r="B15197" s="244" t="s">
        <v>14809</v>
      </c>
      <c r="C15197" s="250" t="s">
        <v>5803</v>
      </c>
      <c r="D15197" s="250" t="s">
        <v>15855</v>
      </c>
    </row>
    <row r="15198" spans="1:4" ht="27">
      <c r="A15198" s="250">
        <v>5301031</v>
      </c>
      <c r="B15198" s="244" t="s">
        <v>14810</v>
      </c>
      <c r="C15198" s="250" t="s">
        <v>5803</v>
      </c>
      <c r="D15198" s="250" t="s">
        <v>15855</v>
      </c>
    </row>
    <row r="15199" spans="1:4" ht="27">
      <c r="A15199" s="250">
        <v>5301085</v>
      </c>
      <c r="B15199" s="244" t="s">
        <v>14811</v>
      </c>
      <c r="C15199" s="250" t="s">
        <v>5803</v>
      </c>
      <c r="D15199" s="250" t="s">
        <v>15855</v>
      </c>
    </row>
    <row r="15200" spans="1:4" ht="27">
      <c r="A15200" s="250">
        <v>5301032</v>
      </c>
      <c r="B15200" s="244" t="s">
        <v>14812</v>
      </c>
      <c r="C15200" s="250" t="s">
        <v>5803</v>
      </c>
      <c r="D15200" s="250" t="s">
        <v>15855</v>
      </c>
    </row>
    <row r="15201" spans="1:4" ht="27">
      <c r="A15201" s="250">
        <v>5301086</v>
      </c>
      <c r="B15201" s="244" t="s">
        <v>14813</v>
      </c>
      <c r="C15201" s="250" t="s">
        <v>5803</v>
      </c>
      <c r="D15201" s="250" t="s">
        <v>15855</v>
      </c>
    </row>
    <row r="15202" spans="1:4" ht="27">
      <c r="A15202" s="250">
        <v>5301033</v>
      </c>
      <c r="B15202" s="244" t="s">
        <v>14814</v>
      </c>
      <c r="C15202" s="250" t="s">
        <v>5803</v>
      </c>
      <c r="D15202" s="250" t="s">
        <v>15855</v>
      </c>
    </row>
    <row r="15203" spans="1:4" ht="27">
      <c r="A15203" s="250">
        <v>5301034</v>
      </c>
      <c r="B15203" s="244" t="s">
        <v>14815</v>
      </c>
      <c r="C15203" s="250" t="s">
        <v>5803</v>
      </c>
      <c r="D15203" s="250" t="s">
        <v>15855</v>
      </c>
    </row>
    <row r="15204" spans="1:4" ht="27">
      <c r="A15204" s="250">
        <v>5301073</v>
      </c>
      <c r="B15204" s="244" t="s">
        <v>14816</v>
      </c>
      <c r="C15204" s="250" t="s">
        <v>5803</v>
      </c>
      <c r="D15204" s="250" t="s">
        <v>15855</v>
      </c>
    </row>
    <row r="15205" spans="1:4" ht="27">
      <c r="A15205" s="250">
        <v>5301074</v>
      </c>
      <c r="B15205" s="244" t="s">
        <v>14817</v>
      </c>
      <c r="C15205" s="250" t="s">
        <v>5803</v>
      </c>
      <c r="D15205" s="250" t="s">
        <v>15855</v>
      </c>
    </row>
    <row r="15206" spans="1:4" ht="27">
      <c r="A15206" s="250">
        <v>5301015</v>
      </c>
      <c r="B15206" s="244" t="s">
        <v>14818</v>
      </c>
      <c r="C15206" s="250" t="s">
        <v>5803</v>
      </c>
      <c r="D15206" s="250" t="s">
        <v>15855</v>
      </c>
    </row>
    <row r="15207" spans="1:4" ht="27">
      <c r="A15207" s="250">
        <v>5300992</v>
      </c>
      <c r="B15207" s="244" t="s">
        <v>14819</v>
      </c>
      <c r="C15207" s="250" t="s">
        <v>5944</v>
      </c>
      <c r="D15207" s="250" t="s">
        <v>15855</v>
      </c>
    </row>
    <row r="15208" spans="1:4" ht="27">
      <c r="A15208" s="250">
        <v>5300994</v>
      </c>
      <c r="B15208" s="244" t="s">
        <v>14820</v>
      </c>
      <c r="C15208" s="250" t="s">
        <v>5944</v>
      </c>
      <c r="D15208" s="250" t="s">
        <v>15855</v>
      </c>
    </row>
    <row r="15209" spans="1:4" ht="27">
      <c r="A15209" s="250">
        <v>5300993</v>
      </c>
      <c r="B15209" s="244" t="s">
        <v>14821</v>
      </c>
      <c r="C15209" s="250" t="s">
        <v>5944</v>
      </c>
      <c r="D15209" s="250" t="s">
        <v>15855</v>
      </c>
    </row>
    <row r="15210" spans="1:4">
      <c r="A15210" s="250">
        <v>5301088</v>
      </c>
      <c r="B15210" s="244" t="s">
        <v>14822</v>
      </c>
      <c r="C15210" s="250" t="s">
        <v>5803</v>
      </c>
      <c r="D15210" s="250" t="s">
        <v>15855</v>
      </c>
    </row>
    <row r="15211" spans="1:4">
      <c r="A15211" s="250">
        <v>5301004</v>
      </c>
      <c r="B15211" s="244" t="s">
        <v>14823</v>
      </c>
      <c r="C15211" s="250" t="s">
        <v>5803</v>
      </c>
      <c r="D15211" s="250" t="s">
        <v>15855</v>
      </c>
    </row>
    <row r="15212" spans="1:4">
      <c r="A15212" s="250">
        <v>5301087</v>
      </c>
      <c r="B15212" s="244" t="s">
        <v>14824</v>
      </c>
      <c r="C15212" s="250" t="s">
        <v>5803</v>
      </c>
      <c r="D15212" s="250" t="s">
        <v>15855</v>
      </c>
    </row>
    <row r="15213" spans="1:4">
      <c r="A15213" s="250">
        <v>5301005</v>
      </c>
      <c r="B15213" s="244" t="s">
        <v>14825</v>
      </c>
      <c r="C15213" s="250" t="s">
        <v>5803</v>
      </c>
      <c r="D15213" s="250" t="s">
        <v>15855</v>
      </c>
    </row>
    <row r="15214" spans="1:4">
      <c r="A15214" s="250">
        <v>5301006</v>
      </c>
      <c r="B15214" s="244" t="s">
        <v>14826</v>
      </c>
      <c r="C15214" s="250" t="s">
        <v>5803</v>
      </c>
      <c r="D15214" s="250" t="s">
        <v>15855</v>
      </c>
    </row>
    <row r="15215" spans="1:4">
      <c r="A15215" s="250">
        <v>5301008</v>
      </c>
      <c r="B15215" s="244" t="s">
        <v>14827</v>
      </c>
      <c r="C15215" s="250" t="s">
        <v>5803</v>
      </c>
      <c r="D15215" s="250" t="s">
        <v>15855</v>
      </c>
    </row>
    <row r="15216" spans="1:4">
      <c r="A15216" s="250">
        <v>5301007</v>
      </c>
      <c r="B15216" s="244" t="s">
        <v>14828</v>
      </c>
      <c r="C15216" s="250" t="s">
        <v>5803</v>
      </c>
      <c r="D15216" s="250" t="s">
        <v>15855</v>
      </c>
    </row>
    <row r="15217" spans="1:4">
      <c r="A15217" s="250">
        <v>5301009</v>
      </c>
      <c r="B15217" s="244" t="s">
        <v>14829</v>
      </c>
      <c r="C15217" s="250" t="s">
        <v>5803</v>
      </c>
      <c r="D15217" s="250" t="s">
        <v>15855</v>
      </c>
    </row>
    <row r="15218" spans="1:4">
      <c r="A15218" s="250">
        <v>5301010</v>
      </c>
      <c r="B15218" s="244" t="s">
        <v>14830</v>
      </c>
      <c r="C15218" s="250" t="s">
        <v>5803</v>
      </c>
      <c r="D15218" s="250" t="s">
        <v>15855</v>
      </c>
    </row>
    <row r="15219" spans="1:4">
      <c r="A15219" s="250">
        <v>5301011</v>
      </c>
      <c r="B15219" s="244" t="s">
        <v>14831</v>
      </c>
      <c r="C15219" s="250" t="s">
        <v>5803</v>
      </c>
      <c r="D15219" s="250" t="s">
        <v>15855</v>
      </c>
    </row>
    <row r="15220" spans="1:4">
      <c r="A15220" s="250">
        <v>5301012</v>
      </c>
      <c r="B15220" s="244" t="s">
        <v>14832</v>
      </c>
      <c r="C15220" s="250" t="s">
        <v>5803</v>
      </c>
      <c r="D15220" s="250" t="s">
        <v>15855</v>
      </c>
    </row>
    <row r="15221" spans="1:4">
      <c r="A15221" s="250">
        <v>5301013</v>
      </c>
      <c r="B15221" s="244" t="s">
        <v>14833</v>
      </c>
      <c r="C15221" s="250" t="s">
        <v>5803</v>
      </c>
      <c r="D15221" s="250" t="s">
        <v>15855</v>
      </c>
    </row>
    <row r="15222" spans="1:4" ht="27">
      <c r="A15222" s="250">
        <v>5301016</v>
      </c>
      <c r="B15222" s="244" t="s">
        <v>14834</v>
      </c>
      <c r="C15222" s="250" t="s">
        <v>5803</v>
      </c>
      <c r="D15222" s="250" t="s">
        <v>15855</v>
      </c>
    </row>
    <row r="15223" spans="1:4" ht="27">
      <c r="A15223" s="250">
        <v>5301017</v>
      </c>
      <c r="B15223" s="244" t="s">
        <v>14835</v>
      </c>
      <c r="C15223" s="250" t="s">
        <v>5803</v>
      </c>
      <c r="D15223" s="250" t="s">
        <v>15855</v>
      </c>
    </row>
    <row r="15224" spans="1:4" ht="27">
      <c r="A15224" s="250">
        <v>5301035</v>
      </c>
      <c r="B15224" s="244" t="s">
        <v>14836</v>
      </c>
      <c r="C15224" s="250" t="s">
        <v>5803</v>
      </c>
      <c r="D15224" s="250" t="s">
        <v>15855</v>
      </c>
    </row>
    <row r="15225" spans="1:4" ht="27">
      <c r="A15225" s="250">
        <v>5301036</v>
      </c>
      <c r="B15225" s="244" t="s">
        <v>14837</v>
      </c>
      <c r="C15225" s="250" t="s">
        <v>5803</v>
      </c>
      <c r="D15225" s="250" t="s">
        <v>15855</v>
      </c>
    </row>
    <row r="15226" spans="1:4" ht="27">
      <c r="A15226" s="250">
        <v>5301075</v>
      </c>
      <c r="B15226" s="244" t="s">
        <v>14838</v>
      </c>
      <c r="C15226" s="250" t="s">
        <v>5803</v>
      </c>
      <c r="D15226" s="250" t="s">
        <v>15855</v>
      </c>
    </row>
    <row r="15227" spans="1:4" ht="27">
      <c r="A15227" s="250">
        <v>5301076</v>
      </c>
      <c r="B15227" s="244" t="s">
        <v>14839</v>
      </c>
      <c r="C15227" s="250" t="s">
        <v>5803</v>
      </c>
      <c r="D15227" s="250" t="s">
        <v>15855</v>
      </c>
    </row>
    <row r="15228" spans="1:4" ht="27">
      <c r="A15228" s="250">
        <v>5405977</v>
      </c>
      <c r="B15228" s="244" t="s">
        <v>14840</v>
      </c>
      <c r="C15228" s="250" t="s">
        <v>5321</v>
      </c>
      <c r="D15228" s="250" t="s">
        <v>15855</v>
      </c>
    </row>
    <row r="15229" spans="1:4" ht="27">
      <c r="A15229" s="250">
        <v>5406044</v>
      </c>
      <c r="B15229" s="244" t="s">
        <v>14841</v>
      </c>
      <c r="C15229" s="250" t="s">
        <v>5321</v>
      </c>
      <c r="D15229" s="250" t="s">
        <v>15855</v>
      </c>
    </row>
    <row r="15230" spans="1:4" ht="27">
      <c r="A15230" s="250">
        <v>5406045</v>
      </c>
      <c r="B15230" s="244" t="s">
        <v>14842</v>
      </c>
      <c r="C15230" s="250" t="s">
        <v>5321</v>
      </c>
      <c r="D15230" s="250" t="s">
        <v>15855</v>
      </c>
    </row>
    <row r="15231" spans="1:4" ht="27">
      <c r="A15231" s="250">
        <v>5406046</v>
      </c>
      <c r="B15231" s="244" t="s">
        <v>14843</v>
      </c>
      <c r="C15231" s="250" t="s">
        <v>5321</v>
      </c>
      <c r="D15231" s="250" t="s">
        <v>15855</v>
      </c>
    </row>
    <row r="15232" spans="1:4" ht="27">
      <c r="A15232" s="250">
        <v>5406047</v>
      </c>
      <c r="B15232" s="244" t="s">
        <v>14844</v>
      </c>
      <c r="C15232" s="250" t="s">
        <v>5321</v>
      </c>
      <c r="D15232" s="250" t="s">
        <v>15855</v>
      </c>
    </row>
    <row r="15233" spans="1:4" ht="27">
      <c r="A15233" s="250">
        <v>5405978</v>
      </c>
      <c r="B15233" s="244" t="s">
        <v>14845</v>
      </c>
      <c r="C15233" s="250" t="s">
        <v>5321</v>
      </c>
      <c r="D15233" s="250" t="s">
        <v>15855</v>
      </c>
    </row>
    <row r="15234" spans="1:4" ht="27">
      <c r="A15234" s="250">
        <v>5405982</v>
      </c>
      <c r="B15234" s="244" t="s">
        <v>14846</v>
      </c>
      <c r="C15234" s="250" t="s">
        <v>5321</v>
      </c>
      <c r="D15234" s="250" t="s">
        <v>15855</v>
      </c>
    </row>
    <row r="15235" spans="1:4" ht="27">
      <c r="A15235" s="250">
        <v>5405983</v>
      </c>
      <c r="B15235" s="244" t="s">
        <v>14847</v>
      </c>
      <c r="C15235" s="250" t="s">
        <v>5321</v>
      </c>
      <c r="D15235" s="250" t="s">
        <v>15855</v>
      </c>
    </row>
    <row r="15236" spans="1:4" ht="27">
      <c r="A15236" s="250">
        <v>5405984</v>
      </c>
      <c r="B15236" s="244" t="s">
        <v>14848</v>
      </c>
      <c r="C15236" s="250" t="s">
        <v>5321</v>
      </c>
      <c r="D15236" s="250" t="s">
        <v>15855</v>
      </c>
    </row>
    <row r="15237" spans="1:4" ht="27">
      <c r="A15237" s="250">
        <v>5405985</v>
      </c>
      <c r="B15237" s="244" t="s">
        <v>14849</v>
      </c>
      <c r="C15237" s="250" t="s">
        <v>5321</v>
      </c>
      <c r="D15237" s="250" t="s">
        <v>15855</v>
      </c>
    </row>
    <row r="15238" spans="1:4" ht="27">
      <c r="A15238" s="250">
        <v>5406043</v>
      </c>
      <c r="B15238" s="244" t="s">
        <v>14850</v>
      </c>
      <c r="C15238" s="250" t="s">
        <v>5321</v>
      </c>
      <c r="D15238" s="250" t="s">
        <v>15855</v>
      </c>
    </row>
    <row r="15239" spans="1:4" ht="27">
      <c r="A15239" s="250">
        <v>5405975</v>
      </c>
      <c r="B15239" s="244" t="s">
        <v>14851</v>
      </c>
      <c r="C15239" s="250" t="s">
        <v>5944</v>
      </c>
      <c r="D15239" s="250" t="s">
        <v>15855</v>
      </c>
    </row>
    <row r="15240" spans="1:4" ht="27">
      <c r="A15240" s="250">
        <v>5405970</v>
      </c>
      <c r="B15240" s="244" t="s">
        <v>14852</v>
      </c>
      <c r="C15240" s="250" t="s">
        <v>5321</v>
      </c>
      <c r="D15240" s="250" t="s">
        <v>15855</v>
      </c>
    </row>
    <row r="15241" spans="1:4" ht="27">
      <c r="A15241" s="250">
        <v>5405972</v>
      </c>
      <c r="B15241" s="244" t="s">
        <v>14853</v>
      </c>
      <c r="C15241" s="250" t="s">
        <v>5321</v>
      </c>
      <c r="D15241" s="250" t="s">
        <v>15855</v>
      </c>
    </row>
    <row r="15242" spans="1:4" ht="27">
      <c r="A15242" s="250">
        <v>5405971</v>
      </c>
      <c r="B15242" s="244" t="s">
        <v>14854</v>
      </c>
      <c r="C15242" s="250" t="s">
        <v>5321</v>
      </c>
      <c r="D15242" s="250" t="s">
        <v>15855</v>
      </c>
    </row>
    <row r="15243" spans="1:4" ht="27">
      <c r="A15243" s="250">
        <v>5405973</v>
      </c>
      <c r="B15243" s="244" t="s">
        <v>14855</v>
      </c>
      <c r="C15243" s="250" t="s">
        <v>5321</v>
      </c>
      <c r="D15243" s="250" t="s">
        <v>15855</v>
      </c>
    </row>
    <row r="15244" spans="1:4" ht="27">
      <c r="A15244" s="250">
        <v>5405986</v>
      </c>
      <c r="B15244" s="244" t="s">
        <v>14856</v>
      </c>
      <c r="C15244" s="250" t="s">
        <v>5944</v>
      </c>
      <c r="D15244" s="250" t="s">
        <v>15855</v>
      </c>
    </row>
    <row r="15245" spans="1:4">
      <c r="A15245" s="250">
        <v>5405976</v>
      </c>
      <c r="B15245" s="244" t="s">
        <v>14857</v>
      </c>
      <c r="C15245" s="250" t="s">
        <v>5944</v>
      </c>
      <c r="D15245" s="250" t="s">
        <v>15855</v>
      </c>
    </row>
    <row r="15246" spans="1:4" ht="27">
      <c r="A15246" s="250">
        <v>5406023</v>
      </c>
      <c r="B15246" s="244" t="s">
        <v>14858</v>
      </c>
      <c r="C15246" s="250" t="s">
        <v>5944</v>
      </c>
      <c r="D15246" s="250" t="s">
        <v>15855</v>
      </c>
    </row>
    <row r="15247" spans="1:4" ht="27">
      <c r="A15247" s="250">
        <v>5406033</v>
      </c>
      <c r="B15247" s="244" t="s">
        <v>14859</v>
      </c>
      <c r="C15247" s="250" t="s">
        <v>5944</v>
      </c>
      <c r="D15247" s="250" t="s">
        <v>15855</v>
      </c>
    </row>
    <row r="15248" spans="1:4" ht="27">
      <c r="A15248" s="250">
        <v>5406024</v>
      </c>
      <c r="B15248" s="244" t="s">
        <v>14860</v>
      </c>
      <c r="C15248" s="250" t="s">
        <v>5944</v>
      </c>
      <c r="D15248" s="250" t="s">
        <v>15855</v>
      </c>
    </row>
    <row r="15249" spans="1:4" ht="27">
      <c r="A15249" s="250">
        <v>5406034</v>
      </c>
      <c r="B15249" s="244" t="s">
        <v>14861</v>
      </c>
      <c r="C15249" s="250" t="s">
        <v>5944</v>
      </c>
      <c r="D15249" s="250" t="s">
        <v>15855</v>
      </c>
    </row>
    <row r="15250" spans="1:4" ht="27">
      <c r="A15250" s="250">
        <v>5406031</v>
      </c>
      <c r="B15250" s="244" t="s">
        <v>14862</v>
      </c>
      <c r="C15250" s="250" t="s">
        <v>5944</v>
      </c>
      <c r="D15250" s="250" t="s">
        <v>15855</v>
      </c>
    </row>
    <row r="15251" spans="1:4" ht="27">
      <c r="A15251" s="250">
        <v>5406041</v>
      </c>
      <c r="B15251" s="244" t="s">
        <v>14863</v>
      </c>
      <c r="C15251" s="250" t="s">
        <v>5944</v>
      </c>
      <c r="D15251" s="250" t="s">
        <v>15855</v>
      </c>
    </row>
    <row r="15252" spans="1:4" ht="27">
      <c r="A15252" s="250">
        <v>5406032</v>
      </c>
      <c r="B15252" s="244" t="s">
        <v>14864</v>
      </c>
      <c r="C15252" s="250" t="s">
        <v>5944</v>
      </c>
      <c r="D15252" s="250" t="s">
        <v>15855</v>
      </c>
    </row>
    <row r="15253" spans="1:4" ht="27">
      <c r="A15253" s="250">
        <v>5406042</v>
      </c>
      <c r="B15253" s="244" t="s">
        <v>14865</v>
      </c>
      <c r="C15253" s="250" t="s">
        <v>5944</v>
      </c>
      <c r="D15253" s="250" t="s">
        <v>15855</v>
      </c>
    </row>
    <row r="15254" spans="1:4" ht="27">
      <c r="A15254" s="250">
        <v>5406025</v>
      </c>
      <c r="B15254" s="244" t="s">
        <v>14866</v>
      </c>
      <c r="C15254" s="250" t="s">
        <v>5944</v>
      </c>
      <c r="D15254" s="250" t="s">
        <v>15855</v>
      </c>
    </row>
    <row r="15255" spans="1:4" ht="27">
      <c r="A15255" s="250">
        <v>5406035</v>
      </c>
      <c r="B15255" s="244" t="s">
        <v>14867</v>
      </c>
      <c r="C15255" s="250" t="s">
        <v>5944</v>
      </c>
      <c r="D15255" s="250" t="s">
        <v>15855</v>
      </c>
    </row>
    <row r="15256" spans="1:4" ht="27">
      <c r="A15256" s="250">
        <v>5406026</v>
      </c>
      <c r="B15256" s="244" t="s">
        <v>14868</v>
      </c>
      <c r="C15256" s="250" t="s">
        <v>5944</v>
      </c>
      <c r="D15256" s="250" t="s">
        <v>15855</v>
      </c>
    </row>
    <row r="15257" spans="1:4" ht="27">
      <c r="A15257" s="250">
        <v>5406036</v>
      </c>
      <c r="B15257" s="244" t="s">
        <v>14869</v>
      </c>
      <c r="C15257" s="250" t="s">
        <v>5944</v>
      </c>
      <c r="D15257" s="250" t="s">
        <v>15855</v>
      </c>
    </row>
    <row r="15258" spans="1:4" ht="27">
      <c r="A15258" s="250">
        <v>5406027</v>
      </c>
      <c r="B15258" s="244" t="s">
        <v>14870</v>
      </c>
      <c r="C15258" s="250" t="s">
        <v>5944</v>
      </c>
      <c r="D15258" s="250" t="s">
        <v>15855</v>
      </c>
    </row>
    <row r="15259" spans="1:4" ht="27">
      <c r="A15259" s="250">
        <v>5406037</v>
      </c>
      <c r="B15259" s="244" t="s">
        <v>14871</v>
      </c>
      <c r="C15259" s="250" t="s">
        <v>5944</v>
      </c>
      <c r="D15259" s="250" t="s">
        <v>15855</v>
      </c>
    </row>
    <row r="15260" spans="1:4" ht="27">
      <c r="A15260" s="250">
        <v>5406028</v>
      </c>
      <c r="B15260" s="244" t="s">
        <v>14872</v>
      </c>
      <c r="C15260" s="250" t="s">
        <v>5944</v>
      </c>
      <c r="D15260" s="250" t="s">
        <v>15855</v>
      </c>
    </row>
    <row r="15261" spans="1:4" ht="27">
      <c r="A15261" s="250">
        <v>5406038</v>
      </c>
      <c r="B15261" s="244" t="s">
        <v>14873</v>
      </c>
      <c r="C15261" s="250" t="s">
        <v>5944</v>
      </c>
      <c r="D15261" s="250" t="s">
        <v>15855</v>
      </c>
    </row>
    <row r="15262" spans="1:4" ht="27">
      <c r="A15262" s="250">
        <v>5406029</v>
      </c>
      <c r="B15262" s="244" t="s">
        <v>14874</v>
      </c>
      <c r="C15262" s="250" t="s">
        <v>5944</v>
      </c>
      <c r="D15262" s="250" t="s">
        <v>15855</v>
      </c>
    </row>
    <row r="15263" spans="1:4" ht="27">
      <c r="A15263" s="250">
        <v>5406039</v>
      </c>
      <c r="B15263" s="244" t="s">
        <v>14875</v>
      </c>
      <c r="C15263" s="250" t="s">
        <v>5944</v>
      </c>
      <c r="D15263" s="250" t="s">
        <v>15855</v>
      </c>
    </row>
    <row r="15264" spans="1:4" ht="27">
      <c r="A15264" s="250">
        <v>5406030</v>
      </c>
      <c r="B15264" s="244" t="s">
        <v>14876</v>
      </c>
      <c r="C15264" s="250" t="s">
        <v>5944</v>
      </c>
      <c r="D15264" s="250" t="s">
        <v>15855</v>
      </c>
    </row>
    <row r="15265" spans="1:4" ht="27">
      <c r="A15265" s="250">
        <v>5406040</v>
      </c>
      <c r="B15265" s="244" t="s">
        <v>14877</v>
      </c>
      <c r="C15265" s="250" t="s">
        <v>5944</v>
      </c>
      <c r="D15265" s="250" t="s">
        <v>15855</v>
      </c>
    </row>
    <row r="15266" spans="1:4">
      <c r="A15266" s="250">
        <v>5405987</v>
      </c>
      <c r="B15266" s="244" t="s">
        <v>14878</v>
      </c>
      <c r="C15266" s="250" t="s">
        <v>5803</v>
      </c>
      <c r="D15266" s="250" t="s">
        <v>15855</v>
      </c>
    </row>
    <row r="15267" spans="1:4" ht="27">
      <c r="A15267" s="250">
        <v>5405979</v>
      </c>
      <c r="B15267" s="244" t="s">
        <v>14879</v>
      </c>
      <c r="C15267" s="250" t="s">
        <v>5944</v>
      </c>
      <c r="D15267" s="250" t="s">
        <v>15855</v>
      </c>
    </row>
    <row r="15268" spans="1:4">
      <c r="A15268" s="250">
        <v>5502806</v>
      </c>
      <c r="B15268" s="244" t="s">
        <v>14880</v>
      </c>
      <c r="C15268" s="250" t="s">
        <v>5321</v>
      </c>
      <c r="D15268" s="250" t="s">
        <v>15855</v>
      </c>
    </row>
    <row r="15269" spans="1:4">
      <c r="A15269" s="250">
        <v>5502807</v>
      </c>
      <c r="B15269" s="244" t="s">
        <v>14881</v>
      </c>
      <c r="C15269" s="250" t="s">
        <v>5321</v>
      </c>
      <c r="D15269" s="250" t="s">
        <v>15855</v>
      </c>
    </row>
    <row r="15270" spans="1:4">
      <c r="A15270" s="250">
        <v>5503041</v>
      </c>
      <c r="B15270" s="244" t="s">
        <v>14882</v>
      </c>
      <c r="C15270" s="250" t="s">
        <v>5321</v>
      </c>
      <c r="D15270" s="250" t="s">
        <v>15855</v>
      </c>
    </row>
    <row r="15271" spans="1:4">
      <c r="A15271" s="250">
        <v>5502978</v>
      </c>
      <c r="B15271" s="244" t="s">
        <v>14883</v>
      </c>
      <c r="C15271" s="250" t="s">
        <v>5321</v>
      </c>
      <c r="D15271" s="250" t="s">
        <v>15855</v>
      </c>
    </row>
    <row r="15272" spans="1:4">
      <c r="A15272" s="250">
        <v>5502822</v>
      </c>
      <c r="B15272" s="244" t="s">
        <v>14884</v>
      </c>
      <c r="C15272" s="250" t="s">
        <v>5321</v>
      </c>
      <c r="D15272" s="250" t="s">
        <v>15855</v>
      </c>
    </row>
    <row r="15273" spans="1:4">
      <c r="A15273" s="250">
        <v>5502979</v>
      </c>
      <c r="B15273" s="244" t="s">
        <v>14885</v>
      </c>
      <c r="C15273" s="250" t="s">
        <v>5321</v>
      </c>
      <c r="D15273" s="250" t="s">
        <v>15855</v>
      </c>
    </row>
    <row r="15274" spans="1:4" ht="27">
      <c r="A15274" s="250">
        <v>5501700</v>
      </c>
      <c r="B15274" s="244" t="s">
        <v>14886</v>
      </c>
      <c r="C15274" s="250" t="s">
        <v>5944</v>
      </c>
      <c r="D15274" s="250" t="s">
        <v>15855</v>
      </c>
    </row>
    <row r="15275" spans="1:4">
      <c r="A15275" s="250">
        <v>5500991</v>
      </c>
      <c r="B15275" s="244" t="s">
        <v>14887</v>
      </c>
      <c r="C15275" s="250" t="s">
        <v>5321</v>
      </c>
      <c r="D15275" s="250" t="s">
        <v>15855</v>
      </c>
    </row>
    <row r="15276" spans="1:4">
      <c r="A15276" s="250">
        <v>5515739</v>
      </c>
      <c r="B15276" s="244" t="s">
        <v>14888</v>
      </c>
      <c r="C15276" s="250" t="s">
        <v>5321</v>
      </c>
      <c r="D15276" s="250" t="s">
        <v>15855</v>
      </c>
    </row>
    <row r="15277" spans="1:4" ht="27">
      <c r="A15277" s="250">
        <v>5505766</v>
      </c>
      <c r="B15277" s="244" t="s">
        <v>14889</v>
      </c>
      <c r="C15277" s="250" t="s">
        <v>5321</v>
      </c>
      <c r="D15277" s="250" t="s">
        <v>15855</v>
      </c>
    </row>
    <row r="15278" spans="1:4">
      <c r="A15278" s="250">
        <v>5501701</v>
      </c>
      <c r="B15278" s="244" t="s">
        <v>14890</v>
      </c>
      <c r="C15278" s="250" t="s">
        <v>5803</v>
      </c>
      <c r="D15278" s="250" t="s">
        <v>15855</v>
      </c>
    </row>
    <row r="15279" spans="1:4">
      <c r="A15279" s="250">
        <v>5501702</v>
      </c>
      <c r="B15279" s="244" t="s">
        <v>14891</v>
      </c>
      <c r="C15279" s="250" t="s">
        <v>5803</v>
      </c>
      <c r="D15279" s="250" t="s">
        <v>15855</v>
      </c>
    </row>
    <row r="15280" spans="1:4" ht="27">
      <c r="A15280" s="250">
        <v>5502972</v>
      </c>
      <c r="B15280" s="244" t="s">
        <v>14892</v>
      </c>
      <c r="C15280" s="250" t="s">
        <v>5321</v>
      </c>
      <c r="D15280" s="250" t="s">
        <v>15855</v>
      </c>
    </row>
    <row r="15281" spans="1:4" ht="27">
      <c r="A15281" s="250">
        <v>5502968</v>
      </c>
      <c r="B15281" s="244" t="s">
        <v>14893</v>
      </c>
      <c r="C15281" s="250" t="s">
        <v>5321</v>
      </c>
      <c r="D15281" s="250" t="s">
        <v>15855</v>
      </c>
    </row>
    <row r="15282" spans="1:4" ht="27">
      <c r="A15282" s="250">
        <v>5502969</v>
      </c>
      <c r="B15282" s="244" t="s">
        <v>14894</v>
      </c>
      <c r="C15282" s="250" t="s">
        <v>5321</v>
      </c>
      <c r="D15282" s="250" t="s">
        <v>15855</v>
      </c>
    </row>
    <row r="15283" spans="1:4" ht="27">
      <c r="A15283" s="250">
        <v>5502970</v>
      </c>
      <c r="B15283" s="244" t="s">
        <v>14895</v>
      </c>
      <c r="C15283" s="250" t="s">
        <v>5321</v>
      </c>
      <c r="D15283" s="250" t="s">
        <v>15855</v>
      </c>
    </row>
    <row r="15284" spans="1:4" ht="27">
      <c r="A15284" s="250">
        <v>5502971</v>
      </c>
      <c r="B15284" s="244" t="s">
        <v>14896</v>
      </c>
      <c r="C15284" s="250" t="s">
        <v>5321</v>
      </c>
      <c r="D15284" s="250" t="s">
        <v>15855</v>
      </c>
    </row>
    <row r="15285" spans="1:4">
      <c r="A15285" s="250">
        <v>5502663</v>
      </c>
      <c r="B15285" s="244" t="s">
        <v>14897</v>
      </c>
      <c r="C15285" s="250" t="s">
        <v>5321</v>
      </c>
      <c r="D15285" s="250" t="s">
        <v>15855</v>
      </c>
    </row>
    <row r="15286" spans="1:4">
      <c r="A15286" s="250">
        <v>5502993</v>
      </c>
      <c r="B15286" s="244" t="s">
        <v>14898</v>
      </c>
      <c r="C15286" s="250" t="s">
        <v>5321</v>
      </c>
      <c r="D15286" s="250" t="s">
        <v>15855</v>
      </c>
    </row>
    <row r="15287" spans="1:4" ht="27">
      <c r="A15287" s="250">
        <v>5502967</v>
      </c>
      <c r="B15287" s="244" t="s">
        <v>14899</v>
      </c>
      <c r="C15287" s="250" t="s">
        <v>5321</v>
      </c>
      <c r="D15287" s="250" t="s">
        <v>15855</v>
      </c>
    </row>
    <row r="15288" spans="1:4" ht="27">
      <c r="A15288" s="250">
        <v>5502963</v>
      </c>
      <c r="B15288" s="244" t="s">
        <v>14900</v>
      </c>
      <c r="C15288" s="250" t="s">
        <v>5321</v>
      </c>
      <c r="D15288" s="250" t="s">
        <v>15855</v>
      </c>
    </row>
    <row r="15289" spans="1:4" ht="27">
      <c r="A15289" s="250">
        <v>5502964</v>
      </c>
      <c r="B15289" s="244" t="s">
        <v>14901</v>
      </c>
      <c r="C15289" s="250" t="s">
        <v>5321</v>
      </c>
      <c r="D15289" s="250" t="s">
        <v>15855</v>
      </c>
    </row>
    <row r="15290" spans="1:4" ht="27">
      <c r="A15290" s="250">
        <v>5502965</v>
      </c>
      <c r="B15290" s="244" t="s">
        <v>14902</v>
      </c>
      <c r="C15290" s="250" t="s">
        <v>5321</v>
      </c>
      <c r="D15290" s="250" t="s">
        <v>15855</v>
      </c>
    </row>
    <row r="15291" spans="1:4" ht="27">
      <c r="A15291" s="250">
        <v>5502966</v>
      </c>
      <c r="B15291" s="244" t="s">
        <v>14903</v>
      </c>
      <c r="C15291" s="250" t="s">
        <v>5321</v>
      </c>
      <c r="D15291" s="250" t="s">
        <v>15855</v>
      </c>
    </row>
    <row r="15292" spans="1:4">
      <c r="A15292" s="250">
        <v>5501706</v>
      </c>
      <c r="B15292" s="244" t="s">
        <v>14904</v>
      </c>
      <c r="C15292" s="250" t="s">
        <v>5321</v>
      </c>
      <c r="D15292" s="250" t="s">
        <v>15855</v>
      </c>
    </row>
    <row r="15293" spans="1:4" ht="40.5">
      <c r="A15293" s="250">
        <v>5501880</v>
      </c>
      <c r="B15293" s="244" t="s">
        <v>14905</v>
      </c>
      <c r="C15293" s="250" t="s">
        <v>5321</v>
      </c>
      <c r="D15293" s="250" t="s">
        <v>15855</v>
      </c>
    </row>
    <row r="15294" spans="1:4" ht="40.5">
      <c r="A15294" s="250">
        <v>5502114</v>
      </c>
      <c r="B15294" s="244" t="s">
        <v>14906</v>
      </c>
      <c r="C15294" s="250" t="s">
        <v>5321</v>
      </c>
      <c r="D15294" s="250" t="s">
        <v>15855</v>
      </c>
    </row>
    <row r="15295" spans="1:4" ht="40.5">
      <c r="A15295" s="250">
        <v>5501906</v>
      </c>
      <c r="B15295" s="244" t="s">
        <v>14907</v>
      </c>
      <c r="C15295" s="250" t="s">
        <v>5321</v>
      </c>
      <c r="D15295" s="250" t="s">
        <v>15855</v>
      </c>
    </row>
    <row r="15296" spans="1:4" ht="40.5">
      <c r="A15296" s="250">
        <v>5502140</v>
      </c>
      <c r="B15296" s="244" t="s">
        <v>14908</v>
      </c>
      <c r="C15296" s="250" t="s">
        <v>5321</v>
      </c>
      <c r="D15296" s="250" t="s">
        <v>15855</v>
      </c>
    </row>
    <row r="15297" spans="1:4" ht="40.5">
      <c r="A15297" s="250">
        <v>5501932</v>
      </c>
      <c r="B15297" s="244" t="s">
        <v>14909</v>
      </c>
      <c r="C15297" s="250" t="s">
        <v>5321</v>
      </c>
      <c r="D15297" s="250" t="s">
        <v>15855</v>
      </c>
    </row>
    <row r="15298" spans="1:4" ht="40.5">
      <c r="A15298" s="250">
        <v>5502166</v>
      </c>
      <c r="B15298" s="244" t="s">
        <v>14910</v>
      </c>
      <c r="C15298" s="250" t="s">
        <v>5321</v>
      </c>
      <c r="D15298" s="250" t="s">
        <v>15855</v>
      </c>
    </row>
    <row r="15299" spans="1:4" ht="40.5">
      <c r="A15299" s="250">
        <v>5501881</v>
      </c>
      <c r="B15299" s="244" t="s">
        <v>14911</v>
      </c>
      <c r="C15299" s="250" t="s">
        <v>5321</v>
      </c>
      <c r="D15299" s="250" t="s">
        <v>15855</v>
      </c>
    </row>
    <row r="15300" spans="1:4" ht="40.5">
      <c r="A15300" s="250">
        <v>5502115</v>
      </c>
      <c r="B15300" s="244" t="s">
        <v>14912</v>
      </c>
      <c r="C15300" s="250" t="s">
        <v>5321</v>
      </c>
      <c r="D15300" s="250" t="s">
        <v>15855</v>
      </c>
    </row>
    <row r="15301" spans="1:4" ht="40.5">
      <c r="A15301" s="250">
        <v>5501907</v>
      </c>
      <c r="B15301" s="244" t="s">
        <v>14913</v>
      </c>
      <c r="C15301" s="250" t="s">
        <v>5321</v>
      </c>
      <c r="D15301" s="250" t="s">
        <v>15855</v>
      </c>
    </row>
    <row r="15302" spans="1:4" ht="40.5">
      <c r="A15302" s="250">
        <v>5502141</v>
      </c>
      <c r="B15302" s="244" t="s">
        <v>14914</v>
      </c>
      <c r="C15302" s="250" t="s">
        <v>5321</v>
      </c>
      <c r="D15302" s="250" t="s">
        <v>15855</v>
      </c>
    </row>
    <row r="15303" spans="1:4" ht="40.5">
      <c r="A15303" s="250">
        <v>5501933</v>
      </c>
      <c r="B15303" s="244" t="s">
        <v>14915</v>
      </c>
      <c r="C15303" s="250" t="s">
        <v>5321</v>
      </c>
      <c r="D15303" s="250" t="s">
        <v>15855</v>
      </c>
    </row>
    <row r="15304" spans="1:4" ht="40.5">
      <c r="A15304" s="250">
        <v>5502167</v>
      </c>
      <c r="B15304" s="244" t="s">
        <v>14916</v>
      </c>
      <c r="C15304" s="250" t="s">
        <v>5321</v>
      </c>
      <c r="D15304" s="250" t="s">
        <v>15855</v>
      </c>
    </row>
    <row r="15305" spans="1:4" ht="40.5">
      <c r="A15305" s="250">
        <v>5501882</v>
      </c>
      <c r="B15305" s="244" t="s">
        <v>14917</v>
      </c>
      <c r="C15305" s="250" t="s">
        <v>5321</v>
      </c>
      <c r="D15305" s="250" t="s">
        <v>15855</v>
      </c>
    </row>
    <row r="15306" spans="1:4" ht="40.5">
      <c r="A15306" s="250">
        <v>5502116</v>
      </c>
      <c r="B15306" s="244" t="s">
        <v>14918</v>
      </c>
      <c r="C15306" s="250" t="s">
        <v>5321</v>
      </c>
      <c r="D15306" s="250" t="s">
        <v>15855</v>
      </c>
    </row>
    <row r="15307" spans="1:4" ht="40.5">
      <c r="A15307" s="250">
        <v>5501908</v>
      </c>
      <c r="B15307" s="244" t="s">
        <v>14919</v>
      </c>
      <c r="C15307" s="250" t="s">
        <v>5321</v>
      </c>
      <c r="D15307" s="250" t="s">
        <v>15855</v>
      </c>
    </row>
    <row r="15308" spans="1:4" ht="40.5">
      <c r="A15308" s="250">
        <v>5502142</v>
      </c>
      <c r="B15308" s="244" t="s">
        <v>14920</v>
      </c>
      <c r="C15308" s="250" t="s">
        <v>5321</v>
      </c>
      <c r="D15308" s="250" t="s">
        <v>15855</v>
      </c>
    </row>
    <row r="15309" spans="1:4" ht="40.5">
      <c r="A15309" s="250">
        <v>5501934</v>
      </c>
      <c r="B15309" s="244" t="s">
        <v>14921</v>
      </c>
      <c r="C15309" s="250" t="s">
        <v>5321</v>
      </c>
      <c r="D15309" s="250" t="s">
        <v>15855</v>
      </c>
    </row>
    <row r="15310" spans="1:4" ht="40.5">
      <c r="A15310" s="250">
        <v>5502168</v>
      </c>
      <c r="B15310" s="244" t="s">
        <v>14922</v>
      </c>
      <c r="C15310" s="250" t="s">
        <v>5321</v>
      </c>
      <c r="D15310" s="250" t="s">
        <v>15855</v>
      </c>
    </row>
    <row r="15311" spans="1:4" ht="40.5">
      <c r="A15311" s="250">
        <v>5501883</v>
      </c>
      <c r="B15311" s="244" t="s">
        <v>14923</v>
      </c>
      <c r="C15311" s="250" t="s">
        <v>5321</v>
      </c>
      <c r="D15311" s="250" t="s">
        <v>15855</v>
      </c>
    </row>
    <row r="15312" spans="1:4" ht="40.5">
      <c r="A15312" s="250">
        <v>5502117</v>
      </c>
      <c r="B15312" s="244" t="s">
        <v>14924</v>
      </c>
      <c r="C15312" s="250" t="s">
        <v>5321</v>
      </c>
      <c r="D15312" s="250" t="s">
        <v>15855</v>
      </c>
    </row>
    <row r="15313" spans="1:4" ht="40.5">
      <c r="A15313" s="250">
        <v>5501909</v>
      </c>
      <c r="B15313" s="244" t="s">
        <v>14925</v>
      </c>
      <c r="C15313" s="250" t="s">
        <v>5321</v>
      </c>
      <c r="D15313" s="250" t="s">
        <v>15855</v>
      </c>
    </row>
    <row r="15314" spans="1:4" ht="40.5">
      <c r="A15314" s="250">
        <v>5502143</v>
      </c>
      <c r="B15314" s="244" t="s">
        <v>14926</v>
      </c>
      <c r="C15314" s="250" t="s">
        <v>5321</v>
      </c>
      <c r="D15314" s="250" t="s">
        <v>15855</v>
      </c>
    </row>
    <row r="15315" spans="1:4" ht="40.5">
      <c r="A15315" s="250">
        <v>5501935</v>
      </c>
      <c r="B15315" s="244" t="s">
        <v>14927</v>
      </c>
      <c r="C15315" s="250" t="s">
        <v>5321</v>
      </c>
      <c r="D15315" s="250" t="s">
        <v>15855</v>
      </c>
    </row>
    <row r="15316" spans="1:4" ht="40.5">
      <c r="A15316" s="250">
        <v>5502169</v>
      </c>
      <c r="B15316" s="244" t="s">
        <v>14928</v>
      </c>
      <c r="C15316" s="250" t="s">
        <v>5321</v>
      </c>
      <c r="D15316" s="250" t="s">
        <v>15855</v>
      </c>
    </row>
    <row r="15317" spans="1:4" ht="40.5">
      <c r="A15317" s="250">
        <v>5501884</v>
      </c>
      <c r="B15317" s="244" t="s">
        <v>14929</v>
      </c>
      <c r="C15317" s="250" t="s">
        <v>5321</v>
      </c>
      <c r="D15317" s="250" t="s">
        <v>15855</v>
      </c>
    </row>
    <row r="15318" spans="1:4" ht="40.5">
      <c r="A15318" s="250">
        <v>5502118</v>
      </c>
      <c r="B15318" s="244" t="s">
        <v>14930</v>
      </c>
      <c r="C15318" s="250" t="s">
        <v>5321</v>
      </c>
      <c r="D15318" s="250" t="s">
        <v>15855</v>
      </c>
    </row>
    <row r="15319" spans="1:4" ht="40.5">
      <c r="A15319" s="250">
        <v>5501910</v>
      </c>
      <c r="B15319" s="244" t="s">
        <v>14931</v>
      </c>
      <c r="C15319" s="250" t="s">
        <v>5321</v>
      </c>
      <c r="D15319" s="250" t="s">
        <v>15855</v>
      </c>
    </row>
    <row r="15320" spans="1:4" ht="40.5">
      <c r="A15320" s="250">
        <v>5502144</v>
      </c>
      <c r="B15320" s="244" t="s">
        <v>14932</v>
      </c>
      <c r="C15320" s="250" t="s">
        <v>5321</v>
      </c>
      <c r="D15320" s="250" t="s">
        <v>15855</v>
      </c>
    </row>
    <row r="15321" spans="1:4" ht="40.5">
      <c r="A15321" s="250">
        <v>5501936</v>
      </c>
      <c r="B15321" s="244" t="s">
        <v>14933</v>
      </c>
      <c r="C15321" s="250" t="s">
        <v>5321</v>
      </c>
      <c r="D15321" s="250" t="s">
        <v>15855</v>
      </c>
    </row>
    <row r="15322" spans="1:4" ht="40.5">
      <c r="A15322" s="250">
        <v>5502170</v>
      </c>
      <c r="B15322" s="244" t="s">
        <v>14934</v>
      </c>
      <c r="C15322" s="250" t="s">
        <v>5321</v>
      </c>
      <c r="D15322" s="250" t="s">
        <v>15855</v>
      </c>
    </row>
    <row r="15323" spans="1:4" ht="40.5">
      <c r="A15323" s="250">
        <v>5501885</v>
      </c>
      <c r="B15323" s="244" t="s">
        <v>14935</v>
      </c>
      <c r="C15323" s="250" t="s">
        <v>5321</v>
      </c>
      <c r="D15323" s="250" t="s">
        <v>15855</v>
      </c>
    </row>
    <row r="15324" spans="1:4" ht="40.5">
      <c r="A15324" s="250">
        <v>5502119</v>
      </c>
      <c r="B15324" s="244" t="s">
        <v>14936</v>
      </c>
      <c r="C15324" s="250" t="s">
        <v>5321</v>
      </c>
      <c r="D15324" s="250" t="s">
        <v>15855</v>
      </c>
    </row>
    <row r="15325" spans="1:4" ht="40.5">
      <c r="A15325" s="250">
        <v>5501911</v>
      </c>
      <c r="B15325" s="244" t="s">
        <v>14937</v>
      </c>
      <c r="C15325" s="250" t="s">
        <v>5321</v>
      </c>
      <c r="D15325" s="250" t="s">
        <v>15855</v>
      </c>
    </row>
    <row r="15326" spans="1:4" ht="40.5">
      <c r="A15326" s="250">
        <v>5502145</v>
      </c>
      <c r="B15326" s="244" t="s">
        <v>14938</v>
      </c>
      <c r="C15326" s="250" t="s">
        <v>5321</v>
      </c>
      <c r="D15326" s="250" t="s">
        <v>15855</v>
      </c>
    </row>
    <row r="15327" spans="1:4" ht="40.5">
      <c r="A15327" s="250">
        <v>5501937</v>
      </c>
      <c r="B15327" s="244" t="s">
        <v>14939</v>
      </c>
      <c r="C15327" s="250" t="s">
        <v>5321</v>
      </c>
      <c r="D15327" s="250" t="s">
        <v>15855</v>
      </c>
    </row>
    <row r="15328" spans="1:4" ht="40.5">
      <c r="A15328" s="250">
        <v>5502171</v>
      </c>
      <c r="B15328" s="244" t="s">
        <v>14940</v>
      </c>
      <c r="C15328" s="250" t="s">
        <v>5321</v>
      </c>
      <c r="D15328" s="250" t="s">
        <v>15855</v>
      </c>
    </row>
    <row r="15329" spans="1:4" ht="40.5">
      <c r="A15329" s="250">
        <v>5501886</v>
      </c>
      <c r="B15329" s="244" t="s">
        <v>14941</v>
      </c>
      <c r="C15329" s="250" t="s">
        <v>5321</v>
      </c>
      <c r="D15329" s="250" t="s">
        <v>15855</v>
      </c>
    </row>
    <row r="15330" spans="1:4" ht="40.5">
      <c r="A15330" s="250">
        <v>5502120</v>
      </c>
      <c r="B15330" s="244" t="s">
        <v>14942</v>
      </c>
      <c r="C15330" s="250" t="s">
        <v>5321</v>
      </c>
      <c r="D15330" s="250" t="s">
        <v>15855</v>
      </c>
    </row>
    <row r="15331" spans="1:4" ht="40.5">
      <c r="A15331" s="250">
        <v>5501912</v>
      </c>
      <c r="B15331" s="244" t="s">
        <v>14943</v>
      </c>
      <c r="C15331" s="250" t="s">
        <v>5321</v>
      </c>
      <c r="D15331" s="250" t="s">
        <v>15855</v>
      </c>
    </row>
    <row r="15332" spans="1:4" ht="40.5">
      <c r="A15332" s="250">
        <v>5502146</v>
      </c>
      <c r="B15332" s="244" t="s">
        <v>14944</v>
      </c>
      <c r="C15332" s="250" t="s">
        <v>5321</v>
      </c>
      <c r="D15332" s="250" t="s">
        <v>15855</v>
      </c>
    </row>
    <row r="15333" spans="1:4" ht="40.5">
      <c r="A15333" s="250">
        <v>5501938</v>
      </c>
      <c r="B15333" s="244" t="s">
        <v>14945</v>
      </c>
      <c r="C15333" s="250" t="s">
        <v>5321</v>
      </c>
      <c r="D15333" s="250" t="s">
        <v>15855</v>
      </c>
    </row>
    <row r="15334" spans="1:4" ht="40.5">
      <c r="A15334" s="250">
        <v>5502172</v>
      </c>
      <c r="B15334" s="244" t="s">
        <v>14946</v>
      </c>
      <c r="C15334" s="250" t="s">
        <v>5321</v>
      </c>
      <c r="D15334" s="250" t="s">
        <v>15855</v>
      </c>
    </row>
    <row r="15335" spans="1:4" ht="40.5">
      <c r="A15335" s="250">
        <v>5501876</v>
      </c>
      <c r="B15335" s="244" t="s">
        <v>14947</v>
      </c>
      <c r="C15335" s="250" t="s">
        <v>5321</v>
      </c>
      <c r="D15335" s="250" t="s">
        <v>15855</v>
      </c>
    </row>
    <row r="15336" spans="1:4" ht="40.5">
      <c r="A15336" s="250">
        <v>5502110</v>
      </c>
      <c r="B15336" s="244" t="s">
        <v>14948</v>
      </c>
      <c r="C15336" s="250" t="s">
        <v>5321</v>
      </c>
      <c r="D15336" s="250" t="s">
        <v>15855</v>
      </c>
    </row>
    <row r="15337" spans="1:4" ht="40.5">
      <c r="A15337" s="250">
        <v>5501902</v>
      </c>
      <c r="B15337" s="244" t="s">
        <v>14949</v>
      </c>
      <c r="C15337" s="250" t="s">
        <v>5321</v>
      </c>
      <c r="D15337" s="250" t="s">
        <v>15855</v>
      </c>
    </row>
    <row r="15338" spans="1:4" ht="40.5">
      <c r="A15338" s="250">
        <v>5502136</v>
      </c>
      <c r="B15338" s="244" t="s">
        <v>14950</v>
      </c>
      <c r="C15338" s="250" t="s">
        <v>5321</v>
      </c>
      <c r="D15338" s="250" t="s">
        <v>15855</v>
      </c>
    </row>
    <row r="15339" spans="1:4" ht="40.5">
      <c r="A15339" s="250">
        <v>5501928</v>
      </c>
      <c r="B15339" s="244" t="s">
        <v>14951</v>
      </c>
      <c r="C15339" s="250" t="s">
        <v>5321</v>
      </c>
      <c r="D15339" s="250" t="s">
        <v>15855</v>
      </c>
    </row>
    <row r="15340" spans="1:4" ht="40.5">
      <c r="A15340" s="250">
        <v>5502162</v>
      </c>
      <c r="B15340" s="244" t="s">
        <v>14952</v>
      </c>
      <c r="C15340" s="250" t="s">
        <v>5321</v>
      </c>
      <c r="D15340" s="250" t="s">
        <v>15855</v>
      </c>
    </row>
    <row r="15341" spans="1:4" ht="40.5">
      <c r="A15341" s="250">
        <v>5501877</v>
      </c>
      <c r="B15341" s="244" t="s">
        <v>14953</v>
      </c>
      <c r="C15341" s="250" t="s">
        <v>5321</v>
      </c>
      <c r="D15341" s="250" t="s">
        <v>15855</v>
      </c>
    </row>
    <row r="15342" spans="1:4" ht="40.5">
      <c r="A15342" s="250">
        <v>5502111</v>
      </c>
      <c r="B15342" s="244" t="s">
        <v>14954</v>
      </c>
      <c r="C15342" s="250" t="s">
        <v>5321</v>
      </c>
      <c r="D15342" s="250" t="s">
        <v>15855</v>
      </c>
    </row>
    <row r="15343" spans="1:4" ht="40.5">
      <c r="A15343" s="250">
        <v>5501903</v>
      </c>
      <c r="B15343" s="244" t="s">
        <v>14955</v>
      </c>
      <c r="C15343" s="250" t="s">
        <v>5321</v>
      </c>
      <c r="D15343" s="250" t="s">
        <v>15855</v>
      </c>
    </row>
    <row r="15344" spans="1:4" ht="40.5">
      <c r="A15344" s="250">
        <v>5502137</v>
      </c>
      <c r="B15344" s="244" t="s">
        <v>14956</v>
      </c>
      <c r="C15344" s="250" t="s">
        <v>5321</v>
      </c>
      <c r="D15344" s="250" t="s">
        <v>15855</v>
      </c>
    </row>
    <row r="15345" spans="1:4" ht="40.5">
      <c r="A15345" s="250">
        <v>5501929</v>
      </c>
      <c r="B15345" s="244" t="s">
        <v>14957</v>
      </c>
      <c r="C15345" s="250" t="s">
        <v>5321</v>
      </c>
      <c r="D15345" s="250" t="s">
        <v>15855</v>
      </c>
    </row>
    <row r="15346" spans="1:4" ht="40.5">
      <c r="A15346" s="250">
        <v>5502163</v>
      </c>
      <c r="B15346" s="244" t="s">
        <v>14958</v>
      </c>
      <c r="C15346" s="250" t="s">
        <v>5321</v>
      </c>
      <c r="D15346" s="250" t="s">
        <v>15855</v>
      </c>
    </row>
    <row r="15347" spans="1:4" ht="40.5">
      <c r="A15347" s="250">
        <v>5501875</v>
      </c>
      <c r="B15347" s="244" t="s">
        <v>14959</v>
      </c>
      <c r="C15347" s="250" t="s">
        <v>5321</v>
      </c>
      <c r="D15347" s="250" t="s">
        <v>15855</v>
      </c>
    </row>
    <row r="15348" spans="1:4" ht="40.5">
      <c r="A15348" s="250">
        <v>5502109</v>
      </c>
      <c r="B15348" s="244" t="s">
        <v>14960</v>
      </c>
      <c r="C15348" s="250" t="s">
        <v>5321</v>
      </c>
      <c r="D15348" s="250" t="s">
        <v>15855</v>
      </c>
    </row>
    <row r="15349" spans="1:4" ht="40.5">
      <c r="A15349" s="250">
        <v>5501901</v>
      </c>
      <c r="B15349" s="244" t="s">
        <v>14961</v>
      </c>
      <c r="C15349" s="250" t="s">
        <v>5321</v>
      </c>
      <c r="D15349" s="250" t="s">
        <v>15855</v>
      </c>
    </row>
    <row r="15350" spans="1:4" ht="40.5">
      <c r="A15350" s="250">
        <v>5502135</v>
      </c>
      <c r="B15350" s="244" t="s">
        <v>14962</v>
      </c>
      <c r="C15350" s="250" t="s">
        <v>5321</v>
      </c>
      <c r="D15350" s="250" t="s">
        <v>15855</v>
      </c>
    </row>
    <row r="15351" spans="1:4" ht="40.5">
      <c r="A15351" s="250">
        <v>5501927</v>
      </c>
      <c r="B15351" s="244" t="s">
        <v>14963</v>
      </c>
      <c r="C15351" s="250" t="s">
        <v>5321</v>
      </c>
      <c r="D15351" s="250" t="s">
        <v>15855</v>
      </c>
    </row>
    <row r="15352" spans="1:4" ht="40.5">
      <c r="A15352" s="250">
        <v>5502161</v>
      </c>
      <c r="B15352" s="244" t="s">
        <v>14964</v>
      </c>
      <c r="C15352" s="250" t="s">
        <v>5321</v>
      </c>
      <c r="D15352" s="250" t="s">
        <v>15855</v>
      </c>
    </row>
    <row r="15353" spans="1:4" ht="40.5">
      <c r="A15353" s="250">
        <v>5501878</v>
      </c>
      <c r="B15353" s="244" t="s">
        <v>14965</v>
      </c>
      <c r="C15353" s="250" t="s">
        <v>5321</v>
      </c>
      <c r="D15353" s="250" t="s">
        <v>15855</v>
      </c>
    </row>
    <row r="15354" spans="1:4" ht="40.5">
      <c r="A15354" s="250">
        <v>5502112</v>
      </c>
      <c r="B15354" s="244" t="s">
        <v>14966</v>
      </c>
      <c r="C15354" s="250" t="s">
        <v>5321</v>
      </c>
      <c r="D15354" s="250" t="s">
        <v>15855</v>
      </c>
    </row>
    <row r="15355" spans="1:4" ht="40.5">
      <c r="A15355" s="250">
        <v>5501904</v>
      </c>
      <c r="B15355" s="244" t="s">
        <v>14967</v>
      </c>
      <c r="C15355" s="250" t="s">
        <v>5321</v>
      </c>
      <c r="D15355" s="250" t="s">
        <v>15855</v>
      </c>
    </row>
    <row r="15356" spans="1:4" ht="40.5">
      <c r="A15356" s="250">
        <v>5502138</v>
      </c>
      <c r="B15356" s="244" t="s">
        <v>14968</v>
      </c>
      <c r="C15356" s="250" t="s">
        <v>5321</v>
      </c>
      <c r="D15356" s="250" t="s">
        <v>15855</v>
      </c>
    </row>
    <row r="15357" spans="1:4" ht="40.5">
      <c r="A15357" s="250">
        <v>5501930</v>
      </c>
      <c r="B15357" s="244" t="s">
        <v>14969</v>
      </c>
      <c r="C15357" s="250" t="s">
        <v>5321</v>
      </c>
      <c r="D15357" s="250" t="s">
        <v>15855</v>
      </c>
    </row>
    <row r="15358" spans="1:4" ht="40.5">
      <c r="A15358" s="250">
        <v>5502164</v>
      </c>
      <c r="B15358" s="244" t="s">
        <v>14970</v>
      </c>
      <c r="C15358" s="250" t="s">
        <v>5321</v>
      </c>
      <c r="D15358" s="250" t="s">
        <v>15855</v>
      </c>
    </row>
    <row r="15359" spans="1:4" ht="40.5">
      <c r="A15359" s="250">
        <v>5501879</v>
      </c>
      <c r="B15359" s="244" t="s">
        <v>14971</v>
      </c>
      <c r="C15359" s="250" t="s">
        <v>5321</v>
      </c>
      <c r="D15359" s="250" t="s">
        <v>15855</v>
      </c>
    </row>
    <row r="15360" spans="1:4" ht="40.5">
      <c r="A15360" s="250">
        <v>5502113</v>
      </c>
      <c r="B15360" s="244" t="s">
        <v>14972</v>
      </c>
      <c r="C15360" s="250" t="s">
        <v>5321</v>
      </c>
      <c r="D15360" s="250" t="s">
        <v>15855</v>
      </c>
    </row>
    <row r="15361" spans="1:4" ht="40.5">
      <c r="A15361" s="250">
        <v>5501905</v>
      </c>
      <c r="B15361" s="244" t="s">
        <v>14973</v>
      </c>
      <c r="C15361" s="250" t="s">
        <v>5321</v>
      </c>
      <c r="D15361" s="250" t="s">
        <v>15855</v>
      </c>
    </row>
    <row r="15362" spans="1:4" ht="40.5">
      <c r="A15362" s="250">
        <v>5502139</v>
      </c>
      <c r="B15362" s="244" t="s">
        <v>14974</v>
      </c>
      <c r="C15362" s="250" t="s">
        <v>5321</v>
      </c>
      <c r="D15362" s="250" t="s">
        <v>15855</v>
      </c>
    </row>
    <row r="15363" spans="1:4" ht="40.5">
      <c r="A15363" s="250">
        <v>5501931</v>
      </c>
      <c r="B15363" s="244" t="s">
        <v>14975</v>
      </c>
      <c r="C15363" s="250" t="s">
        <v>5321</v>
      </c>
      <c r="D15363" s="250" t="s">
        <v>15855</v>
      </c>
    </row>
    <row r="15364" spans="1:4" ht="40.5">
      <c r="A15364" s="250">
        <v>5502165</v>
      </c>
      <c r="B15364" s="244" t="s">
        <v>14976</v>
      </c>
      <c r="C15364" s="250" t="s">
        <v>5321</v>
      </c>
      <c r="D15364" s="250" t="s">
        <v>15855</v>
      </c>
    </row>
    <row r="15365" spans="1:4" ht="40.5">
      <c r="A15365" s="250">
        <v>5502825</v>
      </c>
      <c r="B15365" s="244" t="s">
        <v>14977</v>
      </c>
      <c r="C15365" s="250" t="s">
        <v>5321</v>
      </c>
      <c r="D15365" s="250" t="s">
        <v>15855</v>
      </c>
    </row>
    <row r="15366" spans="1:4" ht="40.5">
      <c r="A15366" s="250">
        <v>5502834</v>
      </c>
      <c r="B15366" s="244" t="s">
        <v>14978</v>
      </c>
      <c r="C15366" s="250" t="s">
        <v>5321</v>
      </c>
      <c r="D15366" s="250" t="s">
        <v>15855</v>
      </c>
    </row>
    <row r="15367" spans="1:4" ht="40.5">
      <c r="A15367" s="250">
        <v>5502826</v>
      </c>
      <c r="B15367" s="244" t="s">
        <v>14979</v>
      </c>
      <c r="C15367" s="250" t="s">
        <v>5321</v>
      </c>
      <c r="D15367" s="250" t="s">
        <v>15855</v>
      </c>
    </row>
    <row r="15368" spans="1:4" ht="40.5">
      <c r="A15368" s="250">
        <v>5502835</v>
      </c>
      <c r="B15368" s="244" t="s">
        <v>14980</v>
      </c>
      <c r="C15368" s="250" t="s">
        <v>5321</v>
      </c>
      <c r="D15368" s="250" t="s">
        <v>15855</v>
      </c>
    </row>
    <row r="15369" spans="1:4" ht="40.5">
      <c r="A15369" s="250">
        <v>5502827</v>
      </c>
      <c r="B15369" s="244" t="s">
        <v>14981</v>
      </c>
      <c r="C15369" s="250" t="s">
        <v>5321</v>
      </c>
      <c r="D15369" s="250" t="s">
        <v>15855</v>
      </c>
    </row>
    <row r="15370" spans="1:4" ht="40.5">
      <c r="A15370" s="250">
        <v>5502836</v>
      </c>
      <c r="B15370" s="244" t="s">
        <v>14982</v>
      </c>
      <c r="C15370" s="250" t="s">
        <v>5321</v>
      </c>
      <c r="D15370" s="250" t="s">
        <v>15855</v>
      </c>
    </row>
    <row r="15371" spans="1:4" ht="40.5">
      <c r="A15371" s="250">
        <v>5502356</v>
      </c>
      <c r="B15371" s="244" t="s">
        <v>14983</v>
      </c>
      <c r="C15371" s="250" t="s">
        <v>5321</v>
      </c>
      <c r="D15371" s="250" t="s">
        <v>15855</v>
      </c>
    </row>
    <row r="15372" spans="1:4" ht="40.5">
      <c r="A15372" s="250">
        <v>5502590</v>
      </c>
      <c r="B15372" s="244" t="s">
        <v>14984</v>
      </c>
      <c r="C15372" s="250" t="s">
        <v>5321</v>
      </c>
      <c r="D15372" s="250" t="s">
        <v>15855</v>
      </c>
    </row>
    <row r="15373" spans="1:4" ht="40.5">
      <c r="A15373" s="250">
        <v>5502382</v>
      </c>
      <c r="B15373" s="244" t="s">
        <v>14985</v>
      </c>
      <c r="C15373" s="250" t="s">
        <v>5321</v>
      </c>
      <c r="D15373" s="250" t="s">
        <v>15855</v>
      </c>
    </row>
    <row r="15374" spans="1:4" ht="40.5">
      <c r="A15374" s="250">
        <v>5502616</v>
      </c>
      <c r="B15374" s="244" t="s">
        <v>14986</v>
      </c>
      <c r="C15374" s="250" t="s">
        <v>5321</v>
      </c>
      <c r="D15374" s="250" t="s">
        <v>15855</v>
      </c>
    </row>
    <row r="15375" spans="1:4" ht="40.5">
      <c r="A15375" s="250">
        <v>5502408</v>
      </c>
      <c r="B15375" s="244" t="s">
        <v>14987</v>
      </c>
      <c r="C15375" s="250" t="s">
        <v>5321</v>
      </c>
      <c r="D15375" s="250" t="s">
        <v>15855</v>
      </c>
    </row>
    <row r="15376" spans="1:4" ht="40.5">
      <c r="A15376" s="250">
        <v>5502642</v>
      </c>
      <c r="B15376" s="244" t="s">
        <v>14988</v>
      </c>
      <c r="C15376" s="250" t="s">
        <v>5321</v>
      </c>
      <c r="D15376" s="250" t="s">
        <v>15855</v>
      </c>
    </row>
    <row r="15377" spans="1:4" ht="40.5">
      <c r="A15377" s="250">
        <v>5502357</v>
      </c>
      <c r="B15377" s="244" t="s">
        <v>14989</v>
      </c>
      <c r="C15377" s="250" t="s">
        <v>5321</v>
      </c>
      <c r="D15377" s="250" t="s">
        <v>15855</v>
      </c>
    </row>
    <row r="15378" spans="1:4" ht="40.5">
      <c r="A15378" s="250">
        <v>5502591</v>
      </c>
      <c r="B15378" s="244" t="s">
        <v>14990</v>
      </c>
      <c r="C15378" s="250" t="s">
        <v>5321</v>
      </c>
      <c r="D15378" s="250" t="s">
        <v>15855</v>
      </c>
    </row>
    <row r="15379" spans="1:4" ht="40.5">
      <c r="A15379" s="250">
        <v>5502383</v>
      </c>
      <c r="B15379" s="244" t="s">
        <v>14991</v>
      </c>
      <c r="C15379" s="250" t="s">
        <v>5321</v>
      </c>
      <c r="D15379" s="250" t="s">
        <v>15855</v>
      </c>
    </row>
    <row r="15380" spans="1:4" ht="40.5">
      <c r="A15380" s="250">
        <v>5502617</v>
      </c>
      <c r="B15380" s="244" t="s">
        <v>14992</v>
      </c>
      <c r="C15380" s="250" t="s">
        <v>5321</v>
      </c>
      <c r="D15380" s="250" t="s">
        <v>15855</v>
      </c>
    </row>
    <row r="15381" spans="1:4" ht="40.5">
      <c r="A15381" s="250">
        <v>5502409</v>
      </c>
      <c r="B15381" s="244" t="s">
        <v>14993</v>
      </c>
      <c r="C15381" s="250" t="s">
        <v>5321</v>
      </c>
      <c r="D15381" s="250" t="s">
        <v>15855</v>
      </c>
    </row>
    <row r="15382" spans="1:4" ht="40.5">
      <c r="A15382" s="250">
        <v>5502643</v>
      </c>
      <c r="B15382" s="244" t="s">
        <v>14994</v>
      </c>
      <c r="C15382" s="250" t="s">
        <v>5321</v>
      </c>
      <c r="D15382" s="250" t="s">
        <v>15855</v>
      </c>
    </row>
    <row r="15383" spans="1:4" ht="40.5">
      <c r="A15383" s="250">
        <v>5502358</v>
      </c>
      <c r="B15383" s="244" t="s">
        <v>14995</v>
      </c>
      <c r="C15383" s="250" t="s">
        <v>5321</v>
      </c>
      <c r="D15383" s="250" t="s">
        <v>15855</v>
      </c>
    </row>
    <row r="15384" spans="1:4" ht="40.5">
      <c r="A15384" s="250">
        <v>5502592</v>
      </c>
      <c r="B15384" s="244" t="s">
        <v>14996</v>
      </c>
      <c r="C15384" s="250" t="s">
        <v>5321</v>
      </c>
      <c r="D15384" s="250" t="s">
        <v>15855</v>
      </c>
    </row>
    <row r="15385" spans="1:4" ht="40.5">
      <c r="A15385" s="250">
        <v>5502384</v>
      </c>
      <c r="B15385" s="244" t="s">
        <v>14997</v>
      </c>
      <c r="C15385" s="250" t="s">
        <v>5321</v>
      </c>
      <c r="D15385" s="250" t="s">
        <v>15855</v>
      </c>
    </row>
    <row r="15386" spans="1:4" ht="40.5">
      <c r="A15386" s="250">
        <v>5502618</v>
      </c>
      <c r="B15386" s="244" t="s">
        <v>14998</v>
      </c>
      <c r="C15386" s="250" t="s">
        <v>5321</v>
      </c>
      <c r="D15386" s="250" t="s">
        <v>15855</v>
      </c>
    </row>
    <row r="15387" spans="1:4" ht="40.5">
      <c r="A15387" s="250">
        <v>5502410</v>
      </c>
      <c r="B15387" s="244" t="s">
        <v>14999</v>
      </c>
      <c r="C15387" s="250" t="s">
        <v>5321</v>
      </c>
      <c r="D15387" s="250" t="s">
        <v>15855</v>
      </c>
    </row>
    <row r="15388" spans="1:4" ht="40.5">
      <c r="A15388" s="250">
        <v>5502644</v>
      </c>
      <c r="B15388" s="244" t="s">
        <v>15000</v>
      </c>
      <c r="C15388" s="250" t="s">
        <v>5321</v>
      </c>
      <c r="D15388" s="250" t="s">
        <v>15855</v>
      </c>
    </row>
    <row r="15389" spans="1:4" ht="40.5">
      <c r="A15389" s="250">
        <v>5502359</v>
      </c>
      <c r="B15389" s="244" t="s">
        <v>15001</v>
      </c>
      <c r="C15389" s="250" t="s">
        <v>5321</v>
      </c>
      <c r="D15389" s="250" t="s">
        <v>15855</v>
      </c>
    </row>
    <row r="15390" spans="1:4" ht="40.5">
      <c r="A15390" s="250">
        <v>5502593</v>
      </c>
      <c r="B15390" s="244" t="s">
        <v>15002</v>
      </c>
      <c r="C15390" s="250" t="s">
        <v>5321</v>
      </c>
      <c r="D15390" s="250" t="s">
        <v>15855</v>
      </c>
    </row>
    <row r="15391" spans="1:4" ht="40.5">
      <c r="A15391" s="250">
        <v>5502385</v>
      </c>
      <c r="B15391" s="244" t="s">
        <v>15003</v>
      </c>
      <c r="C15391" s="250" t="s">
        <v>5321</v>
      </c>
      <c r="D15391" s="250" t="s">
        <v>15855</v>
      </c>
    </row>
    <row r="15392" spans="1:4" ht="40.5">
      <c r="A15392" s="250">
        <v>5502619</v>
      </c>
      <c r="B15392" s="244" t="s">
        <v>15004</v>
      </c>
      <c r="C15392" s="250" t="s">
        <v>5321</v>
      </c>
      <c r="D15392" s="250" t="s">
        <v>15855</v>
      </c>
    </row>
    <row r="15393" spans="1:4" ht="40.5">
      <c r="A15393" s="250">
        <v>5502411</v>
      </c>
      <c r="B15393" s="244" t="s">
        <v>15005</v>
      </c>
      <c r="C15393" s="250" t="s">
        <v>5321</v>
      </c>
      <c r="D15393" s="250" t="s">
        <v>15855</v>
      </c>
    </row>
    <row r="15394" spans="1:4" ht="40.5">
      <c r="A15394" s="250">
        <v>5502645</v>
      </c>
      <c r="B15394" s="244" t="s">
        <v>15006</v>
      </c>
      <c r="C15394" s="250" t="s">
        <v>5321</v>
      </c>
      <c r="D15394" s="250" t="s">
        <v>15855</v>
      </c>
    </row>
    <row r="15395" spans="1:4" ht="40.5">
      <c r="A15395" s="250">
        <v>5502360</v>
      </c>
      <c r="B15395" s="244" t="s">
        <v>15007</v>
      </c>
      <c r="C15395" s="250" t="s">
        <v>5321</v>
      </c>
      <c r="D15395" s="250" t="s">
        <v>15855</v>
      </c>
    </row>
    <row r="15396" spans="1:4" ht="40.5">
      <c r="A15396" s="250">
        <v>5502594</v>
      </c>
      <c r="B15396" s="244" t="s">
        <v>15008</v>
      </c>
      <c r="C15396" s="250" t="s">
        <v>5321</v>
      </c>
      <c r="D15396" s="250" t="s">
        <v>15855</v>
      </c>
    </row>
    <row r="15397" spans="1:4" ht="40.5">
      <c r="A15397" s="250">
        <v>5502386</v>
      </c>
      <c r="B15397" s="244" t="s">
        <v>15009</v>
      </c>
      <c r="C15397" s="250" t="s">
        <v>5321</v>
      </c>
      <c r="D15397" s="250" t="s">
        <v>15855</v>
      </c>
    </row>
    <row r="15398" spans="1:4" ht="40.5">
      <c r="A15398" s="250">
        <v>5502620</v>
      </c>
      <c r="B15398" s="244" t="s">
        <v>15010</v>
      </c>
      <c r="C15398" s="250" t="s">
        <v>5321</v>
      </c>
      <c r="D15398" s="250" t="s">
        <v>15855</v>
      </c>
    </row>
    <row r="15399" spans="1:4" ht="40.5">
      <c r="A15399" s="250">
        <v>5502412</v>
      </c>
      <c r="B15399" s="244" t="s">
        <v>15011</v>
      </c>
      <c r="C15399" s="250" t="s">
        <v>5321</v>
      </c>
      <c r="D15399" s="250" t="s">
        <v>15855</v>
      </c>
    </row>
    <row r="15400" spans="1:4" ht="40.5">
      <c r="A15400" s="250">
        <v>5502646</v>
      </c>
      <c r="B15400" s="244" t="s">
        <v>15012</v>
      </c>
      <c r="C15400" s="250" t="s">
        <v>5321</v>
      </c>
      <c r="D15400" s="250" t="s">
        <v>15855</v>
      </c>
    </row>
    <row r="15401" spans="1:4" ht="40.5">
      <c r="A15401" s="250">
        <v>5502361</v>
      </c>
      <c r="B15401" s="244" t="s">
        <v>15013</v>
      </c>
      <c r="C15401" s="250" t="s">
        <v>5321</v>
      </c>
      <c r="D15401" s="250" t="s">
        <v>15855</v>
      </c>
    </row>
    <row r="15402" spans="1:4" ht="40.5">
      <c r="A15402" s="250">
        <v>5502595</v>
      </c>
      <c r="B15402" s="244" t="s">
        <v>15014</v>
      </c>
      <c r="C15402" s="250" t="s">
        <v>5321</v>
      </c>
      <c r="D15402" s="250" t="s">
        <v>15855</v>
      </c>
    </row>
    <row r="15403" spans="1:4" ht="40.5">
      <c r="A15403" s="250">
        <v>5502387</v>
      </c>
      <c r="B15403" s="244" t="s">
        <v>15015</v>
      </c>
      <c r="C15403" s="250" t="s">
        <v>5321</v>
      </c>
      <c r="D15403" s="250" t="s">
        <v>15855</v>
      </c>
    </row>
    <row r="15404" spans="1:4" ht="40.5">
      <c r="A15404" s="250">
        <v>5502621</v>
      </c>
      <c r="B15404" s="244" t="s">
        <v>15016</v>
      </c>
      <c r="C15404" s="250" t="s">
        <v>5321</v>
      </c>
      <c r="D15404" s="250" t="s">
        <v>15855</v>
      </c>
    </row>
    <row r="15405" spans="1:4" ht="40.5">
      <c r="A15405" s="250">
        <v>5502413</v>
      </c>
      <c r="B15405" s="244" t="s">
        <v>15017</v>
      </c>
      <c r="C15405" s="250" t="s">
        <v>5321</v>
      </c>
      <c r="D15405" s="250" t="s">
        <v>15855</v>
      </c>
    </row>
    <row r="15406" spans="1:4" ht="40.5">
      <c r="A15406" s="250">
        <v>5502647</v>
      </c>
      <c r="B15406" s="244" t="s">
        <v>15018</v>
      </c>
      <c r="C15406" s="250" t="s">
        <v>5321</v>
      </c>
      <c r="D15406" s="250" t="s">
        <v>15855</v>
      </c>
    </row>
    <row r="15407" spans="1:4" ht="40.5">
      <c r="A15407" s="250">
        <v>5502362</v>
      </c>
      <c r="B15407" s="244" t="s">
        <v>15019</v>
      </c>
      <c r="C15407" s="250" t="s">
        <v>5321</v>
      </c>
      <c r="D15407" s="250" t="s">
        <v>15855</v>
      </c>
    </row>
    <row r="15408" spans="1:4" ht="40.5">
      <c r="A15408" s="250">
        <v>5502596</v>
      </c>
      <c r="B15408" s="244" t="s">
        <v>15020</v>
      </c>
      <c r="C15408" s="250" t="s">
        <v>5321</v>
      </c>
      <c r="D15408" s="250" t="s">
        <v>15855</v>
      </c>
    </row>
    <row r="15409" spans="1:4" ht="40.5">
      <c r="A15409" s="250">
        <v>5502388</v>
      </c>
      <c r="B15409" s="244" t="s">
        <v>15021</v>
      </c>
      <c r="C15409" s="250" t="s">
        <v>5321</v>
      </c>
      <c r="D15409" s="250" t="s">
        <v>15855</v>
      </c>
    </row>
    <row r="15410" spans="1:4" ht="40.5">
      <c r="A15410" s="250">
        <v>5502622</v>
      </c>
      <c r="B15410" s="244" t="s">
        <v>15022</v>
      </c>
      <c r="C15410" s="250" t="s">
        <v>5321</v>
      </c>
      <c r="D15410" s="250" t="s">
        <v>15855</v>
      </c>
    </row>
    <row r="15411" spans="1:4" ht="40.5">
      <c r="A15411" s="250">
        <v>5502414</v>
      </c>
      <c r="B15411" s="244" t="s">
        <v>15023</v>
      </c>
      <c r="C15411" s="250" t="s">
        <v>5321</v>
      </c>
      <c r="D15411" s="250" t="s">
        <v>15855</v>
      </c>
    </row>
    <row r="15412" spans="1:4" ht="40.5">
      <c r="A15412" s="250">
        <v>5502648</v>
      </c>
      <c r="B15412" s="244" t="s">
        <v>15024</v>
      </c>
      <c r="C15412" s="250" t="s">
        <v>5321</v>
      </c>
      <c r="D15412" s="250" t="s">
        <v>15855</v>
      </c>
    </row>
    <row r="15413" spans="1:4" ht="40.5">
      <c r="A15413" s="250">
        <v>5502352</v>
      </c>
      <c r="B15413" s="244" t="s">
        <v>15025</v>
      </c>
      <c r="C15413" s="250" t="s">
        <v>5321</v>
      </c>
      <c r="D15413" s="250" t="s">
        <v>15855</v>
      </c>
    </row>
    <row r="15414" spans="1:4" ht="40.5">
      <c r="A15414" s="250">
        <v>5502586</v>
      </c>
      <c r="B15414" s="244" t="s">
        <v>15026</v>
      </c>
      <c r="C15414" s="250" t="s">
        <v>5321</v>
      </c>
      <c r="D15414" s="250" t="s">
        <v>15855</v>
      </c>
    </row>
    <row r="15415" spans="1:4" ht="40.5">
      <c r="A15415" s="250">
        <v>5502378</v>
      </c>
      <c r="B15415" s="244" t="s">
        <v>15027</v>
      </c>
      <c r="C15415" s="250" t="s">
        <v>5321</v>
      </c>
      <c r="D15415" s="250" t="s">
        <v>15855</v>
      </c>
    </row>
    <row r="15416" spans="1:4" ht="40.5">
      <c r="A15416" s="250">
        <v>5502612</v>
      </c>
      <c r="B15416" s="244" t="s">
        <v>15028</v>
      </c>
      <c r="C15416" s="250" t="s">
        <v>5321</v>
      </c>
      <c r="D15416" s="250" t="s">
        <v>15855</v>
      </c>
    </row>
    <row r="15417" spans="1:4" ht="40.5">
      <c r="A15417" s="250">
        <v>5502404</v>
      </c>
      <c r="B15417" s="244" t="s">
        <v>15029</v>
      </c>
      <c r="C15417" s="250" t="s">
        <v>5321</v>
      </c>
      <c r="D15417" s="250" t="s">
        <v>15855</v>
      </c>
    </row>
    <row r="15418" spans="1:4" ht="40.5">
      <c r="A15418" s="250">
        <v>5502638</v>
      </c>
      <c r="B15418" s="244" t="s">
        <v>15030</v>
      </c>
      <c r="C15418" s="250" t="s">
        <v>5321</v>
      </c>
      <c r="D15418" s="250" t="s">
        <v>15855</v>
      </c>
    </row>
    <row r="15419" spans="1:4" ht="40.5">
      <c r="A15419" s="250">
        <v>5502353</v>
      </c>
      <c r="B15419" s="244" t="s">
        <v>15031</v>
      </c>
      <c r="C15419" s="250" t="s">
        <v>5321</v>
      </c>
      <c r="D15419" s="250" t="s">
        <v>15855</v>
      </c>
    </row>
    <row r="15420" spans="1:4" ht="40.5">
      <c r="A15420" s="250">
        <v>5502587</v>
      </c>
      <c r="B15420" s="244" t="s">
        <v>15032</v>
      </c>
      <c r="C15420" s="250" t="s">
        <v>5321</v>
      </c>
      <c r="D15420" s="250" t="s">
        <v>15855</v>
      </c>
    </row>
    <row r="15421" spans="1:4" ht="40.5">
      <c r="A15421" s="250">
        <v>5502379</v>
      </c>
      <c r="B15421" s="244" t="s">
        <v>15033</v>
      </c>
      <c r="C15421" s="250" t="s">
        <v>5321</v>
      </c>
      <c r="D15421" s="250" t="s">
        <v>15855</v>
      </c>
    </row>
    <row r="15422" spans="1:4" ht="40.5">
      <c r="A15422" s="250">
        <v>5502613</v>
      </c>
      <c r="B15422" s="244" t="s">
        <v>15034</v>
      </c>
      <c r="C15422" s="250" t="s">
        <v>5321</v>
      </c>
      <c r="D15422" s="250" t="s">
        <v>15855</v>
      </c>
    </row>
    <row r="15423" spans="1:4" ht="40.5">
      <c r="A15423" s="250">
        <v>5502405</v>
      </c>
      <c r="B15423" s="244" t="s">
        <v>15035</v>
      </c>
      <c r="C15423" s="250" t="s">
        <v>5321</v>
      </c>
      <c r="D15423" s="250" t="s">
        <v>15855</v>
      </c>
    </row>
    <row r="15424" spans="1:4" ht="40.5">
      <c r="A15424" s="250">
        <v>5502639</v>
      </c>
      <c r="B15424" s="244" t="s">
        <v>15036</v>
      </c>
      <c r="C15424" s="250" t="s">
        <v>5321</v>
      </c>
      <c r="D15424" s="250" t="s">
        <v>15855</v>
      </c>
    </row>
    <row r="15425" spans="1:4" ht="40.5">
      <c r="A15425" s="250">
        <v>5502351</v>
      </c>
      <c r="B15425" s="244" t="s">
        <v>15037</v>
      </c>
      <c r="C15425" s="250" t="s">
        <v>5321</v>
      </c>
      <c r="D15425" s="250" t="s">
        <v>15855</v>
      </c>
    </row>
    <row r="15426" spans="1:4" ht="40.5">
      <c r="A15426" s="250">
        <v>5502585</v>
      </c>
      <c r="B15426" s="244" t="s">
        <v>15038</v>
      </c>
      <c r="C15426" s="250" t="s">
        <v>5321</v>
      </c>
      <c r="D15426" s="250" t="s">
        <v>15855</v>
      </c>
    </row>
    <row r="15427" spans="1:4" ht="40.5">
      <c r="A15427" s="250">
        <v>5502377</v>
      </c>
      <c r="B15427" s="244" t="s">
        <v>15039</v>
      </c>
      <c r="C15427" s="250" t="s">
        <v>5321</v>
      </c>
      <c r="D15427" s="250" t="s">
        <v>15855</v>
      </c>
    </row>
    <row r="15428" spans="1:4" ht="40.5">
      <c r="A15428" s="250">
        <v>5502611</v>
      </c>
      <c r="B15428" s="244" t="s">
        <v>15040</v>
      </c>
      <c r="C15428" s="250" t="s">
        <v>5321</v>
      </c>
      <c r="D15428" s="250" t="s">
        <v>15855</v>
      </c>
    </row>
    <row r="15429" spans="1:4" ht="40.5">
      <c r="A15429" s="250">
        <v>5502403</v>
      </c>
      <c r="B15429" s="244" t="s">
        <v>15041</v>
      </c>
      <c r="C15429" s="250" t="s">
        <v>5321</v>
      </c>
      <c r="D15429" s="250" t="s">
        <v>15855</v>
      </c>
    </row>
    <row r="15430" spans="1:4" ht="40.5">
      <c r="A15430" s="250">
        <v>5502637</v>
      </c>
      <c r="B15430" s="244" t="s">
        <v>15042</v>
      </c>
      <c r="C15430" s="250" t="s">
        <v>5321</v>
      </c>
      <c r="D15430" s="250" t="s">
        <v>15855</v>
      </c>
    </row>
    <row r="15431" spans="1:4">
      <c r="A15431" s="250">
        <v>5502187</v>
      </c>
      <c r="B15431" s="244" t="s">
        <v>15043</v>
      </c>
      <c r="C15431" s="250" t="s">
        <v>5321</v>
      </c>
      <c r="D15431" s="250" t="s">
        <v>15855</v>
      </c>
    </row>
    <row r="15432" spans="1:4" ht="40.5">
      <c r="A15432" s="250">
        <v>5502354</v>
      </c>
      <c r="B15432" s="244" t="s">
        <v>15044</v>
      </c>
      <c r="C15432" s="250" t="s">
        <v>5321</v>
      </c>
      <c r="D15432" s="250" t="s">
        <v>15855</v>
      </c>
    </row>
    <row r="15433" spans="1:4" ht="40.5">
      <c r="A15433" s="250">
        <v>5502588</v>
      </c>
      <c r="B15433" s="244" t="s">
        <v>15045</v>
      </c>
      <c r="C15433" s="250" t="s">
        <v>5321</v>
      </c>
      <c r="D15433" s="250" t="s">
        <v>15855</v>
      </c>
    </row>
    <row r="15434" spans="1:4" ht="40.5">
      <c r="A15434" s="250">
        <v>5502380</v>
      </c>
      <c r="B15434" s="244" t="s">
        <v>15046</v>
      </c>
      <c r="C15434" s="250" t="s">
        <v>5321</v>
      </c>
      <c r="D15434" s="250" t="s">
        <v>15855</v>
      </c>
    </row>
    <row r="15435" spans="1:4" ht="40.5">
      <c r="A15435" s="250">
        <v>5502614</v>
      </c>
      <c r="B15435" s="244" t="s">
        <v>15047</v>
      </c>
      <c r="C15435" s="250" t="s">
        <v>5321</v>
      </c>
      <c r="D15435" s="250" t="s">
        <v>15855</v>
      </c>
    </row>
    <row r="15436" spans="1:4" ht="40.5">
      <c r="A15436" s="250">
        <v>5502406</v>
      </c>
      <c r="B15436" s="244" t="s">
        <v>15048</v>
      </c>
      <c r="C15436" s="250" t="s">
        <v>5321</v>
      </c>
      <c r="D15436" s="250" t="s">
        <v>15855</v>
      </c>
    </row>
    <row r="15437" spans="1:4" ht="40.5">
      <c r="A15437" s="250">
        <v>5502640</v>
      </c>
      <c r="B15437" s="244" t="s">
        <v>15049</v>
      </c>
      <c r="C15437" s="250" t="s">
        <v>5321</v>
      </c>
      <c r="D15437" s="250" t="s">
        <v>15855</v>
      </c>
    </row>
    <row r="15438" spans="1:4" ht="40.5">
      <c r="A15438" s="250">
        <v>5502355</v>
      </c>
      <c r="B15438" s="244" t="s">
        <v>15050</v>
      </c>
      <c r="C15438" s="250" t="s">
        <v>5321</v>
      </c>
      <c r="D15438" s="250" t="s">
        <v>15855</v>
      </c>
    </row>
    <row r="15439" spans="1:4" ht="40.5">
      <c r="A15439" s="250">
        <v>5502589</v>
      </c>
      <c r="B15439" s="244" t="s">
        <v>15051</v>
      </c>
      <c r="C15439" s="250" t="s">
        <v>5321</v>
      </c>
      <c r="D15439" s="250" t="s">
        <v>15855</v>
      </c>
    </row>
    <row r="15440" spans="1:4" ht="40.5">
      <c r="A15440" s="250">
        <v>5502381</v>
      </c>
      <c r="B15440" s="244" t="s">
        <v>15052</v>
      </c>
      <c r="C15440" s="250" t="s">
        <v>5321</v>
      </c>
      <c r="D15440" s="250" t="s">
        <v>15855</v>
      </c>
    </row>
    <row r="15441" spans="1:4" ht="40.5">
      <c r="A15441" s="250">
        <v>5502615</v>
      </c>
      <c r="B15441" s="244" t="s">
        <v>15053</v>
      </c>
      <c r="C15441" s="250" t="s">
        <v>5321</v>
      </c>
      <c r="D15441" s="250" t="s">
        <v>15855</v>
      </c>
    </row>
    <row r="15442" spans="1:4" ht="40.5">
      <c r="A15442" s="250">
        <v>5502407</v>
      </c>
      <c r="B15442" s="244" t="s">
        <v>15054</v>
      </c>
      <c r="C15442" s="250" t="s">
        <v>5321</v>
      </c>
      <c r="D15442" s="250" t="s">
        <v>15855</v>
      </c>
    </row>
    <row r="15443" spans="1:4" ht="40.5">
      <c r="A15443" s="250">
        <v>5502641</v>
      </c>
      <c r="B15443" s="244" t="s">
        <v>15055</v>
      </c>
      <c r="C15443" s="250" t="s">
        <v>5321</v>
      </c>
      <c r="D15443" s="250" t="s">
        <v>15855</v>
      </c>
    </row>
    <row r="15444" spans="1:4" ht="40.5">
      <c r="A15444" s="250">
        <v>5502880</v>
      </c>
      <c r="B15444" s="244" t="s">
        <v>15056</v>
      </c>
      <c r="C15444" s="250" t="s">
        <v>5321</v>
      </c>
      <c r="D15444" s="250" t="s">
        <v>15855</v>
      </c>
    </row>
    <row r="15445" spans="1:4" ht="40.5">
      <c r="A15445" s="250">
        <v>5502857</v>
      </c>
      <c r="B15445" s="244" t="s">
        <v>15057</v>
      </c>
      <c r="C15445" s="250" t="s">
        <v>5321</v>
      </c>
      <c r="D15445" s="250" t="s">
        <v>15855</v>
      </c>
    </row>
    <row r="15446" spans="1:4" ht="40.5">
      <c r="A15446" s="250">
        <v>5502881</v>
      </c>
      <c r="B15446" s="244" t="s">
        <v>15058</v>
      </c>
      <c r="C15446" s="250" t="s">
        <v>5321</v>
      </c>
      <c r="D15446" s="250" t="s">
        <v>15855</v>
      </c>
    </row>
    <row r="15447" spans="1:4" ht="40.5">
      <c r="A15447" s="250">
        <v>5502859</v>
      </c>
      <c r="B15447" s="244" t="s">
        <v>15059</v>
      </c>
      <c r="C15447" s="250" t="s">
        <v>5321</v>
      </c>
      <c r="D15447" s="250" t="s">
        <v>15855</v>
      </c>
    </row>
    <row r="15448" spans="1:4" ht="40.5">
      <c r="A15448" s="250">
        <v>5502882</v>
      </c>
      <c r="B15448" s="244" t="s">
        <v>15060</v>
      </c>
      <c r="C15448" s="250" t="s">
        <v>5321</v>
      </c>
      <c r="D15448" s="250" t="s">
        <v>15855</v>
      </c>
    </row>
    <row r="15449" spans="1:4" ht="40.5">
      <c r="A15449" s="250">
        <v>5502858</v>
      </c>
      <c r="B15449" s="244" t="s">
        <v>15061</v>
      </c>
      <c r="C15449" s="250" t="s">
        <v>5321</v>
      </c>
      <c r="D15449" s="250" t="s">
        <v>15855</v>
      </c>
    </row>
    <row r="15450" spans="1:4" ht="27">
      <c r="A15450" s="250">
        <v>5502747</v>
      </c>
      <c r="B15450" s="244" t="s">
        <v>15062</v>
      </c>
      <c r="C15450" s="250" t="s">
        <v>5321</v>
      </c>
      <c r="D15450" s="250" t="s">
        <v>15855</v>
      </c>
    </row>
    <row r="15451" spans="1:4" ht="40.5">
      <c r="A15451" s="250">
        <v>5502773</v>
      </c>
      <c r="B15451" s="244" t="s">
        <v>15063</v>
      </c>
      <c r="C15451" s="250" t="s">
        <v>5321</v>
      </c>
      <c r="D15451" s="250" t="s">
        <v>15855</v>
      </c>
    </row>
    <row r="15452" spans="1:4" ht="27">
      <c r="A15452" s="250">
        <v>5502799</v>
      </c>
      <c r="B15452" s="244" t="s">
        <v>15064</v>
      </c>
      <c r="C15452" s="250" t="s">
        <v>5321</v>
      </c>
      <c r="D15452" s="250" t="s">
        <v>15855</v>
      </c>
    </row>
    <row r="15453" spans="1:4" ht="27">
      <c r="A15453" s="250">
        <v>5502748</v>
      </c>
      <c r="B15453" s="244" t="s">
        <v>15065</v>
      </c>
      <c r="C15453" s="250" t="s">
        <v>5321</v>
      </c>
      <c r="D15453" s="250" t="s">
        <v>15855</v>
      </c>
    </row>
    <row r="15454" spans="1:4" ht="40.5">
      <c r="A15454" s="250">
        <v>5502774</v>
      </c>
      <c r="B15454" s="244" t="s">
        <v>15066</v>
      </c>
      <c r="C15454" s="250" t="s">
        <v>5321</v>
      </c>
      <c r="D15454" s="250" t="s">
        <v>15855</v>
      </c>
    </row>
    <row r="15455" spans="1:4" ht="27">
      <c r="A15455" s="250">
        <v>5502800</v>
      </c>
      <c r="B15455" s="244" t="s">
        <v>15067</v>
      </c>
      <c r="C15455" s="250" t="s">
        <v>5321</v>
      </c>
      <c r="D15455" s="250" t="s">
        <v>15855</v>
      </c>
    </row>
    <row r="15456" spans="1:4" ht="27">
      <c r="A15456" s="250">
        <v>5502749</v>
      </c>
      <c r="B15456" s="244" t="s">
        <v>15068</v>
      </c>
      <c r="C15456" s="250" t="s">
        <v>5321</v>
      </c>
      <c r="D15456" s="250" t="s">
        <v>15855</v>
      </c>
    </row>
    <row r="15457" spans="1:4" ht="40.5">
      <c r="A15457" s="250">
        <v>5502775</v>
      </c>
      <c r="B15457" s="244" t="s">
        <v>15069</v>
      </c>
      <c r="C15457" s="250" t="s">
        <v>5321</v>
      </c>
      <c r="D15457" s="250" t="s">
        <v>15855</v>
      </c>
    </row>
    <row r="15458" spans="1:4" ht="27">
      <c r="A15458" s="250">
        <v>5502801</v>
      </c>
      <c r="B15458" s="244" t="s">
        <v>15070</v>
      </c>
      <c r="C15458" s="250" t="s">
        <v>5321</v>
      </c>
      <c r="D15458" s="250" t="s">
        <v>15855</v>
      </c>
    </row>
    <row r="15459" spans="1:4" ht="27">
      <c r="A15459" s="250">
        <v>5502750</v>
      </c>
      <c r="B15459" s="244" t="s">
        <v>15071</v>
      </c>
      <c r="C15459" s="250" t="s">
        <v>5321</v>
      </c>
      <c r="D15459" s="250" t="s">
        <v>15855</v>
      </c>
    </row>
    <row r="15460" spans="1:4" ht="40.5">
      <c r="A15460" s="250">
        <v>5502776</v>
      </c>
      <c r="B15460" s="244" t="s">
        <v>15072</v>
      </c>
      <c r="C15460" s="250" t="s">
        <v>5321</v>
      </c>
      <c r="D15460" s="250" t="s">
        <v>15855</v>
      </c>
    </row>
    <row r="15461" spans="1:4" ht="27">
      <c r="A15461" s="250">
        <v>5502802</v>
      </c>
      <c r="B15461" s="244" t="s">
        <v>15073</v>
      </c>
      <c r="C15461" s="250" t="s">
        <v>5321</v>
      </c>
      <c r="D15461" s="250" t="s">
        <v>15855</v>
      </c>
    </row>
    <row r="15462" spans="1:4" ht="27">
      <c r="A15462" s="250">
        <v>5502751</v>
      </c>
      <c r="B15462" s="244" t="s">
        <v>15074</v>
      </c>
      <c r="C15462" s="250" t="s">
        <v>5321</v>
      </c>
      <c r="D15462" s="250" t="s">
        <v>15855</v>
      </c>
    </row>
    <row r="15463" spans="1:4" ht="40.5">
      <c r="A15463" s="250">
        <v>5502777</v>
      </c>
      <c r="B15463" s="244" t="s">
        <v>15075</v>
      </c>
      <c r="C15463" s="250" t="s">
        <v>5321</v>
      </c>
      <c r="D15463" s="250" t="s">
        <v>15855</v>
      </c>
    </row>
    <row r="15464" spans="1:4" ht="27">
      <c r="A15464" s="250">
        <v>5502803</v>
      </c>
      <c r="B15464" s="244" t="s">
        <v>15076</v>
      </c>
      <c r="C15464" s="250" t="s">
        <v>5321</v>
      </c>
      <c r="D15464" s="250" t="s">
        <v>15855</v>
      </c>
    </row>
    <row r="15465" spans="1:4" ht="27">
      <c r="A15465" s="250">
        <v>5502752</v>
      </c>
      <c r="B15465" s="244" t="s">
        <v>15077</v>
      </c>
      <c r="C15465" s="250" t="s">
        <v>5321</v>
      </c>
      <c r="D15465" s="250" t="s">
        <v>15855</v>
      </c>
    </row>
    <row r="15466" spans="1:4" ht="40.5">
      <c r="A15466" s="250">
        <v>5502778</v>
      </c>
      <c r="B15466" s="244" t="s">
        <v>15078</v>
      </c>
      <c r="C15466" s="250" t="s">
        <v>5321</v>
      </c>
      <c r="D15466" s="250" t="s">
        <v>15855</v>
      </c>
    </row>
    <row r="15467" spans="1:4" ht="27">
      <c r="A15467" s="250">
        <v>5502804</v>
      </c>
      <c r="B15467" s="244" t="s">
        <v>15079</v>
      </c>
      <c r="C15467" s="250" t="s">
        <v>5321</v>
      </c>
      <c r="D15467" s="250" t="s">
        <v>15855</v>
      </c>
    </row>
    <row r="15468" spans="1:4" ht="27">
      <c r="A15468" s="250">
        <v>5502753</v>
      </c>
      <c r="B15468" s="244" t="s">
        <v>15080</v>
      </c>
      <c r="C15468" s="250" t="s">
        <v>5321</v>
      </c>
      <c r="D15468" s="250" t="s">
        <v>15855</v>
      </c>
    </row>
    <row r="15469" spans="1:4" ht="40.5">
      <c r="A15469" s="250">
        <v>5502779</v>
      </c>
      <c r="B15469" s="244" t="s">
        <v>15081</v>
      </c>
      <c r="C15469" s="250" t="s">
        <v>5321</v>
      </c>
      <c r="D15469" s="250" t="s">
        <v>15855</v>
      </c>
    </row>
    <row r="15470" spans="1:4" ht="27">
      <c r="A15470" s="250">
        <v>5502805</v>
      </c>
      <c r="B15470" s="244" t="s">
        <v>15082</v>
      </c>
      <c r="C15470" s="250" t="s">
        <v>5321</v>
      </c>
      <c r="D15470" s="250" t="s">
        <v>15855</v>
      </c>
    </row>
    <row r="15471" spans="1:4" ht="27">
      <c r="A15471" s="250">
        <v>5502743</v>
      </c>
      <c r="B15471" s="244" t="s">
        <v>15083</v>
      </c>
      <c r="C15471" s="250" t="s">
        <v>5321</v>
      </c>
      <c r="D15471" s="250" t="s">
        <v>15855</v>
      </c>
    </row>
    <row r="15472" spans="1:4" ht="40.5">
      <c r="A15472" s="250">
        <v>5502769</v>
      </c>
      <c r="B15472" s="244" t="s">
        <v>15084</v>
      </c>
      <c r="C15472" s="250" t="s">
        <v>5321</v>
      </c>
      <c r="D15472" s="250" t="s">
        <v>15855</v>
      </c>
    </row>
    <row r="15473" spans="1:4" ht="27">
      <c r="A15473" s="250">
        <v>5502795</v>
      </c>
      <c r="B15473" s="244" t="s">
        <v>15085</v>
      </c>
      <c r="C15473" s="250" t="s">
        <v>5321</v>
      </c>
      <c r="D15473" s="250" t="s">
        <v>15855</v>
      </c>
    </row>
    <row r="15474" spans="1:4" ht="27">
      <c r="A15474" s="250">
        <v>5502744</v>
      </c>
      <c r="B15474" s="244" t="s">
        <v>15086</v>
      </c>
      <c r="C15474" s="250" t="s">
        <v>5321</v>
      </c>
      <c r="D15474" s="250" t="s">
        <v>15855</v>
      </c>
    </row>
    <row r="15475" spans="1:4" ht="40.5">
      <c r="A15475" s="250">
        <v>5502770</v>
      </c>
      <c r="B15475" s="244" t="s">
        <v>15087</v>
      </c>
      <c r="C15475" s="250" t="s">
        <v>5321</v>
      </c>
      <c r="D15475" s="250" t="s">
        <v>15855</v>
      </c>
    </row>
    <row r="15476" spans="1:4" ht="27">
      <c r="A15476" s="250">
        <v>5502796</v>
      </c>
      <c r="B15476" s="244" t="s">
        <v>15088</v>
      </c>
      <c r="C15476" s="250" t="s">
        <v>5321</v>
      </c>
      <c r="D15476" s="250" t="s">
        <v>15855</v>
      </c>
    </row>
    <row r="15477" spans="1:4" ht="27">
      <c r="A15477" s="250">
        <v>5502742</v>
      </c>
      <c r="B15477" s="244" t="s">
        <v>15089</v>
      </c>
      <c r="C15477" s="250" t="s">
        <v>5321</v>
      </c>
      <c r="D15477" s="250" t="s">
        <v>15855</v>
      </c>
    </row>
    <row r="15478" spans="1:4" ht="27">
      <c r="A15478" s="250">
        <v>5502768</v>
      </c>
      <c r="B15478" s="244" t="s">
        <v>15090</v>
      </c>
      <c r="C15478" s="250" t="s">
        <v>5321</v>
      </c>
      <c r="D15478" s="250" t="s">
        <v>15855</v>
      </c>
    </row>
    <row r="15479" spans="1:4" ht="27">
      <c r="A15479" s="250">
        <v>5502794</v>
      </c>
      <c r="B15479" s="244" t="s">
        <v>15091</v>
      </c>
      <c r="C15479" s="250" t="s">
        <v>5321</v>
      </c>
      <c r="D15479" s="250" t="s">
        <v>15855</v>
      </c>
    </row>
    <row r="15480" spans="1:4" ht="27">
      <c r="A15480" s="250">
        <v>5502745</v>
      </c>
      <c r="B15480" s="244" t="s">
        <v>15092</v>
      </c>
      <c r="C15480" s="250" t="s">
        <v>5321</v>
      </c>
      <c r="D15480" s="250" t="s">
        <v>15855</v>
      </c>
    </row>
    <row r="15481" spans="1:4" ht="40.5">
      <c r="A15481" s="250">
        <v>5502771</v>
      </c>
      <c r="B15481" s="244" t="s">
        <v>15093</v>
      </c>
      <c r="C15481" s="250" t="s">
        <v>5321</v>
      </c>
      <c r="D15481" s="250" t="s">
        <v>15855</v>
      </c>
    </row>
    <row r="15482" spans="1:4" ht="27">
      <c r="A15482" s="250">
        <v>5502797</v>
      </c>
      <c r="B15482" s="244" t="s">
        <v>15094</v>
      </c>
      <c r="C15482" s="250" t="s">
        <v>5321</v>
      </c>
      <c r="D15482" s="250" t="s">
        <v>15855</v>
      </c>
    </row>
    <row r="15483" spans="1:4" ht="27">
      <c r="A15483" s="250">
        <v>5502746</v>
      </c>
      <c r="B15483" s="244" t="s">
        <v>15095</v>
      </c>
      <c r="C15483" s="250" t="s">
        <v>5321</v>
      </c>
      <c r="D15483" s="250" t="s">
        <v>15855</v>
      </c>
    </row>
    <row r="15484" spans="1:4" ht="40.5">
      <c r="A15484" s="250">
        <v>5502772</v>
      </c>
      <c r="B15484" s="244" t="s">
        <v>15096</v>
      </c>
      <c r="C15484" s="250" t="s">
        <v>5321</v>
      </c>
      <c r="D15484" s="250" t="s">
        <v>15855</v>
      </c>
    </row>
    <row r="15485" spans="1:4" ht="27">
      <c r="A15485" s="250">
        <v>5502798</v>
      </c>
      <c r="B15485" s="244" t="s">
        <v>15097</v>
      </c>
      <c r="C15485" s="250" t="s">
        <v>5321</v>
      </c>
      <c r="D15485" s="250" t="s">
        <v>15855</v>
      </c>
    </row>
    <row r="15486" spans="1:4" ht="27">
      <c r="A15486" s="250">
        <v>5502886</v>
      </c>
      <c r="B15486" s="244" t="s">
        <v>15098</v>
      </c>
      <c r="C15486" s="250" t="s">
        <v>5321</v>
      </c>
      <c r="D15486" s="250" t="s">
        <v>15855</v>
      </c>
    </row>
    <row r="15487" spans="1:4" ht="40.5">
      <c r="A15487" s="250">
        <v>5502887</v>
      </c>
      <c r="B15487" s="244" t="s">
        <v>15099</v>
      </c>
      <c r="C15487" s="250" t="s">
        <v>5321</v>
      </c>
      <c r="D15487" s="250" t="s">
        <v>15855</v>
      </c>
    </row>
    <row r="15488" spans="1:4" ht="27">
      <c r="A15488" s="250">
        <v>5502888</v>
      </c>
      <c r="B15488" s="244" t="s">
        <v>15100</v>
      </c>
      <c r="C15488" s="250" t="s">
        <v>5321</v>
      </c>
      <c r="D15488" s="250" t="s">
        <v>15855</v>
      </c>
    </row>
    <row r="15489" spans="1:4">
      <c r="A15489" s="250">
        <v>5502820</v>
      </c>
      <c r="B15489" s="244" t="s">
        <v>15101</v>
      </c>
      <c r="C15489" s="250" t="s">
        <v>5321</v>
      </c>
      <c r="D15489" s="250" t="s">
        <v>15855</v>
      </c>
    </row>
    <row r="15490" spans="1:4" ht="27">
      <c r="A15490" s="250">
        <v>5502904</v>
      </c>
      <c r="B15490" s="244" t="s">
        <v>15102</v>
      </c>
      <c r="C15490" s="250" t="s">
        <v>5321</v>
      </c>
      <c r="D15490" s="250" t="s">
        <v>15855</v>
      </c>
    </row>
    <row r="15491" spans="1:4" ht="27">
      <c r="A15491" s="250">
        <v>5502930</v>
      </c>
      <c r="B15491" s="244" t="s">
        <v>15103</v>
      </c>
      <c r="C15491" s="250" t="s">
        <v>5321</v>
      </c>
      <c r="D15491" s="250" t="s">
        <v>15855</v>
      </c>
    </row>
    <row r="15492" spans="1:4" ht="27">
      <c r="A15492" s="250">
        <v>5502956</v>
      </c>
      <c r="B15492" s="244" t="s">
        <v>15104</v>
      </c>
      <c r="C15492" s="250" t="s">
        <v>5321</v>
      </c>
      <c r="D15492" s="250" t="s">
        <v>15855</v>
      </c>
    </row>
    <row r="15493" spans="1:4" ht="27">
      <c r="A15493" s="250">
        <v>5502905</v>
      </c>
      <c r="B15493" s="244" t="s">
        <v>15105</v>
      </c>
      <c r="C15493" s="250" t="s">
        <v>5321</v>
      </c>
      <c r="D15493" s="250" t="s">
        <v>15855</v>
      </c>
    </row>
    <row r="15494" spans="1:4" ht="27">
      <c r="A15494" s="250">
        <v>5502931</v>
      </c>
      <c r="B15494" s="244" t="s">
        <v>15106</v>
      </c>
      <c r="C15494" s="250" t="s">
        <v>5321</v>
      </c>
      <c r="D15494" s="250" t="s">
        <v>15855</v>
      </c>
    </row>
    <row r="15495" spans="1:4" ht="27">
      <c r="A15495" s="250">
        <v>5502957</v>
      </c>
      <c r="B15495" s="244" t="s">
        <v>15107</v>
      </c>
      <c r="C15495" s="250" t="s">
        <v>5321</v>
      </c>
      <c r="D15495" s="250" t="s">
        <v>15855</v>
      </c>
    </row>
    <row r="15496" spans="1:4" ht="27">
      <c r="A15496" s="250">
        <v>5502906</v>
      </c>
      <c r="B15496" s="244" t="s">
        <v>15108</v>
      </c>
      <c r="C15496" s="250" t="s">
        <v>5321</v>
      </c>
      <c r="D15496" s="250" t="s">
        <v>15855</v>
      </c>
    </row>
    <row r="15497" spans="1:4" ht="27">
      <c r="A15497" s="250">
        <v>5502932</v>
      </c>
      <c r="B15497" s="244" t="s">
        <v>15109</v>
      </c>
      <c r="C15497" s="250" t="s">
        <v>5321</v>
      </c>
      <c r="D15497" s="250" t="s">
        <v>15855</v>
      </c>
    </row>
    <row r="15498" spans="1:4" ht="27">
      <c r="A15498" s="250">
        <v>5502958</v>
      </c>
      <c r="B15498" s="244" t="s">
        <v>15110</v>
      </c>
      <c r="C15498" s="250" t="s">
        <v>5321</v>
      </c>
      <c r="D15498" s="250" t="s">
        <v>15855</v>
      </c>
    </row>
    <row r="15499" spans="1:4" ht="27">
      <c r="A15499" s="250">
        <v>5502907</v>
      </c>
      <c r="B15499" s="244" t="s">
        <v>15111</v>
      </c>
      <c r="C15499" s="250" t="s">
        <v>5321</v>
      </c>
      <c r="D15499" s="250" t="s">
        <v>15855</v>
      </c>
    </row>
    <row r="15500" spans="1:4" ht="27">
      <c r="A15500" s="250">
        <v>5502933</v>
      </c>
      <c r="B15500" s="244" t="s">
        <v>15112</v>
      </c>
      <c r="C15500" s="250" t="s">
        <v>5321</v>
      </c>
      <c r="D15500" s="250" t="s">
        <v>15855</v>
      </c>
    </row>
    <row r="15501" spans="1:4" ht="27">
      <c r="A15501" s="250">
        <v>5502959</v>
      </c>
      <c r="B15501" s="244" t="s">
        <v>15113</v>
      </c>
      <c r="C15501" s="250" t="s">
        <v>5321</v>
      </c>
      <c r="D15501" s="250" t="s">
        <v>15855</v>
      </c>
    </row>
    <row r="15502" spans="1:4" ht="27">
      <c r="A15502" s="250">
        <v>5502908</v>
      </c>
      <c r="B15502" s="244" t="s">
        <v>15114</v>
      </c>
      <c r="C15502" s="250" t="s">
        <v>5321</v>
      </c>
      <c r="D15502" s="250" t="s">
        <v>15855</v>
      </c>
    </row>
    <row r="15503" spans="1:4" ht="27">
      <c r="A15503" s="250">
        <v>5502934</v>
      </c>
      <c r="B15503" s="244" t="s">
        <v>15115</v>
      </c>
      <c r="C15503" s="250" t="s">
        <v>5321</v>
      </c>
      <c r="D15503" s="250" t="s">
        <v>15855</v>
      </c>
    </row>
    <row r="15504" spans="1:4" ht="27">
      <c r="A15504" s="250">
        <v>5502960</v>
      </c>
      <c r="B15504" s="244" t="s">
        <v>15116</v>
      </c>
      <c r="C15504" s="250" t="s">
        <v>5321</v>
      </c>
      <c r="D15504" s="250" t="s">
        <v>15855</v>
      </c>
    </row>
    <row r="15505" spans="1:4" ht="27">
      <c r="A15505" s="250">
        <v>5502909</v>
      </c>
      <c r="B15505" s="244" t="s">
        <v>15117</v>
      </c>
      <c r="C15505" s="250" t="s">
        <v>5321</v>
      </c>
      <c r="D15505" s="250" t="s">
        <v>15855</v>
      </c>
    </row>
    <row r="15506" spans="1:4" ht="27">
      <c r="A15506" s="250">
        <v>5502935</v>
      </c>
      <c r="B15506" s="244" t="s">
        <v>15118</v>
      </c>
      <c r="C15506" s="250" t="s">
        <v>5321</v>
      </c>
      <c r="D15506" s="250" t="s">
        <v>15855</v>
      </c>
    </row>
    <row r="15507" spans="1:4" ht="27">
      <c r="A15507" s="250">
        <v>5502961</v>
      </c>
      <c r="B15507" s="244" t="s">
        <v>15119</v>
      </c>
      <c r="C15507" s="250" t="s">
        <v>5321</v>
      </c>
      <c r="D15507" s="250" t="s">
        <v>15855</v>
      </c>
    </row>
    <row r="15508" spans="1:4" ht="27">
      <c r="A15508" s="250">
        <v>5502910</v>
      </c>
      <c r="B15508" s="244" t="s">
        <v>15120</v>
      </c>
      <c r="C15508" s="250" t="s">
        <v>5321</v>
      </c>
      <c r="D15508" s="250" t="s">
        <v>15855</v>
      </c>
    </row>
    <row r="15509" spans="1:4" ht="27">
      <c r="A15509" s="250">
        <v>5502936</v>
      </c>
      <c r="B15509" s="244" t="s">
        <v>15121</v>
      </c>
      <c r="C15509" s="250" t="s">
        <v>5321</v>
      </c>
      <c r="D15509" s="250" t="s">
        <v>15855</v>
      </c>
    </row>
    <row r="15510" spans="1:4" ht="27">
      <c r="A15510" s="250">
        <v>5502962</v>
      </c>
      <c r="B15510" s="244" t="s">
        <v>15122</v>
      </c>
      <c r="C15510" s="250" t="s">
        <v>5321</v>
      </c>
      <c r="D15510" s="250" t="s">
        <v>15855</v>
      </c>
    </row>
    <row r="15511" spans="1:4" ht="27">
      <c r="A15511" s="250">
        <v>5502900</v>
      </c>
      <c r="B15511" s="244" t="s">
        <v>15123</v>
      </c>
      <c r="C15511" s="250" t="s">
        <v>5321</v>
      </c>
      <c r="D15511" s="250" t="s">
        <v>15855</v>
      </c>
    </row>
    <row r="15512" spans="1:4" ht="27">
      <c r="A15512" s="250">
        <v>5502926</v>
      </c>
      <c r="B15512" s="244" t="s">
        <v>15124</v>
      </c>
      <c r="C15512" s="250" t="s">
        <v>5321</v>
      </c>
      <c r="D15512" s="250" t="s">
        <v>15855</v>
      </c>
    </row>
    <row r="15513" spans="1:4" ht="27">
      <c r="A15513" s="250">
        <v>5502952</v>
      </c>
      <c r="B15513" s="244" t="s">
        <v>15125</v>
      </c>
      <c r="C15513" s="250" t="s">
        <v>5321</v>
      </c>
      <c r="D15513" s="250" t="s">
        <v>15855</v>
      </c>
    </row>
    <row r="15514" spans="1:4" ht="27">
      <c r="A15514" s="250">
        <v>5502901</v>
      </c>
      <c r="B15514" s="244" t="s">
        <v>15126</v>
      </c>
      <c r="C15514" s="250" t="s">
        <v>5321</v>
      </c>
      <c r="D15514" s="250" t="s">
        <v>15855</v>
      </c>
    </row>
    <row r="15515" spans="1:4" ht="27">
      <c r="A15515" s="250">
        <v>5502927</v>
      </c>
      <c r="B15515" s="244" t="s">
        <v>15127</v>
      </c>
      <c r="C15515" s="250" t="s">
        <v>5321</v>
      </c>
      <c r="D15515" s="250" t="s">
        <v>15855</v>
      </c>
    </row>
    <row r="15516" spans="1:4" ht="27">
      <c r="A15516" s="250">
        <v>5502953</v>
      </c>
      <c r="B15516" s="244" t="s">
        <v>15128</v>
      </c>
      <c r="C15516" s="250" t="s">
        <v>5321</v>
      </c>
      <c r="D15516" s="250" t="s">
        <v>15855</v>
      </c>
    </row>
    <row r="15517" spans="1:4" ht="27">
      <c r="A15517" s="250">
        <v>5502899</v>
      </c>
      <c r="B15517" s="244" t="s">
        <v>15129</v>
      </c>
      <c r="C15517" s="250" t="s">
        <v>5321</v>
      </c>
      <c r="D15517" s="250" t="s">
        <v>15855</v>
      </c>
    </row>
    <row r="15518" spans="1:4" ht="27">
      <c r="A15518" s="250">
        <v>5502925</v>
      </c>
      <c r="B15518" s="244" t="s">
        <v>15130</v>
      </c>
      <c r="C15518" s="250" t="s">
        <v>5321</v>
      </c>
      <c r="D15518" s="250" t="s">
        <v>15855</v>
      </c>
    </row>
    <row r="15519" spans="1:4" ht="27">
      <c r="A15519" s="250">
        <v>5502951</v>
      </c>
      <c r="B15519" s="244" t="s">
        <v>15131</v>
      </c>
      <c r="C15519" s="250" t="s">
        <v>5321</v>
      </c>
      <c r="D15519" s="250" t="s">
        <v>15855</v>
      </c>
    </row>
    <row r="15520" spans="1:4" ht="27">
      <c r="A15520" s="250">
        <v>5502902</v>
      </c>
      <c r="B15520" s="244" t="s">
        <v>15132</v>
      </c>
      <c r="C15520" s="250" t="s">
        <v>5321</v>
      </c>
      <c r="D15520" s="250" t="s">
        <v>15855</v>
      </c>
    </row>
    <row r="15521" spans="1:4" ht="27">
      <c r="A15521" s="250">
        <v>5502928</v>
      </c>
      <c r="B15521" s="244" t="s">
        <v>15133</v>
      </c>
      <c r="C15521" s="250" t="s">
        <v>5321</v>
      </c>
      <c r="D15521" s="250" t="s">
        <v>15855</v>
      </c>
    </row>
    <row r="15522" spans="1:4" ht="27">
      <c r="A15522" s="250">
        <v>5502954</v>
      </c>
      <c r="B15522" s="244" t="s">
        <v>15134</v>
      </c>
      <c r="C15522" s="250" t="s">
        <v>5321</v>
      </c>
      <c r="D15522" s="250" t="s">
        <v>15855</v>
      </c>
    </row>
    <row r="15523" spans="1:4" ht="27">
      <c r="A15523" s="250">
        <v>5502903</v>
      </c>
      <c r="B15523" s="244" t="s">
        <v>15135</v>
      </c>
      <c r="C15523" s="250" t="s">
        <v>5321</v>
      </c>
      <c r="D15523" s="250" t="s">
        <v>15855</v>
      </c>
    </row>
    <row r="15524" spans="1:4" ht="27">
      <c r="A15524" s="250">
        <v>5502929</v>
      </c>
      <c r="B15524" s="244" t="s">
        <v>15136</v>
      </c>
      <c r="C15524" s="250" t="s">
        <v>5321</v>
      </c>
      <c r="D15524" s="250" t="s">
        <v>15855</v>
      </c>
    </row>
    <row r="15525" spans="1:4" ht="27">
      <c r="A15525" s="250">
        <v>5502955</v>
      </c>
      <c r="B15525" s="244" t="s">
        <v>15137</v>
      </c>
      <c r="C15525" s="250" t="s">
        <v>5321</v>
      </c>
      <c r="D15525" s="250" t="s">
        <v>15855</v>
      </c>
    </row>
    <row r="15526" spans="1:4" ht="27">
      <c r="A15526" s="250">
        <v>5502889</v>
      </c>
      <c r="B15526" s="244" t="s">
        <v>15138</v>
      </c>
      <c r="C15526" s="250" t="s">
        <v>5321</v>
      </c>
      <c r="D15526" s="250" t="s">
        <v>15855</v>
      </c>
    </row>
    <row r="15527" spans="1:4" ht="27">
      <c r="A15527" s="250">
        <v>5502996</v>
      </c>
      <c r="B15527" s="244" t="s">
        <v>15139</v>
      </c>
      <c r="C15527" s="250" t="s">
        <v>5321</v>
      </c>
      <c r="D15527" s="250" t="s">
        <v>15855</v>
      </c>
    </row>
    <row r="15528" spans="1:4" ht="27">
      <c r="A15528" s="250">
        <v>5502997</v>
      </c>
      <c r="B15528" s="244" t="s">
        <v>15140</v>
      </c>
      <c r="C15528" s="250" t="s">
        <v>5321</v>
      </c>
      <c r="D15528" s="250" t="s">
        <v>15855</v>
      </c>
    </row>
    <row r="15529" spans="1:4" ht="27">
      <c r="A15529" s="250">
        <v>5501716</v>
      </c>
      <c r="B15529" s="244" t="s">
        <v>15141</v>
      </c>
      <c r="C15529" s="250" t="s">
        <v>5321</v>
      </c>
      <c r="D15529" s="250" t="s">
        <v>15855</v>
      </c>
    </row>
    <row r="15530" spans="1:4" ht="27">
      <c r="A15530" s="250">
        <v>5501717</v>
      </c>
      <c r="B15530" s="244" t="s">
        <v>15142</v>
      </c>
      <c r="C15530" s="250" t="s">
        <v>5321</v>
      </c>
      <c r="D15530" s="250" t="s">
        <v>15855</v>
      </c>
    </row>
    <row r="15531" spans="1:4" ht="27">
      <c r="A15531" s="250">
        <v>5501712</v>
      </c>
      <c r="B15531" s="244" t="s">
        <v>15143</v>
      </c>
      <c r="C15531" s="250" t="s">
        <v>5321</v>
      </c>
      <c r="D15531" s="250" t="s">
        <v>15855</v>
      </c>
    </row>
    <row r="15532" spans="1:4" ht="27">
      <c r="A15532" s="250">
        <v>5501713</v>
      </c>
      <c r="B15532" s="244" t="s">
        <v>15144</v>
      </c>
      <c r="C15532" s="250" t="s">
        <v>5321</v>
      </c>
      <c r="D15532" s="250" t="s">
        <v>15855</v>
      </c>
    </row>
    <row r="15533" spans="1:4" ht="27">
      <c r="A15533" s="250">
        <v>5501711</v>
      </c>
      <c r="B15533" s="244" t="s">
        <v>15145</v>
      </c>
      <c r="C15533" s="250" t="s">
        <v>5321</v>
      </c>
      <c r="D15533" s="250" t="s">
        <v>15855</v>
      </c>
    </row>
    <row r="15534" spans="1:4">
      <c r="A15534" s="250">
        <v>5501710</v>
      </c>
      <c r="B15534" s="244" t="s">
        <v>15146</v>
      </c>
      <c r="C15534" s="250" t="s">
        <v>5321</v>
      </c>
      <c r="D15534" s="250" t="s">
        <v>15855</v>
      </c>
    </row>
    <row r="15535" spans="1:4" ht="27">
      <c r="A15535" s="250">
        <v>5501714</v>
      </c>
      <c r="B15535" s="244" t="s">
        <v>15147</v>
      </c>
      <c r="C15535" s="250" t="s">
        <v>5321</v>
      </c>
      <c r="D15535" s="250" t="s">
        <v>15855</v>
      </c>
    </row>
    <row r="15536" spans="1:4" ht="27">
      <c r="A15536" s="250">
        <v>5501715</v>
      </c>
      <c r="B15536" s="244" t="s">
        <v>15148</v>
      </c>
      <c r="C15536" s="250" t="s">
        <v>5321</v>
      </c>
      <c r="D15536" s="250" t="s">
        <v>15855</v>
      </c>
    </row>
    <row r="15537" spans="1:4">
      <c r="A15537" s="250">
        <v>5502986</v>
      </c>
      <c r="B15537" s="244" t="s">
        <v>15149</v>
      </c>
      <c r="C15537" s="250" t="s">
        <v>5321</v>
      </c>
      <c r="D15537" s="250" t="s">
        <v>15855</v>
      </c>
    </row>
    <row r="15538" spans="1:4">
      <c r="A15538" s="250">
        <v>5502977</v>
      </c>
      <c r="B15538" s="244" t="s">
        <v>15150</v>
      </c>
      <c r="C15538" s="250" t="s">
        <v>5321</v>
      </c>
      <c r="D15538" s="250" t="s">
        <v>15855</v>
      </c>
    </row>
    <row r="15539" spans="1:4">
      <c r="A15539" s="250">
        <v>5502985</v>
      </c>
      <c r="B15539" s="244" t="s">
        <v>15151</v>
      </c>
      <c r="C15539" s="250" t="s">
        <v>5944</v>
      </c>
      <c r="D15539" s="250" t="s">
        <v>15855</v>
      </c>
    </row>
    <row r="15540" spans="1:4">
      <c r="A15540" s="250">
        <v>5503018</v>
      </c>
      <c r="B15540" s="244" t="s">
        <v>15152</v>
      </c>
      <c r="C15540" s="250" t="s">
        <v>11538</v>
      </c>
      <c r="D15540" s="250" t="s">
        <v>15855</v>
      </c>
    </row>
    <row r="15541" spans="1:4">
      <c r="A15541" s="250">
        <v>5505768</v>
      </c>
      <c r="B15541" s="244" t="s">
        <v>15153</v>
      </c>
      <c r="C15541" s="250" t="s">
        <v>5944</v>
      </c>
      <c r="D15541" s="250" t="s">
        <v>15855</v>
      </c>
    </row>
    <row r="15542" spans="1:4">
      <c r="A15542" s="250">
        <v>5503020</v>
      </c>
      <c r="B15542" s="244" t="s">
        <v>15154</v>
      </c>
      <c r="C15542" s="250" t="s">
        <v>11538</v>
      </c>
      <c r="D15542" s="250" t="s">
        <v>15855</v>
      </c>
    </row>
    <row r="15543" spans="1:4" ht="27">
      <c r="A15543" s="250">
        <v>5605798</v>
      </c>
      <c r="B15543" s="244" t="s">
        <v>15155</v>
      </c>
      <c r="C15543" s="250" t="s">
        <v>5856</v>
      </c>
      <c r="D15543" s="250" t="s">
        <v>15855</v>
      </c>
    </row>
    <row r="15544" spans="1:4" ht="27">
      <c r="A15544" s="250">
        <v>5605925</v>
      </c>
      <c r="B15544" s="244" t="s">
        <v>15156</v>
      </c>
      <c r="C15544" s="250" t="s">
        <v>5856</v>
      </c>
      <c r="D15544" s="250" t="s">
        <v>15855</v>
      </c>
    </row>
    <row r="15545" spans="1:4" ht="27">
      <c r="A15545" s="250">
        <v>5605799</v>
      </c>
      <c r="B15545" s="244" t="s">
        <v>15157</v>
      </c>
      <c r="C15545" s="250" t="s">
        <v>5856</v>
      </c>
      <c r="D15545" s="250" t="s">
        <v>15855</v>
      </c>
    </row>
    <row r="15546" spans="1:4" ht="27">
      <c r="A15546" s="250">
        <v>5605800</v>
      </c>
      <c r="B15546" s="244" t="s">
        <v>15158</v>
      </c>
      <c r="C15546" s="250" t="s">
        <v>5856</v>
      </c>
      <c r="D15546" s="250" t="s">
        <v>15855</v>
      </c>
    </row>
    <row r="15547" spans="1:4" ht="27">
      <c r="A15547" s="250">
        <v>5613944</v>
      </c>
      <c r="B15547" s="244" t="s">
        <v>15159</v>
      </c>
      <c r="C15547" s="250" t="s">
        <v>5856</v>
      </c>
      <c r="D15547" s="250" t="s">
        <v>15855</v>
      </c>
    </row>
    <row r="15548" spans="1:4" ht="27">
      <c r="A15548" s="250">
        <v>5605894</v>
      </c>
      <c r="B15548" s="244" t="s">
        <v>15160</v>
      </c>
      <c r="C15548" s="250" t="s">
        <v>5856</v>
      </c>
      <c r="D15548" s="250" t="s">
        <v>15855</v>
      </c>
    </row>
    <row r="15549" spans="1:4" ht="27">
      <c r="A15549" s="250">
        <v>5605895</v>
      </c>
      <c r="B15549" s="244" t="s">
        <v>15161</v>
      </c>
      <c r="C15549" s="250" t="s">
        <v>5856</v>
      </c>
      <c r="D15549" s="250" t="s">
        <v>15855</v>
      </c>
    </row>
    <row r="15550" spans="1:4" ht="27">
      <c r="A15550" s="250">
        <v>5605896</v>
      </c>
      <c r="B15550" s="244" t="s">
        <v>15162</v>
      </c>
      <c r="C15550" s="250" t="s">
        <v>5856</v>
      </c>
      <c r="D15550" s="250" t="s">
        <v>15855</v>
      </c>
    </row>
    <row r="15551" spans="1:4" ht="27">
      <c r="A15551" s="250">
        <v>5605911</v>
      </c>
      <c r="B15551" s="244" t="s">
        <v>15163</v>
      </c>
      <c r="C15551" s="250" t="s">
        <v>5856</v>
      </c>
      <c r="D15551" s="250" t="s">
        <v>15855</v>
      </c>
    </row>
    <row r="15552" spans="1:4" ht="27">
      <c r="A15552" s="250">
        <v>5605912</v>
      </c>
      <c r="B15552" s="244" t="s">
        <v>15164</v>
      </c>
      <c r="C15552" s="250" t="s">
        <v>5856</v>
      </c>
      <c r="D15552" s="250" t="s">
        <v>15855</v>
      </c>
    </row>
    <row r="15553" spans="1:4" ht="27">
      <c r="A15553" s="250">
        <v>5605938</v>
      </c>
      <c r="B15553" s="244" t="s">
        <v>15165</v>
      </c>
      <c r="C15553" s="250" t="s">
        <v>5856</v>
      </c>
      <c r="D15553" s="250" t="s">
        <v>15855</v>
      </c>
    </row>
    <row r="15554" spans="1:4" ht="27">
      <c r="A15554" s="250">
        <v>5605939</v>
      </c>
      <c r="B15554" s="244" t="s">
        <v>15166</v>
      </c>
      <c r="C15554" s="250" t="s">
        <v>5856</v>
      </c>
      <c r="D15554" s="250" t="s">
        <v>15855</v>
      </c>
    </row>
    <row r="15555" spans="1:4" ht="27">
      <c r="A15555" s="250">
        <v>5605940</v>
      </c>
      <c r="B15555" s="244" t="s">
        <v>15167</v>
      </c>
      <c r="C15555" s="250" t="s">
        <v>5856</v>
      </c>
      <c r="D15555" s="250" t="s">
        <v>15855</v>
      </c>
    </row>
    <row r="15556" spans="1:4">
      <c r="A15556" s="250">
        <v>5605942</v>
      </c>
      <c r="B15556" s="244" t="s">
        <v>15168</v>
      </c>
      <c r="C15556" s="250" t="s">
        <v>5944</v>
      </c>
      <c r="D15556" s="250" t="s">
        <v>15855</v>
      </c>
    </row>
    <row r="15557" spans="1:4" ht="27">
      <c r="A15557" s="250">
        <v>5605955</v>
      </c>
      <c r="B15557" s="244" t="s">
        <v>15169</v>
      </c>
      <c r="C15557" s="250" t="s">
        <v>5803</v>
      </c>
      <c r="D15557" s="250" t="s">
        <v>15855</v>
      </c>
    </row>
    <row r="15558" spans="1:4" ht="27">
      <c r="A15558" s="250">
        <v>5605956</v>
      </c>
      <c r="B15558" s="244" t="s">
        <v>15170</v>
      </c>
      <c r="C15558" s="250" t="s">
        <v>5803</v>
      </c>
      <c r="D15558" s="250" t="s">
        <v>15855</v>
      </c>
    </row>
    <row r="15559" spans="1:4" ht="27">
      <c r="A15559" s="250">
        <v>5605953</v>
      </c>
      <c r="B15559" s="244" t="s">
        <v>15171</v>
      </c>
      <c r="C15559" s="250" t="s">
        <v>5803</v>
      </c>
      <c r="D15559" s="250" t="s">
        <v>15855</v>
      </c>
    </row>
    <row r="15560" spans="1:4" ht="27">
      <c r="A15560" s="250">
        <v>5605954</v>
      </c>
      <c r="B15560" s="244" t="s">
        <v>15172</v>
      </c>
      <c r="C15560" s="250" t="s">
        <v>5803</v>
      </c>
      <c r="D15560" s="250" t="s">
        <v>15855</v>
      </c>
    </row>
    <row r="15561" spans="1:4" ht="40.5">
      <c r="A15561" s="250">
        <v>5605909</v>
      </c>
      <c r="B15561" s="244" t="s">
        <v>15173</v>
      </c>
      <c r="C15561" s="250" t="s">
        <v>5803</v>
      </c>
      <c r="D15561" s="250" t="s">
        <v>15855</v>
      </c>
    </row>
    <row r="15562" spans="1:4" ht="40.5">
      <c r="A15562" s="250">
        <v>5605908</v>
      </c>
      <c r="B15562" s="244" t="s">
        <v>15174</v>
      </c>
      <c r="C15562" s="250" t="s">
        <v>5803</v>
      </c>
      <c r="D15562" s="250" t="s">
        <v>15855</v>
      </c>
    </row>
    <row r="15563" spans="1:4" ht="40.5">
      <c r="A15563" s="250">
        <v>5605907</v>
      </c>
      <c r="B15563" s="244" t="s">
        <v>15175</v>
      </c>
      <c r="C15563" s="250" t="s">
        <v>5803</v>
      </c>
      <c r="D15563" s="250" t="s">
        <v>15855</v>
      </c>
    </row>
    <row r="15564" spans="1:4" ht="40.5">
      <c r="A15564" s="250">
        <v>5605906</v>
      </c>
      <c r="B15564" s="244" t="s">
        <v>15176</v>
      </c>
      <c r="C15564" s="250" t="s">
        <v>5803</v>
      </c>
      <c r="D15564" s="250" t="s">
        <v>15855</v>
      </c>
    </row>
    <row r="15565" spans="1:4" ht="40.5">
      <c r="A15565" s="250">
        <v>5605905</v>
      </c>
      <c r="B15565" s="244" t="s">
        <v>15177</v>
      </c>
      <c r="C15565" s="250" t="s">
        <v>5803</v>
      </c>
      <c r="D15565" s="250" t="s">
        <v>15855</v>
      </c>
    </row>
    <row r="15566" spans="1:4" ht="40.5">
      <c r="A15566" s="250">
        <v>5605944</v>
      </c>
      <c r="B15566" s="244" t="s">
        <v>15178</v>
      </c>
      <c r="C15566" s="250" t="s">
        <v>5803</v>
      </c>
      <c r="D15566" s="250" t="s">
        <v>15855</v>
      </c>
    </row>
    <row r="15567" spans="1:4" ht="40.5">
      <c r="A15567" s="250">
        <v>5605910</v>
      </c>
      <c r="B15567" s="244" t="s">
        <v>22999</v>
      </c>
      <c r="C15567" s="250" t="s">
        <v>5803</v>
      </c>
      <c r="D15567" s="250" t="s">
        <v>15855</v>
      </c>
    </row>
    <row r="15568" spans="1:4" ht="40.5">
      <c r="A15568" s="250">
        <v>5605945</v>
      </c>
      <c r="B15568" s="244" t="s">
        <v>15179</v>
      </c>
      <c r="C15568" s="250" t="s">
        <v>5803</v>
      </c>
      <c r="D15568" s="250" t="s">
        <v>15855</v>
      </c>
    </row>
    <row r="15569" spans="1:4" ht="40.5">
      <c r="A15569" s="250">
        <v>5605946</v>
      </c>
      <c r="B15569" s="244" t="s">
        <v>15180</v>
      </c>
      <c r="C15569" s="250" t="s">
        <v>5803</v>
      </c>
      <c r="D15569" s="250" t="s">
        <v>15855</v>
      </c>
    </row>
    <row r="15570" spans="1:4" ht="40.5">
      <c r="A15570" s="250">
        <v>5605947</v>
      </c>
      <c r="B15570" s="244" t="s">
        <v>15181</v>
      </c>
      <c r="C15570" s="250" t="s">
        <v>5803</v>
      </c>
      <c r="D15570" s="250" t="s">
        <v>15855</v>
      </c>
    </row>
    <row r="15571" spans="1:4" ht="40.5">
      <c r="A15571" s="250">
        <v>5605948</v>
      </c>
      <c r="B15571" s="244" t="s">
        <v>15182</v>
      </c>
      <c r="C15571" s="250" t="s">
        <v>5803</v>
      </c>
      <c r="D15571" s="250" t="s">
        <v>15855</v>
      </c>
    </row>
    <row r="15572" spans="1:4" ht="40.5">
      <c r="A15572" s="250">
        <v>5605949</v>
      </c>
      <c r="B15572" s="244" t="s">
        <v>15183</v>
      </c>
      <c r="C15572" s="250" t="s">
        <v>5803</v>
      </c>
      <c r="D15572" s="250" t="s">
        <v>15855</v>
      </c>
    </row>
    <row r="15573" spans="1:4" ht="40.5">
      <c r="A15573" s="250">
        <v>5605950</v>
      </c>
      <c r="B15573" s="244" t="s">
        <v>15184</v>
      </c>
      <c r="C15573" s="250" t="s">
        <v>5803</v>
      </c>
      <c r="D15573" s="250" t="s">
        <v>15855</v>
      </c>
    </row>
    <row r="15574" spans="1:4" ht="40.5">
      <c r="A15574" s="250">
        <v>5605951</v>
      </c>
      <c r="B15574" s="244" t="s">
        <v>15185</v>
      </c>
      <c r="C15574" s="250" t="s">
        <v>5803</v>
      </c>
      <c r="D15574" s="250" t="s">
        <v>15855</v>
      </c>
    </row>
    <row r="15575" spans="1:4" ht="40.5">
      <c r="A15575" s="250">
        <v>5605952</v>
      </c>
      <c r="B15575" s="244" t="s">
        <v>15186</v>
      </c>
      <c r="C15575" s="250" t="s">
        <v>5803</v>
      </c>
      <c r="D15575" s="250" t="s">
        <v>15855</v>
      </c>
    </row>
    <row r="15576" spans="1:4" ht="40.5">
      <c r="A15576" s="250">
        <v>5605932</v>
      </c>
      <c r="B15576" s="244" t="s">
        <v>23000</v>
      </c>
      <c r="C15576" s="250" t="s">
        <v>5856</v>
      </c>
      <c r="D15576" s="250" t="s">
        <v>15855</v>
      </c>
    </row>
    <row r="15577" spans="1:4" ht="40.5">
      <c r="A15577" s="250">
        <v>5605934</v>
      </c>
      <c r="B15577" s="244" t="s">
        <v>23001</v>
      </c>
      <c r="C15577" s="250" t="s">
        <v>5856</v>
      </c>
      <c r="D15577" s="250" t="s">
        <v>15855</v>
      </c>
    </row>
    <row r="15578" spans="1:4" ht="40.5">
      <c r="A15578" s="250">
        <v>5605928</v>
      </c>
      <c r="B15578" s="244" t="s">
        <v>23002</v>
      </c>
      <c r="C15578" s="250" t="s">
        <v>5856</v>
      </c>
      <c r="D15578" s="250" t="s">
        <v>15855</v>
      </c>
    </row>
    <row r="15579" spans="1:4" ht="40.5">
      <c r="A15579" s="250">
        <v>5605935</v>
      </c>
      <c r="B15579" s="244" t="s">
        <v>23003</v>
      </c>
      <c r="C15579" s="250" t="s">
        <v>5856</v>
      </c>
      <c r="D15579" s="250" t="s">
        <v>15855</v>
      </c>
    </row>
    <row r="15580" spans="1:4" ht="40.5">
      <c r="A15580" s="250">
        <v>5605936</v>
      </c>
      <c r="B15580" s="244" t="s">
        <v>23004</v>
      </c>
      <c r="C15580" s="250" t="s">
        <v>5856</v>
      </c>
      <c r="D15580" s="250" t="s">
        <v>15855</v>
      </c>
    </row>
    <row r="15581" spans="1:4" ht="40.5">
      <c r="A15581" s="250">
        <v>5605937</v>
      </c>
      <c r="B15581" s="244" t="s">
        <v>23005</v>
      </c>
      <c r="C15581" s="250" t="s">
        <v>5856</v>
      </c>
      <c r="D15581" s="250" t="s">
        <v>15855</v>
      </c>
    </row>
    <row r="15582" spans="1:4" ht="40.5">
      <c r="A15582" s="250">
        <v>5605957</v>
      </c>
      <c r="B15582" s="244" t="s">
        <v>15187</v>
      </c>
      <c r="C15582" s="250" t="s">
        <v>5856</v>
      </c>
      <c r="D15582" s="250" t="s">
        <v>15855</v>
      </c>
    </row>
    <row r="15583" spans="1:4" ht="40.5">
      <c r="A15583" s="250">
        <v>5605958</v>
      </c>
      <c r="B15583" s="244" t="s">
        <v>15188</v>
      </c>
      <c r="C15583" s="250" t="s">
        <v>5856</v>
      </c>
      <c r="D15583" s="250" t="s">
        <v>15855</v>
      </c>
    </row>
    <row r="15584" spans="1:4" ht="40.5">
      <c r="A15584" s="250">
        <v>5605959</v>
      </c>
      <c r="B15584" s="244" t="s">
        <v>15189</v>
      </c>
      <c r="C15584" s="250" t="s">
        <v>5856</v>
      </c>
      <c r="D15584" s="250" t="s">
        <v>15855</v>
      </c>
    </row>
    <row r="15585" spans="1:4" ht="40.5">
      <c r="A15585" s="250">
        <v>5605960</v>
      </c>
      <c r="B15585" s="244" t="s">
        <v>15190</v>
      </c>
      <c r="C15585" s="250" t="s">
        <v>5856</v>
      </c>
      <c r="D15585" s="250" t="s">
        <v>15855</v>
      </c>
    </row>
    <row r="15586" spans="1:4" ht="40.5">
      <c r="A15586" s="250">
        <v>5605961</v>
      </c>
      <c r="B15586" s="244" t="s">
        <v>15191</v>
      </c>
      <c r="C15586" s="250" t="s">
        <v>5856</v>
      </c>
      <c r="D15586" s="250" t="s">
        <v>15855</v>
      </c>
    </row>
    <row r="15587" spans="1:4" ht="27">
      <c r="A15587" s="250">
        <v>5605885</v>
      </c>
      <c r="B15587" s="244" t="s">
        <v>15192</v>
      </c>
      <c r="C15587" s="250" t="s">
        <v>5856</v>
      </c>
      <c r="D15587" s="250" t="s">
        <v>15855</v>
      </c>
    </row>
    <row r="15588" spans="1:4" ht="27">
      <c r="A15588" s="250">
        <v>5605886</v>
      </c>
      <c r="B15588" s="244" t="s">
        <v>15193</v>
      </c>
      <c r="C15588" s="250" t="s">
        <v>5856</v>
      </c>
      <c r="D15588" s="250" t="s">
        <v>15855</v>
      </c>
    </row>
    <row r="15589" spans="1:4" ht="27">
      <c r="A15589" s="250">
        <v>5605883</v>
      </c>
      <c r="B15589" s="244" t="s">
        <v>15194</v>
      </c>
      <c r="C15589" s="250" t="s">
        <v>5856</v>
      </c>
      <c r="D15589" s="250" t="s">
        <v>15855</v>
      </c>
    </row>
    <row r="15590" spans="1:4" ht="27">
      <c r="A15590" s="250">
        <v>5605884</v>
      </c>
      <c r="B15590" s="244" t="s">
        <v>15195</v>
      </c>
      <c r="C15590" s="250" t="s">
        <v>5856</v>
      </c>
      <c r="D15590" s="250" t="s">
        <v>15855</v>
      </c>
    </row>
    <row r="15591" spans="1:4" ht="27">
      <c r="A15591" s="250">
        <v>5605962</v>
      </c>
      <c r="B15591" s="244" t="s">
        <v>15196</v>
      </c>
      <c r="C15591" s="250" t="s">
        <v>5856</v>
      </c>
      <c r="D15591" s="250" t="s">
        <v>15855</v>
      </c>
    </row>
    <row r="15592" spans="1:4" ht="27">
      <c r="A15592" s="250">
        <v>5605881</v>
      </c>
      <c r="B15592" s="244" t="s">
        <v>23006</v>
      </c>
      <c r="C15592" s="250" t="s">
        <v>5856</v>
      </c>
      <c r="D15592" s="250" t="s">
        <v>15855</v>
      </c>
    </row>
    <row r="15593" spans="1:4" ht="27">
      <c r="A15593" s="250">
        <v>5605882</v>
      </c>
      <c r="B15593" s="244" t="s">
        <v>15197</v>
      </c>
      <c r="C15593" s="250" t="s">
        <v>5856</v>
      </c>
      <c r="D15593" s="250" t="s">
        <v>15855</v>
      </c>
    </row>
    <row r="15594" spans="1:4" ht="27">
      <c r="A15594" s="250">
        <v>5605963</v>
      </c>
      <c r="B15594" s="244" t="s">
        <v>15198</v>
      </c>
      <c r="C15594" s="250" t="s">
        <v>5856</v>
      </c>
      <c r="D15594" s="250" t="s">
        <v>15855</v>
      </c>
    </row>
    <row r="15595" spans="1:4" ht="27">
      <c r="A15595" s="250">
        <v>5605964</v>
      </c>
      <c r="B15595" s="244" t="s">
        <v>15199</v>
      </c>
      <c r="C15595" s="250" t="s">
        <v>5856</v>
      </c>
      <c r="D15595" s="250" t="s">
        <v>15855</v>
      </c>
    </row>
    <row r="15596" spans="1:4" ht="27">
      <c r="A15596" s="250">
        <v>5605965</v>
      </c>
      <c r="B15596" s="244" t="s">
        <v>15200</v>
      </c>
      <c r="C15596" s="250" t="s">
        <v>5856</v>
      </c>
      <c r="D15596" s="250" t="s">
        <v>15855</v>
      </c>
    </row>
    <row r="15597" spans="1:4" ht="27">
      <c r="A15597" s="250">
        <v>5605966</v>
      </c>
      <c r="B15597" s="244" t="s">
        <v>15201</v>
      </c>
      <c r="C15597" s="250" t="s">
        <v>5856</v>
      </c>
      <c r="D15597" s="250" t="s">
        <v>15855</v>
      </c>
    </row>
    <row r="15598" spans="1:4" ht="27">
      <c r="A15598" s="250">
        <v>5605967</v>
      </c>
      <c r="B15598" s="244" t="s">
        <v>15202</v>
      </c>
      <c r="C15598" s="250" t="s">
        <v>5856</v>
      </c>
      <c r="D15598" s="250" t="s">
        <v>15855</v>
      </c>
    </row>
    <row r="15599" spans="1:4" ht="27">
      <c r="A15599" s="250">
        <v>5605968</v>
      </c>
      <c r="B15599" s="244" t="s">
        <v>15203</v>
      </c>
      <c r="C15599" s="250" t="s">
        <v>5856</v>
      </c>
      <c r="D15599" s="250" t="s">
        <v>15855</v>
      </c>
    </row>
    <row r="15600" spans="1:4" ht="27">
      <c r="A15600" s="250">
        <v>5605969</v>
      </c>
      <c r="B15600" s="244" t="s">
        <v>15204</v>
      </c>
      <c r="C15600" s="250" t="s">
        <v>5856</v>
      </c>
      <c r="D15600" s="250" t="s">
        <v>15855</v>
      </c>
    </row>
    <row r="15601" spans="1:4" ht="40.5">
      <c r="A15601" s="250">
        <v>5909130</v>
      </c>
      <c r="B15601" s="244" t="s">
        <v>26008</v>
      </c>
      <c r="C15601" s="250" t="s">
        <v>5324</v>
      </c>
      <c r="D15601" s="250" t="s">
        <v>15855</v>
      </c>
    </row>
    <row r="15602" spans="1:4" ht="40.5">
      <c r="A15602" s="250">
        <v>5914703</v>
      </c>
      <c r="B15602" s="244" t="s">
        <v>15205</v>
      </c>
      <c r="C15602" s="250" t="s">
        <v>5324</v>
      </c>
      <c r="D15602" s="250" t="s">
        <v>15855</v>
      </c>
    </row>
    <row r="15603" spans="1:4" ht="40.5">
      <c r="A15603" s="250">
        <v>5914704</v>
      </c>
      <c r="B15603" s="244" t="s">
        <v>15206</v>
      </c>
      <c r="C15603" s="250" t="s">
        <v>5324</v>
      </c>
      <c r="D15603" s="250" t="s">
        <v>15855</v>
      </c>
    </row>
    <row r="15604" spans="1:4" ht="40.5">
      <c r="A15604" s="250">
        <v>5914710</v>
      </c>
      <c r="B15604" s="244" t="s">
        <v>15207</v>
      </c>
      <c r="C15604" s="250" t="s">
        <v>5324</v>
      </c>
      <c r="D15604" s="250" t="s">
        <v>15855</v>
      </c>
    </row>
    <row r="15605" spans="1:4" ht="40.5">
      <c r="A15605" s="250">
        <v>5914711</v>
      </c>
      <c r="B15605" s="244" t="s">
        <v>15208</v>
      </c>
      <c r="C15605" s="250" t="s">
        <v>5324</v>
      </c>
      <c r="D15605" s="250" t="s">
        <v>15855</v>
      </c>
    </row>
    <row r="15606" spans="1:4" ht="40.5">
      <c r="A15606" s="250">
        <v>5914712</v>
      </c>
      <c r="B15606" s="244" t="s">
        <v>15209</v>
      </c>
      <c r="C15606" s="250" t="s">
        <v>5324</v>
      </c>
      <c r="D15606" s="250" t="s">
        <v>15855</v>
      </c>
    </row>
    <row r="15607" spans="1:4" ht="27">
      <c r="A15607" s="250">
        <v>5915369</v>
      </c>
      <c r="B15607" s="244" t="s">
        <v>15210</v>
      </c>
      <c r="C15607" s="250" t="s">
        <v>5803</v>
      </c>
      <c r="D15607" s="250" t="s">
        <v>15855</v>
      </c>
    </row>
    <row r="15608" spans="1:4" ht="27">
      <c r="A15608" s="250">
        <v>5915401</v>
      </c>
      <c r="B15608" s="244" t="s">
        <v>15211</v>
      </c>
      <c r="C15608" s="250" t="s">
        <v>5803</v>
      </c>
      <c r="D15608" s="250" t="s">
        <v>15855</v>
      </c>
    </row>
    <row r="15609" spans="1:4" ht="27">
      <c r="A15609" s="250">
        <v>5915402</v>
      </c>
      <c r="B15609" s="244" t="s">
        <v>15212</v>
      </c>
      <c r="C15609" s="250" t="s">
        <v>5803</v>
      </c>
      <c r="D15609" s="250" t="s">
        <v>15855</v>
      </c>
    </row>
    <row r="15610" spans="1:4" ht="27">
      <c r="A15610" s="250">
        <v>5915400</v>
      </c>
      <c r="B15610" s="244" t="s">
        <v>15213</v>
      </c>
      <c r="C15610" s="250" t="s">
        <v>5803</v>
      </c>
      <c r="D15610" s="250" t="s">
        <v>15855</v>
      </c>
    </row>
    <row r="15611" spans="1:4" ht="40.5">
      <c r="A15611" s="250">
        <v>5914651</v>
      </c>
      <c r="B15611" s="244" t="s">
        <v>15214</v>
      </c>
      <c r="C15611" s="250" t="s">
        <v>5324</v>
      </c>
      <c r="D15611" s="250" t="s">
        <v>15855</v>
      </c>
    </row>
    <row r="15612" spans="1:4" ht="40.5">
      <c r="A15612" s="250">
        <v>5914648</v>
      </c>
      <c r="B15612" s="244" t="s">
        <v>15215</v>
      </c>
      <c r="C15612" s="250" t="s">
        <v>5324</v>
      </c>
      <c r="D15612" s="250" t="s">
        <v>15855</v>
      </c>
    </row>
    <row r="15613" spans="1:4" ht="27">
      <c r="A15613" s="250">
        <v>5914647</v>
      </c>
      <c r="B15613" s="244" t="s">
        <v>15216</v>
      </c>
      <c r="C15613" s="250" t="s">
        <v>5324</v>
      </c>
      <c r="D15613" s="250" t="s">
        <v>15855</v>
      </c>
    </row>
    <row r="15614" spans="1:4" ht="40.5">
      <c r="A15614" s="250">
        <v>5915411</v>
      </c>
      <c r="B15614" s="244" t="s">
        <v>15217</v>
      </c>
      <c r="C15614" s="250" t="s">
        <v>5324</v>
      </c>
      <c r="D15614" s="250" t="s">
        <v>15855</v>
      </c>
    </row>
    <row r="15615" spans="1:4" ht="27">
      <c r="A15615" s="250">
        <v>5915409</v>
      </c>
      <c r="B15615" s="244" t="s">
        <v>15218</v>
      </c>
      <c r="C15615" s="250" t="s">
        <v>5324</v>
      </c>
      <c r="D15615" s="250" t="s">
        <v>15855</v>
      </c>
    </row>
    <row r="15616" spans="1:4" ht="27">
      <c r="A15616" s="250">
        <v>5915407</v>
      </c>
      <c r="B15616" s="244" t="s">
        <v>15219</v>
      </c>
      <c r="C15616" s="250" t="s">
        <v>5324</v>
      </c>
      <c r="D15616" s="250" t="s">
        <v>15855</v>
      </c>
    </row>
    <row r="15617" spans="1:4" ht="27">
      <c r="A15617" s="250">
        <v>5914354</v>
      </c>
      <c r="B15617" s="244" t="s">
        <v>15220</v>
      </c>
      <c r="C15617" s="250" t="s">
        <v>5324</v>
      </c>
      <c r="D15617" s="250" t="s">
        <v>15855</v>
      </c>
    </row>
    <row r="15618" spans="1:4" ht="27">
      <c r="A15618" s="250">
        <v>5915406</v>
      </c>
      <c r="B15618" s="244" t="s">
        <v>15221</v>
      </c>
      <c r="C15618" s="250" t="s">
        <v>5324</v>
      </c>
      <c r="D15618" s="250" t="s">
        <v>15855</v>
      </c>
    </row>
    <row r="15619" spans="1:4" ht="40.5">
      <c r="A15619" s="250">
        <v>5914652</v>
      </c>
      <c r="B15619" s="244" t="s">
        <v>15222</v>
      </c>
      <c r="C15619" s="250" t="s">
        <v>5324</v>
      </c>
      <c r="D15619" s="250" t="s">
        <v>15855</v>
      </c>
    </row>
    <row r="15620" spans="1:4" ht="27">
      <c r="A15620" s="250">
        <v>5915417</v>
      </c>
      <c r="B15620" s="244" t="s">
        <v>15223</v>
      </c>
      <c r="C15620" s="250" t="s">
        <v>5324</v>
      </c>
      <c r="D15620" s="250" t="s">
        <v>15855</v>
      </c>
    </row>
    <row r="15621" spans="1:4" ht="27">
      <c r="A15621" s="250">
        <v>5915414</v>
      </c>
      <c r="B15621" s="244" t="s">
        <v>15224</v>
      </c>
      <c r="C15621" s="250" t="s">
        <v>5324</v>
      </c>
      <c r="D15621" s="250" t="s">
        <v>15855</v>
      </c>
    </row>
    <row r="15622" spans="1:4" ht="27">
      <c r="A15622" s="250">
        <v>5914351</v>
      </c>
      <c r="B15622" s="244" t="s">
        <v>15225</v>
      </c>
      <c r="C15622" s="250" t="s">
        <v>5324</v>
      </c>
      <c r="D15622" s="250" t="s">
        <v>15855</v>
      </c>
    </row>
    <row r="15623" spans="1:4" ht="40.5">
      <c r="A15623" s="250">
        <v>5914645</v>
      </c>
      <c r="B15623" s="244" t="s">
        <v>15226</v>
      </c>
      <c r="C15623" s="250" t="s">
        <v>5324</v>
      </c>
      <c r="D15623" s="250" t="s">
        <v>15855</v>
      </c>
    </row>
    <row r="15624" spans="1:4" ht="40.5">
      <c r="A15624" s="250">
        <v>5914642</v>
      </c>
      <c r="B15624" s="244" t="s">
        <v>15227</v>
      </c>
      <c r="C15624" s="250" t="s">
        <v>5324</v>
      </c>
      <c r="D15624" s="250" t="s">
        <v>15855</v>
      </c>
    </row>
    <row r="15625" spans="1:4" ht="27">
      <c r="A15625" s="250">
        <v>5914641</v>
      </c>
      <c r="B15625" s="244" t="s">
        <v>15228</v>
      </c>
      <c r="C15625" s="250" t="s">
        <v>5324</v>
      </c>
      <c r="D15625" s="250" t="s">
        <v>15855</v>
      </c>
    </row>
    <row r="15626" spans="1:4" ht="27">
      <c r="A15626" s="250">
        <v>5915456</v>
      </c>
      <c r="B15626" s="244" t="s">
        <v>15229</v>
      </c>
      <c r="C15626" s="250" t="s">
        <v>5324</v>
      </c>
      <c r="D15626" s="250" t="s">
        <v>15855</v>
      </c>
    </row>
    <row r="15627" spans="1:4" ht="27">
      <c r="A15627" s="250">
        <v>5915454</v>
      </c>
      <c r="B15627" s="244" t="s">
        <v>15230</v>
      </c>
      <c r="C15627" s="250" t="s">
        <v>5324</v>
      </c>
      <c r="D15627" s="250" t="s">
        <v>15855</v>
      </c>
    </row>
    <row r="15628" spans="1:4" ht="27">
      <c r="A15628" s="250">
        <v>5915399</v>
      </c>
      <c r="B15628" s="244" t="s">
        <v>15231</v>
      </c>
      <c r="C15628" s="250" t="s">
        <v>5324</v>
      </c>
      <c r="D15628" s="250" t="s">
        <v>15855</v>
      </c>
    </row>
    <row r="15629" spans="1:4" ht="27">
      <c r="A15629" s="250">
        <v>5914353</v>
      </c>
      <c r="B15629" s="244" t="s">
        <v>15232</v>
      </c>
      <c r="C15629" s="250" t="s">
        <v>5324</v>
      </c>
      <c r="D15629" s="250" t="s">
        <v>15855</v>
      </c>
    </row>
    <row r="15630" spans="1:4" ht="27">
      <c r="A15630" s="250">
        <v>5915470</v>
      </c>
      <c r="B15630" s="244" t="s">
        <v>15233</v>
      </c>
      <c r="C15630" s="250" t="s">
        <v>5324</v>
      </c>
      <c r="D15630" s="250" t="s">
        <v>15855</v>
      </c>
    </row>
    <row r="15631" spans="1:4" ht="27">
      <c r="A15631" s="250">
        <v>5915459</v>
      </c>
      <c r="B15631" s="244" t="s">
        <v>15234</v>
      </c>
      <c r="C15631" s="250" t="s">
        <v>5324</v>
      </c>
      <c r="D15631" s="250" t="s">
        <v>15855</v>
      </c>
    </row>
    <row r="15632" spans="1:4" ht="27">
      <c r="A15632" s="250">
        <v>5915476</v>
      </c>
      <c r="B15632" s="244" t="s">
        <v>15235</v>
      </c>
      <c r="C15632" s="250" t="s">
        <v>5324</v>
      </c>
      <c r="D15632" s="250" t="s">
        <v>15855</v>
      </c>
    </row>
    <row r="15633" spans="1:4" ht="40.5">
      <c r="A15633" s="250">
        <v>5914702</v>
      </c>
      <c r="B15633" s="244" t="s">
        <v>15236</v>
      </c>
      <c r="C15633" s="250" t="s">
        <v>5324</v>
      </c>
      <c r="D15633" s="250" t="s">
        <v>15855</v>
      </c>
    </row>
    <row r="15634" spans="1:4" ht="40.5">
      <c r="A15634" s="250">
        <v>5914701</v>
      </c>
      <c r="B15634" s="244" t="s">
        <v>15237</v>
      </c>
      <c r="C15634" s="250" t="s">
        <v>5324</v>
      </c>
      <c r="D15634" s="250" t="s">
        <v>15855</v>
      </c>
    </row>
    <row r="15635" spans="1:4" ht="27">
      <c r="A15635" s="250">
        <v>5915018</v>
      </c>
      <c r="B15635" s="244" t="s">
        <v>26009</v>
      </c>
      <c r="C15635" s="250" t="s">
        <v>5324</v>
      </c>
      <c r="D15635" s="250" t="s">
        <v>15855</v>
      </c>
    </row>
    <row r="15636" spans="1:4" ht="40.5">
      <c r="A15636" s="250">
        <v>5906592</v>
      </c>
      <c r="B15636" s="244" t="s">
        <v>26010</v>
      </c>
      <c r="C15636" s="250" t="s">
        <v>5803</v>
      </c>
      <c r="D15636" s="250" t="s">
        <v>15855</v>
      </c>
    </row>
    <row r="15637" spans="1:4" ht="40.5">
      <c r="A15637" s="250">
        <v>5906591</v>
      </c>
      <c r="B15637" s="244" t="s">
        <v>26011</v>
      </c>
      <c r="C15637" s="250" t="s">
        <v>5803</v>
      </c>
      <c r="D15637" s="250" t="s">
        <v>15855</v>
      </c>
    </row>
    <row r="15638" spans="1:4" ht="27">
      <c r="A15638" s="250">
        <v>5914653</v>
      </c>
      <c r="B15638" s="244" t="s">
        <v>15238</v>
      </c>
      <c r="C15638" s="250" t="s">
        <v>5324</v>
      </c>
      <c r="D15638" s="250" t="s">
        <v>15855</v>
      </c>
    </row>
    <row r="15639" spans="1:4" ht="27">
      <c r="A15639" s="250">
        <v>5915405</v>
      </c>
      <c r="B15639" s="244" t="s">
        <v>15239</v>
      </c>
      <c r="C15639" s="250" t="s">
        <v>5324</v>
      </c>
      <c r="D15639" s="250" t="s">
        <v>15855</v>
      </c>
    </row>
    <row r="15640" spans="1:4" ht="27">
      <c r="A15640" s="250">
        <v>5914657</v>
      </c>
      <c r="B15640" s="244" t="s">
        <v>15240</v>
      </c>
      <c r="C15640" s="250" t="s">
        <v>5324</v>
      </c>
      <c r="D15640" s="250" t="s">
        <v>15855</v>
      </c>
    </row>
    <row r="15641" spans="1:4" ht="27">
      <c r="A15641" s="250">
        <v>5914363</v>
      </c>
      <c r="B15641" s="244" t="s">
        <v>15241</v>
      </c>
      <c r="C15641" s="250" t="s">
        <v>5324</v>
      </c>
      <c r="D15641" s="250" t="s">
        <v>15855</v>
      </c>
    </row>
    <row r="15642" spans="1:4" ht="40.5">
      <c r="A15642" s="250">
        <v>5914646</v>
      </c>
      <c r="B15642" s="244" t="s">
        <v>15242</v>
      </c>
      <c r="C15642" s="250" t="s">
        <v>5324</v>
      </c>
      <c r="D15642" s="250" t="s">
        <v>15855</v>
      </c>
    </row>
    <row r="15643" spans="1:4" ht="27">
      <c r="A15643" s="250">
        <v>5919535</v>
      </c>
      <c r="B15643" s="244" t="s">
        <v>15243</v>
      </c>
      <c r="C15643" s="250" t="s">
        <v>5324</v>
      </c>
      <c r="D15643" s="250" t="s">
        <v>15855</v>
      </c>
    </row>
    <row r="15644" spans="1:4" ht="27">
      <c r="A15644" s="250">
        <v>5919533</v>
      </c>
      <c r="B15644" s="244" t="s">
        <v>15244</v>
      </c>
      <c r="C15644" s="250" t="s">
        <v>5324</v>
      </c>
      <c r="D15644" s="250" t="s">
        <v>15855</v>
      </c>
    </row>
    <row r="15645" spans="1:4" ht="27">
      <c r="A15645" s="250">
        <v>5919534</v>
      </c>
      <c r="B15645" s="244" t="s">
        <v>15245</v>
      </c>
      <c r="C15645" s="250" t="s">
        <v>5324</v>
      </c>
      <c r="D15645" s="250" t="s">
        <v>15855</v>
      </c>
    </row>
    <row r="15646" spans="1:4" ht="27">
      <c r="A15646" s="250">
        <v>5909007</v>
      </c>
      <c r="B15646" s="244" t="s">
        <v>15246</v>
      </c>
      <c r="C15646" s="250" t="s">
        <v>5324</v>
      </c>
      <c r="D15646" s="250" t="s">
        <v>15855</v>
      </c>
    </row>
    <row r="15647" spans="1:4" ht="27">
      <c r="A15647" s="250">
        <v>5919538</v>
      </c>
      <c r="B15647" s="244" t="s">
        <v>15247</v>
      </c>
      <c r="C15647" s="250" t="s">
        <v>5324</v>
      </c>
      <c r="D15647" s="250" t="s">
        <v>15855</v>
      </c>
    </row>
    <row r="15648" spans="1:4" ht="27">
      <c r="A15648" s="250">
        <v>5919540</v>
      </c>
      <c r="B15648" s="244" t="s">
        <v>26012</v>
      </c>
      <c r="C15648" s="250" t="s">
        <v>5324</v>
      </c>
      <c r="D15648" s="250" t="s">
        <v>15855</v>
      </c>
    </row>
    <row r="15649" spans="1:4" ht="40.5">
      <c r="A15649" s="250">
        <v>5914705</v>
      </c>
      <c r="B15649" s="244" t="s">
        <v>15248</v>
      </c>
      <c r="C15649" s="250" t="s">
        <v>5324</v>
      </c>
      <c r="D15649" s="250" t="s">
        <v>15855</v>
      </c>
    </row>
    <row r="15650" spans="1:4" ht="40.5">
      <c r="A15650" s="250">
        <v>5914706</v>
      </c>
      <c r="B15650" s="244" t="s">
        <v>15249</v>
      </c>
      <c r="C15650" s="250" t="s">
        <v>5324</v>
      </c>
      <c r="D15650" s="250" t="s">
        <v>15855</v>
      </c>
    </row>
    <row r="15651" spans="1:4" ht="40.5">
      <c r="A15651" s="250">
        <v>5914707</v>
      </c>
      <c r="B15651" s="244" t="s">
        <v>15250</v>
      </c>
      <c r="C15651" s="250" t="s">
        <v>5324</v>
      </c>
      <c r="D15651" s="250" t="s">
        <v>15855</v>
      </c>
    </row>
    <row r="15652" spans="1:4" ht="40.5">
      <c r="A15652" s="250">
        <v>5914677</v>
      </c>
      <c r="B15652" s="244" t="s">
        <v>15251</v>
      </c>
      <c r="C15652" s="250" t="s">
        <v>5324</v>
      </c>
      <c r="D15652" s="250" t="s">
        <v>15855</v>
      </c>
    </row>
    <row r="15653" spans="1:4" ht="40.5">
      <c r="A15653" s="250">
        <v>5914676</v>
      </c>
      <c r="B15653" s="244" t="s">
        <v>15252</v>
      </c>
      <c r="C15653" s="250" t="s">
        <v>5324</v>
      </c>
      <c r="D15653" s="250" t="s">
        <v>15855</v>
      </c>
    </row>
    <row r="15654" spans="1:4" ht="40.5">
      <c r="A15654" s="250">
        <v>5915016</v>
      </c>
      <c r="B15654" s="244" t="s">
        <v>26013</v>
      </c>
      <c r="C15654" s="250" t="s">
        <v>5324</v>
      </c>
      <c r="D15654" s="250" t="s">
        <v>15855</v>
      </c>
    </row>
    <row r="15655" spans="1:4" ht="40.5">
      <c r="A15655" s="250">
        <v>5915017</v>
      </c>
      <c r="B15655" s="244" t="s">
        <v>26014</v>
      </c>
      <c r="C15655" s="250" t="s">
        <v>5324</v>
      </c>
      <c r="D15655" s="250" t="s">
        <v>15855</v>
      </c>
    </row>
    <row r="15656" spans="1:4" ht="54">
      <c r="A15656" s="250">
        <v>5914678</v>
      </c>
      <c r="B15656" s="244" t="s">
        <v>15253</v>
      </c>
      <c r="C15656" s="250" t="s">
        <v>5324</v>
      </c>
      <c r="D15656" s="250" t="s">
        <v>15855</v>
      </c>
    </row>
    <row r="15657" spans="1:4" ht="40.5">
      <c r="A15657" s="250">
        <v>5914679</v>
      </c>
      <c r="B15657" s="244" t="s">
        <v>15254</v>
      </c>
      <c r="C15657" s="250" t="s">
        <v>5324</v>
      </c>
      <c r="D15657" s="250" t="s">
        <v>15855</v>
      </c>
    </row>
    <row r="15658" spans="1:4" ht="40.5">
      <c r="A15658" s="250">
        <v>5914681</v>
      </c>
      <c r="B15658" s="244" t="s">
        <v>15255</v>
      </c>
      <c r="C15658" s="250" t="s">
        <v>5324</v>
      </c>
      <c r="D15658" s="250" t="s">
        <v>15855</v>
      </c>
    </row>
    <row r="15659" spans="1:4" ht="54">
      <c r="A15659" s="250">
        <v>5914680</v>
      </c>
      <c r="B15659" s="244" t="s">
        <v>15256</v>
      </c>
      <c r="C15659" s="250" t="s">
        <v>5324</v>
      </c>
      <c r="D15659" s="250" t="s">
        <v>15855</v>
      </c>
    </row>
    <row r="15660" spans="1:4" ht="27">
      <c r="A15660" s="250">
        <v>5915015</v>
      </c>
      <c r="B15660" s="244" t="s">
        <v>26015</v>
      </c>
      <c r="C15660" s="250" t="s">
        <v>5324</v>
      </c>
      <c r="D15660" s="250" t="s">
        <v>15855</v>
      </c>
    </row>
    <row r="15661" spans="1:4" ht="27">
      <c r="A15661" s="250">
        <v>5915373</v>
      </c>
      <c r="B15661" s="244" t="s">
        <v>26016</v>
      </c>
      <c r="C15661" s="250" t="s">
        <v>5324</v>
      </c>
      <c r="D15661" s="250" t="s">
        <v>15855</v>
      </c>
    </row>
    <row r="15662" spans="1:4" ht="27">
      <c r="A15662" s="250">
        <v>5914333</v>
      </c>
      <c r="B15662" s="244" t="s">
        <v>26017</v>
      </c>
      <c r="C15662" s="250" t="s">
        <v>5324</v>
      </c>
      <c r="D15662" s="250" t="s">
        <v>15855</v>
      </c>
    </row>
    <row r="15663" spans="1:4" ht="27">
      <c r="A15663" s="250">
        <v>5914655</v>
      </c>
      <c r="B15663" s="244" t="s">
        <v>15257</v>
      </c>
      <c r="C15663" s="250" t="s">
        <v>5324</v>
      </c>
      <c r="D15663" s="250" t="s">
        <v>15855</v>
      </c>
    </row>
    <row r="15664" spans="1:4" ht="27">
      <c r="A15664" s="250">
        <v>5915474</v>
      </c>
      <c r="B15664" s="244" t="s">
        <v>15258</v>
      </c>
      <c r="C15664" s="250" t="s">
        <v>5324</v>
      </c>
      <c r="D15664" s="250" t="s">
        <v>15855</v>
      </c>
    </row>
    <row r="15665" spans="1:4" ht="27">
      <c r="A15665" s="250">
        <v>5914654</v>
      </c>
      <c r="B15665" s="244" t="s">
        <v>15259</v>
      </c>
      <c r="C15665" s="250" t="s">
        <v>5324</v>
      </c>
      <c r="D15665" s="250" t="s">
        <v>15855</v>
      </c>
    </row>
    <row r="15666" spans="1:4" ht="40.5">
      <c r="A15666" s="250">
        <v>5914686</v>
      </c>
      <c r="B15666" s="244" t="s">
        <v>15260</v>
      </c>
      <c r="C15666" s="250" t="s">
        <v>5324</v>
      </c>
      <c r="D15666" s="250" t="s">
        <v>15855</v>
      </c>
    </row>
    <row r="15667" spans="1:4" ht="40.5">
      <c r="A15667" s="250">
        <v>5914685</v>
      </c>
      <c r="B15667" s="244" t="s">
        <v>15261</v>
      </c>
      <c r="C15667" s="250" t="s">
        <v>5324</v>
      </c>
      <c r="D15667" s="250" t="s">
        <v>15855</v>
      </c>
    </row>
    <row r="15668" spans="1:4" ht="40.5">
      <c r="A15668" s="250">
        <v>5914682</v>
      </c>
      <c r="B15668" s="244" t="s">
        <v>15262</v>
      </c>
      <c r="C15668" s="250" t="s">
        <v>5324</v>
      </c>
      <c r="D15668" s="250" t="s">
        <v>15855</v>
      </c>
    </row>
    <row r="15669" spans="1:4" ht="40.5">
      <c r="A15669" s="250">
        <v>5915019</v>
      </c>
      <c r="B15669" s="244" t="s">
        <v>26018</v>
      </c>
      <c r="C15669" s="250" t="s">
        <v>5324</v>
      </c>
      <c r="D15669" s="250" t="s">
        <v>15855</v>
      </c>
    </row>
    <row r="15670" spans="1:4" ht="40.5">
      <c r="A15670" s="250">
        <v>5914683</v>
      </c>
      <c r="B15670" s="244" t="s">
        <v>15263</v>
      </c>
      <c r="C15670" s="250" t="s">
        <v>5324</v>
      </c>
      <c r="D15670" s="250" t="s">
        <v>15855</v>
      </c>
    </row>
    <row r="15671" spans="1:4" ht="40.5">
      <c r="A15671" s="250">
        <v>5915020</v>
      </c>
      <c r="B15671" s="244" t="s">
        <v>26019</v>
      </c>
      <c r="C15671" s="250" t="s">
        <v>5324</v>
      </c>
      <c r="D15671" s="250" t="s">
        <v>15855</v>
      </c>
    </row>
    <row r="15672" spans="1:4" ht="40.5">
      <c r="A15672" s="250">
        <v>5914684</v>
      </c>
      <c r="B15672" s="244" t="s">
        <v>15264</v>
      </c>
      <c r="C15672" s="250" t="s">
        <v>5324</v>
      </c>
      <c r="D15672" s="250" t="s">
        <v>15855</v>
      </c>
    </row>
    <row r="15673" spans="1:4" ht="40.5">
      <c r="A15673" s="250">
        <v>5915021</v>
      </c>
      <c r="B15673" s="244" t="s">
        <v>26020</v>
      </c>
      <c r="C15673" s="250" t="s">
        <v>5324</v>
      </c>
      <c r="D15673" s="250" t="s">
        <v>15855</v>
      </c>
    </row>
    <row r="15674" spans="1:4" ht="27">
      <c r="A15674" s="250">
        <v>5914675</v>
      </c>
      <c r="B15674" s="244" t="s">
        <v>15265</v>
      </c>
      <c r="C15674" s="250" t="s">
        <v>5324</v>
      </c>
      <c r="D15674" s="250" t="s">
        <v>15855</v>
      </c>
    </row>
    <row r="15675" spans="1:4" ht="27">
      <c r="A15675" s="250">
        <v>5915433</v>
      </c>
      <c r="B15675" s="244" t="s">
        <v>15266</v>
      </c>
      <c r="C15675" s="250" t="s">
        <v>5324</v>
      </c>
      <c r="D15675" s="250" t="s">
        <v>15855</v>
      </c>
    </row>
    <row r="15676" spans="1:4" ht="27">
      <c r="A15676" s="250">
        <v>5914304</v>
      </c>
      <c r="B15676" s="244" t="s">
        <v>15267</v>
      </c>
      <c r="C15676" s="250" t="s">
        <v>5324</v>
      </c>
      <c r="D15676" s="250" t="s">
        <v>15855</v>
      </c>
    </row>
    <row r="15677" spans="1:4" ht="27">
      <c r="A15677" s="250">
        <v>5914305</v>
      </c>
      <c r="B15677" s="244" t="s">
        <v>15268</v>
      </c>
      <c r="C15677" s="250" t="s">
        <v>5324</v>
      </c>
      <c r="D15677" s="250" t="s">
        <v>15855</v>
      </c>
    </row>
    <row r="15678" spans="1:4" ht="27">
      <c r="A15678" s="250">
        <v>5915440</v>
      </c>
      <c r="B15678" s="244" t="s">
        <v>15269</v>
      </c>
      <c r="C15678" s="250" t="s">
        <v>5324</v>
      </c>
      <c r="D15678" s="250" t="s">
        <v>15855</v>
      </c>
    </row>
    <row r="15679" spans="1:4" ht="27">
      <c r="A15679" s="250">
        <v>5914306</v>
      </c>
      <c r="B15679" s="244" t="s">
        <v>15270</v>
      </c>
      <c r="C15679" s="250" t="s">
        <v>5324</v>
      </c>
      <c r="D15679" s="250" t="s">
        <v>15855</v>
      </c>
    </row>
    <row r="15680" spans="1:4" ht="27">
      <c r="A15680" s="250">
        <v>5914307</v>
      </c>
      <c r="B15680" s="244" t="s">
        <v>15271</v>
      </c>
      <c r="C15680" s="250" t="s">
        <v>5324</v>
      </c>
      <c r="D15680" s="250" t="s">
        <v>15855</v>
      </c>
    </row>
    <row r="15681" spans="1:4" ht="27">
      <c r="A15681" s="250">
        <v>5914308</v>
      </c>
      <c r="B15681" s="244" t="s">
        <v>15272</v>
      </c>
      <c r="C15681" s="250" t="s">
        <v>5324</v>
      </c>
      <c r="D15681" s="250" t="s">
        <v>15855</v>
      </c>
    </row>
    <row r="15682" spans="1:4" ht="40.5">
      <c r="A15682" s="250">
        <v>5914309</v>
      </c>
      <c r="B15682" s="244" t="s">
        <v>15273</v>
      </c>
      <c r="C15682" s="250" t="s">
        <v>5324</v>
      </c>
      <c r="D15682" s="250" t="s">
        <v>15855</v>
      </c>
    </row>
    <row r="15683" spans="1:4" ht="40.5">
      <c r="A15683" s="250">
        <v>5914310</v>
      </c>
      <c r="B15683" s="244" t="s">
        <v>15274</v>
      </c>
      <c r="C15683" s="250" t="s">
        <v>5324</v>
      </c>
      <c r="D15683" s="250" t="s">
        <v>15855</v>
      </c>
    </row>
    <row r="15684" spans="1:4" ht="40.5">
      <c r="A15684" s="250">
        <v>5914352</v>
      </c>
      <c r="B15684" s="244" t="s">
        <v>15275</v>
      </c>
      <c r="C15684" s="250" t="s">
        <v>5324</v>
      </c>
      <c r="D15684" s="250" t="s">
        <v>15855</v>
      </c>
    </row>
    <row r="15685" spans="1:4" ht="40.5">
      <c r="A15685" s="250">
        <v>5914311</v>
      </c>
      <c r="B15685" s="244" t="s">
        <v>15276</v>
      </c>
      <c r="C15685" s="250" t="s">
        <v>5324</v>
      </c>
      <c r="D15685" s="250" t="s">
        <v>15855</v>
      </c>
    </row>
    <row r="15686" spans="1:4" ht="40.5">
      <c r="A15686" s="250">
        <v>5914312</v>
      </c>
      <c r="B15686" s="244" t="s">
        <v>15277</v>
      </c>
      <c r="C15686" s="250" t="s">
        <v>5324</v>
      </c>
      <c r="D15686" s="250" t="s">
        <v>15855</v>
      </c>
    </row>
    <row r="15687" spans="1:4" ht="40.5">
      <c r="A15687" s="250">
        <v>5914313</v>
      </c>
      <c r="B15687" s="244" t="s">
        <v>15278</v>
      </c>
      <c r="C15687" s="250" t="s">
        <v>5324</v>
      </c>
      <c r="D15687" s="250" t="s">
        <v>15855</v>
      </c>
    </row>
    <row r="15688" spans="1:4" ht="40.5">
      <c r="A15688" s="250">
        <v>5914339</v>
      </c>
      <c r="B15688" s="244" t="s">
        <v>15279</v>
      </c>
      <c r="C15688" s="250" t="s">
        <v>5324</v>
      </c>
      <c r="D15688" s="250" t="s">
        <v>15855</v>
      </c>
    </row>
    <row r="15689" spans="1:4" ht="27">
      <c r="A15689" s="250">
        <v>5914650</v>
      </c>
      <c r="B15689" s="244" t="s">
        <v>15280</v>
      </c>
      <c r="C15689" s="250" t="s">
        <v>5324</v>
      </c>
      <c r="D15689" s="250" t="s">
        <v>15855</v>
      </c>
    </row>
    <row r="15690" spans="1:4" ht="27">
      <c r="A15690" s="250">
        <v>5914358</v>
      </c>
      <c r="B15690" s="244" t="s">
        <v>15281</v>
      </c>
      <c r="C15690" s="250" t="s">
        <v>5324</v>
      </c>
      <c r="D15690" s="250" t="s">
        <v>15855</v>
      </c>
    </row>
    <row r="15691" spans="1:4" ht="27">
      <c r="A15691" s="250">
        <v>5915421</v>
      </c>
      <c r="B15691" s="244" t="s">
        <v>15282</v>
      </c>
      <c r="C15691" s="250" t="s">
        <v>5324</v>
      </c>
      <c r="D15691" s="250" t="s">
        <v>15855</v>
      </c>
    </row>
    <row r="15692" spans="1:4" ht="40.5">
      <c r="A15692" s="250">
        <v>5914649</v>
      </c>
      <c r="B15692" s="244" t="s">
        <v>15283</v>
      </c>
      <c r="C15692" s="250" t="s">
        <v>5324</v>
      </c>
      <c r="D15692" s="250" t="s">
        <v>15855</v>
      </c>
    </row>
    <row r="15693" spans="1:4" ht="40.5">
      <c r="A15693" s="250">
        <v>5914643</v>
      </c>
      <c r="B15693" s="244" t="s">
        <v>15284</v>
      </c>
      <c r="C15693" s="250" t="s">
        <v>5324</v>
      </c>
      <c r="D15693" s="250" t="s">
        <v>15855</v>
      </c>
    </row>
    <row r="15694" spans="1:4" ht="27">
      <c r="A15694" s="250">
        <v>5914328</v>
      </c>
      <c r="B15694" s="244" t="s">
        <v>15285</v>
      </c>
      <c r="C15694" s="250" t="s">
        <v>5324</v>
      </c>
      <c r="D15694" s="250" t="s">
        <v>15855</v>
      </c>
    </row>
    <row r="15695" spans="1:4" ht="40.5">
      <c r="A15695" s="250">
        <v>5914610</v>
      </c>
      <c r="B15695" s="244" t="s">
        <v>15286</v>
      </c>
      <c r="C15695" s="250" t="s">
        <v>5324</v>
      </c>
      <c r="D15695" s="250" t="s">
        <v>15855</v>
      </c>
    </row>
    <row r="15696" spans="1:4" ht="40.5">
      <c r="A15696" s="250">
        <v>5915408</v>
      </c>
      <c r="B15696" s="244" t="s">
        <v>15287</v>
      </c>
      <c r="C15696" s="250" t="s">
        <v>5324</v>
      </c>
      <c r="D15696" s="250" t="s">
        <v>15855</v>
      </c>
    </row>
    <row r="15697" spans="1:4" ht="27">
      <c r="A15697" s="250">
        <v>5915306</v>
      </c>
      <c r="B15697" s="244" t="s">
        <v>26021</v>
      </c>
      <c r="C15697" s="250" t="s">
        <v>5803</v>
      </c>
      <c r="D15697" s="250" t="s">
        <v>15855</v>
      </c>
    </row>
    <row r="15698" spans="1:4" ht="40.5">
      <c r="A15698" s="250">
        <v>5914708</v>
      </c>
      <c r="B15698" s="244" t="s">
        <v>15288</v>
      </c>
      <c r="C15698" s="250" t="s">
        <v>5324</v>
      </c>
      <c r="D15698" s="250" t="s">
        <v>15855</v>
      </c>
    </row>
    <row r="15699" spans="1:4" ht="40.5">
      <c r="A15699" s="250">
        <v>5914687</v>
      </c>
      <c r="B15699" s="244" t="s">
        <v>15289</v>
      </c>
      <c r="C15699" s="250" t="s">
        <v>5324</v>
      </c>
      <c r="D15699" s="250" t="s">
        <v>15855</v>
      </c>
    </row>
    <row r="15700" spans="1:4" ht="40.5">
      <c r="A15700" s="250">
        <v>5914709</v>
      </c>
      <c r="B15700" s="244" t="s">
        <v>15290</v>
      </c>
      <c r="C15700" s="250" t="s">
        <v>5324</v>
      </c>
      <c r="D15700" s="250" t="s">
        <v>15855</v>
      </c>
    </row>
    <row r="15701" spans="1:4" ht="40.5">
      <c r="A15701" s="250">
        <v>5914688</v>
      </c>
      <c r="B15701" s="244" t="s">
        <v>15291</v>
      </c>
      <c r="C15701" s="250" t="s">
        <v>5324</v>
      </c>
      <c r="D15701" s="250" t="s">
        <v>15855</v>
      </c>
    </row>
    <row r="15702" spans="1:4" ht="40.5">
      <c r="A15702" s="250">
        <v>5914695</v>
      </c>
      <c r="B15702" s="244" t="s">
        <v>15292</v>
      </c>
      <c r="C15702" s="250" t="s">
        <v>5324</v>
      </c>
      <c r="D15702" s="250" t="s">
        <v>15855</v>
      </c>
    </row>
    <row r="15703" spans="1:4" ht="40.5">
      <c r="A15703" s="250">
        <v>5914689</v>
      </c>
      <c r="B15703" s="244" t="s">
        <v>15293</v>
      </c>
      <c r="C15703" s="250" t="s">
        <v>5324</v>
      </c>
      <c r="D15703" s="250" t="s">
        <v>15855</v>
      </c>
    </row>
    <row r="15704" spans="1:4" ht="40.5">
      <c r="A15704" s="250">
        <v>5914696</v>
      </c>
      <c r="B15704" s="244" t="s">
        <v>15294</v>
      </c>
      <c r="C15704" s="250" t="s">
        <v>5324</v>
      </c>
      <c r="D15704" s="250" t="s">
        <v>15855</v>
      </c>
    </row>
    <row r="15705" spans="1:4" ht="40.5">
      <c r="A15705" s="250">
        <v>5914690</v>
      </c>
      <c r="B15705" s="244" t="s">
        <v>15295</v>
      </c>
      <c r="C15705" s="250" t="s">
        <v>5324</v>
      </c>
      <c r="D15705" s="250" t="s">
        <v>15855</v>
      </c>
    </row>
    <row r="15706" spans="1:4" ht="40.5">
      <c r="A15706" s="250">
        <v>5914697</v>
      </c>
      <c r="B15706" s="244" t="s">
        <v>15296</v>
      </c>
      <c r="C15706" s="250" t="s">
        <v>5324</v>
      </c>
      <c r="D15706" s="250" t="s">
        <v>15855</v>
      </c>
    </row>
    <row r="15707" spans="1:4" ht="40.5">
      <c r="A15707" s="250">
        <v>5914691</v>
      </c>
      <c r="B15707" s="244" t="s">
        <v>15297</v>
      </c>
      <c r="C15707" s="250" t="s">
        <v>5324</v>
      </c>
      <c r="D15707" s="250" t="s">
        <v>15855</v>
      </c>
    </row>
    <row r="15708" spans="1:4" ht="40.5">
      <c r="A15708" s="250">
        <v>5914698</v>
      </c>
      <c r="B15708" s="244" t="s">
        <v>15298</v>
      </c>
      <c r="C15708" s="250" t="s">
        <v>5324</v>
      </c>
      <c r="D15708" s="250" t="s">
        <v>15855</v>
      </c>
    </row>
    <row r="15709" spans="1:4" ht="40.5">
      <c r="A15709" s="250">
        <v>5914692</v>
      </c>
      <c r="B15709" s="244" t="s">
        <v>15299</v>
      </c>
      <c r="C15709" s="250" t="s">
        <v>5324</v>
      </c>
      <c r="D15709" s="250" t="s">
        <v>15855</v>
      </c>
    </row>
    <row r="15710" spans="1:4" ht="40.5">
      <c r="A15710" s="250">
        <v>5914699</v>
      </c>
      <c r="B15710" s="244" t="s">
        <v>15300</v>
      </c>
      <c r="C15710" s="250" t="s">
        <v>5324</v>
      </c>
      <c r="D15710" s="250" t="s">
        <v>15855</v>
      </c>
    </row>
    <row r="15711" spans="1:4" ht="40.5">
      <c r="A15711" s="250">
        <v>5914693</v>
      </c>
      <c r="B15711" s="244" t="s">
        <v>15301</v>
      </c>
      <c r="C15711" s="250" t="s">
        <v>5324</v>
      </c>
      <c r="D15711" s="250" t="s">
        <v>15855</v>
      </c>
    </row>
    <row r="15712" spans="1:4" ht="40.5">
      <c r="A15712" s="250">
        <v>5914700</v>
      </c>
      <c r="B15712" s="244" t="s">
        <v>15302</v>
      </c>
      <c r="C15712" s="250" t="s">
        <v>5324</v>
      </c>
      <c r="D15712" s="250" t="s">
        <v>15855</v>
      </c>
    </row>
    <row r="15713" spans="1:4" ht="40.5">
      <c r="A15713" s="250">
        <v>5914694</v>
      </c>
      <c r="B15713" s="244" t="s">
        <v>15303</v>
      </c>
      <c r="C15713" s="250" t="s">
        <v>5324</v>
      </c>
      <c r="D15713" s="250" t="s">
        <v>15855</v>
      </c>
    </row>
    <row r="15714" spans="1:4" ht="27">
      <c r="A15714" s="250">
        <v>5915441</v>
      </c>
      <c r="B15714" s="244" t="s">
        <v>15304</v>
      </c>
      <c r="C15714" s="250" t="s">
        <v>5324</v>
      </c>
      <c r="D15714" s="250" t="s">
        <v>15855</v>
      </c>
    </row>
    <row r="15715" spans="1:4" ht="27">
      <c r="A15715" s="250">
        <v>5901639</v>
      </c>
      <c r="B15715" s="244" t="s">
        <v>15305</v>
      </c>
      <c r="C15715" s="250" t="s">
        <v>5326</v>
      </c>
      <c r="D15715" s="250" t="s">
        <v>15855</v>
      </c>
    </row>
    <row r="15716" spans="1:4" ht="27">
      <c r="A15716" s="250">
        <v>5901638</v>
      </c>
      <c r="B15716" s="244" t="s">
        <v>15306</v>
      </c>
      <c r="C15716" s="250" t="s">
        <v>5326</v>
      </c>
      <c r="D15716" s="250" t="s">
        <v>15855</v>
      </c>
    </row>
    <row r="15717" spans="1:4" ht="27">
      <c r="A15717" s="250">
        <v>5901640</v>
      </c>
      <c r="B15717" s="244" t="s">
        <v>15307</v>
      </c>
      <c r="C15717" s="250" t="s">
        <v>5326</v>
      </c>
      <c r="D15717" s="250" t="s">
        <v>15855</v>
      </c>
    </row>
    <row r="15718" spans="1:4">
      <c r="A15718" s="250">
        <v>5914359</v>
      </c>
      <c r="B15718" s="244" t="s">
        <v>15308</v>
      </c>
      <c r="C15718" s="250" t="s">
        <v>5326</v>
      </c>
      <c r="D15718" s="250" t="s">
        <v>15855</v>
      </c>
    </row>
    <row r="15719" spans="1:4">
      <c r="A15719" s="250">
        <v>5914374</v>
      </c>
      <c r="B15719" s="244" t="s">
        <v>15309</v>
      </c>
      <c r="C15719" s="250" t="s">
        <v>5326</v>
      </c>
      <c r="D15719" s="250" t="s">
        <v>15855</v>
      </c>
    </row>
    <row r="15720" spans="1:4">
      <c r="A15720" s="250">
        <v>5914389</v>
      </c>
      <c r="B15720" s="244" t="s">
        <v>15310</v>
      </c>
      <c r="C15720" s="250" t="s">
        <v>5326</v>
      </c>
      <c r="D15720" s="250" t="s">
        <v>15855</v>
      </c>
    </row>
    <row r="15721" spans="1:4">
      <c r="A15721" s="250">
        <v>5915319</v>
      </c>
      <c r="B15721" s="244" t="s">
        <v>15311</v>
      </c>
      <c r="C15721" s="250" t="s">
        <v>5326</v>
      </c>
      <c r="D15721" s="250" t="s">
        <v>15855</v>
      </c>
    </row>
    <row r="15722" spans="1:4">
      <c r="A15722" s="250">
        <v>5915320</v>
      </c>
      <c r="B15722" s="244" t="s">
        <v>15312</v>
      </c>
      <c r="C15722" s="250" t="s">
        <v>5326</v>
      </c>
      <c r="D15722" s="250" t="s">
        <v>15855</v>
      </c>
    </row>
    <row r="15723" spans="1:4">
      <c r="A15723" s="250">
        <v>5915321</v>
      </c>
      <c r="B15723" s="244" t="s">
        <v>15313</v>
      </c>
      <c r="C15723" s="250" t="s">
        <v>5326</v>
      </c>
      <c r="D15723" s="250" t="s">
        <v>15855</v>
      </c>
    </row>
    <row r="15724" spans="1:4">
      <c r="A15724" s="250">
        <v>5914314</v>
      </c>
      <c r="B15724" s="244" t="s">
        <v>15314</v>
      </c>
      <c r="C15724" s="250" t="s">
        <v>5326</v>
      </c>
      <c r="D15724" s="250" t="s">
        <v>15855</v>
      </c>
    </row>
    <row r="15725" spans="1:4">
      <c r="A15725" s="250">
        <v>5914329</v>
      </c>
      <c r="B15725" s="244" t="s">
        <v>15315</v>
      </c>
      <c r="C15725" s="250" t="s">
        <v>5326</v>
      </c>
      <c r="D15725" s="250" t="s">
        <v>15855</v>
      </c>
    </row>
    <row r="15726" spans="1:4">
      <c r="A15726" s="250">
        <v>5914344</v>
      </c>
      <c r="B15726" s="244" t="s">
        <v>15316</v>
      </c>
      <c r="C15726" s="250" t="s">
        <v>5326</v>
      </c>
      <c r="D15726" s="250" t="s">
        <v>15855</v>
      </c>
    </row>
    <row r="15727" spans="1:4">
      <c r="A15727" s="250">
        <v>5914539</v>
      </c>
      <c r="B15727" s="244" t="s">
        <v>15317</v>
      </c>
      <c r="C15727" s="250" t="s">
        <v>5326</v>
      </c>
      <c r="D15727" s="250" t="s">
        <v>15855</v>
      </c>
    </row>
    <row r="15728" spans="1:4">
      <c r="A15728" s="250">
        <v>5914554</v>
      </c>
      <c r="B15728" s="244" t="s">
        <v>15318</v>
      </c>
      <c r="C15728" s="250" t="s">
        <v>5326</v>
      </c>
      <c r="D15728" s="250" t="s">
        <v>15855</v>
      </c>
    </row>
    <row r="15729" spans="1:4">
      <c r="A15729" s="250">
        <v>5914569</v>
      </c>
      <c r="B15729" s="244" t="s">
        <v>15319</v>
      </c>
      <c r="C15729" s="250" t="s">
        <v>5326</v>
      </c>
      <c r="D15729" s="250" t="s">
        <v>15855</v>
      </c>
    </row>
    <row r="15730" spans="1:4" ht="27">
      <c r="A15730" s="250">
        <v>5915012</v>
      </c>
      <c r="B15730" s="244" t="s">
        <v>26022</v>
      </c>
      <c r="C15730" s="250" t="s">
        <v>5326</v>
      </c>
      <c r="D15730" s="250" t="s">
        <v>15855</v>
      </c>
    </row>
    <row r="15731" spans="1:4" ht="27">
      <c r="A15731" s="250">
        <v>5915013</v>
      </c>
      <c r="B15731" s="244" t="s">
        <v>26023</v>
      </c>
      <c r="C15731" s="250" t="s">
        <v>5326</v>
      </c>
      <c r="D15731" s="250" t="s">
        <v>15855</v>
      </c>
    </row>
    <row r="15732" spans="1:4" ht="27">
      <c r="A15732" s="250">
        <v>5915014</v>
      </c>
      <c r="B15732" s="244" t="s">
        <v>26024</v>
      </c>
      <c r="C15732" s="250" t="s">
        <v>5326</v>
      </c>
      <c r="D15732" s="250" t="s">
        <v>15855</v>
      </c>
    </row>
    <row r="15733" spans="1:4" ht="27">
      <c r="A15733" s="250">
        <v>5914584</v>
      </c>
      <c r="B15733" s="244" t="s">
        <v>26025</v>
      </c>
      <c r="C15733" s="250" t="s">
        <v>5326</v>
      </c>
      <c r="D15733" s="250" t="s">
        <v>15855</v>
      </c>
    </row>
    <row r="15734" spans="1:4" ht="27">
      <c r="A15734" s="250">
        <v>5914599</v>
      </c>
      <c r="B15734" s="244" t="s">
        <v>26026</v>
      </c>
      <c r="C15734" s="250" t="s">
        <v>5326</v>
      </c>
      <c r="D15734" s="250" t="s">
        <v>15855</v>
      </c>
    </row>
    <row r="15735" spans="1:4" ht="27">
      <c r="A15735" s="250">
        <v>5914614</v>
      </c>
      <c r="B15735" s="244" t="s">
        <v>26027</v>
      </c>
      <c r="C15735" s="250" t="s">
        <v>5326</v>
      </c>
      <c r="D15735" s="250" t="s">
        <v>15855</v>
      </c>
    </row>
    <row r="15736" spans="1:4" ht="27">
      <c r="A15736" s="250">
        <v>5914581</v>
      </c>
      <c r="B15736" s="244" t="s">
        <v>26028</v>
      </c>
      <c r="C15736" s="250" t="s">
        <v>5326</v>
      </c>
      <c r="D15736" s="250" t="s">
        <v>15855</v>
      </c>
    </row>
    <row r="15737" spans="1:4" ht="27">
      <c r="A15737" s="250">
        <v>5914582</v>
      </c>
      <c r="B15737" s="244" t="s">
        <v>26029</v>
      </c>
      <c r="C15737" s="250" t="s">
        <v>5326</v>
      </c>
      <c r="D15737" s="250" t="s">
        <v>15855</v>
      </c>
    </row>
    <row r="15738" spans="1:4" ht="27">
      <c r="A15738" s="250">
        <v>5914583</v>
      </c>
      <c r="B15738" s="244" t="s">
        <v>26030</v>
      </c>
      <c r="C15738" s="250" t="s">
        <v>5326</v>
      </c>
      <c r="D15738" s="250" t="s">
        <v>15855</v>
      </c>
    </row>
    <row r="15739" spans="1:4">
      <c r="A15739" s="250">
        <v>5914449</v>
      </c>
      <c r="B15739" s="244" t="s">
        <v>15320</v>
      </c>
      <c r="C15739" s="250" t="s">
        <v>5326</v>
      </c>
      <c r="D15739" s="250" t="s">
        <v>15855</v>
      </c>
    </row>
    <row r="15740" spans="1:4">
      <c r="A15740" s="250">
        <v>5914464</v>
      </c>
      <c r="B15740" s="244" t="s">
        <v>15321</v>
      </c>
      <c r="C15740" s="250" t="s">
        <v>5326</v>
      </c>
      <c r="D15740" s="250" t="s">
        <v>15855</v>
      </c>
    </row>
    <row r="15741" spans="1:4">
      <c r="A15741" s="250">
        <v>5914479</v>
      </c>
      <c r="B15741" s="244" t="s">
        <v>15322</v>
      </c>
      <c r="C15741" s="250" t="s">
        <v>5326</v>
      </c>
      <c r="D15741" s="250" t="s">
        <v>15855</v>
      </c>
    </row>
    <row r="15742" spans="1:4">
      <c r="A15742" s="250">
        <v>5915322</v>
      </c>
      <c r="B15742" s="244" t="s">
        <v>15323</v>
      </c>
      <c r="C15742" s="250" t="s">
        <v>5326</v>
      </c>
      <c r="D15742" s="250" t="s">
        <v>15855</v>
      </c>
    </row>
    <row r="15743" spans="1:4">
      <c r="A15743" s="250">
        <v>5915323</v>
      </c>
      <c r="B15743" s="244" t="s">
        <v>15324</v>
      </c>
      <c r="C15743" s="250" t="s">
        <v>5326</v>
      </c>
      <c r="D15743" s="250" t="s">
        <v>15855</v>
      </c>
    </row>
    <row r="15744" spans="1:4">
      <c r="A15744" s="250">
        <v>5915324</v>
      </c>
      <c r="B15744" s="244" t="s">
        <v>15325</v>
      </c>
      <c r="C15744" s="250" t="s">
        <v>5326</v>
      </c>
      <c r="D15744" s="250" t="s">
        <v>15855</v>
      </c>
    </row>
    <row r="15745" spans="1:4">
      <c r="A15745" s="250">
        <v>5914404</v>
      </c>
      <c r="B15745" s="244" t="s">
        <v>15326</v>
      </c>
      <c r="C15745" s="250" t="s">
        <v>5326</v>
      </c>
      <c r="D15745" s="250" t="s">
        <v>15855</v>
      </c>
    </row>
    <row r="15746" spans="1:4">
      <c r="A15746" s="250">
        <v>5914419</v>
      </c>
      <c r="B15746" s="244" t="s">
        <v>15327</v>
      </c>
      <c r="C15746" s="250" t="s">
        <v>5326</v>
      </c>
      <c r="D15746" s="250" t="s">
        <v>15855</v>
      </c>
    </row>
    <row r="15747" spans="1:4">
      <c r="A15747" s="250">
        <v>5914434</v>
      </c>
      <c r="B15747" s="244" t="s">
        <v>15328</v>
      </c>
      <c r="C15747" s="250" t="s">
        <v>5326</v>
      </c>
      <c r="D15747" s="250" t="s">
        <v>15855</v>
      </c>
    </row>
    <row r="15748" spans="1:4" ht="27">
      <c r="A15748" s="250">
        <v>5914635</v>
      </c>
      <c r="B15748" s="244" t="s">
        <v>26031</v>
      </c>
      <c r="C15748" s="250" t="s">
        <v>5326</v>
      </c>
      <c r="D15748" s="250" t="s">
        <v>15855</v>
      </c>
    </row>
    <row r="15749" spans="1:4" ht="27">
      <c r="A15749" s="250">
        <v>5914636</v>
      </c>
      <c r="B15749" s="244" t="s">
        <v>26032</v>
      </c>
      <c r="C15749" s="250" t="s">
        <v>5326</v>
      </c>
      <c r="D15749" s="250" t="s">
        <v>15855</v>
      </c>
    </row>
    <row r="15750" spans="1:4" ht="27">
      <c r="A15750" s="250">
        <v>5914637</v>
      </c>
      <c r="B15750" s="244" t="s">
        <v>26033</v>
      </c>
      <c r="C15750" s="250" t="s">
        <v>5326</v>
      </c>
      <c r="D15750" s="250" t="s">
        <v>15855</v>
      </c>
    </row>
    <row r="15751" spans="1:4" ht="27">
      <c r="A15751" s="250">
        <v>5914638</v>
      </c>
      <c r="B15751" s="244" t="s">
        <v>26034</v>
      </c>
      <c r="C15751" s="250" t="s">
        <v>5326</v>
      </c>
      <c r="D15751" s="250" t="s">
        <v>15855</v>
      </c>
    </row>
    <row r="15752" spans="1:4" ht="27">
      <c r="A15752" s="250">
        <v>5914639</v>
      </c>
      <c r="B15752" s="244" t="s">
        <v>26035</v>
      </c>
      <c r="C15752" s="250" t="s">
        <v>5326</v>
      </c>
      <c r="D15752" s="250" t="s">
        <v>15855</v>
      </c>
    </row>
    <row r="15753" spans="1:4" ht="27">
      <c r="A15753" s="250">
        <v>5914640</v>
      </c>
      <c r="B15753" s="244" t="s">
        <v>26036</v>
      </c>
      <c r="C15753" s="250" t="s">
        <v>5326</v>
      </c>
      <c r="D15753" s="250" t="s">
        <v>15855</v>
      </c>
    </row>
    <row r="15754" spans="1:4">
      <c r="A15754" s="250">
        <v>5915466</v>
      </c>
      <c r="B15754" s="244" t="s">
        <v>15329</v>
      </c>
      <c r="C15754" s="250" t="s">
        <v>5326</v>
      </c>
      <c r="D15754" s="250" t="s">
        <v>15855</v>
      </c>
    </row>
    <row r="15755" spans="1:4" ht="27">
      <c r="A15755" s="250">
        <v>5915467</v>
      </c>
      <c r="B15755" s="244" t="s">
        <v>15330</v>
      </c>
      <c r="C15755" s="250" t="s">
        <v>5326</v>
      </c>
      <c r="D15755" s="250" t="s">
        <v>15855</v>
      </c>
    </row>
    <row r="15756" spans="1:4">
      <c r="A15756" s="250">
        <v>5915468</v>
      </c>
      <c r="B15756" s="244" t="s">
        <v>15331</v>
      </c>
      <c r="C15756" s="250" t="s">
        <v>5326</v>
      </c>
      <c r="D15756" s="250" t="s">
        <v>15855</v>
      </c>
    </row>
    <row r="15757" spans="1:4">
      <c r="A15757" s="250">
        <v>5914617</v>
      </c>
      <c r="B15757" s="244" t="s">
        <v>15332</v>
      </c>
      <c r="C15757" s="250" t="s">
        <v>5326</v>
      </c>
      <c r="D15757" s="250" t="s">
        <v>15855</v>
      </c>
    </row>
    <row r="15758" spans="1:4" ht="27">
      <c r="A15758" s="250">
        <v>5914618</v>
      </c>
      <c r="B15758" s="244" t="s">
        <v>15333</v>
      </c>
      <c r="C15758" s="250" t="s">
        <v>5326</v>
      </c>
      <c r="D15758" s="250" t="s">
        <v>15855</v>
      </c>
    </row>
    <row r="15759" spans="1:4">
      <c r="A15759" s="250">
        <v>5914619</v>
      </c>
      <c r="B15759" s="244" t="s">
        <v>15334</v>
      </c>
      <c r="C15759" s="250" t="s">
        <v>5326</v>
      </c>
      <c r="D15759" s="250" t="s">
        <v>15855</v>
      </c>
    </row>
    <row r="15760" spans="1:4">
      <c r="A15760" s="250">
        <v>5915451</v>
      </c>
      <c r="B15760" s="244" t="s">
        <v>15335</v>
      </c>
      <c r="C15760" s="250" t="s">
        <v>5326</v>
      </c>
      <c r="D15760" s="250" t="s">
        <v>15855</v>
      </c>
    </row>
    <row r="15761" spans="1:4" ht="27">
      <c r="A15761" s="250">
        <v>5915452</v>
      </c>
      <c r="B15761" s="244" t="s">
        <v>15336</v>
      </c>
      <c r="C15761" s="250" t="s">
        <v>5326</v>
      </c>
      <c r="D15761" s="250" t="s">
        <v>15855</v>
      </c>
    </row>
    <row r="15762" spans="1:4">
      <c r="A15762" s="250">
        <v>5915453</v>
      </c>
      <c r="B15762" s="244" t="s">
        <v>15337</v>
      </c>
      <c r="C15762" s="250" t="s">
        <v>5326</v>
      </c>
      <c r="D15762" s="250" t="s">
        <v>15855</v>
      </c>
    </row>
    <row r="15763" spans="1:4">
      <c r="A15763" s="250">
        <v>5915448</v>
      </c>
      <c r="B15763" s="244" t="s">
        <v>15338</v>
      </c>
      <c r="C15763" s="250" t="s">
        <v>5326</v>
      </c>
      <c r="D15763" s="250" t="s">
        <v>15855</v>
      </c>
    </row>
    <row r="15764" spans="1:4" ht="27">
      <c r="A15764" s="250">
        <v>5915449</v>
      </c>
      <c r="B15764" s="244" t="s">
        <v>15339</v>
      </c>
      <c r="C15764" s="250" t="s">
        <v>5326</v>
      </c>
      <c r="D15764" s="250" t="s">
        <v>15855</v>
      </c>
    </row>
    <row r="15765" spans="1:4">
      <c r="A15765" s="250">
        <v>5915450</v>
      </c>
      <c r="B15765" s="244" t="s">
        <v>15340</v>
      </c>
      <c r="C15765" s="250" t="s">
        <v>5326</v>
      </c>
      <c r="D15765" s="250" t="s">
        <v>15855</v>
      </c>
    </row>
    <row r="15766" spans="1:4">
      <c r="A15766" s="250">
        <v>5901641</v>
      </c>
      <c r="B15766" s="244" t="s">
        <v>15341</v>
      </c>
      <c r="C15766" s="250" t="s">
        <v>15342</v>
      </c>
      <c r="D15766" s="250" t="s">
        <v>15855</v>
      </c>
    </row>
    <row r="15767" spans="1:4" ht="27">
      <c r="A15767" s="250">
        <v>5901642</v>
      </c>
      <c r="B15767" s="244" t="s">
        <v>15343</v>
      </c>
      <c r="C15767" s="250" t="s">
        <v>15342</v>
      </c>
      <c r="D15767" s="250" t="s">
        <v>15855</v>
      </c>
    </row>
    <row r="15768" spans="1:4" ht="27">
      <c r="A15768" s="250">
        <v>5901643</v>
      </c>
      <c r="B15768" s="244" t="s">
        <v>15344</v>
      </c>
      <c r="C15768" s="250" t="s">
        <v>15342</v>
      </c>
      <c r="D15768" s="250" t="s">
        <v>15855</v>
      </c>
    </row>
    <row r="15769" spans="1:4">
      <c r="A15769" s="250">
        <v>5901644</v>
      </c>
      <c r="B15769" s="244" t="s">
        <v>15345</v>
      </c>
      <c r="C15769" s="250" t="s">
        <v>15342</v>
      </c>
      <c r="D15769" s="250" t="s">
        <v>15855</v>
      </c>
    </row>
    <row r="15770" spans="1:4" ht="27">
      <c r="A15770" s="250">
        <v>5901645</v>
      </c>
      <c r="B15770" s="244" t="s">
        <v>15346</v>
      </c>
      <c r="C15770" s="250" t="s">
        <v>15342</v>
      </c>
      <c r="D15770" s="250" t="s">
        <v>15855</v>
      </c>
    </row>
    <row r="15771" spans="1:4">
      <c r="A15771" s="250">
        <v>5901646</v>
      </c>
      <c r="B15771" s="244" t="s">
        <v>15347</v>
      </c>
      <c r="C15771" s="250" t="s">
        <v>15342</v>
      </c>
      <c r="D15771" s="250" t="s">
        <v>15855</v>
      </c>
    </row>
    <row r="15772" spans="1:4">
      <c r="A15772" s="250">
        <v>5901647</v>
      </c>
      <c r="B15772" s="244" t="s">
        <v>15348</v>
      </c>
      <c r="C15772" s="250" t="s">
        <v>15342</v>
      </c>
      <c r="D15772" s="250" t="s">
        <v>15855</v>
      </c>
    </row>
    <row r="15773" spans="1:4">
      <c r="A15773" s="250">
        <v>5901648</v>
      </c>
      <c r="B15773" s="244" t="s">
        <v>15349</v>
      </c>
      <c r="C15773" s="250" t="s">
        <v>15342</v>
      </c>
      <c r="D15773" s="250" t="s">
        <v>15855</v>
      </c>
    </row>
    <row r="15774" spans="1:4">
      <c r="A15774" s="250">
        <v>5901649</v>
      </c>
      <c r="B15774" s="244" t="s">
        <v>15350</v>
      </c>
      <c r="C15774" s="250" t="s">
        <v>15342</v>
      </c>
      <c r="D15774" s="250" t="s">
        <v>15855</v>
      </c>
    </row>
    <row r="15775" spans="1:4" ht="27">
      <c r="A15775" s="250">
        <v>5901650</v>
      </c>
      <c r="B15775" s="244" t="s">
        <v>15351</v>
      </c>
      <c r="C15775" s="250" t="s">
        <v>15342</v>
      </c>
      <c r="D15775" s="250" t="s">
        <v>15855</v>
      </c>
    </row>
    <row r="15776" spans="1:4" ht="27">
      <c r="A15776" s="250">
        <v>5901651</v>
      </c>
      <c r="B15776" s="244" t="s">
        <v>15352</v>
      </c>
      <c r="C15776" s="250" t="s">
        <v>15342</v>
      </c>
      <c r="D15776" s="250" t="s">
        <v>15855</v>
      </c>
    </row>
    <row r="15777" spans="1:4" ht="27">
      <c r="A15777" s="250">
        <v>5901652</v>
      </c>
      <c r="B15777" s="244" t="s">
        <v>15353</v>
      </c>
      <c r="C15777" s="250" t="s">
        <v>15342</v>
      </c>
      <c r="D15777" s="250" t="s">
        <v>15855</v>
      </c>
    </row>
    <row r="15778" spans="1:4" ht="27">
      <c r="A15778" s="250">
        <v>5901653</v>
      </c>
      <c r="B15778" s="244" t="s">
        <v>15354</v>
      </c>
      <c r="C15778" s="250" t="s">
        <v>15342</v>
      </c>
      <c r="D15778" s="250" t="s">
        <v>15855</v>
      </c>
    </row>
    <row r="15779" spans="1:4" ht="27">
      <c r="A15779" s="250">
        <v>5901654</v>
      </c>
      <c r="B15779" s="244" t="s">
        <v>15355</v>
      </c>
      <c r="C15779" s="250" t="s">
        <v>15342</v>
      </c>
      <c r="D15779" s="250" t="s">
        <v>15855</v>
      </c>
    </row>
    <row r="15780" spans="1:4" ht="27">
      <c r="A15780" s="250">
        <v>5901655</v>
      </c>
      <c r="B15780" s="244" t="s">
        <v>15356</v>
      </c>
      <c r="C15780" s="250" t="s">
        <v>15342</v>
      </c>
      <c r="D15780" s="250" t="s">
        <v>15855</v>
      </c>
    </row>
    <row r="15781" spans="1:4" ht="27">
      <c r="A15781" s="250">
        <v>5901656</v>
      </c>
      <c r="B15781" s="244" t="s">
        <v>15357</v>
      </c>
      <c r="C15781" s="250" t="s">
        <v>15342</v>
      </c>
      <c r="D15781" s="250" t="s">
        <v>15855</v>
      </c>
    </row>
    <row r="15782" spans="1:4" ht="27">
      <c r="A15782" s="250">
        <v>5901657</v>
      </c>
      <c r="B15782" s="244" t="s">
        <v>15358</v>
      </c>
      <c r="C15782" s="250" t="s">
        <v>15342</v>
      </c>
      <c r="D15782" s="250" t="s">
        <v>15855</v>
      </c>
    </row>
    <row r="15783" spans="1:4">
      <c r="A15783" s="250">
        <v>5901658</v>
      </c>
      <c r="B15783" s="244" t="s">
        <v>15359</v>
      </c>
      <c r="C15783" s="250" t="s">
        <v>15342</v>
      </c>
      <c r="D15783" s="250" t="s">
        <v>15855</v>
      </c>
    </row>
    <row r="15784" spans="1:4" ht="27">
      <c r="A15784" s="250">
        <v>5901659</v>
      </c>
      <c r="B15784" s="244" t="s">
        <v>15360</v>
      </c>
      <c r="C15784" s="250" t="s">
        <v>15342</v>
      </c>
      <c r="D15784" s="250" t="s">
        <v>15855</v>
      </c>
    </row>
    <row r="15785" spans="1:4" ht="27">
      <c r="A15785" s="250">
        <v>5901660</v>
      </c>
      <c r="B15785" s="244" t="s">
        <v>15361</v>
      </c>
      <c r="C15785" s="250" t="s">
        <v>15342</v>
      </c>
      <c r="D15785" s="250" t="s">
        <v>15855</v>
      </c>
    </row>
    <row r="15786" spans="1:4" ht="27">
      <c r="A15786" s="250">
        <v>5901661</v>
      </c>
      <c r="B15786" s="244" t="s">
        <v>15362</v>
      </c>
      <c r="C15786" s="250" t="s">
        <v>15342</v>
      </c>
      <c r="D15786" s="250" t="s">
        <v>15855</v>
      </c>
    </row>
    <row r="15787" spans="1:4" ht="27">
      <c r="A15787" s="250">
        <v>5901662</v>
      </c>
      <c r="B15787" s="244" t="s">
        <v>15363</v>
      </c>
      <c r="C15787" s="250" t="s">
        <v>15342</v>
      </c>
      <c r="D15787" s="250" t="s">
        <v>15855</v>
      </c>
    </row>
    <row r="15788" spans="1:4" ht="27">
      <c r="A15788" s="250">
        <v>5901663</v>
      </c>
      <c r="B15788" s="244" t="s">
        <v>15364</v>
      </c>
      <c r="C15788" s="250" t="s">
        <v>15342</v>
      </c>
      <c r="D15788" s="250" t="s">
        <v>15855</v>
      </c>
    </row>
    <row r="15789" spans="1:4" ht="27">
      <c r="A15789" s="250">
        <v>5901664</v>
      </c>
      <c r="B15789" s="244" t="s">
        <v>15365</v>
      </c>
      <c r="C15789" s="250" t="s">
        <v>15342</v>
      </c>
      <c r="D15789" s="250" t="s">
        <v>15855</v>
      </c>
    </row>
    <row r="15790" spans="1:4" ht="27">
      <c r="A15790" s="250">
        <v>5901665</v>
      </c>
      <c r="B15790" s="244" t="s">
        <v>15366</v>
      </c>
      <c r="C15790" s="250" t="s">
        <v>15342</v>
      </c>
      <c r="D15790" s="250" t="s">
        <v>15855</v>
      </c>
    </row>
    <row r="15791" spans="1:4" ht="27">
      <c r="A15791" s="250">
        <v>5901666</v>
      </c>
      <c r="B15791" s="244" t="s">
        <v>15367</v>
      </c>
      <c r="C15791" s="250" t="s">
        <v>15342</v>
      </c>
      <c r="D15791" s="250" t="s">
        <v>15855</v>
      </c>
    </row>
    <row r="15792" spans="1:4">
      <c r="A15792" s="250">
        <v>5901667</v>
      </c>
      <c r="B15792" s="244" t="s">
        <v>15368</v>
      </c>
      <c r="C15792" s="250" t="s">
        <v>15342</v>
      </c>
      <c r="D15792" s="250" t="s">
        <v>15855</v>
      </c>
    </row>
    <row r="15793" spans="1:4" ht="27">
      <c r="A15793" s="250">
        <v>5914511</v>
      </c>
      <c r="B15793" s="244" t="s">
        <v>15369</v>
      </c>
      <c r="C15793" s="250" t="s">
        <v>5326</v>
      </c>
      <c r="D15793" s="250" t="s">
        <v>15855</v>
      </c>
    </row>
    <row r="15794" spans="1:4" ht="27">
      <c r="A15794" s="250">
        <v>5914510</v>
      </c>
      <c r="B15794" s="244" t="s">
        <v>15370</v>
      </c>
      <c r="C15794" s="250" t="s">
        <v>5326</v>
      </c>
      <c r="D15794" s="250" t="s">
        <v>15855</v>
      </c>
    </row>
    <row r="15795" spans="1:4" ht="40.5">
      <c r="A15795" s="250">
        <v>5906597</v>
      </c>
      <c r="B15795" s="244" t="s">
        <v>26037</v>
      </c>
      <c r="C15795" s="250" t="s">
        <v>15371</v>
      </c>
      <c r="D15795" s="250" t="s">
        <v>15855</v>
      </c>
    </row>
    <row r="15796" spans="1:4" ht="40.5">
      <c r="A15796" s="250">
        <v>5906598</v>
      </c>
      <c r="B15796" s="244" t="s">
        <v>26038</v>
      </c>
      <c r="C15796" s="250" t="s">
        <v>15371</v>
      </c>
      <c r="D15796" s="250" t="s">
        <v>15855</v>
      </c>
    </row>
    <row r="15797" spans="1:4" ht="40.5">
      <c r="A15797" s="250">
        <v>5906599</v>
      </c>
      <c r="B15797" s="244" t="s">
        <v>26039</v>
      </c>
      <c r="C15797" s="250" t="s">
        <v>15371</v>
      </c>
      <c r="D15797" s="250" t="s">
        <v>15855</v>
      </c>
    </row>
    <row r="15798" spans="1:4" ht="40.5">
      <c r="A15798" s="250">
        <v>5906594</v>
      </c>
      <c r="B15798" s="244" t="s">
        <v>26040</v>
      </c>
      <c r="C15798" s="250" t="s">
        <v>15371</v>
      </c>
      <c r="D15798" s="250" t="s">
        <v>15855</v>
      </c>
    </row>
    <row r="15799" spans="1:4" ht="40.5">
      <c r="A15799" s="250">
        <v>5906595</v>
      </c>
      <c r="B15799" s="244" t="s">
        <v>26041</v>
      </c>
      <c r="C15799" s="250" t="s">
        <v>15371</v>
      </c>
      <c r="D15799" s="250" t="s">
        <v>15855</v>
      </c>
    </row>
    <row r="15800" spans="1:4" ht="40.5">
      <c r="A15800" s="250">
        <v>5906596</v>
      </c>
      <c r="B15800" s="244" t="s">
        <v>26042</v>
      </c>
      <c r="C15800" s="250" t="s">
        <v>15371</v>
      </c>
      <c r="D15800" s="250" t="s">
        <v>15855</v>
      </c>
    </row>
    <row r="15801" spans="1:4">
      <c r="A15801" s="250">
        <v>5901668</v>
      </c>
      <c r="B15801" s="244" t="s">
        <v>15372</v>
      </c>
      <c r="C15801" s="250" t="s">
        <v>15342</v>
      </c>
      <c r="D15801" s="250" t="s">
        <v>15855</v>
      </c>
    </row>
    <row r="15802" spans="1:4">
      <c r="A15802" s="250">
        <v>5901669</v>
      </c>
      <c r="B15802" s="244" t="s">
        <v>15373</v>
      </c>
      <c r="C15802" s="250" t="s">
        <v>15342</v>
      </c>
      <c r="D15802" s="250" t="s">
        <v>15855</v>
      </c>
    </row>
    <row r="15803" spans="1:4">
      <c r="A15803" s="250">
        <v>5901670</v>
      </c>
      <c r="B15803" s="244" t="s">
        <v>15374</v>
      </c>
      <c r="C15803" s="250" t="s">
        <v>15342</v>
      </c>
      <c r="D15803" s="250" t="s">
        <v>15855</v>
      </c>
    </row>
    <row r="15804" spans="1:4">
      <c r="A15804" s="250">
        <v>5901671</v>
      </c>
      <c r="B15804" s="244" t="s">
        <v>15375</v>
      </c>
      <c r="C15804" s="250" t="s">
        <v>15342</v>
      </c>
      <c r="D15804" s="250" t="s">
        <v>15855</v>
      </c>
    </row>
    <row r="15805" spans="1:4">
      <c r="A15805" s="250">
        <v>5901672</v>
      </c>
      <c r="B15805" s="244" t="s">
        <v>15376</v>
      </c>
      <c r="C15805" s="250" t="s">
        <v>15342</v>
      </c>
      <c r="D15805" s="250" t="s">
        <v>15855</v>
      </c>
    </row>
    <row r="15806" spans="1:4">
      <c r="A15806" s="250">
        <v>5901673</v>
      </c>
      <c r="B15806" s="244" t="s">
        <v>15377</v>
      </c>
      <c r="C15806" s="250" t="s">
        <v>15342</v>
      </c>
      <c r="D15806" s="250" t="s">
        <v>15855</v>
      </c>
    </row>
    <row r="15807" spans="1:4">
      <c r="A15807" s="250">
        <v>5901674</v>
      </c>
      <c r="B15807" s="244" t="s">
        <v>15378</v>
      </c>
      <c r="C15807" s="250" t="s">
        <v>15342</v>
      </c>
      <c r="D15807" s="250" t="s">
        <v>15855</v>
      </c>
    </row>
    <row r="15808" spans="1:4">
      <c r="A15808" s="250">
        <v>5901675</v>
      </c>
      <c r="B15808" s="244" t="s">
        <v>15379</v>
      </c>
      <c r="C15808" s="250" t="s">
        <v>15342</v>
      </c>
      <c r="D15808" s="250" t="s">
        <v>15855</v>
      </c>
    </row>
    <row r="15809" spans="1:4">
      <c r="A15809" s="250">
        <v>5901676</v>
      </c>
      <c r="B15809" s="244" t="s">
        <v>15380</v>
      </c>
      <c r="C15809" s="250" t="s">
        <v>15342</v>
      </c>
      <c r="D15809" s="250" t="s">
        <v>15855</v>
      </c>
    </row>
    <row r="15810" spans="1:4" ht="27">
      <c r="A15810" s="250">
        <v>5901677</v>
      </c>
      <c r="B15810" s="244" t="s">
        <v>15381</v>
      </c>
      <c r="C15810" s="250" t="s">
        <v>15342</v>
      </c>
      <c r="D15810" s="250" t="s">
        <v>15855</v>
      </c>
    </row>
    <row r="15811" spans="1:4" ht="27">
      <c r="A15811" s="250">
        <v>5901678</v>
      </c>
      <c r="B15811" s="244" t="s">
        <v>15382</v>
      </c>
      <c r="C15811" s="250" t="s">
        <v>15342</v>
      </c>
      <c r="D15811" s="250" t="s">
        <v>15855</v>
      </c>
    </row>
    <row r="15812" spans="1:4" ht="27">
      <c r="A15812" s="250">
        <v>5901679</v>
      </c>
      <c r="B15812" s="244" t="s">
        <v>15383</v>
      </c>
      <c r="C15812" s="250" t="s">
        <v>15342</v>
      </c>
      <c r="D15812" s="250" t="s">
        <v>15855</v>
      </c>
    </row>
    <row r="15813" spans="1:4" ht="27">
      <c r="A15813" s="250">
        <v>5901680</v>
      </c>
      <c r="B15813" s="244" t="s">
        <v>15384</v>
      </c>
      <c r="C15813" s="250" t="s">
        <v>15342</v>
      </c>
      <c r="D15813" s="250" t="s">
        <v>15855</v>
      </c>
    </row>
    <row r="15814" spans="1:4" ht="27">
      <c r="A15814" s="250">
        <v>5901681</v>
      </c>
      <c r="B15814" s="244" t="s">
        <v>15385</v>
      </c>
      <c r="C15814" s="250" t="s">
        <v>15342</v>
      </c>
      <c r="D15814" s="250" t="s">
        <v>15855</v>
      </c>
    </row>
    <row r="15815" spans="1:4" ht="27">
      <c r="A15815" s="250">
        <v>5901682</v>
      </c>
      <c r="B15815" s="244" t="s">
        <v>15386</v>
      </c>
      <c r="C15815" s="250" t="s">
        <v>15342</v>
      </c>
      <c r="D15815" s="250" t="s">
        <v>15855</v>
      </c>
    </row>
    <row r="15816" spans="1:4" ht="27">
      <c r="A15816" s="250">
        <v>5901683</v>
      </c>
      <c r="B15816" s="244" t="s">
        <v>15387</v>
      </c>
      <c r="C15816" s="250" t="s">
        <v>15342</v>
      </c>
      <c r="D15816" s="250" t="s">
        <v>15855</v>
      </c>
    </row>
    <row r="15817" spans="1:4" ht="27">
      <c r="A15817" s="250">
        <v>5901684</v>
      </c>
      <c r="B15817" s="244" t="s">
        <v>15388</v>
      </c>
      <c r="C15817" s="250" t="s">
        <v>15342</v>
      </c>
      <c r="D15817" s="250" t="s">
        <v>15855</v>
      </c>
    </row>
    <row r="15818" spans="1:4" ht="27">
      <c r="A15818" s="250">
        <v>5901685</v>
      </c>
      <c r="B15818" s="244" t="s">
        <v>15389</v>
      </c>
      <c r="C15818" s="250" t="s">
        <v>15342</v>
      </c>
      <c r="D15818" s="250" t="s">
        <v>15855</v>
      </c>
    </row>
    <row r="15819" spans="1:4" ht="27">
      <c r="A15819" s="250">
        <v>5914360</v>
      </c>
      <c r="B15819" s="244" t="s">
        <v>26043</v>
      </c>
      <c r="C15819" s="250" t="s">
        <v>5326</v>
      </c>
      <c r="D15819" s="250" t="s">
        <v>15855</v>
      </c>
    </row>
    <row r="15820" spans="1:4" ht="27">
      <c r="A15820" s="250">
        <v>5914361</v>
      </c>
      <c r="B15820" s="244" t="s">
        <v>26044</v>
      </c>
      <c r="C15820" s="250" t="s">
        <v>5326</v>
      </c>
      <c r="D15820" s="250" t="s">
        <v>15855</v>
      </c>
    </row>
    <row r="15821" spans="1:4" ht="27">
      <c r="A15821" s="250">
        <v>5914362</v>
      </c>
      <c r="B15821" s="244" t="s">
        <v>26045</v>
      </c>
      <c r="C15821" s="250" t="s">
        <v>5326</v>
      </c>
      <c r="D15821" s="250" t="s">
        <v>15855</v>
      </c>
    </row>
    <row r="15822" spans="1:4" ht="27">
      <c r="A15822" s="250">
        <v>5914364</v>
      </c>
      <c r="B15822" s="244" t="s">
        <v>15390</v>
      </c>
      <c r="C15822" s="250" t="s">
        <v>5326</v>
      </c>
      <c r="D15822" s="250" t="s">
        <v>15855</v>
      </c>
    </row>
    <row r="15823" spans="1:4" ht="27">
      <c r="A15823" s="250">
        <v>5914365</v>
      </c>
      <c r="B15823" s="244" t="s">
        <v>15391</v>
      </c>
      <c r="C15823" s="250" t="s">
        <v>5326</v>
      </c>
      <c r="D15823" s="250" t="s">
        <v>15855</v>
      </c>
    </row>
    <row r="15824" spans="1:4" ht="27">
      <c r="A15824" s="250">
        <v>5914366</v>
      </c>
      <c r="B15824" s="244" t="s">
        <v>15392</v>
      </c>
      <c r="C15824" s="250" t="s">
        <v>5326</v>
      </c>
      <c r="D15824" s="250" t="s">
        <v>15855</v>
      </c>
    </row>
    <row r="15825" spans="1:4" ht="27">
      <c r="A15825" s="250">
        <v>5914315</v>
      </c>
      <c r="B15825" s="244" t="s">
        <v>26046</v>
      </c>
      <c r="C15825" s="250" t="s">
        <v>5326</v>
      </c>
      <c r="D15825" s="250" t="s">
        <v>15855</v>
      </c>
    </row>
    <row r="15826" spans="1:4" ht="27">
      <c r="A15826" s="250">
        <v>5914330</v>
      </c>
      <c r="B15826" s="244" t="s">
        <v>26047</v>
      </c>
      <c r="C15826" s="250" t="s">
        <v>5326</v>
      </c>
      <c r="D15826" s="250" t="s">
        <v>15855</v>
      </c>
    </row>
    <row r="15827" spans="1:4">
      <c r="A15827" s="250">
        <v>5914345</v>
      </c>
      <c r="B15827" s="244" t="s">
        <v>26048</v>
      </c>
      <c r="C15827" s="250" t="s">
        <v>5326</v>
      </c>
      <c r="D15827" s="250" t="s">
        <v>15855</v>
      </c>
    </row>
    <row r="15828" spans="1:4" ht="27">
      <c r="A15828" s="250">
        <v>5914367</v>
      </c>
      <c r="B15828" s="244" t="s">
        <v>15393</v>
      </c>
      <c r="C15828" s="250" t="s">
        <v>5326</v>
      </c>
      <c r="D15828" s="250" t="s">
        <v>15855</v>
      </c>
    </row>
    <row r="15829" spans="1:4" ht="27">
      <c r="A15829" s="250">
        <v>5914368</v>
      </c>
      <c r="B15829" s="244" t="s">
        <v>15394</v>
      </c>
      <c r="C15829" s="250" t="s">
        <v>5326</v>
      </c>
      <c r="D15829" s="250" t="s">
        <v>15855</v>
      </c>
    </row>
    <row r="15830" spans="1:4" ht="27">
      <c r="A15830" s="250">
        <v>5914369</v>
      </c>
      <c r="B15830" s="244" t="s">
        <v>15395</v>
      </c>
      <c r="C15830" s="250" t="s">
        <v>5326</v>
      </c>
      <c r="D15830" s="250" t="s">
        <v>15855</v>
      </c>
    </row>
    <row r="15831" spans="1:4" ht="40.5">
      <c r="A15831" s="250">
        <v>5914489</v>
      </c>
      <c r="B15831" s="244" t="s">
        <v>15396</v>
      </c>
      <c r="C15831" s="250" t="s">
        <v>5326</v>
      </c>
      <c r="D15831" s="250" t="s">
        <v>15855</v>
      </c>
    </row>
    <row r="15832" spans="1:4" ht="40.5">
      <c r="A15832" s="250">
        <v>5914491</v>
      </c>
      <c r="B15832" s="244" t="s">
        <v>15397</v>
      </c>
      <c r="C15832" s="250" t="s">
        <v>5326</v>
      </c>
      <c r="D15832" s="250" t="s">
        <v>15855</v>
      </c>
    </row>
    <row r="15833" spans="1:4" ht="40.5">
      <c r="A15833" s="250">
        <v>5914490</v>
      </c>
      <c r="B15833" s="244" t="s">
        <v>15398</v>
      </c>
      <c r="C15833" s="250" t="s">
        <v>5326</v>
      </c>
      <c r="D15833" s="250" t="s">
        <v>15855</v>
      </c>
    </row>
    <row r="15834" spans="1:4" ht="40.5">
      <c r="A15834" s="250">
        <v>5914495</v>
      </c>
      <c r="B15834" s="244" t="s">
        <v>15399</v>
      </c>
      <c r="C15834" s="250" t="s">
        <v>5326</v>
      </c>
      <c r="D15834" s="250" t="s">
        <v>15855</v>
      </c>
    </row>
    <row r="15835" spans="1:4" ht="40.5">
      <c r="A15835" s="250">
        <v>5914494</v>
      </c>
      <c r="B15835" s="244" t="s">
        <v>15400</v>
      </c>
      <c r="C15835" s="250" t="s">
        <v>5326</v>
      </c>
      <c r="D15835" s="250" t="s">
        <v>15855</v>
      </c>
    </row>
    <row r="15836" spans="1:4" ht="27">
      <c r="A15836" s="250">
        <v>5914487</v>
      </c>
      <c r="B15836" s="244" t="s">
        <v>15401</v>
      </c>
      <c r="C15836" s="250" t="s">
        <v>5326</v>
      </c>
      <c r="D15836" s="250" t="s">
        <v>15855</v>
      </c>
    </row>
    <row r="15837" spans="1:4" ht="27">
      <c r="A15837" s="250">
        <v>5914488</v>
      </c>
      <c r="B15837" s="244" t="s">
        <v>15402</v>
      </c>
      <c r="C15837" s="250" t="s">
        <v>5326</v>
      </c>
      <c r="D15837" s="250" t="s">
        <v>15855</v>
      </c>
    </row>
    <row r="15838" spans="1:4" ht="40.5">
      <c r="A15838" s="250">
        <v>5914493</v>
      </c>
      <c r="B15838" s="244" t="s">
        <v>15403</v>
      </c>
      <c r="C15838" s="250" t="s">
        <v>5326</v>
      </c>
      <c r="D15838" s="250" t="s">
        <v>15855</v>
      </c>
    </row>
    <row r="15839" spans="1:4" ht="27">
      <c r="A15839" s="250">
        <v>5914492</v>
      </c>
      <c r="B15839" s="244" t="s">
        <v>15404</v>
      </c>
      <c r="C15839" s="250" t="s">
        <v>5326</v>
      </c>
      <c r="D15839" s="250" t="s">
        <v>15855</v>
      </c>
    </row>
    <row r="15840" spans="1:4" ht="27">
      <c r="A15840" s="250">
        <v>5914482</v>
      </c>
      <c r="B15840" s="244" t="s">
        <v>15405</v>
      </c>
      <c r="C15840" s="250" t="s">
        <v>5326</v>
      </c>
      <c r="D15840" s="250" t="s">
        <v>15855</v>
      </c>
    </row>
    <row r="15841" spans="1:4" ht="27">
      <c r="A15841" s="250">
        <v>5914483</v>
      </c>
      <c r="B15841" s="244" t="s">
        <v>15406</v>
      </c>
      <c r="C15841" s="250" t="s">
        <v>5326</v>
      </c>
      <c r="D15841" s="250" t="s">
        <v>15855</v>
      </c>
    </row>
    <row r="15842" spans="1:4" ht="27">
      <c r="A15842" s="250">
        <v>5914480</v>
      </c>
      <c r="B15842" s="244" t="s">
        <v>15407</v>
      </c>
      <c r="C15842" s="250" t="s">
        <v>5326</v>
      </c>
      <c r="D15842" s="250" t="s">
        <v>15855</v>
      </c>
    </row>
    <row r="15843" spans="1:4" ht="27">
      <c r="A15843" s="250">
        <v>5914481</v>
      </c>
      <c r="B15843" s="244" t="s">
        <v>15408</v>
      </c>
      <c r="C15843" s="250" t="s">
        <v>5326</v>
      </c>
      <c r="D15843" s="250" t="s">
        <v>15855</v>
      </c>
    </row>
    <row r="15844" spans="1:4" ht="27">
      <c r="A15844" s="250">
        <v>5914485</v>
      </c>
      <c r="B15844" s="244" t="s">
        <v>15409</v>
      </c>
      <c r="C15844" s="250" t="s">
        <v>5326</v>
      </c>
      <c r="D15844" s="250" t="s">
        <v>15855</v>
      </c>
    </row>
    <row r="15845" spans="1:4" ht="27">
      <c r="A15845" s="250">
        <v>5914486</v>
      </c>
      <c r="B15845" s="244" t="s">
        <v>15410</v>
      </c>
      <c r="C15845" s="250" t="s">
        <v>5326</v>
      </c>
      <c r="D15845" s="250" t="s">
        <v>15855</v>
      </c>
    </row>
    <row r="15846" spans="1:4" ht="27">
      <c r="A15846" s="250">
        <v>5914484</v>
      </c>
      <c r="B15846" s="244" t="s">
        <v>15411</v>
      </c>
      <c r="C15846" s="250" t="s">
        <v>5326</v>
      </c>
      <c r="D15846" s="250" t="s">
        <v>15855</v>
      </c>
    </row>
    <row r="15847" spans="1:4" ht="27">
      <c r="A15847" s="250">
        <v>5914620</v>
      </c>
      <c r="B15847" s="244" t="s">
        <v>15412</v>
      </c>
      <c r="C15847" s="250" t="s">
        <v>5326</v>
      </c>
      <c r="D15847" s="250" t="s">
        <v>15855</v>
      </c>
    </row>
    <row r="15848" spans="1:4" ht="27">
      <c r="A15848" s="250">
        <v>5914621</v>
      </c>
      <c r="B15848" s="244" t="s">
        <v>15413</v>
      </c>
      <c r="C15848" s="250" t="s">
        <v>5326</v>
      </c>
      <c r="D15848" s="250" t="s">
        <v>15855</v>
      </c>
    </row>
    <row r="15849" spans="1:4" ht="27">
      <c r="A15849" s="250">
        <v>5914622</v>
      </c>
      <c r="B15849" s="244" t="s">
        <v>15414</v>
      </c>
      <c r="C15849" s="250" t="s">
        <v>5326</v>
      </c>
      <c r="D15849" s="250" t="s">
        <v>15855</v>
      </c>
    </row>
    <row r="15850" spans="1:4" ht="27">
      <c r="A15850" s="250">
        <v>5901695</v>
      </c>
      <c r="B15850" s="244" t="s">
        <v>15415</v>
      </c>
      <c r="C15850" s="250" t="s">
        <v>15342</v>
      </c>
      <c r="D15850" s="250" t="s">
        <v>15855</v>
      </c>
    </row>
    <row r="15851" spans="1:4" ht="27">
      <c r="A15851" s="250">
        <v>5901696</v>
      </c>
      <c r="B15851" s="244" t="s">
        <v>15416</v>
      </c>
      <c r="C15851" s="250" t="s">
        <v>15342</v>
      </c>
      <c r="D15851" s="250" t="s">
        <v>15855</v>
      </c>
    </row>
    <row r="15852" spans="1:4" ht="27">
      <c r="A15852" s="250">
        <v>5901697</v>
      </c>
      <c r="B15852" s="244" t="s">
        <v>15417</v>
      </c>
      <c r="C15852" s="250" t="s">
        <v>15342</v>
      </c>
      <c r="D15852" s="250" t="s">
        <v>15855</v>
      </c>
    </row>
    <row r="15853" spans="1:4" ht="27">
      <c r="A15853" s="250">
        <v>5901698</v>
      </c>
      <c r="B15853" s="244" t="s">
        <v>15418</v>
      </c>
      <c r="C15853" s="250" t="s">
        <v>15342</v>
      </c>
      <c r="D15853" s="250" t="s">
        <v>15855</v>
      </c>
    </row>
    <row r="15854" spans="1:4" ht="27">
      <c r="A15854" s="250">
        <v>5916654</v>
      </c>
      <c r="B15854" s="244" t="s">
        <v>15419</v>
      </c>
      <c r="C15854" s="250" t="s">
        <v>15342</v>
      </c>
      <c r="D15854" s="250" t="s">
        <v>15855</v>
      </c>
    </row>
    <row r="15855" spans="1:4" ht="27">
      <c r="A15855" s="250">
        <v>5916637</v>
      </c>
      <c r="B15855" s="244" t="s">
        <v>15420</v>
      </c>
      <c r="C15855" s="250" t="s">
        <v>15342</v>
      </c>
      <c r="D15855" s="250" t="s">
        <v>15855</v>
      </c>
    </row>
    <row r="15856" spans="1:4" ht="27">
      <c r="A15856" s="250">
        <v>5916618</v>
      </c>
      <c r="B15856" s="244" t="s">
        <v>15421</v>
      </c>
      <c r="C15856" s="250" t="s">
        <v>15342</v>
      </c>
      <c r="D15856" s="250" t="s">
        <v>15855</v>
      </c>
    </row>
    <row r="15857" spans="1:4" ht="27">
      <c r="A15857" s="250">
        <v>5914334</v>
      </c>
      <c r="B15857" s="244" t="s">
        <v>15422</v>
      </c>
      <c r="C15857" s="250" t="s">
        <v>5326</v>
      </c>
      <c r="D15857" s="250" t="s">
        <v>15855</v>
      </c>
    </row>
    <row r="15858" spans="1:4" ht="27">
      <c r="A15858" s="250">
        <v>5914335</v>
      </c>
      <c r="B15858" s="244" t="s">
        <v>15423</v>
      </c>
      <c r="C15858" s="250" t="s">
        <v>5326</v>
      </c>
      <c r="D15858" s="250" t="s">
        <v>15855</v>
      </c>
    </row>
    <row r="15859" spans="1:4" ht="27">
      <c r="A15859" s="250">
        <v>5914336</v>
      </c>
      <c r="B15859" s="244" t="s">
        <v>15424</v>
      </c>
      <c r="C15859" s="250" t="s">
        <v>5326</v>
      </c>
      <c r="D15859" s="250" t="s">
        <v>15855</v>
      </c>
    </row>
    <row r="15860" spans="1:4" ht="27">
      <c r="A15860" s="250">
        <v>5914346</v>
      </c>
      <c r="B15860" s="244" t="s">
        <v>15425</v>
      </c>
      <c r="C15860" s="250" t="s">
        <v>5326</v>
      </c>
      <c r="D15860" s="250" t="s">
        <v>15855</v>
      </c>
    </row>
    <row r="15861" spans="1:4" ht="27">
      <c r="A15861" s="250">
        <v>5914347</v>
      </c>
      <c r="B15861" s="244" t="s">
        <v>15426</v>
      </c>
      <c r="C15861" s="250" t="s">
        <v>5326</v>
      </c>
      <c r="D15861" s="250" t="s">
        <v>15855</v>
      </c>
    </row>
    <row r="15862" spans="1:4" ht="27">
      <c r="A15862" s="250">
        <v>5914348</v>
      </c>
      <c r="B15862" s="244" t="s">
        <v>15427</v>
      </c>
      <c r="C15862" s="250" t="s">
        <v>5326</v>
      </c>
      <c r="D15862" s="250" t="s">
        <v>15855</v>
      </c>
    </row>
    <row r="15863" spans="1:4" ht="27">
      <c r="A15863" s="250">
        <v>5914611</v>
      </c>
      <c r="B15863" s="244" t="s">
        <v>15428</v>
      </c>
      <c r="C15863" s="250" t="s">
        <v>5326</v>
      </c>
      <c r="D15863" s="250" t="s">
        <v>15855</v>
      </c>
    </row>
    <row r="15864" spans="1:4" ht="27">
      <c r="A15864" s="250">
        <v>5914613</v>
      </c>
      <c r="B15864" s="244" t="s">
        <v>15429</v>
      </c>
      <c r="C15864" s="250" t="s">
        <v>5326</v>
      </c>
      <c r="D15864" s="250" t="s">
        <v>15855</v>
      </c>
    </row>
    <row r="15865" spans="1:4" ht="27">
      <c r="A15865" s="250">
        <v>5914612</v>
      </c>
      <c r="B15865" s="244" t="s">
        <v>15430</v>
      </c>
      <c r="C15865" s="250" t="s">
        <v>5326</v>
      </c>
      <c r="D15865" s="250" t="s">
        <v>15855</v>
      </c>
    </row>
    <row r="15866" spans="1:4">
      <c r="A15866" s="250">
        <v>5901686</v>
      </c>
      <c r="B15866" s="244" t="s">
        <v>15431</v>
      </c>
      <c r="C15866" s="250" t="s">
        <v>15342</v>
      </c>
      <c r="D15866" s="250" t="s">
        <v>15855</v>
      </c>
    </row>
    <row r="15867" spans="1:4">
      <c r="A15867" s="250">
        <v>5901687</v>
      </c>
      <c r="B15867" s="244" t="s">
        <v>15432</v>
      </c>
      <c r="C15867" s="250" t="s">
        <v>15342</v>
      </c>
      <c r="D15867" s="250" t="s">
        <v>15855</v>
      </c>
    </row>
    <row r="15868" spans="1:4">
      <c r="A15868" s="250">
        <v>5901688</v>
      </c>
      <c r="B15868" s="244" t="s">
        <v>15433</v>
      </c>
      <c r="C15868" s="250" t="s">
        <v>15342</v>
      </c>
      <c r="D15868" s="250" t="s">
        <v>15855</v>
      </c>
    </row>
    <row r="15869" spans="1:4">
      <c r="A15869" s="250">
        <v>5901689</v>
      </c>
      <c r="B15869" s="244" t="s">
        <v>15434</v>
      </c>
      <c r="C15869" s="250" t="s">
        <v>15342</v>
      </c>
      <c r="D15869" s="250" t="s">
        <v>15855</v>
      </c>
    </row>
    <row r="15870" spans="1:4">
      <c r="A15870" s="250">
        <v>5901690</v>
      </c>
      <c r="B15870" s="244" t="s">
        <v>15435</v>
      </c>
      <c r="C15870" s="250" t="s">
        <v>15342</v>
      </c>
      <c r="D15870" s="250" t="s">
        <v>15855</v>
      </c>
    </row>
    <row r="15871" spans="1:4">
      <c r="A15871" s="250">
        <v>5901691</v>
      </c>
      <c r="B15871" s="244" t="s">
        <v>15436</v>
      </c>
      <c r="C15871" s="250" t="s">
        <v>15342</v>
      </c>
      <c r="D15871" s="250" t="s">
        <v>15855</v>
      </c>
    </row>
    <row r="15872" spans="1:4">
      <c r="A15872" s="250">
        <v>5901692</v>
      </c>
      <c r="B15872" s="244" t="s">
        <v>15437</v>
      </c>
      <c r="C15872" s="250" t="s">
        <v>15342</v>
      </c>
      <c r="D15872" s="250" t="s">
        <v>15855</v>
      </c>
    </row>
    <row r="15873" spans="1:4">
      <c r="A15873" s="250">
        <v>5901693</v>
      </c>
      <c r="B15873" s="244" t="s">
        <v>15438</v>
      </c>
      <c r="C15873" s="250" t="s">
        <v>15342</v>
      </c>
      <c r="D15873" s="250" t="s">
        <v>15855</v>
      </c>
    </row>
    <row r="15874" spans="1:4">
      <c r="A15874" s="250">
        <v>5901694</v>
      </c>
      <c r="B15874" s="244" t="s">
        <v>15439</v>
      </c>
      <c r="C15874" s="250" t="s">
        <v>15342</v>
      </c>
      <c r="D15874" s="250" t="s">
        <v>15855</v>
      </c>
    </row>
    <row r="15875" spans="1:4" ht="27">
      <c r="A15875" s="250">
        <v>5914512</v>
      </c>
      <c r="B15875" s="244" t="s">
        <v>15440</v>
      </c>
      <c r="C15875" s="250" t="s">
        <v>5326</v>
      </c>
      <c r="D15875" s="250" t="s">
        <v>15855</v>
      </c>
    </row>
    <row r="15876" spans="1:4" ht="27">
      <c r="A15876" s="250">
        <v>5914496</v>
      </c>
      <c r="B15876" s="244" t="s">
        <v>15441</v>
      </c>
      <c r="C15876" s="250" t="s">
        <v>5326</v>
      </c>
      <c r="D15876" s="250" t="s">
        <v>15855</v>
      </c>
    </row>
    <row r="15877" spans="1:4" ht="27">
      <c r="A15877" s="250">
        <v>5914513</v>
      </c>
      <c r="B15877" s="244" t="s">
        <v>15442</v>
      </c>
      <c r="C15877" s="250" t="s">
        <v>5326</v>
      </c>
      <c r="D15877" s="250" t="s">
        <v>15855</v>
      </c>
    </row>
    <row r="15878" spans="1:4" ht="27">
      <c r="A15878" s="250">
        <v>5914497</v>
      </c>
      <c r="B15878" s="244" t="s">
        <v>15443</v>
      </c>
      <c r="C15878" s="250" t="s">
        <v>5326</v>
      </c>
      <c r="D15878" s="250" t="s">
        <v>15855</v>
      </c>
    </row>
    <row r="15879" spans="1:4" ht="27">
      <c r="A15879" s="250">
        <v>5914500</v>
      </c>
      <c r="B15879" s="244" t="s">
        <v>15444</v>
      </c>
      <c r="C15879" s="250" t="s">
        <v>5326</v>
      </c>
      <c r="D15879" s="250" t="s">
        <v>15855</v>
      </c>
    </row>
    <row r="15880" spans="1:4" ht="27">
      <c r="A15880" s="250">
        <v>5914498</v>
      </c>
      <c r="B15880" s="244" t="s">
        <v>15445</v>
      </c>
      <c r="C15880" s="250" t="s">
        <v>5326</v>
      </c>
      <c r="D15880" s="250" t="s">
        <v>15855</v>
      </c>
    </row>
    <row r="15881" spans="1:4" ht="27">
      <c r="A15881" s="250">
        <v>5914501</v>
      </c>
      <c r="B15881" s="244" t="s">
        <v>15446</v>
      </c>
      <c r="C15881" s="250" t="s">
        <v>5326</v>
      </c>
      <c r="D15881" s="250" t="s">
        <v>15855</v>
      </c>
    </row>
    <row r="15882" spans="1:4" ht="27">
      <c r="A15882" s="250">
        <v>5914499</v>
      </c>
      <c r="B15882" s="244" t="s">
        <v>15447</v>
      </c>
      <c r="C15882" s="250" t="s">
        <v>5326</v>
      </c>
      <c r="D15882" s="250" t="s">
        <v>15855</v>
      </c>
    </row>
    <row r="15883" spans="1:4" ht="27">
      <c r="A15883" s="250">
        <v>5914504</v>
      </c>
      <c r="B15883" s="244" t="s">
        <v>15448</v>
      </c>
      <c r="C15883" s="250" t="s">
        <v>5326</v>
      </c>
      <c r="D15883" s="250" t="s">
        <v>15855</v>
      </c>
    </row>
    <row r="15884" spans="1:4" ht="27">
      <c r="A15884" s="250">
        <v>5914502</v>
      </c>
      <c r="B15884" s="244" t="s">
        <v>15449</v>
      </c>
      <c r="C15884" s="250" t="s">
        <v>5326</v>
      </c>
      <c r="D15884" s="250" t="s">
        <v>15855</v>
      </c>
    </row>
    <row r="15885" spans="1:4" ht="27">
      <c r="A15885" s="250">
        <v>5914505</v>
      </c>
      <c r="B15885" s="244" t="s">
        <v>15450</v>
      </c>
      <c r="C15885" s="250" t="s">
        <v>5326</v>
      </c>
      <c r="D15885" s="250" t="s">
        <v>15855</v>
      </c>
    </row>
    <row r="15886" spans="1:4" ht="27">
      <c r="A15886" s="250">
        <v>5914503</v>
      </c>
      <c r="B15886" s="244" t="s">
        <v>15451</v>
      </c>
      <c r="C15886" s="250" t="s">
        <v>5326</v>
      </c>
      <c r="D15886" s="250" t="s">
        <v>15855</v>
      </c>
    </row>
    <row r="15887" spans="1:4" ht="27">
      <c r="A15887" s="250">
        <v>5914508</v>
      </c>
      <c r="B15887" s="244" t="s">
        <v>15452</v>
      </c>
      <c r="C15887" s="250" t="s">
        <v>5326</v>
      </c>
      <c r="D15887" s="250" t="s">
        <v>15855</v>
      </c>
    </row>
    <row r="15888" spans="1:4" ht="27">
      <c r="A15888" s="250">
        <v>5914506</v>
      </c>
      <c r="B15888" s="244" t="s">
        <v>15453</v>
      </c>
      <c r="C15888" s="250" t="s">
        <v>5326</v>
      </c>
      <c r="D15888" s="250" t="s">
        <v>15855</v>
      </c>
    </row>
    <row r="15889" spans="1:4" ht="27">
      <c r="A15889" s="250">
        <v>5914509</v>
      </c>
      <c r="B15889" s="244" t="s">
        <v>15454</v>
      </c>
      <c r="C15889" s="250" t="s">
        <v>5326</v>
      </c>
      <c r="D15889" s="250" t="s">
        <v>15855</v>
      </c>
    </row>
    <row r="15890" spans="1:4" ht="27">
      <c r="A15890" s="250">
        <v>5914507</v>
      </c>
      <c r="B15890" s="244" t="s">
        <v>15455</v>
      </c>
      <c r="C15890" s="250" t="s">
        <v>5326</v>
      </c>
      <c r="D15890" s="250" t="s">
        <v>15855</v>
      </c>
    </row>
    <row r="15891" spans="1:4" ht="27">
      <c r="A15891" s="250">
        <v>5915491</v>
      </c>
      <c r="B15891" s="244" t="s">
        <v>15456</v>
      </c>
      <c r="C15891" s="250" t="s">
        <v>11538</v>
      </c>
      <c r="D15891" s="250" t="s">
        <v>15855</v>
      </c>
    </row>
    <row r="15892" spans="1:4" ht="27">
      <c r="A15892" s="250">
        <v>5915492</v>
      </c>
      <c r="B15892" s="244" t="s">
        <v>15457</v>
      </c>
      <c r="C15892" s="250" t="s">
        <v>11538</v>
      </c>
      <c r="D15892" s="250" t="s">
        <v>15855</v>
      </c>
    </row>
    <row r="15893" spans="1:4" ht="27">
      <c r="A15893" s="250">
        <v>5915493</v>
      </c>
      <c r="B15893" s="244" t="s">
        <v>15458</v>
      </c>
      <c r="C15893" s="250" t="s">
        <v>11538</v>
      </c>
      <c r="D15893" s="250" t="s">
        <v>15855</v>
      </c>
    </row>
    <row r="15894" spans="1:4" ht="27">
      <c r="A15894" s="250">
        <v>5915488</v>
      </c>
      <c r="B15894" s="244" t="s">
        <v>26049</v>
      </c>
      <c r="C15894" s="250" t="s">
        <v>11538</v>
      </c>
      <c r="D15894" s="250" t="s">
        <v>15855</v>
      </c>
    </row>
    <row r="15895" spans="1:4" ht="27">
      <c r="A15895" s="250">
        <v>5915489</v>
      </c>
      <c r="B15895" s="244" t="s">
        <v>26050</v>
      </c>
      <c r="C15895" s="250" t="s">
        <v>11538</v>
      </c>
      <c r="D15895" s="250" t="s">
        <v>15855</v>
      </c>
    </row>
    <row r="15896" spans="1:4" ht="27">
      <c r="A15896" s="250">
        <v>5915490</v>
      </c>
      <c r="B15896" s="244" t="s">
        <v>26051</v>
      </c>
      <c r="C15896" s="250" t="s">
        <v>11538</v>
      </c>
      <c r="D15896" s="250" t="s">
        <v>15855</v>
      </c>
    </row>
    <row r="15897" spans="1:4" ht="27">
      <c r="A15897" s="250">
        <v>5915494</v>
      </c>
      <c r="B15897" s="244" t="s">
        <v>15459</v>
      </c>
      <c r="C15897" s="250" t="s">
        <v>11538</v>
      </c>
      <c r="D15897" s="250" t="s">
        <v>15855</v>
      </c>
    </row>
    <row r="15898" spans="1:4" ht="27">
      <c r="A15898" s="250">
        <v>5915495</v>
      </c>
      <c r="B15898" s="244" t="s">
        <v>15460</v>
      </c>
      <c r="C15898" s="250" t="s">
        <v>11538</v>
      </c>
      <c r="D15898" s="250" t="s">
        <v>15855</v>
      </c>
    </row>
    <row r="15899" spans="1:4" ht="27">
      <c r="A15899" s="250">
        <v>5915496</v>
      </c>
      <c r="B15899" s="244" t="s">
        <v>15461</v>
      </c>
      <c r="C15899" s="250" t="s">
        <v>11538</v>
      </c>
      <c r="D15899" s="250" t="s">
        <v>15855</v>
      </c>
    </row>
    <row r="15900" spans="1:4" ht="27">
      <c r="A15900" s="250">
        <v>5915325</v>
      </c>
      <c r="B15900" s="244" t="s">
        <v>15462</v>
      </c>
      <c r="C15900" s="250" t="s">
        <v>11538</v>
      </c>
      <c r="D15900" s="250" t="s">
        <v>15855</v>
      </c>
    </row>
    <row r="15901" spans="1:4" ht="27">
      <c r="A15901" s="250">
        <v>5915326</v>
      </c>
      <c r="B15901" s="244" t="s">
        <v>15463</v>
      </c>
      <c r="C15901" s="250" t="s">
        <v>11538</v>
      </c>
      <c r="D15901" s="250" t="s">
        <v>15855</v>
      </c>
    </row>
    <row r="15902" spans="1:4" ht="27">
      <c r="A15902" s="250">
        <v>5915327</v>
      </c>
      <c r="B15902" s="244" t="s">
        <v>15464</v>
      </c>
      <c r="C15902" s="250" t="s">
        <v>11538</v>
      </c>
      <c r="D15902" s="250" t="s">
        <v>15855</v>
      </c>
    </row>
    <row r="15903" spans="1:4" ht="27">
      <c r="A15903" s="250">
        <v>5915328</v>
      </c>
      <c r="B15903" s="244" t="s">
        <v>15465</v>
      </c>
      <c r="C15903" s="250" t="s">
        <v>11538</v>
      </c>
      <c r="D15903" s="250" t="s">
        <v>15855</v>
      </c>
    </row>
    <row r="15904" spans="1:4" ht="27">
      <c r="A15904" s="250">
        <v>5915329</v>
      </c>
      <c r="B15904" s="244" t="s">
        <v>15466</v>
      </c>
      <c r="C15904" s="250" t="s">
        <v>11538</v>
      </c>
      <c r="D15904" s="250" t="s">
        <v>15855</v>
      </c>
    </row>
    <row r="15905" spans="1:4" ht="27">
      <c r="A15905" s="250">
        <v>5915330</v>
      </c>
      <c r="B15905" s="244" t="s">
        <v>15467</v>
      </c>
      <c r="C15905" s="250" t="s">
        <v>11538</v>
      </c>
      <c r="D15905" s="250" t="s">
        <v>15855</v>
      </c>
    </row>
    <row r="15906" spans="1:4" ht="27">
      <c r="A15906" s="250">
        <v>5915331</v>
      </c>
      <c r="B15906" s="244" t="s">
        <v>15468</v>
      </c>
      <c r="C15906" s="250" t="s">
        <v>11538</v>
      </c>
      <c r="D15906" s="250" t="s">
        <v>15855</v>
      </c>
    </row>
    <row r="15907" spans="1:4" ht="27">
      <c r="A15907" s="250">
        <v>5915332</v>
      </c>
      <c r="B15907" s="244" t="s">
        <v>15469</v>
      </c>
      <c r="C15907" s="250" t="s">
        <v>11538</v>
      </c>
      <c r="D15907" s="250" t="s">
        <v>15855</v>
      </c>
    </row>
    <row r="15908" spans="1:4" ht="27">
      <c r="A15908" s="250">
        <v>5915333</v>
      </c>
      <c r="B15908" s="244" t="s">
        <v>15470</v>
      </c>
      <c r="C15908" s="250" t="s">
        <v>11538</v>
      </c>
      <c r="D15908" s="250" t="s">
        <v>15855</v>
      </c>
    </row>
    <row r="15909" spans="1:4" ht="27">
      <c r="A15909" s="250">
        <v>5915364</v>
      </c>
      <c r="B15909" s="244" t="s">
        <v>15471</v>
      </c>
      <c r="C15909" s="250" t="s">
        <v>11538</v>
      </c>
      <c r="D15909" s="250" t="s">
        <v>15855</v>
      </c>
    </row>
    <row r="15910" spans="1:4" ht="27">
      <c r="A15910" s="250">
        <v>5915365</v>
      </c>
      <c r="B15910" s="244" t="s">
        <v>15472</v>
      </c>
      <c r="C15910" s="250" t="s">
        <v>11538</v>
      </c>
      <c r="D15910" s="250" t="s">
        <v>15855</v>
      </c>
    </row>
    <row r="15911" spans="1:4" ht="27">
      <c r="A15911" s="250">
        <v>5915361</v>
      </c>
      <c r="B15911" s="244" t="s">
        <v>15473</v>
      </c>
      <c r="C15911" s="250" t="s">
        <v>11538</v>
      </c>
      <c r="D15911" s="250" t="s">
        <v>15855</v>
      </c>
    </row>
    <row r="15912" spans="1:4" ht="27">
      <c r="A15912" s="250">
        <v>5919716</v>
      </c>
      <c r="B15912" s="244" t="s">
        <v>15474</v>
      </c>
      <c r="C15912" s="250" t="s">
        <v>11538</v>
      </c>
      <c r="D15912" s="250" t="s">
        <v>15855</v>
      </c>
    </row>
    <row r="15913" spans="1:4">
      <c r="A15913" s="250">
        <v>5919717</v>
      </c>
      <c r="B15913" s="244" t="s">
        <v>15475</v>
      </c>
      <c r="C15913" s="250" t="s">
        <v>11538</v>
      </c>
      <c r="D15913" s="250" t="s">
        <v>15855</v>
      </c>
    </row>
    <row r="15914" spans="1:4" ht="27">
      <c r="A15914" s="250">
        <v>6106220</v>
      </c>
      <c r="B15914" s="244" t="s">
        <v>15476</v>
      </c>
      <c r="C15914" s="250" t="s">
        <v>5777</v>
      </c>
      <c r="D15914" s="250" t="s">
        <v>15855</v>
      </c>
    </row>
    <row r="15915" spans="1:4" ht="27">
      <c r="A15915" s="250">
        <v>6106183</v>
      </c>
      <c r="B15915" s="244" t="s">
        <v>15477</v>
      </c>
      <c r="C15915" s="250" t="s">
        <v>5321</v>
      </c>
      <c r="D15915" s="250" t="s">
        <v>15855</v>
      </c>
    </row>
    <row r="15916" spans="1:4" ht="27">
      <c r="A15916" s="250">
        <v>6106182</v>
      </c>
      <c r="B15916" s="244" t="s">
        <v>15478</v>
      </c>
      <c r="C15916" s="250" t="s">
        <v>5321</v>
      </c>
      <c r="D15916" s="250" t="s">
        <v>15855</v>
      </c>
    </row>
    <row r="15917" spans="1:4" ht="27">
      <c r="A15917" s="250">
        <v>6106194</v>
      </c>
      <c r="B15917" s="244" t="s">
        <v>15479</v>
      </c>
      <c r="C15917" s="250" t="s">
        <v>5321</v>
      </c>
      <c r="D15917" s="250" t="s">
        <v>15855</v>
      </c>
    </row>
    <row r="15918" spans="1:4" ht="27">
      <c r="A15918" s="250">
        <v>6106195</v>
      </c>
      <c r="B15918" s="244" t="s">
        <v>15480</v>
      </c>
      <c r="C15918" s="250" t="s">
        <v>5321</v>
      </c>
      <c r="D15918" s="250" t="s">
        <v>15855</v>
      </c>
    </row>
    <row r="15919" spans="1:4" ht="27">
      <c r="A15919" s="250">
        <v>6106331</v>
      </c>
      <c r="B15919" s="244" t="s">
        <v>15481</v>
      </c>
      <c r="C15919" s="250" t="s">
        <v>5321</v>
      </c>
      <c r="D15919" s="250" t="s">
        <v>15855</v>
      </c>
    </row>
    <row r="15920" spans="1:4" ht="27">
      <c r="A15920" s="250">
        <v>6106332</v>
      </c>
      <c r="B15920" s="244" t="s">
        <v>15482</v>
      </c>
      <c r="C15920" s="250" t="s">
        <v>5321</v>
      </c>
      <c r="D15920" s="250" t="s">
        <v>15855</v>
      </c>
    </row>
    <row r="15921" spans="1:4" ht="27">
      <c r="A15921" s="250">
        <v>6106206</v>
      </c>
      <c r="B15921" s="244" t="s">
        <v>15483</v>
      </c>
      <c r="C15921" s="250" t="s">
        <v>5321</v>
      </c>
      <c r="D15921" s="250" t="s">
        <v>15855</v>
      </c>
    </row>
    <row r="15922" spans="1:4" ht="27">
      <c r="A15922" s="250">
        <v>6106207</v>
      </c>
      <c r="B15922" s="244" t="s">
        <v>15484</v>
      </c>
      <c r="C15922" s="250" t="s">
        <v>5321</v>
      </c>
      <c r="D15922" s="250" t="s">
        <v>15855</v>
      </c>
    </row>
    <row r="15923" spans="1:4" ht="27">
      <c r="A15923" s="250">
        <v>6106222</v>
      </c>
      <c r="B15923" s="244" t="s">
        <v>15485</v>
      </c>
      <c r="C15923" s="250" t="s">
        <v>5321</v>
      </c>
      <c r="D15923" s="250" t="s">
        <v>15855</v>
      </c>
    </row>
    <row r="15924" spans="1:4" ht="27">
      <c r="A15924" s="250">
        <v>6106221</v>
      </c>
      <c r="B15924" s="244" t="s">
        <v>15486</v>
      </c>
      <c r="C15924" s="250" t="s">
        <v>5321</v>
      </c>
      <c r="D15924" s="250" t="s">
        <v>15855</v>
      </c>
    </row>
    <row r="15925" spans="1:4" ht="27">
      <c r="A15925" s="250">
        <v>6106224</v>
      </c>
      <c r="B15925" s="244" t="s">
        <v>15487</v>
      </c>
      <c r="C15925" s="250" t="s">
        <v>5321</v>
      </c>
      <c r="D15925" s="250" t="s">
        <v>15855</v>
      </c>
    </row>
    <row r="15926" spans="1:4" ht="27">
      <c r="A15926" s="250">
        <v>6106225</v>
      </c>
      <c r="B15926" s="244" t="s">
        <v>15488</v>
      </c>
      <c r="C15926" s="250" t="s">
        <v>5321</v>
      </c>
      <c r="D15926" s="250" t="s">
        <v>15855</v>
      </c>
    </row>
    <row r="15927" spans="1:4" ht="27">
      <c r="A15927" s="250">
        <v>6106228</v>
      </c>
      <c r="B15927" s="244" t="s">
        <v>15489</v>
      </c>
      <c r="C15927" s="250" t="s">
        <v>5321</v>
      </c>
      <c r="D15927" s="250" t="s">
        <v>15855</v>
      </c>
    </row>
    <row r="15928" spans="1:4" ht="27">
      <c r="A15928" s="250">
        <v>6106229</v>
      </c>
      <c r="B15928" s="244" t="s">
        <v>15490</v>
      </c>
      <c r="C15928" s="250" t="s">
        <v>5321</v>
      </c>
      <c r="D15928" s="250" t="s">
        <v>15855</v>
      </c>
    </row>
    <row r="15929" spans="1:4" ht="27">
      <c r="A15929" s="250">
        <v>6106328</v>
      </c>
      <c r="B15929" s="244" t="s">
        <v>15491</v>
      </c>
      <c r="C15929" s="250" t="s">
        <v>5321</v>
      </c>
      <c r="D15929" s="250" t="s">
        <v>15855</v>
      </c>
    </row>
    <row r="15930" spans="1:4" ht="27">
      <c r="A15930" s="250">
        <v>6106330</v>
      </c>
      <c r="B15930" s="244" t="s">
        <v>15492</v>
      </c>
      <c r="C15930" s="250" t="s">
        <v>5321</v>
      </c>
      <c r="D15930" s="250" t="s">
        <v>15855</v>
      </c>
    </row>
    <row r="15931" spans="1:4" ht="27">
      <c r="A15931" s="250">
        <v>6106326</v>
      </c>
      <c r="B15931" s="244" t="s">
        <v>15493</v>
      </c>
      <c r="C15931" s="250" t="s">
        <v>5321</v>
      </c>
      <c r="D15931" s="250" t="s">
        <v>15855</v>
      </c>
    </row>
    <row r="15932" spans="1:4" ht="27">
      <c r="A15932" s="250">
        <v>6106324</v>
      </c>
      <c r="B15932" s="244" t="s">
        <v>15494</v>
      </c>
      <c r="C15932" s="250" t="s">
        <v>5321</v>
      </c>
      <c r="D15932" s="250" t="s">
        <v>15855</v>
      </c>
    </row>
    <row r="15933" spans="1:4" ht="27">
      <c r="A15933" s="250">
        <v>6106327</v>
      </c>
      <c r="B15933" s="244" t="s">
        <v>15495</v>
      </c>
      <c r="C15933" s="250" t="s">
        <v>5321</v>
      </c>
      <c r="D15933" s="250" t="s">
        <v>15855</v>
      </c>
    </row>
    <row r="15934" spans="1:4" ht="27">
      <c r="A15934" s="250">
        <v>6106329</v>
      </c>
      <c r="B15934" s="244" t="s">
        <v>15496</v>
      </c>
      <c r="C15934" s="250" t="s">
        <v>5321</v>
      </c>
      <c r="D15934" s="250" t="s">
        <v>15855</v>
      </c>
    </row>
    <row r="15935" spans="1:4" ht="27">
      <c r="A15935" s="250">
        <v>6106325</v>
      </c>
      <c r="B15935" s="244" t="s">
        <v>15497</v>
      </c>
      <c r="C15935" s="250" t="s">
        <v>5321</v>
      </c>
      <c r="D15935" s="250" t="s">
        <v>15855</v>
      </c>
    </row>
    <row r="15936" spans="1:4" ht="27">
      <c r="A15936" s="250">
        <v>6208126</v>
      </c>
      <c r="B15936" s="244" t="s">
        <v>15498</v>
      </c>
      <c r="C15936" s="250" t="s">
        <v>5777</v>
      </c>
      <c r="D15936" s="250" t="s">
        <v>15855</v>
      </c>
    </row>
    <row r="15937" spans="1:4">
      <c r="A15937" s="250">
        <v>6205797</v>
      </c>
      <c r="B15937" s="244" t="s">
        <v>15499</v>
      </c>
      <c r="C15937" s="250" t="s">
        <v>5777</v>
      </c>
      <c r="D15937" s="250" t="s">
        <v>15855</v>
      </c>
    </row>
    <row r="15938" spans="1:4" ht="27">
      <c r="A15938" s="250">
        <v>6205791</v>
      </c>
      <c r="B15938" s="244" t="s">
        <v>15500</v>
      </c>
      <c r="C15938" s="250" t="s">
        <v>5856</v>
      </c>
      <c r="D15938" s="250" t="s">
        <v>15855</v>
      </c>
    </row>
    <row r="15939" spans="1:4" ht="27">
      <c r="A15939" s="250">
        <v>6205792</v>
      </c>
      <c r="B15939" s="244" t="s">
        <v>15501</v>
      </c>
      <c r="C15939" s="250" t="s">
        <v>5856</v>
      </c>
      <c r="D15939" s="250" t="s">
        <v>15855</v>
      </c>
    </row>
    <row r="15940" spans="1:4" ht="27">
      <c r="A15940" s="250">
        <v>6205793</v>
      </c>
      <c r="B15940" s="244" t="s">
        <v>15502</v>
      </c>
      <c r="C15940" s="250" t="s">
        <v>5856</v>
      </c>
      <c r="D15940" s="250" t="s">
        <v>15855</v>
      </c>
    </row>
    <row r="15941" spans="1:4">
      <c r="A15941" s="250">
        <v>6205796</v>
      </c>
      <c r="B15941" s="244" t="s">
        <v>15503</v>
      </c>
      <c r="C15941" s="250" t="s">
        <v>5856</v>
      </c>
      <c r="D15941" s="250" t="s">
        <v>15855</v>
      </c>
    </row>
    <row r="15942" spans="1:4">
      <c r="A15942" s="250">
        <v>6219451</v>
      </c>
      <c r="B15942" s="244" t="s">
        <v>15504</v>
      </c>
      <c r="C15942" s="250" t="s">
        <v>5856</v>
      </c>
      <c r="D15942" s="250" t="s">
        <v>15855</v>
      </c>
    </row>
    <row r="15943" spans="1:4">
      <c r="A15943" s="250">
        <v>6219452</v>
      </c>
      <c r="B15943" s="244" t="s">
        <v>15505</v>
      </c>
      <c r="C15943" s="250" t="s">
        <v>5856</v>
      </c>
      <c r="D15943" s="250" t="s">
        <v>15855</v>
      </c>
    </row>
    <row r="15944" spans="1:4">
      <c r="A15944" s="250">
        <v>6205794</v>
      </c>
      <c r="B15944" s="244" t="s">
        <v>15506</v>
      </c>
      <c r="C15944" s="250" t="s">
        <v>5856</v>
      </c>
      <c r="D15944" s="250" t="s">
        <v>15855</v>
      </c>
    </row>
    <row r="15945" spans="1:4">
      <c r="A15945" s="250">
        <v>6205795</v>
      </c>
      <c r="B15945" s="244" t="s">
        <v>15507</v>
      </c>
      <c r="C15945" s="250" t="s">
        <v>5856</v>
      </c>
      <c r="D15945" s="250" t="s">
        <v>15855</v>
      </c>
    </row>
    <row r="15946" spans="1:4" ht="27">
      <c r="A15946" s="250">
        <v>6219521</v>
      </c>
      <c r="B15946" s="244" t="s">
        <v>15508</v>
      </c>
      <c r="C15946" s="250" t="s">
        <v>5321</v>
      </c>
      <c r="D15946" s="250" t="s">
        <v>15855</v>
      </c>
    </row>
    <row r="15947" spans="1:4" ht="27">
      <c r="A15947" s="250">
        <v>6219527</v>
      </c>
      <c r="B15947" s="244" t="s">
        <v>15509</v>
      </c>
      <c r="C15947" s="250" t="s">
        <v>5944</v>
      </c>
      <c r="D15947" s="250" t="s">
        <v>15855</v>
      </c>
    </row>
    <row r="15948" spans="1:4" ht="27">
      <c r="A15948" s="250">
        <v>6219526</v>
      </c>
      <c r="B15948" s="244" t="s">
        <v>15510</v>
      </c>
      <c r="C15948" s="250" t="s">
        <v>5856</v>
      </c>
      <c r="D15948" s="250" t="s">
        <v>15855</v>
      </c>
    </row>
    <row r="15949" spans="1:4" ht="27">
      <c r="A15949" s="250">
        <v>6219525</v>
      </c>
      <c r="B15949" s="244" t="s">
        <v>15511</v>
      </c>
      <c r="C15949" s="250" t="s">
        <v>5856</v>
      </c>
      <c r="D15949" s="250" t="s">
        <v>15855</v>
      </c>
    </row>
    <row r="15950" spans="1:4">
      <c r="A15950" s="250">
        <v>6219508</v>
      </c>
      <c r="B15950" s="244" t="s">
        <v>15512</v>
      </c>
      <c r="C15950" s="250" t="s">
        <v>5856</v>
      </c>
      <c r="D15950" s="250" t="s">
        <v>15855</v>
      </c>
    </row>
    <row r="15951" spans="1:4">
      <c r="A15951" s="250">
        <v>6219511</v>
      </c>
      <c r="B15951" s="244" t="s">
        <v>15513</v>
      </c>
      <c r="C15951" s="250" t="s">
        <v>5856</v>
      </c>
      <c r="D15951" s="250" t="s">
        <v>15855</v>
      </c>
    </row>
    <row r="15952" spans="1:4" ht="27">
      <c r="A15952" s="250">
        <v>6219500</v>
      </c>
      <c r="B15952" s="244" t="s">
        <v>15514</v>
      </c>
      <c r="C15952" s="250" t="s">
        <v>5321</v>
      </c>
      <c r="D15952" s="250" t="s">
        <v>15855</v>
      </c>
    </row>
    <row r="15953" spans="1:4" ht="27">
      <c r="A15953" s="250">
        <v>6219418</v>
      </c>
      <c r="B15953" s="244" t="s">
        <v>15515</v>
      </c>
      <c r="C15953" s="250" t="s">
        <v>5321</v>
      </c>
      <c r="D15953" s="250" t="s">
        <v>15855</v>
      </c>
    </row>
    <row r="15954" spans="1:4" ht="27">
      <c r="A15954" s="250">
        <v>6219412</v>
      </c>
      <c r="B15954" s="244" t="s">
        <v>15516</v>
      </c>
      <c r="C15954" s="250" t="s">
        <v>5321</v>
      </c>
      <c r="D15954" s="250" t="s">
        <v>15855</v>
      </c>
    </row>
    <row r="15955" spans="1:4" ht="27">
      <c r="A15955" s="250">
        <v>6219406</v>
      </c>
      <c r="B15955" s="244" t="s">
        <v>15517</v>
      </c>
      <c r="C15955" s="250" t="s">
        <v>5321</v>
      </c>
      <c r="D15955" s="250" t="s">
        <v>15855</v>
      </c>
    </row>
    <row r="15956" spans="1:4" ht="27">
      <c r="A15956" s="250">
        <v>6219501</v>
      </c>
      <c r="B15956" s="244" t="s">
        <v>15518</v>
      </c>
      <c r="C15956" s="250" t="s">
        <v>5321</v>
      </c>
      <c r="D15956" s="250" t="s">
        <v>15855</v>
      </c>
    </row>
    <row r="15957" spans="1:4" ht="27">
      <c r="A15957" s="250">
        <v>6219419</v>
      </c>
      <c r="B15957" s="244" t="s">
        <v>15519</v>
      </c>
      <c r="C15957" s="250" t="s">
        <v>5321</v>
      </c>
      <c r="D15957" s="250" t="s">
        <v>15855</v>
      </c>
    </row>
    <row r="15958" spans="1:4" ht="27">
      <c r="A15958" s="250">
        <v>6219413</v>
      </c>
      <c r="B15958" s="244" t="s">
        <v>15520</v>
      </c>
      <c r="C15958" s="250" t="s">
        <v>5321</v>
      </c>
      <c r="D15958" s="250" t="s">
        <v>15855</v>
      </c>
    </row>
    <row r="15959" spans="1:4" ht="27">
      <c r="A15959" s="250">
        <v>6219407</v>
      </c>
      <c r="B15959" s="244" t="s">
        <v>15521</v>
      </c>
      <c r="C15959" s="250" t="s">
        <v>5321</v>
      </c>
      <c r="D15959" s="250" t="s">
        <v>15855</v>
      </c>
    </row>
    <row r="15960" spans="1:4" ht="27">
      <c r="A15960" s="250">
        <v>6219502</v>
      </c>
      <c r="B15960" s="244" t="s">
        <v>15522</v>
      </c>
      <c r="C15960" s="250" t="s">
        <v>5321</v>
      </c>
      <c r="D15960" s="250" t="s">
        <v>15855</v>
      </c>
    </row>
    <row r="15961" spans="1:4" ht="27">
      <c r="A15961" s="250">
        <v>6219420</v>
      </c>
      <c r="B15961" s="244" t="s">
        <v>15523</v>
      </c>
      <c r="C15961" s="250" t="s">
        <v>5321</v>
      </c>
      <c r="D15961" s="250" t="s">
        <v>15855</v>
      </c>
    </row>
    <row r="15962" spans="1:4" ht="27">
      <c r="A15962" s="250">
        <v>6219414</v>
      </c>
      <c r="B15962" s="244" t="s">
        <v>15524</v>
      </c>
      <c r="C15962" s="250" t="s">
        <v>5321</v>
      </c>
      <c r="D15962" s="250" t="s">
        <v>15855</v>
      </c>
    </row>
    <row r="15963" spans="1:4" ht="27">
      <c r="A15963" s="250">
        <v>6219408</v>
      </c>
      <c r="B15963" s="244" t="s">
        <v>15525</v>
      </c>
      <c r="C15963" s="250" t="s">
        <v>5321</v>
      </c>
      <c r="D15963" s="250" t="s">
        <v>15855</v>
      </c>
    </row>
    <row r="15964" spans="1:4" ht="27">
      <c r="A15964" s="250">
        <v>6219503</v>
      </c>
      <c r="B15964" s="244" t="s">
        <v>15526</v>
      </c>
      <c r="C15964" s="250" t="s">
        <v>5321</v>
      </c>
      <c r="D15964" s="250" t="s">
        <v>15855</v>
      </c>
    </row>
    <row r="15965" spans="1:4" ht="27">
      <c r="A15965" s="250">
        <v>6219421</v>
      </c>
      <c r="B15965" s="244" t="s">
        <v>15527</v>
      </c>
      <c r="C15965" s="250" t="s">
        <v>5321</v>
      </c>
      <c r="D15965" s="250" t="s">
        <v>15855</v>
      </c>
    </row>
    <row r="15966" spans="1:4" ht="27">
      <c r="A15966" s="250">
        <v>6219415</v>
      </c>
      <c r="B15966" s="244" t="s">
        <v>15528</v>
      </c>
      <c r="C15966" s="250" t="s">
        <v>5321</v>
      </c>
      <c r="D15966" s="250" t="s">
        <v>15855</v>
      </c>
    </row>
    <row r="15967" spans="1:4" ht="27">
      <c r="A15967" s="250">
        <v>6219409</v>
      </c>
      <c r="B15967" s="244" t="s">
        <v>15529</v>
      </c>
      <c r="C15967" s="250" t="s">
        <v>5321</v>
      </c>
      <c r="D15967" s="250" t="s">
        <v>15855</v>
      </c>
    </row>
    <row r="15968" spans="1:4" ht="27">
      <c r="A15968" s="250">
        <v>6219518</v>
      </c>
      <c r="B15968" s="244" t="s">
        <v>15530</v>
      </c>
      <c r="C15968" s="250" t="s">
        <v>5321</v>
      </c>
      <c r="D15968" s="250" t="s">
        <v>15855</v>
      </c>
    </row>
    <row r="15969" spans="1:4" ht="27">
      <c r="A15969" s="250">
        <v>6219504</v>
      </c>
      <c r="B15969" s="244" t="s">
        <v>15531</v>
      </c>
      <c r="C15969" s="250" t="s">
        <v>5321</v>
      </c>
      <c r="D15969" s="250" t="s">
        <v>15855</v>
      </c>
    </row>
    <row r="15970" spans="1:4" ht="27">
      <c r="A15970" s="250">
        <v>6219422</v>
      </c>
      <c r="B15970" s="244" t="s">
        <v>15532</v>
      </c>
      <c r="C15970" s="250" t="s">
        <v>5321</v>
      </c>
      <c r="D15970" s="250" t="s">
        <v>15855</v>
      </c>
    </row>
    <row r="15971" spans="1:4" ht="27">
      <c r="A15971" s="250">
        <v>6219416</v>
      </c>
      <c r="B15971" s="244" t="s">
        <v>15533</v>
      </c>
      <c r="C15971" s="250" t="s">
        <v>5321</v>
      </c>
      <c r="D15971" s="250" t="s">
        <v>15855</v>
      </c>
    </row>
    <row r="15972" spans="1:4" ht="27">
      <c r="A15972" s="250">
        <v>6219410</v>
      </c>
      <c r="B15972" s="244" t="s">
        <v>15534</v>
      </c>
      <c r="C15972" s="250" t="s">
        <v>5321</v>
      </c>
      <c r="D15972" s="250" t="s">
        <v>15855</v>
      </c>
    </row>
    <row r="15973" spans="1:4" ht="27">
      <c r="A15973" s="250">
        <v>6219505</v>
      </c>
      <c r="B15973" s="244" t="s">
        <v>15535</v>
      </c>
      <c r="C15973" s="250" t="s">
        <v>5321</v>
      </c>
      <c r="D15973" s="250" t="s">
        <v>15855</v>
      </c>
    </row>
    <row r="15974" spans="1:4" ht="27">
      <c r="A15974" s="250">
        <v>6219423</v>
      </c>
      <c r="B15974" s="244" t="s">
        <v>15536</v>
      </c>
      <c r="C15974" s="250" t="s">
        <v>5321</v>
      </c>
      <c r="D15974" s="250" t="s">
        <v>15855</v>
      </c>
    </row>
    <row r="15975" spans="1:4" ht="27">
      <c r="A15975" s="250">
        <v>6219417</v>
      </c>
      <c r="B15975" s="244" t="s">
        <v>15537</v>
      </c>
      <c r="C15975" s="250" t="s">
        <v>5321</v>
      </c>
      <c r="D15975" s="250" t="s">
        <v>15855</v>
      </c>
    </row>
    <row r="15976" spans="1:4" ht="27">
      <c r="A15976" s="250">
        <v>6219411</v>
      </c>
      <c r="B15976" s="244" t="s">
        <v>15538</v>
      </c>
      <c r="C15976" s="250" t="s">
        <v>5321</v>
      </c>
      <c r="D15976" s="250" t="s">
        <v>15855</v>
      </c>
    </row>
    <row r="15977" spans="1:4">
      <c r="A15977" s="250">
        <v>6219520</v>
      </c>
      <c r="B15977" s="244" t="s">
        <v>15539</v>
      </c>
      <c r="C15977" s="250" t="s">
        <v>5944</v>
      </c>
      <c r="D15977" s="250" t="s">
        <v>15855</v>
      </c>
    </row>
    <row r="15978" spans="1:4" ht="27">
      <c r="A15978" s="250">
        <v>6219433</v>
      </c>
      <c r="B15978" s="244" t="s">
        <v>15540</v>
      </c>
      <c r="C15978" s="250" t="s">
        <v>5856</v>
      </c>
      <c r="D15978" s="250" t="s">
        <v>15855</v>
      </c>
    </row>
    <row r="15979" spans="1:4" ht="27">
      <c r="A15979" s="250">
        <v>6205801</v>
      </c>
      <c r="B15979" s="244" t="s">
        <v>15541</v>
      </c>
      <c r="C15979" s="250" t="s">
        <v>5856</v>
      </c>
      <c r="D15979" s="250" t="s">
        <v>15855</v>
      </c>
    </row>
    <row r="15980" spans="1:4" ht="27">
      <c r="A15980" s="250">
        <v>6219524</v>
      </c>
      <c r="B15980" s="244" t="s">
        <v>15542</v>
      </c>
      <c r="C15980" s="250" t="s">
        <v>5803</v>
      </c>
      <c r="D15980" s="250" t="s">
        <v>15855</v>
      </c>
    </row>
    <row r="15981" spans="1:4" ht="27">
      <c r="A15981" s="250">
        <v>6416036</v>
      </c>
      <c r="B15981" s="244" t="s">
        <v>15543</v>
      </c>
      <c r="C15981" s="250" t="s">
        <v>5321</v>
      </c>
      <c r="D15981" s="250" t="s">
        <v>15855</v>
      </c>
    </row>
    <row r="15982" spans="1:4" ht="27">
      <c r="A15982" s="250">
        <v>6416038</v>
      </c>
      <c r="B15982" s="244" t="s">
        <v>15544</v>
      </c>
      <c r="C15982" s="250" t="s">
        <v>5321</v>
      </c>
      <c r="D15982" s="250" t="s">
        <v>15855</v>
      </c>
    </row>
    <row r="15983" spans="1:4" ht="27">
      <c r="A15983" s="250">
        <v>6416037</v>
      </c>
      <c r="B15983" s="244" t="s">
        <v>15545</v>
      </c>
      <c r="C15983" s="250" t="s">
        <v>5321</v>
      </c>
      <c r="D15983" s="250" t="s">
        <v>15855</v>
      </c>
    </row>
    <row r="15984" spans="1:4" ht="27">
      <c r="A15984" s="250">
        <v>6416035</v>
      </c>
      <c r="B15984" s="244" t="s">
        <v>15546</v>
      </c>
      <c r="C15984" s="250" t="s">
        <v>5321</v>
      </c>
      <c r="D15984" s="250" t="s">
        <v>15855</v>
      </c>
    </row>
    <row r="15985" spans="1:4">
      <c r="A15985" s="250">
        <v>6416076</v>
      </c>
      <c r="B15985" s="244" t="s">
        <v>15547</v>
      </c>
      <c r="C15985" s="250" t="s">
        <v>5324</v>
      </c>
      <c r="D15985" s="250" t="s">
        <v>15855</v>
      </c>
    </row>
    <row r="15986" spans="1:4">
      <c r="A15986" s="250">
        <v>6416075</v>
      </c>
      <c r="B15986" s="244" t="s">
        <v>15548</v>
      </c>
      <c r="C15986" s="250" t="s">
        <v>5324</v>
      </c>
      <c r="D15986" s="250" t="s">
        <v>15855</v>
      </c>
    </row>
    <row r="15987" spans="1:4">
      <c r="A15987" s="250">
        <v>6416226</v>
      </c>
      <c r="B15987" s="244" t="s">
        <v>15549</v>
      </c>
      <c r="C15987" s="250" t="s">
        <v>5324</v>
      </c>
      <c r="D15987" s="250" t="s">
        <v>15855</v>
      </c>
    </row>
    <row r="15988" spans="1:4">
      <c r="A15988" s="250">
        <v>6416225</v>
      </c>
      <c r="B15988" s="244" t="s">
        <v>15550</v>
      </c>
      <c r="C15988" s="250" t="s">
        <v>5324</v>
      </c>
      <c r="D15988" s="250" t="s">
        <v>15855</v>
      </c>
    </row>
    <row r="15989" spans="1:4" ht="27">
      <c r="A15989" s="250">
        <v>6416084</v>
      </c>
      <c r="B15989" s="244" t="s">
        <v>15551</v>
      </c>
      <c r="C15989" s="250" t="s">
        <v>5324</v>
      </c>
      <c r="D15989" s="250" t="s">
        <v>15855</v>
      </c>
    </row>
    <row r="15990" spans="1:4" ht="27">
      <c r="A15990" s="250">
        <v>6416083</v>
      </c>
      <c r="B15990" s="244" t="s">
        <v>15552</v>
      </c>
      <c r="C15990" s="250" t="s">
        <v>5324</v>
      </c>
      <c r="D15990" s="250" t="s">
        <v>15855</v>
      </c>
    </row>
    <row r="15991" spans="1:4" ht="27">
      <c r="A15991" s="250">
        <v>6416234</v>
      </c>
      <c r="B15991" s="244" t="s">
        <v>15553</v>
      </c>
      <c r="C15991" s="250" t="s">
        <v>5324</v>
      </c>
      <c r="D15991" s="250" t="s">
        <v>15855</v>
      </c>
    </row>
    <row r="15992" spans="1:4" ht="27">
      <c r="A15992" s="250">
        <v>6416233</v>
      </c>
      <c r="B15992" s="244" t="s">
        <v>15554</v>
      </c>
      <c r="C15992" s="250" t="s">
        <v>5324</v>
      </c>
      <c r="D15992" s="250" t="s">
        <v>15855</v>
      </c>
    </row>
    <row r="15993" spans="1:4" ht="27">
      <c r="A15993" s="250">
        <v>6416236</v>
      </c>
      <c r="B15993" s="244" t="s">
        <v>15555</v>
      </c>
      <c r="C15993" s="250" t="s">
        <v>5324</v>
      </c>
      <c r="D15993" s="250" t="s">
        <v>15855</v>
      </c>
    </row>
    <row r="15994" spans="1:4" ht="27">
      <c r="A15994" s="250">
        <v>6416235</v>
      </c>
      <c r="B15994" s="244" t="s">
        <v>15556</v>
      </c>
      <c r="C15994" s="250" t="s">
        <v>5324</v>
      </c>
      <c r="D15994" s="250" t="s">
        <v>15855</v>
      </c>
    </row>
    <row r="15995" spans="1:4">
      <c r="A15995" s="250">
        <v>6416040</v>
      </c>
      <c r="B15995" s="244" t="s">
        <v>15557</v>
      </c>
      <c r="C15995" s="250" t="s">
        <v>5321</v>
      </c>
      <c r="D15995" s="250" t="s">
        <v>15855</v>
      </c>
    </row>
    <row r="15996" spans="1:4">
      <c r="A15996" s="250">
        <v>6416039</v>
      </c>
      <c r="B15996" s="244" t="s">
        <v>15558</v>
      </c>
      <c r="C15996" s="250" t="s">
        <v>5321</v>
      </c>
      <c r="D15996" s="250" t="s">
        <v>15855</v>
      </c>
    </row>
    <row r="15997" spans="1:4" ht="27">
      <c r="A15997" s="250">
        <v>6416042</v>
      </c>
      <c r="B15997" s="244" t="s">
        <v>15559</v>
      </c>
      <c r="C15997" s="250" t="s">
        <v>5321</v>
      </c>
      <c r="D15997" s="250" t="s">
        <v>15855</v>
      </c>
    </row>
    <row r="15998" spans="1:4" ht="27">
      <c r="A15998" s="250">
        <v>6416041</v>
      </c>
      <c r="B15998" s="244" t="s">
        <v>15560</v>
      </c>
      <c r="C15998" s="250" t="s">
        <v>5321</v>
      </c>
      <c r="D15998" s="250" t="s">
        <v>15855</v>
      </c>
    </row>
    <row r="15999" spans="1:4">
      <c r="A15999" s="250">
        <v>6416080</v>
      </c>
      <c r="B15999" s="244" t="s">
        <v>23007</v>
      </c>
      <c r="C15999" s="250" t="s">
        <v>5324</v>
      </c>
      <c r="D15999" s="250" t="s">
        <v>15855</v>
      </c>
    </row>
    <row r="16000" spans="1:4">
      <c r="A16000" s="250">
        <v>6416079</v>
      </c>
      <c r="B16000" s="244" t="s">
        <v>23008</v>
      </c>
      <c r="C16000" s="250" t="s">
        <v>5324</v>
      </c>
      <c r="D16000" s="250" t="s">
        <v>15855</v>
      </c>
    </row>
    <row r="16001" spans="1:4">
      <c r="A16001" s="250">
        <v>6416143</v>
      </c>
      <c r="B16001" s="244" t="s">
        <v>23009</v>
      </c>
      <c r="C16001" s="250" t="s">
        <v>5324</v>
      </c>
      <c r="D16001" s="250" t="s">
        <v>15855</v>
      </c>
    </row>
    <row r="16002" spans="1:4">
      <c r="A16002" s="250">
        <v>6416262</v>
      </c>
      <c r="B16002" s="244" t="s">
        <v>23010</v>
      </c>
      <c r="C16002" s="250" t="s">
        <v>5324</v>
      </c>
      <c r="D16002" s="250" t="s">
        <v>15855</v>
      </c>
    </row>
    <row r="16003" spans="1:4">
      <c r="A16003" s="250">
        <v>6416078</v>
      </c>
      <c r="B16003" s="244" t="s">
        <v>23011</v>
      </c>
      <c r="C16003" s="250" t="s">
        <v>5324</v>
      </c>
      <c r="D16003" s="250" t="s">
        <v>15855</v>
      </c>
    </row>
    <row r="16004" spans="1:4" ht="27">
      <c r="A16004" s="250">
        <v>6416077</v>
      </c>
      <c r="B16004" s="244" t="s">
        <v>23012</v>
      </c>
      <c r="C16004" s="250" t="s">
        <v>5324</v>
      </c>
      <c r="D16004" s="250" t="s">
        <v>15855</v>
      </c>
    </row>
    <row r="16005" spans="1:4">
      <c r="A16005" s="250">
        <v>6416071</v>
      </c>
      <c r="B16005" s="244" t="s">
        <v>23013</v>
      </c>
      <c r="C16005" s="250" t="s">
        <v>5324</v>
      </c>
      <c r="D16005" s="250" t="s">
        <v>15855</v>
      </c>
    </row>
    <row r="16006" spans="1:4" ht="27">
      <c r="A16006" s="250">
        <v>6416072</v>
      </c>
      <c r="B16006" s="244" t="s">
        <v>23014</v>
      </c>
      <c r="C16006" s="250" t="s">
        <v>5324</v>
      </c>
      <c r="D16006" s="250" t="s">
        <v>15855</v>
      </c>
    </row>
    <row r="16007" spans="1:4" ht="27">
      <c r="A16007" s="250">
        <v>6416088</v>
      </c>
      <c r="B16007" s="244" t="s">
        <v>15561</v>
      </c>
      <c r="C16007" s="250" t="s">
        <v>5324</v>
      </c>
      <c r="D16007" s="250" t="s">
        <v>15855</v>
      </c>
    </row>
    <row r="16008" spans="1:4" ht="27">
      <c r="A16008" s="250">
        <v>6416087</v>
      </c>
      <c r="B16008" s="244" t="s">
        <v>15562</v>
      </c>
      <c r="C16008" s="250" t="s">
        <v>5324</v>
      </c>
      <c r="D16008" s="250" t="s">
        <v>15855</v>
      </c>
    </row>
    <row r="16009" spans="1:4" ht="27">
      <c r="A16009" s="250">
        <v>6416246</v>
      </c>
      <c r="B16009" s="244" t="s">
        <v>15563</v>
      </c>
      <c r="C16009" s="250" t="s">
        <v>5324</v>
      </c>
      <c r="D16009" s="250" t="s">
        <v>15855</v>
      </c>
    </row>
    <row r="16010" spans="1:4" ht="27">
      <c r="A16010" s="250">
        <v>6416245</v>
      </c>
      <c r="B16010" s="244" t="s">
        <v>15564</v>
      </c>
      <c r="C16010" s="250" t="s">
        <v>5324</v>
      </c>
      <c r="D16010" s="250" t="s">
        <v>15855</v>
      </c>
    </row>
    <row r="16011" spans="1:4" ht="27">
      <c r="A16011" s="250">
        <v>6416248</v>
      </c>
      <c r="B16011" s="244" t="s">
        <v>15565</v>
      </c>
      <c r="C16011" s="250" t="s">
        <v>5324</v>
      </c>
      <c r="D16011" s="250" t="s">
        <v>15855</v>
      </c>
    </row>
    <row r="16012" spans="1:4" ht="27">
      <c r="A16012" s="250">
        <v>6416247</v>
      </c>
      <c r="B16012" s="244" t="s">
        <v>15566</v>
      </c>
      <c r="C16012" s="250" t="s">
        <v>5324</v>
      </c>
      <c r="D16012" s="250" t="s">
        <v>15855</v>
      </c>
    </row>
    <row r="16013" spans="1:4">
      <c r="A16013" s="250">
        <v>6416214</v>
      </c>
      <c r="B16013" s="244" t="s">
        <v>15567</v>
      </c>
      <c r="C16013" s="250" t="s">
        <v>5324</v>
      </c>
      <c r="D16013" s="250" t="s">
        <v>15855</v>
      </c>
    </row>
    <row r="16014" spans="1:4">
      <c r="A16014" s="250">
        <v>6416218</v>
      </c>
      <c r="B16014" s="244" t="s">
        <v>15568</v>
      </c>
      <c r="C16014" s="250" t="s">
        <v>5324</v>
      </c>
      <c r="D16014" s="250" t="s">
        <v>15855</v>
      </c>
    </row>
    <row r="16015" spans="1:4">
      <c r="A16015" s="250">
        <v>6416211</v>
      </c>
      <c r="B16015" s="244" t="s">
        <v>15569</v>
      </c>
      <c r="C16015" s="250" t="s">
        <v>5324</v>
      </c>
      <c r="D16015" s="250" t="s">
        <v>15855</v>
      </c>
    </row>
    <row r="16016" spans="1:4">
      <c r="A16016" s="250">
        <v>6416215</v>
      </c>
      <c r="B16016" s="244" t="s">
        <v>15570</v>
      </c>
      <c r="C16016" s="250" t="s">
        <v>5324</v>
      </c>
      <c r="D16016" s="250" t="s">
        <v>15855</v>
      </c>
    </row>
    <row r="16017" spans="1:4">
      <c r="A16017" s="250">
        <v>6416212</v>
      </c>
      <c r="B16017" s="244" t="s">
        <v>15571</v>
      </c>
      <c r="C16017" s="250" t="s">
        <v>5324</v>
      </c>
      <c r="D16017" s="250" t="s">
        <v>15855</v>
      </c>
    </row>
    <row r="16018" spans="1:4">
      <c r="A16018" s="250">
        <v>6416216</v>
      </c>
      <c r="B16018" s="244" t="s">
        <v>15572</v>
      </c>
      <c r="C16018" s="250" t="s">
        <v>5324</v>
      </c>
      <c r="D16018" s="250" t="s">
        <v>15855</v>
      </c>
    </row>
    <row r="16019" spans="1:4">
      <c r="A16019" s="250">
        <v>6416213</v>
      </c>
      <c r="B16019" s="244" t="s">
        <v>15573</v>
      </c>
      <c r="C16019" s="250" t="s">
        <v>5324</v>
      </c>
      <c r="D16019" s="250" t="s">
        <v>15855</v>
      </c>
    </row>
    <row r="16020" spans="1:4">
      <c r="A16020" s="250">
        <v>6416217</v>
      </c>
      <c r="B16020" s="244" t="s">
        <v>15574</v>
      </c>
      <c r="C16020" s="250" t="s">
        <v>5324</v>
      </c>
      <c r="D16020" s="250" t="s">
        <v>15855</v>
      </c>
    </row>
    <row r="16021" spans="1:4" ht="27">
      <c r="A16021" s="250">
        <v>6416289</v>
      </c>
      <c r="B16021" s="244" t="s">
        <v>15575</v>
      </c>
      <c r="C16021" s="250" t="s">
        <v>5321</v>
      </c>
      <c r="D16021" s="250" t="s">
        <v>15855</v>
      </c>
    </row>
    <row r="16022" spans="1:4" ht="27">
      <c r="A16022" s="250">
        <v>6416288</v>
      </c>
      <c r="B16022" s="244" t="s">
        <v>15576</v>
      </c>
      <c r="C16022" s="250" t="s">
        <v>5321</v>
      </c>
      <c r="D16022" s="250" t="s">
        <v>15855</v>
      </c>
    </row>
    <row r="16023" spans="1:4" ht="27">
      <c r="A16023" s="250">
        <v>6416098</v>
      </c>
      <c r="B16023" s="244" t="s">
        <v>15577</v>
      </c>
      <c r="C16023" s="250" t="s">
        <v>5324</v>
      </c>
      <c r="D16023" s="250" t="s">
        <v>15855</v>
      </c>
    </row>
    <row r="16024" spans="1:4" ht="27">
      <c r="A16024" s="250">
        <v>6416097</v>
      </c>
      <c r="B16024" s="244" t="s">
        <v>15578</v>
      </c>
      <c r="C16024" s="250" t="s">
        <v>5324</v>
      </c>
      <c r="D16024" s="250" t="s">
        <v>15855</v>
      </c>
    </row>
    <row r="16025" spans="1:4" ht="27">
      <c r="A16025" s="250">
        <v>6416258</v>
      </c>
      <c r="B16025" s="244" t="s">
        <v>15579</v>
      </c>
      <c r="C16025" s="250" t="s">
        <v>5324</v>
      </c>
      <c r="D16025" s="250" t="s">
        <v>15855</v>
      </c>
    </row>
    <row r="16026" spans="1:4" ht="27">
      <c r="A16026" s="250">
        <v>6416259</v>
      </c>
      <c r="B16026" s="244" t="s">
        <v>15580</v>
      </c>
      <c r="C16026" s="250" t="s">
        <v>5324</v>
      </c>
      <c r="D16026" s="250" t="s">
        <v>15855</v>
      </c>
    </row>
    <row r="16027" spans="1:4">
      <c r="A16027" s="250">
        <v>6416074</v>
      </c>
      <c r="B16027" s="244" t="s">
        <v>15581</v>
      </c>
      <c r="C16027" s="250" t="s">
        <v>5321</v>
      </c>
      <c r="D16027" s="250" t="s">
        <v>15855</v>
      </c>
    </row>
    <row r="16028" spans="1:4">
      <c r="A16028" s="250">
        <v>6416073</v>
      </c>
      <c r="B16028" s="244" t="s">
        <v>15582</v>
      </c>
      <c r="C16028" s="250" t="s">
        <v>5321</v>
      </c>
      <c r="D16028" s="250" t="s">
        <v>15855</v>
      </c>
    </row>
    <row r="16029" spans="1:4">
      <c r="A16029" s="250">
        <v>6416220</v>
      </c>
      <c r="B16029" s="244" t="s">
        <v>15583</v>
      </c>
      <c r="C16029" s="250" t="s">
        <v>5321</v>
      </c>
      <c r="D16029" s="250" t="s">
        <v>15855</v>
      </c>
    </row>
    <row r="16030" spans="1:4">
      <c r="A16030" s="250">
        <v>6416219</v>
      </c>
      <c r="B16030" s="244" t="s">
        <v>15584</v>
      </c>
      <c r="C16030" s="250" t="s">
        <v>5321</v>
      </c>
      <c r="D16030" s="250" t="s">
        <v>15855</v>
      </c>
    </row>
    <row r="16031" spans="1:4">
      <c r="A16031" s="250">
        <v>6416222</v>
      </c>
      <c r="B16031" s="244" t="s">
        <v>15585</v>
      </c>
      <c r="C16031" s="250" t="s">
        <v>5321</v>
      </c>
      <c r="D16031" s="250" t="s">
        <v>15855</v>
      </c>
    </row>
    <row r="16032" spans="1:4">
      <c r="A16032" s="250">
        <v>6416221</v>
      </c>
      <c r="B16032" s="244" t="s">
        <v>15586</v>
      </c>
      <c r="C16032" s="250" t="s">
        <v>5321</v>
      </c>
      <c r="D16032" s="250" t="s">
        <v>15855</v>
      </c>
    </row>
    <row r="16033" spans="1:4">
      <c r="A16033" s="250">
        <v>6416224</v>
      </c>
      <c r="B16033" s="244" t="s">
        <v>15587</v>
      </c>
      <c r="C16033" s="250" t="s">
        <v>5321</v>
      </c>
      <c r="D16033" s="250" t="s">
        <v>15855</v>
      </c>
    </row>
    <row r="16034" spans="1:4">
      <c r="A16034" s="250">
        <v>6416223</v>
      </c>
      <c r="B16034" s="244" t="s">
        <v>15588</v>
      </c>
      <c r="C16034" s="250" t="s">
        <v>5321</v>
      </c>
      <c r="D16034" s="250" t="s">
        <v>15855</v>
      </c>
    </row>
    <row r="16035" spans="1:4" ht="27">
      <c r="A16035" s="250">
        <v>6416082</v>
      </c>
      <c r="B16035" s="244" t="s">
        <v>15589</v>
      </c>
      <c r="C16035" s="250" t="s">
        <v>5321</v>
      </c>
      <c r="D16035" s="250" t="s">
        <v>15855</v>
      </c>
    </row>
    <row r="16036" spans="1:4" ht="27">
      <c r="A16036" s="250">
        <v>6416081</v>
      </c>
      <c r="B16036" s="244" t="s">
        <v>15590</v>
      </c>
      <c r="C16036" s="250" t="s">
        <v>5321</v>
      </c>
      <c r="D16036" s="250" t="s">
        <v>15855</v>
      </c>
    </row>
    <row r="16037" spans="1:4" ht="27">
      <c r="A16037" s="250">
        <v>6416228</v>
      </c>
      <c r="B16037" s="244" t="s">
        <v>15591</v>
      </c>
      <c r="C16037" s="250" t="s">
        <v>5321</v>
      </c>
      <c r="D16037" s="250" t="s">
        <v>15855</v>
      </c>
    </row>
    <row r="16038" spans="1:4" ht="27">
      <c r="A16038" s="250">
        <v>6416227</v>
      </c>
      <c r="B16038" s="244" t="s">
        <v>15592</v>
      </c>
      <c r="C16038" s="250" t="s">
        <v>5321</v>
      </c>
      <c r="D16038" s="250" t="s">
        <v>15855</v>
      </c>
    </row>
    <row r="16039" spans="1:4" ht="27">
      <c r="A16039" s="250">
        <v>6416230</v>
      </c>
      <c r="B16039" s="244" t="s">
        <v>15593</v>
      </c>
      <c r="C16039" s="250" t="s">
        <v>5321</v>
      </c>
      <c r="D16039" s="250" t="s">
        <v>15855</v>
      </c>
    </row>
    <row r="16040" spans="1:4" ht="27">
      <c r="A16040" s="250">
        <v>6416229</v>
      </c>
      <c r="B16040" s="244" t="s">
        <v>15594</v>
      </c>
      <c r="C16040" s="250" t="s">
        <v>5321</v>
      </c>
      <c r="D16040" s="250" t="s">
        <v>15855</v>
      </c>
    </row>
    <row r="16041" spans="1:4" ht="27">
      <c r="A16041" s="250">
        <v>6416232</v>
      </c>
      <c r="B16041" s="244" t="s">
        <v>15595</v>
      </c>
      <c r="C16041" s="250" t="s">
        <v>5321</v>
      </c>
      <c r="D16041" s="250" t="s">
        <v>15855</v>
      </c>
    </row>
    <row r="16042" spans="1:4" ht="27">
      <c r="A16042" s="250">
        <v>6416231</v>
      </c>
      <c r="B16042" s="244" t="s">
        <v>15596</v>
      </c>
      <c r="C16042" s="250" t="s">
        <v>5321</v>
      </c>
      <c r="D16042" s="250" t="s">
        <v>15855</v>
      </c>
    </row>
    <row r="16043" spans="1:4" ht="27">
      <c r="A16043" s="250">
        <v>6416086</v>
      </c>
      <c r="B16043" s="244" t="s">
        <v>15597</v>
      </c>
      <c r="C16043" s="250" t="s">
        <v>5324</v>
      </c>
      <c r="D16043" s="250" t="s">
        <v>15855</v>
      </c>
    </row>
    <row r="16044" spans="1:4" ht="27">
      <c r="A16044" s="250">
        <v>6416085</v>
      </c>
      <c r="B16044" s="244" t="s">
        <v>15598</v>
      </c>
      <c r="C16044" s="250" t="s">
        <v>5324</v>
      </c>
      <c r="D16044" s="250" t="s">
        <v>15855</v>
      </c>
    </row>
    <row r="16045" spans="1:4" ht="27">
      <c r="A16045" s="250">
        <v>6416238</v>
      </c>
      <c r="B16045" s="244" t="s">
        <v>15599</v>
      </c>
      <c r="C16045" s="250" t="s">
        <v>5324</v>
      </c>
      <c r="D16045" s="250" t="s">
        <v>15855</v>
      </c>
    </row>
    <row r="16046" spans="1:4" ht="27">
      <c r="A16046" s="250">
        <v>6416237</v>
      </c>
      <c r="B16046" s="244" t="s">
        <v>15600</v>
      </c>
      <c r="C16046" s="250" t="s">
        <v>5324</v>
      </c>
      <c r="D16046" s="250" t="s">
        <v>15855</v>
      </c>
    </row>
    <row r="16047" spans="1:4" ht="27">
      <c r="A16047" s="250">
        <v>6416240</v>
      </c>
      <c r="B16047" s="244" t="s">
        <v>15601</v>
      </c>
      <c r="C16047" s="250" t="s">
        <v>5324</v>
      </c>
      <c r="D16047" s="250" t="s">
        <v>15855</v>
      </c>
    </row>
    <row r="16048" spans="1:4" ht="27">
      <c r="A16048" s="250">
        <v>6416239</v>
      </c>
      <c r="B16048" s="244" t="s">
        <v>15602</v>
      </c>
      <c r="C16048" s="250" t="s">
        <v>5324</v>
      </c>
      <c r="D16048" s="250" t="s">
        <v>15855</v>
      </c>
    </row>
    <row r="16049" spans="1:4" ht="27">
      <c r="A16049" s="250">
        <v>6416242</v>
      </c>
      <c r="B16049" s="244" t="s">
        <v>15603</v>
      </c>
      <c r="C16049" s="250" t="s">
        <v>5324</v>
      </c>
      <c r="D16049" s="250" t="s">
        <v>15855</v>
      </c>
    </row>
    <row r="16050" spans="1:4" ht="27">
      <c r="A16050" s="250">
        <v>6416241</v>
      </c>
      <c r="B16050" s="244" t="s">
        <v>15604</v>
      </c>
      <c r="C16050" s="250" t="s">
        <v>5324</v>
      </c>
      <c r="D16050" s="250" t="s">
        <v>15855</v>
      </c>
    </row>
    <row r="16051" spans="1:4" ht="27">
      <c r="A16051" s="250">
        <v>6416244</v>
      </c>
      <c r="B16051" s="244" t="s">
        <v>15605</v>
      </c>
      <c r="C16051" s="250" t="s">
        <v>5324</v>
      </c>
      <c r="D16051" s="250" t="s">
        <v>15855</v>
      </c>
    </row>
    <row r="16052" spans="1:4" ht="27">
      <c r="A16052" s="250">
        <v>6416243</v>
      </c>
      <c r="B16052" s="244" t="s">
        <v>15606</v>
      </c>
      <c r="C16052" s="250" t="s">
        <v>5324</v>
      </c>
      <c r="D16052" s="250" t="s">
        <v>15855</v>
      </c>
    </row>
    <row r="16053" spans="1:4">
      <c r="A16053" s="250">
        <v>6416250</v>
      </c>
      <c r="B16053" s="244" t="s">
        <v>15607</v>
      </c>
      <c r="C16053" s="250" t="s">
        <v>5321</v>
      </c>
      <c r="D16053" s="250" t="s">
        <v>15855</v>
      </c>
    </row>
    <row r="16054" spans="1:4">
      <c r="A16054" s="250">
        <v>6416153</v>
      </c>
      <c r="B16054" s="244" t="s">
        <v>15608</v>
      </c>
      <c r="C16054" s="250" t="s">
        <v>5321</v>
      </c>
      <c r="D16054" s="250" t="s">
        <v>15855</v>
      </c>
    </row>
    <row r="16055" spans="1:4" ht="27">
      <c r="A16055" s="250">
        <v>6416185</v>
      </c>
      <c r="B16055" s="244" t="s">
        <v>15609</v>
      </c>
      <c r="C16055" s="250" t="s">
        <v>5321</v>
      </c>
      <c r="D16055" s="250" t="s">
        <v>15855</v>
      </c>
    </row>
    <row r="16056" spans="1:4" ht="27">
      <c r="A16056" s="250">
        <v>6416184</v>
      </c>
      <c r="B16056" s="244" t="s">
        <v>15610</v>
      </c>
      <c r="C16056" s="250" t="s">
        <v>5321</v>
      </c>
      <c r="D16056" s="250" t="s">
        <v>15855</v>
      </c>
    </row>
    <row r="16057" spans="1:4" ht="27">
      <c r="A16057" s="250">
        <v>6416030</v>
      </c>
      <c r="B16057" s="244" t="s">
        <v>15611</v>
      </c>
      <c r="C16057" s="250" t="s">
        <v>5321</v>
      </c>
      <c r="D16057" s="250" t="s">
        <v>15855</v>
      </c>
    </row>
    <row r="16058" spans="1:4" ht="27">
      <c r="A16058" s="250">
        <v>6416029</v>
      </c>
      <c r="B16058" s="244" t="s">
        <v>15612</v>
      </c>
      <c r="C16058" s="250" t="s">
        <v>5321</v>
      </c>
      <c r="D16058" s="250" t="s">
        <v>15855</v>
      </c>
    </row>
    <row r="16059" spans="1:4" ht="27">
      <c r="A16059" s="250">
        <v>6416056</v>
      </c>
      <c r="B16059" s="244" t="s">
        <v>15613</v>
      </c>
      <c r="C16059" s="250" t="s">
        <v>5321</v>
      </c>
      <c r="D16059" s="250" t="s">
        <v>15855</v>
      </c>
    </row>
    <row r="16060" spans="1:4" ht="27">
      <c r="A16060" s="250">
        <v>6416278</v>
      </c>
      <c r="B16060" s="244" t="s">
        <v>15614</v>
      </c>
      <c r="C16060" s="250" t="s">
        <v>5321</v>
      </c>
      <c r="D16060" s="250" t="s">
        <v>15855</v>
      </c>
    </row>
    <row r="16061" spans="1:4" ht="27">
      <c r="A16061" s="250">
        <v>6416047</v>
      </c>
      <c r="B16061" s="244" t="s">
        <v>15615</v>
      </c>
      <c r="C16061" s="250" t="s">
        <v>5321</v>
      </c>
      <c r="D16061" s="250" t="s">
        <v>15855</v>
      </c>
    </row>
    <row r="16062" spans="1:4" ht="27">
      <c r="A16062" s="250">
        <v>6416090</v>
      </c>
      <c r="B16062" s="244" t="s">
        <v>15616</v>
      </c>
      <c r="C16062" s="250" t="s">
        <v>5321</v>
      </c>
      <c r="D16062" s="250" t="s">
        <v>15855</v>
      </c>
    </row>
    <row r="16063" spans="1:4" ht="27">
      <c r="A16063" s="250">
        <v>6416089</v>
      </c>
      <c r="B16063" s="244" t="s">
        <v>15617</v>
      </c>
      <c r="C16063" s="250" t="s">
        <v>5321</v>
      </c>
      <c r="D16063" s="250" t="s">
        <v>15855</v>
      </c>
    </row>
    <row r="16064" spans="1:4">
      <c r="A16064" s="250">
        <v>6416094</v>
      </c>
      <c r="B16064" s="244" t="s">
        <v>15618</v>
      </c>
      <c r="C16064" s="250" t="s">
        <v>5321</v>
      </c>
      <c r="D16064" s="250" t="s">
        <v>15855</v>
      </c>
    </row>
    <row r="16065" spans="1:4">
      <c r="A16065" s="250">
        <v>6416093</v>
      </c>
      <c r="B16065" s="244" t="s">
        <v>15619</v>
      </c>
      <c r="C16065" s="250" t="s">
        <v>5321</v>
      </c>
      <c r="D16065" s="250" t="s">
        <v>15855</v>
      </c>
    </row>
    <row r="16066" spans="1:4">
      <c r="A16066" s="250">
        <v>6416092</v>
      </c>
      <c r="B16066" s="244" t="s">
        <v>15620</v>
      </c>
      <c r="C16066" s="250" t="s">
        <v>5321</v>
      </c>
      <c r="D16066" s="250" t="s">
        <v>15855</v>
      </c>
    </row>
    <row r="16067" spans="1:4">
      <c r="A16067" s="250">
        <v>6416091</v>
      </c>
      <c r="B16067" s="244" t="s">
        <v>15621</v>
      </c>
      <c r="C16067" s="250" t="s">
        <v>5321</v>
      </c>
      <c r="D16067" s="250" t="s">
        <v>15855</v>
      </c>
    </row>
    <row r="16068" spans="1:4">
      <c r="A16068" s="250">
        <v>6817809</v>
      </c>
      <c r="B16068" s="244" t="s">
        <v>15622</v>
      </c>
      <c r="C16068" s="250" t="s">
        <v>5856</v>
      </c>
      <c r="D16068" s="250" t="s">
        <v>15855</v>
      </c>
    </row>
    <row r="16069" spans="1:4" ht="27">
      <c r="A16069" s="250">
        <v>6817810</v>
      </c>
      <c r="B16069" s="244" t="s">
        <v>15623</v>
      </c>
      <c r="C16069" s="250" t="s">
        <v>5856</v>
      </c>
      <c r="D16069" s="250" t="s">
        <v>15855</v>
      </c>
    </row>
    <row r="16070" spans="1:4">
      <c r="A16070" s="250">
        <v>6817811</v>
      </c>
      <c r="B16070" s="244" t="s">
        <v>15624</v>
      </c>
      <c r="C16070" s="250" t="s">
        <v>5856</v>
      </c>
      <c r="D16070" s="250" t="s">
        <v>15855</v>
      </c>
    </row>
    <row r="16071" spans="1:4" ht="27">
      <c r="A16071" s="250">
        <v>6817812</v>
      </c>
      <c r="B16071" s="244" t="s">
        <v>15625</v>
      </c>
      <c r="C16071" s="250" t="s">
        <v>5856</v>
      </c>
      <c r="D16071" s="250" t="s">
        <v>15855</v>
      </c>
    </row>
    <row r="16072" spans="1:4" ht="27">
      <c r="A16072" s="250">
        <v>6817813</v>
      </c>
      <c r="B16072" s="244" t="s">
        <v>15626</v>
      </c>
      <c r="C16072" s="250" t="s">
        <v>5856</v>
      </c>
      <c r="D16072" s="250" t="s">
        <v>15855</v>
      </c>
    </row>
    <row r="16073" spans="1:4" ht="27">
      <c r="A16073" s="250">
        <v>6817814</v>
      </c>
      <c r="B16073" s="244" t="s">
        <v>15627</v>
      </c>
      <c r="C16073" s="250" t="s">
        <v>5856</v>
      </c>
      <c r="D16073" s="250" t="s">
        <v>15855</v>
      </c>
    </row>
    <row r="16074" spans="1:4" ht="27">
      <c r="A16074" s="250">
        <v>6817815</v>
      </c>
      <c r="B16074" s="244" t="s">
        <v>15628</v>
      </c>
      <c r="C16074" s="250" t="s">
        <v>5856</v>
      </c>
      <c r="D16074" s="250" t="s">
        <v>15855</v>
      </c>
    </row>
    <row r="16075" spans="1:4" ht="27">
      <c r="A16075" s="250">
        <v>6817816</v>
      </c>
      <c r="B16075" s="244" t="s">
        <v>15629</v>
      </c>
      <c r="C16075" s="250" t="s">
        <v>5856</v>
      </c>
      <c r="D16075" s="250" t="s">
        <v>15855</v>
      </c>
    </row>
    <row r="16076" spans="1:4">
      <c r="A16076" s="250">
        <v>6817817</v>
      </c>
      <c r="B16076" s="244" t="s">
        <v>15630</v>
      </c>
      <c r="C16076" s="250" t="s">
        <v>5856</v>
      </c>
      <c r="D16076" s="250" t="s">
        <v>15855</v>
      </c>
    </row>
    <row r="16077" spans="1:4" ht="27">
      <c r="A16077" s="250">
        <v>6817818</v>
      </c>
      <c r="B16077" s="244" t="s">
        <v>15631</v>
      </c>
      <c r="C16077" s="250" t="s">
        <v>5856</v>
      </c>
      <c r="D16077" s="250" t="s">
        <v>15855</v>
      </c>
    </row>
    <row r="16078" spans="1:4" ht="27">
      <c r="A16078" s="250">
        <v>6817819</v>
      </c>
      <c r="B16078" s="244" t="s">
        <v>15632</v>
      </c>
      <c r="C16078" s="250" t="s">
        <v>5856</v>
      </c>
      <c r="D16078" s="250" t="s">
        <v>15855</v>
      </c>
    </row>
    <row r="16079" spans="1:4" ht="27">
      <c r="A16079" s="250">
        <v>6817820</v>
      </c>
      <c r="B16079" s="244" t="s">
        <v>15633</v>
      </c>
      <c r="C16079" s="250" t="s">
        <v>5856</v>
      </c>
      <c r="D16079" s="250" t="s">
        <v>15855</v>
      </c>
    </row>
    <row r="16080" spans="1:4" ht="27">
      <c r="A16080" s="250">
        <v>6817821</v>
      </c>
      <c r="B16080" s="244" t="s">
        <v>15634</v>
      </c>
      <c r="C16080" s="250" t="s">
        <v>5856</v>
      </c>
      <c r="D16080" s="250" t="s">
        <v>15855</v>
      </c>
    </row>
    <row r="16081" spans="1:4" ht="27">
      <c r="A16081" s="250">
        <v>6817822</v>
      </c>
      <c r="B16081" s="244" t="s">
        <v>15635</v>
      </c>
      <c r="C16081" s="250" t="s">
        <v>5856</v>
      </c>
      <c r="D16081" s="250" t="s">
        <v>15855</v>
      </c>
    </row>
    <row r="16082" spans="1:4">
      <c r="A16082" s="250">
        <v>6817823</v>
      </c>
      <c r="B16082" s="244" t="s">
        <v>15636</v>
      </c>
      <c r="C16082" s="250" t="s">
        <v>5856</v>
      </c>
      <c r="D16082" s="250" t="s">
        <v>15855</v>
      </c>
    </row>
    <row r="16083" spans="1:4" ht="27">
      <c r="A16083" s="250">
        <v>6817824</v>
      </c>
      <c r="B16083" s="244" t="s">
        <v>15637</v>
      </c>
      <c r="C16083" s="250" t="s">
        <v>5856</v>
      </c>
      <c r="D16083" s="250" t="s">
        <v>15855</v>
      </c>
    </row>
    <row r="16084" spans="1:4" ht="27">
      <c r="A16084" s="250">
        <v>6817825</v>
      </c>
      <c r="B16084" s="244" t="s">
        <v>15638</v>
      </c>
      <c r="C16084" s="250" t="s">
        <v>5856</v>
      </c>
      <c r="D16084" s="250" t="s">
        <v>15855</v>
      </c>
    </row>
    <row r="16085" spans="1:4" ht="27">
      <c r="A16085" s="250">
        <v>6817826</v>
      </c>
      <c r="B16085" s="244" t="s">
        <v>15639</v>
      </c>
      <c r="C16085" s="250" t="s">
        <v>5856</v>
      </c>
      <c r="D16085" s="250" t="s">
        <v>15855</v>
      </c>
    </row>
    <row r="16086" spans="1:4" ht="27">
      <c r="A16086" s="250">
        <v>6817827</v>
      </c>
      <c r="B16086" s="244" t="s">
        <v>15640</v>
      </c>
      <c r="C16086" s="250" t="s">
        <v>5856</v>
      </c>
      <c r="D16086" s="250" t="s">
        <v>15855</v>
      </c>
    </row>
    <row r="16087" spans="1:4" ht="27">
      <c r="A16087" s="250">
        <v>6817828</v>
      </c>
      <c r="B16087" s="244" t="s">
        <v>15641</v>
      </c>
      <c r="C16087" s="250" t="s">
        <v>5856</v>
      </c>
      <c r="D16087" s="250" t="s">
        <v>15855</v>
      </c>
    </row>
    <row r="16088" spans="1:4" ht="27">
      <c r="A16088" s="250">
        <v>6817753</v>
      </c>
      <c r="B16088" s="244" t="s">
        <v>15642</v>
      </c>
      <c r="C16088" s="250" t="s">
        <v>5856</v>
      </c>
      <c r="D16088" s="250" t="s">
        <v>15855</v>
      </c>
    </row>
    <row r="16089" spans="1:4" ht="27">
      <c r="A16089" s="250">
        <v>6817754</v>
      </c>
      <c r="B16089" s="244" t="s">
        <v>15643</v>
      </c>
      <c r="C16089" s="250" t="s">
        <v>5856</v>
      </c>
      <c r="D16089" s="250" t="s">
        <v>15855</v>
      </c>
    </row>
    <row r="16090" spans="1:4" ht="27">
      <c r="A16090" s="250">
        <v>6817755</v>
      </c>
      <c r="B16090" s="244" t="s">
        <v>15644</v>
      </c>
      <c r="C16090" s="250" t="s">
        <v>5856</v>
      </c>
      <c r="D16090" s="250" t="s">
        <v>15855</v>
      </c>
    </row>
    <row r="16091" spans="1:4" ht="27">
      <c r="A16091" s="250">
        <v>6817756</v>
      </c>
      <c r="B16091" s="244" t="s">
        <v>15645</v>
      </c>
      <c r="C16091" s="250" t="s">
        <v>5856</v>
      </c>
      <c r="D16091" s="250" t="s">
        <v>15855</v>
      </c>
    </row>
    <row r="16092" spans="1:4" ht="27">
      <c r="A16092" s="250">
        <v>6817763</v>
      </c>
      <c r="B16092" s="244" t="s">
        <v>15646</v>
      </c>
      <c r="C16092" s="250" t="s">
        <v>5856</v>
      </c>
      <c r="D16092" s="250" t="s">
        <v>15855</v>
      </c>
    </row>
    <row r="16093" spans="1:4" ht="27">
      <c r="A16093" s="250">
        <v>6817764</v>
      </c>
      <c r="B16093" s="244" t="s">
        <v>15647</v>
      </c>
      <c r="C16093" s="250" t="s">
        <v>5856</v>
      </c>
      <c r="D16093" s="250" t="s">
        <v>15855</v>
      </c>
    </row>
    <row r="16094" spans="1:4" ht="27">
      <c r="A16094" s="250">
        <v>6817765</v>
      </c>
      <c r="B16094" s="244" t="s">
        <v>15648</v>
      </c>
      <c r="C16094" s="250" t="s">
        <v>5856</v>
      </c>
      <c r="D16094" s="250" t="s">
        <v>15855</v>
      </c>
    </row>
    <row r="16095" spans="1:4" ht="27">
      <c r="A16095" s="250">
        <v>6817766</v>
      </c>
      <c r="B16095" s="244" t="s">
        <v>15649</v>
      </c>
      <c r="C16095" s="250" t="s">
        <v>5856</v>
      </c>
      <c r="D16095" s="250" t="s">
        <v>15855</v>
      </c>
    </row>
    <row r="16096" spans="1:4" ht="27">
      <c r="A16096" s="250">
        <v>6817757</v>
      </c>
      <c r="B16096" s="244" t="s">
        <v>15650</v>
      </c>
      <c r="C16096" s="250" t="s">
        <v>5856</v>
      </c>
      <c r="D16096" s="250" t="s">
        <v>15855</v>
      </c>
    </row>
    <row r="16097" spans="1:4" ht="27">
      <c r="A16097" s="250">
        <v>6817758</v>
      </c>
      <c r="B16097" s="244" t="s">
        <v>15651</v>
      </c>
      <c r="C16097" s="250" t="s">
        <v>5856</v>
      </c>
      <c r="D16097" s="250" t="s">
        <v>15855</v>
      </c>
    </row>
    <row r="16098" spans="1:4" ht="27">
      <c r="A16098" s="250">
        <v>6817759</v>
      </c>
      <c r="B16098" s="244" t="s">
        <v>15652</v>
      </c>
      <c r="C16098" s="250" t="s">
        <v>5856</v>
      </c>
      <c r="D16098" s="250" t="s">
        <v>15855</v>
      </c>
    </row>
    <row r="16099" spans="1:4" ht="27">
      <c r="A16099" s="250">
        <v>6817760</v>
      </c>
      <c r="B16099" s="244" t="s">
        <v>15653</v>
      </c>
      <c r="C16099" s="250" t="s">
        <v>5856</v>
      </c>
      <c r="D16099" s="250" t="s">
        <v>15855</v>
      </c>
    </row>
    <row r="16100" spans="1:4" ht="27">
      <c r="A16100" s="250">
        <v>6817761</v>
      </c>
      <c r="B16100" s="244" t="s">
        <v>15654</v>
      </c>
      <c r="C16100" s="250" t="s">
        <v>5856</v>
      </c>
      <c r="D16100" s="250" t="s">
        <v>15855</v>
      </c>
    </row>
    <row r="16101" spans="1:4" ht="27">
      <c r="A16101" s="250">
        <v>6817762</v>
      </c>
      <c r="B16101" s="244" t="s">
        <v>15655</v>
      </c>
      <c r="C16101" s="250" t="s">
        <v>5856</v>
      </c>
      <c r="D16101" s="250" t="s">
        <v>15855</v>
      </c>
    </row>
    <row r="16102" spans="1:4" ht="27">
      <c r="A16102" s="250">
        <v>6817767</v>
      </c>
      <c r="B16102" s="244" t="s">
        <v>15656</v>
      </c>
      <c r="C16102" s="250" t="s">
        <v>5856</v>
      </c>
      <c r="D16102" s="250" t="s">
        <v>15855</v>
      </c>
    </row>
    <row r="16103" spans="1:4" ht="27">
      <c r="A16103" s="250">
        <v>6817768</v>
      </c>
      <c r="B16103" s="244" t="s">
        <v>15657</v>
      </c>
      <c r="C16103" s="250" t="s">
        <v>5856</v>
      </c>
      <c r="D16103" s="250" t="s">
        <v>15855</v>
      </c>
    </row>
    <row r="16104" spans="1:4" ht="27">
      <c r="A16104" s="250">
        <v>6817769</v>
      </c>
      <c r="B16104" s="244" t="s">
        <v>15658</v>
      </c>
      <c r="C16104" s="250" t="s">
        <v>5856</v>
      </c>
      <c r="D16104" s="250" t="s">
        <v>15855</v>
      </c>
    </row>
    <row r="16105" spans="1:4" ht="27">
      <c r="A16105" s="250">
        <v>6817770</v>
      </c>
      <c r="B16105" s="244" t="s">
        <v>15659</v>
      </c>
      <c r="C16105" s="250" t="s">
        <v>5856</v>
      </c>
      <c r="D16105" s="250" t="s">
        <v>15855</v>
      </c>
    </row>
    <row r="16106" spans="1:4" ht="27">
      <c r="A16106" s="250">
        <v>6817777</v>
      </c>
      <c r="B16106" s="244" t="s">
        <v>15660</v>
      </c>
      <c r="C16106" s="250" t="s">
        <v>5856</v>
      </c>
      <c r="D16106" s="250" t="s">
        <v>15855</v>
      </c>
    </row>
    <row r="16107" spans="1:4" ht="27">
      <c r="A16107" s="250">
        <v>6817778</v>
      </c>
      <c r="B16107" s="244" t="s">
        <v>15661</v>
      </c>
      <c r="C16107" s="250" t="s">
        <v>5856</v>
      </c>
      <c r="D16107" s="250" t="s">
        <v>15855</v>
      </c>
    </row>
    <row r="16108" spans="1:4" ht="27">
      <c r="A16108" s="250">
        <v>6817779</v>
      </c>
      <c r="B16108" s="244" t="s">
        <v>15662</v>
      </c>
      <c r="C16108" s="250" t="s">
        <v>5856</v>
      </c>
      <c r="D16108" s="250" t="s">
        <v>15855</v>
      </c>
    </row>
    <row r="16109" spans="1:4" ht="27">
      <c r="A16109" s="250">
        <v>6817780</v>
      </c>
      <c r="B16109" s="244" t="s">
        <v>15663</v>
      </c>
      <c r="C16109" s="250" t="s">
        <v>5856</v>
      </c>
      <c r="D16109" s="250" t="s">
        <v>15855</v>
      </c>
    </row>
    <row r="16110" spans="1:4" ht="27">
      <c r="A16110" s="250">
        <v>6817771</v>
      </c>
      <c r="B16110" s="244" t="s">
        <v>15664</v>
      </c>
      <c r="C16110" s="250" t="s">
        <v>5856</v>
      </c>
      <c r="D16110" s="250" t="s">
        <v>15855</v>
      </c>
    </row>
    <row r="16111" spans="1:4" ht="27">
      <c r="A16111" s="250">
        <v>6817772</v>
      </c>
      <c r="B16111" s="244" t="s">
        <v>15665</v>
      </c>
      <c r="C16111" s="250" t="s">
        <v>5856</v>
      </c>
      <c r="D16111" s="250" t="s">
        <v>15855</v>
      </c>
    </row>
    <row r="16112" spans="1:4" ht="27">
      <c r="A16112" s="250">
        <v>6817773</v>
      </c>
      <c r="B16112" s="244" t="s">
        <v>15666</v>
      </c>
      <c r="C16112" s="250" t="s">
        <v>5856</v>
      </c>
      <c r="D16112" s="250" t="s">
        <v>15855</v>
      </c>
    </row>
    <row r="16113" spans="1:4" ht="27">
      <c r="A16113" s="250">
        <v>6817774</v>
      </c>
      <c r="B16113" s="244" t="s">
        <v>15667</v>
      </c>
      <c r="C16113" s="250" t="s">
        <v>5856</v>
      </c>
      <c r="D16113" s="250" t="s">
        <v>15855</v>
      </c>
    </row>
    <row r="16114" spans="1:4" ht="27">
      <c r="A16114" s="250">
        <v>6817775</v>
      </c>
      <c r="B16114" s="244" t="s">
        <v>15668</v>
      </c>
      <c r="C16114" s="250" t="s">
        <v>5856</v>
      </c>
      <c r="D16114" s="250" t="s">
        <v>15855</v>
      </c>
    </row>
    <row r="16115" spans="1:4" ht="27">
      <c r="A16115" s="250">
        <v>6817776</v>
      </c>
      <c r="B16115" s="244" t="s">
        <v>15669</v>
      </c>
      <c r="C16115" s="250" t="s">
        <v>5856</v>
      </c>
      <c r="D16115" s="250" t="s">
        <v>15855</v>
      </c>
    </row>
    <row r="16116" spans="1:4" ht="27">
      <c r="A16116" s="250">
        <v>6817781</v>
      </c>
      <c r="B16116" s="244" t="s">
        <v>15670</v>
      </c>
      <c r="C16116" s="250" t="s">
        <v>5856</v>
      </c>
      <c r="D16116" s="250" t="s">
        <v>15855</v>
      </c>
    </row>
    <row r="16117" spans="1:4" ht="27">
      <c r="A16117" s="250">
        <v>6817782</v>
      </c>
      <c r="B16117" s="244" t="s">
        <v>15671</v>
      </c>
      <c r="C16117" s="250" t="s">
        <v>5856</v>
      </c>
      <c r="D16117" s="250" t="s">
        <v>15855</v>
      </c>
    </row>
    <row r="16118" spans="1:4" ht="27">
      <c r="A16118" s="250">
        <v>6817783</v>
      </c>
      <c r="B16118" s="244" t="s">
        <v>15672</v>
      </c>
      <c r="C16118" s="250" t="s">
        <v>5856</v>
      </c>
      <c r="D16118" s="250" t="s">
        <v>15855</v>
      </c>
    </row>
    <row r="16119" spans="1:4" ht="27">
      <c r="A16119" s="250">
        <v>6817784</v>
      </c>
      <c r="B16119" s="244" t="s">
        <v>15673</v>
      </c>
      <c r="C16119" s="250" t="s">
        <v>5856</v>
      </c>
      <c r="D16119" s="250" t="s">
        <v>15855</v>
      </c>
    </row>
    <row r="16120" spans="1:4" ht="27">
      <c r="A16120" s="250">
        <v>6817791</v>
      </c>
      <c r="B16120" s="244" t="s">
        <v>15674</v>
      </c>
      <c r="C16120" s="250" t="s">
        <v>5856</v>
      </c>
      <c r="D16120" s="250" t="s">
        <v>15855</v>
      </c>
    </row>
    <row r="16121" spans="1:4" ht="27">
      <c r="A16121" s="250">
        <v>6817792</v>
      </c>
      <c r="B16121" s="244" t="s">
        <v>15675</v>
      </c>
      <c r="C16121" s="250" t="s">
        <v>5856</v>
      </c>
      <c r="D16121" s="250" t="s">
        <v>15855</v>
      </c>
    </row>
    <row r="16122" spans="1:4" ht="27">
      <c r="A16122" s="250">
        <v>6817793</v>
      </c>
      <c r="B16122" s="244" t="s">
        <v>15676</v>
      </c>
      <c r="C16122" s="250" t="s">
        <v>5856</v>
      </c>
      <c r="D16122" s="250" t="s">
        <v>15855</v>
      </c>
    </row>
    <row r="16123" spans="1:4" ht="27">
      <c r="A16123" s="250">
        <v>6817794</v>
      </c>
      <c r="B16123" s="244" t="s">
        <v>15677</v>
      </c>
      <c r="C16123" s="250" t="s">
        <v>5856</v>
      </c>
      <c r="D16123" s="250" t="s">
        <v>15855</v>
      </c>
    </row>
    <row r="16124" spans="1:4" ht="27">
      <c r="A16124" s="250">
        <v>6817785</v>
      </c>
      <c r="B16124" s="244" t="s">
        <v>15678</v>
      </c>
      <c r="C16124" s="250" t="s">
        <v>5856</v>
      </c>
      <c r="D16124" s="250" t="s">
        <v>15855</v>
      </c>
    </row>
    <row r="16125" spans="1:4" ht="27">
      <c r="A16125" s="250">
        <v>6817786</v>
      </c>
      <c r="B16125" s="244" t="s">
        <v>15679</v>
      </c>
      <c r="C16125" s="250" t="s">
        <v>5856</v>
      </c>
      <c r="D16125" s="250" t="s">
        <v>15855</v>
      </c>
    </row>
    <row r="16126" spans="1:4" ht="27">
      <c r="A16126" s="250">
        <v>6817787</v>
      </c>
      <c r="B16126" s="244" t="s">
        <v>15680</v>
      </c>
      <c r="C16126" s="250" t="s">
        <v>5856</v>
      </c>
      <c r="D16126" s="250" t="s">
        <v>15855</v>
      </c>
    </row>
    <row r="16127" spans="1:4" ht="27">
      <c r="A16127" s="250">
        <v>6817788</v>
      </c>
      <c r="B16127" s="244" t="s">
        <v>15681</v>
      </c>
      <c r="C16127" s="250" t="s">
        <v>5856</v>
      </c>
      <c r="D16127" s="250" t="s">
        <v>15855</v>
      </c>
    </row>
    <row r="16128" spans="1:4" ht="27">
      <c r="A16128" s="250">
        <v>6817789</v>
      </c>
      <c r="B16128" s="244" t="s">
        <v>15682</v>
      </c>
      <c r="C16128" s="250" t="s">
        <v>5856</v>
      </c>
      <c r="D16128" s="250" t="s">
        <v>15855</v>
      </c>
    </row>
    <row r="16129" spans="1:4" ht="27">
      <c r="A16129" s="250">
        <v>6817790</v>
      </c>
      <c r="B16129" s="244" t="s">
        <v>15683</v>
      </c>
      <c r="C16129" s="250" t="s">
        <v>5856</v>
      </c>
      <c r="D16129" s="250" t="s">
        <v>15855</v>
      </c>
    </row>
    <row r="16130" spans="1:4" ht="27">
      <c r="A16130" s="250">
        <v>6817795</v>
      </c>
      <c r="B16130" s="244" t="s">
        <v>15684</v>
      </c>
      <c r="C16130" s="250" t="s">
        <v>5856</v>
      </c>
      <c r="D16130" s="250" t="s">
        <v>15855</v>
      </c>
    </row>
    <row r="16131" spans="1:4" ht="27">
      <c r="A16131" s="250">
        <v>6817796</v>
      </c>
      <c r="B16131" s="244" t="s">
        <v>15685</v>
      </c>
      <c r="C16131" s="250" t="s">
        <v>5856</v>
      </c>
      <c r="D16131" s="250" t="s">
        <v>15855</v>
      </c>
    </row>
    <row r="16132" spans="1:4" ht="27">
      <c r="A16132" s="250">
        <v>6817797</v>
      </c>
      <c r="B16132" s="244" t="s">
        <v>15686</v>
      </c>
      <c r="C16132" s="250" t="s">
        <v>5856</v>
      </c>
      <c r="D16132" s="250" t="s">
        <v>15855</v>
      </c>
    </row>
    <row r="16133" spans="1:4" ht="27">
      <c r="A16133" s="250">
        <v>6817798</v>
      </c>
      <c r="B16133" s="244" t="s">
        <v>15687</v>
      </c>
      <c r="C16133" s="250" t="s">
        <v>5856</v>
      </c>
      <c r="D16133" s="250" t="s">
        <v>15855</v>
      </c>
    </row>
    <row r="16134" spans="1:4" ht="27">
      <c r="A16134" s="250">
        <v>6817805</v>
      </c>
      <c r="B16134" s="244" t="s">
        <v>15688</v>
      </c>
      <c r="C16134" s="250" t="s">
        <v>5856</v>
      </c>
      <c r="D16134" s="250" t="s">
        <v>15855</v>
      </c>
    </row>
    <row r="16135" spans="1:4" ht="27">
      <c r="A16135" s="250">
        <v>6817806</v>
      </c>
      <c r="B16135" s="244" t="s">
        <v>15689</v>
      </c>
      <c r="C16135" s="250" t="s">
        <v>5856</v>
      </c>
      <c r="D16135" s="250" t="s">
        <v>15855</v>
      </c>
    </row>
    <row r="16136" spans="1:4" ht="27">
      <c r="A16136" s="250">
        <v>6817807</v>
      </c>
      <c r="B16136" s="244" t="s">
        <v>15690</v>
      </c>
      <c r="C16136" s="250" t="s">
        <v>5856</v>
      </c>
      <c r="D16136" s="250" t="s">
        <v>15855</v>
      </c>
    </row>
    <row r="16137" spans="1:4" ht="27">
      <c r="A16137" s="250">
        <v>6817808</v>
      </c>
      <c r="B16137" s="244" t="s">
        <v>15691</v>
      </c>
      <c r="C16137" s="250" t="s">
        <v>5856</v>
      </c>
      <c r="D16137" s="250" t="s">
        <v>15855</v>
      </c>
    </row>
    <row r="16138" spans="1:4" ht="27">
      <c r="A16138" s="250">
        <v>6817799</v>
      </c>
      <c r="B16138" s="244" t="s">
        <v>15692</v>
      </c>
      <c r="C16138" s="250" t="s">
        <v>5856</v>
      </c>
      <c r="D16138" s="250" t="s">
        <v>15855</v>
      </c>
    </row>
    <row r="16139" spans="1:4" ht="27">
      <c r="A16139" s="250">
        <v>6817800</v>
      </c>
      <c r="B16139" s="244" t="s">
        <v>15693</v>
      </c>
      <c r="C16139" s="250" t="s">
        <v>5856</v>
      </c>
      <c r="D16139" s="250" t="s">
        <v>15855</v>
      </c>
    </row>
    <row r="16140" spans="1:4" ht="27">
      <c r="A16140" s="250">
        <v>6817801</v>
      </c>
      <c r="B16140" s="244" t="s">
        <v>15694</v>
      </c>
      <c r="C16140" s="250" t="s">
        <v>5856</v>
      </c>
      <c r="D16140" s="250" t="s">
        <v>15855</v>
      </c>
    </row>
    <row r="16141" spans="1:4" ht="27">
      <c r="A16141" s="250">
        <v>6817802</v>
      </c>
      <c r="B16141" s="244" t="s">
        <v>15695</v>
      </c>
      <c r="C16141" s="250" t="s">
        <v>5856</v>
      </c>
      <c r="D16141" s="250" t="s">
        <v>15855</v>
      </c>
    </row>
    <row r="16142" spans="1:4" ht="27">
      <c r="A16142" s="250">
        <v>6817803</v>
      </c>
      <c r="B16142" s="244" t="s">
        <v>15696</v>
      </c>
      <c r="C16142" s="250" t="s">
        <v>5856</v>
      </c>
      <c r="D16142" s="250" t="s">
        <v>15855</v>
      </c>
    </row>
    <row r="16143" spans="1:4" ht="27">
      <c r="A16143" s="250">
        <v>6817804</v>
      </c>
      <c r="B16143" s="244" t="s">
        <v>15697</v>
      </c>
      <c r="C16143" s="250" t="s">
        <v>5856</v>
      </c>
      <c r="D16143" s="250" t="s">
        <v>15855</v>
      </c>
    </row>
    <row r="16144" spans="1:4" ht="27">
      <c r="A16144" s="250">
        <v>6817885</v>
      </c>
      <c r="B16144" s="244" t="s">
        <v>15698</v>
      </c>
      <c r="C16144" s="250" t="s">
        <v>5856</v>
      </c>
      <c r="D16144" s="250" t="s">
        <v>15855</v>
      </c>
    </row>
    <row r="16145" spans="1:4" ht="27">
      <c r="A16145" s="250">
        <v>6817886</v>
      </c>
      <c r="B16145" s="244" t="s">
        <v>15699</v>
      </c>
      <c r="C16145" s="250" t="s">
        <v>5856</v>
      </c>
      <c r="D16145" s="250" t="s">
        <v>15855</v>
      </c>
    </row>
    <row r="16146" spans="1:4" ht="27">
      <c r="A16146" s="250">
        <v>6817887</v>
      </c>
      <c r="B16146" s="244" t="s">
        <v>15700</v>
      </c>
      <c r="C16146" s="250" t="s">
        <v>5856</v>
      </c>
      <c r="D16146" s="250" t="s">
        <v>15855</v>
      </c>
    </row>
    <row r="16147" spans="1:4" ht="27">
      <c r="A16147" s="250">
        <v>6817888</v>
      </c>
      <c r="B16147" s="244" t="s">
        <v>15701</v>
      </c>
      <c r="C16147" s="250" t="s">
        <v>5856</v>
      </c>
      <c r="D16147" s="250" t="s">
        <v>15855</v>
      </c>
    </row>
    <row r="16148" spans="1:4" ht="27">
      <c r="A16148" s="250">
        <v>6817889</v>
      </c>
      <c r="B16148" s="244" t="s">
        <v>15702</v>
      </c>
      <c r="C16148" s="250" t="s">
        <v>5856</v>
      </c>
      <c r="D16148" s="250" t="s">
        <v>15855</v>
      </c>
    </row>
    <row r="16149" spans="1:4" ht="27">
      <c r="A16149" s="250">
        <v>6817890</v>
      </c>
      <c r="B16149" s="244" t="s">
        <v>15703</v>
      </c>
      <c r="C16149" s="250" t="s">
        <v>5856</v>
      </c>
      <c r="D16149" s="250" t="s">
        <v>15855</v>
      </c>
    </row>
    <row r="16150" spans="1:4" ht="27">
      <c r="A16150" s="250">
        <v>6817891</v>
      </c>
      <c r="B16150" s="244" t="s">
        <v>15704</v>
      </c>
      <c r="C16150" s="250" t="s">
        <v>5856</v>
      </c>
      <c r="D16150" s="250" t="s">
        <v>15855</v>
      </c>
    </row>
    <row r="16151" spans="1:4" ht="27">
      <c r="A16151" s="250">
        <v>6817892</v>
      </c>
      <c r="B16151" s="244" t="s">
        <v>15705</v>
      </c>
      <c r="C16151" s="250" t="s">
        <v>5856</v>
      </c>
      <c r="D16151" s="250" t="s">
        <v>15855</v>
      </c>
    </row>
    <row r="16152" spans="1:4" ht="27">
      <c r="A16152" s="250">
        <v>6817893</v>
      </c>
      <c r="B16152" s="244" t="s">
        <v>15706</v>
      </c>
      <c r="C16152" s="250" t="s">
        <v>5856</v>
      </c>
      <c r="D16152" s="250" t="s">
        <v>15855</v>
      </c>
    </row>
    <row r="16153" spans="1:4" ht="27">
      <c r="A16153" s="250">
        <v>6817894</v>
      </c>
      <c r="B16153" s="244" t="s">
        <v>15707</v>
      </c>
      <c r="C16153" s="250" t="s">
        <v>5856</v>
      </c>
      <c r="D16153" s="250" t="s">
        <v>15855</v>
      </c>
    </row>
    <row r="16154" spans="1:4" ht="27">
      <c r="A16154" s="250">
        <v>6817895</v>
      </c>
      <c r="B16154" s="244" t="s">
        <v>15708</v>
      </c>
      <c r="C16154" s="250" t="s">
        <v>5856</v>
      </c>
      <c r="D16154" s="250" t="s">
        <v>15855</v>
      </c>
    </row>
    <row r="16155" spans="1:4" ht="27">
      <c r="A16155" s="250">
        <v>6817896</v>
      </c>
      <c r="B16155" s="244" t="s">
        <v>15709</v>
      </c>
      <c r="C16155" s="250" t="s">
        <v>5856</v>
      </c>
      <c r="D16155" s="250" t="s">
        <v>15855</v>
      </c>
    </row>
    <row r="16156" spans="1:4" ht="27">
      <c r="A16156" s="250">
        <v>6817897</v>
      </c>
      <c r="B16156" s="244" t="s">
        <v>15710</v>
      </c>
      <c r="C16156" s="250" t="s">
        <v>5856</v>
      </c>
      <c r="D16156" s="250" t="s">
        <v>15855</v>
      </c>
    </row>
    <row r="16157" spans="1:4" ht="27">
      <c r="A16157" s="250">
        <v>6817898</v>
      </c>
      <c r="B16157" s="244" t="s">
        <v>15711</v>
      </c>
      <c r="C16157" s="250" t="s">
        <v>5856</v>
      </c>
      <c r="D16157" s="250" t="s">
        <v>15855</v>
      </c>
    </row>
    <row r="16158" spans="1:4" ht="27">
      <c r="A16158" s="250">
        <v>6817899</v>
      </c>
      <c r="B16158" s="244" t="s">
        <v>15712</v>
      </c>
      <c r="C16158" s="250" t="s">
        <v>5856</v>
      </c>
      <c r="D16158" s="250" t="s">
        <v>15855</v>
      </c>
    </row>
    <row r="16159" spans="1:4" ht="27">
      <c r="A16159" s="250">
        <v>6817900</v>
      </c>
      <c r="B16159" s="244" t="s">
        <v>15713</v>
      </c>
      <c r="C16159" s="250" t="s">
        <v>5856</v>
      </c>
      <c r="D16159" s="250" t="s">
        <v>15855</v>
      </c>
    </row>
    <row r="16160" spans="1:4" ht="27">
      <c r="A16160" s="250">
        <v>6817901</v>
      </c>
      <c r="B16160" s="244" t="s">
        <v>15714</v>
      </c>
      <c r="C16160" s="250" t="s">
        <v>5856</v>
      </c>
      <c r="D16160" s="250" t="s">
        <v>15855</v>
      </c>
    </row>
    <row r="16161" spans="1:4" ht="27">
      <c r="A16161" s="250">
        <v>6817902</v>
      </c>
      <c r="B16161" s="244" t="s">
        <v>15715</v>
      </c>
      <c r="C16161" s="250" t="s">
        <v>5856</v>
      </c>
      <c r="D16161" s="250" t="s">
        <v>15855</v>
      </c>
    </row>
    <row r="16162" spans="1:4" ht="27">
      <c r="A16162" s="250">
        <v>6817903</v>
      </c>
      <c r="B16162" s="244" t="s">
        <v>15716</v>
      </c>
      <c r="C16162" s="250" t="s">
        <v>5856</v>
      </c>
      <c r="D16162" s="250" t="s">
        <v>15855</v>
      </c>
    </row>
    <row r="16163" spans="1:4" ht="27">
      <c r="A16163" s="250">
        <v>6817904</v>
      </c>
      <c r="B16163" s="244" t="s">
        <v>15717</v>
      </c>
      <c r="C16163" s="250" t="s">
        <v>5856</v>
      </c>
      <c r="D16163" s="250" t="s">
        <v>15855</v>
      </c>
    </row>
    <row r="16164" spans="1:4" ht="27">
      <c r="A16164" s="250">
        <v>6817829</v>
      </c>
      <c r="B16164" s="244" t="s">
        <v>15718</v>
      </c>
      <c r="C16164" s="250" t="s">
        <v>5856</v>
      </c>
      <c r="D16164" s="250" t="s">
        <v>15855</v>
      </c>
    </row>
    <row r="16165" spans="1:4" ht="27">
      <c r="A16165" s="250">
        <v>6817830</v>
      </c>
      <c r="B16165" s="244" t="s">
        <v>15719</v>
      </c>
      <c r="C16165" s="250" t="s">
        <v>5856</v>
      </c>
      <c r="D16165" s="250" t="s">
        <v>15855</v>
      </c>
    </row>
    <row r="16166" spans="1:4" ht="27">
      <c r="A16166" s="250">
        <v>6817831</v>
      </c>
      <c r="B16166" s="244" t="s">
        <v>15720</v>
      </c>
      <c r="C16166" s="250" t="s">
        <v>5856</v>
      </c>
      <c r="D16166" s="250" t="s">
        <v>15855</v>
      </c>
    </row>
    <row r="16167" spans="1:4" ht="27">
      <c r="A16167" s="250">
        <v>6817832</v>
      </c>
      <c r="B16167" s="244" t="s">
        <v>15721</v>
      </c>
      <c r="C16167" s="250" t="s">
        <v>5856</v>
      </c>
      <c r="D16167" s="250" t="s">
        <v>15855</v>
      </c>
    </row>
    <row r="16168" spans="1:4" ht="27">
      <c r="A16168" s="250">
        <v>6817839</v>
      </c>
      <c r="B16168" s="244" t="s">
        <v>15722</v>
      </c>
      <c r="C16168" s="250" t="s">
        <v>5856</v>
      </c>
      <c r="D16168" s="250" t="s">
        <v>15855</v>
      </c>
    </row>
    <row r="16169" spans="1:4" ht="27">
      <c r="A16169" s="250">
        <v>6817840</v>
      </c>
      <c r="B16169" s="244" t="s">
        <v>15723</v>
      </c>
      <c r="C16169" s="250" t="s">
        <v>5856</v>
      </c>
      <c r="D16169" s="250" t="s">
        <v>15855</v>
      </c>
    </row>
    <row r="16170" spans="1:4" ht="27">
      <c r="A16170" s="250">
        <v>6817841</v>
      </c>
      <c r="B16170" s="244" t="s">
        <v>15724</v>
      </c>
      <c r="C16170" s="250" t="s">
        <v>5856</v>
      </c>
      <c r="D16170" s="250" t="s">
        <v>15855</v>
      </c>
    </row>
    <row r="16171" spans="1:4" ht="27">
      <c r="A16171" s="250">
        <v>6817842</v>
      </c>
      <c r="B16171" s="244" t="s">
        <v>15725</v>
      </c>
      <c r="C16171" s="250" t="s">
        <v>5856</v>
      </c>
      <c r="D16171" s="250" t="s">
        <v>15855</v>
      </c>
    </row>
    <row r="16172" spans="1:4" ht="27">
      <c r="A16172" s="250">
        <v>6817833</v>
      </c>
      <c r="B16172" s="244" t="s">
        <v>15726</v>
      </c>
      <c r="C16172" s="250" t="s">
        <v>5856</v>
      </c>
      <c r="D16172" s="250" t="s">
        <v>15855</v>
      </c>
    </row>
    <row r="16173" spans="1:4" ht="27">
      <c r="A16173" s="250">
        <v>6817834</v>
      </c>
      <c r="B16173" s="244" t="s">
        <v>15727</v>
      </c>
      <c r="C16173" s="250" t="s">
        <v>5856</v>
      </c>
      <c r="D16173" s="250" t="s">
        <v>15855</v>
      </c>
    </row>
    <row r="16174" spans="1:4" ht="27">
      <c r="A16174" s="250">
        <v>6817835</v>
      </c>
      <c r="B16174" s="244" t="s">
        <v>15728</v>
      </c>
      <c r="C16174" s="250" t="s">
        <v>5856</v>
      </c>
      <c r="D16174" s="250" t="s">
        <v>15855</v>
      </c>
    </row>
    <row r="16175" spans="1:4" ht="27">
      <c r="A16175" s="250">
        <v>6817836</v>
      </c>
      <c r="B16175" s="244" t="s">
        <v>15729</v>
      </c>
      <c r="C16175" s="250" t="s">
        <v>5856</v>
      </c>
      <c r="D16175" s="250" t="s">
        <v>15855</v>
      </c>
    </row>
    <row r="16176" spans="1:4" ht="27">
      <c r="A16176" s="250">
        <v>6817837</v>
      </c>
      <c r="B16176" s="244" t="s">
        <v>15730</v>
      </c>
      <c r="C16176" s="250" t="s">
        <v>5856</v>
      </c>
      <c r="D16176" s="250" t="s">
        <v>15855</v>
      </c>
    </row>
    <row r="16177" spans="1:4" ht="27">
      <c r="A16177" s="250">
        <v>6817838</v>
      </c>
      <c r="B16177" s="244" t="s">
        <v>15731</v>
      </c>
      <c r="C16177" s="250" t="s">
        <v>5856</v>
      </c>
      <c r="D16177" s="250" t="s">
        <v>15855</v>
      </c>
    </row>
    <row r="16178" spans="1:4" ht="27">
      <c r="A16178" s="250">
        <v>6817843</v>
      </c>
      <c r="B16178" s="244" t="s">
        <v>15732</v>
      </c>
      <c r="C16178" s="250" t="s">
        <v>5856</v>
      </c>
      <c r="D16178" s="250" t="s">
        <v>15855</v>
      </c>
    </row>
    <row r="16179" spans="1:4" ht="27">
      <c r="A16179" s="250">
        <v>6817844</v>
      </c>
      <c r="B16179" s="244" t="s">
        <v>15733</v>
      </c>
      <c r="C16179" s="250" t="s">
        <v>5856</v>
      </c>
      <c r="D16179" s="250" t="s">
        <v>15855</v>
      </c>
    </row>
    <row r="16180" spans="1:4" ht="27">
      <c r="A16180" s="250">
        <v>6817845</v>
      </c>
      <c r="B16180" s="244" t="s">
        <v>15734</v>
      </c>
      <c r="C16180" s="250" t="s">
        <v>5856</v>
      </c>
      <c r="D16180" s="250" t="s">
        <v>15855</v>
      </c>
    </row>
    <row r="16181" spans="1:4" ht="27">
      <c r="A16181" s="250">
        <v>6817846</v>
      </c>
      <c r="B16181" s="244" t="s">
        <v>15735</v>
      </c>
      <c r="C16181" s="250" t="s">
        <v>5856</v>
      </c>
      <c r="D16181" s="250" t="s">
        <v>15855</v>
      </c>
    </row>
    <row r="16182" spans="1:4" ht="27">
      <c r="A16182" s="250">
        <v>6817853</v>
      </c>
      <c r="B16182" s="244" t="s">
        <v>15736</v>
      </c>
      <c r="C16182" s="250" t="s">
        <v>5856</v>
      </c>
      <c r="D16182" s="250" t="s">
        <v>15855</v>
      </c>
    </row>
    <row r="16183" spans="1:4" ht="27">
      <c r="A16183" s="250">
        <v>6817854</v>
      </c>
      <c r="B16183" s="244" t="s">
        <v>15737</v>
      </c>
      <c r="C16183" s="250" t="s">
        <v>5856</v>
      </c>
      <c r="D16183" s="250" t="s">
        <v>15855</v>
      </c>
    </row>
    <row r="16184" spans="1:4" ht="27">
      <c r="A16184" s="250">
        <v>6817855</v>
      </c>
      <c r="B16184" s="244" t="s">
        <v>15738</v>
      </c>
      <c r="C16184" s="250" t="s">
        <v>5856</v>
      </c>
      <c r="D16184" s="250" t="s">
        <v>15855</v>
      </c>
    </row>
    <row r="16185" spans="1:4" ht="27">
      <c r="A16185" s="250">
        <v>6817856</v>
      </c>
      <c r="B16185" s="244" t="s">
        <v>15739</v>
      </c>
      <c r="C16185" s="250" t="s">
        <v>5856</v>
      </c>
      <c r="D16185" s="250" t="s">
        <v>15855</v>
      </c>
    </row>
    <row r="16186" spans="1:4" ht="27">
      <c r="A16186" s="250">
        <v>6817847</v>
      </c>
      <c r="B16186" s="244" t="s">
        <v>15740</v>
      </c>
      <c r="C16186" s="250" t="s">
        <v>5856</v>
      </c>
      <c r="D16186" s="250" t="s">
        <v>15855</v>
      </c>
    </row>
    <row r="16187" spans="1:4" ht="27">
      <c r="A16187" s="250">
        <v>6817848</v>
      </c>
      <c r="B16187" s="244" t="s">
        <v>15741</v>
      </c>
      <c r="C16187" s="250" t="s">
        <v>5856</v>
      </c>
      <c r="D16187" s="250" t="s">
        <v>15855</v>
      </c>
    </row>
    <row r="16188" spans="1:4" ht="27">
      <c r="A16188" s="250">
        <v>6817849</v>
      </c>
      <c r="B16188" s="244" t="s">
        <v>15742</v>
      </c>
      <c r="C16188" s="250" t="s">
        <v>5856</v>
      </c>
      <c r="D16188" s="250" t="s">
        <v>15855</v>
      </c>
    </row>
    <row r="16189" spans="1:4" ht="27">
      <c r="A16189" s="250">
        <v>6817850</v>
      </c>
      <c r="B16189" s="244" t="s">
        <v>15743</v>
      </c>
      <c r="C16189" s="250" t="s">
        <v>5856</v>
      </c>
      <c r="D16189" s="250" t="s">
        <v>15855</v>
      </c>
    </row>
    <row r="16190" spans="1:4" ht="27">
      <c r="A16190" s="250">
        <v>6817851</v>
      </c>
      <c r="B16190" s="244" t="s">
        <v>15744</v>
      </c>
      <c r="C16190" s="250" t="s">
        <v>5856</v>
      </c>
      <c r="D16190" s="250" t="s">
        <v>15855</v>
      </c>
    </row>
    <row r="16191" spans="1:4" ht="27">
      <c r="A16191" s="250">
        <v>6817852</v>
      </c>
      <c r="B16191" s="244" t="s">
        <v>15745</v>
      </c>
      <c r="C16191" s="250" t="s">
        <v>5856</v>
      </c>
      <c r="D16191" s="250" t="s">
        <v>15855</v>
      </c>
    </row>
    <row r="16192" spans="1:4" ht="27">
      <c r="A16192" s="250">
        <v>6817857</v>
      </c>
      <c r="B16192" s="244" t="s">
        <v>15746</v>
      </c>
      <c r="C16192" s="250" t="s">
        <v>5856</v>
      </c>
      <c r="D16192" s="250" t="s">
        <v>15855</v>
      </c>
    </row>
    <row r="16193" spans="1:4" ht="27">
      <c r="A16193" s="250">
        <v>6817858</v>
      </c>
      <c r="B16193" s="244" t="s">
        <v>15747</v>
      </c>
      <c r="C16193" s="250" t="s">
        <v>5856</v>
      </c>
      <c r="D16193" s="250" t="s">
        <v>15855</v>
      </c>
    </row>
    <row r="16194" spans="1:4" ht="27">
      <c r="A16194" s="250">
        <v>6817859</v>
      </c>
      <c r="B16194" s="244" t="s">
        <v>15748</v>
      </c>
      <c r="C16194" s="250" t="s">
        <v>5856</v>
      </c>
      <c r="D16194" s="250" t="s">
        <v>15855</v>
      </c>
    </row>
    <row r="16195" spans="1:4" ht="27">
      <c r="A16195" s="250">
        <v>6817860</v>
      </c>
      <c r="B16195" s="244" t="s">
        <v>15749</v>
      </c>
      <c r="C16195" s="250" t="s">
        <v>5856</v>
      </c>
      <c r="D16195" s="250" t="s">
        <v>15855</v>
      </c>
    </row>
    <row r="16196" spans="1:4" ht="27">
      <c r="A16196" s="250">
        <v>6817867</v>
      </c>
      <c r="B16196" s="244" t="s">
        <v>15750</v>
      </c>
      <c r="C16196" s="250" t="s">
        <v>5856</v>
      </c>
      <c r="D16196" s="250" t="s">
        <v>15855</v>
      </c>
    </row>
    <row r="16197" spans="1:4" ht="27">
      <c r="A16197" s="250">
        <v>6817868</v>
      </c>
      <c r="B16197" s="244" t="s">
        <v>15751</v>
      </c>
      <c r="C16197" s="250" t="s">
        <v>5856</v>
      </c>
      <c r="D16197" s="250" t="s">
        <v>15855</v>
      </c>
    </row>
    <row r="16198" spans="1:4" ht="27">
      <c r="A16198" s="250">
        <v>6817869</v>
      </c>
      <c r="B16198" s="244" t="s">
        <v>15752</v>
      </c>
      <c r="C16198" s="250" t="s">
        <v>5856</v>
      </c>
      <c r="D16198" s="250" t="s">
        <v>15855</v>
      </c>
    </row>
    <row r="16199" spans="1:4" ht="27">
      <c r="A16199" s="250">
        <v>6817870</v>
      </c>
      <c r="B16199" s="244" t="s">
        <v>15753</v>
      </c>
      <c r="C16199" s="250" t="s">
        <v>5856</v>
      </c>
      <c r="D16199" s="250" t="s">
        <v>15855</v>
      </c>
    </row>
    <row r="16200" spans="1:4" ht="27">
      <c r="A16200" s="250">
        <v>6817861</v>
      </c>
      <c r="B16200" s="244" t="s">
        <v>15754</v>
      </c>
      <c r="C16200" s="250" t="s">
        <v>5856</v>
      </c>
      <c r="D16200" s="250" t="s">
        <v>15855</v>
      </c>
    </row>
    <row r="16201" spans="1:4" ht="27">
      <c r="A16201" s="250">
        <v>6817862</v>
      </c>
      <c r="B16201" s="244" t="s">
        <v>15755</v>
      </c>
      <c r="C16201" s="250" t="s">
        <v>5856</v>
      </c>
      <c r="D16201" s="250" t="s">
        <v>15855</v>
      </c>
    </row>
    <row r="16202" spans="1:4" ht="27">
      <c r="A16202" s="250">
        <v>6817863</v>
      </c>
      <c r="B16202" s="244" t="s">
        <v>15756</v>
      </c>
      <c r="C16202" s="250" t="s">
        <v>5856</v>
      </c>
      <c r="D16202" s="250" t="s">
        <v>15855</v>
      </c>
    </row>
    <row r="16203" spans="1:4" ht="27">
      <c r="A16203" s="250">
        <v>6817864</v>
      </c>
      <c r="B16203" s="244" t="s">
        <v>15757</v>
      </c>
      <c r="C16203" s="250" t="s">
        <v>5856</v>
      </c>
      <c r="D16203" s="250" t="s">
        <v>15855</v>
      </c>
    </row>
    <row r="16204" spans="1:4" ht="27">
      <c r="A16204" s="250">
        <v>6817865</v>
      </c>
      <c r="B16204" s="244" t="s">
        <v>15758</v>
      </c>
      <c r="C16204" s="250" t="s">
        <v>5856</v>
      </c>
      <c r="D16204" s="250" t="s">
        <v>15855</v>
      </c>
    </row>
    <row r="16205" spans="1:4" ht="27">
      <c r="A16205" s="250">
        <v>6817866</v>
      </c>
      <c r="B16205" s="244" t="s">
        <v>15759</v>
      </c>
      <c r="C16205" s="250" t="s">
        <v>5856</v>
      </c>
      <c r="D16205" s="250" t="s">
        <v>15855</v>
      </c>
    </row>
    <row r="16206" spans="1:4" ht="27">
      <c r="A16206" s="250">
        <v>6817871</v>
      </c>
      <c r="B16206" s="244" t="s">
        <v>15760</v>
      </c>
      <c r="C16206" s="250" t="s">
        <v>5856</v>
      </c>
      <c r="D16206" s="250" t="s">
        <v>15855</v>
      </c>
    </row>
    <row r="16207" spans="1:4" ht="27">
      <c r="A16207" s="250">
        <v>6817872</v>
      </c>
      <c r="B16207" s="244" t="s">
        <v>15761</v>
      </c>
      <c r="C16207" s="250" t="s">
        <v>5856</v>
      </c>
      <c r="D16207" s="250" t="s">
        <v>15855</v>
      </c>
    </row>
    <row r="16208" spans="1:4" ht="27">
      <c r="A16208" s="250">
        <v>6817873</v>
      </c>
      <c r="B16208" s="244" t="s">
        <v>15762</v>
      </c>
      <c r="C16208" s="250" t="s">
        <v>5856</v>
      </c>
      <c r="D16208" s="250" t="s">
        <v>15855</v>
      </c>
    </row>
    <row r="16209" spans="1:4" ht="27">
      <c r="A16209" s="250">
        <v>6817874</v>
      </c>
      <c r="B16209" s="244" t="s">
        <v>15763</v>
      </c>
      <c r="C16209" s="250" t="s">
        <v>5856</v>
      </c>
      <c r="D16209" s="250" t="s">
        <v>15855</v>
      </c>
    </row>
    <row r="16210" spans="1:4" ht="27">
      <c r="A16210" s="250">
        <v>6817881</v>
      </c>
      <c r="B16210" s="244" t="s">
        <v>15764</v>
      </c>
      <c r="C16210" s="250" t="s">
        <v>5856</v>
      </c>
      <c r="D16210" s="250" t="s">
        <v>15855</v>
      </c>
    </row>
    <row r="16211" spans="1:4" ht="27">
      <c r="A16211" s="250">
        <v>6817882</v>
      </c>
      <c r="B16211" s="244" t="s">
        <v>15765</v>
      </c>
      <c r="C16211" s="250" t="s">
        <v>5856</v>
      </c>
      <c r="D16211" s="250" t="s">
        <v>15855</v>
      </c>
    </row>
    <row r="16212" spans="1:4" ht="27">
      <c r="A16212" s="250">
        <v>6817883</v>
      </c>
      <c r="B16212" s="244" t="s">
        <v>15766</v>
      </c>
      <c r="C16212" s="250" t="s">
        <v>5856</v>
      </c>
      <c r="D16212" s="250" t="s">
        <v>15855</v>
      </c>
    </row>
    <row r="16213" spans="1:4" ht="27">
      <c r="A16213" s="250">
        <v>6817884</v>
      </c>
      <c r="B16213" s="244" t="s">
        <v>15767</v>
      </c>
      <c r="C16213" s="250" t="s">
        <v>5856</v>
      </c>
      <c r="D16213" s="250" t="s">
        <v>15855</v>
      </c>
    </row>
    <row r="16214" spans="1:4" ht="27">
      <c r="A16214" s="250">
        <v>6817875</v>
      </c>
      <c r="B16214" s="244" t="s">
        <v>15768</v>
      </c>
      <c r="C16214" s="250" t="s">
        <v>5856</v>
      </c>
      <c r="D16214" s="250" t="s">
        <v>15855</v>
      </c>
    </row>
    <row r="16215" spans="1:4" ht="27">
      <c r="A16215" s="250">
        <v>6817876</v>
      </c>
      <c r="B16215" s="244" t="s">
        <v>15769</v>
      </c>
      <c r="C16215" s="250" t="s">
        <v>5856</v>
      </c>
      <c r="D16215" s="250" t="s">
        <v>15855</v>
      </c>
    </row>
    <row r="16216" spans="1:4" ht="27">
      <c r="A16216" s="250">
        <v>6817877</v>
      </c>
      <c r="B16216" s="244" t="s">
        <v>15770</v>
      </c>
      <c r="C16216" s="250" t="s">
        <v>5856</v>
      </c>
      <c r="D16216" s="250" t="s">
        <v>15855</v>
      </c>
    </row>
    <row r="16217" spans="1:4" ht="27">
      <c r="A16217" s="250">
        <v>6817878</v>
      </c>
      <c r="B16217" s="244" t="s">
        <v>15771</v>
      </c>
      <c r="C16217" s="250" t="s">
        <v>5856</v>
      </c>
      <c r="D16217" s="250" t="s">
        <v>15855</v>
      </c>
    </row>
    <row r="16218" spans="1:4" ht="27">
      <c r="A16218" s="250">
        <v>6817879</v>
      </c>
      <c r="B16218" s="244" t="s">
        <v>15772</v>
      </c>
      <c r="C16218" s="250" t="s">
        <v>5856</v>
      </c>
      <c r="D16218" s="250" t="s">
        <v>15855</v>
      </c>
    </row>
    <row r="16219" spans="1:4" ht="27">
      <c r="A16219" s="250">
        <v>6817880</v>
      </c>
      <c r="B16219" s="244" t="s">
        <v>15773</v>
      </c>
      <c r="C16219" s="250" t="s">
        <v>5856</v>
      </c>
      <c r="D16219" s="250" t="s">
        <v>15855</v>
      </c>
    </row>
    <row r="16220" spans="1:4">
      <c r="A16220" s="250">
        <v>7119788</v>
      </c>
      <c r="B16220" s="244" t="s">
        <v>15774</v>
      </c>
      <c r="C16220" s="250" t="s">
        <v>9052</v>
      </c>
      <c r="D16220" s="250" t="s">
        <v>15855</v>
      </c>
    </row>
    <row r="16221" spans="1:4">
      <c r="A16221" s="250">
        <v>7119714</v>
      </c>
      <c r="B16221" s="244" t="s">
        <v>15775</v>
      </c>
      <c r="C16221" s="250" t="s">
        <v>5803</v>
      </c>
      <c r="D16221" s="250" t="s">
        <v>15855</v>
      </c>
    </row>
    <row r="16222" spans="1:4">
      <c r="A16222" s="250">
        <v>7119715</v>
      </c>
      <c r="B16222" s="244" t="s">
        <v>15776</v>
      </c>
      <c r="C16222" s="250" t="s">
        <v>5803</v>
      </c>
      <c r="D16222" s="250" t="s">
        <v>15855</v>
      </c>
    </row>
    <row r="16223" spans="1:4" ht="27">
      <c r="A16223" s="250">
        <v>7119678</v>
      </c>
      <c r="B16223" s="244" t="s">
        <v>15777</v>
      </c>
      <c r="C16223" s="250" t="s">
        <v>5324</v>
      </c>
      <c r="D16223" s="250" t="s">
        <v>15855</v>
      </c>
    </row>
    <row r="16224" spans="1:4">
      <c r="A16224" s="250">
        <v>7119712</v>
      </c>
      <c r="B16224" s="244" t="s">
        <v>15778</v>
      </c>
      <c r="C16224" s="250" t="s">
        <v>5803</v>
      </c>
      <c r="D16224" s="250" t="s">
        <v>15855</v>
      </c>
    </row>
    <row r="16225" spans="1:4">
      <c r="A16225" s="250">
        <v>7119694</v>
      </c>
      <c r="B16225" s="244" t="s">
        <v>15779</v>
      </c>
      <c r="C16225" s="250" t="s">
        <v>5803</v>
      </c>
      <c r="D16225" s="250" t="s">
        <v>15855</v>
      </c>
    </row>
    <row r="16226" spans="1:4">
      <c r="A16226" s="250">
        <v>7119695</v>
      </c>
      <c r="B16226" s="244" t="s">
        <v>15780</v>
      </c>
      <c r="C16226" s="250" t="s">
        <v>5803</v>
      </c>
      <c r="D16226" s="250" t="s">
        <v>15855</v>
      </c>
    </row>
    <row r="16227" spans="1:4">
      <c r="A16227" s="250">
        <v>7119696</v>
      </c>
      <c r="B16227" s="244" t="s">
        <v>15781</v>
      </c>
      <c r="C16227" s="250" t="s">
        <v>5803</v>
      </c>
      <c r="D16227" s="250" t="s">
        <v>15855</v>
      </c>
    </row>
    <row r="16228" spans="1:4">
      <c r="A16228" s="250">
        <v>7119697</v>
      </c>
      <c r="B16228" s="244" t="s">
        <v>15782</v>
      </c>
      <c r="C16228" s="250" t="s">
        <v>5803</v>
      </c>
      <c r="D16228" s="250" t="s">
        <v>15855</v>
      </c>
    </row>
    <row r="16229" spans="1:4">
      <c r="A16229" s="250">
        <v>7119698</v>
      </c>
      <c r="B16229" s="244" t="s">
        <v>15783</v>
      </c>
      <c r="C16229" s="250" t="s">
        <v>5803</v>
      </c>
      <c r="D16229" s="250" t="s">
        <v>15855</v>
      </c>
    </row>
    <row r="16230" spans="1:4" ht="27">
      <c r="A16230" s="250">
        <v>7119688</v>
      </c>
      <c r="B16230" s="244" t="s">
        <v>15784</v>
      </c>
      <c r="C16230" s="250" t="s">
        <v>5803</v>
      </c>
      <c r="D16230" s="250" t="s">
        <v>15855</v>
      </c>
    </row>
    <row r="16231" spans="1:4" ht="27">
      <c r="A16231" s="250">
        <v>7119689</v>
      </c>
      <c r="B16231" s="244" t="s">
        <v>15785</v>
      </c>
      <c r="C16231" s="250" t="s">
        <v>5803</v>
      </c>
      <c r="D16231" s="250" t="s">
        <v>15855</v>
      </c>
    </row>
    <row r="16232" spans="1:4" ht="27">
      <c r="A16232" s="250">
        <v>7119690</v>
      </c>
      <c r="B16232" s="244" t="s">
        <v>15786</v>
      </c>
      <c r="C16232" s="250" t="s">
        <v>5803</v>
      </c>
      <c r="D16232" s="250" t="s">
        <v>15855</v>
      </c>
    </row>
    <row r="16233" spans="1:4" ht="27">
      <c r="A16233" s="250">
        <v>7119691</v>
      </c>
      <c r="B16233" s="244" t="s">
        <v>15787</v>
      </c>
      <c r="C16233" s="250" t="s">
        <v>5803</v>
      </c>
      <c r="D16233" s="250" t="s">
        <v>15855</v>
      </c>
    </row>
    <row r="16234" spans="1:4" ht="27">
      <c r="A16234" s="250">
        <v>7119692</v>
      </c>
      <c r="B16234" s="244" t="s">
        <v>15788</v>
      </c>
      <c r="C16234" s="250" t="s">
        <v>5803</v>
      </c>
      <c r="D16234" s="250" t="s">
        <v>15855</v>
      </c>
    </row>
    <row r="16235" spans="1:4" ht="27">
      <c r="A16235" s="250">
        <v>7119693</v>
      </c>
      <c r="B16235" s="244" t="s">
        <v>15789</v>
      </c>
      <c r="C16235" s="250" t="s">
        <v>5803</v>
      </c>
      <c r="D16235" s="250" t="s">
        <v>15855</v>
      </c>
    </row>
    <row r="16236" spans="1:4" ht="27">
      <c r="A16236" s="250">
        <v>7119687</v>
      </c>
      <c r="B16236" s="244" t="s">
        <v>15790</v>
      </c>
      <c r="C16236" s="250" t="s">
        <v>5803</v>
      </c>
      <c r="D16236" s="250" t="s">
        <v>15855</v>
      </c>
    </row>
    <row r="16237" spans="1:4">
      <c r="A16237" s="250">
        <v>7119681</v>
      </c>
      <c r="B16237" s="244" t="s">
        <v>15791</v>
      </c>
      <c r="C16237" s="250" t="s">
        <v>5803</v>
      </c>
      <c r="D16237" s="250" t="s">
        <v>15855</v>
      </c>
    </row>
    <row r="16238" spans="1:4">
      <c r="A16238" s="250">
        <v>7119682</v>
      </c>
      <c r="B16238" s="244" t="s">
        <v>15792</v>
      </c>
      <c r="C16238" s="250" t="s">
        <v>5803</v>
      </c>
      <c r="D16238" s="250" t="s">
        <v>15855</v>
      </c>
    </row>
    <row r="16239" spans="1:4">
      <c r="A16239" s="250">
        <v>7119683</v>
      </c>
      <c r="B16239" s="244" t="s">
        <v>15793</v>
      </c>
      <c r="C16239" s="250" t="s">
        <v>5803</v>
      </c>
      <c r="D16239" s="250" t="s">
        <v>15855</v>
      </c>
    </row>
    <row r="16240" spans="1:4">
      <c r="A16240" s="250">
        <v>7119684</v>
      </c>
      <c r="B16240" s="244" t="s">
        <v>15794</v>
      </c>
      <c r="C16240" s="250" t="s">
        <v>5803</v>
      </c>
      <c r="D16240" s="250" t="s">
        <v>15855</v>
      </c>
    </row>
    <row r="16241" spans="1:4">
      <c r="A16241" s="250">
        <v>7119685</v>
      </c>
      <c r="B16241" s="244" t="s">
        <v>15795</v>
      </c>
      <c r="C16241" s="250" t="s">
        <v>5803</v>
      </c>
      <c r="D16241" s="250" t="s">
        <v>15855</v>
      </c>
    </row>
    <row r="16242" spans="1:4">
      <c r="A16242" s="250">
        <v>7119686</v>
      </c>
      <c r="B16242" s="244" t="s">
        <v>15796</v>
      </c>
      <c r="C16242" s="250" t="s">
        <v>5803</v>
      </c>
      <c r="D16242" s="250" t="s">
        <v>15855</v>
      </c>
    </row>
    <row r="16243" spans="1:4">
      <c r="A16243" s="250">
        <v>7119680</v>
      </c>
      <c r="B16243" s="244" t="s">
        <v>15797</v>
      </c>
      <c r="C16243" s="250" t="s">
        <v>5803</v>
      </c>
      <c r="D16243" s="250" t="s">
        <v>15855</v>
      </c>
    </row>
    <row r="16244" spans="1:4">
      <c r="A16244" s="250">
        <v>7119710</v>
      </c>
      <c r="B16244" s="244" t="s">
        <v>15798</v>
      </c>
      <c r="C16244" s="250" t="s">
        <v>5803</v>
      </c>
      <c r="D16244" s="250" t="s">
        <v>15855</v>
      </c>
    </row>
    <row r="16245" spans="1:4" ht="40.5">
      <c r="A16245" s="250">
        <v>7107375</v>
      </c>
      <c r="B16245" s="244" t="s">
        <v>15799</v>
      </c>
      <c r="C16245" s="250" t="s">
        <v>5803</v>
      </c>
      <c r="D16245" s="250" t="s">
        <v>15855</v>
      </c>
    </row>
    <row r="16246" spans="1:4" ht="40.5">
      <c r="A16246" s="250">
        <v>7107376</v>
      </c>
      <c r="B16246" s="244" t="s">
        <v>15800</v>
      </c>
      <c r="C16246" s="250" t="s">
        <v>5803</v>
      </c>
      <c r="D16246" s="250" t="s">
        <v>15855</v>
      </c>
    </row>
    <row r="16247" spans="1:4" ht="40.5">
      <c r="A16247" s="250">
        <v>7107377</v>
      </c>
      <c r="B16247" s="244" t="s">
        <v>15801</v>
      </c>
      <c r="C16247" s="250" t="s">
        <v>5803</v>
      </c>
      <c r="D16247" s="250" t="s">
        <v>15855</v>
      </c>
    </row>
    <row r="16248" spans="1:4" ht="40.5">
      <c r="A16248" s="250">
        <v>7107374</v>
      </c>
      <c r="B16248" s="244" t="s">
        <v>15802</v>
      </c>
      <c r="C16248" s="250" t="s">
        <v>5803</v>
      </c>
      <c r="D16248" s="250" t="s">
        <v>15855</v>
      </c>
    </row>
    <row r="16249" spans="1:4" ht="27">
      <c r="A16249" s="250">
        <v>7119708</v>
      </c>
      <c r="B16249" s="244" t="s">
        <v>15803</v>
      </c>
      <c r="C16249" s="250" t="s">
        <v>5803</v>
      </c>
      <c r="D16249" s="250" t="s">
        <v>15855</v>
      </c>
    </row>
    <row r="16250" spans="1:4" ht="27">
      <c r="A16250" s="250">
        <v>7119709</v>
      </c>
      <c r="B16250" s="244" t="s">
        <v>15804</v>
      </c>
      <c r="C16250" s="250" t="s">
        <v>5803</v>
      </c>
      <c r="D16250" s="250" t="s">
        <v>15855</v>
      </c>
    </row>
    <row r="16251" spans="1:4">
      <c r="A16251" s="250">
        <v>7119706</v>
      </c>
      <c r="B16251" s="244" t="s">
        <v>15805</v>
      </c>
      <c r="C16251" s="250" t="s">
        <v>5803</v>
      </c>
      <c r="D16251" s="250" t="s">
        <v>15855</v>
      </c>
    </row>
    <row r="16252" spans="1:4" ht="27">
      <c r="A16252" s="250">
        <v>7119707</v>
      </c>
      <c r="B16252" s="244" t="s">
        <v>15806</v>
      </c>
      <c r="C16252" s="250" t="s">
        <v>5803</v>
      </c>
      <c r="D16252" s="250" t="s">
        <v>15855</v>
      </c>
    </row>
    <row r="16253" spans="1:4" ht="27">
      <c r="A16253" s="250">
        <v>7119787</v>
      </c>
      <c r="B16253" s="244" t="s">
        <v>15807</v>
      </c>
      <c r="C16253" s="250" t="s">
        <v>5944</v>
      </c>
      <c r="D16253" s="250" t="s">
        <v>15855</v>
      </c>
    </row>
    <row r="16254" spans="1:4">
      <c r="A16254" s="250">
        <v>7119647</v>
      </c>
      <c r="B16254" s="244" t="s">
        <v>15808</v>
      </c>
      <c r="C16254" s="250" t="s">
        <v>5803</v>
      </c>
      <c r="D16254" s="250" t="s">
        <v>15855</v>
      </c>
    </row>
    <row r="16255" spans="1:4">
      <c r="A16255" s="250">
        <v>7119679</v>
      </c>
      <c r="B16255" s="244" t="s">
        <v>15809</v>
      </c>
      <c r="C16255" s="250" t="s">
        <v>5324</v>
      </c>
      <c r="D16255" s="250" t="s">
        <v>15855</v>
      </c>
    </row>
    <row r="16256" spans="1:4">
      <c r="A16256" s="250">
        <v>7119711</v>
      </c>
      <c r="B16256" s="244" t="s">
        <v>15810</v>
      </c>
      <c r="C16256" s="250" t="s">
        <v>5803</v>
      </c>
      <c r="D16256" s="250" t="s">
        <v>15855</v>
      </c>
    </row>
    <row r="16257" spans="1:4" ht="27">
      <c r="A16257" s="250">
        <v>7107379</v>
      </c>
      <c r="B16257" s="244" t="s">
        <v>15811</v>
      </c>
      <c r="C16257" s="250" t="s">
        <v>5944</v>
      </c>
      <c r="D16257" s="250" t="s">
        <v>15855</v>
      </c>
    </row>
    <row r="16258" spans="1:4" ht="27">
      <c r="A16258" s="250">
        <v>7107381</v>
      </c>
      <c r="B16258" s="244" t="s">
        <v>15812</v>
      </c>
      <c r="C16258" s="250" t="s">
        <v>5944</v>
      </c>
      <c r="D16258" s="250" t="s">
        <v>15855</v>
      </c>
    </row>
    <row r="16259" spans="1:4" ht="27">
      <c r="A16259" s="250">
        <v>7107380</v>
      </c>
      <c r="B16259" s="244" t="s">
        <v>15813</v>
      </c>
      <c r="C16259" s="250" t="s">
        <v>5944</v>
      </c>
      <c r="D16259" s="250" t="s">
        <v>15855</v>
      </c>
    </row>
    <row r="16260" spans="1:4">
      <c r="A16260" s="250">
        <v>7107382</v>
      </c>
      <c r="B16260" s="244" t="s">
        <v>15814</v>
      </c>
      <c r="C16260" s="250" t="s">
        <v>5944</v>
      </c>
      <c r="D16260" s="250" t="s">
        <v>15855</v>
      </c>
    </row>
    <row r="16261" spans="1:4" ht="27">
      <c r="A16261" s="250">
        <v>7119713</v>
      </c>
      <c r="B16261" s="244" t="s">
        <v>15815</v>
      </c>
      <c r="C16261" s="250" t="s">
        <v>5803</v>
      </c>
      <c r="D16261" s="250" t="s">
        <v>15855</v>
      </c>
    </row>
    <row r="16262" spans="1:4">
      <c r="A16262" s="250">
        <v>7119646</v>
      </c>
      <c r="B16262" s="244" t="s">
        <v>15816</v>
      </c>
      <c r="C16262" s="250" t="s">
        <v>5324</v>
      </c>
      <c r="D16262" s="250" t="s">
        <v>15855</v>
      </c>
    </row>
    <row r="16263" spans="1:4" ht="27">
      <c r="A16263" s="250">
        <v>7107384</v>
      </c>
      <c r="B16263" s="244" t="s">
        <v>15817</v>
      </c>
      <c r="C16263" s="250" t="s">
        <v>5944</v>
      </c>
      <c r="D16263" s="250" t="s">
        <v>15855</v>
      </c>
    </row>
    <row r="16264" spans="1:4">
      <c r="A16264" s="250">
        <v>7107378</v>
      </c>
      <c r="B16264" s="244" t="s">
        <v>15818</v>
      </c>
      <c r="C16264" s="250" t="s">
        <v>5944</v>
      </c>
      <c r="D16264" s="250" t="s">
        <v>15855</v>
      </c>
    </row>
    <row r="16265" spans="1:4" ht="27">
      <c r="A16265" s="250">
        <v>40001</v>
      </c>
      <c r="B16265" s="244" t="s">
        <v>16123</v>
      </c>
      <c r="C16265" s="250" t="s">
        <v>15991</v>
      </c>
      <c r="D16265" s="250" t="s">
        <v>23017</v>
      </c>
    </row>
    <row r="16266" spans="1:4">
      <c r="A16266" s="250">
        <v>40003</v>
      </c>
      <c r="B16266" s="244" t="s">
        <v>16195</v>
      </c>
      <c r="C16266" s="250" t="s">
        <v>5803</v>
      </c>
      <c r="D16266" s="250" t="s">
        <v>23017</v>
      </c>
    </row>
    <row r="16267" spans="1:4">
      <c r="A16267" s="250">
        <v>40004</v>
      </c>
      <c r="B16267" s="244" t="s">
        <v>16187</v>
      </c>
      <c r="C16267" s="250" t="s">
        <v>5803</v>
      </c>
      <c r="D16267" s="250" t="s">
        <v>23017</v>
      </c>
    </row>
    <row r="16268" spans="1:4">
      <c r="A16268" s="250">
        <v>40005</v>
      </c>
      <c r="B16268" s="244" t="s">
        <v>16209</v>
      </c>
      <c r="C16268" s="250" t="s">
        <v>15980</v>
      </c>
      <c r="D16268" s="250" t="s">
        <v>23017</v>
      </c>
    </row>
    <row r="16269" spans="1:4">
      <c r="A16269" s="250">
        <v>40006</v>
      </c>
      <c r="B16269" s="244" t="s">
        <v>16173</v>
      </c>
      <c r="C16269" s="250" t="s">
        <v>20996</v>
      </c>
      <c r="D16269" s="250" t="s">
        <v>23017</v>
      </c>
    </row>
    <row r="16270" spans="1:4">
      <c r="A16270" s="250">
        <v>40010</v>
      </c>
      <c r="B16270" s="244" t="s">
        <v>22254</v>
      </c>
      <c r="C16270" s="250" t="s">
        <v>15980</v>
      </c>
      <c r="D16270" s="250" t="s">
        <v>23017</v>
      </c>
    </row>
    <row r="16271" spans="1:4">
      <c r="A16271" s="250">
        <v>40011</v>
      </c>
      <c r="B16271" s="244" t="s">
        <v>22255</v>
      </c>
      <c r="C16271" s="250" t="s">
        <v>15980</v>
      </c>
      <c r="D16271" s="250" t="s">
        <v>23017</v>
      </c>
    </row>
    <row r="16272" spans="1:4">
      <c r="A16272" s="250">
        <v>40012</v>
      </c>
      <c r="B16272" s="244" t="s">
        <v>22256</v>
      </c>
      <c r="C16272" s="250" t="s">
        <v>15980</v>
      </c>
      <c r="D16272" s="250" t="s">
        <v>23017</v>
      </c>
    </row>
    <row r="16273" spans="1:4" ht="27">
      <c r="A16273" s="250">
        <v>40015</v>
      </c>
      <c r="B16273" s="244" t="s">
        <v>22257</v>
      </c>
      <c r="C16273" s="250" t="s">
        <v>15980</v>
      </c>
      <c r="D16273" s="250" t="s">
        <v>23017</v>
      </c>
    </row>
    <row r="16274" spans="1:4" ht="27">
      <c r="A16274" s="250">
        <v>40016</v>
      </c>
      <c r="B16274" s="244" t="s">
        <v>22258</v>
      </c>
      <c r="C16274" s="250" t="s">
        <v>15980</v>
      </c>
      <c r="D16274" s="250" t="s">
        <v>23017</v>
      </c>
    </row>
    <row r="16275" spans="1:4" ht="27">
      <c r="A16275" s="250">
        <v>40017</v>
      </c>
      <c r="B16275" s="244" t="s">
        <v>22259</v>
      </c>
      <c r="C16275" s="250" t="s">
        <v>15980</v>
      </c>
      <c r="D16275" s="250" t="s">
        <v>23017</v>
      </c>
    </row>
    <row r="16276" spans="1:4" ht="27">
      <c r="A16276" s="250">
        <v>40018</v>
      </c>
      <c r="B16276" s="244" t="s">
        <v>22260</v>
      </c>
      <c r="C16276" s="250" t="s">
        <v>15980</v>
      </c>
      <c r="D16276" s="250" t="s">
        <v>23017</v>
      </c>
    </row>
    <row r="16277" spans="1:4" ht="27">
      <c r="A16277" s="250">
        <v>40019</v>
      </c>
      <c r="B16277" s="244" t="s">
        <v>16119</v>
      </c>
      <c r="C16277" s="250" t="s">
        <v>15980</v>
      </c>
      <c r="D16277" s="250" t="s">
        <v>23017</v>
      </c>
    </row>
    <row r="16278" spans="1:4" ht="27">
      <c r="A16278" s="250">
        <v>40020</v>
      </c>
      <c r="B16278" s="244" t="s">
        <v>16211</v>
      </c>
      <c r="C16278" s="250" t="s">
        <v>15980</v>
      </c>
      <c r="D16278" s="250" t="s">
        <v>23017</v>
      </c>
    </row>
    <row r="16279" spans="1:4" ht="27">
      <c r="A16279" s="250">
        <v>40021</v>
      </c>
      <c r="B16279" s="244" t="s">
        <v>22261</v>
      </c>
      <c r="C16279" s="250" t="s">
        <v>15980</v>
      </c>
      <c r="D16279" s="250" t="s">
        <v>23017</v>
      </c>
    </row>
    <row r="16280" spans="1:4" ht="27">
      <c r="A16280" s="250">
        <v>40022</v>
      </c>
      <c r="B16280" s="244" t="s">
        <v>22262</v>
      </c>
      <c r="C16280" s="250" t="s">
        <v>15980</v>
      </c>
      <c r="D16280" s="250" t="s">
        <v>23017</v>
      </c>
    </row>
    <row r="16281" spans="1:4" ht="27">
      <c r="A16281" s="250">
        <v>40023</v>
      </c>
      <c r="B16281" s="244" t="s">
        <v>22263</v>
      </c>
      <c r="C16281" s="250" t="s">
        <v>15980</v>
      </c>
      <c r="D16281" s="250" t="s">
        <v>23017</v>
      </c>
    </row>
    <row r="16282" spans="1:4" ht="27">
      <c r="A16282" s="250">
        <v>40024</v>
      </c>
      <c r="B16282" s="244" t="s">
        <v>22264</v>
      </c>
      <c r="C16282" s="250" t="s">
        <v>15980</v>
      </c>
      <c r="D16282" s="250" t="s">
        <v>23017</v>
      </c>
    </row>
    <row r="16283" spans="1:4" ht="27">
      <c r="A16283" s="250">
        <v>40025</v>
      </c>
      <c r="B16283" s="244" t="s">
        <v>16184</v>
      </c>
      <c r="C16283" s="250" t="s">
        <v>15980</v>
      </c>
      <c r="D16283" s="250" t="s">
        <v>23017</v>
      </c>
    </row>
    <row r="16284" spans="1:4" ht="27">
      <c r="A16284" s="250">
        <v>40026</v>
      </c>
      <c r="B16284" s="244" t="s">
        <v>16202</v>
      </c>
      <c r="C16284" s="250" t="s">
        <v>15980</v>
      </c>
      <c r="D16284" s="250" t="s">
        <v>23017</v>
      </c>
    </row>
    <row r="16285" spans="1:4" ht="27">
      <c r="A16285" s="250">
        <v>40027</v>
      </c>
      <c r="B16285" s="244" t="s">
        <v>22265</v>
      </c>
      <c r="C16285" s="250" t="s">
        <v>15980</v>
      </c>
      <c r="D16285" s="250" t="s">
        <v>23017</v>
      </c>
    </row>
    <row r="16286" spans="1:4" ht="27">
      <c r="A16286" s="250">
        <v>40030</v>
      </c>
      <c r="B16286" s="244" t="s">
        <v>22266</v>
      </c>
      <c r="C16286" s="250" t="s">
        <v>15980</v>
      </c>
      <c r="D16286" s="250" t="s">
        <v>23017</v>
      </c>
    </row>
    <row r="16287" spans="1:4" ht="27">
      <c r="A16287" s="250">
        <v>40031</v>
      </c>
      <c r="B16287" s="244" t="s">
        <v>22267</v>
      </c>
      <c r="C16287" s="250" t="s">
        <v>15980</v>
      </c>
      <c r="D16287" s="250" t="s">
        <v>23017</v>
      </c>
    </row>
    <row r="16288" spans="1:4" ht="27">
      <c r="A16288" s="250">
        <v>40032</v>
      </c>
      <c r="B16288" s="244" t="s">
        <v>22268</v>
      </c>
      <c r="C16288" s="250" t="s">
        <v>15980</v>
      </c>
      <c r="D16288" s="250" t="s">
        <v>23017</v>
      </c>
    </row>
    <row r="16289" spans="1:4" ht="27">
      <c r="A16289" s="250">
        <v>40033</v>
      </c>
      <c r="B16289" s="244" t="s">
        <v>22269</v>
      </c>
      <c r="C16289" s="250" t="s">
        <v>15980</v>
      </c>
      <c r="D16289" s="250" t="s">
        <v>23017</v>
      </c>
    </row>
    <row r="16290" spans="1:4" ht="27">
      <c r="A16290" s="250">
        <v>40034</v>
      </c>
      <c r="B16290" s="244" t="s">
        <v>16192</v>
      </c>
      <c r="C16290" s="250" t="s">
        <v>15980</v>
      </c>
      <c r="D16290" s="250" t="s">
        <v>23017</v>
      </c>
    </row>
    <row r="16291" spans="1:4" ht="27">
      <c r="A16291" s="250">
        <v>40035</v>
      </c>
      <c r="B16291" s="244" t="s">
        <v>22270</v>
      </c>
      <c r="C16291" s="250" t="s">
        <v>15980</v>
      </c>
      <c r="D16291" s="250" t="s">
        <v>23017</v>
      </c>
    </row>
    <row r="16292" spans="1:4" ht="27">
      <c r="A16292" s="250">
        <v>40036</v>
      </c>
      <c r="B16292" s="244" t="s">
        <v>22271</v>
      </c>
      <c r="C16292" s="250" t="s">
        <v>15980</v>
      </c>
      <c r="D16292" s="250" t="s">
        <v>23017</v>
      </c>
    </row>
    <row r="16293" spans="1:4" ht="27">
      <c r="A16293" s="250">
        <v>40037</v>
      </c>
      <c r="B16293" s="244" t="s">
        <v>22272</v>
      </c>
      <c r="C16293" s="250" t="s">
        <v>15980</v>
      </c>
      <c r="D16293" s="250" t="s">
        <v>23017</v>
      </c>
    </row>
    <row r="16294" spans="1:4" ht="27">
      <c r="A16294" s="250">
        <v>40038</v>
      </c>
      <c r="B16294" s="244" t="s">
        <v>22273</v>
      </c>
      <c r="C16294" s="250" t="s">
        <v>15980</v>
      </c>
      <c r="D16294" s="250" t="s">
        <v>23017</v>
      </c>
    </row>
    <row r="16295" spans="1:4" ht="27">
      <c r="A16295" s="250">
        <v>40039</v>
      </c>
      <c r="B16295" s="244" t="s">
        <v>22274</v>
      </c>
      <c r="C16295" s="250" t="s">
        <v>15980</v>
      </c>
      <c r="D16295" s="250" t="s">
        <v>23017</v>
      </c>
    </row>
    <row r="16296" spans="1:4" ht="27">
      <c r="A16296" s="250">
        <v>40040</v>
      </c>
      <c r="B16296" s="244" t="s">
        <v>22275</v>
      </c>
      <c r="C16296" s="250" t="s">
        <v>15980</v>
      </c>
      <c r="D16296" s="250" t="s">
        <v>23017</v>
      </c>
    </row>
    <row r="16297" spans="1:4" ht="27">
      <c r="A16297" s="250">
        <v>40041</v>
      </c>
      <c r="B16297" s="244" t="s">
        <v>22276</v>
      </c>
      <c r="C16297" s="250" t="s">
        <v>15980</v>
      </c>
      <c r="D16297" s="250" t="s">
        <v>23017</v>
      </c>
    </row>
    <row r="16298" spans="1:4" ht="27">
      <c r="A16298" s="250">
        <v>40042</v>
      </c>
      <c r="B16298" s="244" t="s">
        <v>22277</v>
      </c>
      <c r="C16298" s="250" t="s">
        <v>15980</v>
      </c>
      <c r="D16298" s="250" t="s">
        <v>23017</v>
      </c>
    </row>
    <row r="16299" spans="1:4" ht="40.5">
      <c r="A16299" s="250">
        <v>40045</v>
      </c>
      <c r="B16299" s="244" t="s">
        <v>22278</v>
      </c>
      <c r="C16299" s="250" t="s">
        <v>15980</v>
      </c>
      <c r="D16299" s="250" t="s">
        <v>23017</v>
      </c>
    </row>
    <row r="16300" spans="1:4" ht="40.5">
      <c r="A16300" s="250">
        <v>40046</v>
      </c>
      <c r="B16300" s="244" t="s">
        <v>22279</v>
      </c>
      <c r="C16300" s="250" t="s">
        <v>15980</v>
      </c>
      <c r="D16300" s="250" t="s">
        <v>23017</v>
      </c>
    </row>
    <row r="16301" spans="1:4" ht="27">
      <c r="A16301" s="250">
        <v>40047</v>
      </c>
      <c r="B16301" s="244" t="s">
        <v>22280</v>
      </c>
      <c r="C16301" s="250" t="s">
        <v>15980</v>
      </c>
      <c r="D16301" s="250" t="s">
        <v>23017</v>
      </c>
    </row>
    <row r="16302" spans="1:4" ht="40.5">
      <c r="A16302" s="250">
        <v>40048</v>
      </c>
      <c r="B16302" s="244" t="s">
        <v>22281</v>
      </c>
      <c r="C16302" s="250" t="s">
        <v>15980</v>
      </c>
      <c r="D16302" s="250" t="s">
        <v>23017</v>
      </c>
    </row>
    <row r="16303" spans="1:4" ht="40.5">
      <c r="A16303" s="250">
        <v>40049</v>
      </c>
      <c r="B16303" s="244" t="s">
        <v>22282</v>
      </c>
      <c r="C16303" s="250" t="s">
        <v>15980</v>
      </c>
      <c r="D16303" s="250" t="s">
        <v>23017</v>
      </c>
    </row>
    <row r="16304" spans="1:4" ht="40.5">
      <c r="A16304" s="250">
        <v>40050</v>
      </c>
      <c r="B16304" s="244" t="s">
        <v>22283</v>
      </c>
      <c r="C16304" s="250" t="s">
        <v>15980</v>
      </c>
      <c r="D16304" s="250" t="s">
        <v>23017</v>
      </c>
    </row>
    <row r="16305" spans="1:4" ht="40.5">
      <c r="A16305" s="250">
        <v>40051</v>
      </c>
      <c r="B16305" s="244" t="s">
        <v>22284</v>
      </c>
      <c r="C16305" s="250" t="s">
        <v>15980</v>
      </c>
      <c r="D16305" s="250" t="s">
        <v>23017</v>
      </c>
    </row>
    <row r="16306" spans="1:4" ht="40.5">
      <c r="A16306" s="250">
        <v>40052</v>
      </c>
      <c r="B16306" s="244" t="s">
        <v>22285</v>
      </c>
      <c r="C16306" s="250" t="s">
        <v>15980</v>
      </c>
      <c r="D16306" s="250" t="s">
        <v>23017</v>
      </c>
    </row>
    <row r="16307" spans="1:4" ht="27">
      <c r="A16307" s="250">
        <v>40053</v>
      </c>
      <c r="B16307" s="244" t="s">
        <v>22286</v>
      </c>
      <c r="C16307" s="250" t="s">
        <v>15980</v>
      </c>
      <c r="D16307" s="250" t="s">
        <v>23017</v>
      </c>
    </row>
    <row r="16308" spans="1:4" ht="40.5">
      <c r="A16308" s="250">
        <v>40054</v>
      </c>
      <c r="B16308" s="244" t="s">
        <v>22287</v>
      </c>
      <c r="C16308" s="250" t="s">
        <v>15980</v>
      </c>
      <c r="D16308" s="250" t="s">
        <v>23017</v>
      </c>
    </row>
    <row r="16309" spans="1:4" ht="40.5">
      <c r="A16309" s="250">
        <v>40055</v>
      </c>
      <c r="B16309" s="244" t="s">
        <v>22288</v>
      </c>
      <c r="C16309" s="250" t="s">
        <v>15980</v>
      </c>
      <c r="D16309" s="250" t="s">
        <v>23017</v>
      </c>
    </row>
    <row r="16310" spans="1:4" ht="40.5">
      <c r="A16310" s="250">
        <v>40056</v>
      </c>
      <c r="B16310" s="244" t="s">
        <v>22289</v>
      </c>
      <c r="C16310" s="250" t="s">
        <v>15980</v>
      </c>
      <c r="D16310" s="250" t="s">
        <v>23017</v>
      </c>
    </row>
    <row r="16311" spans="1:4" ht="40.5">
      <c r="A16311" s="250">
        <v>40057</v>
      </c>
      <c r="B16311" s="244" t="s">
        <v>22290</v>
      </c>
      <c r="C16311" s="250" t="s">
        <v>15980</v>
      </c>
      <c r="D16311" s="250" t="s">
        <v>23017</v>
      </c>
    </row>
    <row r="16312" spans="1:4" ht="40.5">
      <c r="A16312" s="250">
        <v>40060</v>
      </c>
      <c r="B16312" s="244" t="s">
        <v>22291</v>
      </c>
      <c r="C16312" s="250" t="s">
        <v>15980</v>
      </c>
      <c r="D16312" s="250" t="s">
        <v>23017</v>
      </c>
    </row>
    <row r="16313" spans="1:4" ht="27">
      <c r="A16313" s="250">
        <v>40061</v>
      </c>
      <c r="B16313" s="244" t="s">
        <v>22292</v>
      </c>
      <c r="C16313" s="250" t="s">
        <v>15980</v>
      </c>
      <c r="D16313" s="250" t="s">
        <v>23017</v>
      </c>
    </row>
    <row r="16314" spans="1:4" ht="40.5">
      <c r="A16314" s="250">
        <v>40062</v>
      </c>
      <c r="B16314" s="244" t="s">
        <v>22293</v>
      </c>
      <c r="C16314" s="250" t="s">
        <v>15980</v>
      </c>
      <c r="D16314" s="250" t="s">
        <v>23017</v>
      </c>
    </row>
    <row r="16315" spans="1:4" ht="40.5">
      <c r="A16315" s="250">
        <v>40063</v>
      </c>
      <c r="B16315" s="244" t="s">
        <v>22294</v>
      </c>
      <c r="C16315" s="250" t="s">
        <v>15980</v>
      </c>
      <c r="D16315" s="250" t="s">
        <v>23017</v>
      </c>
    </row>
    <row r="16316" spans="1:4" ht="40.5">
      <c r="A16316" s="250">
        <v>40064</v>
      </c>
      <c r="B16316" s="244" t="s">
        <v>22295</v>
      </c>
      <c r="C16316" s="250" t="s">
        <v>15980</v>
      </c>
      <c r="D16316" s="250" t="s">
        <v>23017</v>
      </c>
    </row>
    <row r="16317" spans="1:4" ht="40.5">
      <c r="A16317" s="250">
        <v>40065</v>
      </c>
      <c r="B16317" s="244" t="s">
        <v>22296</v>
      </c>
      <c r="C16317" s="250" t="s">
        <v>15980</v>
      </c>
      <c r="D16317" s="250" t="s">
        <v>23017</v>
      </c>
    </row>
    <row r="16318" spans="1:4" ht="40.5">
      <c r="A16318" s="250">
        <v>40066</v>
      </c>
      <c r="B16318" s="244" t="s">
        <v>22297</v>
      </c>
      <c r="C16318" s="250" t="s">
        <v>15980</v>
      </c>
      <c r="D16318" s="250" t="s">
        <v>23017</v>
      </c>
    </row>
    <row r="16319" spans="1:4" ht="40.5">
      <c r="A16319" s="250">
        <v>40067</v>
      </c>
      <c r="B16319" s="244" t="s">
        <v>22298</v>
      </c>
      <c r="C16319" s="250" t="s">
        <v>15980</v>
      </c>
      <c r="D16319" s="250" t="s">
        <v>23017</v>
      </c>
    </row>
    <row r="16320" spans="1:4" ht="40.5">
      <c r="A16320" s="250">
        <v>40068</v>
      </c>
      <c r="B16320" s="244" t="s">
        <v>22299</v>
      </c>
      <c r="C16320" s="250" t="s">
        <v>15980</v>
      </c>
      <c r="D16320" s="250" t="s">
        <v>23017</v>
      </c>
    </row>
    <row r="16321" spans="1:4" ht="40.5">
      <c r="A16321" s="250">
        <v>40069</v>
      </c>
      <c r="B16321" s="244" t="s">
        <v>22300</v>
      </c>
      <c r="C16321" s="250" t="s">
        <v>15980</v>
      </c>
      <c r="D16321" s="250" t="s">
        <v>23017</v>
      </c>
    </row>
    <row r="16322" spans="1:4" ht="40.5">
      <c r="A16322" s="250">
        <v>40070</v>
      </c>
      <c r="B16322" s="244" t="s">
        <v>22301</v>
      </c>
      <c r="C16322" s="250" t="s">
        <v>15980</v>
      </c>
      <c r="D16322" s="250" t="s">
        <v>23017</v>
      </c>
    </row>
    <row r="16323" spans="1:4" ht="40.5">
      <c r="A16323" s="250">
        <v>40071</v>
      </c>
      <c r="B16323" s="244" t="s">
        <v>22302</v>
      </c>
      <c r="C16323" s="250" t="s">
        <v>15980</v>
      </c>
      <c r="D16323" s="250" t="s">
        <v>23017</v>
      </c>
    </row>
    <row r="16324" spans="1:4" ht="40.5">
      <c r="A16324" s="250">
        <v>40072</v>
      </c>
      <c r="B16324" s="244" t="s">
        <v>22303</v>
      </c>
      <c r="C16324" s="250" t="s">
        <v>15980</v>
      </c>
      <c r="D16324" s="250" t="s">
        <v>23017</v>
      </c>
    </row>
    <row r="16325" spans="1:4">
      <c r="A16325" s="250">
        <v>40075</v>
      </c>
      <c r="B16325" s="244" t="s">
        <v>22304</v>
      </c>
      <c r="C16325" s="250" t="s">
        <v>15980</v>
      </c>
      <c r="D16325" s="250" t="s">
        <v>23017</v>
      </c>
    </row>
    <row r="16326" spans="1:4">
      <c r="A16326" s="250">
        <v>40076</v>
      </c>
      <c r="B16326" s="244" t="s">
        <v>22305</v>
      </c>
      <c r="C16326" s="250" t="s">
        <v>15980</v>
      </c>
      <c r="D16326" s="250" t="s">
        <v>23017</v>
      </c>
    </row>
    <row r="16327" spans="1:4">
      <c r="A16327" s="250">
        <v>40077</v>
      </c>
      <c r="B16327" s="244" t="s">
        <v>22306</v>
      </c>
      <c r="C16327" s="250" t="s">
        <v>15980</v>
      </c>
      <c r="D16327" s="250" t="s">
        <v>23017</v>
      </c>
    </row>
    <row r="16328" spans="1:4">
      <c r="A16328" s="250">
        <v>40078</v>
      </c>
      <c r="B16328" s="244" t="s">
        <v>22307</v>
      </c>
      <c r="C16328" s="250" t="s">
        <v>15980</v>
      </c>
      <c r="D16328" s="250" t="s">
        <v>23017</v>
      </c>
    </row>
    <row r="16329" spans="1:4">
      <c r="A16329" s="250">
        <v>40079</v>
      </c>
      <c r="B16329" s="244" t="s">
        <v>16170</v>
      </c>
      <c r="C16329" s="250" t="s">
        <v>15980</v>
      </c>
      <c r="D16329" s="250" t="s">
        <v>23017</v>
      </c>
    </row>
    <row r="16330" spans="1:4">
      <c r="A16330" s="250">
        <v>40080</v>
      </c>
      <c r="B16330" s="244" t="s">
        <v>22308</v>
      </c>
      <c r="C16330" s="250" t="s">
        <v>15980</v>
      </c>
      <c r="D16330" s="250" t="s">
        <v>23017</v>
      </c>
    </row>
    <row r="16331" spans="1:4">
      <c r="A16331" s="250">
        <v>40081</v>
      </c>
      <c r="B16331" s="244" t="s">
        <v>22309</v>
      </c>
      <c r="C16331" s="250" t="s">
        <v>15980</v>
      </c>
      <c r="D16331" s="250" t="s">
        <v>23017</v>
      </c>
    </row>
    <row r="16332" spans="1:4">
      <c r="A16332" s="250">
        <v>40082</v>
      </c>
      <c r="B16332" s="244" t="s">
        <v>22310</v>
      </c>
      <c r="C16332" s="250" t="s">
        <v>15980</v>
      </c>
      <c r="D16332" s="250" t="s">
        <v>23017</v>
      </c>
    </row>
    <row r="16333" spans="1:4">
      <c r="A16333" s="250">
        <v>40083</v>
      </c>
      <c r="B16333" s="244" t="s">
        <v>22311</v>
      </c>
      <c r="C16333" s="250" t="s">
        <v>15980</v>
      </c>
      <c r="D16333" s="250" t="s">
        <v>23017</v>
      </c>
    </row>
    <row r="16334" spans="1:4">
      <c r="A16334" s="250">
        <v>40084</v>
      </c>
      <c r="B16334" s="244" t="s">
        <v>22312</v>
      </c>
      <c r="C16334" s="250" t="s">
        <v>15980</v>
      </c>
      <c r="D16334" s="250" t="s">
        <v>23017</v>
      </c>
    </row>
    <row r="16335" spans="1:4">
      <c r="A16335" s="250">
        <v>40085</v>
      </c>
      <c r="B16335" s="244" t="s">
        <v>16244</v>
      </c>
      <c r="C16335" s="250" t="s">
        <v>15980</v>
      </c>
      <c r="D16335" s="250" t="s">
        <v>23017</v>
      </c>
    </row>
    <row r="16336" spans="1:4">
      <c r="A16336" s="250">
        <v>40086</v>
      </c>
      <c r="B16336" s="244" t="s">
        <v>22313</v>
      </c>
      <c r="C16336" s="250" t="s">
        <v>15980</v>
      </c>
      <c r="D16336" s="250" t="s">
        <v>23017</v>
      </c>
    </row>
    <row r="16337" spans="1:4">
      <c r="A16337" s="250">
        <v>40087</v>
      </c>
      <c r="B16337" s="244" t="s">
        <v>22314</v>
      </c>
      <c r="C16337" s="250" t="s">
        <v>15980</v>
      </c>
      <c r="D16337" s="250" t="s">
        <v>23017</v>
      </c>
    </row>
    <row r="16338" spans="1:4">
      <c r="A16338" s="250">
        <v>40088</v>
      </c>
      <c r="B16338" s="244" t="s">
        <v>22315</v>
      </c>
      <c r="C16338" s="250" t="s">
        <v>15980</v>
      </c>
      <c r="D16338" s="250" t="s">
        <v>23017</v>
      </c>
    </row>
    <row r="16339" spans="1:4" ht="27">
      <c r="A16339" s="250">
        <v>40089</v>
      </c>
      <c r="B16339" s="244" t="s">
        <v>22316</v>
      </c>
      <c r="C16339" s="250" t="s">
        <v>15980</v>
      </c>
      <c r="D16339" s="250" t="s">
        <v>23017</v>
      </c>
    </row>
    <row r="16340" spans="1:4">
      <c r="A16340" s="250">
        <v>40090</v>
      </c>
      <c r="B16340" s="244" t="s">
        <v>22317</v>
      </c>
      <c r="C16340" s="250" t="s">
        <v>15980</v>
      </c>
      <c r="D16340" s="250" t="s">
        <v>23017</v>
      </c>
    </row>
    <row r="16341" spans="1:4">
      <c r="A16341" s="250">
        <v>40091</v>
      </c>
      <c r="B16341" s="244" t="s">
        <v>22318</v>
      </c>
      <c r="C16341" s="250" t="s">
        <v>15980</v>
      </c>
      <c r="D16341" s="250" t="s">
        <v>23017</v>
      </c>
    </row>
    <row r="16342" spans="1:4">
      <c r="A16342" s="250">
        <v>40092</v>
      </c>
      <c r="B16342" s="244" t="s">
        <v>22319</v>
      </c>
      <c r="C16342" s="250" t="s">
        <v>15980</v>
      </c>
      <c r="D16342" s="250" t="s">
        <v>23017</v>
      </c>
    </row>
    <row r="16343" spans="1:4">
      <c r="A16343" s="250">
        <v>40094</v>
      </c>
      <c r="B16343" s="244" t="s">
        <v>22320</v>
      </c>
      <c r="C16343" s="250" t="s">
        <v>20996</v>
      </c>
      <c r="D16343" s="250" t="s">
        <v>23017</v>
      </c>
    </row>
    <row r="16344" spans="1:4">
      <c r="A16344" s="250">
        <v>40097</v>
      </c>
      <c r="B16344" s="244" t="s">
        <v>22321</v>
      </c>
      <c r="C16344" s="250" t="s">
        <v>20996</v>
      </c>
      <c r="D16344" s="250" t="s">
        <v>23017</v>
      </c>
    </row>
    <row r="16345" spans="1:4">
      <c r="A16345" s="250">
        <v>40098</v>
      </c>
      <c r="B16345" s="244" t="s">
        <v>22322</v>
      </c>
      <c r="C16345" s="250" t="s">
        <v>20996</v>
      </c>
      <c r="D16345" s="250" t="s">
        <v>23017</v>
      </c>
    </row>
    <row r="16346" spans="1:4">
      <c r="A16346" s="250">
        <v>40099</v>
      </c>
      <c r="B16346" s="244" t="s">
        <v>22323</v>
      </c>
      <c r="C16346" s="250" t="s">
        <v>20996</v>
      </c>
      <c r="D16346" s="250" t="s">
        <v>23017</v>
      </c>
    </row>
    <row r="16347" spans="1:4">
      <c r="A16347" s="250">
        <v>40100</v>
      </c>
      <c r="B16347" s="244" t="s">
        <v>16128</v>
      </c>
      <c r="C16347" s="250" t="s">
        <v>15980</v>
      </c>
      <c r="D16347" s="250" t="s">
        <v>23017</v>
      </c>
    </row>
    <row r="16348" spans="1:4">
      <c r="A16348" s="250">
        <v>40101</v>
      </c>
      <c r="B16348" s="244" t="s">
        <v>16189</v>
      </c>
      <c r="C16348" s="250" t="s">
        <v>15980</v>
      </c>
      <c r="D16348" s="250" t="s">
        <v>23017</v>
      </c>
    </row>
    <row r="16349" spans="1:4">
      <c r="A16349" s="250">
        <v>40102</v>
      </c>
      <c r="B16349" s="244" t="s">
        <v>16194</v>
      </c>
      <c r="C16349" s="250" t="s">
        <v>15980</v>
      </c>
      <c r="D16349" s="250" t="s">
        <v>23017</v>
      </c>
    </row>
    <row r="16350" spans="1:4">
      <c r="A16350" s="250">
        <v>40105</v>
      </c>
      <c r="B16350" s="244" t="s">
        <v>22324</v>
      </c>
      <c r="C16350" s="250" t="s">
        <v>15980</v>
      </c>
      <c r="D16350" s="250" t="s">
        <v>23017</v>
      </c>
    </row>
    <row r="16351" spans="1:4">
      <c r="A16351" s="250">
        <v>40120</v>
      </c>
      <c r="B16351" s="244" t="s">
        <v>16127</v>
      </c>
      <c r="C16351" s="250" t="s">
        <v>15991</v>
      </c>
      <c r="D16351" s="250" t="s">
        <v>23017</v>
      </c>
    </row>
    <row r="16352" spans="1:4">
      <c r="A16352" s="250">
        <v>40130</v>
      </c>
      <c r="B16352" s="244" t="s">
        <v>16130</v>
      </c>
      <c r="C16352" s="250" t="s">
        <v>15991</v>
      </c>
      <c r="D16352" s="250" t="s">
        <v>23017</v>
      </c>
    </row>
    <row r="16353" spans="1:4">
      <c r="A16353" s="250">
        <v>40140</v>
      </c>
      <c r="B16353" s="244" t="s">
        <v>16136</v>
      </c>
      <c r="C16353" s="250" t="s">
        <v>15980</v>
      </c>
      <c r="D16353" s="250" t="s">
        <v>23017</v>
      </c>
    </row>
    <row r="16354" spans="1:4">
      <c r="A16354" s="250">
        <v>40145</v>
      </c>
      <c r="B16354" s="244" t="s">
        <v>22325</v>
      </c>
      <c r="C16354" s="250" t="s">
        <v>15980</v>
      </c>
      <c r="D16354" s="250" t="s">
        <v>23017</v>
      </c>
    </row>
    <row r="16355" spans="1:4">
      <c r="A16355" s="250">
        <v>40193</v>
      </c>
      <c r="B16355" s="244" t="s">
        <v>16034</v>
      </c>
      <c r="C16355" s="250" t="s">
        <v>5312</v>
      </c>
      <c r="D16355" s="250" t="s">
        <v>23017</v>
      </c>
    </row>
    <row r="16356" spans="1:4">
      <c r="A16356" s="250">
        <v>40194</v>
      </c>
      <c r="B16356" s="244" t="s">
        <v>16035</v>
      </c>
      <c r="C16356" s="250" t="s">
        <v>5312</v>
      </c>
      <c r="D16356" s="250" t="s">
        <v>23017</v>
      </c>
    </row>
    <row r="16357" spans="1:4">
      <c r="A16357" s="250">
        <v>40195</v>
      </c>
      <c r="B16357" s="244" t="s">
        <v>16036</v>
      </c>
      <c r="C16357" s="250" t="s">
        <v>5312</v>
      </c>
      <c r="D16357" s="250" t="s">
        <v>23017</v>
      </c>
    </row>
    <row r="16358" spans="1:4">
      <c r="A16358" s="250">
        <v>40196</v>
      </c>
      <c r="B16358" s="244" t="s">
        <v>16033</v>
      </c>
      <c r="C16358" s="250" t="s">
        <v>5312</v>
      </c>
      <c r="D16358" s="250" t="s">
        <v>23017</v>
      </c>
    </row>
    <row r="16359" spans="1:4">
      <c r="A16359" s="250">
        <v>40305</v>
      </c>
      <c r="B16359" s="244" t="s">
        <v>16245</v>
      </c>
      <c r="C16359" s="250" t="s">
        <v>15991</v>
      </c>
      <c r="D16359" s="250" t="s">
        <v>23017</v>
      </c>
    </row>
    <row r="16360" spans="1:4">
      <c r="A16360" s="250">
        <v>40310</v>
      </c>
      <c r="B16360" s="244" t="s">
        <v>16240</v>
      </c>
      <c r="C16360" s="250" t="s">
        <v>15991</v>
      </c>
      <c r="D16360" s="250" t="s">
        <v>23017</v>
      </c>
    </row>
    <row r="16361" spans="1:4">
      <c r="A16361" s="250">
        <v>40315</v>
      </c>
      <c r="B16361" s="244" t="s">
        <v>16234</v>
      </c>
      <c r="C16361" s="250" t="s">
        <v>15980</v>
      </c>
      <c r="D16361" s="250" t="s">
        <v>23017</v>
      </c>
    </row>
    <row r="16362" spans="1:4">
      <c r="A16362" s="250">
        <v>40317</v>
      </c>
      <c r="B16362" s="244" t="s">
        <v>16117</v>
      </c>
      <c r="C16362" s="250" t="s">
        <v>15980</v>
      </c>
      <c r="D16362" s="250" t="s">
        <v>23017</v>
      </c>
    </row>
    <row r="16363" spans="1:4">
      <c r="A16363" s="250">
        <v>40320</v>
      </c>
      <c r="B16363" s="244" t="s">
        <v>16116</v>
      </c>
      <c r="C16363" s="250" t="s">
        <v>20996</v>
      </c>
      <c r="D16363" s="250" t="s">
        <v>23017</v>
      </c>
    </row>
    <row r="16364" spans="1:4">
      <c r="A16364" s="250">
        <v>40325</v>
      </c>
      <c r="B16364" s="244" t="s">
        <v>26056</v>
      </c>
      <c r="C16364" s="250" t="s">
        <v>20996</v>
      </c>
      <c r="D16364" s="250" t="s">
        <v>23017</v>
      </c>
    </row>
    <row r="16365" spans="1:4">
      <c r="A16365" s="250">
        <v>40326</v>
      </c>
      <c r="B16365" s="244" t="s">
        <v>26057</v>
      </c>
      <c r="C16365" s="250" t="s">
        <v>20996</v>
      </c>
      <c r="D16365" s="250" t="s">
        <v>23017</v>
      </c>
    </row>
    <row r="16366" spans="1:4">
      <c r="A16366" s="250">
        <v>40335</v>
      </c>
      <c r="B16366" s="244" t="s">
        <v>16207</v>
      </c>
      <c r="C16366" s="250" t="s">
        <v>15980</v>
      </c>
      <c r="D16366" s="250" t="s">
        <v>23017</v>
      </c>
    </row>
    <row r="16367" spans="1:4">
      <c r="A16367" s="250">
        <v>40336</v>
      </c>
      <c r="B16367" s="244" t="s">
        <v>22326</v>
      </c>
      <c r="C16367" s="250" t="s">
        <v>15980</v>
      </c>
      <c r="D16367" s="250" t="s">
        <v>23017</v>
      </c>
    </row>
    <row r="16368" spans="1:4">
      <c r="A16368" s="250">
        <v>40337</v>
      </c>
      <c r="B16368" s="244" t="s">
        <v>22327</v>
      </c>
      <c r="C16368" s="250" t="s">
        <v>15980</v>
      </c>
      <c r="D16368" s="250" t="s">
        <v>23017</v>
      </c>
    </row>
    <row r="16369" spans="1:4">
      <c r="A16369" s="250">
        <v>40350</v>
      </c>
      <c r="B16369" s="244" t="s">
        <v>22328</v>
      </c>
      <c r="C16369" s="250" t="s">
        <v>15980</v>
      </c>
      <c r="D16369" s="250" t="s">
        <v>23017</v>
      </c>
    </row>
    <row r="16370" spans="1:4">
      <c r="A16370" s="250">
        <v>40365</v>
      </c>
      <c r="B16370" s="244" t="s">
        <v>22329</v>
      </c>
      <c r="C16370" s="250" t="s">
        <v>15980</v>
      </c>
      <c r="D16370" s="250" t="s">
        <v>23017</v>
      </c>
    </row>
    <row r="16371" spans="1:4">
      <c r="A16371" s="250">
        <v>40370</v>
      </c>
      <c r="B16371" s="244" t="s">
        <v>22330</v>
      </c>
      <c r="C16371" s="250" t="s">
        <v>15980</v>
      </c>
      <c r="D16371" s="250" t="s">
        <v>23017</v>
      </c>
    </row>
    <row r="16372" spans="1:4">
      <c r="A16372" s="250">
        <v>40375</v>
      </c>
      <c r="B16372" s="244" t="s">
        <v>22331</v>
      </c>
      <c r="C16372" s="250" t="s">
        <v>15980</v>
      </c>
      <c r="D16372" s="250" t="s">
        <v>23017</v>
      </c>
    </row>
    <row r="16373" spans="1:4">
      <c r="A16373" s="250">
        <v>40380</v>
      </c>
      <c r="B16373" s="244" t="s">
        <v>16191</v>
      </c>
      <c r="C16373" s="250" t="s">
        <v>15991</v>
      </c>
      <c r="D16373" s="250" t="s">
        <v>23017</v>
      </c>
    </row>
    <row r="16374" spans="1:4">
      <c r="A16374" s="250">
        <v>40385</v>
      </c>
      <c r="B16374" s="244" t="s">
        <v>16183</v>
      </c>
      <c r="C16374" s="250" t="s">
        <v>15991</v>
      </c>
      <c r="D16374" s="250" t="s">
        <v>23017</v>
      </c>
    </row>
    <row r="16375" spans="1:4">
      <c r="A16375" s="250">
        <v>40423</v>
      </c>
      <c r="B16375" s="244" t="s">
        <v>22332</v>
      </c>
      <c r="C16375" s="250" t="s">
        <v>15980</v>
      </c>
      <c r="D16375" s="250" t="s">
        <v>23017</v>
      </c>
    </row>
    <row r="16376" spans="1:4">
      <c r="A16376" s="250">
        <v>40425</v>
      </c>
      <c r="B16376" s="244" t="s">
        <v>22333</v>
      </c>
      <c r="C16376" s="250" t="s">
        <v>15980</v>
      </c>
      <c r="D16376" s="250" t="s">
        <v>23017</v>
      </c>
    </row>
    <row r="16377" spans="1:4">
      <c r="A16377" s="250">
        <v>40430</v>
      </c>
      <c r="B16377" s="244" t="s">
        <v>16217</v>
      </c>
      <c r="C16377" s="250" t="s">
        <v>20996</v>
      </c>
      <c r="D16377" s="250" t="s">
        <v>23017</v>
      </c>
    </row>
    <row r="16378" spans="1:4">
      <c r="A16378" s="250">
        <v>40435</v>
      </c>
      <c r="B16378" s="244" t="s">
        <v>16154</v>
      </c>
      <c r="C16378" s="250" t="s">
        <v>22334</v>
      </c>
      <c r="D16378" s="250" t="s">
        <v>23017</v>
      </c>
    </row>
    <row r="16379" spans="1:4">
      <c r="A16379" s="250">
        <v>40436</v>
      </c>
      <c r="B16379" s="244" t="s">
        <v>22335</v>
      </c>
      <c r="C16379" s="250" t="s">
        <v>20996</v>
      </c>
      <c r="D16379" s="250" t="s">
        <v>23017</v>
      </c>
    </row>
    <row r="16380" spans="1:4">
      <c r="A16380" s="250">
        <v>40438</v>
      </c>
      <c r="B16380" s="244" t="s">
        <v>22336</v>
      </c>
      <c r="C16380" s="250" t="s">
        <v>5326</v>
      </c>
      <c r="D16380" s="250" t="s">
        <v>23017</v>
      </c>
    </row>
    <row r="16381" spans="1:4">
      <c r="A16381" s="250">
        <v>40440</v>
      </c>
      <c r="B16381" s="244" t="s">
        <v>16125</v>
      </c>
      <c r="C16381" s="250" t="s">
        <v>22334</v>
      </c>
      <c r="D16381" s="250" t="s">
        <v>23017</v>
      </c>
    </row>
    <row r="16382" spans="1:4">
      <c r="A16382" s="250">
        <v>40445</v>
      </c>
      <c r="B16382" s="244" t="s">
        <v>16126</v>
      </c>
      <c r="C16382" s="250" t="s">
        <v>20996</v>
      </c>
      <c r="D16382" s="250" t="s">
        <v>23017</v>
      </c>
    </row>
    <row r="16383" spans="1:4">
      <c r="A16383" s="250">
        <v>40449</v>
      </c>
      <c r="B16383" s="244" t="s">
        <v>16176</v>
      </c>
      <c r="C16383" s="250" t="s">
        <v>5326</v>
      </c>
      <c r="D16383" s="250" t="s">
        <v>23017</v>
      </c>
    </row>
    <row r="16384" spans="1:4">
      <c r="A16384" s="250">
        <v>40450</v>
      </c>
      <c r="B16384" s="244" t="s">
        <v>16163</v>
      </c>
      <c r="C16384" s="250" t="s">
        <v>22334</v>
      </c>
      <c r="D16384" s="250" t="s">
        <v>23017</v>
      </c>
    </row>
    <row r="16385" spans="1:4">
      <c r="A16385" s="250">
        <v>40451</v>
      </c>
      <c r="B16385" s="244" t="s">
        <v>16226</v>
      </c>
      <c r="C16385" s="250" t="s">
        <v>5326</v>
      </c>
      <c r="D16385" s="250" t="s">
        <v>23017</v>
      </c>
    </row>
    <row r="16386" spans="1:4">
      <c r="A16386" s="250">
        <v>40452</v>
      </c>
      <c r="B16386" s="244" t="s">
        <v>22337</v>
      </c>
      <c r="C16386" s="250" t="s">
        <v>5326</v>
      </c>
      <c r="D16386" s="250" t="s">
        <v>23017</v>
      </c>
    </row>
    <row r="16387" spans="1:4">
      <c r="A16387" s="250">
        <v>40453</v>
      </c>
      <c r="B16387" s="244" t="s">
        <v>22338</v>
      </c>
      <c r="C16387" s="250" t="s">
        <v>5326</v>
      </c>
      <c r="D16387" s="250" t="s">
        <v>23017</v>
      </c>
    </row>
    <row r="16388" spans="1:4">
      <c r="A16388" s="250">
        <v>40454</v>
      </c>
      <c r="B16388" s="244" t="s">
        <v>16205</v>
      </c>
      <c r="C16388" s="250" t="s">
        <v>5326</v>
      </c>
      <c r="D16388" s="250" t="s">
        <v>23017</v>
      </c>
    </row>
    <row r="16389" spans="1:4">
      <c r="A16389" s="250">
        <v>40455</v>
      </c>
      <c r="B16389" s="244" t="s">
        <v>16120</v>
      </c>
      <c r="C16389" s="250" t="s">
        <v>20996</v>
      </c>
      <c r="D16389" s="250" t="s">
        <v>23017</v>
      </c>
    </row>
    <row r="16390" spans="1:4">
      <c r="A16390" s="250">
        <v>40460</v>
      </c>
      <c r="B16390" s="244" t="s">
        <v>22339</v>
      </c>
      <c r="C16390" s="250" t="s">
        <v>22334</v>
      </c>
      <c r="D16390" s="250" t="s">
        <v>23017</v>
      </c>
    </row>
    <row r="16391" spans="1:4">
      <c r="A16391" s="250">
        <v>40465</v>
      </c>
      <c r="B16391" s="244" t="s">
        <v>22340</v>
      </c>
      <c r="C16391" s="250" t="s">
        <v>15980</v>
      </c>
      <c r="D16391" s="250" t="s">
        <v>23017</v>
      </c>
    </row>
    <row r="16392" spans="1:4">
      <c r="A16392" s="250">
        <v>40466</v>
      </c>
      <c r="B16392" s="244" t="s">
        <v>16138</v>
      </c>
      <c r="C16392" s="250" t="s">
        <v>15980</v>
      </c>
      <c r="D16392" s="250" t="s">
        <v>23017</v>
      </c>
    </row>
    <row r="16393" spans="1:4">
      <c r="A16393" s="250">
        <v>40470</v>
      </c>
      <c r="B16393" s="244" t="s">
        <v>16169</v>
      </c>
      <c r="C16393" s="250" t="s">
        <v>15980</v>
      </c>
      <c r="D16393" s="250" t="s">
        <v>23017</v>
      </c>
    </row>
    <row r="16394" spans="1:4">
      <c r="A16394" s="250">
        <v>40480</v>
      </c>
      <c r="B16394" s="244" t="s">
        <v>16142</v>
      </c>
      <c r="C16394" s="250" t="s">
        <v>4175</v>
      </c>
      <c r="D16394" s="250" t="s">
        <v>23017</v>
      </c>
    </row>
    <row r="16395" spans="1:4">
      <c r="A16395" s="250">
        <v>40485</v>
      </c>
      <c r="B16395" s="244" t="s">
        <v>16149</v>
      </c>
      <c r="C16395" s="250" t="s">
        <v>5324</v>
      </c>
      <c r="D16395" s="250" t="s">
        <v>23017</v>
      </c>
    </row>
    <row r="16396" spans="1:4">
      <c r="A16396" s="250">
        <v>40490</v>
      </c>
      <c r="B16396" s="244" t="s">
        <v>22341</v>
      </c>
      <c r="C16396" s="250" t="s">
        <v>4175</v>
      </c>
      <c r="D16396" s="250" t="s">
        <v>23017</v>
      </c>
    </row>
    <row r="16397" spans="1:4">
      <c r="A16397" s="250">
        <v>40495</v>
      </c>
      <c r="B16397" s="244" t="s">
        <v>16140</v>
      </c>
      <c r="C16397" s="250" t="s">
        <v>4175</v>
      </c>
      <c r="D16397" s="250" t="s">
        <v>23017</v>
      </c>
    </row>
    <row r="16398" spans="1:4">
      <c r="A16398" s="250">
        <v>40500</v>
      </c>
      <c r="B16398" s="244" t="s">
        <v>16129</v>
      </c>
      <c r="C16398" s="250" t="s">
        <v>4175</v>
      </c>
      <c r="D16398" s="250" t="s">
        <v>23017</v>
      </c>
    </row>
    <row r="16399" spans="1:4">
      <c r="A16399" s="250">
        <v>40501</v>
      </c>
      <c r="B16399" s="244" t="s">
        <v>22342</v>
      </c>
      <c r="C16399" s="250" t="s">
        <v>4175</v>
      </c>
      <c r="D16399" s="250" t="s">
        <v>23017</v>
      </c>
    </row>
    <row r="16400" spans="1:4">
      <c r="A16400" s="250">
        <v>40505</v>
      </c>
      <c r="B16400" s="244" t="s">
        <v>22343</v>
      </c>
      <c r="C16400" s="250" t="s">
        <v>4175</v>
      </c>
      <c r="D16400" s="250" t="s">
        <v>23017</v>
      </c>
    </row>
    <row r="16401" spans="1:4">
      <c r="A16401" s="250">
        <v>40510</v>
      </c>
      <c r="B16401" s="244" t="s">
        <v>16153</v>
      </c>
      <c r="C16401" s="250" t="s">
        <v>4175</v>
      </c>
      <c r="D16401" s="250" t="s">
        <v>23017</v>
      </c>
    </row>
    <row r="16402" spans="1:4">
      <c r="A16402" s="250">
        <v>40511</v>
      </c>
      <c r="B16402" s="244" t="s">
        <v>22344</v>
      </c>
      <c r="C16402" s="250" t="s">
        <v>5324</v>
      </c>
      <c r="D16402" s="250" t="s">
        <v>23017</v>
      </c>
    </row>
    <row r="16403" spans="1:4">
      <c r="A16403" s="250">
        <v>40515</v>
      </c>
      <c r="B16403" s="244" t="s">
        <v>22345</v>
      </c>
      <c r="C16403" s="250" t="s">
        <v>4175</v>
      </c>
      <c r="D16403" s="250" t="s">
        <v>23017</v>
      </c>
    </row>
    <row r="16404" spans="1:4">
      <c r="A16404" s="250">
        <v>40520</v>
      </c>
      <c r="B16404" s="244" t="s">
        <v>22346</v>
      </c>
      <c r="C16404" s="250" t="s">
        <v>5324</v>
      </c>
      <c r="D16404" s="250" t="s">
        <v>23017</v>
      </c>
    </row>
    <row r="16405" spans="1:4">
      <c r="A16405" s="250">
        <v>40525</v>
      </c>
      <c r="B16405" s="244" t="s">
        <v>16122</v>
      </c>
      <c r="C16405" s="250" t="s">
        <v>4175</v>
      </c>
      <c r="D16405" s="250" t="s">
        <v>23017</v>
      </c>
    </row>
    <row r="16406" spans="1:4">
      <c r="A16406" s="250">
        <v>40526</v>
      </c>
      <c r="B16406" s="244" t="s">
        <v>22347</v>
      </c>
      <c r="C16406" s="250" t="s">
        <v>5324</v>
      </c>
      <c r="D16406" s="250" t="s">
        <v>23017</v>
      </c>
    </row>
    <row r="16407" spans="1:4">
      <c r="A16407" s="250">
        <v>40530</v>
      </c>
      <c r="B16407" s="244" t="s">
        <v>16215</v>
      </c>
      <c r="C16407" s="250" t="s">
        <v>5326</v>
      </c>
      <c r="D16407" s="250" t="s">
        <v>23017</v>
      </c>
    </row>
    <row r="16408" spans="1:4">
      <c r="A16408" s="250">
        <v>40601</v>
      </c>
      <c r="B16408" s="244" t="s">
        <v>22348</v>
      </c>
      <c r="C16408" s="250" t="s">
        <v>15980</v>
      </c>
      <c r="D16408" s="250" t="s">
        <v>23017</v>
      </c>
    </row>
    <row r="16409" spans="1:4">
      <c r="A16409" s="250">
        <v>40602</v>
      </c>
      <c r="B16409" s="244" t="s">
        <v>16135</v>
      </c>
      <c r="C16409" s="250" t="s">
        <v>15980</v>
      </c>
      <c r="D16409" s="250" t="s">
        <v>23017</v>
      </c>
    </row>
    <row r="16410" spans="1:4">
      <c r="A16410" s="250">
        <v>40603</v>
      </c>
      <c r="B16410" s="244" t="s">
        <v>22349</v>
      </c>
      <c r="C16410" s="250" t="s">
        <v>15991</v>
      </c>
      <c r="D16410" s="250" t="s">
        <v>23017</v>
      </c>
    </row>
    <row r="16411" spans="1:4">
      <c r="A16411" s="250">
        <v>40604</v>
      </c>
      <c r="B16411" s="244" t="s">
        <v>22350</v>
      </c>
      <c r="C16411" s="250" t="s">
        <v>15991</v>
      </c>
      <c r="D16411" s="250" t="s">
        <v>23017</v>
      </c>
    </row>
    <row r="16412" spans="1:4">
      <c r="A16412" s="250">
        <v>40605</v>
      </c>
      <c r="B16412" s="244" t="s">
        <v>22351</v>
      </c>
      <c r="C16412" s="250" t="s">
        <v>15991</v>
      </c>
      <c r="D16412" s="250" t="s">
        <v>23017</v>
      </c>
    </row>
    <row r="16413" spans="1:4">
      <c r="A16413" s="250">
        <v>40606</v>
      </c>
      <c r="B16413" s="244" t="s">
        <v>22352</v>
      </c>
      <c r="C16413" s="250" t="s">
        <v>15980</v>
      </c>
      <c r="D16413" s="250" t="s">
        <v>23017</v>
      </c>
    </row>
    <row r="16414" spans="1:4">
      <c r="A16414" s="250">
        <v>40607</v>
      </c>
      <c r="B16414" s="244" t="s">
        <v>26058</v>
      </c>
      <c r="C16414" s="250" t="s">
        <v>15980</v>
      </c>
      <c r="D16414" s="250" t="s">
        <v>23017</v>
      </c>
    </row>
    <row r="16415" spans="1:4">
      <c r="A16415" s="250">
        <v>40608</v>
      </c>
      <c r="B16415" s="244" t="s">
        <v>22353</v>
      </c>
      <c r="C16415" s="250" t="s">
        <v>15991</v>
      </c>
      <c r="D16415" s="250" t="s">
        <v>23017</v>
      </c>
    </row>
    <row r="16416" spans="1:4">
      <c r="A16416" s="250">
        <v>40609</v>
      </c>
      <c r="B16416" s="244" t="s">
        <v>16147</v>
      </c>
      <c r="C16416" s="250" t="s">
        <v>15991</v>
      </c>
      <c r="D16416" s="250" t="s">
        <v>23017</v>
      </c>
    </row>
    <row r="16417" spans="1:4">
      <c r="A16417" s="250">
        <v>40610</v>
      </c>
      <c r="B16417" s="244" t="s">
        <v>22354</v>
      </c>
      <c r="C16417" s="250" t="s">
        <v>15991</v>
      </c>
      <c r="D16417" s="250" t="s">
        <v>23017</v>
      </c>
    </row>
    <row r="16418" spans="1:4">
      <c r="A16418" s="250">
        <v>40611</v>
      </c>
      <c r="B16418" s="244" t="s">
        <v>22355</v>
      </c>
      <c r="C16418" s="250" t="s">
        <v>15991</v>
      </c>
      <c r="D16418" s="250" t="s">
        <v>23017</v>
      </c>
    </row>
    <row r="16419" spans="1:4">
      <c r="A16419" s="250">
        <v>40612</v>
      </c>
      <c r="B16419" s="244" t="s">
        <v>22356</v>
      </c>
      <c r="C16419" s="250" t="s">
        <v>15991</v>
      </c>
      <c r="D16419" s="250" t="s">
        <v>23017</v>
      </c>
    </row>
    <row r="16420" spans="1:4">
      <c r="A16420" s="250">
        <v>40613</v>
      </c>
      <c r="B16420" s="244" t="s">
        <v>22357</v>
      </c>
      <c r="C16420" s="250" t="s">
        <v>15991</v>
      </c>
      <c r="D16420" s="250" t="s">
        <v>23017</v>
      </c>
    </row>
    <row r="16421" spans="1:4">
      <c r="A16421" s="250">
        <v>40614</v>
      </c>
      <c r="B16421" s="244" t="s">
        <v>22358</v>
      </c>
      <c r="C16421" s="250" t="s">
        <v>15980</v>
      </c>
      <c r="D16421" s="250" t="s">
        <v>23017</v>
      </c>
    </row>
    <row r="16422" spans="1:4">
      <c r="A16422" s="250">
        <v>40615</v>
      </c>
      <c r="B16422" s="244" t="s">
        <v>22359</v>
      </c>
      <c r="C16422" s="250" t="s">
        <v>15991</v>
      </c>
      <c r="D16422" s="250" t="s">
        <v>23017</v>
      </c>
    </row>
    <row r="16423" spans="1:4">
      <c r="A16423" s="250">
        <v>40617</v>
      </c>
      <c r="B16423" s="244" t="s">
        <v>26059</v>
      </c>
      <c r="C16423" s="250" t="s">
        <v>15980</v>
      </c>
      <c r="D16423" s="250" t="s">
        <v>23017</v>
      </c>
    </row>
    <row r="16424" spans="1:4">
      <c r="A16424" s="250">
        <v>40618</v>
      </c>
      <c r="B16424" s="244" t="s">
        <v>22360</v>
      </c>
      <c r="C16424" s="250" t="s">
        <v>15980</v>
      </c>
      <c r="D16424" s="250" t="s">
        <v>23017</v>
      </c>
    </row>
    <row r="16425" spans="1:4">
      <c r="A16425" s="250">
        <v>40620</v>
      </c>
      <c r="B16425" s="244" t="s">
        <v>22361</v>
      </c>
      <c r="C16425" s="250" t="s">
        <v>15980</v>
      </c>
      <c r="D16425" s="250" t="s">
        <v>23017</v>
      </c>
    </row>
    <row r="16426" spans="1:4">
      <c r="A16426" s="250">
        <v>40621</v>
      </c>
      <c r="B16426" s="244" t="s">
        <v>16141</v>
      </c>
      <c r="C16426" s="250" t="s">
        <v>15980</v>
      </c>
      <c r="D16426" s="250" t="s">
        <v>23017</v>
      </c>
    </row>
    <row r="16427" spans="1:4">
      <c r="A16427" s="250">
        <v>40625</v>
      </c>
      <c r="B16427" s="244" t="s">
        <v>16134</v>
      </c>
      <c r="C16427" s="250" t="s">
        <v>15980</v>
      </c>
      <c r="D16427" s="250" t="s">
        <v>23017</v>
      </c>
    </row>
    <row r="16428" spans="1:4">
      <c r="A16428" s="250">
        <v>40635</v>
      </c>
      <c r="B16428" s="244" t="s">
        <v>22362</v>
      </c>
      <c r="C16428" s="250" t="s">
        <v>15980</v>
      </c>
      <c r="D16428" s="250" t="s">
        <v>23017</v>
      </c>
    </row>
    <row r="16429" spans="1:4">
      <c r="A16429" s="250">
        <v>40645</v>
      </c>
      <c r="B16429" s="244" t="s">
        <v>16132</v>
      </c>
      <c r="C16429" s="250" t="s">
        <v>15980</v>
      </c>
      <c r="D16429" s="250" t="s">
        <v>23017</v>
      </c>
    </row>
    <row r="16430" spans="1:4">
      <c r="A16430" s="250">
        <v>40800</v>
      </c>
      <c r="B16430" s="244" t="s">
        <v>22363</v>
      </c>
      <c r="C16430" s="250" t="s">
        <v>1</v>
      </c>
      <c r="D16430" s="250" t="s">
        <v>23017</v>
      </c>
    </row>
    <row r="16431" spans="1:4">
      <c r="A16431" s="250">
        <v>40804</v>
      </c>
      <c r="B16431" s="244" t="s">
        <v>22364</v>
      </c>
      <c r="C16431" s="250" t="s">
        <v>5856</v>
      </c>
      <c r="D16431" s="250" t="s">
        <v>23017</v>
      </c>
    </row>
    <row r="16432" spans="1:4">
      <c r="A16432" s="250">
        <v>40805</v>
      </c>
      <c r="B16432" s="244" t="s">
        <v>16181</v>
      </c>
      <c r="C16432" s="250" t="s">
        <v>1</v>
      </c>
      <c r="D16432" s="250" t="s">
        <v>23017</v>
      </c>
    </row>
    <row r="16433" spans="1:4">
      <c r="A16433" s="250">
        <v>40810</v>
      </c>
      <c r="B16433" s="244" t="s">
        <v>16020</v>
      </c>
      <c r="C16433" s="250" t="s">
        <v>1</v>
      </c>
      <c r="D16433" s="250" t="s">
        <v>23017</v>
      </c>
    </row>
    <row r="16434" spans="1:4">
      <c r="A16434" s="250">
        <v>40811</v>
      </c>
      <c r="B16434" s="244" t="s">
        <v>22365</v>
      </c>
      <c r="C16434" s="250" t="s">
        <v>5856</v>
      </c>
      <c r="D16434" s="250" t="s">
        <v>23017</v>
      </c>
    </row>
    <row r="16435" spans="1:4">
      <c r="A16435" s="250">
        <v>40814</v>
      </c>
      <c r="B16435" s="244" t="s">
        <v>22366</v>
      </c>
      <c r="C16435" s="250" t="s">
        <v>15991</v>
      </c>
      <c r="D16435" s="250" t="s">
        <v>23017</v>
      </c>
    </row>
    <row r="16436" spans="1:4">
      <c r="A16436" s="250">
        <v>40815</v>
      </c>
      <c r="B16436" s="244" t="s">
        <v>22367</v>
      </c>
      <c r="C16436" s="250" t="s">
        <v>15991</v>
      </c>
      <c r="D16436" s="250" t="s">
        <v>23017</v>
      </c>
    </row>
    <row r="16437" spans="1:4">
      <c r="A16437" s="250">
        <v>40816</v>
      </c>
      <c r="B16437" s="244" t="s">
        <v>22368</v>
      </c>
      <c r="C16437" s="250" t="s">
        <v>15991</v>
      </c>
      <c r="D16437" s="250" t="s">
        <v>23017</v>
      </c>
    </row>
    <row r="16438" spans="1:4">
      <c r="A16438" s="250">
        <v>40817</v>
      </c>
      <c r="B16438" s="244" t="s">
        <v>22369</v>
      </c>
      <c r="C16438" s="250" t="s">
        <v>15991</v>
      </c>
      <c r="D16438" s="250" t="s">
        <v>23017</v>
      </c>
    </row>
    <row r="16439" spans="1:4">
      <c r="A16439" s="250">
        <v>40818</v>
      </c>
      <c r="B16439" s="244" t="s">
        <v>22370</v>
      </c>
      <c r="C16439" s="250" t="s">
        <v>15991</v>
      </c>
      <c r="D16439" s="250" t="s">
        <v>23017</v>
      </c>
    </row>
    <row r="16440" spans="1:4">
      <c r="A16440" s="250">
        <v>40820</v>
      </c>
      <c r="B16440" s="244" t="s">
        <v>22371</v>
      </c>
      <c r="C16440" s="250" t="s">
        <v>15991</v>
      </c>
      <c r="D16440" s="250" t="s">
        <v>23017</v>
      </c>
    </row>
    <row r="16441" spans="1:4">
      <c r="A16441" s="250">
        <v>40825</v>
      </c>
      <c r="B16441" s="244" t="s">
        <v>22372</v>
      </c>
      <c r="C16441" s="250" t="s">
        <v>15991</v>
      </c>
      <c r="D16441" s="250" t="s">
        <v>23017</v>
      </c>
    </row>
    <row r="16442" spans="1:4">
      <c r="A16442" s="250">
        <v>40830</v>
      </c>
      <c r="B16442" s="244" t="s">
        <v>16084</v>
      </c>
      <c r="C16442" s="250" t="s">
        <v>21000</v>
      </c>
      <c r="D16442" s="250" t="s">
        <v>23017</v>
      </c>
    </row>
    <row r="16443" spans="1:4">
      <c r="A16443" s="250">
        <v>40835</v>
      </c>
      <c r="B16443" s="244" t="s">
        <v>16083</v>
      </c>
      <c r="C16443" s="250" t="s">
        <v>21000</v>
      </c>
      <c r="D16443" s="250" t="s">
        <v>23017</v>
      </c>
    </row>
    <row r="16444" spans="1:4">
      <c r="A16444" s="250">
        <v>40840</v>
      </c>
      <c r="B16444" s="244" t="s">
        <v>16086</v>
      </c>
      <c r="C16444" s="250" t="s">
        <v>21000</v>
      </c>
      <c r="D16444" s="250" t="s">
        <v>23017</v>
      </c>
    </row>
    <row r="16445" spans="1:4">
      <c r="A16445" s="250">
        <v>40845</v>
      </c>
      <c r="B16445" s="244" t="s">
        <v>16085</v>
      </c>
      <c r="C16445" s="250" t="s">
        <v>21000</v>
      </c>
      <c r="D16445" s="250" t="s">
        <v>23017</v>
      </c>
    </row>
    <row r="16446" spans="1:4">
      <c r="A16446" s="250">
        <v>40850</v>
      </c>
      <c r="B16446" s="244" t="s">
        <v>16190</v>
      </c>
      <c r="C16446" s="250" t="s">
        <v>15991</v>
      </c>
      <c r="D16446" s="250" t="s">
        <v>23017</v>
      </c>
    </row>
    <row r="16447" spans="1:4">
      <c r="A16447" s="250">
        <v>40851</v>
      </c>
      <c r="B16447" s="244" t="s">
        <v>22373</v>
      </c>
      <c r="C16447" s="250" t="s">
        <v>15991</v>
      </c>
      <c r="D16447" s="250" t="s">
        <v>23017</v>
      </c>
    </row>
    <row r="16448" spans="1:4">
      <c r="A16448" s="250">
        <v>40853</v>
      </c>
      <c r="B16448" s="244" t="s">
        <v>22374</v>
      </c>
      <c r="C16448" s="250" t="s">
        <v>15991</v>
      </c>
      <c r="D16448" s="250" t="s">
        <v>23017</v>
      </c>
    </row>
    <row r="16449" spans="1:4">
      <c r="A16449" s="250">
        <v>40855</v>
      </c>
      <c r="B16449" s="244" t="s">
        <v>16155</v>
      </c>
      <c r="C16449" s="250" t="s">
        <v>15991</v>
      </c>
      <c r="D16449" s="250" t="s">
        <v>23017</v>
      </c>
    </row>
    <row r="16450" spans="1:4">
      <c r="A16450" s="250">
        <v>40856</v>
      </c>
      <c r="B16450" s="244" t="s">
        <v>22375</v>
      </c>
      <c r="C16450" s="250" t="s">
        <v>15991</v>
      </c>
      <c r="D16450" s="250" t="s">
        <v>23017</v>
      </c>
    </row>
    <row r="16451" spans="1:4">
      <c r="A16451" s="250">
        <v>40865</v>
      </c>
      <c r="B16451" s="244" t="s">
        <v>22376</v>
      </c>
      <c r="C16451" s="250" t="s">
        <v>15991</v>
      </c>
      <c r="D16451" s="250" t="s">
        <v>23017</v>
      </c>
    </row>
    <row r="16452" spans="1:4">
      <c r="A16452" s="250">
        <v>40870</v>
      </c>
      <c r="B16452" s="244" t="s">
        <v>22377</v>
      </c>
      <c r="C16452" s="250" t="s">
        <v>15991</v>
      </c>
      <c r="D16452" s="250" t="s">
        <v>23017</v>
      </c>
    </row>
    <row r="16453" spans="1:4">
      <c r="A16453" s="250">
        <v>40880</v>
      </c>
      <c r="B16453" s="244" t="s">
        <v>22378</v>
      </c>
      <c r="C16453" s="250" t="s">
        <v>15991</v>
      </c>
      <c r="D16453" s="250" t="s">
        <v>23017</v>
      </c>
    </row>
    <row r="16454" spans="1:4">
      <c r="A16454" s="250">
        <v>40885</v>
      </c>
      <c r="B16454" s="244" t="s">
        <v>22379</v>
      </c>
      <c r="C16454" s="250" t="s">
        <v>15991</v>
      </c>
      <c r="D16454" s="250" t="s">
        <v>23017</v>
      </c>
    </row>
    <row r="16455" spans="1:4">
      <c r="A16455" s="250">
        <v>40890</v>
      </c>
      <c r="B16455" s="244" t="s">
        <v>16165</v>
      </c>
      <c r="C16455" s="250" t="s">
        <v>15991</v>
      </c>
      <c r="D16455" s="250" t="s">
        <v>23017</v>
      </c>
    </row>
    <row r="16456" spans="1:4">
      <c r="A16456" s="250">
        <v>40895</v>
      </c>
      <c r="B16456" s="244" t="s">
        <v>22380</v>
      </c>
      <c r="C16456" s="250" t="s">
        <v>15991</v>
      </c>
      <c r="D16456" s="250" t="s">
        <v>23017</v>
      </c>
    </row>
    <row r="16457" spans="1:4">
      <c r="A16457" s="250">
        <v>41201</v>
      </c>
      <c r="B16457" s="244" t="s">
        <v>22381</v>
      </c>
      <c r="C16457" s="250" t="s">
        <v>5856</v>
      </c>
      <c r="D16457" s="250" t="s">
        <v>23017</v>
      </c>
    </row>
    <row r="16458" spans="1:4">
      <c r="A16458" s="250">
        <v>41202</v>
      </c>
      <c r="B16458" s="244" t="s">
        <v>22382</v>
      </c>
      <c r="C16458" s="250" t="s">
        <v>5856</v>
      </c>
      <c r="D16458" s="250" t="s">
        <v>23017</v>
      </c>
    </row>
    <row r="16459" spans="1:4">
      <c r="A16459" s="250">
        <v>41203</v>
      </c>
      <c r="B16459" s="244" t="s">
        <v>22383</v>
      </c>
      <c r="C16459" s="250" t="s">
        <v>5856</v>
      </c>
      <c r="D16459" s="250" t="s">
        <v>23017</v>
      </c>
    </row>
    <row r="16460" spans="1:4">
      <c r="A16460" s="250">
        <v>41204</v>
      </c>
      <c r="B16460" s="244" t="s">
        <v>22384</v>
      </c>
      <c r="C16460" s="250" t="s">
        <v>5856</v>
      </c>
      <c r="D16460" s="250" t="s">
        <v>23017</v>
      </c>
    </row>
    <row r="16461" spans="1:4">
      <c r="A16461" s="250">
        <v>41205</v>
      </c>
      <c r="B16461" s="244" t="s">
        <v>22385</v>
      </c>
      <c r="C16461" s="250" t="s">
        <v>5856</v>
      </c>
      <c r="D16461" s="250" t="s">
        <v>23017</v>
      </c>
    </row>
    <row r="16462" spans="1:4">
      <c r="A16462" s="250">
        <v>41206</v>
      </c>
      <c r="B16462" s="244" t="s">
        <v>22386</v>
      </c>
      <c r="C16462" s="250" t="s">
        <v>5856</v>
      </c>
      <c r="D16462" s="250" t="s">
        <v>23017</v>
      </c>
    </row>
    <row r="16463" spans="1:4">
      <c r="A16463" s="250">
        <v>41207</v>
      </c>
      <c r="B16463" s="244" t="s">
        <v>22387</v>
      </c>
      <c r="C16463" s="250" t="s">
        <v>5856</v>
      </c>
      <c r="D16463" s="250" t="s">
        <v>23017</v>
      </c>
    </row>
    <row r="16464" spans="1:4">
      <c r="A16464" s="250">
        <v>41208</v>
      </c>
      <c r="B16464" s="244" t="s">
        <v>22388</v>
      </c>
      <c r="C16464" s="250" t="s">
        <v>5856</v>
      </c>
      <c r="D16464" s="250" t="s">
        <v>23017</v>
      </c>
    </row>
    <row r="16465" spans="1:4">
      <c r="A16465" s="250">
        <v>41209</v>
      </c>
      <c r="B16465" s="244" t="s">
        <v>22389</v>
      </c>
      <c r="C16465" s="250" t="s">
        <v>5856</v>
      </c>
      <c r="D16465" s="250" t="s">
        <v>23017</v>
      </c>
    </row>
    <row r="16466" spans="1:4">
      <c r="A16466" s="250">
        <v>41210</v>
      </c>
      <c r="B16466" s="244" t="s">
        <v>22390</v>
      </c>
      <c r="C16466" s="250" t="s">
        <v>5856</v>
      </c>
      <c r="D16466" s="250" t="s">
        <v>23017</v>
      </c>
    </row>
    <row r="16467" spans="1:4">
      <c r="A16467" s="250">
        <v>41211</v>
      </c>
      <c r="B16467" s="244" t="s">
        <v>22391</v>
      </c>
      <c r="C16467" s="250" t="s">
        <v>5856</v>
      </c>
      <c r="D16467" s="250" t="s">
        <v>23017</v>
      </c>
    </row>
    <row r="16468" spans="1:4">
      <c r="A16468" s="250">
        <v>41216</v>
      </c>
      <c r="B16468" s="244" t="s">
        <v>22392</v>
      </c>
      <c r="C16468" s="250" t="s">
        <v>5856</v>
      </c>
      <c r="D16468" s="250" t="s">
        <v>23017</v>
      </c>
    </row>
    <row r="16469" spans="1:4">
      <c r="A16469" s="250">
        <v>41217</v>
      </c>
      <c r="B16469" s="244" t="s">
        <v>22393</v>
      </c>
      <c r="C16469" s="250" t="s">
        <v>5856</v>
      </c>
      <c r="D16469" s="250" t="s">
        <v>23017</v>
      </c>
    </row>
    <row r="16470" spans="1:4">
      <c r="A16470" s="250">
        <v>41218</v>
      </c>
      <c r="B16470" s="244" t="s">
        <v>22394</v>
      </c>
      <c r="C16470" s="250" t="s">
        <v>5856</v>
      </c>
      <c r="D16470" s="250" t="s">
        <v>23017</v>
      </c>
    </row>
    <row r="16471" spans="1:4">
      <c r="A16471" s="250">
        <v>41238</v>
      </c>
      <c r="B16471" s="244" t="s">
        <v>22395</v>
      </c>
      <c r="C16471" s="250" t="s">
        <v>5856</v>
      </c>
      <c r="D16471" s="250" t="s">
        <v>23017</v>
      </c>
    </row>
    <row r="16472" spans="1:4">
      <c r="A16472" s="250">
        <v>41239</v>
      </c>
      <c r="B16472" s="244" t="s">
        <v>22396</v>
      </c>
      <c r="C16472" s="250" t="s">
        <v>5856</v>
      </c>
      <c r="D16472" s="250" t="s">
        <v>23017</v>
      </c>
    </row>
    <row r="16473" spans="1:4">
      <c r="A16473" s="250">
        <v>41285</v>
      </c>
      <c r="B16473" s="244" t="s">
        <v>22397</v>
      </c>
      <c r="C16473" s="250" t="s">
        <v>15980</v>
      </c>
      <c r="D16473" s="250" t="s">
        <v>23017</v>
      </c>
    </row>
    <row r="16474" spans="1:4">
      <c r="A16474" s="250">
        <v>41286</v>
      </c>
      <c r="B16474" s="244" t="s">
        <v>22398</v>
      </c>
      <c r="C16474" s="250" t="s">
        <v>5856</v>
      </c>
      <c r="D16474" s="250" t="s">
        <v>23017</v>
      </c>
    </row>
    <row r="16475" spans="1:4">
      <c r="A16475" s="250">
        <v>41287</v>
      </c>
      <c r="B16475" s="244" t="s">
        <v>22399</v>
      </c>
      <c r="C16475" s="250" t="s">
        <v>5856</v>
      </c>
      <c r="D16475" s="250" t="s">
        <v>23017</v>
      </c>
    </row>
    <row r="16476" spans="1:4">
      <c r="A16476" s="250">
        <v>41291</v>
      </c>
      <c r="B16476" s="244" t="s">
        <v>22400</v>
      </c>
      <c r="C16476" s="250" t="s">
        <v>15980</v>
      </c>
      <c r="D16476" s="250" t="s">
        <v>23017</v>
      </c>
    </row>
    <row r="16477" spans="1:4">
      <c r="A16477" s="250">
        <v>41293</v>
      </c>
      <c r="B16477" s="244" t="s">
        <v>22401</v>
      </c>
      <c r="C16477" s="250" t="s">
        <v>15991</v>
      </c>
      <c r="D16477" s="250" t="s">
        <v>23017</v>
      </c>
    </row>
    <row r="16478" spans="1:4">
      <c r="A16478" s="250">
        <v>41294</v>
      </c>
      <c r="B16478" s="244" t="s">
        <v>22402</v>
      </c>
      <c r="C16478" s="250" t="s">
        <v>15980</v>
      </c>
      <c r="D16478" s="250" t="s">
        <v>23017</v>
      </c>
    </row>
    <row r="16479" spans="1:4">
      <c r="A16479" s="250">
        <v>41295</v>
      </c>
      <c r="B16479" s="244" t="s">
        <v>16225</v>
      </c>
      <c r="C16479" s="250" t="s">
        <v>15980</v>
      </c>
      <c r="D16479" s="250" t="s">
        <v>23017</v>
      </c>
    </row>
    <row r="16480" spans="1:4">
      <c r="A16480" s="250">
        <v>41296</v>
      </c>
      <c r="B16480" s="244" t="s">
        <v>22403</v>
      </c>
      <c r="C16480" s="250" t="s">
        <v>5856</v>
      </c>
      <c r="D16480" s="250" t="s">
        <v>23017</v>
      </c>
    </row>
    <row r="16481" spans="1:4">
      <c r="A16481" s="250">
        <v>41297</v>
      </c>
      <c r="B16481" s="244" t="s">
        <v>22404</v>
      </c>
      <c r="C16481" s="250" t="s">
        <v>5856</v>
      </c>
      <c r="D16481" s="250" t="s">
        <v>23017</v>
      </c>
    </row>
    <row r="16482" spans="1:4">
      <c r="A16482" s="250">
        <v>41301</v>
      </c>
      <c r="B16482" s="244" t="s">
        <v>22405</v>
      </c>
      <c r="C16482" s="250" t="s">
        <v>15980</v>
      </c>
      <c r="D16482" s="250" t="s">
        <v>23017</v>
      </c>
    </row>
    <row r="16483" spans="1:4">
      <c r="A16483" s="250">
        <v>41302</v>
      </c>
      <c r="B16483" s="244" t="s">
        <v>16180</v>
      </c>
      <c r="C16483" s="250" t="s">
        <v>15980</v>
      </c>
      <c r="D16483" s="250" t="s">
        <v>23017</v>
      </c>
    </row>
    <row r="16484" spans="1:4">
      <c r="A16484" s="250">
        <v>41303</v>
      </c>
      <c r="B16484" s="244" t="s">
        <v>22406</v>
      </c>
      <c r="C16484" s="250" t="s">
        <v>5856</v>
      </c>
      <c r="D16484" s="250" t="s">
        <v>23017</v>
      </c>
    </row>
    <row r="16485" spans="1:4">
      <c r="A16485" s="250">
        <v>41304</v>
      </c>
      <c r="B16485" s="244" t="s">
        <v>22407</v>
      </c>
      <c r="C16485" s="250" t="s">
        <v>5856</v>
      </c>
      <c r="D16485" s="250" t="s">
        <v>23017</v>
      </c>
    </row>
    <row r="16486" spans="1:4" ht="27">
      <c r="A16486" s="250">
        <v>41305</v>
      </c>
      <c r="B16486" s="244" t="s">
        <v>22408</v>
      </c>
      <c r="C16486" s="250" t="s">
        <v>5856</v>
      </c>
      <c r="D16486" s="250" t="s">
        <v>23017</v>
      </c>
    </row>
    <row r="16487" spans="1:4" ht="27">
      <c r="A16487" s="250">
        <v>41306</v>
      </c>
      <c r="B16487" s="244" t="s">
        <v>22409</v>
      </c>
      <c r="C16487" s="250" t="s">
        <v>5856</v>
      </c>
      <c r="D16487" s="250" t="s">
        <v>23017</v>
      </c>
    </row>
    <row r="16488" spans="1:4">
      <c r="A16488" s="250">
        <v>41307</v>
      </c>
      <c r="B16488" s="244" t="s">
        <v>22410</v>
      </c>
      <c r="C16488" s="250" t="s">
        <v>5856</v>
      </c>
      <c r="D16488" s="250" t="s">
        <v>23017</v>
      </c>
    </row>
    <row r="16489" spans="1:4">
      <c r="A16489" s="250">
        <v>41308</v>
      </c>
      <c r="B16489" s="244" t="s">
        <v>16193</v>
      </c>
      <c r="C16489" s="250" t="s">
        <v>5856</v>
      </c>
      <c r="D16489" s="250" t="s">
        <v>23017</v>
      </c>
    </row>
    <row r="16490" spans="1:4" ht="27">
      <c r="A16490" s="250">
        <v>41309</v>
      </c>
      <c r="B16490" s="244" t="s">
        <v>22411</v>
      </c>
      <c r="C16490" s="250" t="s">
        <v>5856</v>
      </c>
      <c r="D16490" s="250" t="s">
        <v>23017</v>
      </c>
    </row>
    <row r="16491" spans="1:4" ht="27">
      <c r="A16491" s="250">
        <v>41310</v>
      </c>
      <c r="B16491" s="244" t="s">
        <v>22412</v>
      </c>
      <c r="C16491" s="250" t="s">
        <v>5856</v>
      </c>
      <c r="D16491" s="250" t="s">
        <v>23017</v>
      </c>
    </row>
    <row r="16492" spans="1:4">
      <c r="A16492" s="250">
        <v>41311</v>
      </c>
      <c r="B16492" s="244" t="s">
        <v>22413</v>
      </c>
      <c r="C16492" s="250" t="s">
        <v>5856</v>
      </c>
      <c r="D16492" s="250" t="s">
        <v>23017</v>
      </c>
    </row>
    <row r="16493" spans="1:4">
      <c r="A16493" s="250">
        <v>41312</v>
      </c>
      <c r="B16493" s="244" t="s">
        <v>22414</v>
      </c>
      <c r="C16493" s="250" t="s">
        <v>5856</v>
      </c>
      <c r="D16493" s="250" t="s">
        <v>23017</v>
      </c>
    </row>
    <row r="16494" spans="1:4">
      <c r="A16494" s="250">
        <v>41313</v>
      </c>
      <c r="B16494" s="244" t="s">
        <v>22415</v>
      </c>
      <c r="C16494" s="250" t="s">
        <v>5856</v>
      </c>
      <c r="D16494" s="250" t="s">
        <v>23017</v>
      </c>
    </row>
    <row r="16495" spans="1:4">
      <c r="A16495" s="250">
        <v>41314</v>
      </c>
      <c r="B16495" s="244" t="s">
        <v>22416</v>
      </c>
      <c r="C16495" s="250" t="s">
        <v>5856</v>
      </c>
      <c r="D16495" s="250" t="s">
        <v>23017</v>
      </c>
    </row>
    <row r="16496" spans="1:4">
      <c r="A16496" s="250">
        <v>41315</v>
      </c>
      <c r="B16496" s="244" t="s">
        <v>22417</v>
      </c>
      <c r="C16496" s="250" t="s">
        <v>5856</v>
      </c>
      <c r="D16496" s="250" t="s">
        <v>23017</v>
      </c>
    </row>
    <row r="16497" spans="1:4">
      <c r="A16497" s="250">
        <v>41324</v>
      </c>
      <c r="B16497" s="244" t="s">
        <v>22418</v>
      </c>
      <c r="C16497" s="250" t="s">
        <v>5856</v>
      </c>
      <c r="D16497" s="250" t="s">
        <v>23017</v>
      </c>
    </row>
    <row r="16498" spans="1:4">
      <c r="A16498" s="250">
        <v>41325</v>
      </c>
      <c r="B16498" s="244" t="s">
        <v>22419</v>
      </c>
      <c r="C16498" s="250" t="s">
        <v>5856</v>
      </c>
      <c r="D16498" s="250" t="s">
        <v>23017</v>
      </c>
    </row>
    <row r="16499" spans="1:4">
      <c r="A16499" s="250">
        <v>41326</v>
      </c>
      <c r="B16499" s="244" t="s">
        <v>22420</v>
      </c>
      <c r="C16499" s="250" t="s">
        <v>5856</v>
      </c>
      <c r="D16499" s="250" t="s">
        <v>23017</v>
      </c>
    </row>
    <row r="16500" spans="1:4">
      <c r="A16500" s="250">
        <v>41327</v>
      </c>
      <c r="B16500" s="244" t="s">
        <v>22421</v>
      </c>
      <c r="C16500" s="250" t="s">
        <v>5856</v>
      </c>
      <c r="D16500" s="250" t="s">
        <v>23017</v>
      </c>
    </row>
    <row r="16501" spans="1:4">
      <c r="A16501" s="250">
        <v>41328</v>
      </c>
      <c r="B16501" s="244" t="s">
        <v>22422</v>
      </c>
      <c r="C16501" s="250" t="s">
        <v>5856</v>
      </c>
      <c r="D16501" s="250" t="s">
        <v>23017</v>
      </c>
    </row>
    <row r="16502" spans="1:4">
      <c r="A16502" s="250">
        <v>41329</v>
      </c>
      <c r="B16502" s="244" t="s">
        <v>22423</v>
      </c>
      <c r="C16502" s="250" t="s">
        <v>5856</v>
      </c>
      <c r="D16502" s="250" t="s">
        <v>23017</v>
      </c>
    </row>
    <row r="16503" spans="1:4">
      <c r="A16503" s="250">
        <v>41330</v>
      </c>
      <c r="B16503" s="244" t="s">
        <v>22424</v>
      </c>
      <c r="C16503" s="250" t="s">
        <v>5856</v>
      </c>
      <c r="D16503" s="250" t="s">
        <v>23017</v>
      </c>
    </row>
    <row r="16504" spans="1:4">
      <c r="A16504" s="250">
        <v>41331</v>
      </c>
      <c r="B16504" s="244" t="s">
        <v>22425</v>
      </c>
      <c r="C16504" s="250" t="s">
        <v>5856</v>
      </c>
      <c r="D16504" s="250" t="s">
        <v>23017</v>
      </c>
    </row>
    <row r="16505" spans="1:4">
      <c r="A16505" s="250">
        <v>41332</v>
      </c>
      <c r="B16505" s="244" t="s">
        <v>22426</v>
      </c>
      <c r="C16505" s="250" t="s">
        <v>5856</v>
      </c>
      <c r="D16505" s="250" t="s">
        <v>23017</v>
      </c>
    </row>
    <row r="16506" spans="1:4">
      <c r="A16506" s="250">
        <v>41333</v>
      </c>
      <c r="B16506" s="244" t="s">
        <v>22427</v>
      </c>
      <c r="C16506" s="250" t="s">
        <v>5856</v>
      </c>
      <c r="D16506" s="250" t="s">
        <v>23017</v>
      </c>
    </row>
    <row r="16507" spans="1:4">
      <c r="A16507" s="250">
        <v>41334</v>
      </c>
      <c r="B16507" s="244" t="s">
        <v>16206</v>
      </c>
      <c r="C16507" s="250" t="s">
        <v>5856</v>
      </c>
      <c r="D16507" s="250" t="s">
        <v>23017</v>
      </c>
    </row>
    <row r="16508" spans="1:4">
      <c r="A16508" s="250">
        <v>41335</v>
      </c>
      <c r="B16508" s="244" t="s">
        <v>22428</v>
      </c>
      <c r="C16508" s="250" t="s">
        <v>5856</v>
      </c>
      <c r="D16508" s="250" t="s">
        <v>23017</v>
      </c>
    </row>
    <row r="16509" spans="1:4">
      <c r="A16509" s="250">
        <v>41336</v>
      </c>
      <c r="B16509" s="244" t="s">
        <v>22429</v>
      </c>
      <c r="C16509" s="250" t="s">
        <v>5856</v>
      </c>
      <c r="D16509" s="250" t="s">
        <v>23017</v>
      </c>
    </row>
    <row r="16510" spans="1:4">
      <c r="A16510" s="250">
        <v>41337</v>
      </c>
      <c r="B16510" s="244" t="s">
        <v>22430</v>
      </c>
      <c r="C16510" s="250" t="s">
        <v>5856</v>
      </c>
      <c r="D16510" s="250" t="s">
        <v>23017</v>
      </c>
    </row>
    <row r="16511" spans="1:4">
      <c r="A16511" s="250">
        <v>41338</v>
      </c>
      <c r="B16511" s="244" t="s">
        <v>22431</v>
      </c>
      <c r="C16511" s="250" t="s">
        <v>5856</v>
      </c>
      <c r="D16511" s="250" t="s">
        <v>23017</v>
      </c>
    </row>
    <row r="16512" spans="1:4">
      <c r="A16512" s="250">
        <v>41339</v>
      </c>
      <c r="B16512" s="244" t="s">
        <v>22432</v>
      </c>
      <c r="C16512" s="250" t="s">
        <v>5856</v>
      </c>
      <c r="D16512" s="250" t="s">
        <v>23017</v>
      </c>
    </row>
    <row r="16513" spans="1:4">
      <c r="A16513" s="250">
        <v>41340</v>
      </c>
      <c r="B16513" s="244" t="s">
        <v>16227</v>
      </c>
      <c r="C16513" s="250" t="s">
        <v>5856</v>
      </c>
      <c r="D16513" s="250" t="s">
        <v>23017</v>
      </c>
    </row>
    <row r="16514" spans="1:4">
      <c r="A16514" s="250">
        <v>41341</v>
      </c>
      <c r="B16514" s="244" t="s">
        <v>22433</v>
      </c>
      <c r="C16514" s="250" t="s">
        <v>5856</v>
      </c>
      <c r="D16514" s="250" t="s">
        <v>23017</v>
      </c>
    </row>
    <row r="16515" spans="1:4">
      <c r="A16515" s="250">
        <v>41345</v>
      </c>
      <c r="B16515" s="244" t="s">
        <v>22434</v>
      </c>
      <c r="C16515" s="250" t="s">
        <v>5803</v>
      </c>
      <c r="D16515" s="250" t="s">
        <v>23017</v>
      </c>
    </row>
    <row r="16516" spans="1:4">
      <c r="A16516" s="250">
        <v>41346</v>
      </c>
      <c r="B16516" s="244" t="s">
        <v>22435</v>
      </c>
      <c r="C16516" s="250" t="s">
        <v>5803</v>
      </c>
      <c r="D16516" s="250" t="s">
        <v>23017</v>
      </c>
    </row>
    <row r="16517" spans="1:4">
      <c r="A16517" s="250">
        <v>41347</v>
      </c>
      <c r="B16517" s="244" t="s">
        <v>22436</v>
      </c>
      <c r="C16517" s="250" t="s">
        <v>5803</v>
      </c>
      <c r="D16517" s="250" t="s">
        <v>23017</v>
      </c>
    </row>
    <row r="16518" spans="1:4">
      <c r="A16518" s="250">
        <v>41350</v>
      </c>
      <c r="B16518" s="244" t="s">
        <v>16233</v>
      </c>
      <c r="C16518" s="250" t="s">
        <v>5803</v>
      </c>
      <c r="D16518" s="250" t="s">
        <v>23017</v>
      </c>
    </row>
    <row r="16519" spans="1:4">
      <c r="A16519" s="250">
        <v>41367</v>
      </c>
      <c r="B16519" s="244" t="s">
        <v>16235</v>
      </c>
      <c r="C16519" s="250" t="s">
        <v>5803</v>
      </c>
      <c r="D16519" s="250" t="s">
        <v>23017</v>
      </c>
    </row>
    <row r="16520" spans="1:4">
      <c r="A16520" s="250">
        <v>41368</v>
      </c>
      <c r="B16520" s="244" t="s">
        <v>22437</v>
      </c>
      <c r="C16520" s="250" t="s">
        <v>5803</v>
      </c>
      <c r="D16520" s="250" t="s">
        <v>23017</v>
      </c>
    </row>
    <row r="16521" spans="1:4">
      <c r="A16521" s="250">
        <v>41369</v>
      </c>
      <c r="B16521" s="244" t="s">
        <v>22438</v>
      </c>
      <c r="C16521" s="250" t="s">
        <v>5803</v>
      </c>
      <c r="D16521" s="250" t="s">
        <v>23017</v>
      </c>
    </row>
    <row r="16522" spans="1:4">
      <c r="A16522" s="250">
        <v>41370</v>
      </c>
      <c r="B16522" s="244" t="s">
        <v>22439</v>
      </c>
      <c r="C16522" s="250" t="s">
        <v>5803</v>
      </c>
      <c r="D16522" s="250" t="s">
        <v>23017</v>
      </c>
    </row>
    <row r="16523" spans="1:4">
      <c r="A16523" s="250">
        <v>41371</v>
      </c>
      <c r="B16523" s="244" t="s">
        <v>22440</v>
      </c>
      <c r="C16523" s="250" t="s">
        <v>5803</v>
      </c>
      <c r="D16523" s="250" t="s">
        <v>23017</v>
      </c>
    </row>
    <row r="16524" spans="1:4">
      <c r="A16524" s="250">
        <v>41372</v>
      </c>
      <c r="B16524" s="244" t="s">
        <v>22441</v>
      </c>
      <c r="C16524" s="250" t="s">
        <v>5803</v>
      </c>
      <c r="D16524" s="250" t="s">
        <v>23017</v>
      </c>
    </row>
    <row r="16525" spans="1:4">
      <c r="A16525" s="250">
        <v>41373</v>
      </c>
      <c r="B16525" s="244" t="s">
        <v>22442</v>
      </c>
      <c r="C16525" s="250" t="s">
        <v>5803</v>
      </c>
      <c r="D16525" s="250" t="s">
        <v>23017</v>
      </c>
    </row>
    <row r="16526" spans="1:4">
      <c r="A16526" s="250">
        <v>41374</v>
      </c>
      <c r="B16526" s="244" t="s">
        <v>22443</v>
      </c>
      <c r="C16526" s="250" t="s">
        <v>5803</v>
      </c>
      <c r="D16526" s="250" t="s">
        <v>23017</v>
      </c>
    </row>
    <row r="16527" spans="1:4">
      <c r="A16527" s="250">
        <v>41375</v>
      </c>
      <c r="B16527" s="244" t="s">
        <v>22444</v>
      </c>
      <c r="C16527" s="250" t="s">
        <v>5803</v>
      </c>
      <c r="D16527" s="250" t="s">
        <v>23017</v>
      </c>
    </row>
    <row r="16528" spans="1:4">
      <c r="A16528" s="250">
        <v>41376</v>
      </c>
      <c r="B16528" s="244" t="s">
        <v>22445</v>
      </c>
      <c r="C16528" s="250" t="s">
        <v>5803</v>
      </c>
      <c r="D16528" s="250" t="s">
        <v>23017</v>
      </c>
    </row>
    <row r="16529" spans="1:4">
      <c r="A16529" s="250">
        <v>41377</v>
      </c>
      <c r="B16529" s="244" t="s">
        <v>22446</v>
      </c>
      <c r="C16529" s="250" t="s">
        <v>5803</v>
      </c>
      <c r="D16529" s="250" t="s">
        <v>23017</v>
      </c>
    </row>
    <row r="16530" spans="1:4">
      <c r="A16530" s="250">
        <v>41378</v>
      </c>
      <c r="B16530" s="244" t="s">
        <v>22447</v>
      </c>
      <c r="C16530" s="250" t="s">
        <v>5803</v>
      </c>
      <c r="D16530" s="250" t="s">
        <v>23017</v>
      </c>
    </row>
    <row r="16531" spans="1:4">
      <c r="A16531" s="250">
        <v>41381</v>
      </c>
      <c r="B16531" s="244" t="s">
        <v>22448</v>
      </c>
      <c r="C16531" s="250" t="s">
        <v>5803</v>
      </c>
      <c r="D16531" s="250" t="s">
        <v>23017</v>
      </c>
    </row>
    <row r="16532" spans="1:4">
      <c r="A16532" s="250">
        <v>41385</v>
      </c>
      <c r="B16532" s="244" t="s">
        <v>16241</v>
      </c>
      <c r="C16532" s="250" t="s">
        <v>5803</v>
      </c>
      <c r="D16532" s="250" t="s">
        <v>23017</v>
      </c>
    </row>
    <row r="16533" spans="1:4">
      <c r="A16533" s="250">
        <v>41386</v>
      </c>
      <c r="B16533" s="244" t="s">
        <v>16243</v>
      </c>
      <c r="C16533" s="250" t="s">
        <v>5803</v>
      </c>
      <c r="D16533" s="250" t="s">
        <v>23017</v>
      </c>
    </row>
    <row r="16534" spans="1:4">
      <c r="A16534" s="250">
        <v>41414</v>
      </c>
      <c r="B16534" s="244" t="s">
        <v>16204</v>
      </c>
      <c r="C16534" s="250" t="s">
        <v>5856</v>
      </c>
      <c r="D16534" s="250" t="s">
        <v>23017</v>
      </c>
    </row>
    <row r="16535" spans="1:4">
      <c r="A16535" s="250">
        <v>41415</v>
      </c>
      <c r="B16535" s="244" t="s">
        <v>22449</v>
      </c>
      <c r="C16535" s="250" t="s">
        <v>5856</v>
      </c>
      <c r="D16535" s="250" t="s">
        <v>23017</v>
      </c>
    </row>
    <row r="16536" spans="1:4">
      <c r="A16536" s="250">
        <v>41417</v>
      </c>
      <c r="B16536" s="244" t="s">
        <v>16213</v>
      </c>
      <c r="C16536" s="250" t="s">
        <v>5856</v>
      </c>
      <c r="D16536" s="250" t="s">
        <v>23017</v>
      </c>
    </row>
    <row r="16537" spans="1:4">
      <c r="A16537" s="250">
        <v>41418</v>
      </c>
      <c r="B16537" s="244" t="s">
        <v>22450</v>
      </c>
      <c r="C16537" s="250" t="s">
        <v>5856</v>
      </c>
      <c r="D16537" s="250" t="s">
        <v>23017</v>
      </c>
    </row>
    <row r="16538" spans="1:4">
      <c r="A16538" s="250">
        <v>41419</v>
      </c>
      <c r="B16538" s="244" t="s">
        <v>22451</v>
      </c>
      <c r="C16538" s="250" t="s">
        <v>5856</v>
      </c>
      <c r="D16538" s="250" t="s">
        <v>23017</v>
      </c>
    </row>
    <row r="16539" spans="1:4">
      <c r="A16539" s="250">
        <v>41420</v>
      </c>
      <c r="B16539" s="244" t="s">
        <v>22452</v>
      </c>
      <c r="C16539" s="250" t="s">
        <v>5856</v>
      </c>
      <c r="D16539" s="250" t="s">
        <v>23017</v>
      </c>
    </row>
    <row r="16540" spans="1:4">
      <c r="A16540" s="250">
        <v>41421</v>
      </c>
      <c r="B16540" s="244" t="s">
        <v>22453</v>
      </c>
      <c r="C16540" s="250" t="s">
        <v>5856</v>
      </c>
      <c r="D16540" s="250" t="s">
        <v>23017</v>
      </c>
    </row>
    <row r="16541" spans="1:4">
      <c r="A16541" s="250">
        <v>41422</v>
      </c>
      <c r="B16541" s="244" t="s">
        <v>22454</v>
      </c>
      <c r="C16541" s="250" t="s">
        <v>5856</v>
      </c>
      <c r="D16541" s="250" t="s">
        <v>23017</v>
      </c>
    </row>
    <row r="16542" spans="1:4">
      <c r="A16542" s="250">
        <v>41423</v>
      </c>
      <c r="B16542" s="244" t="s">
        <v>22455</v>
      </c>
      <c r="C16542" s="250" t="s">
        <v>5856</v>
      </c>
      <c r="D16542" s="250" t="s">
        <v>23017</v>
      </c>
    </row>
    <row r="16543" spans="1:4">
      <c r="A16543" s="250">
        <v>41424</v>
      </c>
      <c r="B16543" s="244" t="s">
        <v>22456</v>
      </c>
      <c r="C16543" s="250" t="s">
        <v>5856</v>
      </c>
      <c r="D16543" s="250" t="s">
        <v>23017</v>
      </c>
    </row>
    <row r="16544" spans="1:4">
      <c r="A16544" s="250">
        <v>41425</v>
      </c>
      <c r="B16544" s="244" t="s">
        <v>22457</v>
      </c>
      <c r="C16544" s="250" t="s">
        <v>5856</v>
      </c>
      <c r="D16544" s="250" t="s">
        <v>23017</v>
      </c>
    </row>
    <row r="16545" spans="1:4">
      <c r="A16545" s="250">
        <v>41426</v>
      </c>
      <c r="B16545" s="244" t="s">
        <v>22458</v>
      </c>
      <c r="C16545" s="250" t="s">
        <v>5856</v>
      </c>
      <c r="D16545" s="250" t="s">
        <v>23017</v>
      </c>
    </row>
    <row r="16546" spans="1:4">
      <c r="A16546" s="250">
        <v>41427</v>
      </c>
      <c r="B16546" s="244" t="s">
        <v>22459</v>
      </c>
      <c r="C16546" s="250" t="s">
        <v>5856</v>
      </c>
      <c r="D16546" s="250" t="s">
        <v>23017</v>
      </c>
    </row>
    <row r="16547" spans="1:4">
      <c r="A16547" s="250">
        <v>41428</v>
      </c>
      <c r="B16547" s="244" t="s">
        <v>22460</v>
      </c>
      <c r="C16547" s="250" t="s">
        <v>5856</v>
      </c>
      <c r="D16547" s="250" t="s">
        <v>23017</v>
      </c>
    </row>
    <row r="16548" spans="1:4">
      <c r="A16548" s="250">
        <v>41429</v>
      </c>
      <c r="B16548" s="244" t="s">
        <v>22461</v>
      </c>
      <c r="C16548" s="250" t="s">
        <v>5856</v>
      </c>
      <c r="D16548" s="250" t="s">
        <v>23017</v>
      </c>
    </row>
    <row r="16549" spans="1:4">
      <c r="A16549" s="250">
        <v>41430</v>
      </c>
      <c r="B16549" s="244" t="s">
        <v>22462</v>
      </c>
      <c r="C16549" s="250" t="s">
        <v>5856</v>
      </c>
      <c r="D16549" s="250" t="s">
        <v>23017</v>
      </c>
    </row>
    <row r="16550" spans="1:4">
      <c r="A16550" s="250">
        <v>41431</v>
      </c>
      <c r="B16550" s="244" t="s">
        <v>22463</v>
      </c>
      <c r="C16550" s="250" t="s">
        <v>5856</v>
      </c>
      <c r="D16550" s="250" t="s">
        <v>23017</v>
      </c>
    </row>
    <row r="16551" spans="1:4">
      <c r="A16551" s="250">
        <v>41432</v>
      </c>
      <c r="B16551" s="244" t="s">
        <v>22464</v>
      </c>
      <c r="C16551" s="250" t="s">
        <v>5856</v>
      </c>
      <c r="D16551" s="250" t="s">
        <v>23017</v>
      </c>
    </row>
    <row r="16552" spans="1:4">
      <c r="A16552" s="250">
        <v>41433</v>
      </c>
      <c r="B16552" s="244" t="s">
        <v>22465</v>
      </c>
      <c r="C16552" s="250" t="s">
        <v>5856</v>
      </c>
      <c r="D16552" s="250" t="s">
        <v>23017</v>
      </c>
    </row>
    <row r="16553" spans="1:4">
      <c r="A16553" s="250">
        <v>41434</v>
      </c>
      <c r="B16553" s="244" t="s">
        <v>22466</v>
      </c>
      <c r="C16553" s="250" t="s">
        <v>5856</v>
      </c>
      <c r="D16553" s="250" t="s">
        <v>23017</v>
      </c>
    </row>
    <row r="16554" spans="1:4">
      <c r="A16554" s="250">
        <v>41435</v>
      </c>
      <c r="B16554" s="244" t="s">
        <v>22467</v>
      </c>
      <c r="C16554" s="250" t="s">
        <v>5856</v>
      </c>
      <c r="D16554" s="250" t="s">
        <v>23017</v>
      </c>
    </row>
    <row r="16555" spans="1:4">
      <c r="A16555" s="250">
        <v>41436</v>
      </c>
      <c r="B16555" s="244" t="s">
        <v>22468</v>
      </c>
      <c r="C16555" s="250" t="s">
        <v>5856</v>
      </c>
      <c r="D16555" s="250" t="s">
        <v>23017</v>
      </c>
    </row>
    <row r="16556" spans="1:4">
      <c r="A16556" s="250">
        <v>41437</v>
      </c>
      <c r="B16556" s="244" t="s">
        <v>22469</v>
      </c>
      <c r="C16556" s="250" t="s">
        <v>5856</v>
      </c>
      <c r="D16556" s="250" t="s">
        <v>23017</v>
      </c>
    </row>
    <row r="16557" spans="1:4">
      <c r="A16557" s="250">
        <v>41438</v>
      </c>
      <c r="B16557" s="244" t="s">
        <v>22470</v>
      </c>
      <c r="C16557" s="250" t="s">
        <v>5856</v>
      </c>
      <c r="D16557" s="250" t="s">
        <v>23017</v>
      </c>
    </row>
    <row r="16558" spans="1:4">
      <c r="A16558" s="250">
        <v>41445</v>
      </c>
      <c r="B16558" s="244" t="s">
        <v>22471</v>
      </c>
      <c r="C16558" s="250" t="s">
        <v>5856</v>
      </c>
      <c r="D16558" s="250" t="s">
        <v>23017</v>
      </c>
    </row>
    <row r="16559" spans="1:4">
      <c r="A16559" s="250">
        <v>41446</v>
      </c>
      <c r="B16559" s="244" t="s">
        <v>22472</v>
      </c>
      <c r="C16559" s="250" t="s">
        <v>5856</v>
      </c>
      <c r="D16559" s="250" t="s">
        <v>23017</v>
      </c>
    </row>
    <row r="16560" spans="1:4">
      <c r="A16560" s="250">
        <v>41447</v>
      </c>
      <c r="B16560" s="244" t="s">
        <v>16231</v>
      </c>
      <c r="C16560" s="250" t="s">
        <v>5856</v>
      </c>
      <c r="D16560" s="250" t="s">
        <v>23017</v>
      </c>
    </row>
    <row r="16561" spans="1:4">
      <c r="A16561" s="250">
        <v>41448</v>
      </c>
      <c r="B16561" s="244" t="s">
        <v>22473</v>
      </c>
      <c r="C16561" s="250" t="s">
        <v>5856</v>
      </c>
      <c r="D16561" s="250" t="s">
        <v>23017</v>
      </c>
    </row>
    <row r="16562" spans="1:4">
      <c r="A16562" s="250">
        <v>41449</v>
      </c>
      <c r="B16562" s="244" t="s">
        <v>22474</v>
      </c>
      <c r="C16562" s="250" t="s">
        <v>5856</v>
      </c>
      <c r="D16562" s="250" t="s">
        <v>23017</v>
      </c>
    </row>
    <row r="16563" spans="1:4">
      <c r="A16563" s="250">
        <v>41450</v>
      </c>
      <c r="B16563" s="244" t="s">
        <v>22475</v>
      </c>
      <c r="C16563" s="250" t="s">
        <v>5856</v>
      </c>
      <c r="D16563" s="250" t="s">
        <v>23017</v>
      </c>
    </row>
    <row r="16564" spans="1:4">
      <c r="A16564" s="250">
        <v>41454</v>
      </c>
      <c r="B16564" s="244" t="s">
        <v>22476</v>
      </c>
      <c r="C16564" s="250" t="s">
        <v>5803</v>
      </c>
      <c r="D16564" s="250" t="s">
        <v>23017</v>
      </c>
    </row>
    <row r="16565" spans="1:4">
      <c r="A16565" s="250">
        <v>41455</v>
      </c>
      <c r="B16565" s="244" t="s">
        <v>16246</v>
      </c>
      <c r="C16565" s="250" t="s">
        <v>5803</v>
      </c>
      <c r="D16565" s="250" t="s">
        <v>23017</v>
      </c>
    </row>
    <row r="16566" spans="1:4">
      <c r="A16566" s="250">
        <v>41456</v>
      </c>
      <c r="B16566" s="244" t="s">
        <v>16248</v>
      </c>
      <c r="C16566" s="250" t="s">
        <v>5803</v>
      </c>
      <c r="D16566" s="250" t="s">
        <v>23017</v>
      </c>
    </row>
    <row r="16567" spans="1:4">
      <c r="A16567" s="250">
        <v>41800</v>
      </c>
      <c r="B16567" s="244" t="s">
        <v>22477</v>
      </c>
      <c r="C16567" s="250" t="s">
        <v>1</v>
      </c>
      <c r="D16567" s="250" t="s">
        <v>23017</v>
      </c>
    </row>
    <row r="16568" spans="1:4">
      <c r="A16568" s="250">
        <v>41806</v>
      </c>
      <c r="B16568" s="244" t="s">
        <v>22478</v>
      </c>
      <c r="C16568" s="250" t="s">
        <v>5856</v>
      </c>
      <c r="D16568" s="250" t="s">
        <v>23017</v>
      </c>
    </row>
    <row r="16569" spans="1:4">
      <c r="A16569" s="250">
        <v>41811</v>
      </c>
      <c r="B16569" s="244" t="s">
        <v>22479</v>
      </c>
      <c r="C16569" s="250" t="s">
        <v>5856</v>
      </c>
      <c r="D16569" s="250" t="s">
        <v>23017</v>
      </c>
    </row>
    <row r="16570" spans="1:4">
      <c r="A16570" s="250">
        <v>41816</v>
      </c>
      <c r="B16570" s="244" t="s">
        <v>22480</v>
      </c>
      <c r="C16570" s="250" t="s">
        <v>5856</v>
      </c>
      <c r="D16570" s="250" t="s">
        <v>23017</v>
      </c>
    </row>
    <row r="16571" spans="1:4">
      <c r="A16571" s="250">
        <v>41821</v>
      </c>
      <c r="B16571" s="244" t="s">
        <v>22481</v>
      </c>
      <c r="C16571" s="250" t="s">
        <v>5856</v>
      </c>
      <c r="D16571" s="250" t="s">
        <v>23017</v>
      </c>
    </row>
    <row r="16572" spans="1:4">
      <c r="A16572" s="250">
        <v>41826</v>
      </c>
      <c r="B16572" s="244" t="s">
        <v>22482</v>
      </c>
      <c r="C16572" s="250" t="s">
        <v>5856</v>
      </c>
      <c r="D16572" s="250" t="s">
        <v>23017</v>
      </c>
    </row>
    <row r="16573" spans="1:4">
      <c r="A16573" s="250">
        <v>41831</v>
      </c>
      <c r="B16573" s="244" t="s">
        <v>22483</v>
      </c>
      <c r="C16573" s="250" t="s">
        <v>5856</v>
      </c>
      <c r="D16573" s="250" t="s">
        <v>23017</v>
      </c>
    </row>
    <row r="16574" spans="1:4">
      <c r="A16574" s="250">
        <v>41836</v>
      </c>
      <c r="B16574" s="244" t="s">
        <v>22484</v>
      </c>
      <c r="C16574" s="250" t="s">
        <v>5856</v>
      </c>
      <c r="D16574" s="250" t="s">
        <v>23017</v>
      </c>
    </row>
    <row r="16575" spans="1:4">
      <c r="A16575" s="250">
        <v>41841</v>
      </c>
      <c r="B16575" s="244" t="s">
        <v>22485</v>
      </c>
      <c r="C16575" s="250" t="s">
        <v>5856</v>
      </c>
      <c r="D16575" s="250" t="s">
        <v>23017</v>
      </c>
    </row>
    <row r="16576" spans="1:4">
      <c r="A16576" s="250">
        <v>41846</v>
      </c>
      <c r="B16576" s="244" t="s">
        <v>22486</v>
      </c>
      <c r="C16576" s="250" t="s">
        <v>5803</v>
      </c>
      <c r="D16576" s="250" t="s">
        <v>23017</v>
      </c>
    </row>
    <row r="16577" spans="1:4">
      <c r="A16577" s="250">
        <v>41851</v>
      </c>
      <c r="B16577" s="244" t="s">
        <v>16239</v>
      </c>
      <c r="C16577" s="250" t="s">
        <v>5803</v>
      </c>
      <c r="D16577" s="250" t="s">
        <v>23017</v>
      </c>
    </row>
    <row r="16578" spans="1:4">
      <c r="A16578" s="250">
        <v>41856</v>
      </c>
      <c r="B16578" s="244" t="s">
        <v>16232</v>
      </c>
      <c r="C16578" s="250" t="s">
        <v>5803</v>
      </c>
      <c r="D16578" s="250" t="s">
        <v>23017</v>
      </c>
    </row>
    <row r="16579" spans="1:4">
      <c r="A16579" s="250">
        <v>41861</v>
      </c>
      <c r="B16579" s="244" t="s">
        <v>16236</v>
      </c>
      <c r="C16579" s="250" t="s">
        <v>5803</v>
      </c>
      <c r="D16579" s="250" t="s">
        <v>23017</v>
      </c>
    </row>
    <row r="16580" spans="1:4">
      <c r="A16580" s="250">
        <v>41866</v>
      </c>
      <c r="B16580" s="244" t="s">
        <v>16230</v>
      </c>
      <c r="C16580" s="250" t="s">
        <v>5803</v>
      </c>
      <c r="D16580" s="250" t="s">
        <v>23017</v>
      </c>
    </row>
    <row r="16581" spans="1:4">
      <c r="A16581" s="250">
        <v>41871</v>
      </c>
      <c r="B16581" s="244" t="s">
        <v>22487</v>
      </c>
      <c r="C16581" s="250" t="s">
        <v>5803</v>
      </c>
      <c r="D16581" s="250" t="s">
        <v>23017</v>
      </c>
    </row>
    <row r="16582" spans="1:4">
      <c r="A16582" s="250">
        <v>41876</v>
      </c>
      <c r="B16582" s="244" t="s">
        <v>22488</v>
      </c>
      <c r="C16582" s="250" t="s">
        <v>5803</v>
      </c>
      <c r="D16582" s="250" t="s">
        <v>23017</v>
      </c>
    </row>
    <row r="16583" spans="1:4">
      <c r="A16583" s="250">
        <v>41881</v>
      </c>
      <c r="B16583" s="244" t="s">
        <v>22489</v>
      </c>
      <c r="C16583" s="250" t="s">
        <v>5803</v>
      </c>
      <c r="D16583" s="250" t="s">
        <v>23017</v>
      </c>
    </row>
    <row r="16584" spans="1:4">
      <c r="A16584" s="250">
        <v>42100</v>
      </c>
      <c r="B16584" s="244" t="s">
        <v>22490</v>
      </c>
      <c r="C16584" s="250" t="s">
        <v>5803</v>
      </c>
      <c r="D16584" s="250" t="s">
        <v>23017</v>
      </c>
    </row>
    <row r="16585" spans="1:4">
      <c r="A16585" s="250">
        <v>42110</v>
      </c>
      <c r="B16585" s="244" t="s">
        <v>22491</v>
      </c>
      <c r="C16585" s="250" t="s">
        <v>5803</v>
      </c>
      <c r="D16585" s="250" t="s">
        <v>23017</v>
      </c>
    </row>
    <row r="16586" spans="1:4">
      <c r="A16586" s="250">
        <v>42120</v>
      </c>
      <c r="B16586" s="244" t="s">
        <v>22492</v>
      </c>
      <c r="C16586" s="250" t="s">
        <v>5803</v>
      </c>
      <c r="D16586" s="250" t="s">
        <v>23017</v>
      </c>
    </row>
    <row r="16587" spans="1:4">
      <c r="A16587" s="250">
        <v>42130</v>
      </c>
      <c r="B16587" s="244" t="s">
        <v>22493</v>
      </c>
      <c r="C16587" s="250" t="s">
        <v>5803</v>
      </c>
      <c r="D16587" s="250" t="s">
        <v>23017</v>
      </c>
    </row>
    <row r="16588" spans="1:4">
      <c r="A16588" s="250">
        <v>42140</v>
      </c>
      <c r="B16588" s="244" t="s">
        <v>22494</v>
      </c>
      <c r="C16588" s="250" t="s">
        <v>5803</v>
      </c>
      <c r="D16588" s="250" t="s">
        <v>23017</v>
      </c>
    </row>
    <row r="16589" spans="1:4">
      <c r="A16589" s="250">
        <v>42150</v>
      </c>
      <c r="B16589" s="244" t="s">
        <v>22495</v>
      </c>
      <c r="C16589" s="250" t="s">
        <v>5803</v>
      </c>
      <c r="D16589" s="250" t="s">
        <v>23017</v>
      </c>
    </row>
    <row r="16590" spans="1:4">
      <c r="A16590" s="250">
        <v>42160</v>
      </c>
      <c r="B16590" s="244" t="s">
        <v>22496</v>
      </c>
      <c r="C16590" s="250" t="s">
        <v>5803</v>
      </c>
      <c r="D16590" s="250" t="s">
        <v>23017</v>
      </c>
    </row>
    <row r="16591" spans="1:4">
      <c r="A16591" s="250">
        <v>42170</v>
      </c>
      <c r="B16591" s="244" t="s">
        <v>22497</v>
      </c>
      <c r="C16591" s="250" t="s">
        <v>5803</v>
      </c>
      <c r="D16591" s="250" t="s">
        <v>23017</v>
      </c>
    </row>
    <row r="16592" spans="1:4">
      <c r="A16592" s="250">
        <v>42180</v>
      </c>
      <c r="B16592" s="244" t="s">
        <v>22498</v>
      </c>
      <c r="C16592" s="250" t="s">
        <v>5803</v>
      </c>
      <c r="D16592" s="250" t="s">
        <v>23017</v>
      </c>
    </row>
    <row r="16593" spans="1:4">
      <c r="A16593" s="250">
        <v>42190</v>
      </c>
      <c r="B16593" s="244" t="s">
        <v>22499</v>
      </c>
      <c r="C16593" s="250" t="s">
        <v>5803</v>
      </c>
      <c r="D16593" s="250" t="s">
        <v>23017</v>
      </c>
    </row>
    <row r="16594" spans="1:4">
      <c r="A16594" s="250">
        <v>42200</v>
      </c>
      <c r="B16594" s="244" t="s">
        <v>22500</v>
      </c>
      <c r="C16594" s="250" t="s">
        <v>5803</v>
      </c>
      <c r="D16594" s="250" t="s">
        <v>23017</v>
      </c>
    </row>
    <row r="16595" spans="1:4">
      <c r="A16595" s="250">
        <v>42210</v>
      </c>
      <c r="B16595" s="244" t="s">
        <v>22501</v>
      </c>
      <c r="C16595" s="250" t="s">
        <v>5803</v>
      </c>
      <c r="D16595" s="250" t="s">
        <v>23017</v>
      </c>
    </row>
    <row r="16596" spans="1:4">
      <c r="A16596" s="250">
        <v>42220</v>
      </c>
      <c r="B16596" s="244" t="s">
        <v>22502</v>
      </c>
      <c r="C16596" s="250" t="s">
        <v>5803</v>
      </c>
      <c r="D16596" s="250" t="s">
        <v>23017</v>
      </c>
    </row>
    <row r="16597" spans="1:4">
      <c r="A16597" s="250">
        <v>42230</v>
      </c>
      <c r="B16597" s="244" t="s">
        <v>22503</v>
      </c>
      <c r="C16597" s="250" t="s">
        <v>5803</v>
      </c>
      <c r="D16597" s="250" t="s">
        <v>23017</v>
      </c>
    </row>
    <row r="16598" spans="1:4">
      <c r="A16598" s="250">
        <v>42240</v>
      </c>
      <c r="B16598" s="244" t="s">
        <v>22504</v>
      </c>
      <c r="C16598" s="250" t="s">
        <v>5803</v>
      </c>
      <c r="D16598" s="250" t="s">
        <v>23017</v>
      </c>
    </row>
    <row r="16599" spans="1:4">
      <c r="A16599" s="250">
        <v>42250</v>
      </c>
      <c r="B16599" s="244" t="s">
        <v>22505</v>
      </c>
      <c r="C16599" s="250" t="s">
        <v>5803</v>
      </c>
      <c r="D16599" s="250" t="s">
        <v>23017</v>
      </c>
    </row>
    <row r="16600" spans="1:4">
      <c r="A16600" s="250">
        <v>42260</v>
      </c>
      <c r="B16600" s="244" t="s">
        <v>22506</v>
      </c>
      <c r="C16600" s="250" t="s">
        <v>5803</v>
      </c>
      <c r="D16600" s="250" t="s">
        <v>23017</v>
      </c>
    </row>
    <row r="16601" spans="1:4">
      <c r="A16601" s="250">
        <v>42270</v>
      </c>
      <c r="B16601" s="244" t="s">
        <v>22507</v>
      </c>
      <c r="C16601" s="250" t="s">
        <v>5803</v>
      </c>
      <c r="D16601" s="250" t="s">
        <v>23017</v>
      </c>
    </row>
    <row r="16602" spans="1:4">
      <c r="A16602" s="250">
        <v>42280</v>
      </c>
      <c r="B16602" s="244" t="s">
        <v>22508</v>
      </c>
      <c r="C16602" s="250" t="s">
        <v>5803</v>
      </c>
      <c r="D16602" s="250" t="s">
        <v>23017</v>
      </c>
    </row>
    <row r="16603" spans="1:4">
      <c r="A16603" s="250">
        <v>42290</v>
      </c>
      <c r="B16603" s="244" t="s">
        <v>22509</v>
      </c>
      <c r="C16603" s="250" t="s">
        <v>5803</v>
      </c>
      <c r="D16603" s="250" t="s">
        <v>23017</v>
      </c>
    </row>
    <row r="16604" spans="1:4">
      <c r="A16604" s="250">
        <v>42301</v>
      </c>
      <c r="B16604" s="244" t="s">
        <v>22510</v>
      </c>
      <c r="C16604" s="250" t="s">
        <v>5803</v>
      </c>
      <c r="D16604" s="250" t="s">
        <v>23017</v>
      </c>
    </row>
    <row r="16605" spans="1:4">
      <c r="A16605" s="250">
        <v>42400</v>
      </c>
      <c r="B16605" s="244" t="s">
        <v>16133</v>
      </c>
      <c r="C16605" s="250" t="s">
        <v>15980</v>
      </c>
      <c r="D16605" s="250" t="s">
        <v>23017</v>
      </c>
    </row>
    <row r="16606" spans="1:4">
      <c r="A16606" s="250">
        <v>42406</v>
      </c>
      <c r="B16606" s="244" t="s">
        <v>22511</v>
      </c>
      <c r="C16606" s="250" t="s">
        <v>15980</v>
      </c>
      <c r="D16606" s="250" t="s">
        <v>23017</v>
      </c>
    </row>
    <row r="16607" spans="1:4">
      <c r="A16607" s="250">
        <v>42410</v>
      </c>
      <c r="B16607" s="244" t="s">
        <v>22512</v>
      </c>
      <c r="C16607" s="250" t="s">
        <v>22513</v>
      </c>
      <c r="D16607" s="250" t="s">
        <v>23017</v>
      </c>
    </row>
    <row r="16608" spans="1:4">
      <c r="A16608" s="250">
        <v>42411</v>
      </c>
      <c r="B16608" s="244" t="s">
        <v>22514</v>
      </c>
      <c r="C16608" s="250" t="s">
        <v>22513</v>
      </c>
      <c r="D16608" s="250" t="s">
        <v>23017</v>
      </c>
    </row>
    <row r="16609" spans="1:4">
      <c r="A16609" s="250">
        <v>42415</v>
      </c>
      <c r="B16609" s="244" t="s">
        <v>22515</v>
      </c>
      <c r="C16609" s="250" t="s">
        <v>22513</v>
      </c>
      <c r="D16609" s="250" t="s">
        <v>23017</v>
      </c>
    </row>
    <row r="16610" spans="1:4">
      <c r="A16610" s="250">
        <v>42420</v>
      </c>
      <c r="B16610" s="244" t="s">
        <v>22516</v>
      </c>
      <c r="C16610" s="250" t="s">
        <v>15991</v>
      </c>
      <c r="D16610" s="250" t="s">
        <v>23017</v>
      </c>
    </row>
    <row r="16611" spans="1:4">
      <c r="A16611" s="250">
        <v>42425</v>
      </c>
      <c r="B16611" s="244" t="s">
        <v>22517</v>
      </c>
      <c r="C16611" s="250" t="s">
        <v>1</v>
      </c>
      <c r="D16611" s="250" t="s">
        <v>23017</v>
      </c>
    </row>
    <row r="16612" spans="1:4">
      <c r="A16612" s="250">
        <v>42430</v>
      </c>
      <c r="B16612" s="244" t="s">
        <v>22518</v>
      </c>
      <c r="C16612" s="250" t="s">
        <v>1</v>
      </c>
      <c r="D16612" s="250" t="s">
        <v>23017</v>
      </c>
    </row>
    <row r="16613" spans="1:4">
      <c r="A16613" s="250">
        <v>42435</v>
      </c>
      <c r="B16613" s="244" t="s">
        <v>16179</v>
      </c>
      <c r="C16613" s="250" t="s">
        <v>1</v>
      </c>
      <c r="D16613" s="250" t="s">
        <v>23017</v>
      </c>
    </row>
    <row r="16614" spans="1:4">
      <c r="A16614" s="250">
        <v>42440</v>
      </c>
      <c r="B16614" s="244" t="s">
        <v>22519</v>
      </c>
      <c r="C16614" s="250" t="s">
        <v>1</v>
      </c>
      <c r="D16614" s="250" t="s">
        <v>23017</v>
      </c>
    </row>
    <row r="16615" spans="1:4">
      <c r="A16615" s="250">
        <v>42442</v>
      </c>
      <c r="B16615" s="244" t="s">
        <v>16139</v>
      </c>
      <c r="C16615" s="250" t="s">
        <v>15980</v>
      </c>
      <c r="D16615" s="250" t="s">
        <v>23017</v>
      </c>
    </row>
    <row r="16616" spans="1:4">
      <c r="A16616" s="250">
        <v>42445</v>
      </c>
      <c r="B16616" s="244" t="s">
        <v>22520</v>
      </c>
      <c r="C16616" s="250" t="s">
        <v>15980</v>
      </c>
      <c r="D16616" s="250" t="s">
        <v>23017</v>
      </c>
    </row>
    <row r="16617" spans="1:4">
      <c r="A16617" s="250">
        <v>42450</v>
      </c>
      <c r="B16617" s="244" t="s">
        <v>22521</v>
      </c>
      <c r="C16617" s="250" t="s">
        <v>15980</v>
      </c>
      <c r="D16617" s="250" t="s">
        <v>23017</v>
      </c>
    </row>
    <row r="16618" spans="1:4">
      <c r="A16618" s="250">
        <v>42455</v>
      </c>
      <c r="B16618" s="244" t="s">
        <v>16210</v>
      </c>
      <c r="C16618" s="250" t="s">
        <v>15980</v>
      </c>
      <c r="D16618" s="250" t="s">
        <v>23017</v>
      </c>
    </row>
    <row r="16619" spans="1:4">
      <c r="A16619" s="250">
        <v>42460</v>
      </c>
      <c r="B16619" s="244" t="s">
        <v>22522</v>
      </c>
      <c r="C16619" s="250" t="s">
        <v>15980</v>
      </c>
      <c r="D16619" s="250" t="s">
        <v>23017</v>
      </c>
    </row>
    <row r="16620" spans="1:4">
      <c r="A16620" s="250">
        <v>42465</v>
      </c>
      <c r="B16620" s="244" t="s">
        <v>22523</v>
      </c>
      <c r="C16620" s="250" t="s">
        <v>15980</v>
      </c>
      <c r="D16620" s="250" t="s">
        <v>23017</v>
      </c>
    </row>
    <row r="16621" spans="1:4">
      <c r="A16621" s="250">
        <v>42471</v>
      </c>
      <c r="B16621" s="244" t="s">
        <v>16200</v>
      </c>
      <c r="C16621" s="250" t="s">
        <v>5856</v>
      </c>
      <c r="D16621" s="250" t="s">
        <v>23017</v>
      </c>
    </row>
    <row r="16622" spans="1:4">
      <c r="A16622" s="250">
        <v>42476</v>
      </c>
      <c r="B16622" s="244" t="s">
        <v>22524</v>
      </c>
      <c r="C16622" s="250" t="s">
        <v>15980</v>
      </c>
      <c r="D16622" s="250" t="s">
        <v>23017</v>
      </c>
    </row>
    <row r="16623" spans="1:4">
      <c r="A16623" s="250">
        <v>42480</v>
      </c>
      <c r="B16623" s="244" t="s">
        <v>22525</v>
      </c>
      <c r="C16623" s="250" t="s">
        <v>15991</v>
      </c>
      <c r="D16623" s="250" t="s">
        <v>23017</v>
      </c>
    </row>
    <row r="16624" spans="1:4">
      <c r="A16624" s="250">
        <v>42486</v>
      </c>
      <c r="B16624" s="244" t="s">
        <v>22526</v>
      </c>
      <c r="C16624" s="250" t="s">
        <v>5788</v>
      </c>
      <c r="D16624" s="250" t="s">
        <v>23017</v>
      </c>
    </row>
    <row r="16625" spans="1:4">
      <c r="A16625" s="250">
        <v>42491</v>
      </c>
      <c r="B16625" s="244" t="s">
        <v>16168</v>
      </c>
      <c r="C16625" s="250" t="s">
        <v>15980</v>
      </c>
      <c r="D16625" s="250" t="s">
        <v>23017</v>
      </c>
    </row>
    <row r="16626" spans="1:4">
      <c r="A16626" s="250">
        <v>42496</v>
      </c>
      <c r="B16626" s="244" t="s">
        <v>16131</v>
      </c>
      <c r="C16626" s="250" t="s">
        <v>15980</v>
      </c>
      <c r="D16626" s="250" t="s">
        <v>23017</v>
      </c>
    </row>
    <row r="16627" spans="1:4">
      <c r="A16627" s="250">
        <v>42498</v>
      </c>
      <c r="B16627" s="244" t="s">
        <v>22527</v>
      </c>
      <c r="C16627" s="250" t="s">
        <v>15980</v>
      </c>
      <c r="D16627" s="250" t="s">
        <v>23017</v>
      </c>
    </row>
    <row r="16628" spans="1:4">
      <c r="A16628" s="250">
        <v>42800</v>
      </c>
      <c r="B16628" s="244" t="s">
        <v>16137</v>
      </c>
      <c r="C16628" s="250" t="s">
        <v>15980</v>
      </c>
      <c r="D16628" s="250" t="s">
        <v>23017</v>
      </c>
    </row>
    <row r="16629" spans="1:4">
      <c r="A16629" s="250">
        <v>42805</v>
      </c>
      <c r="B16629" s="244" t="s">
        <v>22528</v>
      </c>
      <c r="C16629" s="250" t="s">
        <v>15980</v>
      </c>
      <c r="D16629" s="250" t="s">
        <v>23017</v>
      </c>
    </row>
    <row r="16630" spans="1:4">
      <c r="A16630" s="250">
        <v>42810</v>
      </c>
      <c r="B16630" s="244" t="s">
        <v>22529</v>
      </c>
      <c r="C16630" s="250" t="s">
        <v>15980</v>
      </c>
      <c r="D16630" s="250" t="s">
        <v>23017</v>
      </c>
    </row>
    <row r="16631" spans="1:4">
      <c r="A16631" s="250">
        <v>42816</v>
      </c>
      <c r="B16631" s="244" t="s">
        <v>16162</v>
      </c>
      <c r="C16631" s="250" t="s">
        <v>15980</v>
      </c>
      <c r="D16631" s="250" t="s">
        <v>23017</v>
      </c>
    </row>
    <row r="16632" spans="1:4">
      <c r="A16632" s="250">
        <v>42820</v>
      </c>
      <c r="B16632" s="244" t="s">
        <v>16219</v>
      </c>
      <c r="C16632" s="250" t="s">
        <v>15980</v>
      </c>
      <c r="D16632" s="250" t="s">
        <v>23017</v>
      </c>
    </row>
    <row r="16633" spans="1:4">
      <c r="A16633" s="250">
        <v>42825</v>
      </c>
      <c r="B16633" s="244" t="s">
        <v>16182</v>
      </c>
      <c r="C16633" s="250" t="s">
        <v>15980</v>
      </c>
      <c r="D16633" s="250" t="s">
        <v>23017</v>
      </c>
    </row>
    <row r="16634" spans="1:4">
      <c r="A16634" s="250">
        <v>42831</v>
      </c>
      <c r="B16634" s="244" t="s">
        <v>22530</v>
      </c>
      <c r="C16634" s="250" t="s">
        <v>15980</v>
      </c>
      <c r="D16634" s="250" t="s">
        <v>23017</v>
      </c>
    </row>
    <row r="16635" spans="1:4">
      <c r="A16635" s="250">
        <v>42836</v>
      </c>
      <c r="B16635" s="244" t="s">
        <v>22531</v>
      </c>
      <c r="C16635" s="250" t="s">
        <v>15980</v>
      </c>
      <c r="D16635" s="250" t="s">
        <v>23017</v>
      </c>
    </row>
    <row r="16636" spans="1:4">
      <c r="A16636" s="250">
        <v>42838</v>
      </c>
      <c r="B16636" s="244" t="s">
        <v>22532</v>
      </c>
      <c r="C16636" s="250" t="s">
        <v>15980</v>
      </c>
      <c r="D16636" s="250" t="s">
        <v>23017</v>
      </c>
    </row>
    <row r="16637" spans="1:4">
      <c r="A16637" s="250">
        <v>42841</v>
      </c>
      <c r="B16637" s="244" t="s">
        <v>16166</v>
      </c>
      <c r="C16637" s="250" t="s">
        <v>15980</v>
      </c>
      <c r="D16637" s="250" t="s">
        <v>23017</v>
      </c>
    </row>
    <row r="16638" spans="1:4">
      <c r="A16638" s="250">
        <v>42845</v>
      </c>
      <c r="B16638" s="244" t="s">
        <v>22533</v>
      </c>
      <c r="C16638" s="250" t="s">
        <v>15980</v>
      </c>
      <c r="D16638" s="250" t="s">
        <v>23017</v>
      </c>
    </row>
    <row r="16639" spans="1:4">
      <c r="A16639" s="250">
        <v>42850</v>
      </c>
      <c r="B16639" s="244" t="s">
        <v>16156</v>
      </c>
      <c r="C16639" s="250" t="s">
        <v>15980</v>
      </c>
      <c r="D16639" s="250" t="s">
        <v>23017</v>
      </c>
    </row>
    <row r="16640" spans="1:4">
      <c r="A16640" s="250">
        <v>42856</v>
      </c>
      <c r="B16640" s="244" t="s">
        <v>22534</v>
      </c>
      <c r="C16640" s="250" t="s">
        <v>15980</v>
      </c>
      <c r="D16640" s="250" t="s">
        <v>23017</v>
      </c>
    </row>
    <row r="16641" spans="1:4">
      <c r="A16641" s="250">
        <v>42860</v>
      </c>
      <c r="B16641" s="244" t="s">
        <v>22535</v>
      </c>
      <c r="C16641" s="250" t="s">
        <v>22536</v>
      </c>
      <c r="D16641" s="250" t="s">
        <v>23017</v>
      </c>
    </row>
    <row r="16642" spans="1:4">
      <c r="A16642" s="250">
        <v>42900</v>
      </c>
      <c r="B16642" s="244" t="s">
        <v>15913</v>
      </c>
      <c r="C16642" s="250" t="s">
        <v>26060</v>
      </c>
      <c r="D16642" s="250" t="s">
        <v>23017</v>
      </c>
    </row>
    <row r="16643" spans="1:4">
      <c r="A16643" s="250">
        <v>42905</v>
      </c>
      <c r="B16643" s="244" t="s">
        <v>15919</v>
      </c>
      <c r="C16643" s="250" t="s">
        <v>26060</v>
      </c>
      <c r="D16643" s="250" t="s">
        <v>23017</v>
      </c>
    </row>
    <row r="16644" spans="1:4">
      <c r="A16644" s="250">
        <v>42910</v>
      </c>
      <c r="B16644" s="244" t="s">
        <v>15920</v>
      </c>
      <c r="C16644" s="250" t="s">
        <v>26060</v>
      </c>
      <c r="D16644" s="250" t="s">
        <v>23017</v>
      </c>
    </row>
    <row r="16645" spans="1:4">
      <c r="A16645" s="250">
        <v>42915</v>
      </c>
      <c r="B16645" s="244" t="s">
        <v>26061</v>
      </c>
      <c r="C16645" s="250" t="s">
        <v>26060</v>
      </c>
      <c r="D16645" s="250" t="s">
        <v>23017</v>
      </c>
    </row>
    <row r="16646" spans="1:4">
      <c r="A16646" s="250">
        <v>42920</v>
      </c>
      <c r="B16646" s="244" t="s">
        <v>15935</v>
      </c>
      <c r="C16646" s="250" t="s">
        <v>26060</v>
      </c>
      <c r="D16646" s="250" t="s">
        <v>23017</v>
      </c>
    </row>
    <row r="16647" spans="1:4">
      <c r="A16647" s="250">
        <v>42925</v>
      </c>
      <c r="B16647" s="244" t="s">
        <v>15938</v>
      </c>
      <c r="C16647" s="250" t="s">
        <v>26060</v>
      </c>
      <c r="D16647" s="250" t="s">
        <v>23017</v>
      </c>
    </row>
    <row r="16648" spans="1:4">
      <c r="A16648" s="250">
        <v>42930</v>
      </c>
      <c r="B16648" s="244" t="s">
        <v>15940</v>
      </c>
      <c r="C16648" s="250" t="s">
        <v>26060</v>
      </c>
      <c r="D16648" s="250" t="s">
        <v>23017</v>
      </c>
    </row>
    <row r="16649" spans="1:4">
      <c r="A16649" s="250">
        <v>42935</v>
      </c>
      <c r="B16649" s="244" t="s">
        <v>26062</v>
      </c>
      <c r="C16649" s="250" t="s">
        <v>26060</v>
      </c>
      <c r="D16649" s="250" t="s">
        <v>23017</v>
      </c>
    </row>
    <row r="16650" spans="1:4">
      <c r="A16650" s="250">
        <v>42940</v>
      </c>
      <c r="B16650" s="244" t="s">
        <v>15944</v>
      </c>
      <c r="C16650" s="250" t="s">
        <v>26060</v>
      </c>
      <c r="D16650" s="250" t="s">
        <v>23017</v>
      </c>
    </row>
    <row r="16651" spans="1:4">
      <c r="A16651" s="250">
        <v>44001</v>
      </c>
      <c r="B16651" s="244" t="s">
        <v>22537</v>
      </c>
      <c r="C16651" s="250" t="s">
        <v>15991</v>
      </c>
      <c r="D16651" s="250" t="s">
        <v>23017</v>
      </c>
    </row>
    <row r="16652" spans="1:4">
      <c r="A16652" s="250">
        <v>44010</v>
      </c>
      <c r="B16652" s="244" t="s">
        <v>22538</v>
      </c>
      <c r="C16652" s="250" t="s">
        <v>15980</v>
      </c>
      <c r="D16652" s="250" t="s">
        <v>23017</v>
      </c>
    </row>
    <row r="16653" spans="1:4">
      <c r="A16653" s="250">
        <v>44011</v>
      </c>
      <c r="B16653" s="244" t="s">
        <v>22539</v>
      </c>
      <c r="C16653" s="250" t="s">
        <v>20996</v>
      </c>
      <c r="D16653" s="250" t="s">
        <v>23017</v>
      </c>
    </row>
    <row r="16654" spans="1:4">
      <c r="A16654" s="250">
        <v>44020</v>
      </c>
      <c r="B16654" s="244" t="s">
        <v>22540</v>
      </c>
      <c r="C16654" s="250" t="s">
        <v>15980</v>
      </c>
      <c r="D16654" s="250" t="s">
        <v>23017</v>
      </c>
    </row>
    <row r="16655" spans="1:4">
      <c r="A16655" s="250">
        <v>44021</v>
      </c>
      <c r="B16655" s="244" t="s">
        <v>22541</v>
      </c>
      <c r="C16655" s="250" t="s">
        <v>20996</v>
      </c>
      <c r="D16655" s="250" t="s">
        <v>23017</v>
      </c>
    </row>
    <row r="16656" spans="1:4">
      <c r="A16656" s="250">
        <v>44050</v>
      </c>
      <c r="B16656" s="244" t="s">
        <v>22542</v>
      </c>
      <c r="C16656" s="250" t="s">
        <v>15980</v>
      </c>
      <c r="D16656" s="250" t="s">
        <v>23017</v>
      </c>
    </row>
    <row r="16657" spans="1:4">
      <c r="A16657" s="250">
        <v>44051</v>
      </c>
      <c r="B16657" s="244" t="s">
        <v>22543</v>
      </c>
      <c r="C16657" s="250" t="s">
        <v>15980</v>
      </c>
      <c r="D16657" s="250" t="s">
        <v>23017</v>
      </c>
    </row>
    <row r="16658" spans="1:4">
      <c r="A16658" s="250">
        <v>44052</v>
      </c>
      <c r="B16658" s="244" t="s">
        <v>22544</v>
      </c>
      <c r="C16658" s="250" t="s">
        <v>15991</v>
      </c>
      <c r="D16658" s="250" t="s">
        <v>23017</v>
      </c>
    </row>
    <row r="16659" spans="1:4">
      <c r="A16659" s="250">
        <v>44100</v>
      </c>
      <c r="B16659" s="244" t="s">
        <v>22545</v>
      </c>
      <c r="C16659" s="250" t="s">
        <v>15980</v>
      </c>
      <c r="D16659" s="250" t="s">
        <v>23017</v>
      </c>
    </row>
    <row r="16660" spans="1:4">
      <c r="A16660" s="250">
        <v>44102</v>
      </c>
      <c r="B16660" s="244" t="s">
        <v>22546</v>
      </c>
      <c r="C16660" s="250" t="s">
        <v>20996</v>
      </c>
      <c r="D16660" s="250" t="s">
        <v>23017</v>
      </c>
    </row>
    <row r="16661" spans="1:4">
      <c r="A16661" s="250">
        <v>44150</v>
      </c>
      <c r="B16661" s="244" t="s">
        <v>22547</v>
      </c>
      <c r="C16661" s="250" t="s">
        <v>15980</v>
      </c>
      <c r="D16661" s="250" t="s">
        <v>23017</v>
      </c>
    </row>
    <row r="16662" spans="1:4">
      <c r="A16662" s="250">
        <v>44151</v>
      </c>
      <c r="B16662" s="244" t="s">
        <v>22548</v>
      </c>
      <c r="C16662" s="250" t="s">
        <v>15980</v>
      </c>
      <c r="D16662" s="250" t="s">
        <v>23017</v>
      </c>
    </row>
    <row r="16663" spans="1:4">
      <c r="A16663" s="250">
        <v>44200</v>
      </c>
      <c r="B16663" s="244" t="s">
        <v>22549</v>
      </c>
      <c r="C16663" s="250" t="s">
        <v>15991</v>
      </c>
      <c r="D16663" s="250" t="s">
        <v>23017</v>
      </c>
    </row>
    <row r="16664" spans="1:4">
      <c r="A16664" s="250">
        <v>44201</v>
      </c>
      <c r="B16664" s="244" t="s">
        <v>22550</v>
      </c>
      <c r="C16664" s="250" t="s">
        <v>15991</v>
      </c>
      <c r="D16664" s="250" t="s">
        <v>23017</v>
      </c>
    </row>
    <row r="16665" spans="1:4">
      <c r="A16665" s="250">
        <v>44202</v>
      </c>
      <c r="B16665" s="244" t="s">
        <v>22551</v>
      </c>
      <c r="C16665" s="250" t="s">
        <v>15991</v>
      </c>
      <c r="D16665" s="250" t="s">
        <v>23017</v>
      </c>
    </row>
    <row r="16666" spans="1:4">
      <c r="A16666" s="250">
        <v>44203</v>
      </c>
      <c r="B16666" s="244" t="s">
        <v>22552</v>
      </c>
      <c r="C16666" s="250" t="s">
        <v>15991</v>
      </c>
      <c r="D16666" s="250" t="s">
        <v>23017</v>
      </c>
    </row>
    <row r="16667" spans="1:4">
      <c r="A16667" s="250">
        <v>44204</v>
      </c>
      <c r="B16667" s="244" t="s">
        <v>22553</v>
      </c>
      <c r="C16667" s="250" t="s">
        <v>15980</v>
      </c>
      <c r="D16667" s="250" t="s">
        <v>23017</v>
      </c>
    </row>
    <row r="16668" spans="1:4">
      <c r="A16668" s="250">
        <v>44205</v>
      </c>
      <c r="B16668" s="244" t="s">
        <v>22554</v>
      </c>
      <c r="C16668" s="250" t="s">
        <v>15980</v>
      </c>
      <c r="D16668" s="250" t="s">
        <v>23017</v>
      </c>
    </row>
    <row r="16669" spans="1:4">
      <c r="A16669" s="250">
        <v>44206</v>
      </c>
      <c r="B16669" s="244" t="s">
        <v>22555</v>
      </c>
      <c r="C16669" s="250" t="s">
        <v>15991</v>
      </c>
      <c r="D16669" s="250" t="s">
        <v>23017</v>
      </c>
    </row>
    <row r="16670" spans="1:4">
      <c r="A16670" s="250">
        <v>44207</v>
      </c>
      <c r="B16670" s="244" t="s">
        <v>22556</v>
      </c>
      <c r="C16670" s="250" t="s">
        <v>15991</v>
      </c>
      <c r="D16670" s="250" t="s">
        <v>23017</v>
      </c>
    </row>
    <row r="16671" spans="1:4">
      <c r="A16671" s="250">
        <v>44208</v>
      </c>
      <c r="B16671" s="244" t="s">
        <v>22557</v>
      </c>
      <c r="C16671" s="250" t="s">
        <v>15991</v>
      </c>
      <c r="D16671" s="250" t="s">
        <v>23017</v>
      </c>
    </row>
    <row r="16672" spans="1:4">
      <c r="A16672" s="250">
        <v>44209</v>
      </c>
      <c r="B16672" s="244" t="s">
        <v>22558</v>
      </c>
      <c r="C16672" s="250" t="s">
        <v>15991</v>
      </c>
      <c r="D16672" s="250" t="s">
        <v>23017</v>
      </c>
    </row>
    <row r="16673" spans="1:4">
      <c r="A16673" s="250">
        <v>44210</v>
      </c>
      <c r="B16673" s="244" t="s">
        <v>22559</v>
      </c>
      <c r="C16673" s="250" t="s">
        <v>15991</v>
      </c>
      <c r="D16673" s="250" t="s">
        <v>23017</v>
      </c>
    </row>
    <row r="16674" spans="1:4">
      <c r="A16674" s="250">
        <v>44211</v>
      </c>
      <c r="B16674" s="244" t="s">
        <v>22560</v>
      </c>
      <c r="C16674" s="250" t="s">
        <v>15991</v>
      </c>
      <c r="D16674" s="250" t="s">
        <v>23017</v>
      </c>
    </row>
    <row r="16675" spans="1:4">
      <c r="A16675" s="250">
        <v>44300</v>
      </c>
      <c r="B16675" s="244" t="s">
        <v>22561</v>
      </c>
      <c r="C16675" s="250" t="s">
        <v>22334</v>
      </c>
      <c r="D16675" s="250" t="s">
        <v>23017</v>
      </c>
    </row>
    <row r="16676" spans="1:4">
      <c r="A16676" s="250">
        <v>44301</v>
      </c>
      <c r="B16676" s="244" t="s">
        <v>22562</v>
      </c>
      <c r="C16676" s="250" t="s">
        <v>22334</v>
      </c>
      <c r="D16676" s="250" t="s">
        <v>23017</v>
      </c>
    </row>
    <row r="16677" spans="1:4">
      <c r="A16677" s="250">
        <v>44302</v>
      </c>
      <c r="B16677" s="244" t="s">
        <v>22563</v>
      </c>
      <c r="C16677" s="250" t="s">
        <v>20996</v>
      </c>
      <c r="D16677" s="250" t="s">
        <v>23017</v>
      </c>
    </row>
    <row r="16678" spans="1:4">
      <c r="A16678" s="250">
        <v>44303</v>
      </c>
      <c r="B16678" s="244" t="s">
        <v>22564</v>
      </c>
      <c r="C16678" s="250" t="s">
        <v>5326</v>
      </c>
      <c r="D16678" s="250" t="s">
        <v>23017</v>
      </c>
    </row>
    <row r="16679" spans="1:4">
      <c r="A16679" s="250">
        <v>44400</v>
      </c>
      <c r="B16679" s="244" t="s">
        <v>22565</v>
      </c>
      <c r="C16679" s="250" t="s">
        <v>15991</v>
      </c>
      <c r="D16679" s="250" t="s">
        <v>23017</v>
      </c>
    </row>
    <row r="16680" spans="1:4">
      <c r="A16680" s="250">
        <v>44450</v>
      </c>
      <c r="B16680" s="244" t="s">
        <v>22566</v>
      </c>
      <c r="C16680" s="250" t="s">
        <v>5856</v>
      </c>
      <c r="D16680" s="250" t="s">
        <v>23017</v>
      </c>
    </row>
    <row r="16681" spans="1:4">
      <c r="A16681" s="250">
        <v>44455</v>
      </c>
      <c r="B16681" s="244" t="s">
        <v>22567</v>
      </c>
      <c r="C16681" s="250" t="s">
        <v>5856</v>
      </c>
      <c r="D16681" s="250" t="s">
        <v>23017</v>
      </c>
    </row>
    <row r="16682" spans="1:4">
      <c r="A16682" s="250">
        <v>45005</v>
      </c>
      <c r="B16682" s="244" t="s">
        <v>16199</v>
      </c>
      <c r="C16682" s="250" t="s">
        <v>15980</v>
      </c>
      <c r="D16682" s="250" t="s">
        <v>23017</v>
      </c>
    </row>
    <row r="16683" spans="1:4">
      <c r="A16683" s="250">
        <v>45010</v>
      </c>
      <c r="B16683" s="244" t="s">
        <v>16218</v>
      </c>
      <c r="C16683" s="250" t="s">
        <v>15980</v>
      </c>
      <c r="D16683" s="250" t="s">
        <v>23017</v>
      </c>
    </row>
    <row r="16684" spans="1:4">
      <c r="A16684" s="250">
        <v>45015</v>
      </c>
      <c r="B16684" s="244" t="s">
        <v>16208</v>
      </c>
      <c r="C16684" s="250" t="s">
        <v>15980</v>
      </c>
      <c r="D16684" s="250" t="s">
        <v>23017</v>
      </c>
    </row>
    <row r="16685" spans="1:4">
      <c r="A16685" s="250">
        <v>45020</v>
      </c>
      <c r="B16685" s="244" t="s">
        <v>16228</v>
      </c>
      <c r="C16685" s="250" t="s">
        <v>15980</v>
      </c>
      <c r="D16685" s="250" t="s">
        <v>23017</v>
      </c>
    </row>
    <row r="16686" spans="1:4">
      <c r="A16686" s="250">
        <v>45030</v>
      </c>
      <c r="B16686" s="244" t="s">
        <v>16203</v>
      </c>
      <c r="C16686" s="250" t="s">
        <v>15980</v>
      </c>
      <c r="D16686" s="250" t="s">
        <v>23017</v>
      </c>
    </row>
    <row r="16687" spans="1:4" ht="27">
      <c r="A16687" s="250">
        <v>45033</v>
      </c>
      <c r="B16687" s="244" t="s">
        <v>22568</v>
      </c>
      <c r="C16687" s="250" t="s">
        <v>15991</v>
      </c>
      <c r="D16687" s="250" t="s">
        <v>23017</v>
      </c>
    </row>
    <row r="16688" spans="1:4" ht="40.5">
      <c r="A16688" s="250">
        <v>45038</v>
      </c>
      <c r="B16688" s="244" t="s">
        <v>22569</v>
      </c>
      <c r="C16688" s="250" t="s">
        <v>15991</v>
      </c>
      <c r="D16688" s="250" t="s">
        <v>23017</v>
      </c>
    </row>
    <row r="16689" spans="1:4">
      <c r="A16689" s="250">
        <v>45050</v>
      </c>
      <c r="B16689" s="244" t="s">
        <v>16178</v>
      </c>
      <c r="C16689" s="250" t="s">
        <v>15980</v>
      </c>
      <c r="D16689" s="250" t="s">
        <v>23017</v>
      </c>
    </row>
    <row r="16690" spans="1:4">
      <c r="A16690" s="250">
        <v>45053</v>
      </c>
      <c r="B16690" s="244" t="s">
        <v>22570</v>
      </c>
      <c r="C16690" s="250" t="s">
        <v>15980</v>
      </c>
      <c r="D16690" s="250" t="s">
        <v>23017</v>
      </c>
    </row>
    <row r="16691" spans="1:4">
      <c r="A16691" s="250">
        <v>45054</v>
      </c>
      <c r="B16691" s="244" t="s">
        <v>20995</v>
      </c>
      <c r="C16691" s="250" t="s">
        <v>15980</v>
      </c>
      <c r="D16691" s="250" t="s">
        <v>23017</v>
      </c>
    </row>
    <row r="16692" spans="1:4">
      <c r="A16692" s="250">
        <v>45055</v>
      </c>
      <c r="B16692" s="244" t="s">
        <v>16152</v>
      </c>
      <c r="C16692" s="250" t="s">
        <v>15991</v>
      </c>
      <c r="D16692" s="250" t="s">
        <v>23017</v>
      </c>
    </row>
    <row r="16693" spans="1:4">
      <c r="A16693" s="250">
        <v>45060</v>
      </c>
      <c r="B16693" s="244" t="s">
        <v>22571</v>
      </c>
      <c r="C16693" s="250" t="s">
        <v>15980</v>
      </c>
      <c r="D16693" s="250" t="s">
        <v>23017</v>
      </c>
    </row>
    <row r="16694" spans="1:4">
      <c r="A16694" s="250">
        <v>45135</v>
      </c>
      <c r="B16694" s="244" t="s">
        <v>22572</v>
      </c>
      <c r="C16694" s="250" t="s">
        <v>15980</v>
      </c>
      <c r="D16694" s="250" t="s">
        <v>23017</v>
      </c>
    </row>
    <row r="16695" spans="1:4">
      <c r="A16695" s="250">
        <v>45137</v>
      </c>
      <c r="B16695" s="244" t="s">
        <v>22573</v>
      </c>
      <c r="C16695" s="250" t="s">
        <v>15980</v>
      </c>
      <c r="D16695" s="250" t="s">
        <v>23017</v>
      </c>
    </row>
    <row r="16696" spans="1:4">
      <c r="A16696" s="250">
        <v>45140</v>
      </c>
      <c r="B16696" s="244" t="s">
        <v>22574</v>
      </c>
      <c r="C16696" s="250" t="s">
        <v>15980</v>
      </c>
      <c r="D16696" s="250" t="s">
        <v>23017</v>
      </c>
    </row>
    <row r="16697" spans="1:4">
      <c r="A16697" s="250">
        <v>45141</v>
      </c>
      <c r="B16697" s="244" t="s">
        <v>22575</v>
      </c>
      <c r="C16697" s="250" t="s">
        <v>15980</v>
      </c>
      <c r="D16697" s="250" t="s">
        <v>23017</v>
      </c>
    </row>
    <row r="16698" spans="1:4">
      <c r="A16698" s="250">
        <v>45142</v>
      </c>
      <c r="B16698" s="244" t="s">
        <v>22576</v>
      </c>
      <c r="C16698" s="250" t="s">
        <v>15980</v>
      </c>
      <c r="D16698" s="250" t="s">
        <v>23017</v>
      </c>
    </row>
    <row r="16699" spans="1:4">
      <c r="A16699" s="250">
        <v>45143</v>
      </c>
      <c r="B16699" s="244" t="s">
        <v>22577</v>
      </c>
      <c r="C16699" s="250" t="s">
        <v>15980</v>
      </c>
      <c r="D16699" s="250" t="s">
        <v>23017</v>
      </c>
    </row>
    <row r="16700" spans="1:4">
      <c r="A16700" s="250">
        <v>45144</v>
      </c>
      <c r="B16700" s="244" t="s">
        <v>22578</v>
      </c>
      <c r="C16700" s="250" t="s">
        <v>15980</v>
      </c>
      <c r="D16700" s="250" t="s">
        <v>23017</v>
      </c>
    </row>
    <row r="16701" spans="1:4" ht="27">
      <c r="A16701" s="250">
        <v>45145</v>
      </c>
      <c r="B16701" s="244" t="s">
        <v>16158</v>
      </c>
      <c r="C16701" s="250" t="s">
        <v>15991</v>
      </c>
      <c r="D16701" s="250" t="s">
        <v>23017</v>
      </c>
    </row>
    <row r="16702" spans="1:4">
      <c r="A16702" s="250">
        <v>45146</v>
      </c>
      <c r="B16702" s="244" t="s">
        <v>22579</v>
      </c>
      <c r="C16702" s="250" t="s">
        <v>15980</v>
      </c>
      <c r="D16702" s="250" t="s">
        <v>23017</v>
      </c>
    </row>
    <row r="16703" spans="1:4" ht="27">
      <c r="A16703" s="250">
        <v>45150</v>
      </c>
      <c r="B16703" s="244" t="s">
        <v>26248</v>
      </c>
      <c r="C16703" s="250" t="s">
        <v>15991</v>
      </c>
      <c r="D16703" s="250" t="s">
        <v>23017</v>
      </c>
    </row>
    <row r="16704" spans="1:4">
      <c r="A16704" s="250">
        <v>45151</v>
      </c>
      <c r="B16704" s="244" t="s">
        <v>22580</v>
      </c>
      <c r="C16704" s="250" t="s">
        <v>5803</v>
      </c>
      <c r="D16704" s="250" t="s">
        <v>23017</v>
      </c>
    </row>
    <row r="16705" spans="1:4">
      <c r="A16705" s="250">
        <v>45152</v>
      </c>
      <c r="B16705" s="244" t="s">
        <v>20999</v>
      </c>
      <c r="C16705" s="250" t="s">
        <v>15980</v>
      </c>
      <c r="D16705" s="250" t="s">
        <v>23017</v>
      </c>
    </row>
    <row r="16706" spans="1:4">
      <c r="A16706" s="250">
        <v>45153</v>
      </c>
      <c r="B16706" s="244" t="s">
        <v>20997</v>
      </c>
      <c r="C16706" s="250" t="s">
        <v>15980</v>
      </c>
      <c r="D16706" s="250" t="s">
        <v>23017</v>
      </c>
    </row>
    <row r="16707" spans="1:4">
      <c r="A16707" s="250">
        <v>45154</v>
      </c>
      <c r="B16707" s="244" t="s">
        <v>20998</v>
      </c>
      <c r="C16707" s="250" t="s">
        <v>15980</v>
      </c>
      <c r="D16707" s="250" t="s">
        <v>23017</v>
      </c>
    </row>
    <row r="16708" spans="1:4">
      <c r="A16708" s="250">
        <v>45155</v>
      </c>
      <c r="B16708" s="244" t="s">
        <v>16148</v>
      </c>
      <c r="C16708" s="250" t="s">
        <v>15966</v>
      </c>
      <c r="D16708" s="250" t="s">
        <v>23017</v>
      </c>
    </row>
    <row r="16709" spans="1:4">
      <c r="A16709" s="250">
        <v>45156</v>
      </c>
      <c r="B16709" s="244" t="s">
        <v>22581</v>
      </c>
      <c r="C16709" s="250" t="s">
        <v>15980</v>
      </c>
      <c r="D16709" s="250" t="s">
        <v>23017</v>
      </c>
    </row>
    <row r="16710" spans="1:4">
      <c r="A16710" s="250">
        <v>45157</v>
      </c>
      <c r="B16710" s="244" t="s">
        <v>22582</v>
      </c>
      <c r="C16710" s="250" t="s">
        <v>15980</v>
      </c>
      <c r="D16710" s="250" t="s">
        <v>23017</v>
      </c>
    </row>
    <row r="16711" spans="1:4">
      <c r="A16711" s="250">
        <v>45160</v>
      </c>
      <c r="B16711" s="244" t="s">
        <v>22583</v>
      </c>
      <c r="C16711" s="250" t="s">
        <v>15980</v>
      </c>
      <c r="D16711" s="250" t="s">
        <v>23017</v>
      </c>
    </row>
    <row r="16712" spans="1:4">
      <c r="A16712" s="250">
        <v>45165</v>
      </c>
      <c r="B16712" s="244" t="s">
        <v>22584</v>
      </c>
      <c r="C16712" s="250" t="s">
        <v>15980</v>
      </c>
      <c r="D16712" s="250" t="s">
        <v>23017</v>
      </c>
    </row>
    <row r="16713" spans="1:4">
      <c r="A16713" s="250">
        <v>45166</v>
      </c>
      <c r="B16713" s="244" t="s">
        <v>16167</v>
      </c>
      <c r="C16713" s="250" t="s">
        <v>15980</v>
      </c>
      <c r="D16713" s="250" t="s">
        <v>23017</v>
      </c>
    </row>
    <row r="16714" spans="1:4">
      <c r="A16714" s="250">
        <v>45167</v>
      </c>
      <c r="B16714" s="244" t="s">
        <v>22585</v>
      </c>
      <c r="C16714" s="250" t="s">
        <v>15980</v>
      </c>
      <c r="D16714" s="250" t="s">
        <v>23017</v>
      </c>
    </row>
    <row r="16715" spans="1:4">
      <c r="A16715" s="250">
        <v>45168</v>
      </c>
      <c r="B16715" s="244" t="s">
        <v>22586</v>
      </c>
      <c r="C16715" s="250" t="s">
        <v>15980</v>
      </c>
      <c r="D16715" s="250" t="s">
        <v>23017</v>
      </c>
    </row>
    <row r="16716" spans="1:4">
      <c r="A16716" s="250">
        <v>45201</v>
      </c>
      <c r="B16716" s="244" t="s">
        <v>22587</v>
      </c>
      <c r="C16716" s="250" t="s">
        <v>16099</v>
      </c>
      <c r="D16716" s="250" t="s">
        <v>23017</v>
      </c>
    </row>
    <row r="16717" spans="1:4">
      <c r="A16717" s="250">
        <v>45203</v>
      </c>
      <c r="B16717" s="244" t="s">
        <v>22588</v>
      </c>
      <c r="C16717" s="250" t="s">
        <v>16099</v>
      </c>
      <c r="D16717" s="250" t="s">
        <v>23017</v>
      </c>
    </row>
    <row r="16718" spans="1:4">
      <c r="A16718" s="250">
        <v>45205</v>
      </c>
      <c r="B16718" s="244" t="s">
        <v>16186</v>
      </c>
      <c r="C16718" s="250" t="s">
        <v>5326</v>
      </c>
      <c r="D16718" s="250" t="s">
        <v>23017</v>
      </c>
    </row>
    <row r="16719" spans="1:4">
      <c r="A16719" s="250">
        <v>45206</v>
      </c>
      <c r="B16719" s="244" t="s">
        <v>16177</v>
      </c>
      <c r="C16719" s="250" t="s">
        <v>5326</v>
      </c>
      <c r="D16719" s="250" t="s">
        <v>23017</v>
      </c>
    </row>
    <row r="16720" spans="1:4">
      <c r="A16720" s="250">
        <v>45207</v>
      </c>
      <c r="B16720" s="244" t="s">
        <v>16100</v>
      </c>
      <c r="C16720" s="250" t="s">
        <v>16099</v>
      </c>
      <c r="D16720" s="250" t="s">
        <v>23017</v>
      </c>
    </row>
    <row r="16721" spans="1:4">
      <c r="A16721" s="250">
        <v>45208</v>
      </c>
      <c r="B16721" s="244" t="s">
        <v>16101</v>
      </c>
      <c r="C16721" s="250" t="s">
        <v>16099</v>
      </c>
      <c r="D16721" s="250" t="s">
        <v>23017</v>
      </c>
    </row>
    <row r="16722" spans="1:4">
      <c r="A16722" s="250">
        <v>45209</v>
      </c>
      <c r="B16722" s="244" t="s">
        <v>16102</v>
      </c>
      <c r="C16722" s="250" t="s">
        <v>16099</v>
      </c>
      <c r="D16722" s="250" t="s">
        <v>23017</v>
      </c>
    </row>
    <row r="16723" spans="1:4">
      <c r="A16723" s="250">
        <v>45210</v>
      </c>
      <c r="B16723" s="244" t="s">
        <v>16098</v>
      </c>
      <c r="C16723" s="250" t="s">
        <v>16099</v>
      </c>
      <c r="D16723" s="250" t="s">
        <v>23017</v>
      </c>
    </row>
    <row r="16724" spans="1:4">
      <c r="A16724" s="250">
        <v>45220</v>
      </c>
      <c r="B16724" s="244" t="s">
        <v>22589</v>
      </c>
      <c r="C16724" s="250" t="s">
        <v>15991</v>
      </c>
      <c r="D16724" s="250" t="s">
        <v>23017</v>
      </c>
    </row>
    <row r="16725" spans="1:4">
      <c r="A16725" s="250">
        <v>45221</v>
      </c>
      <c r="B16725" s="244" t="s">
        <v>22590</v>
      </c>
      <c r="C16725" s="250" t="s">
        <v>15991</v>
      </c>
      <c r="D16725" s="250" t="s">
        <v>23017</v>
      </c>
    </row>
    <row r="16726" spans="1:4">
      <c r="A16726" s="250">
        <v>45225</v>
      </c>
      <c r="B16726" s="244" t="s">
        <v>22591</v>
      </c>
      <c r="C16726" s="250" t="s">
        <v>15991</v>
      </c>
      <c r="D16726" s="250" t="s">
        <v>23017</v>
      </c>
    </row>
    <row r="16727" spans="1:4">
      <c r="A16727" s="250">
        <v>45230</v>
      </c>
      <c r="B16727" s="244" t="s">
        <v>22592</v>
      </c>
      <c r="C16727" s="250" t="s">
        <v>5803</v>
      </c>
      <c r="D16727" s="250" t="s">
        <v>23017</v>
      </c>
    </row>
    <row r="16728" spans="1:4">
      <c r="A16728" s="250">
        <v>45235</v>
      </c>
      <c r="B16728" s="244" t="s">
        <v>16185</v>
      </c>
      <c r="C16728" s="250" t="s">
        <v>15966</v>
      </c>
      <c r="D16728" s="250" t="s">
        <v>23017</v>
      </c>
    </row>
    <row r="16729" spans="1:4">
      <c r="A16729" s="250">
        <v>45245</v>
      </c>
      <c r="B16729" s="244" t="s">
        <v>16221</v>
      </c>
      <c r="C16729" s="250" t="s">
        <v>15991</v>
      </c>
      <c r="D16729" s="250" t="s">
        <v>23017</v>
      </c>
    </row>
    <row r="16730" spans="1:4">
      <c r="A16730" s="250">
        <v>45250</v>
      </c>
      <c r="B16730" s="244" t="s">
        <v>22593</v>
      </c>
      <c r="C16730" s="250" t="s">
        <v>15980</v>
      </c>
      <c r="D16730" s="250" t="s">
        <v>23017</v>
      </c>
    </row>
    <row r="16731" spans="1:4">
      <c r="A16731" s="250">
        <v>45265</v>
      </c>
      <c r="B16731" s="244" t="s">
        <v>22594</v>
      </c>
      <c r="C16731" s="250" t="s">
        <v>5856</v>
      </c>
      <c r="D16731" s="250" t="s">
        <v>23017</v>
      </c>
    </row>
    <row r="16732" spans="1:4">
      <c r="A16732" s="250">
        <v>45266</v>
      </c>
      <c r="B16732" s="244" t="s">
        <v>22595</v>
      </c>
      <c r="C16732" s="250" t="s">
        <v>5856</v>
      </c>
      <c r="D16732" s="250" t="s">
        <v>23017</v>
      </c>
    </row>
    <row r="16733" spans="1:4">
      <c r="A16733" s="250">
        <v>45275</v>
      </c>
      <c r="B16733" s="244" t="s">
        <v>22596</v>
      </c>
      <c r="C16733" s="250" t="s">
        <v>5856</v>
      </c>
      <c r="D16733" s="250" t="s">
        <v>23017</v>
      </c>
    </row>
    <row r="16734" spans="1:4">
      <c r="A16734" s="250">
        <v>45276</v>
      </c>
      <c r="B16734" s="244" t="s">
        <v>22597</v>
      </c>
      <c r="C16734" s="250" t="s">
        <v>5856</v>
      </c>
      <c r="D16734" s="250" t="s">
        <v>23017</v>
      </c>
    </row>
    <row r="16735" spans="1:4">
      <c r="A16735" s="250">
        <v>45285</v>
      </c>
      <c r="B16735" s="244" t="s">
        <v>22598</v>
      </c>
      <c r="C16735" s="250" t="s">
        <v>5856</v>
      </c>
      <c r="D16735" s="250" t="s">
        <v>23017</v>
      </c>
    </row>
    <row r="16736" spans="1:4">
      <c r="A16736" s="250">
        <v>45286</v>
      </c>
      <c r="B16736" s="244" t="s">
        <v>22599</v>
      </c>
      <c r="C16736" s="250" t="s">
        <v>5856</v>
      </c>
      <c r="D16736" s="250" t="s">
        <v>23017</v>
      </c>
    </row>
    <row r="16737" spans="1:4">
      <c r="A16737" s="250">
        <v>45291</v>
      </c>
      <c r="B16737" s="244" t="s">
        <v>22600</v>
      </c>
      <c r="C16737" s="250" t="s">
        <v>15980</v>
      </c>
      <c r="D16737" s="250" t="s">
        <v>23017</v>
      </c>
    </row>
    <row r="16738" spans="1:4" ht="27">
      <c r="A16738" s="250">
        <v>45300</v>
      </c>
      <c r="B16738" s="244" t="s">
        <v>26063</v>
      </c>
      <c r="C16738" s="250" t="s">
        <v>5856</v>
      </c>
      <c r="D16738" s="250" t="s">
        <v>23017</v>
      </c>
    </row>
    <row r="16739" spans="1:4" ht="40.5">
      <c r="A16739" s="250">
        <v>45305</v>
      </c>
      <c r="B16739" s="244" t="s">
        <v>26064</v>
      </c>
      <c r="C16739" s="250" t="s">
        <v>5856</v>
      </c>
      <c r="D16739" s="250" t="s">
        <v>23017</v>
      </c>
    </row>
    <row r="16740" spans="1:4" ht="40.5">
      <c r="A16740" s="250">
        <v>45310</v>
      </c>
      <c r="B16740" s="244" t="s">
        <v>26065</v>
      </c>
      <c r="C16740" s="250" t="s">
        <v>5856</v>
      </c>
      <c r="D16740" s="250" t="s">
        <v>23017</v>
      </c>
    </row>
    <row r="16741" spans="1:4" ht="27">
      <c r="A16741" s="250">
        <v>45315</v>
      </c>
      <c r="B16741" s="244" t="s">
        <v>26066</v>
      </c>
      <c r="C16741" s="250" t="s">
        <v>5856</v>
      </c>
      <c r="D16741" s="250" t="s">
        <v>23017</v>
      </c>
    </row>
    <row r="16742" spans="1:4" ht="40.5">
      <c r="A16742" s="250">
        <v>45320</v>
      </c>
      <c r="B16742" s="244" t="s">
        <v>26067</v>
      </c>
      <c r="C16742" s="250" t="s">
        <v>5856</v>
      </c>
      <c r="D16742" s="250" t="s">
        <v>23017</v>
      </c>
    </row>
    <row r="16743" spans="1:4" ht="40.5">
      <c r="A16743" s="250">
        <v>45325</v>
      </c>
      <c r="B16743" s="244" t="s">
        <v>26068</v>
      </c>
      <c r="C16743" s="250" t="s">
        <v>5856</v>
      </c>
      <c r="D16743" s="250" t="s">
        <v>23017</v>
      </c>
    </row>
    <row r="16744" spans="1:4">
      <c r="A16744" s="250">
        <v>45330</v>
      </c>
      <c r="B16744" s="244" t="s">
        <v>26069</v>
      </c>
      <c r="C16744" s="250" t="s">
        <v>5856</v>
      </c>
      <c r="D16744" s="250" t="s">
        <v>23017</v>
      </c>
    </row>
    <row r="16745" spans="1:4">
      <c r="A16745" s="250">
        <v>45335</v>
      </c>
      <c r="B16745" s="244" t="s">
        <v>26070</v>
      </c>
      <c r="C16745" s="250" t="s">
        <v>5856</v>
      </c>
      <c r="D16745" s="250" t="s">
        <v>23017</v>
      </c>
    </row>
    <row r="16746" spans="1:4">
      <c r="A16746" s="250">
        <v>45340</v>
      </c>
      <c r="B16746" s="244" t="s">
        <v>26071</v>
      </c>
      <c r="C16746" s="250" t="s">
        <v>5856</v>
      </c>
      <c r="D16746" s="250" t="s">
        <v>23017</v>
      </c>
    </row>
    <row r="16747" spans="1:4">
      <c r="A16747" s="250">
        <v>45345</v>
      </c>
      <c r="B16747" s="244" t="s">
        <v>26072</v>
      </c>
      <c r="C16747" s="250" t="s">
        <v>5856</v>
      </c>
      <c r="D16747" s="250" t="s">
        <v>23017</v>
      </c>
    </row>
    <row r="16748" spans="1:4">
      <c r="A16748" s="250">
        <v>45350</v>
      </c>
      <c r="B16748" s="244" t="s">
        <v>26073</v>
      </c>
      <c r="C16748" s="250" t="s">
        <v>5856</v>
      </c>
      <c r="D16748" s="250" t="s">
        <v>23017</v>
      </c>
    </row>
    <row r="16749" spans="1:4">
      <c r="A16749" s="250">
        <v>45355</v>
      </c>
      <c r="B16749" s="244" t="s">
        <v>26074</v>
      </c>
      <c r="C16749" s="250" t="s">
        <v>5856</v>
      </c>
      <c r="D16749" s="250" t="s">
        <v>23017</v>
      </c>
    </row>
    <row r="16750" spans="1:4">
      <c r="A16750" s="250">
        <v>45360</v>
      </c>
      <c r="B16750" s="244" t="s">
        <v>26075</v>
      </c>
      <c r="C16750" s="250" t="s">
        <v>5856</v>
      </c>
      <c r="D16750" s="250" t="s">
        <v>23017</v>
      </c>
    </row>
    <row r="16751" spans="1:4">
      <c r="A16751" s="250">
        <v>45400</v>
      </c>
      <c r="B16751" s="244" t="s">
        <v>22601</v>
      </c>
      <c r="C16751" s="250" t="s">
        <v>15980</v>
      </c>
      <c r="D16751" s="250" t="s">
        <v>23017</v>
      </c>
    </row>
    <row r="16752" spans="1:4">
      <c r="A16752" s="250">
        <v>45410</v>
      </c>
      <c r="B16752" s="244" t="s">
        <v>22602</v>
      </c>
      <c r="C16752" s="250" t="s">
        <v>15980</v>
      </c>
      <c r="D16752" s="250" t="s">
        <v>23017</v>
      </c>
    </row>
    <row r="16753" spans="1:4">
      <c r="A16753" s="250">
        <v>45415</v>
      </c>
      <c r="B16753" s="244" t="s">
        <v>22603</v>
      </c>
      <c r="C16753" s="250" t="s">
        <v>15980</v>
      </c>
      <c r="D16753" s="250" t="s">
        <v>23017</v>
      </c>
    </row>
    <row r="16754" spans="1:4">
      <c r="A16754" s="250">
        <v>45420</v>
      </c>
      <c r="B16754" s="244" t="s">
        <v>22604</v>
      </c>
      <c r="C16754" s="250" t="s">
        <v>15980</v>
      </c>
      <c r="D16754" s="250" t="s">
        <v>23017</v>
      </c>
    </row>
    <row r="16755" spans="1:4">
      <c r="A16755" s="250">
        <v>45425</v>
      </c>
      <c r="B16755" s="244" t="s">
        <v>22605</v>
      </c>
      <c r="C16755" s="250" t="s">
        <v>15980</v>
      </c>
      <c r="D16755" s="250" t="s">
        <v>23017</v>
      </c>
    </row>
    <row r="16756" spans="1:4">
      <c r="A16756" s="250">
        <v>45430</v>
      </c>
      <c r="B16756" s="244" t="s">
        <v>22606</v>
      </c>
      <c r="C16756" s="250" t="s">
        <v>15980</v>
      </c>
      <c r="D16756" s="250" t="s">
        <v>23017</v>
      </c>
    </row>
    <row r="16757" spans="1:4">
      <c r="A16757" s="250">
        <v>45435</v>
      </c>
      <c r="B16757" s="244" t="s">
        <v>22607</v>
      </c>
      <c r="C16757" s="250" t="s">
        <v>15980</v>
      </c>
      <c r="D16757" s="250" t="s">
        <v>23017</v>
      </c>
    </row>
    <row r="16758" spans="1:4">
      <c r="A16758" s="250">
        <v>45440</v>
      </c>
      <c r="B16758" s="244" t="s">
        <v>22608</v>
      </c>
      <c r="C16758" s="250" t="s">
        <v>5856</v>
      </c>
      <c r="D16758" s="250" t="s">
        <v>23017</v>
      </c>
    </row>
    <row r="16759" spans="1:4">
      <c r="A16759" s="250">
        <v>45445</v>
      </c>
      <c r="B16759" s="244" t="s">
        <v>22609</v>
      </c>
      <c r="C16759" s="250" t="s">
        <v>5856</v>
      </c>
      <c r="D16759" s="250" t="s">
        <v>23017</v>
      </c>
    </row>
    <row r="16760" spans="1:4">
      <c r="A16760" s="250">
        <v>45450</v>
      </c>
      <c r="B16760" s="244" t="s">
        <v>16224</v>
      </c>
      <c r="C16760" s="250" t="s">
        <v>5856</v>
      </c>
      <c r="D16760" s="250" t="s">
        <v>23017</v>
      </c>
    </row>
    <row r="16761" spans="1:4">
      <c r="A16761" s="250">
        <v>45455</v>
      </c>
      <c r="B16761" s="244" t="s">
        <v>16151</v>
      </c>
      <c r="C16761" s="250" t="s">
        <v>5856</v>
      </c>
      <c r="D16761" s="250" t="s">
        <v>23017</v>
      </c>
    </row>
    <row r="16762" spans="1:4">
      <c r="A16762" s="250">
        <v>45460</v>
      </c>
      <c r="B16762" s="244" t="s">
        <v>16214</v>
      </c>
      <c r="C16762" s="250" t="s">
        <v>5856</v>
      </c>
      <c r="D16762" s="250" t="s">
        <v>23017</v>
      </c>
    </row>
    <row r="16763" spans="1:4">
      <c r="A16763" s="250">
        <v>45465</v>
      </c>
      <c r="B16763" s="244" t="s">
        <v>16201</v>
      </c>
      <c r="C16763" s="250" t="s">
        <v>5856</v>
      </c>
      <c r="D16763" s="250" t="s">
        <v>23017</v>
      </c>
    </row>
    <row r="16764" spans="1:4">
      <c r="A16764" s="250">
        <v>45470</v>
      </c>
      <c r="B16764" s="244" t="s">
        <v>22610</v>
      </c>
      <c r="C16764" s="250" t="s">
        <v>5803</v>
      </c>
      <c r="D16764" s="250" t="s">
        <v>23017</v>
      </c>
    </row>
    <row r="16765" spans="1:4">
      <c r="A16765" s="250">
        <v>45475</v>
      </c>
      <c r="B16765" s="244" t="s">
        <v>22611</v>
      </c>
      <c r="C16765" s="250" t="s">
        <v>5856</v>
      </c>
      <c r="D16765" s="250" t="s">
        <v>23017</v>
      </c>
    </row>
    <row r="16766" spans="1:4">
      <c r="A16766" s="250">
        <v>45480</v>
      </c>
      <c r="B16766" s="244" t="s">
        <v>22612</v>
      </c>
      <c r="C16766" s="250" t="s">
        <v>5803</v>
      </c>
      <c r="D16766" s="250" t="s">
        <v>23017</v>
      </c>
    </row>
    <row r="16767" spans="1:4">
      <c r="A16767" s="250">
        <v>45485</v>
      </c>
      <c r="B16767" s="244" t="s">
        <v>22613</v>
      </c>
      <c r="C16767" s="250" t="s">
        <v>5856</v>
      </c>
      <c r="D16767" s="250" t="s">
        <v>23017</v>
      </c>
    </row>
    <row r="16768" spans="1:4">
      <c r="A16768" s="250">
        <v>45490</v>
      </c>
      <c r="B16768" s="244" t="s">
        <v>22614</v>
      </c>
      <c r="C16768" s="250" t="s">
        <v>5803</v>
      </c>
      <c r="D16768" s="250" t="s">
        <v>23017</v>
      </c>
    </row>
    <row r="16769" spans="1:4">
      <c r="A16769" s="250">
        <v>45495</v>
      </c>
      <c r="B16769" s="244" t="s">
        <v>22615</v>
      </c>
      <c r="C16769" s="250" t="s">
        <v>5856</v>
      </c>
      <c r="D16769" s="250" t="s">
        <v>23017</v>
      </c>
    </row>
    <row r="16770" spans="1:4">
      <c r="A16770" s="250">
        <v>45500</v>
      </c>
      <c r="B16770" s="244" t="s">
        <v>22616</v>
      </c>
      <c r="C16770" s="250" t="s">
        <v>5803</v>
      </c>
      <c r="D16770" s="250" t="s">
        <v>23017</v>
      </c>
    </row>
    <row r="16771" spans="1:4">
      <c r="A16771" s="250">
        <v>45505</v>
      </c>
      <c r="B16771" s="244" t="s">
        <v>22617</v>
      </c>
      <c r="C16771" s="250" t="s">
        <v>5856</v>
      </c>
      <c r="D16771" s="250" t="s">
        <v>23017</v>
      </c>
    </row>
    <row r="16772" spans="1:4">
      <c r="A16772" s="250">
        <v>45510</v>
      </c>
      <c r="B16772" s="244" t="s">
        <v>22618</v>
      </c>
      <c r="C16772" s="250" t="s">
        <v>5803</v>
      </c>
      <c r="D16772" s="250" t="s">
        <v>23017</v>
      </c>
    </row>
    <row r="16773" spans="1:4">
      <c r="A16773" s="250">
        <v>45515</v>
      </c>
      <c r="B16773" s="244" t="s">
        <v>22619</v>
      </c>
      <c r="C16773" s="250" t="s">
        <v>5856</v>
      </c>
      <c r="D16773" s="250" t="s">
        <v>23017</v>
      </c>
    </row>
    <row r="16774" spans="1:4">
      <c r="A16774" s="250">
        <v>45520</v>
      </c>
      <c r="B16774" s="244" t="s">
        <v>22620</v>
      </c>
      <c r="C16774" s="250" t="s">
        <v>5803</v>
      </c>
      <c r="D16774" s="250" t="s">
        <v>23017</v>
      </c>
    </row>
    <row r="16775" spans="1:4">
      <c r="A16775" s="250">
        <v>45525</v>
      </c>
      <c r="B16775" s="244" t="s">
        <v>22621</v>
      </c>
      <c r="C16775" s="250" t="s">
        <v>5856</v>
      </c>
      <c r="D16775" s="250" t="s">
        <v>23017</v>
      </c>
    </row>
    <row r="16776" spans="1:4">
      <c r="A16776" s="250">
        <v>45530</v>
      </c>
      <c r="B16776" s="244" t="s">
        <v>22622</v>
      </c>
      <c r="C16776" s="250" t="s">
        <v>5856</v>
      </c>
      <c r="D16776" s="250" t="s">
        <v>23017</v>
      </c>
    </row>
    <row r="16777" spans="1:4">
      <c r="A16777" s="250">
        <v>45535</v>
      </c>
      <c r="B16777" s="244" t="s">
        <v>22623</v>
      </c>
      <c r="C16777" s="250" t="s">
        <v>5803</v>
      </c>
      <c r="D16777" s="250" t="s">
        <v>23017</v>
      </c>
    </row>
    <row r="16778" spans="1:4">
      <c r="A16778" s="250">
        <v>45545</v>
      </c>
      <c r="B16778" s="244" t="s">
        <v>22624</v>
      </c>
      <c r="C16778" s="250" t="s">
        <v>5856</v>
      </c>
      <c r="D16778" s="250" t="s">
        <v>23017</v>
      </c>
    </row>
    <row r="16779" spans="1:4">
      <c r="A16779" s="250">
        <v>45575</v>
      </c>
      <c r="B16779" s="244" t="s">
        <v>16229</v>
      </c>
      <c r="C16779" s="250" t="s">
        <v>15991</v>
      </c>
      <c r="D16779" s="250" t="s">
        <v>23017</v>
      </c>
    </row>
    <row r="16780" spans="1:4">
      <c r="A16780" s="250">
        <v>45580</v>
      </c>
      <c r="B16780" s="244" t="s">
        <v>22625</v>
      </c>
      <c r="C16780" s="250" t="s">
        <v>15980</v>
      </c>
      <c r="D16780" s="250" t="s">
        <v>23017</v>
      </c>
    </row>
    <row r="16781" spans="1:4">
      <c r="A16781" s="250">
        <v>45585</v>
      </c>
      <c r="B16781" s="244" t="s">
        <v>22626</v>
      </c>
      <c r="C16781" s="250" t="s">
        <v>15980</v>
      </c>
      <c r="D16781" s="250" t="s">
        <v>23017</v>
      </c>
    </row>
    <row r="16782" spans="1:4">
      <c r="A16782" s="250">
        <v>45590</v>
      </c>
      <c r="B16782" s="244" t="s">
        <v>22627</v>
      </c>
      <c r="C16782" s="250" t="s">
        <v>15991</v>
      </c>
      <c r="D16782" s="250" t="s">
        <v>23017</v>
      </c>
    </row>
    <row r="16783" spans="1:4">
      <c r="A16783" s="250">
        <v>45595</v>
      </c>
      <c r="B16783" s="244" t="s">
        <v>22628</v>
      </c>
      <c r="C16783" s="250" t="s">
        <v>15991</v>
      </c>
      <c r="D16783" s="250" t="s">
        <v>23017</v>
      </c>
    </row>
    <row r="16784" spans="1:4">
      <c r="A16784" s="250">
        <v>45600</v>
      </c>
      <c r="B16784" s="244" t="s">
        <v>22629</v>
      </c>
      <c r="C16784" s="250" t="s">
        <v>15980</v>
      </c>
      <c r="D16784" s="250" t="s">
        <v>23017</v>
      </c>
    </row>
    <row r="16785" spans="1:4">
      <c r="A16785" s="250">
        <v>45605</v>
      </c>
      <c r="B16785" s="244" t="s">
        <v>22630</v>
      </c>
      <c r="C16785" s="250" t="s">
        <v>15980</v>
      </c>
      <c r="D16785" s="250" t="s">
        <v>23017</v>
      </c>
    </row>
    <row r="16786" spans="1:4">
      <c r="A16786" s="250">
        <v>45701</v>
      </c>
      <c r="B16786" s="244" t="s">
        <v>22631</v>
      </c>
      <c r="C16786" s="250" t="s">
        <v>15966</v>
      </c>
      <c r="D16786" s="250" t="s">
        <v>23017</v>
      </c>
    </row>
    <row r="16787" spans="1:4">
      <c r="A16787" s="250">
        <v>45702</v>
      </c>
      <c r="B16787" s="244" t="s">
        <v>22632</v>
      </c>
      <c r="C16787" s="250" t="s">
        <v>15966</v>
      </c>
      <c r="D16787" s="250" t="s">
        <v>23017</v>
      </c>
    </row>
    <row r="16788" spans="1:4" ht="40.5">
      <c r="A16788" s="250">
        <v>45710</v>
      </c>
      <c r="B16788" s="244" t="s">
        <v>22633</v>
      </c>
      <c r="C16788" s="250" t="s">
        <v>5856</v>
      </c>
      <c r="D16788" s="250" t="s">
        <v>23017</v>
      </c>
    </row>
    <row r="16789" spans="1:4" ht="40.5">
      <c r="A16789" s="250">
        <v>45715</v>
      </c>
      <c r="B16789" s="244" t="s">
        <v>22634</v>
      </c>
      <c r="C16789" s="250" t="s">
        <v>5856</v>
      </c>
      <c r="D16789" s="250" t="s">
        <v>23017</v>
      </c>
    </row>
    <row r="16790" spans="1:4" ht="40.5">
      <c r="A16790" s="250">
        <v>45720</v>
      </c>
      <c r="B16790" s="244" t="s">
        <v>22635</v>
      </c>
      <c r="C16790" s="250" t="s">
        <v>5856</v>
      </c>
      <c r="D16790" s="250" t="s">
        <v>23017</v>
      </c>
    </row>
    <row r="16791" spans="1:4" ht="40.5">
      <c r="A16791" s="250">
        <v>45725</v>
      </c>
      <c r="B16791" s="244" t="s">
        <v>22636</v>
      </c>
      <c r="C16791" s="250" t="s">
        <v>5856</v>
      </c>
      <c r="D16791" s="250" t="s">
        <v>23017</v>
      </c>
    </row>
    <row r="16792" spans="1:4" ht="27">
      <c r="A16792" s="250">
        <v>45730</v>
      </c>
      <c r="B16792" s="244" t="s">
        <v>22637</v>
      </c>
      <c r="C16792" s="250" t="s">
        <v>5803</v>
      </c>
      <c r="D16792" s="250" t="s">
        <v>23017</v>
      </c>
    </row>
    <row r="16793" spans="1:4" ht="27">
      <c r="A16793" s="250">
        <v>45735</v>
      </c>
      <c r="B16793" s="244" t="s">
        <v>22638</v>
      </c>
      <c r="C16793" s="250" t="s">
        <v>5803</v>
      </c>
      <c r="D16793" s="250" t="s">
        <v>23017</v>
      </c>
    </row>
    <row r="16794" spans="1:4" ht="27">
      <c r="A16794" s="250">
        <v>45740</v>
      </c>
      <c r="B16794" s="244" t="s">
        <v>22639</v>
      </c>
      <c r="C16794" s="250" t="s">
        <v>5803</v>
      </c>
      <c r="D16794" s="250" t="s">
        <v>23017</v>
      </c>
    </row>
    <row r="16795" spans="1:4" ht="27">
      <c r="A16795" s="250">
        <v>45745</v>
      </c>
      <c r="B16795" s="244" t="s">
        <v>22640</v>
      </c>
      <c r="C16795" s="250" t="s">
        <v>5803</v>
      </c>
      <c r="D16795" s="250" t="s">
        <v>23017</v>
      </c>
    </row>
    <row r="16796" spans="1:4">
      <c r="A16796" s="250">
        <v>47018</v>
      </c>
      <c r="B16796" s="244" t="s">
        <v>16242</v>
      </c>
      <c r="C16796" s="250" t="s">
        <v>15980</v>
      </c>
      <c r="D16796" s="250" t="s">
        <v>23017</v>
      </c>
    </row>
    <row r="16797" spans="1:4">
      <c r="A16797" s="250">
        <v>47020</v>
      </c>
      <c r="B16797" s="244" t="s">
        <v>22641</v>
      </c>
      <c r="C16797" s="250" t="s">
        <v>15991</v>
      </c>
      <c r="D16797" s="250" t="s">
        <v>23017</v>
      </c>
    </row>
    <row r="16798" spans="1:4">
      <c r="A16798" s="250">
        <v>47021</v>
      </c>
      <c r="B16798" s="244" t="s">
        <v>22642</v>
      </c>
      <c r="C16798" s="250" t="s">
        <v>1</v>
      </c>
      <c r="D16798" s="250" t="s">
        <v>23017</v>
      </c>
    </row>
    <row r="16799" spans="1:4">
      <c r="A16799" s="250">
        <v>47022</v>
      </c>
      <c r="B16799" s="244" t="s">
        <v>22643</v>
      </c>
      <c r="C16799" s="250" t="s">
        <v>15980</v>
      </c>
      <c r="D16799" s="250" t="s">
        <v>23017</v>
      </c>
    </row>
    <row r="16800" spans="1:4">
      <c r="A16800" s="250">
        <v>47023</v>
      </c>
      <c r="B16800" s="244" t="s">
        <v>22644</v>
      </c>
      <c r="C16800" s="250" t="s">
        <v>15980</v>
      </c>
      <c r="D16800" s="250" t="s">
        <v>23017</v>
      </c>
    </row>
    <row r="16801" spans="1:4">
      <c r="A16801" s="250">
        <v>47024</v>
      </c>
      <c r="B16801" s="244" t="s">
        <v>22645</v>
      </c>
      <c r="C16801" s="250" t="s">
        <v>15980</v>
      </c>
      <c r="D16801" s="250" t="s">
        <v>23017</v>
      </c>
    </row>
    <row r="16802" spans="1:4">
      <c r="A16802" s="250">
        <v>47027</v>
      </c>
      <c r="B16802" s="244" t="s">
        <v>22646</v>
      </c>
      <c r="C16802" s="250" t="s">
        <v>15980</v>
      </c>
      <c r="D16802" s="250" t="s">
        <v>23017</v>
      </c>
    </row>
    <row r="16803" spans="1:4">
      <c r="A16803" s="250">
        <v>47049</v>
      </c>
      <c r="B16803" s="244" t="s">
        <v>22647</v>
      </c>
      <c r="C16803" s="250" t="s">
        <v>5326</v>
      </c>
      <c r="D16803" s="250" t="s">
        <v>23017</v>
      </c>
    </row>
    <row r="16804" spans="1:4">
      <c r="A16804" s="250">
        <v>47050</v>
      </c>
      <c r="B16804" s="244" t="s">
        <v>16247</v>
      </c>
      <c r="C16804" s="250" t="s">
        <v>5326</v>
      </c>
      <c r="D16804" s="250" t="s">
        <v>23017</v>
      </c>
    </row>
    <row r="16805" spans="1:4">
      <c r="A16805" s="250" t="s">
        <v>26150</v>
      </c>
      <c r="B16805" s="244" t="s">
        <v>26151</v>
      </c>
      <c r="C16805" s="250" t="s">
        <v>26060</v>
      </c>
      <c r="D16805" s="250" t="s">
        <v>23017</v>
      </c>
    </row>
    <row r="16806" spans="1:4">
      <c r="A16806" s="250">
        <v>3</v>
      </c>
      <c r="B16806" s="244" t="s">
        <v>26152</v>
      </c>
      <c r="C16806" s="250" t="s">
        <v>149</v>
      </c>
      <c r="D16806" s="250" t="s">
        <v>23017</v>
      </c>
    </row>
    <row r="16807" spans="1:4">
      <c r="A16807" s="250" t="s">
        <v>16159</v>
      </c>
      <c r="B16807" s="244" t="s">
        <v>16160</v>
      </c>
      <c r="C16807" s="250" t="s">
        <v>1</v>
      </c>
      <c r="D16807" s="250" t="s">
        <v>23017</v>
      </c>
    </row>
    <row r="16808" spans="1:4">
      <c r="A16808" s="250">
        <v>2</v>
      </c>
      <c r="B16808" s="244" t="s">
        <v>16175</v>
      </c>
      <c r="C16808" s="250" t="s">
        <v>16143</v>
      </c>
      <c r="D16808" s="250" t="s">
        <v>23017</v>
      </c>
    </row>
    <row r="16809" spans="1:4">
      <c r="A16809" s="250">
        <v>4</v>
      </c>
      <c r="B16809" s="244" t="s">
        <v>16171</v>
      </c>
      <c r="C16809" s="250" t="s">
        <v>16118</v>
      </c>
      <c r="D16809" s="250" t="s">
        <v>23017</v>
      </c>
    </row>
    <row r="16810" spans="1:4">
      <c r="A16810" s="250">
        <v>5</v>
      </c>
      <c r="B16810" s="244" t="s">
        <v>16150</v>
      </c>
      <c r="C16810" s="250" t="s">
        <v>16118</v>
      </c>
      <c r="D16810" s="250" t="s">
        <v>23017</v>
      </c>
    </row>
    <row r="16811" spans="1:4">
      <c r="A16811" s="250">
        <v>6</v>
      </c>
      <c r="B16811" s="244" t="s">
        <v>16164</v>
      </c>
      <c r="C16811" s="250" t="s">
        <v>16118</v>
      </c>
      <c r="D16811" s="250" t="s">
        <v>23017</v>
      </c>
    </row>
    <row r="16812" spans="1:4" ht="54">
      <c r="A16812" s="250">
        <v>17</v>
      </c>
      <c r="B16812" s="244" t="s">
        <v>16197</v>
      </c>
      <c r="C16812" s="250" t="s">
        <v>15991</v>
      </c>
      <c r="D16812" s="250" t="s">
        <v>23017</v>
      </c>
    </row>
    <row r="16813" spans="1:4">
      <c r="A16813" s="250">
        <v>18</v>
      </c>
      <c r="B16813" s="244" t="s">
        <v>16237</v>
      </c>
      <c r="C16813" s="250" t="s">
        <v>18071</v>
      </c>
      <c r="D16813" s="250" t="s">
        <v>23017</v>
      </c>
    </row>
    <row r="16814" spans="1:4" ht="27">
      <c r="A16814" s="250">
        <v>19</v>
      </c>
      <c r="B16814" s="244" t="s">
        <v>16198</v>
      </c>
      <c r="C16814" s="250" t="s">
        <v>15898</v>
      </c>
      <c r="D16814" s="250" t="s">
        <v>23017</v>
      </c>
    </row>
    <row r="16815" spans="1:4">
      <c r="A16815" s="250">
        <v>20</v>
      </c>
      <c r="B16815" s="244" t="s">
        <v>16216</v>
      </c>
      <c r="C16815" s="250" t="s">
        <v>19</v>
      </c>
      <c r="D16815" s="250" t="s">
        <v>23017</v>
      </c>
    </row>
    <row r="16816" spans="1:4">
      <c r="A16816" s="250">
        <v>21</v>
      </c>
      <c r="B16816" s="244" t="s">
        <v>16145</v>
      </c>
      <c r="C16816" s="250" t="s">
        <v>19</v>
      </c>
      <c r="D16816" s="250" t="s">
        <v>23017</v>
      </c>
    </row>
    <row r="16817" spans="1:4">
      <c r="A16817" s="250">
        <v>47055</v>
      </c>
      <c r="B16817" s="244" t="s">
        <v>26167</v>
      </c>
      <c r="C16817" s="250" t="s">
        <v>1</v>
      </c>
      <c r="D16817" s="250" t="s">
        <v>23017</v>
      </c>
    </row>
    <row r="16818" spans="1:4">
      <c r="A16818" s="250">
        <v>22</v>
      </c>
      <c r="B16818" s="244" t="s">
        <v>16172</v>
      </c>
      <c r="C16818" s="250" t="s">
        <v>19</v>
      </c>
      <c r="D16818" s="250" t="s">
        <v>23017</v>
      </c>
    </row>
    <row r="16819" spans="1:4" ht="27">
      <c r="A16819" s="250">
        <v>23</v>
      </c>
      <c r="B16819" s="244" t="s">
        <v>16188</v>
      </c>
      <c r="C16819" s="250" t="s">
        <v>1</v>
      </c>
      <c r="D16819" s="250" t="s">
        <v>23017</v>
      </c>
    </row>
    <row r="16820" spans="1:4">
      <c r="A16820" s="250">
        <v>24</v>
      </c>
      <c r="B16820" s="244" t="s">
        <v>16222</v>
      </c>
      <c r="C16820" s="250" t="s">
        <v>15898</v>
      </c>
      <c r="D16820" s="250" t="s">
        <v>23017</v>
      </c>
    </row>
    <row r="16821" spans="1:4">
      <c r="A16821" s="250">
        <v>25</v>
      </c>
      <c r="B16821" s="244" t="s">
        <v>16223</v>
      </c>
      <c r="C16821" s="250" t="s">
        <v>34</v>
      </c>
      <c r="D16821" s="250" t="s">
        <v>23017</v>
      </c>
    </row>
    <row r="16822" spans="1:4">
      <c r="A16822" s="250">
        <v>26</v>
      </c>
      <c r="B16822" s="244" t="s">
        <v>16196</v>
      </c>
      <c r="C16822" s="250" t="s">
        <v>34</v>
      </c>
      <c r="D16822" s="250" t="s">
        <v>23017</v>
      </c>
    </row>
    <row r="16823" spans="1:4">
      <c r="A16823" s="250">
        <v>28</v>
      </c>
      <c r="B16823" s="244" t="s">
        <v>16174</v>
      </c>
      <c r="C16823" s="250" t="s">
        <v>1</v>
      </c>
      <c r="D16823" s="250" t="s">
        <v>23017</v>
      </c>
    </row>
    <row r="16824" spans="1:4">
      <c r="A16824" s="250">
        <v>29</v>
      </c>
      <c r="B16824" s="244" t="s">
        <v>16144</v>
      </c>
      <c r="C16824" s="250" t="s">
        <v>34</v>
      </c>
      <c r="D16824" s="250" t="s">
        <v>23017</v>
      </c>
    </row>
    <row r="16825" spans="1:4">
      <c r="A16825" s="250" t="s">
        <v>26154</v>
      </c>
      <c r="B16825" s="244" t="s">
        <v>16220</v>
      </c>
      <c r="C16825" s="250" t="s">
        <v>1</v>
      </c>
      <c r="D16825" s="250" t="s">
        <v>23017</v>
      </c>
    </row>
    <row r="16826" spans="1:4">
      <c r="A16826" s="250">
        <v>41289</v>
      </c>
      <c r="B16826" s="244" t="s">
        <v>16161</v>
      </c>
      <c r="C16826" s="250" t="s">
        <v>149</v>
      </c>
      <c r="D16826" s="250" t="s">
        <v>23017</v>
      </c>
    </row>
    <row r="16827" spans="1:4">
      <c r="A16827" s="250">
        <v>41292</v>
      </c>
      <c r="B16827" s="244" t="s">
        <v>26170</v>
      </c>
      <c r="C16827" s="250" t="s">
        <v>149</v>
      </c>
      <c r="D16827" s="250" t="s">
        <v>23017</v>
      </c>
    </row>
    <row r="16828" spans="1:4">
      <c r="A16828" s="250">
        <v>30</v>
      </c>
      <c r="B16828" s="244" t="s">
        <v>26155</v>
      </c>
      <c r="C16828" s="250" t="s">
        <v>22536</v>
      </c>
      <c r="D16828" s="250" t="s">
        <v>23017</v>
      </c>
    </row>
    <row r="16829" spans="1:4">
      <c r="A16829" s="250">
        <v>32</v>
      </c>
      <c r="B16829" s="244" t="s">
        <v>16139</v>
      </c>
      <c r="C16829" s="250" t="s">
        <v>34</v>
      </c>
      <c r="D16829" s="250" t="s">
        <v>23017</v>
      </c>
    </row>
    <row r="16830" spans="1:4">
      <c r="A16830" s="250">
        <v>33</v>
      </c>
      <c r="B16830" s="244" t="s">
        <v>16146</v>
      </c>
      <c r="C16830" s="250" t="s">
        <v>1</v>
      </c>
      <c r="D16830" s="250" t="s">
        <v>23017</v>
      </c>
    </row>
    <row r="16831" spans="1:4">
      <c r="A16831" s="250">
        <v>34</v>
      </c>
      <c r="B16831" s="244" t="s">
        <v>16238</v>
      </c>
      <c r="C16831" s="250" t="s">
        <v>1</v>
      </c>
      <c r="D16831" s="250" t="s">
        <v>23017</v>
      </c>
    </row>
    <row r="16832" spans="1:4">
      <c r="A16832" s="250">
        <v>45123</v>
      </c>
      <c r="B16832" s="244" t="s">
        <v>26179</v>
      </c>
      <c r="C16832" s="250" t="s">
        <v>34</v>
      </c>
      <c r="D16832" s="250" t="s">
        <v>23017</v>
      </c>
    </row>
    <row r="16833" spans="1:5">
      <c r="A16833" s="250">
        <v>9</v>
      </c>
      <c r="B16833" s="244" t="s">
        <v>16212</v>
      </c>
      <c r="C16833" s="250" t="s">
        <v>26180</v>
      </c>
      <c r="D16833" s="250" t="s">
        <v>23017</v>
      </c>
    </row>
    <row r="16834" spans="1:5">
      <c r="A16834" s="250">
        <v>47100</v>
      </c>
      <c r="B16834" s="244" t="s">
        <v>26181</v>
      </c>
      <c r="C16834" s="250" t="s">
        <v>34</v>
      </c>
      <c r="D16834" s="250" t="s">
        <v>23017</v>
      </c>
    </row>
    <row r="16835" spans="1:5">
      <c r="A16835" s="250">
        <v>8</v>
      </c>
      <c r="B16835" s="244" t="s">
        <v>16157</v>
      </c>
      <c r="C16835" s="250" t="s">
        <v>34</v>
      </c>
      <c r="D16835" s="250" t="s">
        <v>23017</v>
      </c>
    </row>
    <row r="16836" spans="1:5">
      <c r="A16836" s="250" t="s">
        <v>26244</v>
      </c>
      <c r="B16836" s="244" t="s">
        <v>26245</v>
      </c>
      <c r="C16836" s="250" t="s">
        <v>34</v>
      </c>
      <c r="D16836" s="250" t="s">
        <v>23017</v>
      </c>
    </row>
    <row r="16837" spans="1:5">
      <c r="A16837" s="250">
        <v>121212</v>
      </c>
      <c r="B16837" s="244" t="s">
        <v>26364</v>
      </c>
      <c r="C16837" s="250" t="s">
        <v>26365</v>
      </c>
      <c r="D16837" s="250" t="s">
        <v>23017</v>
      </c>
      <c r="E16837" s="249">
        <v>0.9</v>
      </c>
    </row>
    <row r="16838" spans="1:5">
      <c r="A16838" s="250" t="s">
        <v>26432</v>
      </c>
      <c r="B16838" s="244" t="s">
        <v>26433</v>
      </c>
      <c r="C16838" s="250" t="s">
        <v>34</v>
      </c>
      <c r="D16838" s="250" t="s">
        <v>23017</v>
      </c>
    </row>
    <row r="16839" spans="1:5" ht="27">
      <c r="A16839" s="250">
        <v>1518</v>
      </c>
      <c r="B16839" s="244" t="s">
        <v>26434</v>
      </c>
      <c r="C16839" s="250" t="s">
        <v>4175</v>
      </c>
      <c r="D16839" s="250" t="s">
        <v>23017</v>
      </c>
    </row>
  </sheetData>
  <pageMargins left="0.511811024" right="0.511811024" top="0.78740157499999996" bottom="0.78740157499999996" header="0.31496062000000002" footer="0.31496062000000002"/>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82DFF-A0D3-4D47-A74B-01B9908D7F5E}">
  <sheetPr>
    <tabColor rgb="FFFF0000"/>
  </sheetPr>
  <dimension ref="A1:AT719"/>
  <sheetViews>
    <sheetView showGridLines="0" view="pageBreakPreview" topLeftCell="A682" zoomScale="85" zoomScaleNormal="100" zoomScaleSheetLayoutView="85" workbookViewId="0">
      <selection activeCell="C20" sqref="C20"/>
    </sheetView>
  </sheetViews>
  <sheetFormatPr defaultRowHeight="16.149999999999999" customHeight="1"/>
  <cols>
    <col min="1" max="1" width="4.7109375" style="11" bestFit="1" customWidth="1"/>
    <col min="2" max="2" width="9.28515625" style="11" customWidth="1"/>
    <col min="3" max="3" width="1.85546875" style="11" bestFit="1" customWidth="1"/>
    <col min="4" max="5" width="2.7109375" style="507" bestFit="1" customWidth="1"/>
    <col min="6" max="6" width="1.85546875" style="507" bestFit="1" customWidth="1"/>
    <col min="7" max="7" width="4.7109375" style="507" bestFit="1" customWidth="1"/>
    <col min="8" max="8" width="5.5703125" style="507" bestFit="1" customWidth="1"/>
    <col min="9" max="9" width="68.42578125" style="507" customWidth="1"/>
    <col min="10" max="10" width="8.42578125" style="507" bestFit="1" customWidth="1"/>
    <col min="11" max="11" width="8.7109375" style="25" customWidth="1"/>
    <col min="12" max="12" width="0.85546875" style="25" bestFit="1" customWidth="1"/>
    <col min="13" max="13" width="3.7109375" style="11" bestFit="1" customWidth="1"/>
    <col min="14" max="14" width="0.85546875" style="11" bestFit="1" customWidth="1"/>
    <col min="15" max="15" width="2.7109375" style="11" bestFit="1" customWidth="1"/>
    <col min="16" max="16" width="0.85546875" style="24" bestFit="1" customWidth="1"/>
    <col min="17" max="17" width="3.7109375" style="24" bestFit="1" customWidth="1"/>
    <col min="18" max="18" width="3.7109375" style="24" customWidth="1"/>
    <col min="19" max="19" width="2.7109375" style="24" bestFit="1" customWidth="1"/>
    <col min="20" max="20" width="1.85546875" style="24" bestFit="1" customWidth="1"/>
    <col min="21" max="22" width="0.85546875" style="24" bestFit="1" customWidth="1"/>
    <col min="23" max="23" width="10" style="24" customWidth="1"/>
    <col min="24" max="24" width="1.85546875" style="24" bestFit="1" customWidth="1"/>
    <col min="25" max="25" width="2.7109375" style="24" bestFit="1" customWidth="1"/>
    <col min="26" max="26" width="1.85546875" style="24" bestFit="1" customWidth="1"/>
    <col min="27" max="27" width="13.7109375" style="24" customWidth="1"/>
    <col min="28" max="28" width="2.7109375" style="24" customWidth="1"/>
    <col min="29" max="29" width="0.85546875" style="82" customWidth="1"/>
    <col min="30" max="30" width="3.7109375" style="171" bestFit="1" customWidth="1"/>
    <col min="31" max="31" width="5.42578125" style="171" customWidth="1"/>
    <col min="32" max="32" width="2.7109375" style="171" bestFit="1" customWidth="1"/>
    <col min="33" max="33" width="1.85546875" style="171" bestFit="1" customWidth="1"/>
    <col min="34" max="35" width="0.85546875" style="171" bestFit="1" customWidth="1"/>
    <col min="36" max="36" width="8.140625" style="171" customWidth="1"/>
    <col min="37" max="37" width="1.85546875" style="171" bestFit="1" customWidth="1"/>
    <col min="38" max="38" width="2.7109375" style="171" bestFit="1" customWidth="1"/>
    <col min="39" max="39" width="1.85546875" style="171" bestFit="1" customWidth="1"/>
    <col min="40" max="40" width="18.7109375" style="171" customWidth="1"/>
    <col min="41" max="41" width="1.7109375" style="11" customWidth="1"/>
    <col min="42" max="42" width="16.5703125" style="11" bestFit="1" customWidth="1"/>
    <col min="43" max="43" width="9.140625" style="11" bestFit="1" customWidth="1"/>
    <col min="44" max="44" width="14.7109375" style="24" bestFit="1" customWidth="1"/>
    <col min="45" max="45" width="13.28515625" style="25" bestFit="1" customWidth="1"/>
    <col min="46" max="46" width="16.85546875" style="24" bestFit="1" customWidth="1"/>
    <col min="47" max="257" width="9.140625" style="11"/>
    <col min="258" max="259" width="4.7109375" style="11" bestFit="1" customWidth="1"/>
    <col min="260" max="260" width="1.85546875" style="11" bestFit="1" customWidth="1"/>
    <col min="261" max="262" width="2.7109375" style="11" bestFit="1" customWidth="1"/>
    <col min="263" max="263" width="1.85546875" style="11" bestFit="1" customWidth="1"/>
    <col min="264" max="264" width="4.7109375" style="11" bestFit="1" customWidth="1"/>
    <col min="265" max="265" width="5.5703125" style="11" bestFit="1" customWidth="1"/>
    <col min="266" max="266" width="9.28515625" style="11" bestFit="1" customWidth="1"/>
    <col min="267" max="267" width="8.42578125" style="11" bestFit="1" customWidth="1"/>
    <col min="268" max="268" width="4.7109375" style="11" bestFit="1" customWidth="1"/>
    <col min="269" max="269" width="0.85546875" style="11" bestFit="1" customWidth="1"/>
    <col min="270" max="270" width="3.7109375" style="11" bestFit="1" customWidth="1"/>
    <col min="271" max="271" width="0.85546875" style="11" bestFit="1" customWidth="1"/>
    <col min="272" max="272" width="2.7109375" style="11" bestFit="1" customWidth="1"/>
    <col min="273" max="273" width="0.85546875" style="11" bestFit="1" customWidth="1"/>
    <col min="274" max="274" width="3.7109375" style="11" bestFit="1" customWidth="1"/>
    <col min="275" max="275" width="0.85546875" style="11" bestFit="1" customWidth="1"/>
    <col min="276" max="276" width="2.7109375" style="11" bestFit="1" customWidth="1"/>
    <col min="277" max="277" width="1.85546875" style="11" bestFit="1" customWidth="1"/>
    <col min="278" max="279" width="0.85546875" style="11" bestFit="1" customWidth="1"/>
    <col min="280" max="280" width="5.5703125" style="11" bestFit="1" customWidth="1"/>
    <col min="281" max="281" width="1.85546875" style="11" bestFit="1" customWidth="1"/>
    <col min="282" max="282" width="2.7109375" style="11" bestFit="1" customWidth="1"/>
    <col min="283" max="283" width="1.85546875" style="11" bestFit="1" customWidth="1"/>
    <col min="284" max="284" width="9.28515625" style="11" bestFit="1" customWidth="1"/>
    <col min="285" max="513" width="9.140625" style="11"/>
    <col min="514" max="515" width="4.7109375" style="11" bestFit="1" customWidth="1"/>
    <col min="516" max="516" width="1.85546875" style="11" bestFit="1" customWidth="1"/>
    <col min="517" max="518" width="2.7109375" style="11" bestFit="1" customWidth="1"/>
    <col min="519" max="519" width="1.85546875" style="11" bestFit="1" customWidth="1"/>
    <col min="520" max="520" width="4.7109375" style="11" bestFit="1" customWidth="1"/>
    <col min="521" max="521" width="5.5703125" style="11" bestFit="1" customWidth="1"/>
    <col min="522" max="522" width="9.28515625" style="11" bestFit="1" customWidth="1"/>
    <col min="523" max="523" width="8.42578125" style="11" bestFit="1" customWidth="1"/>
    <col min="524" max="524" width="4.7109375" style="11" bestFit="1" customWidth="1"/>
    <col min="525" max="525" width="0.85546875" style="11" bestFit="1" customWidth="1"/>
    <col min="526" max="526" width="3.7109375" style="11" bestFit="1" customWidth="1"/>
    <col min="527" max="527" width="0.85546875" style="11" bestFit="1" customWidth="1"/>
    <col min="528" max="528" width="2.7109375" style="11" bestFit="1" customWidth="1"/>
    <col min="529" max="529" width="0.85546875" style="11" bestFit="1" customWidth="1"/>
    <col min="530" max="530" width="3.7109375" style="11" bestFit="1" customWidth="1"/>
    <col min="531" max="531" width="0.85546875" style="11" bestFit="1" customWidth="1"/>
    <col min="532" max="532" width="2.7109375" style="11" bestFit="1" customWidth="1"/>
    <col min="533" max="533" width="1.85546875" style="11" bestFit="1" customWidth="1"/>
    <col min="534" max="535" width="0.85546875" style="11" bestFit="1" customWidth="1"/>
    <col min="536" max="536" width="5.5703125" style="11" bestFit="1" customWidth="1"/>
    <col min="537" max="537" width="1.85546875" style="11" bestFit="1" customWidth="1"/>
    <col min="538" max="538" width="2.7109375" style="11" bestFit="1" customWidth="1"/>
    <col min="539" max="539" width="1.85546875" style="11" bestFit="1" customWidth="1"/>
    <col min="540" max="540" width="9.28515625" style="11" bestFit="1" customWidth="1"/>
    <col min="541" max="769" width="9.140625" style="11"/>
    <col min="770" max="771" width="4.7109375" style="11" bestFit="1" customWidth="1"/>
    <col min="772" max="772" width="1.85546875" style="11" bestFit="1" customWidth="1"/>
    <col min="773" max="774" width="2.7109375" style="11" bestFit="1" customWidth="1"/>
    <col min="775" max="775" width="1.85546875" style="11" bestFit="1" customWidth="1"/>
    <col min="776" max="776" width="4.7109375" style="11" bestFit="1" customWidth="1"/>
    <col min="777" max="777" width="5.5703125" style="11" bestFit="1" customWidth="1"/>
    <col min="778" max="778" width="9.28515625" style="11" bestFit="1" customWidth="1"/>
    <col min="779" max="779" width="8.42578125" style="11" bestFit="1" customWidth="1"/>
    <col min="780" max="780" width="4.7109375" style="11" bestFit="1" customWidth="1"/>
    <col min="781" max="781" width="0.85546875" style="11" bestFit="1" customWidth="1"/>
    <col min="782" max="782" width="3.7109375" style="11" bestFit="1" customWidth="1"/>
    <col min="783" max="783" width="0.85546875" style="11" bestFit="1" customWidth="1"/>
    <col min="784" max="784" width="2.7109375" style="11" bestFit="1" customWidth="1"/>
    <col min="785" max="785" width="0.85546875" style="11" bestFit="1" customWidth="1"/>
    <col min="786" max="786" width="3.7109375" style="11" bestFit="1" customWidth="1"/>
    <col min="787" max="787" width="0.85546875" style="11" bestFit="1" customWidth="1"/>
    <col min="788" max="788" width="2.7109375" style="11" bestFit="1" customWidth="1"/>
    <col min="789" max="789" width="1.85546875" style="11" bestFit="1" customWidth="1"/>
    <col min="790" max="791" width="0.85546875" style="11" bestFit="1" customWidth="1"/>
    <col min="792" max="792" width="5.5703125" style="11" bestFit="1" customWidth="1"/>
    <col min="793" max="793" width="1.85546875" style="11" bestFit="1" customWidth="1"/>
    <col min="794" max="794" width="2.7109375" style="11" bestFit="1" customWidth="1"/>
    <col min="795" max="795" width="1.85546875" style="11" bestFit="1" customWidth="1"/>
    <col min="796" max="796" width="9.28515625" style="11" bestFit="1" customWidth="1"/>
    <col min="797" max="1025" width="9.140625" style="11"/>
    <col min="1026" max="1027" width="4.7109375" style="11" bestFit="1" customWidth="1"/>
    <col min="1028" max="1028" width="1.85546875" style="11" bestFit="1" customWidth="1"/>
    <col min="1029" max="1030" width="2.7109375" style="11" bestFit="1" customWidth="1"/>
    <col min="1031" max="1031" width="1.85546875" style="11" bestFit="1" customWidth="1"/>
    <col min="1032" max="1032" width="4.7109375" style="11" bestFit="1" customWidth="1"/>
    <col min="1033" max="1033" width="5.5703125" style="11" bestFit="1" customWidth="1"/>
    <col min="1034" max="1034" width="9.28515625" style="11" bestFit="1" customWidth="1"/>
    <col min="1035" max="1035" width="8.42578125" style="11" bestFit="1" customWidth="1"/>
    <col min="1036" max="1036" width="4.7109375" style="11" bestFit="1" customWidth="1"/>
    <col min="1037" max="1037" width="0.85546875" style="11" bestFit="1" customWidth="1"/>
    <col min="1038" max="1038" width="3.7109375" style="11" bestFit="1" customWidth="1"/>
    <col min="1039" max="1039" width="0.85546875" style="11" bestFit="1" customWidth="1"/>
    <col min="1040" max="1040" width="2.7109375" style="11" bestFit="1" customWidth="1"/>
    <col min="1041" max="1041" width="0.85546875" style="11" bestFit="1" customWidth="1"/>
    <col min="1042" max="1042" width="3.7109375" style="11" bestFit="1" customWidth="1"/>
    <col min="1043" max="1043" width="0.85546875" style="11" bestFit="1" customWidth="1"/>
    <col min="1044" max="1044" width="2.7109375" style="11" bestFit="1" customWidth="1"/>
    <col min="1045" max="1045" width="1.85546875" style="11" bestFit="1" customWidth="1"/>
    <col min="1046" max="1047" width="0.85546875" style="11" bestFit="1" customWidth="1"/>
    <col min="1048" max="1048" width="5.5703125" style="11" bestFit="1" customWidth="1"/>
    <col min="1049" max="1049" width="1.85546875" style="11" bestFit="1" customWidth="1"/>
    <col min="1050" max="1050" width="2.7109375" style="11" bestFit="1" customWidth="1"/>
    <col min="1051" max="1051" width="1.85546875" style="11" bestFit="1" customWidth="1"/>
    <col min="1052" max="1052" width="9.28515625" style="11" bestFit="1" customWidth="1"/>
    <col min="1053" max="1281" width="9.140625" style="11"/>
    <col min="1282" max="1283" width="4.7109375" style="11" bestFit="1" customWidth="1"/>
    <col min="1284" max="1284" width="1.85546875" style="11" bestFit="1" customWidth="1"/>
    <col min="1285" max="1286" width="2.7109375" style="11" bestFit="1" customWidth="1"/>
    <col min="1287" max="1287" width="1.85546875" style="11" bestFit="1" customWidth="1"/>
    <col min="1288" max="1288" width="4.7109375" style="11" bestFit="1" customWidth="1"/>
    <col min="1289" max="1289" width="5.5703125" style="11" bestFit="1" customWidth="1"/>
    <col min="1290" max="1290" width="9.28515625" style="11" bestFit="1" customWidth="1"/>
    <col min="1291" max="1291" width="8.42578125" style="11" bestFit="1" customWidth="1"/>
    <col min="1292" max="1292" width="4.7109375" style="11" bestFit="1" customWidth="1"/>
    <col min="1293" max="1293" width="0.85546875" style="11" bestFit="1" customWidth="1"/>
    <col min="1294" max="1294" width="3.7109375" style="11" bestFit="1" customWidth="1"/>
    <col min="1295" max="1295" width="0.85546875" style="11" bestFit="1" customWidth="1"/>
    <col min="1296" max="1296" width="2.7109375" style="11" bestFit="1" customWidth="1"/>
    <col min="1297" max="1297" width="0.85546875" style="11" bestFit="1" customWidth="1"/>
    <col min="1298" max="1298" width="3.7109375" style="11" bestFit="1" customWidth="1"/>
    <col min="1299" max="1299" width="0.85546875" style="11" bestFit="1" customWidth="1"/>
    <col min="1300" max="1300" width="2.7109375" style="11" bestFit="1" customWidth="1"/>
    <col min="1301" max="1301" width="1.85546875" style="11" bestFit="1" customWidth="1"/>
    <col min="1302" max="1303" width="0.85546875" style="11" bestFit="1" customWidth="1"/>
    <col min="1304" max="1304" width="5.5703125" style="11" bestFit="1" customWidth="1"/>
    <col min="1305" max="1305" width="1.85546875" style="11" bestFit="1" customWidth="1"/>
    <col min="1306" max="1306" width="2.7109375" style="11" bestFit="1" customWidth="1"/>
    <col min="1307" max="1307" width="1.85546875" style="11" bestFit="1" customWidth="1"/>
    <col min="1308" max="1308" width="9.28515625" style="11" bestFit="1" customWidth="1"/>
    <col min="1309" max="1537" width="9.140625" style="11"/>
    <col min="1538" max="1539" width="4.7109375" style="11" bestFit="1" customWidth="1"/>
    <col min="1540" max="1540" width="1.85546875" style="11" bestFit="1" customWidth="1"/>
    <col min="1541" max="1542" width="2.7109375" style="11" bestFit="1" customWidth="1"/>
    <col min="1543" max="1543" width="1.85546875" style="11" bestFit="1" customWidth="1"/>
    <col min="1544" max="1544" width="4.7109375" style="11" bestFit="1" customWidth="1"/>
    <col min="1545" max="1545" width="5.5703125" style="11" bestFit="1" customWidth="1"/>
    <col min="1546" max="1546" width="9.28515625" style="11" bestFit="1" customWidth="1"/>
    <col min="1547" max="1547" width="8.42578125" style="11" bestFit="1" customWidth="1"/>
    <col min="1548" max="1548" width="4.7109375" style="11" bestFit="1" customWidth="1"/>
    <col min="1549" max="1549" width="0.85546875" style="11" bestFit="1" customWidth="1"/>
    <col min="1550" max="1550" width="3.7109375" style="11" bestFit="1" customWidth="1"/>
    <col min="1551" max="1551" width="0.85546875" style="11" bestFit="1" customWidth="1"/>
    <col min="1552" max="1552" width="2.7109375" style="11" bestFit="1" customWidth="1"/>
    <col min="1553" max="1553" width="0.85546875" style="11" bestFit="1" customWidth="1"/>
    <col min="1554" max="1554" width="3.7109375" style="11" bestFit="1" customWidth="1"/>
    <col min="1555" max="1555" width="0.85546875" style="11" bestFit="1" customWidth="1"/>
    <col min="1556" max="1556" width="2.7109375" style="11" bestFit="1" customWidth="1"/>
    <col min="1557" max="1557" width="1.85546875" style="11" bestFit="1" customWidth="1"/>
    <col min="1558" max="1559" width="0.85546875" style="11" bestFit="1" customWidth="1"/>
    <col min="1560" max="1560" width="5.5703125" style="11" bestFit="1" customWidth="1"/>
    <col min="1561" max="1561" width="1.85546875" style="11" bestFit="1" customWidth="1"/>
    <col min="1562" max="1562" width="2.7109375" style="11" bestFit="1" customWidth="1"/>
    <col min="1563" max="1563" width="1.85546875" style="11" bestFit="1" customWidth="1"/>
    <col min="1564" max="1564" width="9.28515625" style="11" bestFit="1" customWidth="1"/>
    <col min="1565" max="1793" width="9.140625" style="11"/>
    <col min="1794" max="1795" width="4.7109375" style="11" bestFit="1" customWidth="1"/>
    <col min="1796" max="1796" width="1.85546875" style="11" bestFit="1" customWidth="1"/>
    <col min="1797" max="1798" width="2.7109375" style="11" bestFit="1" customWidth="1"/>
    <col min="1799" max="1799" width="1.85546875" style="11" bestFit="1" customWidth="1"/>
    <col min="1800" max="1800" width="4.7109375" style="11" bestFit="1" customWidth="1"/>
    <col min="1801" max="1801" width="5.5703125" style="11" bestFit="1" customWidth="1"/>
    <col min="1802" max="1802" width="9.28515625" style="11" bestFit="1" customWidth="1"/>
    <col min="1803" max="1803" width="8.42578125" style="11" bestFit="1" customWidth="1"/>
    <col min="1804" max="1804" width="4.7109375" style="11" bestFit="1" customWidth="1"/>
    <col min="1805" max="1805" width="0.85546875" style="11" bestFit="1" customWidth="1"/>
    <col min="1806" max="1806" width="3.7109375" style="11" bestFit="1" customWidth="1"/>
    <col min="1807" max="1807" width="0.85546875" style="11" bestFit="1" customWidth="1"/>
    <col min="1808" max="1808" width="2.7109375" style="11" bestFit="1" customWidth="1"/>
    <col min="1809" max="1809" width="0.85546875" style="11" bestFit="1" customWidth="1"/>
    <col min="1810" max="1810" width="3.7109375" style="11" bestFit="1" customWidth="1"/>
    <col min="1811" max="1811" width="0.85546875" style="11" bestFit="1" customWidth="1"/>
    <col min="1812" max="1812" width="2.7109375" style="11" bestFit="1" customWidth="1"/>
    <col min="1813" max="1813" width="1.85546875" style="11" bestFit="1" customWidth="1"/>
    <col min="1814" max="1815" width="0.85546875" style="11" bestFit="1" customWidth="1"/>
    <col min="1816" max="1816" width="5.5703125" style="11" bestFit="1" customWidth="1"/>
    <col min="1817" max="1817" width="1.85546875" style="11" bestFit="1" customWidth="1"/>
    <col min="1818" max="1818" width="2.7109375" style="11" bestFit="1" customWidth="1"/>
    <col min="1819" max="1819" width="1.85546875" style="11" bestFit="1" customWidth="1"/>
    <col min="1820" max="1820" width="9.28515625" style="11" bestFit="1" customWidth="1"/>
    <col min="1821" max="2049" width="9.140625" style="11"/>
    <col min="2050" max="2051" width="4.7109375" style="11" bestFit="1" customWidth="1"/>
    <col min="2052" max="2052" width="1.85546875" style="11" bestFit="1" customWidth="1"/>
    <col min="2053" max="2054" width="2.7109375" style="11" bestFit="1" customWidth="1"/>
    <col min="2055" max="2055" width="1.85546875" style="11" bestFit="1" customWidth="1"/>
    <col min="2056" max="2056" width="4.7109375" style="11" bestFit="1" customWidth="1"/>
    <col min="2057" max="2057" width="5.5703125" style="11" bestFit="1" customWidth="1"/>
    <col min="2058" max="2058" width="9.28515625" style="11" bestFit="1" customWidth="1"/>
    <col min="2059" max="2059" width="8.42578125" style="11" bestFit="1" customWidth="1"/>
    <col min="2060" max="2060" width="4.7109375" style="11" bestFit="1" customWidth="1"/>
    <col min="2061" max="2061" width="0.85546875" style="11" bestFit="1" customWidth="1"/>
    <col min="2062" max="2062" width="3.7109375" style="11" bestFit="1" customWidth="1"/>
    <col min="2063" max="2063" width="0.85546875" style="11" bestFit="1" customWidth="1"/>
    <col min="2064" max="2064" width="2.7109375" style="11" bestFit="1" customWidth="1"/>
    <col min="2065" max="2065" width="0.85546875" style="11" bestFit="1" customWidth="1"/>
    <col min="2066" max="2066" width="3.7109375" style="11" bestFit="1" customWidth="1"/>
    <col min="2067" max="2067" width="0.85546875" style="11" bestFit="1" customWidth="1"/>
    <col min="2068" max="2068" width="2.7109375" style="11" bestFit="1" customWidth="1"/>
    <col min="2069" max="2069" width="1.85546875" style="11" bestFit="1" customWidth="1"/>
    <col min="2070" max="2071" width="0.85546875" style="11" bestFit="1" customWidth="1"/>
    <col min="2072" max="2072" width="5.5703125" style="11" bestFit="1" customWidth="1"/>
    <col min="2073" max="2073" width="1.85546875" style="11" bestFit="1" customWidth="1"/>
    <col min="2074" max="2074" width="2.7109375" style="11" bestFit="1" customWidth="1"/>
    <col min="2075" max="2075" width="1.85546875" style="11" bestFit="1" customWidth="1"/>
    <col min="2076" max="2076" width="9.28515625" style="11" bestFit="1" customWidth="1"/>
    <col min="2077" max="2305" width="9.140625" style="11"/>
    <col min="2306" max="2307" width="4.7109375" style="11" bestFit="1" customWidth="1"/>
    <col min="2308" max="2308" width="1.85546875" style="11" bestFit="1" customWidth="1"/>
    <col min="2309" max="2310" width="2.7109375" style="11" bestFit="1" customWidth="1"/>
    <col min="2311" max="2311" width="1.85546875" style="11" bestFit="1" customWidth="1"/>
    <col min="2312" max="2312" width="4.7109375" style="11" bestFit="1" customWidth="1"/>
    <col min="2313" max="2313" width="5.5703125" style="11" bestFit="1" customWidth="1"/>
    <col min="2314" max="2314" width="9.28515625" style="11" bestFit="1" customWidth="1"/>
    <col min="2315" max="2315" width="8.42578125" style="11" bestFit="1" customWidth="1"/>
    <col min="2316" max="2316" width="4.7109375" style="11" bestFit="1" customWidth="1"/>
    <col min="2317" max="2317" width="0.85546875" style="11" bestFit="1" customWidth="1"/>
    <col min="2318" max="2318" width="3.7109375" style="11" bestFit="1" customWidth="1"/>
    <col min="2319" max="2319" width="0.85546875" style="11" bestFit="1" customWidth="1"/>
    <col min="2320" max="2320" width="2.7109375" style="11" bestFit="1" customWidth="1"/>
    <col min="2321" max="2321" width="0.85546875" style="11" bestFit="1" customWidth="1"/>
    <col min="2322" max="2322" width="3.7109375" style="11" bestFit="1" customWidth="1"/>
    <col min="2323" max="2323" width="0.85546875" style="11" bestFit="1" customWidth="1"/>
    <col min="2324" max="2324" width="2.7109375" style="11" bestFit="1" customWidth="1"/>
    <col min="2325" max="2325" width="1.85546875" style="11" bestFit="1" customWidth="1"/>
    <col min="2326" max="2327" width="0.85546875" style="11" bestFit="1" customWidth="1"/>
    <col min="2328" max="2328" width="5.5703125" style="11" bestFit="1" customWidth="1"/>
    <col min="2329" max="2329" width="1.85546875" style="11" bestFit="1" customWidth="1"/>
    <col min="2330" max="2330" width="2.7109375" style="11" bestFit="1" customWidth="1"/>
    <col min="2331" max="2331" width="1.85546875" style="11" bestFit="1" customWidth="1"/>
    <col min="2332" max="2332" width="9.28515625" style="11" bestFit="1" customWidth="1"/>
    <col min="2333" max="2561" width="9.140625" style="11"/>
    <col min="2562" max="2563" width="4.7109375" style="11" bestFit="1" customWidth="1"/>
    <col min="2564" max="2564" width="1.85546875" style="11" bestFit="1" customWidth="1"/>
    <col min="2565" max="2566" width="2.7109375" style="11" bestFit="1" customWidth="1"/>
    <col min="2567" max="2567" width="1.85546875" style="11" bestFit="1" customWidth="1"/>
    <col min="2568" max="2568" width="4.7109375" style="11" bestFit="1" customWidth="1"/>
    <col min="2569" max="2569" width="5.5703125" style="11" bestFit="1" customWidth="1"/>
    <col min="2570" max="2570" width="9.28515625" style="11" bestFit="1" customWidth="1"/>
    <col min="2571" max="2571" width="8.42578125" style="11" bestFit="1" customWidth="1"/>
    <col min="2572" max="2572" width="4.7109375" style="11" bestFit="1" customWidth="1"/>
    <col min="2573" max="2573" width="0.85546875" style="11" bestFit="1" customWidth="1"/>
    <col min="2574" max="2574" width="3.7109375" style="11" bestFit="1" customWidth="1"/>
    <col min="2575" max="2575" width="0.85546875" style="11" bestFit="1" customWidth="1"/>
    <col min="2576" max="2576" width="2.7109375" style="11" bestFit="1" customWidth="1"/>
    <col min="2577" max="2577" width="0.85546875" style="11" bestFit="1" customWidth="1"/>
    <col min="2578" max="2578" width="3.7109375" style="11" bestFit="1" customWidth="1"/>
    <col min="2579" max="2579" width="0.85546875" style="11" bestFit="1" customWidth="1"/>
    <col min="2580" max="2580" width="2.7109375" style="11" bestFit="1" customWidth="1"/>
    <col min="2581" max="2581" width="1.85546875" style="11" bestFit="1" customWidth="1"/>
    <col min="2582" max="2583" width="0.85546875" style="11" bestFit="1" customWidth="1"/>
    <col min="2584" max="2584" width="5.5703125" style="11" bestFit="1" customWidth="1"/>
    <col min="2585" max="2585" width="1.85546875" style="11" bestFit="1" customWidth="1"/>
    <col min="2586" max="2586" width="2.7109375" style="11" bestFit="1" customWidth="1"/>
    <col min="2587" max="2587" width="1.85546875" style="11" bestFit="1" customWidth="1"/>
    <col min="2588" max="2588" width="9.28515625" style="11" bestFit="1" customWidth="1"/>
    <col min="2589" max="2817" width="9.140625" style="11"/>
    <col min="2818" max="2819" width="4.7109375" style="11" bestFit="1" customWidth="1"/>
    <col min="2820" max="2820" width="1.85546875" style="11" bestFit="1" customWidth="1"/>
    <col min="2821" max="2822" width="2.7109375" style="11" bestFit="1" customWidth="1"/>
    <col min="2823" max="2823" width="1.85546875" style="11" bestFit="1" customWidth="1"/>
    <col min="2824" max="2824" width="4.7109375" style="11" bestFit="1" customWidth="1"/>
    <col min="2825" max="2825" width="5.5703125" style="11" bestFit="1" customWidth="1"/>
    <col min="2826" max="2826" width="9.28515625" style="11" bestFit="1" customWidth="1"/>
    <col min="2827" max="2827" width="8.42578125" style="11" bestFit="1" customWidth="1"/>
    <col min="2828" max="2828" width="4.7109375" style="11" bestFit="1" customWidth="1"/>
    <col min="2829" max="2829" width="0.85546875" style="11" bestFit="1" customWidth="1"/>
    <col min="2830" max="2830" width="3.7109375" style="11" bestFit="1" customWidth="1"/>
    <col min="2831" max="2831" width="0.85546875" style="11" bestFit="1" customWidth="1"/>
    <col min="2832" max="2832" width="2.7109375" style="11" bestFit="1" customWidth="1"/>
    <col min="2833" max="2833" width="0.85546875" style="11" bestFit="1" customWidth="1"/>
    <col min="2834" max="2834" width="3.7109375" style="11" bestFit="1" customWidth="1"/>
    <col min="2835" max="2835" width="0.85546875" style="11" bestFit="1" customWidth="1"/>
    <col min="2836" max="2836" width="2.7109375" style="11" bestFit="1" customWidth="1"/>
    <col min="2837" max="2837" width="1.85546875" style="11" bestFit="1" customWidth="1"/>
    <col min="2838" max="2839" width="0.85546875" style="11" bestFit="1" customWidth="1"/>
    <col min="2840" max="2840" width="5.5703125" style="11" bestFit="1" customWidth="1"/>
    <col min="2841" max="2841" width="1.85546875" style="11" bestFit="1" customWidth="1"/>
    <col min="2842" max="2842" width="2.7109375" style="11" bestFit="1" customWidth="1"/>
    <col min="2843" max="2843" width="1.85546875" style="11" bestFit="1" customWidth="1"/>
    <col min="2844" max="2844" width="9.28515625" style="11" bestFit="1" customWidth="1"/>
    <col min="2845" max="3073" width="9.140625" style="11"/>
    <col min="3074" max="3075" width="4.7109375" style="11" bestFit="1" customWidth="1"/>
    <col min="3076" max="3076" width="1.85546875" style="11" bestFit="1" customWidth="1"/>
    <col min="3077" max="3078" width="2.7109375" style="11" bestFit="1" customWidth="1"/>
    <col min="3079" max="3079" width="1.85546875" style="11" bestFit="1" customWidth="1"/>
    <col min="3080" max="3080" width="4.7109375" style="11" bestFit="1" customWidth="1"/>
    <col min="3081" max="3081" width="5.5703125" style="11" bestFit="1" customWidth="1"/>
    <col min="3082" max="3082" width="9.28515625" style="11" bestFit="1" customWidth="1"/>
    <col min="3083" max="3083" width="8.42578125" style="11" bestFit="1" customWidth="1"/>
    <col min="3084" max="3084" width="4.7109375" style="11" bestFit="1" customWidth="1"/>
    <col min="3085" max="3085" width="0.85546875" style="11" bestFit="1" customWidth="1"/>
    <col min="3086" max="3086" width="3.7109375" style="11" bestFit="1" customWidth="1"/>
    <col min="3087" max="3087" width="0.85546875" style="11" bestFit="1" customWidth="1"/>
    <col min="3088" max="3088" width="2.7109375" style="11" bestFit="1" customWidth="1"/>
    <col min="3089" max="3089" width="0.85546875" style="11" bestFit="1" customWidth="1"/>
    <col min="3090" max="3090" width="3.7109375" style="11" bestFit="1" customWidth="1"/>
    <col min="3091" max="3091" width="0.85546875" style="11" bestFit="1" customWidth="1"/>
    <col min="3092" max="3092" width="2.7109375" style="11" bestFit="1" customWidth="1"/>
    <col min="3093" max="3093" width="1.85546875" style="11" bestFit="1" customWidth="1"/>
    <col min="3094" max="3095" width="0.85546875" style="11" bestFit="1" customWidth="1"/>
    <col min="3096" max="3096" width="5.5703125" style="11" bestFit="1" customWidth="1"/>
    <col min="3097" max="3097" width="1.85546875" style="11" bestFit="1" customWidth="1"/>
    <col min="3098" max="3098" width="2.7109375" style="11" bestFit="1" customWidth="1"/>
    <col min="3099" max="3099" width="1.85546875" style="11" bestFit="1" customWidth="1"/>
    <col min="3100" max="3100" width="9.28515625" style="11" bestFit="1" customWidth="1"/>
    <col min="3101" max="3329" width="9.140625" style="11"/>
    <col min="3330" max="3331" width="4.7109375" style="11" bestFit="1" customWidth="1"/>
    <col min="3332" max="3332" width="1.85546875" style="11" bestFit="1" customWidth="1"/>
    <col min="3333" max="3334" width="2.7109375" style="11" bestFit="1" customWidth="1"/>
    <col min="3335" max="3335" width="1.85546875" style="11" bestFit="1" customWidth="1"/>
    <col min="3336" max="3336" width="4.7109375" style="11" bestFit="1" customWidth="1"/>
    <col min="3337" max="3337" width="5.5703125" style="11" bestFit="1" customWidth="1"/>
    <col min="3338" max="3338" width="9.28515625" style="11" bestFit="1" customWidth="1"/>
    <col min="3339" max="3339" width="8.42578125" style="11" bestFit="1" customWidth="1"/>
    <col min="3340" max="3340" width="4.7109375" style="11" bestFit="1" customWidth="1"/>
    <col min="3341" max="3341" width="0.85546875" style="11" bestFit="1" customWidth="1"/>
    <col min="3342" max="3342" width="3.7109375" style="11" bestFit="1" customWidth="1"/>
    <col min="3343" max="3343" width="0.85546875" style="11" bestFit="1" customWidth="1"/>
    <col min="3344" max="3344" width="2.7109375" style="11" bestFit="1" customWidth="1"/>
    <col min="3345" max="3345" width="0.85546875" style="11" bestFit="1" customWidth="1"/>
    <col min="3346" max="3346" width="3.7109375" style="11" bestFit="1" customWidth="1"/>
    <col min="3347" max="3347" width="0.85546875" style="11" bestFit="1" customWidth="1"/>
    <col min="3348" max="3348" width="2.7109375" style="11" bestFit="1" customWidth="1"/>
    <col min="3349" max="3349" width="1.85546875" style="11" bestFit="1" customWidth="1"/>
    <col min="3350" max="3351" width="0.85546875" style="11" bestFit="1" customWidth="1"/>
    <col min="3352" max="3352" width="5.5703125" style="11" bestFit="1" customWidth="1"/>
    <col min="3353" max="3353" width="1.85546875" style="11" bestFit="1" customWidth="1"/>
    <col min="3354" max="3354" width="2.7109375" style="11" bestFit="1" customWidth="1"/>
    <col min="3355" max="3355" width="1.85546875" style="11" bestFit="1" customWidth="1"/>
    <col min="3356" max="3356" width="9.28515625" style="11" bestFit="1" customWidth="1"/>
    <col min="3357" max="3585" width="9.140625" style="11"/>
    <col min="3586" max="3587" width="4.7109375" style="11" bestFit="1" customWidth="1"/>
    <col min="3588" max="3588" width="1.85546875" style="11" bestFit="1" customWidth="1"/>
    <col min="3589" max="3590" width="2.7109375" style="11" bestFit="1" customWidth="1"/>
    <col min="3591" max="3591" width="1.85546875" style="11" bestFit="1" customWidth="1"/>
    <col min="3592" max="3592" width="4.7109375" style="11" bestFit="1" customWidth="1"/>
    <col min="3593" max="3593" width="5.5703125" style="11" bestFit="1" customWidth="1"/>
    <col min="3594" max="3594" width="9.28515625" style="11" bestFit="1" customWidth="1"/>
    <col min="3595" max="3595" width="8.42578125" style="11" bestFit="1" customWidth="1"/>
    <col min="3596" max="3596" width="4.7109375" style="11" bestFit="1" customWidth="1"/>
    <col min="3597" max="3597" width="0.85546875" style="11" bestFit="1" customWidth="1"/>
    <col min="3598" max="3598" width="3.7109375" style="11" bestFit="1" customWidth="1"/>
    <col min="3599" max="3599" width="0.85546875" style="11" bestFit="1" customWidth="1"/>
    <col min="3600" max="3600" width="2.7109375" style="11" bestFit="1" customWidth="1"/>
    <col min="3601" max="3601" width="0.85546875" style="11" bestFit="1" customWidth="1"/>
    <col min="3602" max="3602" width="3.7109375" style="11" bestFit="1" customWidth="1"/>
    <col min="3603" max="3603" width="0.85546875" style="11" bestFit="1" customWidth="1"/>
    <col min="3604" max="3604" width="2.7109375" style="11" bestFit="1" customWidth="1"/>
    <col min="3605" max="3605" width="1.85546875" style="11" bestFit="1" customWidth="1"/>
    <col min="3606" max="3607" width="0.85546875" style="11" bestFit="1" customWidth="1"/>
    <col min="3608" max="3608" width="5.5703125" style="11" bestFit="1" customWidth="1"/>
    <col min="3609" max="3609" width="1.85546875" style="11" bestFit="1" customWidth="1"/>
    <col min="3610" max="3610" width="2.7109375" style="11" bestFit="1" customWidth="1"/>
    <col min="3611" max="3611" width="1.85546875" style="11" bestFit="1" customWidth="1"/>
    <col min="3612" max="3612" width="9.28515625" style="11" bestFit="1" customWidth="1"/>
    <col min="3613" max="3841" width="9.140625" style="11"/>
    <col min="3842" max="3843" width="4.7109375" style="11" bestFit="1" customWidth="1"/>
    <col min="3844" max="3844" width="1.85546875" style="11" bestFit="1" customWidth="1"/>
    <col min="3845" max="3846" width="2.7109375" style="11" bestFit="1" customWidth="1"/>
    <col min="3847" max="3847" width="1.85546875" style="11" bestFit="1" customWidth="1"/>
    <col min="3848" max="3848" width="4.7109375" style="11" bestFit="1" customWidth="1"/>
    <col min="3849" max="3849" width="5.5703125" style="11" bestFit="1" customWidth="1"/>
    <col min="3850" max="3850" width="9.28515625" style="11" bestFit="1" customWidth="1"/>
    <col min="3851" max="3851" width="8.42578125" style="11" bestFit="1" customWidth="1"/>
    <col min="3852" max="3852" width="4.7109375" style="11" bestFit="1" customWidth="1"/>
    <col min="3853" max="3853" width="0.85546875" style="11" bestFit="1" customWidth="1"/>
    <col min="3854" max="3854" width="3.7109375" style="11" bestFit="1" customWidth="1"/>
    <col min="3855" max="3855" width="0.85546875" style="11" bestFit="1" customWidth="1"/>
    <col min="3856" max="3856" width="2.7109375" style="11" bestFit="1" customWidth="1"/>
    <col min="3857" max="3857" width="0.85546875" style="11" bestFit="1" customWidth="1"/>
    <col min="3858" max="3858" width="3.7109375" style="11" bestFit="1" customWidth="1"/>
    <col min="3859" max="3859" width="0.85546875" style="11" bestFit="1" customWidth="1"/>
    <col min="3860" max="3860" width="2.7109375" style="11" bestFit="1" customWidth="1"/>
    <col min="3861" max="3861" width="1.85546875" style="11" bestFit="1" customWidth="1"/>
    <col min="3862" max="3863" width="0.85546875" style="11" bestFit="1" customWidth="1"/>
    <col min="3864" max="3864" width="5.5703125" style="11" bestFit="1" customWidth="1"/>
    <col min="3865" max="3865" width="1.85546875" style="11" bestFit="1" customWidth="1"/>
    <col min="3866" max="3866" width="2.7109375" style="11" bestFit="1" customWidth="1"/>
    <col min="3867" max="3867" width="1.85546875" style="11" bestFit="1" customWidth="1"/>
    <col min="3868" max="3868" width="9.28515625" style="11" bestFit="1" customWidth="1"/>
    <col min="3869" max="4097" width="9.140625" style="11"/>
    <col min="4098" max="4099" width="4.7109375" style="11" bestFit="1" customWidth="1"/>
    <col min="4100" max="4100" width="1.85546875" style="11" bestFit="1" customWidth="1"/>
    <col min="4101" max="4102" width="2.7109375" style="11" bestFit="1" customWidth="1"/>
    <col min="4103" max="4103" width="1.85546875" style="11" bestFit="1" customWidth="1"/>
    <col min="4104" max="4104" width="4.7109375" style="11" bestFit="1" customWidth="1"/>
    <col min="4105" max="4105" width="5.5703125" style="11" bestFit="1" customWidth="1"/>
    <col min="4106" max="4106" width="9.28515625" style="11" bestFit="1" customWidth="1"/>
    <col min="4107" max="4107" width="8.42578125" style="11" bestFit="1" customWidth="1"/>
    <col min="4108" max="4108" width="4.7109375" style="11" bestFit="1" customWidth="1"/>
    <col min="4109" max="4109" width="0.85546875" style="11" bestFit="1" customWidth="1"/>
    <col min="4110" max="4110" width="3.7109375" style="11" bestFit="1" customWidth="1"/>
    <col min="4111" max="4111" width="0.85546875" style="11" bestFit="1" customWidth="1"/>
    <col min="4112" max="4112" width="2.7109375" style="11" bestFit="1" customWidth="1"/>
    <col min="4113" max="4113" width="0.85546875" style="11" bestFit="1" customWidth="1"/>
    <col min="4114" max="4114" width="3.7109375" style="11" bestFit="1" customWidth="1"/>
    <col min="4115" max="4115" width="0.85546875" style="11" bestFit="1" customWidth="1"/>
    <col min="4116" max="4116" width="2.7109375" style="11" bestFit="1" customWidth="1"/>
    <col min="4117" max="4117" width="1.85546875" style="11" bestFit="1" customWidth="1"/>
    <col min="4118" max="4119" width="0.85546875" style="11" bestFit="1" customWidth="1"/>
    <col min="4120" max="4120" width="5.5703125" style="11" bestFit="1" customWidth="1"/>
    <col min="4121" max="4121" width="1.85546875" style="11" bestFit="1" customWidth="1"/>
    <col min="4122" max="4122" width="2.7109375" style="11" bestFit="1" customWidth="1"/>
    <col min="4123" max="4123" width="1.85546875" style="11" bestFit="1" customWidth="1"/>
    <col min="4124" max="4124" width="9.28515625" style="11" bestFit="1" customWidth="1"/>
    <col min="4125" max="4353" width="9.140625" style="11"/>
    <col min="4354" max="4355" width="4.7109375" style="11" bestFit="1" customWidth="1"/>
    <col min="4356" max="4356" width="1.85546875" style="11" bestFit="1" customWidth="1"/>
    <col min="4357" max="4358" width="2.7109375" style="11" bestFit="1" customWidth="1"/>
    <col min="4359" max="4359" width="1.85546875" style="11" bestFit="1" customWidth="1"/>
    <col min="4360" max="4360" width="4.7109375" style="11" bestFit="1" customWidth="1"/>
    <col min="4361" max="4361" width="5.5703125" style="11" bestFit="1" customWidth="1"/>
    <col min="4362" max="4362" width="9.28515625" style="11" bestFit="1" customWidth="1"/>
    <col min="4363" max="4363" width="8.42578125" style="11" bestFit="1" customWidth="1"/>
    <col min="4364" max="4364" width="4.7109375" style="11" bestFit="1" customWidth="1"/>
    <col min="4365" max="4365" width="0.85546875" style="11" bestFit="1" customWidth="1"/>
    <col min="4366" max="4366" width="3.7109375" style="11" bestFit="1" customWidth="1"/>
    <col min="4367" max="4367" width="0.85546875" style="11" bestFit="1" customWidth="1"/>
    <col min="4368" max="4368" width="2.7109375" style="11" bestFit="1" customWidth="1"/>
    <col min="4369" max="4369" width="0.85546875" style="11" bestFit="1" customWidth="1"/>
    <col min="4370" max="4370" width="3.7109375" style="11" bestFit="1" customWidth="1"/>
    <col min="4371" max="4371" width="0.85546875" style="11" bestFit="1" customWidth="1"/>
    <col min="4372" max="4372" width="2.7109375" style="11" bestFit="1" customWidth="1"/>
    <col min="4373" max="4373" width="1.85546875" style="11" bestFit="1" customWidth="1"/>
    <col min="4374" max="4375" width="0.85546875" style="11" bestFit="1" customWidth="1"/>
    <col min="4376" max="4376" width="5.5703125" style="11" bestFit="1" customWidth="1"/>
    <col min="4377" max="4377" width="1.85546875" style="11" bestFit="1" customWidth="1"/>
    <col min="4378" max="4378" width="2.7109375" style="11" bestFit="1" customWidth="1"/>
    <col min="4379" max="4379" width="1.85546875" style="11" bestFit="1" customWidth="1"/>
    <col min="4380" max="4380" width="9.28515625" style="11" bestFit="1" customWidth="1"/>
    <col min="4381" max="4609" width="9.140625" style="11"/>
    <col min="4610" max="4611" width="4.7109375" style="11" bestFit="1" customWidth="1"/>
    <col min="4612" max="4612" width="1.85546875" style="11" bestFit="1" customWidth="1"/>
    <col min="4613" max="4614" width="2.7109375" style="11" bestFit="1" customWidth="1"/>
    <col min="4615" max="4615" width="1.85546875" style="11" bestFit="1" customWidth="1"/>
    <col min="4616" max="4616" width="4.7109375" style="11" bestFit="1" customWidth="1"/>
    <col min="4617" max="4617" width="5.5703125" style="11" bestFit="1" customWidth="1"/>
    <col min="4618" max="4618" width="9.28515625" style="11" bestFit="1" customWidth="1"/>
    <col min="4619" max="4619" width="8.42578125" style="11" bestFit="1" customWidth="1"/>
    <col min="4620" max="4620" width="4.7109375" style="11" bestFit="1" customWidth="1"/>
    <col min="4621" max="4621" width="0.85546875" style="11" bestFit="1" customWidth="1"/>
    <col min="4622" max="4622" width="3.7109375" style="11" bestFit="1" customWidth="1"/>
    <col min="4623" max="4623" width="0.85546875" style="11" bestFit="1" customWidth="1"/>
    <col min="4624" max="4624" width="2.7109375" style="11" bestFit="1" customWidth="1"/>
    <col min="4625" max="4625" width="0.85546875" style="11" bestFit="1" customWidth="1"/>
    <col min="4626" max="4626" width="3.7109375" style="11" bestFit="1" customWidth="1"/>
    <col min="4627" max="4627" width="0.85546875" style="11" bestFit="1" customWidth="1"/>
    <col min="4628" max="4628" width="2.7109375" style="11" bestFit="1" customWidth="1"/>
    <col min="4629" max="4629" width="1.85546875" style="11" bestFit="1" customWidth="1"/>
    <col min="4630" max="4631" width="0.85546875" style="11" bestFit="1" customWidth="1"/>
    <col min="4632" max="4632" width="5.5703125" style="11" bestFit="1" customWidth="1"/>
    <col min="4633" max="4633" width="1.85546875" style="11" bestFit="1" customWidth="1"/>
    <col min="4634" max="4634" width="2.7109375" style="11" bestFit="1" customWidth="1"/>
    <col min="4635" max="4635" width="1.85546875" style="11" bestFit="1" customWidth="1"/>
    <col min="4636" max="4636" width="9.28515625" style="11" bestFit="1" customWidth="1"/>
    <col min="4637" max="4865" width="9.140625" style="11"/>
    <col min="4866" max="4867" width="4.7109375" style="11" bestFit="1" customWidth="1"/>
    <col min="4868" max="4868" width="1.85546875" style="11" bestFit="1" customWidth="1"/>
    <col min="4869" max="4870" width="2.7109375" style="11" bestFit="1" customWidth="1"/>
    <col min="4871" max="4871" width="1.85546875" style="11" bestFit="1" customWidth="1"/>
    <col min="4872" max="4872" width="4.7109375" style="11" bestFit="1" customWidth="1"/>
    <col min="4873" max="4873" width="5.5703125" style="11" bestFit="1" customWidth="1"/>
    <col min="4874" max="4874" width="9.28515625" style="11" bestFit="1" customWidth="1"/>
    <col min="4875" max="4875" width="8.42578125" style="11" bestFit="1" customWidth="1"/>
    <col min="4876" max="4876" width="4.7109375" style="11" bestFit="1" customWidth="1"/>
    <col min="4877" max="4877" width="0.85546875" style="11" bestFit="1" customWidth="1"/>
    <col min="4878" max="4878" width="3.7109375" style="11" bestFit="1" customWidth="1"/>
    <col min="4879" max="4879" width="0.85546875" style="11" bestFit="1" customWidth="1"/>
    <col min="4880" max="4880" width="2.7109375" style="11" bestFit="1" customWidth="1"/>
    <col min="4881" max="4881" width="0.85546875" style="11" bestFit="1" customWidth="1"/>
    <col min="4882" max="4882" width="3.7109375" style="11" bestFit="1" customWidth="1"/>
    <col min="4883" max="4883" width="0.85546875" style="11" bestFit="1" customWidth="1"/>
    <col min="4884" max="4884" width="2.7109375" style="11" bestFit="1" customWidth="1"/>
    <col min="4885" max="4885" width="1.85546875" style="11" bestFit="1" customWidth="1"/>
    <col min="4886" max="4887" width="0.85546875" style="11" bestFit="1" customWidth="1"/>
    <col min="4888" max="4888" width="5.5703125" style="11" bestFit="1" customWidth="1"/>
    <col min="4889" max="4889" width="1.85546875" style="11" bestFit="1" customWidth="1"/>
    <col min="4890" max="4890" width="2.7109375" style="11" bestFit="1" customWidth="1"/>
    <col min="4891" max="4891" width="1.85546875" style="11" bestFit="1" customWidth="1"/>
    <col min="4892" max="4892" width="9.28515625" style="11" bestFit="1" customWidth="1"/>
    <col min="4893" max="5121" width="9.140625" style="11"/>
    <col min="5122" max="5123" width="4.7109375" style="11" bestFit="1" customWidth="1"/>
    <col min="5124" max="5124" width="1.85546875" style="11" bestFit="1" customWidth="1"/>
    <col min="5125" max="5126" width="2.7109375" style="11" bestFit="1" customWidth="1"/>
    <col min="5127" max="5127" width="1.85546875" style="11" bestFit="1" customWidth="1"/>
    <col min="5128" max="5128" width="4.7109375" style="11" bestFit="1" customWidth="1"/>
    <col min="5129" max="5129" width="5.5703125" style="11" bestFit="1" customWidth="1"/>
    <col min="5130" max="5130" width="9.28515625" style="11" bestFit="1" customWidth="1"/>
    <col min="5131" max="5131" width="8.42578125" style="11" bestFit="1" customWidth="1"/>
    <col min="5132" max="5132" width="4.7109375" style="11" bestFit="1" customWidth="1"/>
    <col min="5133" max="5133" width="0.85546875" style="11" bestFit="1" customWidth="1"/>
    <col min="5134" max="5134" width="3.7109375" style="11" bestFit="1" customWidth="1"/>
    <col min="5135" max="5135" width="0.85546875" style="11" bestFit="1" customWidth="1"/>
    <col min="5136" max="5136" width="2.7109375" style="11" bestFit="1" customWidth="1"/>
    <col min="5137" max="5137" width="0.85546875" style="11" bestFit="1" customWidth="1"/>
    <col min="5138" max="5138" width="3.7109375" style="11" bestFit="1" customWidth="1"/>
    <col min="5139" max="5139" width="0.85546875" style="11" bestFit="1" customWidth="1"/>
    <col min="5140" max="5140" width="2.7109375" style="11" bestFit="1" customWidth="1"/>
    <col min="5141" max="5141" width="1.85546875" style="11" bestFit="1" customWidth="1"/>
    <col min="5142" max="5143" width="0.85546875" style="11" bestFit="1" customWidth="1"/>
    <col min="5144" max="5144" width="5.5703125" style="11" bestFit="1" customWidth="1"/>
    <col min="5145" max="5145" width="1.85546875" style="11" bestFit="1" customWidth="1"/>
    <col min="5146" max="5146" width="2.7109375" style="11" bestFit="1" customWidth="1"/>
    <col min="5147" max="5147" width="1.85546875" style="11" bestFit="1" customWidth="1"/>
    <col min="5148" max="5148" width="9.28515625" style="11" bestFit="1" customWidth="1"/>
    <col min="5149" max="5377" width="9.140625" style="11"/>
    <col min="5378" max="5379" width="4.7109375" style="11" bestFit="1" customWidth="1"/>
    <col min="5380" max="5380" width="1.85546875" style="11" bestFit="1" customWidth="1"/>
    <col min="5381" max="5382" width="2.7109375" style="11" bestFit="1" customWidth="1"/>
    <col min="5383" max="5383" width="1.85546875" style="11" bestFit="1" customWidth="1"/>
    <col min="5384" max="5384" width="4.7109375" style="11" bestFit="1" customWidth="1"/>
    <col min="5385" max="5385" width="5.5703125" style="11" bestFit="1" customWidth="1"/>
    <col min="5386" max="5386" width="9.28515625" style="11" bestFit="1" customWidth="1"/>
    <col min="5387" max="5387" width="8.42578125" style="11" bestFit="1" customWidth="1"/>
    <col min="5388" max="5388" width="4.7109375" style="11" bestFit="1" customWidth="1"/>
    <col min="5389" max="5389" width="0.85546875" style="11" bestFit="1" customWidth="1"/>
    <col min="5390" max="5390" width="3.7109375" style="11" bestFit="1" customWidth="1"/>
    <col min="5391" max="5391" width="0.85546875" style="11" bestFit="1" customWidth="1"/>
    <col min="5392" max="5392" width="2.7109375" style="11" bestFit="1" customWidth="1"/>
    <col min="5393" max="5393" width="0.85546875" style="11" bestFit="1" customWidth="1"/>
    <col min="5394" max="5394" width="3.7109375" style="11" bestFit="1" customWidth="1"/>
    <col min="5395" max="5395" width="0.85546875" style="11" bestFit="1" customWidth="1"/>
    <col min="5396" max="5396" width="2.7109375" style="11" bestFit="1" customWidth="1"/>
    <col min="5397" max="5397" width="1.85546875" style="11" bestFit="1" customWidth="1"/>
    <col min="5398" max="5399" width="0.85546875" style="11" bestFit="1" customWidth="1"/>
    <col min="5400" max="5400" width="5.5703125" style="11" bestFit="1" customWidth="1"/>
    <col min="5401" max="5401" width="1.85546875" style="11" bestFit="1" customWidth="1"/>
    <col min="5402" max="5402" width="2.7109375" style="11" bestFit="1" customWidth="1"/>
    <col min="5403" max="5403" width="1.85546875" style="11" bestFit="1" customWidth="1"/>
    <col min="5404" max="5404" width="9.28515625" style="11" bestFit="1" customWidth="1"/>
    <col min="5405" max="5633" width="9.140625" style="11"/>
    <col min="5634" max="5635" width="4.7109375" style="11" bestFit="1" customWidth="1"/>
    <col min="5636" max="5636" width="1.85546875" style="11" bestFit="1" customWidth="1"/>
    <col min="5637" max="5638" width="2.7109375" style="11" bestFit="1" customWidth="1"/>
    <col min="5639" max="5639" width="1.85546875" style="11" bestFit="1" customWidth="1"/>
    <col min="5640" max="5640" width="4.7109375" style="11" bestFit="1" customWidth="1"/>
    <col min="5641" max="5641" width="5.5703125" style="11" bestFit="1" customWidth="1"/>
    <col min="5642" max="5642" width="9.28515625" style="11" bestFit="1" customWidth="1"/>
    <col min="5643" max="5643" width="8.42578125" style="11" bestFit="1" customWidth="1"/>
    <col min="5644" max="5644" width="4.7109375" style="11" bestFit="1" customWidth="1"/>
    <col min="5645" max="5645" width="0.85546875" style="11" bestFit="1" customWidth="1"/>
    <col min="5646" max="5646" width="3.7109375" style="11" bestFit="1" customWidth="1"/>
    <col min="5647" max="5647" width="0.85546875" style="11" bestFit="1" customWidth="1"/>
    <col min="5648" max="5648" width="2.7109375" style="11" bestFit="1" customWidth="1"/>
    <col min="5649" max="5649" width="0.85546875" style="11" bestFit="1" customWidth="1"/>
    <col min="5650" max="5650" width="3.7109375" style="11" bestFit="1" customWidth="1"/>
    <col min="5651" max="5651" width="0.85546875" style="11" bestFit="1" customWidth="1"/>
    <col min="5652" max="5652" width="2.7109375" style="11" bestFit="1" customWidth="1"/>
    <col min="5653" max="5653" width="1.85546875" style="11" bestFit="1" customWidth="1"/>
    <col min="5654" max="5655" width="0.85546875" style="11" bestFit="1" customWidth="1"/>
    <col min="5656" max="5656" width="5.5703125" style="11" bestFit="1" customWidth="1"/>
    <col min="5657" max="5657" width="1.85546875" style="11" bestFit="1" customWidth="1"/>
    <col min="5658" max="5658" width="2.7109375" style="11" bestFit="1" customWidth="1"/>
    <col min="5659" max="5659" width="1.85546875" style="11" bestFit="1" customWidth="1"/>
    <col min="5660" max="5660" width="9.28515625" style="11" bestFit="1" customWidth="1"/>
    <col min="5661" max="5889" width="9.140625" style="11"/>
    <col min="5890" max="5891" width="4.7109375" style="11" bestFit="1" customWidth="1"/>
    <col min="5892" max="5892" width="1.85546875" style="11" bestFit="1" customWidth="1"/>
    <col min="5893" max="5894" width="2.7109375" style="11" bestFit="1" customWidth="1"/>
    <col min="5895" max="5895" width="1.85546875" style="11" bestFit="1" customWidth="1"/>
    <col min="5896" max="5896" width="4.7109375" style="11" bestFit="1" customWidth="1"/>
    <col min="5897" max="5897" width="5.5703125" style="11" bestFit="1" customWidth="1"/>
    <col min="5898" max="5898" width="9.28515625" style="11" bestFit="1" customWidth="1"/>
    <col min="5899" max="5899" width="8.42578125" style="11" bestFit="1" customWidth="1"/>
    <col min="5900" max="5900" width="4.7109375" style="11" bestFit="1" customWidth="1"/>
    <col min="5901" max="5901" width="0.85546875" style="11" bestFit="1" customWidth="1"/>
    <col min="5902" max="5902" width="3.7109375" style="11" bestFit="1" customWidth="1"/>
    <col min="5903" max="5903" width="0.85546875" style="11" bestFit="1" customWidth="1"/>
    <col min="5904" max="5904" width="2.7109375" style="11" bestFit="1" customWidth="1"/>
    <col min="5905" max="5905" width="0.85546875" style="11" bestFit="1" customWidth="1"/>
    <col min="5906" max="5906" width="3.7109375" style="11" bestFit="1" customWidth="1"/>
    <col min="5907" max="5907" width="0.85546875" style="11" bestFit="1" customWidth="1"/>
    <col min="5908" max="5908" width="2.7109375" style="11" bestFit="1" customWidth="1"/>
    <col min="5909" max="5909" width="1.85546875" style="11" bestFit="1" customWidth="1"/>
    <col min="5910" max="5911" width="0.85546875" style="11" bestFit="1" customWidth="1"/>
    <col min="5912" max="5912" width="5.5703125" style="11" bestFit="1" customWidth="1"/>
    <col min="5913" max="5913" width="1.85546875" style="11" bestFit="1" customWidth="1"/>
    <col min="5914" max="5914" width="2.7109375" style="11" bestFit="1" customWidth="1"/>
    <col min="5915" max="5915" width="1.85546875" style="11" bestFit="1" customWidth="1"/>
    <col min="5916" max="5916" width="9.28515625" style="11" bestFit="1" customWidth="1"/>
    <col min="5917" max="6145" width="9.140625" style="11"/>
    <col min="6146" max="6147" width="4.7109375" style="11" bestFit="1" customWidth="1"/>
    <col min="6148" max="6148" width="1.85546875" style="11" bestFit="1" customWidth="1"/>
    <col min="6149" max="6150" width="2.7109375" style="11" bestFit="1" customWidth="1"/>
    <col min="6151" max="6151" width="1.85546875" style="11" bestFit="1" customWidth="1"/>
    <col min="6152" max="6152" width="4.7109375" style="11" bestFit="1" customWidth="1"/>
    <col min="6153" max="6153" width="5.5703125" style="11" bestFit="1" customWidth="1"/>
    <col min="6154" max="6154" width="9.28515625" style="11" bestFit="1" customWidth="1"/>
    <col min="6155" max="6155" width="8.42578125" style="11" bestFit="1" customWidth="1"/>
    <col min="6156" max="6156" width="4.7109375" style="11" bestFit="1" customWidth="1"/>
    <col min="6157" max="6157" width="0.85546875" style="11" bestFit="1" customWidth="1"/>
    <col min="6158" max="6158" width="3.7109375" style="11" bestFit="1" customWidth="1"/>
    <col min="6159" max="6159" width="0.85546875" style="11" bestFit="1" customWidth="1"/>
    <col min="6160" max="6160" width="2.7109375" style="11" bestFit="1" customWidth="1"/>
    <col min="6161" max="6161" width="0.85546875" style="11" bestFit="1" customWidth="1"/>
    <col min="6162" max="6162" width="3.7109375" style="11" bestFit="1" customWidth="1"/>
    <col min="6163" max="6163" width="0.85546875" style="11" bestFit="1" customWidth="1"/>
    <col min="6164" max="6164" width="2.7109375" style="11" bestFit="1" customWidth="1"/>
    <col min="6165" max="6165" width="1.85546875" style="11" bestFit="1" customWidth="1"/>
    <col min="6166" max="6167" width="0.85546875" style="11" bestFit="1" customWidth="1"/>
    <col min="6168" max="6168" width="5.5703125" style="11" bestFit="1" customWidth="1"/>
    <col min="6169" max="6169" width="1.85546875" style="11" bestFit="1" customWidth="1"/>
    <col min="6170" max="6170" width="2.7109375" style="11" bestFit="1" customWidth="1"/>
    <col min="6171" max="6171" width="1.85546875" style="11" bestFit="1" customWidth="1"/>
    <col min="6172" max="6172" width="9.28515625" style="11" bestFit="1" customWidth="1"/>
    <col min="6173" max="6401" width="9.140625" style="11"/>
    <col min="6402" max="6403" width="4.7109375" style="11" bestFit="1" customWidth="1"/>
    <col min="6404" max="6404" width="1.85546875" style="11" bestFit="1" customWidth="1"/>
    <col min="6405" max="6406" width="2.7109375" style="11" bestFit="1" customWidth="1"/>
    <col min="6407" max="6407" width="1.85546875" style="11" bestFit="1" customWidth="1"/>
    <col min="6408" max="6408" width="4.7109375" style="11" bestFit="1" customWidth="1"/>
    <col min="6409" max="6409" width="5.5703125" style="11" bestFit="1" customWidth="1"/>
    <col min="6410" max="6410" width="9.28515625" style="11" bestFit="1" customWidth="1"/>
    <col min="6411" max="6411" width="8.42578125" style="11" bestFit="1" customWidth="1"/>
    <col min="6412" max="6412" width="4.7109375" style="11" bestFit="1" customWidth="1"/>
    <col min="6413" max="6413" width="0.85546875" style="11" bestFit="1" customWidth="1"/>
    <col min="6414" max="6414" width="3.7109375" style="11" bestFit="1" customWidth="1"/>
    <col min="6415" max="6415" width="0.85546875" style="11" bestFit="1" customWidth="1"/>
    <col min="6416" max="6416" width="2.7109375" style="11" bestFit="1" customWidth="1"/>
    <col min="6417" max="6417" width="0.85546875" style="11" bestFit="1" customWidth="1"/>
    <col min="6418" max="6418" width="3.7109375" style="11" bestFit="1" customWidth="1"/>
    <col min="6419" max="6419" width="0.85546875" style="11" bestFit="1" customWidth="1"/>
    <col min="6420" max="6420" width="2.7109375" style="11" bestFit="1" customWidth="1"/>
    <col min="6421" max="6421" width="1.85546875" style="11" bestFit="1" customWidth="1"/>
    <col min="6422" max="6423" width="0.85546875" style="11" bestFit="1" customWidth="1"/>
    <col min="6424" max="6424" width="5.5703125" style="11" bestFit="1" customWidth="1"/>
    <col min="6425" max="6425" width="1.85546875" style="11" bestFit="1" customWidth="1"/>
    <col min="6426" max="6426" width="2.7109375" style="11" bestFit="1" customWidth="1"/>
    <col min="6427" max="6427" width="1.85546875" style="11" bestFit="1" customWidth="1"/>
    <col min="6428" max="6428" width="9.28515625" style="11" bestFit="1" customWidth="1"/>
    <col min="6429" max="6657" width="9.140625" style="11"/>
    <col min="6658" max="6659" width="4.7109375" style="11" bestFit="1" customWidth="1"/>
    <col min="6660" max="6660" width="1.85546875" style="11" bestFit="1" customWidth="1"/>
    <col min="6661" max="6662" width="2.7109375" style="11" bestFit="1" customWidth="1"/>
    <col min="6663" max="6663" width="1.85546875" style="11" bestFit="1" customWidth="1"/>
    <col min="6664" max="6664" width="4.7109375" style="11" bestFit="1" customWidth="1"/>
    <col min="6665" max="6665" width="5.5703125" style="11" bestFit="1" customWidth="1"/>
    <col min="6666" max="6666" width="9.28515625" style="11" bestFit="1" customWidth="1"/>
    <col min="6667" max="6667" width="8.42578125" style="11" bestFit="1" customWidth="1"/>
    <col min="6668" max="6668" width="4.7109375" style="11" bestFit="1" customWidth="1"/>
    <col min="6669" max="6669" width="0.85546875" style="11" bestFit="1" customWidth="1"/>
    <col min="6670" max="6670" width="3.7109375" style="11" bestFit="1" customWidth="1"/>
    <col min="6671" max="6671" width="0.85546875" style="11" bestFit="1" customWidth="1"/>
    <col min="6672" max="6672" width="2.7109375" style="11" bestFit="1" customWidth="1"/>
    <col min="6673" max="6673" width="0.85546875" style="11" bestFit="1" customWidth="1"/>
    <col min="6674" max="6674" width="3.7109375" style="11" bestFit="1" customWidth="1"/>
    <col min="6675" max="6675" width="0.85546875" style="11" bestFit="1" customWidth="1"/>
    <col min="6676" max="6676" width="2.7109375" style="11" bestFit="1" customWidth="1"/>
    <col min="6677" max="6677" width="1.85546875" style="11" bestFit="1" customWidth="1"/>
    <col min="6678" max="6679" width="0.85546875" style="11" bestFit="1" customWidth="1"/>
    <col min="6680" max="6680" width="5.5703125" style="11" bestFit="1" customWidth="1"/>
    <col min="6681" max="6681" width="1.85546875" style="11" bestFit="1" customWidth="1"/>
    <col min="6682" max="6682" width="2.7109375" style="11" bestFit="1" customWidth="1"/>
    <col min="6683" max="6683" width="1.85546875" style="11" bestFit="1" customWidth="1"/>
    <col min="6684" max="6684" width="9.28515625" style="11" bestFit="1" customWidth="1"/>
    <col min="6685" max="6913" width="9.140625" style="11"/>
    <col min="6914" max="6915" width="4.7109375" style="11" bestFit="1" customWidth="1"/>
    <col min="6916" max="6916" width="1.85546875" style="11" bestFit="1" customWidth="1"/>
    <col min="6917" max="6918" width="2.7109375" style="11" bestFit="1" customWidth="1"/>
    <col min="6919" max="6919" width="1.85546875" style="11" bestFit="1" customWidth="1"/>
    <col min="6920" max="6920" width="4.7109375" style="11" bestFit="1" customWidth="1"/>
    <col min="6921" max="6921" width="5.5703125" style="11" bestFit="1" customWidth="1"/>
    <col min="6922" max="6922" width="9.28515625" style="11" bestFit="1" customWidth="1"/>
    <col min="6923" max="6923" width="8.42578125" style="11" bestFit="1" customWidth="1"/>
    <col min="6924" max="6924" width="4.7109375" style="11" bestFit="1" customWidth="1"/>
    <col min="6925" max="6925" width="0.85546875" style="11" bestFit="1" customWidth="1"/>
    <col min="6926" max="6926" width="3.7109375" style="11" bestFit="1" customWidth="1"/>
    <col min="6927" max="6927" width="0.85546875" style="11" bestFit="1" customWidth="1"/>
    <col min="6928" max="6928" width="2.7109375" style="11" bestFit="1" customWidth="1"/>
    <col min="6929" max="6929" width="0.85546875" style="11" bestFit="1" customWidth="1"/>
    <col min="6930" max="6930" width="3.7109375" style="11" bestFit="1" customWidth="1"/>
    <col min="6931" max="6931" width="0.85546875" style="11" bestFit="1" customWidth="1"/>
    <col min="6932" max="6932" width="2.7109375" style="11" bestFit="1" customWidth="1"/>
    <col min="6933" max="6933" width="1.85546875" style="11" bestFit="1" customWidth="1"/>
    <col min="6934" max="6935" width="0.85546875" style="11" bestFit="1" customWidth="1"/>
    <col min="6936" max="6936" width="5.5703125" style="11" bestFit="1" customWidth="1"/>
    <col min="6937" max="6937" width="1.85546875" style="11" bestFit="1" customWidth="1"/>
    <col min="6938" max="6938" width="2.7109375" style="11" bestFit="1" customWidth="1"/>
    <col min="6939" max="6939" width="1.85546875" style="11" bestFit="1" customWidth="1"/>
    <col min="6940" max="6940" width="9.28515625" style="11" bestFit="1" customWidth="1"/>
    <col min="6941" max="7169" width="9.140625" style="11"/>
    <col min="7170" max="7171" width="4.7109375" style="11" bestFit="1" customWidth="1"/>
    <col min="7172" max="7172" width="1.85546875" style="11" bestFit="1" customWidth="1"/>
    <col min="7173" max="7174" width="2.7109375" style="11" bestFit="1" customWidth="1"/>
    <col min="7175" max="7175" width="1.85546875" style="11" bestFit="1" customWidth="1"/>
    <col min="7176" max="7176" width="4.7109375" style="11" bestFit="1" customWidth="1"/>
    <col min="7177" max="7177" width="5.5703125" style="11" bestFit="1" customWidth="1"/>
    <col min="7178" max="7178" width="9.28515625" style="11" bestFit="1" customWidth="1"/>
    <col min="7179" max="7179" width="8.42578125" style="11" bestFit="1" customWidth="1"/>
    <col min="7180" max="7180" width="4.7109375" style="11" bestFit="1" customWidth="1"/>
    <col min="7181" max="7181" width="0.85546875" style="11" bestFit="1" customWidth="1"/>
    <col min="7182" max="7182" width="3.7109375" style="11" bestFit="1" customWidth="1"/>
    <col min="7183" max="7183" width="0.85546875" style="11" bestFit="1" customWidth="1"/>
    <col min="7184" max="7184" width="2.7109375" style="11" bestFit="1" customWidth="1"/>
    <col min="7185" max="7185" width="0.85546875" style="11" bestFit="1" customWidth="1"/>
    <col min="7186" max="7186" width="3.7109375" style="11" bestFit="1" customWidth="1"/>
    <col min="7187" max="7187" width="0.85546875" style="11" bestFit="1" customWidth="1"/>
    <col min="7188" max="7188" width="2.7109375" style="11" bestFit="1" customWidth="1"/>
    <col min="7189" max="7189" width="1.85546875" style="11" bestFit="1" customWidth="1"/>
    <col min="7190" max="7191" width="0.85546875" style="11" bestFit="1" customWidth="1"/>
    <col min="7192" max="7192" width="5.5703125" style="11" bestFit="1" customWidth="1"/>
    <col min="7193" max="7193" width="1.85546875" style="11" bestFit="1" customWidth="1"/>
    <col min="7194" max="7194" width="2.7109375" style="11" bestFit="1" customWidth="1"/>
    <col min="7195" max="7195" width="1.85546875" style="11" bestFit="1" customWidth="1"/>
    <col min="7196" max="7196" width="9.28515625" style="11" bestFit="1" customWidth="1"/>
    <col min="7197" max="7425" width="9.140625" style="11"/>
    <col min="7426" max="7427" width="4.7109375" style="11" bestFit="1" customWidth="1"/>
    <col min="7428" max="7428" width="1.85546875" style="11" bestFit="1" customWidth="1"/>
    <col min="7429" max="7430" width="2.7109375" style="11" bestFit="1" customWidth="1"/>
    <col min="7431" max="7431" width="1.85546875" style="11" bestFit="1" customWidth="1"/>
    <col min="7432" max="7432" width="4.7109375" style="11" bestFit="1" customWidth="1"/>
    <col min="7433" max="7433" width="5.5703125" style="11" bestFit="1" customWidth="1"/>
    <col min="7434" max="7434" width="9.28515625" style="11" bestFit="1" customWidth="1"/>
    <col min="7435" max="7435" width="8.42578125" style="11" bestFit="1" customWidth="1"/>
    <col min="7436" max="7436" width="4.7109375" style="11" bestFit="1" customWidth="1"/>
    <col min="7437" max="7437" width="0.85546875" style="11" bestFit="1" customWidth="1"/>
    <col min="7438" max="7438" width="3.7109375" style="11" bestFit="1" customWidth="1"/>
    <col min="7439" max="7439" width="0.85546875" style="11" bestFit="1" customWidth="1"/>
    <col min="7440" max="7440" width="2.7109375" style="11" bestFit="1" customWidth="1"/>
    <col min="7441" max="7441" width="0.85546875" style="11" bestFit="1" customWidth="1"/>
    <col min="7442" max="7442" width="3.7109375" style="11" bestFit="1" customWidth="1"/>
    <col min="7443" max="7443" width="0.85546875" style="11" bestFit="1" customWidth="1"/>
    <col min="7444" max="7444" width="2.7109375" style="11" bestFit="1" customWidth="1"/>
    <col min="7445" max="7445" width="1.85546875" style="11" bestFit="1" customWidth="1"/>
    <col min="7446" max="7447" width="0.85546875" style="11" bestFit="1" customWidth="1"/>
    <col min="7448" max="7448" width="5.5703125" style="11" bestFit="1" customWidth="1"/>
    <col min="7449" max="7449" width="1.85546875" style="11" bestFit="1" customWidth="1"/>
    <col min="7450" max="7450" width="2.7109375" style="11" bestFit="1" customWidth="1"/>
    <col min="7451" max="7451" width="1.85546875" style="11" bestFit="1" customWidth="1"/>
    <col min="7452" max="7452" width="9.28515625" style="11" bestFit="1" customWidth="1"/>
    <col min="7453" max="7681" width="9.140625" style="11"/>
    <col min="7682" max="7683" width="4.7109375" style="11" bestFit="1" customWidth="1"/>
    <col min="7684" max="7684" width="1.85546875" style="11" bestFit="1" customWidth="1"/>
    <col min="7685" max="7686" width="2.7109375" style="11" bestFit="1" customWidth="1"/>
    <col min="7687" max="7687" width="1.85546875" style="11" bestFit="1" customWidth="1"/>
    <col min="7688" max="7688" width="4.7109375" style="11" bestFit="1" customWidth="1"/>
    <col min="7689" max="7689" width="5.5703125" style="11" bestFit="1" customWidth="1"/>
    <col min="7690" max="7690" width="9.28515625" style="11" bestFit="1" customWidth="1"/>
    <col min="7691" max="7691" width="8.42578125" style="11" bestFit="1" customWidth="1"/>
    <col min="7692" max="7692" width="4.7109375" style="11" bestFit="1" customWidth="1"/>
    <col min="7693" max="7693" width="0.85546875" style="11" bestFit="1" customWidth="1"/>
    <col min="7694" max="7694" width="3.7109375" style="11" bestFit="1" customWidth="1"/>
    <col min="7695" max="7695" width="0.85546875" style="11" bestFit="1" customWidth="1"/>
    <col min="7696" max="7696" width="2.7109375" style="11" bestFit="1" customWidth="1"/>
    <col min="7697" max="7697" width="0.85546875" style="11" bestFit="1" customWidth="1"/>
    <col min="7698" max="7698" width="3.7109375" style="11" bestFit="1" customWidth="1"/>
    <col min="7699" max="7699" width="0.85546875" style="11" bestFit="1" customWidth="1"/>
    <col min="7700" max="7700" width="2.7109375" style="11" bestFit="1" customWidth="1"/>
    <col min="7701" max="7701" width="1.85546875" style="11" bestFit="1" customWidth="1"/>
    <col min="7702" max="7703" width="0.85546875" style="11" bestFit="1" customWidth="1"/>
    <col min="7704" max="7704" width="5.5703125" style="11" bestFit="1" customWidth="1"/>
    <col min="7705" max="7705" width="1.85546875" style="11" bestFit="1" customWidth="1"/>
    <col min="7706" max="7706" width="2.7109375" style="11" bestFit="1" customWidth="1"/>
    <col min="7707" max="7707" width="1.85546875" style="11" bestFit="1" customWidth="1"/>
    <col min="7708" max="7708" width="9.28515625" style="11" bestFit="1" customWidth="1"/>
    <col min="7709" max="7937" width="9.140625" style="11"/>
    <col min="7938" max="7939" width="4.7109375" style="11" bestFit="1" customWidth="1"/>
    <col min="7940" max="7940" width="1.85546875" style="11" bestFit="1" customWidth="1"/>
    <col min="7941" max="7942" width="2.7109375" style="11" bestFit="1" customWidth="1"/>
    <col min="7943" max="7943" width="1.85546875" style="11" bestFit="1" customWidth="1"/>
    <col min="7944" max="7944" width="4.7109375" style="11" bestFit="1" customWidth="1"/>
    <col min="7945" max="7945" width="5.5703125" style="11" bestFit="1" customWidth="1"/>
    <col min="7946" max="7946" width="9.28515625" style="11" bestFit="1" customWidth="1"/>
    <col min="7947" max="7947" width="8.42578125" style="11" bestFit="1" customWidth="1"/>
    <col min="7948" max="7948" width="4.7109375" style="11" bestFit="1" customWidth="1"/>
    <col min="7949" max="7949" width="0.85546875" style="11" bestFit="1" customWidth="1"/>
    <col min="7950" max="7950" width="3.7109375" style="11" bestFit="1" customWidth="1"/>
    <col min="7951" max="7951" width="0.85546875" style="11" bestFit="1" customWidth="1"/>
    <col min="7952" max="7952" width="2.7109375" style="11" bestFit="1" customWidth="1"/>
    <col min="7953" max="7953" width="0.85546875" style="11" bestFit="1" customWidth="1"/>
    <col min="7954" max="7954" width="3.7109375" style="11" bestFit="1" customWidth="1"/>
    <col min="7955" max="7955" width="0.85546875" style="11" bestFit="1" customWidth="1"/>
    <col min="7956" max="7956" width="2.7109375" style="11" bestFit="1" customWidth="1"/>
    <col min="7957" max="7957" width="1.85546875" style="11" bestFit="1" customWidth="1"/>
    <col min="7958" max="7959" width="0.85546875" style="11" bestFit="1" customWidth="1"/>
    <col min="7960" max="7960" width="5.5703125" style="11" bestFit="1" customWidth="1"/>
    <col min="7961" max="7961" width="1.85546875" style="11" bestFit="1" customWidth="1"/>
    <col min="7962" max="7962" width="2.7109375" style="11" bestFit="1" customWidth="1"/>
    <col min="7963" max="7963" width="1.85546875" style="11" bestFit="1" customWidth="1"/>
    <col min="7964" max="7964" width="9.28515625" style="11" bestFit="1" customWidth="1"/>
    <col min="7965" max="8193" width="9.140625" style="11"/>
    <col min="8194" max="8195" width="4.7109375" style="11" bestFit="1" customWidth="1"/>
    <col min="8196" max="8196" width="1.85546875" style="11" bestFit="1" customWidth="1"/>
    <col min="8197" max="8198" width="2.7109375" style="11" bestFit="1" customWidth="1"/>
    <col min="8199" max="8199" width="1.85546875" style="11" bestFit="1" customWidth="1"/>
    <col min="8200" max="8200" width="4.7109375" style="11" bestFit="1" customWidth="1"/>
    <col min="8201" max="8201" width="5.5703125" style="11" bestFit="1" customWidth="1"/>
    <col min="8202" max="8202" width="9.28515625" style="11" bestFit="1" customWidth="1"/>
    <col min="8203" max="8203" width="8.42578125" style="11" bestFit="1" customWidth="1"/>
    <col min="8204" max="8204" width="4.7109375" style="11" bestFit="1" customWidth="1"/>
    <col min="8205" max="8205" width="0.85546875" style="11" bestFit="1" customWidth="1"/>
    <col min="8206" max="8206" width="3.7109375" style="11" bestFit="1" customWidth="1"/>
    <col min="8207" max="8207" width="0.85546875" style="11" bestFit="1" customWidth="1"/>
    <col min="8208" max="8208" width="2.7109375" style="11" bestFit="1" customWidth="1"/>
    <col min="8209" max="8209" width="0.85546875" style="11" bestFit="1" customWidth="1"/>
    <col min="8210" max="8210" width="3.7109375" style="11" bestFit="1" customWidth="1"/>
    <col min="8211" max="8211" width="0.85546875" style="11" bestFit="1" customWidth="1"/>
    <col min="8212" max="8212" width="2.7109375" style="11" bestFit="1" customWidth="1"/>
    <col min="8213" max="8213" width="1.85546875" style="11" bestFit="1" customWidth="1"/>
    <col min="8214" max="8215" width="0.85546875" style="11" bestFit="1" customWidth="1"/>
    <col min="8216" max="8216" width="5.5703125" style="11" bestFit="1" customWidth="1"/>
    <col min="8217" max="8217" width="1.85546875" style="11" bestFit="1" customWidth="1"/>
    <col min="8218" max="8218" width="2.7109375" style="11" bestFit="1" customWidth="1"/>
    <col min="8219" max="8219" width="1.85546875" style="11" bestFit="1" customWidth="1"/>
    <col min="8220" max="8220" width="9.28515625" style="11" bestFit="1" customWidth="1"/>
    <col min="8221" max="8449" width="9.140625" style="11"/>
    <col min="8450" max="8451" width="4.7109375" style="11" bestFit="1" customWidth="1"/>
    <col min="8452" max="8452" width="1.85546875" style="11" bestFit="1" customWidth="1"/>
    <col min="8453" max="8454" width="2.7109375" style="11" bestFit="1" customWidth="1"/>
    <col min="8455" max="8455" width="1.85546875" style="11" bestFit="1" customWidth="1"/>
    <col min="8456" max="8456" width="4.7109375" style="11" bestFit="1" customWidth="1"/>
    <col min="8457" max="8457" width="5.5703125" style="11" bestFit="1" customWidth="1"/>
    <col min="8458" max="8458" width="9.28515625" style="11" bestFit="1" customWidth="1"/>
    <col min="8459" max="8459" width="8.42578125" style="11" bestFit="1" customWidth="1"/>
    <col min="8460" max="8460" width="4.7109375" style="11" bestFit="1" customWidth="1"/>
    <col min="8461" max="8461" width="0.85546875" style="11" bestFit="1" customWidth="1"/>
    <col min="8462" max="8462" width="3.7109375" style="11" bestFit="1" customWidth="1"/>
    <col min="8463" max="8463" width="0.85546875" style="11" bestFit="1" customWidth="1"/>
    <col min="8464" max="8464" width="2.7109375" style="11" bestFit="1" customWidth="1"/>
    <col min="8465" max="8465" width="0.85546875" style="11" bestFit="1" customWidth="1"/>
    <col min="8466" max="8466" width="3.7109375" style="11" bestFit="1" customWidth="1"/>
    <col min="8467" max="8467" width="0.85546875" style="11" bestFit="1" customWidth="1"/>
    <col min="8468" max="8468" width="2.7109375" style="11" bestFit="1" customWidth="1"/>
    <col min="8469" max="8469" width="1.85546875" style="11" bestFit="1" customWidth="1"/>
    <col min="8470" max="8471" width="0.85546875" style="11" bestFit="1" customWidth="1"/>
    <col min="8472" max="8472" width="5.5703125" style="11" bestFit="1" customWidth="1"/>
    <col min="8473" max="8473" width="1.85546875" style="11" bestFit="1" customWidth="1"/>
    <col min="8474" max="8474" width="2.7109375" style="11" bestFit="1" customWidth="1"/>
    <col min="8475" max="8475" width="1.85546875" style="11" bestFit="1" customWidth="1"/>
    <col min="8476" max="8476" width="9.28515625" style="11" bestFit="1" customWidth="1"/>
    <col min="8477" max="8705" width="9.140625" style="11"/>
    <col min="8706" max="8707" width="4.7109375" style="11" bestFit="1" customWidth="1"/>
    <col min="8708" max="8708" width="1.85546875" style="11" bestFit="1" customWidth="1"/>
    <col min="8709" max="8710" width="2.7109375" style="11" bestFit="1" customWidth="1"/>
    <col min="8711" max="8711" width="1.85546875" style="11" bestFit="1" customWidth="1"/>
    <col min="8712" max="8712" width="4.7109375" style="11" bestFit="1" customWidth="1"/>
    <col min="8713" max="8713" width="5.5703125" style="11" bestFit="1" customWidth="1"/>
    <col min="8714" max="8714" width="9.28515625" style="11" bestFit="1" customWidth="1"/>
    <col min="8715" max="8715" width="8.42578125" style="11" bestFit="1" customWidth="1"/>
    <col min="8716" max="8716" width="4.7109375" style="11" bestFit="1" customWidth="1"/>
    <col min="8717" max="8717" width="0.85546875" style="11" bestFit="1" customWidth="1"/>
    <col min="8718" max="8718" width="3.7109375" style="11" bestFit="1" customWidth="1"/>
    <col min="8719" max="8719" width="0.85546875" style="11" bestFit="1" customWidth="1"/>
    <col min="8720" max="8720" width="2.7109375" style="11" bestFit="1" customWidth="1"/>
    <col min="8721" max="8721" width="0.85546875" style="11" bestFit="1" customWidth="1"/>
    <col min="8722" max="8722" width="3.7109375" style="11" bestFit="1" customWidth="1"/>
    <col min="8723" max="8723" width="0.85546875" style="11" bestFit="1" customWidth="1"/>
    <col min="8724" max="8724" width="2.7109375" style="11" bestFit="1" customWidth="1"/>
    <col min="8725" max="8725" width="1.85546875" style="11" bestFit="1" customWidth="1"/>
    <col min="8726" max="8727" width="0.85546875" style="11" bestFit="1" customWidth="1"/>
    <col min="8728" max="8728" width="5.5703125" style="11" bestFit="1" customWidth="1"/>
    <col min="8729" max="8729" width="1.85546875" style="11" bestFit="1" customWidth="1"/>
    <col min="8730" max="8730" width="2.7109375" style="11" bestFit="1" customWidth="1"/>
    <col min="8731" max="8731" width="1.85546875" style="11" bestFit="1" customWidth="1"/>
    <col min="8732" max="8732" width="9.28515625" style="11" bestFit="1" customWidth="1"/>
    <col min="8733" max="8961" width="9.140625" style="11"/>
    <col min="8962" max="8963" width="4.7109375" style="11" bestFit="1" customWidth="1"/>
    <col min="8964" max="8964" width="1.85546875" style="11" bestFit="1" customWidth="1"/>
    <col min="8965" max="8966" width="2.7109375" style="11" bestFit="1" customWidth="1"/>
    <col min="8967" max="8967" width="1.85546875" style="11" bestFit="1" customWidth="1"/>
    <col min="8968" max="8968" width="4.7109375" style="11" bestFit="1" customWidth="1"/>
    <col min="8969" max="8969" width="5.5703125" style="11" bestFit="1" customWidth="1"/>
    <col min="8970" max="8970" width="9.28515625" style="11" bestFit="1" customWidth="1"/>
    <col min="8971" max="8971" width="8.42578125" style="11" bestFit="1" customWidth="1"/>
    <col min="8972" max="8972" width="4.7109375" style="11" bestFit="1" customWidth="1"/>
    <col min="8973" max="8973" width="0.85546875" style="11" bestFit="1" customWidth="1"/>
    <col min="8974" max="8974" width="3.7109375" style="11" bestFit="1" customWidth="1"/>
    <col min="8975" max="8975" width="0.85546875" style="11" bestFit="1" customWidth="1"/>
    <col min="8976" max="8976" width="2.7109375" style="11" bestFit="1" customWidth="1"/>
    <col min="8977" max="8977" width="0.85546875" style="11" bestFit="1" customWidth="1"/>
    <col min="8978" max="8978" width="3.7109375" style="11" bestFit="1" customWidth="1"/>
    <col min="8979" max="8979" width="0.85546875" style="11" bestFit="1" customWidth="1"/>
    <col min="8980" max="8980" width="2.7109375" style="11" bestFit="1" customWidth="1"/>
    <col min="8981" max="8981" width="1.85546875" style="11" bestFit="1" customWidth="1"/>
    <col min="8982" max="8983" width="0.85546875" style="11" bestFit="1" customWidth="1"/>
    <col min="8984" max="8984" width="5.5703125" style="11" bestFit="1" customWidth="1"/>
    <col min="8985" max="8985" width="1.85546875" style="11" bestFit="1" customWidth="1"/>
    <col min="8986" max="8986" width="2.7109375" style="11" bestFit="1" customWidth="1"/>
    <col min="8987" max="8987" width="1.85546875" style="11" bestFit="1" customWidth="1"/>
    <col min="8988" max="8988" width="9.28515625" style="11" bestFit="1" customWidth="1"/>
    <col min="8989" max="9217" width="9.140625" style="11"/>
    <col min="9218" max="9219" width="4.7109375" style="11" bestFit="1" customWidth="1"/>
    <col min="9220" max="9220" width="1.85546875" style="11" bestFit="1" customWidth="1"/>
    <col min="9221" max="9222" width="2.7109375" style="11" bestFit="1" customWidth="1"/>
    <col min="9223" max="9223" width="1.85546875" style="11" bestFit="1" customWidth="1"/>
    <col min="9224" max="9224" width="4.7109375" style="11" bestFit="1" customWidth="1"/>
    <col min="9225" max="9225" width="5.5703125" style="11" bestFit="1" customWidth="1"/>
    <col min="9226" max="9226" width="9.28515625" style="11" bestFit="1" customWidth="1"/>
    <col min="9227" max="9227" width="8.42578125" style="11" bestFit="1" customWidth="1"/>
    <col min="9228" max="9228" width="4.7109375" style="11" bestFit="1" customWidth="1"/>
    <col min="9229" max="9229" width="0.85546875" style="11" bestFit="1" customWidth="1"/>
    <col min="9230" max="9230" width="3.7109375" style="11" bestFit="1" customWidth="1"/>
    <col min="9231" max="9231" width="0.85546875" style="11" bestFit="1" customWidth="1"/>
    <col min="9232" max="9232" width="2.7109375" style="11" bestFit="1" customWidth="1"/>
    <col min="9233" max="9233" width="0.85546875" style="11" bestFit="1" customWidth="1"/>
    <col min="9234" max="9234" width="3.7109375" style="11" bestFit="1" customWidth="1"/>
    <col min="9235" max="9235" width="0.85546875" style="11" bestFit="1" customWidth="1"/>
    <col min="9236" max="9236" width="2.7109375" style="11" bestFit="1" customWidth="1"/>
    <col min="9237" max="9237" width="1.85546875" style="11" bestFit="1" customWidth="1"/>
    <col min="9238" max="9239" width="0.85546875" style="11" bestFit="1" customWidth="1"/>
    <col min="9240" max="9240" width="5.5703125" style="11" bestFit="1" customWidth="1"/>
    <col min="9241" max="9241" width="1.85546875" style="11" bestFit="1" customWidth="1"/>
    <col min="9242" max="9242" width="2.7109375" style="11" bestFit="1" customWidth="1"/>
    <col min="9243" max="9243" width="1.85546875" style="11" bestFit="1" customWidth="1"/>
    <col min="9244" max="9244" width="9.28515625" style="11" bestFit="1" customWidth="1"/>
    <col min="9245" max="9473" width="9.140625" style="11"/>
    <col min="9474" max="9475" width="4.7109375" style="11" bestFit="1" customWidth="1"/>
    <col min="9476" max="9476" width="1.85546875" style="11" bestFit="1" customWidth="1"/>
    <col min="9477" max="9478" width="2.7109375" style="11" bestFit="1" customWidth="1"/>
    <col min="9479" max="9479" width="1.85546875" style="11" bestFit="1" customWidth="1"/>
    <col min="9480" max="9480" width="4.7109375" style="11" bestFit="1" customWidth="1"/>
    <col min="9481" max="9481" width="5.5703125" style="11" bestFit="1" customWidth="1"/>
    <col min="9482" max="9482" width="9.28515625" style="11" bestFit="1" customWidth="1"/>
    <col min="9483" max="9483" width="8.42578125" style="11" bestFit="1" customWidth="1"/>
    <col min="9484" max="9484" width="4.7109375" style="11" bestFit="1" customWidth="1"/>
    <col min="9485" max="9485" width="0.85546875" style="11" bestFit="1" customWidth="1"/>
    <col min="9486" max="9486" width="3.7109375" style="11" bestFit="1" customWidth="1"/>
    <col min="9487" max="9487" width="0.85546875" style="11" bestFit="1" customWidth="1"/>
    <col min="9488" max="9488" width="2.7109375" style="11" bestFit="1" customWidth="1"/>
    <col min="9489" max="9489" width="0.85546875" style="11" bestFit="1" customWidth="1"/>
    <col min="9490" max="9490" width="3.7109375" style="11" bestFit="1" customWidth="1"/>
    <col min="9491" max="9491" width="0.85546875" style="11" bestFit="1" customWidth="1"/>
    <col min="9492" max="9492" width="2.7109375" style="11" bestFit="1" customWidth="1"/>
    <col min="9493" max="9493" width="1.85546875" style="11" bestFit="1" customWidth="1"/>
    <col min="9494" max="9495" width="0.85546875" style="11" bestFit="1" customWidth="1"/>
    <col min="9496" max="9496" width="5.5703125" style="11" bestFit="1" customWidth="1"/>
    <col min="9497" max="9497" width="1.85546875" style="11" bestFit="1" customWidth="1"/>
    <col min="9498" max="9498" width="2.7109375" style="11" bestFit="1" customWidth="1"/>
    <col min="9499" max="9499" width="1.85546875" style="11" bestFit="1" customWidth="1"/>
    <col min="9500" max="9500" width="9.28515625" style="11" bestFit="1" customWidth="1"/>
    <col min="9501" max="9729" width="9.140625" style="11"/>
    <col min="9730" max="9731" width="4.7109375" style="11" bestFit="1" customWidth="1"/>
    <col min="9732" max="9732" width="1.85546875" style="11" bestFit="1" customWidth="1"/>
    <col min="9733" max="9734" width="2.7109375" style="11" bestFit="1" customWidth="1"/>
    <col min="9735" max="9735" width="1.85546875" style="11" bestFit="1" customWidth="1"/>
    <col min="9736" max="9736" width="4.7109375" style="11" bestFit="1" customWidth="1"/>
    <col min="9737" max="9737" width="5.5703125" style="11" bestFit="1" customWidth="1"/>
    <col min="9738" max="9738" width="9.28515625" style="11" bestFit="1" customWidth="1"/>
    <col min="9739" max="9739" width="8.42578125" style="11" bestFit="1" customWidth="1"/>
    <col min="9740" max="9740" width="4.7109375" style="11" bestFit="1" customWidth="1"/>
    <col min="9741" max="9741" width="0.85546875" style="11" bestFit="1" customWidth="1"/>
    <col min="9742" max="9742" width="3.7109375" style="11" bestFit="1" customWidth="1"/>
    <col min="9743" max="9743" width="0.85546875" style="11" bestFit="1" customWidth="1"/>
    <col min="9744" max="9744" width="2.7109375" style="11" bestFit="1" customWidth="1"/>
    <col min="9745" max="9745" width="0.85546875" style="11" bestFit="1" customWidth="1"/>
    <col min="9746" max="9746" width="3.7109375" style="11" bestFit="1" customWidth="1"/>
    <col min="9747" max="9747" width="0.85546875" style="11" bestFit="1" customWidth="1"/>
    <col min="9748" max="9748" width="2.7109375" style="11" bestFit="1" customWidth="1"/>
    <col min="9749" max="9749" width="1.85546875" style="11" bestFit="1" customWidth="1"/>
    <col min="9750" max="9751" width="0.85546875" style="11" bestFit="1" customWidth="1"/>
    <col min="9752" max="9752" width="5.5703125" style="11" bestFit="1" customWidth="1"/>
    <col min="9753" max="9753" width="1.85546875" style="11" bestFit="1" customWidth="1"/>
    <col min="9754" max="9754" width="2.7109375" style="11" bestFit="1" customWidth="1"/>
    <col min="9755" max="9755" width="1.85546875" style="11" bestFit="1" customWidth="1"/>
    <col min="9756" max="9756" width="9.28515625" style="11" bestFit="1" customWidth="1"/>
    <col min="9757" max="9985" width="9.140625" style="11"/>
    <col min="9986" max="9987" width="4.7109375" style="11" bestFit="1" customWidth="1"/>
    <col min="9988" max="9988" width="1.85546875" style="11" bestFit="1" customWidth="1"/>
    <col min="9989" max="9990" width="2.7109375" style="11" bestFit="1" customWidth="1"/>
    <col min="9991" max="9991" width="1.85546875" style="11" bestFit="1" customWidth="1"/>
    <col min="9992" max="9992" width="4.7109375" style="11" bestFit="1" customWidth="1"/>
    <col min="9993" max="9993" width="5.5703125" style="11" bestFit="1" customWidth="1"/>
    <col min="9994" max="9994" width="9.28515625" style="11" bestFit="1" customWidth="1"/>
    <col min="9995" max="9995" width="8.42578125" style="11" bestFit="1" customWidth="1"/>
    <col min="9996" max="9996" width="4.7109375" style="11" bestFit="1" customWidth="1"/>
    <col min="9997" max="9997" width="0.85546875" style="11" bestFit="1" customWidth="1"/>
    <col min="9998" max="9998" width="3.7109375" style="11" bestFit="1" customWidth="1"/>
    <col min="9999" max="9999" width="0.85546875" style="11" bestFit="1" customWidth="1"/>
    <col min="10000" max="10000" width="2.7109375" style="11" bestFit="1" customWidth="1"/>
    <col min="10001" max="10001" width="0.85546875" style="11" bestFit="1" customWidth="1"/>
    <col min="10002" max="10002" width="3.7109375" style="11" bestFit="1" customWidth="1"/>
    <col min="10003" max="10003" width="0.85546875" style="11" bestFit="1" customWidth="1"/>
    <col min="10004" max="10004" width="2.7109375" style="11" bestFit="1" customWidth="1"/>
    <col min="10005" max="10005" width="1.85546875" style="11" bestFit="1" customWidth="1"/>
    <col min="10006" max="10007" width="0.85546875" style="11" bestFit="1" customWidth="1"/>
    <col min="10008" max="10008" width="5.5703125" style="11" bestFit="1" customWidth="1"/>
    <col min="10009" max="10009" width="1.85546875" style="11" bestFit="1" customWidth="1"/>
    <col min="10010" max="10010" width="2.7109375" style="11" bestFit="1" customWidth="1"/>
    <col min="10011" max="10011" width="1.85546875" style="11" bestFit="1" customWidth="1"/>
    <col min="10012" max="10012" width="9.28515625" style="11" bestFit="1" customWidth="1"/>
    <col min="10013" max="10241" width="9.140625" style="11"/>
    <col min="10242" max="10243" width="4.7109375" style="11" bestFit="1" customWidth="1"/>
    <col min="10244" max="10244" width="1.85546875" style="11" bestFit="1" customWidth="1"/>
    <col min="10245" max="10246" width="2.7109375" style="11" bestFit="1" customWidth="1"/>
    <col min="10247" max="10247" width="1.85546875" style="11" bestFit="1" customWidth="1"/>
    <col min="10248" max="10248" width="4.7109375" style="11" bestFit="1" customWidth="1"/>
    <col min="10249" max="10249" width="5.5703125" style="11" bestFit="1" customWidth="1"/>
    <col min="10250" max="10250" width="9.28515625" style="11" bestFit="1" customWidth="1"/>
    <col min="10251" max="10251" width="8.42578125" style="11" bestFit="1" customWidth="1"/>
    <col min="10252" max="10252" width="4.7109375" style="11" bestFit="1" customWidth="1"/>
    <col min="10253" max="10253" width="0.85546875" style="11" bestFit="1" customWidth="1"/>
    <col min="10254" max="10254" width="3.7109375" style="11" bestFit="1" customWidth="1"/>
    <col min="10255" max="10255" width="0.85546875" style="11" bestFit="1" customWidth="1"/>
    <col min="10256" max="10256" width="2.7109375" style="11" bestFit="1" customWidth="1"/>
    <col min="10257" max="10257" width="0.85546875" style="11" bestFit="1" customWidth="1"/>
    <col min="10258" max="10258" width="3.7109375" style="11" bestFit="1" customWidth="1"/>
    <col min="10259" max="10259" width="0.85546875" style="11" bestFit="1" customWidth="1"/>
    <col min="10260" max="10260" width="2.7109375" style="11" bestFit="1" customWidth="1"/>
    <col min="10261" max="10261" width="1.85546875" style="11" bestFit="1" customWidth="1"/>
    <col min="10262" max="10263" width="0.85546875" style="11" bestFit="1" customWidth="1"/>
    <col min="10264" max="10264" width="5.5703125" style="11" bestFit="1" customWidth="1"/>
    <col min="10265" max="10265" width="1.85546875" style="11" bestFit="1" customWidth="1"/>
    <col min="10266" max="10266" width="2.7109375" style="11" bestFit="1" customWidth="1"/>
    <col min="10267" max="10267" width="1.85546875" style="11" bestFit="1" customWidth="1"/>
    <col min="10268" max="10268" width="9.28515625" style="11" bestFit="1" customWidth="1"/>
    <col min="10269" max="10497" width="9.140625" style="11"/>
    <col min="10498" max="10499" width="4.7109375" style="11" bestFit="1" customWidth="1"/>
    <col min="10500" max="10500" width="1.85546875" style="11" bestFit="1" customWidth="1"/>
    <col min="10501" max="10502" width="2.7109375" style="11" bestFit="1" customWidth="1"/>
    <col min="10503" max="10503" width="1.85546875" style="11" bestFit="1" customWidth="1"/>
    <col min="10504" max="10504" width="4.7109375" style="11" bestFit="1" customWidth="1"/>
    <col min="10505" max="10505" width="5.5703125" style="11" bestFit="1" customWidth="1"/>
    <col min="10506" max="10506" width="9.28515625" style="11" bestFit="1" customWidth="1"/>
    <col min="10507" max="10507" width="8.42578125" style="11" bestFit="1" customWidth="1"/>
    <col min="10508" max="10508" width="4.7109375" style="11" bestFit="1" customWidth="1"/>
    <col min="10509" max="10509" width="0.85546875" style="11" bestFit="1" customWidth="1"/>
    <col min="10510" max="10510" width="3.7109375" style="11" bestFit="1" customWidth="1"/>
    <col min="10511" max="10511" width="0.85546875" style="11" bestFit="1" customWidth="1"/>
    <col min="10512" max="10512" width="2.7109375" style="11" bestFit="1" customWidth="1"/>
    <col min="10513" max="10513" width="0.85546875" style="11" bestFit="1" customWidth="1"/>
    <col min="10514" max="10514" width="3.7109375" style="11" bestFit="1" customWidth="1"/>
    <col min="10515" max="10515" width="0.85546875" style="11" bestFit="1" customWidth="1"/>
    <col min="10516" max="10516" width="2.7109375" style="11" bestFit="1" customWidth="1"/>
    <col min="10517" max="10517" width="1.85546875" style="11" bestFit="1" customWidth="1"/>
    <col min="10518" max="10519" width="0.85546875" style="11" bestFit="1" customWidth="1"/>
    <col min="10520" max="10520" width="5.5703125" style="11" bestFit="1" customWidth="1"/>
    <col min="10521" max="10521" width="1.85546875" style="11" bestFit="1" customWidth="1"/>
    <col min="10522" max="10522" width="2.7109375" style="11" bestFit="1" customWidth="1"/>
    <col min="10523" max="10523" width="1.85546875" style="11" bestFit="1" customWidth="1"/>
    <col min="10524" max="10524" width="9.28515625" style="11" bestFit="1" customWidth="1"/>
    <col min="10525" max="10753" width="9.140625" style="11"/>
    <col min="10754" max="10755" width="4.7109375" style="11" bestFit="1" customWidth="1"/>
    <col min="10756" max="10756" width="1.85546875" style="11" bestFit="1" customWidth="1"/>
    <col min="10757" max="10758" width="2.7109375" style="11" bestFit="1" customWidth="1"/>
    <col min="10759" max="10759" width="1.85546875" style="11" bestFit="1" customWidth="1"/>
    <col min="10760" max="10760" width="4.7109375" style="11" bestFit="1" customWidth="1"/>
    <col min="10761" max="10761" width="5.5703125" style="11" bestFit="1" customWidth="1"/>
    <col min="10762" max="10762" width="9.28515625" style="11" bestFit="1" customWidth="1"/>
    <col min="10763" max="10763" width="8.42578125" style="11" bestFit="1" customWidth="1"/>
    <col min="10764" max="10764" width="4.7109375" style="11" bestFit="1" customWidth="1"/>
    <col min="10765" max="10765" width="0.85546875" style="11" bestFit="1" customWidth="1"/>
    <col min="10766" max="10766" width="3.7109375" style="11" bestFit="1" customWidth="1"/>
    <col min="10767" max="10767" width="0.85546875" style="11" bestFit="1" customWidth="1"/>
    <col min="10768" max="10768" width="2.7109375" style="11" bestFit="1" customWidth="1"/>
    <col min="10769" max="10769" width="0.85546875" style="11" bestFit="1" customWidth="1"/>
    <col min="10770" max="10770" width="3.7109375" style="11" bestFit="1" customWidth="1"/>
    <col min="10771" max="10771" width="0.85546875" style="11" bestFit="1" customWidth="1"/>
    <col min="10772" max="10772" width="2.7109375" style="11" bestFit="1" customWidth="1"/>
    <col min="10773" max="10773" width="1.85546875" style="11" bestFit="1" customWidth="1"/>
    <col min="10774" max="10775" width="0.85546875" style="11" bestFit="1" customWidth="1"/>
    <col min="10776" max="10776" width="5.5703125" style="11" bestFit="1" customWidth="1"/>
    <col min="10777" max="10777" width="1.85546875" style="11" bestFit="1" customWidth="1"/>
    <col min="10778" max="10778" width="2.7109375" style="11" bestFit="1" customWidth="1"/>
    <col min="10779" max="10779" width="1.85546875" style="11" bestFit="1" customWidth="1"/>
    <col min="10780" max="10780" width="9.28515625" style="11" bestFit="1" customWidth="1"/>
    <col min="10781" max="11009" width="9.140625" style="11"/>
    <col min="11010" max="11011" width="4.7109375" style="11" bestFit="1" customWidth="1"/>
    <col min="11012" max="11012" width="1.85546875" style="11" bestFit="1" customWidth="1"/>
    <col min="11013" max="11014" width="2.7109375" style="11" bestFit="1" customWidth="1"/>
    <col min="11015" max="11015" width="1.85546875" style="11" bestFit="1" customWidth="1"/>
    <col min="11016" max="11016" width="4.7109375" style="11" bestFit="1" customWidth="1"/>
    <col min="11017" max="11017" width="5.5703125" style="11" bestFit="1" customWidth="1"/>
    <col min="11018" max="11018" width="9.28515625" style="11" bestFit="1" customWidth="1"/>
    <col min="11019" max="11019" width="8.42578125" style="11" bestFit="1" customWidth="1"/>
    <col min="11020" max="11020" width="4.7109375" style="11" bestFit="1" customWidth="1"/>
    <col min="11021" max="11021" width="0.85546875" style="11" bestFit="1" customWidth="1"/>
    <col min="11022" max="11022" width="3.7109375" style="11" bestFit="1" customWidth="1"/>
    <col min="11023" max="11023" width="0.85546875" style="11" bestFit="1" customWidth="1"/>
    <col min="11024" max="11024" width="2.7109375" style="11" bestFit="1" customWidth="1"/>
    <col min="11025" max="11025" width="0.85546875" style="11" bestFit="1" customWidth="1"/>
    <col min="11026" max="11026" width="3.7109375" style="11" bestFit="1" customWidth="1"/>
    <col min="11027" max="11027" width="0.85546875" style="11" bestFit="1" customWidth="1"/>
    <col min="11028" max="11028" width="2.7109375" style="11" bestFit="1" customWidth="1"/>
    <col min="11029" max="11029" width="1.85546875" style="11" bestFit="1" customWidth="1"/>
    <col min="11030" max="11031" width="0.85546875" style="11" bestFit="1" customWidth="1"/>
    <col min="11032" max="11032" width="5.5703125" style="11" bestFit="1" customWidth="1"/>
    <col min="11033" max="11033" width="1.85546875" style="11" bestFit="1" customWidth="1"/>
    <col min="11034" max="11034" width="2.7109375" style="11" bestFit="1" customWidth="1"/>
    <col min="11035" max="11035" width="1.85546875" style="11" bestFit="1" customWidth="1"/>
    <col min="11036" max="11036" width="9.28515625" style="11" bestFit="1" customWidth="1"/>
    <col min="11037" max="11265" width="9.140625" style="11"/>
    <col min="11266" max="11267" width="4.7109375" style="11" bestFit="1" customWidth="1"/>
    <col min="11268" max="11268" width="1.85546875" style="11" bestFit="1" customWidth="1"/>
    <col min="11269" max="11270" width="2.7109375" style="11" bestFit="1" customWidth="1"/>
    <col min="11271" max="11271" width="1.85546875" style="11" bestFit="1" customWidth="1"/>
    <col min="11272" max="11272" width="4.7109375" style="11" bestFit="1" customWidth="1"/>
    <col min="11273" max="11273" width="5.5703125" style="11" bestFit="1" customWidth="1"/>
    <col min="11274" max="11274" width="9.28515625" style="11" bestFit="1" customWidth="1"/>
    <col min="11275" max="11275" width="8.42578125" style="11" bestFit="1" customWidth="1"/>
    <col min="11276" max="11276" width="4.7109375" style="11" bestFit="1" customWidth="1"/>
    <col min="11277" max="11277" width="0.85546875" style="11" bestFit="1" customWidth="1"/>
    <col min="11278" max="11278" width="3.7109375" style="11" bestFit="1" customWidth="1"/>
    <col min="11279" max="11279" width="0.85546875" style="11" bestFit="1" customWidth="1"/>
    <col min="11280" max="11280" width="2.7109375" style="11" bestFit="1" customWidth="1"/>
    <col min="11281" max="11281" width="0.85546875" style="11" bestFit="1" customWidth="1"/>
    <col min="11282" max="11282" width="3.7109375" style="11" bestFit="1" customWidth="1"/>
    <col min="11283" max="11283" width="0.85546875" style="11" bestFit="1" customWidth="1"/>
    <col min="11284" max="11284" width="2.7109375" style="11" bestFit="1" customWidth="1"/>
    <col min="11285" max="11285" width="1.85546875" style="11" bestFit="1" customWidth="1"/>
    <col min="11286" max="11287" width="0.85546875" style="11" bestFit="1" customWidth="1"/>
    <col min="11288" max="11288" width="5.5703125" style="11" bestFit="1" customWidth="1"/>
    <col min="11289" max="11289" width="1.85546875" style="11" bestFit="1" customWidth="1"/>
    <col min="11290" max="11290" width="2.7109375" style="11" bestFit="1" customWidth="1"/>
    <col min="11291" max="11291" width="1.85546875" style="11" bestFit="1" customWidth="1"/>
    <col min="11292" max="11292" width="9.28515625" style="11" bestFit="1" customWidth="1"/>
    <col min="11293" max="11521" width="9.140625" style="11"/>
    <col min="11522" max="11523" width="4.7109375" style="11" bestFit="1" customWidth="1"/>
    <col min="11524" max="11524" width="1.85546875" style="11" bestFit="1" customWidth="1"/>
    <col min="11525" max="11526" width="2.7109375" style="11" bestFit="1" customWidth="1"/>
    <col min="11527" max="11527" width="1.85546875" style="11" bestFit="1" customWidth="1"/>
    <col min="11528" max="11528" width="4.7109375" style="11" bestFit="1" customWidth="1"/>
    <col min="11529" max="11529" width="5.5703125" style="11" bestFit="1" customWidth="1"/>
    <col min="11530" max="11530" width="9.28515625" style="11" bestFit="1" customWidth="1"/>
    <col min="11531" max="11531" width="8.42578125" style="11" bestFit="1" customWidth="1"/>
    <col min="11532" max="11532" width="4.7109375" style="11" bestFit="1" customWidth="1"/>
    <col min="11533" max="11533" width="0.85546875" style="11" bestFit="1" customWidth="1"/>
    <col min="11534" max="11534" width="3.7109375" style="11" bestFit="1" customWidth="1"/>
    <col min="11535" max="11535" width="0.85546875" style="11" bestFit="1" customWidth="1"/>
    <col min="11536" max="11536" width="2.7109375" style="11" bestFit="1" customWidth="1"/>
    <col min="11537" max="11537" width="0.85546875" style="11" bestFit="1" customWidth="1"/>
    <col min="11538" max="11538" width="3.7109375" style="11" bestFit="1" customWidth="1"/>
    <col min="11539" max="11539" width="0.85546875" style="11" bestFit="1" customWidth="1"/>
    <col min="11540" max="11540" width="2.7109375" style="11" bestFit="1" customWidth="1"/>
    <col min="11541" max="11541" width="1.85546875" style="11" bestFit="1" customWidth="1"/>
    <col min="11542" max="11543" width="0.85546875" style="11" bestFit="1" customWidth="1"/>
    <col min="11544" max="11544" width="5.5703125" style="11" bestFit="1" customWidth="1"/>
    <col min="11545" max="11545" width="1.85546875" style="11" bestFit="1" customWidth="1"/>
    <col min="11546" max="11546" width="2.7109375" style="11" bestFit="1" customWidth="1"/>
    <col min="11547" max="11547" width="1.85546875" style="11" bestFit="1" customWidth="1"/>
    <col min="11548" max="11548" width="9.28515625" style="11" bestFit="1" customWidth="1"/>
    <col min="11549" max="11777" width="9.140625" style="11"/>
    <col min="11778" max="11779" width="4.7109375" style="11" bestFit="1" customWidth="1"/>
    <col min="11780" max="11780" width="1.85546875" style="11" bestFit="1" customWidth="1"/>
    <col min="11781" max="11782" width="2.7109375" style="11" bestFit="1" customWidth="1"/>
    <col min="11783" max="11783" width="1.85546875" style="11" bestFit="1" customWidth="1"/>
    <col min="11784" max="11784" width="4.7109375" style="11" bestFit="1" customWidth="1"/>
    <col min="11785" max="11785" width="5.5703125" style="11" bestFit="1" customWidth="1"/>
    <col min="11786" max="11786" width="9.28515625" style="11" bestFit="1" customWidth="1"/>
    <col min="11787" max="11787" width="8.42578125" style="11" bestFit="1" customWidth="1"/>
    <col min="11788" max="11788" width="4.7109375" style="11" bestFit="1" customWidth="1"/>
    <col min="11789" max="11789" width="0.85546875" style="11" bestFit="1" customWidth="1"/>
    <col min="11790" max="11790" width="3.7109375" style="11" bestFit="1" customWidth="1"/>
    <col min="11791" max="11791" width="0.85546875" style="11" bestFit="1" customWidth="1"/>
    <col min="11792" max="11792" width="2.7109375" style="11" bestFit="1" customWidth="1"/>
    <col min="11793" max="11793" width="0.85546875" style="11" bestFit="1" customWidth="1"/>
    <col min="11794" max="11794" width="3.7109375" style="11" bestFit="1" customWidth="1"/>
    <col min="11795" max="11795" width="0.85546875" style="11" bestFit="1" customWidth="1"/>
    <col min="11796" max="11796" width="2.7109375" style="11" bestFit="1" customWidth="1"/>
    <col min="11797" max="11797" width="1.85546875" style="11" bestFit="1" customWidth="1"/>
    <col min="11798" max="11799" width="0.85546875" style="11" bestFit="1" customWidth="1"/>
    <col min="11800" max="11800" width="5.5703125" style="11" bestFit="1" customWidth="1"/>
    <col min="11801" max="11801" width="1.85546875" style="11" bestFit="1" customWidth="1"/>
    <col min="11802" max="11802" width="2.7109375" style="11" bestFit="1" customWidth="1"/>
    <col min="11803" max="11803" width="1.85546875" style="11" bestFit="1" customWidth="1"/>
    <col min="11804" max="11804" width="9.28515625" style="11" bestFit="1" customWidth="1"/>
    <col min="11805" max="12033" width="9.140625" style="11"/>
    <col min="12034" max="12035" width="4.7109375" style="11" bestFit="1" customWidth="1"/>
    <col min="12036" max="12036" width="1.85546875" style="11" bestFit="1" customWidth="1"/>
    <col min="12037" max="12038" width="2.7109375" style="11" bestFit="1" customWidth="1"/>
    <col min="12039" max="12039" width="1.85546875" style="11" bestFit="1" customWidth="1"/>
    <col min="12040" max="12040" width="4.7109375" style="11" bestFit="1" customWidth="1"/>
    <col min="12041" max="12041" width="5.5703125" style="11" bestFit="1" customWidth="1"/>
    <col min="12042" max="12042" width="9.28515625" style="11" bestFit="1" customWidth="1"/>
    <col min="12043" max="12043" width="8.42578125" style="11" bestFit="1" customWidth="1"/>
    <col min="12044" max="12044" width="4.7109375" style="11" bestFit="1" customWidth="1"/>
    <col min="12045" max="12045" width="0.85546875" style="11" bestFit="1" customWidth="1"/>
    <col min="12046" max="12046" width="3.7109375" style="11" bestFit="1" customWidth="1"/>
    <col min="12047" max="12047" width="0.85546875" style="11" bestFit="1" customWidth="1"/>
    <col min="12048" max="12048" width="2.7109375" style="11" bestFit="1" customWidth="1"/>
    <col min="12049" max="12049" width="0.85546875" style="11" bestFit="1" customWidth="1"/>
    <col min="12050" max="12050" width="3.7109375" style="11" bestFit="1" customWidth="1"/>
    <col min="12051" max="12051" width="0.85546875" style="11" bestFit="1" customWidth="1"/>
    <col min="12052" max="12052" width="2.7109375" style="11" bestFit="1" customWidth="1"/>
    <col min="12053" max="12053" width="1.85546875" style="11" bestFit="1" customWidth="1"/>
    <col min="12054" max="12055" width="0.85546875" style="11" bestFit="1" customWidth="1"/>
    <col min="12056" max="12056" width="5.5703125" style="11" bestFit="1" customWidth="1"/>
    <col min="12057" max="12057" width="1.85546875" style="11" bestFit="1" customWidth="1"/>
    <col min="12058" max="12058" width="2.7109375" style="11" bestFit="1" customWidth="1"/>
    <col min="12059" max="12059" width="1.85546875" style="11" bestFit="1" customWidth="1"/>
    <col min="12060" max="12060" width="9.28515625" style="11" bestFit="1" customWidth="1"/>
    <col min="12061" max="12289" width="9.140625" style="11"/>
    <col min="12290" max="12291" width="4.7109375" style="11" bestFit="1" customWidth="1"/>
    <col min="12292" max="12292" width="1.85546875" style="11" bestFit="1" customWidth="1"/>
    <col min="12293" max="12294" width="2.7109375" style="11" bestFit="1" customWidth="1"/>
    <col min="12295" max="12295" width="1.85546875" style="11" bestFit="1" customWidth="1"/>
    <col min="12296" max="12296" width="4.7109375" style="11" bestFit="1" customWidth="1"/>
    <col min="12297" max="12297" width="5.5703125" style="11" bestFit="1" customWidth="1"/>
    <col min="12298" max="12298" width="9.28515625" style="11" bestFit="1" customWidth="1"/>
    <col min="12299" max="12299" width="8.42578125" style="11" bestFit="1" customWidth="1"/>
    <col min="12300" max="12300" width="4.7109375" style="11" bestFit="1" customWidth="1"/>
    <col min="12301" max="12301" width="0.85546875" style="11" bestFit="1" customWidth="1"/>
    <col min="12302" max="12302" width="3.7109375" style="11" bestFit="1" customWidth="1"/>
    <col min="12303" max="12303" width="0.85546875" style="11" bestFit="1" customWidth="1"/>
    <col min="12304" max="12304" width="2.7109375" style="11" bestFit="1" customWidth="1"/>
    <col min="12305" max="12305" width="0.85546875" style="11" bestFit="1" customWidth="1"/>
    <col min="12306" max="12306" width="3.7109375" style="11" bestFit="1" customWidth="1"/>
    <col min="12307" max="12307" width="0.85546875" style="11" bestFit="1" customWidth="1"/>
    <col min="12308" max="12308" width="2.7109375" style="11" bestFit="1" customWidth="1"/>
    <col min="12309" max="12309" width="1.85546875" style="11" bestFit="1" customWidth="1"/>
    <col min="12310" max="12311" width="0.85546875" style="11" bestFit="1" customWidth="1"/>
    <col min="12312" max="12312" width="5.5703125" style="11" bestFit="1" customWidth="1"/>
    <col min="12313" max="12313" width="1.85546875" style="11" bestFit="1" customWidth="1"/>
    <col min="12314" max="12314" width="2.7109375" style="11" bestFit="1" customWidth="1"/>
    <col min="12315" max="12315" width="1.85546875" style="11" bestFit="1" customWidth="1"/>
    <col min="12316" max="12316" width="9.28515625" style="11" bestFit="1" customWidth="1"/>
    <col min="12317" max="12545" width="9.140625" style="11"/>
    <col min="12546" max="12547" width="4.7109375" style="11" bestFit="1" customWidth="1"/>
    <col min="12548" max="12548" width="1.85546875" style="11" bestFit="1" customWidth="1"/>
    <col min="12549" max="12550" width="2.7109375" style="11" bestFit="1" customWidth="1"/>
    <col min="12551" max="12551" width="1.85546875" style="11" bestFit="1" customWidth="1"/>
    <col min="12552" max="12552" width="4.7109375" style="11" bestFit="1" customWidth="1"/>
    <col min="12553" max="12553" width="5.5703125" style="11" bestFit="1" customWidth="1"/>
    <col min="12554" max="12554" width="9.28515625" style="11" bestFit="1" customWidth="1"/>
    <col min="12555" max="12555" width="8.42578125" style="11" bestFit="1" customWidth="1"/>
    <col min="12556" max="12556" width="4.7109375" style="11" bestFit="1" customWidth="1"/>
    <col min="12557" max="12557" width="0.85546875" style="11" bestFit="1" customWidth="1"/>
    <col min="12558" max="12558" width="3.7109375" style="11" bestFit="1" customWidth="1"/>
    <col min="12559" max="12559" width="0.85546875" style="11" bestFit="1" customWidth="1"/>
    <col min="12560" max="12560" width="2.7109375" style="11" bestFit="1" customWidth="1"/>
    <col min="12561" max="12561" width="0.85546875" style="11" bestFit="1" customWidth="1"/>
    <col min="12562" max="12562" width="3.7109375" style="11" bestFit="1" customWidth="1"/>
    <col min="12563" max="12563" width="0.85546875" style="11" bestFit="1" customWidth="1"/>
    <col min="12564" max="12564" width="2.7109375" style="11" bestFit="1" customWidth="1"/>
    <col min="12565" max="12565" width="1.85546875" style="11" bestFit="1" customWidth="1"/>
    <col min="12566" max="12567" width="0.85546875" style="11" bestFit="1" customWidth="1"/>
    <col min="12568" max="12568" width="5.5703125" style="11" bestFit="1" customWidth="1"/>
    <col min="12569" max="12569" width="1.85546875" style="11" bestFit="1" customWidth="1"/>
    <col min="12570" max="12570" width="2.7109375" style="11" bestFit="1" customWidth="1"/>
    <col min="12571" max="12571" width="1.85546875" style="11" bestFit="1" customWidth="1"/>
    <col min="12572" max="12572" width="9.28515625" style="11" bestFit="1" customWidth="1"/>
    <col min="12573" max="12801" width="9.140625" style="11"/>
    <col min="12802" max="12803" width="4.7109375" style="11" bestFit="1" customWidth="1"/>
    <col min="12804" max="12804" width="1.85546875" style="11" bestFit="1" customWidth="1"/>
    <col min="12805" max="12806" width="2.7109375" style="11" bestFit="1" customWidth="1"/>
    <col min="12807" max="12807" width="1.85546875" style="11" bestFit="1" customWidth="1"/>
    <col min="12808" max="12808" width="4.7109375" style="11" bestFit="1" customWidth="1"/>
    <col min="12809" max="12809" width="5.5703125" style="11" bestFit="1" customWidth="1"/>
    <col min="12810" max="12810" width="9.28515625" style="11" bestFit="1" customWidth="1"/>
    <col min="12811" max="12811" width="8.42578125" style="11" bestFit="1" customWidth="1"/>
    <col min="12812" max="12812" width="4.7109375" style="11" bestFit="1" customWidth="1"/>
    <col min="12813" max="12813" width="0.85546875" style="11" bestFit="1" customWidth="1"/>
    <col min="12814" max="12814" width="3.7109375" style="11" bestFit="1" customWidth="1"/>
    <col min="12815" max="12815" width="0.85546875" style="11" bestFit="1" customWidth="1"/>
    <col min="12816" max="12816" width="2.7109375" style="11" bestFit="1" customWidth="1"/>
    <col min="12817" max="12817" width="0.85546875" style="11" bestFit="1" customWidth="1"/>
    <col min="12818" max="12818" width="3.7109375" style="11" bestFit="1" customWidth="1"/>
    <col min="12819" max="12819" width="0.85546875" style="11" bestFit="1" customWidth="1"/>
    <col min="12820" max="12820" width="2.7109375" style="11" bestFit="1" customWidth="1"/>
    <col min="12821" max="12821" width="1.85546875" style="11" bestFit="1" customWidth="1"/>
    <col min="12822" max="12823" width="0.85546875" style="11" bestFit="1" customWidth="1"/>
    <col min="12824" max="12824" width="5.5703125" style="11" bestFit="1" customWidth="1"/>
    <col min="12825" max="12825" width="1.85546875" style="11" bestFit="1" customWidth="1"/>
    <col min="12826" max="12826" width="2.7109375" style="11" bestFit="1" customWidth="1"/>
    <col min="12827" max="12827" width="1.85546875" style="11" bestFit="1" customWidth="1"/>
    <col min="12828" max="12828" width="9.28515625" style="11" bestFit="1" customWidth="1"/>
    <col min="12829" max="13057" width="9.140625" style="11"/>
    <col min="13058" max="13059" width="4.7109375" style="11" bestFit="1" customWidth="1"/>
    <col min="13060" max="13060" width="1.85546875" style="11" bestFit="1" customWidth="1"/>
    <col min="13061" max="13062" width="2.7109375" style="11" bestFit="1" customWidth="1"/>
    <col min="13063" max="13063" width="1.85546875" style="11" bestFit="1" customWidth="1"/>
    <col min="13064" max="13064" width="4.7109375" style="11" bestFit="1" customWidth="1"/>
    <col min="13065" max="13065" width="5.5703125" style="11" bestFit="1" customWidth="1"/>
    <col min="13066" max="13066" width="9.28515625" style="11" bestFit="1" customWidth="1"/>
    <col min="13067" max="13067" width="8.42578125" style="11" bestFit="1" customWidth="1"/>
    <col min="13068" max="13068" width="4.7109375" style="11" bestFit="1" customWidth="1"/>
    <col min="13069" max="13069" width="0.85546875" style="11" bestFit="1" customWidth="1"/>
    <col min="13070" max="13070" width="3.7109375" style="11" bestFit="1" customWidth="1"/>
    <col min="13071" max="13071" width="0.85546875" style="11" bestFit="1" customWidth="1"/>
    <col min="13072" max="13072" width="2.7109375" style="11" bestFit="1" customWidth="1"/>
    <col min="13073" max="13073" width="0.85546875" style="11" bestFit="1" customWidth="1"/>
    <col min="13074" max="13074" width="3.7109375" style="11" bestFit="1" customWidth="1"/>
    <col min="13075" max="13075" width="0.85546875" style="11" bestFit="1" customWidth="1"/>
    <col min="13076" max="13076" width="2.7109375" style="11" bestFit="1" customWidth="1"/>
    <col min="13077" max="13077" width="1.85546875" style="11" bestFit="1" customWidth="1"/>
    <col min="13078" max="13079" width="0.85546875" style="11" bestFit="1" customWidth="1"/>
    <col min="13080" max="13080" width="5.5703125" style="11" bestFit="1" customWidth="1"/>
    <col min="13081" max="13081" width="1.85546875" style="11" bestFit="1" customWidth="1"/>
    <col min="13082" max="13082" width="2.7109375" style="11" bestFit="1" customWidth="1"/>
    <col min="13083" max="13083" width="1.85546875" style="11" bestFit="1" customWidth="1"/>
    <col min="13084" max="13084" width="9.28515625" style="11" bestFit="1" customWidth="1"/>
    <col min="13085" max="13313" width="9.140625" style="11"/>
    <col min="13314" max="13315" width="4.7109375" style="11" bestFit="1" customWidth="1"/>
    <col min="13316" max="13316" width="1.85546875" style="11" bestFit="1" customWidth="1"/>
    <col min="13317" max="13318" width="2.7109375" style="11" bestFit="1" customWidth="1"/>
    <col min="13319" max="13319" width="1.85546875" style="11" bestFit="1" customWidth="1"/>
    <col min="13320" max="13320" width="4.7109375" style="11" bestFit="1" customWidth="1"/>
    <col min="13321" max="13321" width="5.5703125" style="11" bestFit="1" customWidth="1"/>
    <col min="13322" max="13322" width="9.28515625" style="11" bestFit="1" customWidth="1"/>
    <col min="13323" max="13323" width="8.42578125" style="11" bestFit="1" customWidth="1"/>
    <col min="13324" max="13324" width="4.7109375" style="11" bestFit="1" customWidth="1"/>
    <col min="13325" max="13325" width="0.85546875" style="11" bestFit="1" customWidth="1"/>
    <col min="13326" max="13326" width="3.7109375" style="11" bestFit="1" customWidth="1"/>
    <col min="13327" max="13327" width="0.85546875" style="11" bestFit="1" customWidth="1"/>
    <col min="13328" max="13328" width="2.7109375" style="11" bestFit="1" customWidth="1"/>
    <col min="13329" max="13329" width="0.85546875" style="11" bestFit="1" customWidth="1"/>
    <col min="13330" max="13330" width="3.7109375" style="11" bestFit="1" customWidth="1"/>
    <col min="13331" max="13331" width="0.85546875" style="11" bestFit="1" customWidth="1"/>
    <col min="13332" max="13332" width="2.7109375" style="11" bestFit="1" customWidth="1"/>
    <col min="13333" max="13333" width="1.85546875" style="11" bestFit="1" customWidth="1"/>
    <col min="13334" max="13335" width="0.85546875" style="11" bestFit="1" customWidth="1"/>
    <col min="13336" max="13336" width="5.5703125" style="11" bestFit="1" customWidth="1"/>
    <col min="13337" max="13337" width="1.85546875" style="11" bestFit="1" customWidth="1"/>
    <col min="13338" max="13338" width="2.7109375" style="11" bestFit="1" customWidth="1"/>
    <col min="13339" max="13339" width="1.85546875" style="11" bestFit="1" customWidth="1"/>
    <col min="13340" max="13340" width="9.28515625" style="11" bestFit="1" customWidth="1"/>
    <col min="13341" max="13569" width="9.140625" style="11"/>
    <col min="13570" max="13571" width="4.7109375" style="11" bestFit="1" customWidth="1"/>
    <col min="13572" max="13572" width="1.85546875" style="11" bestFit="1" customWidth="1"/>
    <col min="13573" max="13574" width="2.7109375" style="11" bestFit="1" customWidth="1"/>
    <col min="13575" max="13575" width="1.85546875" style="11" bestFit="1" customWidth="1"/>
    <col min="13576" max="13576" width="4.7109375" style="11" bestFit="1" customWidth="1"/>
    <col min="13577" max="13577" width="5.5703125" style="11" bestFit="1" customWidth="1"/>
    <col min="13578" max="13578" width="9.28515625" style="11" bestFit="1" customWidth="1"/>
    <col min="13579" max="13579" width="8.42578125" style="11" bestFit="1" customWidth="1"/>
    <col min="13580" max="13580" width="4.7109375" style="11" bestFit="1" customWidth="1"/>
    <col min="13581" max="13581" width="0.85546875" style="11" bestFit="1" customWidth="1"/>
    <col min="13582" max="13582" width="3.7109375" style="11" bestFit="1" customWidth="1"/>
    <col min="13583" max="13583" width="0.85546875" style="11" bestFit="1" customWidth="1"/>
    <col min="13584" max="13584" width="2.7109375" style="11" bestFit="1" customWidth="1"/>
    <col min="13585" max="13585" width="0.85546875" style="11" bestFit="1" customWidth="1"/>
    <col min="13586" max="13586" width="3.7109375" style="11" bestFit="1" customWidth="1"/>
    <col min="13587" max="13587" width="0.85546875" style="11" bestFit="1" customWidth="1"/>
    <col min="13588" max="13588" width="2.7109375" style="11" bestFit="1" customWidth="1"/>
    <col min="13589" max="13589" width="1.85546875" style="11" bestFit="1" customWidth="1"/>
    <col min="13590" max="13591" width="0.85546875" style="11" bestFit="1" customWidth="1"/>
    <col min="13592" max="13592" width="5.5703125" style="11" bestFit="1" customWidth="1"/>
    <col min="13593" max="13593" width="1.85546875" style="11" bestFit="1" customWidth="1"/>
    <col min="13594" max="13594" width="2.7109375" style="11" bestFit="1" customWidth="1"/>
    <col min="13595" max="13595" width="1.85546875" style="11" bestFit="1" customWidth="1"/>
    <col min="13596" max="13596" width="9.28515625" style="11" bestFit="1" customWidth="1"/>
    <col min="13597" max="13825" width="9.140625" style="11"/>
    <col min="13826" max="13827" width="4.7109375" style="11" bestFit="1" customWidth="1"/>
    <col min="13828" max="13828" width="1.85546875" style="11" bestFit="1" customWidth="1"/>
    <col min="13829" max="13830" width="2.7109375" style="11" bestFit="1" customWidth="1"/>
    <col min="13831" max="13831" width="1.85546875" style="11" bestFit="1" customWidth="1"/>
    <col min="13832" max="13832" width="4.7109375" style="11" bestFit="1" customWidth="1"/>
    <col min="13833" max="13833" width="5.5703125" style="11" bestFit="1" customWidth="1"/>
    <col min="13834" max="13834" width="9.28515625" style="11" bestFit="1" customWidth="1"/>
    <col min="13835" max="13835" width="8.42578125" style="11" bestFit="1" customWidth="1"/>
    <col min="13836" max="13836" width="4.7109375" style="11" bestFit="1" customWidth="1"/>
    <col min="13837" max="13837" width="0.85546875" style="11" bestFit="1" customWidth="1"/>
    <col min="13838" max="13838" width="3.7109375" style="11" bestFit="1" customWidth="1"/>
    <col min="13839" max="13839" width="0.85546875" style="11" bestFit="1" customWidth="1"/>
    <col min="13840" max="13840" width="2.7109375" style="11" bestFit="1" customWidth="1"/>
    <col min="13841" max="13841" width="0.85546875" style="11" bestFit="1" customWidth="1"/>
    <col min="13842" max="13842" width="3.7109375" style="11" bestFit="1" customWidth="1"/>
    <col min="13843" max="13843" width="0.85546875" style="11" bestFit="1" customWidth="1"/>
    <col min="13844" max="13844" width="2.7109375" style="11" bestFit="1" customWidth="1"/>
    <col min="13845" max="13845" width="1.85546875" style="11" bestFit="1" customWidth="1"/>
    <col min="13846" max="13847" width="0.85546875" style="11" bestFit="1" customWidth="1"/>
    <col min="13848" max="13848" width="5.5703125" style="11" bestFit="1" customWidth="1"/>
    <col min="13849" max="13849" width="1.85546875" style="11" bestFit="1" customWidth="1"/>
    <col min="13850" max="13850" width="2.7109375" style="11" bestFit="1" customWidth="1"/>
    <col min="13851" max="13851" width="1.85546875" style="11" bestFit="1" customWidth="1"/>
    <col min="13852" max="13852" width="9.28515625" style="11" bestFit="1" customWidth="1"/>
    <col min="13853" max="14081" width="9.140625" style="11"/>
    <col min="14082" max="14083" width="4.7109375" style="11" bestFit="1" customWidth="1"/>
    <col min="14084" max="14084" width="1.85546875" style="11" bestFit="1" customWidth="1"/>
    <col min="14085" max="14086" width="2.7109375" style="11" bestFit="1" customWidth="1"/>
    <col min="14087" max="14087" width="1.85546875" style="11" bestFit="1" customWidth="1"/>
    <col min="14088" max="14088" width="4.7109375" style="11" bestFit="1" customWidth="1"/>
    <col min="14089" max="14089" width="5.5703125" style="11" bestFit="1" customWidth="1"/>
    <col min="14090" max="14090" width="9.28515625" style="11" bestFit="1" customWidth="1"/>
    <col min="14091" max="14091" width="8.42578125" style="11" bestFit="1" customWidth="1"/>
    <col min="14092" max="14092" width="4.7109375" style="11" bestFit="1" customWidth="1"/>
    <col min="14093" max="14093" width="0.85546875" style="11" bestFit="1" customWidth="1"/>
    <col min="14094" max="14094" width="3.7109375" style="11" bestFit="1" customWidth="1"/>
    <col min="14095" max="14095" width="0.85546875" style="11" bestFit="1" customWidth="1"/>
    <col min="14096" max="14096" width="2.7109375" style="11" bestFit="1" customWidth="1"/>
    <col min="14097" max="14097" width="0.85546875" style="11" bestFit="1" customWidth="1"/>
    <col min="14098" max="14098" width="3.7109375" style="11" bestFit="1" customWidth="1"/>
    <col min="14099" max="14099" width="0.85546875" style="11" bestFit="1" customWidth="1"/>
    <col min="14100" max="14100" width="2.7109375" style="11" bestFit="1" customWidth="1"/>
    <col min="14101" max="14101" width="1.85546875" style="11" bestFit="1" customWidth="1"/>
    <col min="14102" max="14103" width="0.85546875" style="11" bestFit="1" customWidth="1"/>
    <col min="14104" max="14104" width="5.5703125" style="11" bestFit="1" customWidth="1"/>
    <col min="14105" max="14105" width="1.85546875" style="11" bestFit="1" customWidth="1"/>
    <col min="14106" max="14106" width="2.7109375" style="11" bestFit="1" customWidth="1"/>
    <col min="14107" max="14107" width="1.85546875" style="11" bestFit="1" customWidth="1"/>
    <col min="14108" max="14108" width="9.28515625" style="11" bestFit="1" customWidth="1"/>
    <col min="14109" max="14337" width="9.140625" style="11"/>
    <col min="14338" max="14339" width="4.7109375" style="11" bestFit="1" customWidth="1"/>
    <col min="14340" max="14340" width="1.85546875" style="11" bestFit="1" customWidth="1"/>
    <col min="14341" max="14342" width="2.7109375" style="11" bestFit="1" customWidth="1"/>
    <col min="14343" max="14343" width="1.85546875" style="11" bestFit="1" customWidth="1"/>
    <col min="14344" max="14344" width="4.7109375" style="11" bestFit="1" customWidth="1"/>
    <col min="14345" max="14345" width="5.5703125" style="11" bestFit="1" customWidth="1"/>
    <col min="14346" max="14346" width="9.28515625" style="11" bestFit="1" customWidth="1"/>
    <col min="14347" max="14347" width="8.42578125" style="11" bestFit="1" customWidth="1"/>
    <col min="14348" max="14348" width="4.7109375" style="11" bestFit="1" customWidth="1"/>
    <col min="14349" max="14349" width="0.85546875" style="11" bestFit="1" customWidth="1"/>
    <col min="14350" max="14350" width="3.7109375" style="11" bestFit="1" customWidth="1"/>
    <col min="14351" max="14351" width="0.85546875" style="11" bestFit="1" customWidth="1"/>
    <col min="14352" max="14352" width="2.7109375" style="11" bestFit="1" customWidth="1"/>
    <col min="14353" max="14353" width="0.85546875" style="11" bestFit="1" customWidth="1"/>
    <col min="14354" max="14354" width="3.7109375" style="11" bestFit="1" customWidth="1"/>
    <col min="14355" max="14355" width="0.85546875" style="11" bestFit="1" customWidth="1"/>
    <col min="14356" max="14356" width="2.7109375" style="11" bestFit="1" customWidth="1"/>
    <col min="14357" max="14357" width="1.85546875" style="11" bestFit="1" customWidth="1"/>
    <col min="14358" max="14359" width="0.85546875" style="11" bestFit="1" customWidth="1"/>
    <col min="14360" max="14360" width="5.5703125" style="11" bestFit="1" customWidth="1"/>
    <col min="14361" max="14361" width="1.85546875" style="11" bestFit="1" customWidth="1"/>
    <col min="14362" max="14362" width="2.7109375" style="11" bestFit="1" customWidth="1"/>
    <col min="14363" max="14363" width="1.85546875" style="11" bestFit="1" customWidth="1"/>
    <col min="14364" max="14364" width="9.28515625" style="11" bestFit="1" customWidth="1"/>
    <col min="14365" max="14593" width="9.140625" style="11"/>
    <col min="14594" max="14595" width="4.7109375" style="11" bestFit="1" customWidth="1"/>
    <col min="14596" max="14596" width="1.85546875" style="11" bestFit="1" customWidth="1"/>
    <col min="14597" max="14598" width="2.7109375" style="11" bestFit="1" customWidth="1"/>
    <col min="14599" max="14599" width="1.85546875" style="11" bestFit="1" customWidth="1"/>
    <col min="14600" max="14600" width="4.7109375" style="11" bestFit="1" customWidth="1"/>
    <col min="14601" max="14601" width="5.5703125" style="11" bestFit="1" customWidth="1"/>
    <col min="14602" max="14602" width="9.28515625" style="11" bestFit="1" customWidth="1"/>
    <col min="14603" max="14603" width="8.42578125" style="11" bestFit="1" customWidth="1"/>
    <col min="14604" max="14604" width="4.7109375" style="11" bestFit="1" customWidth="1"/>
    <col min="14605" max="14605" width="0.85546875" style="11" bestFit="1" customWidth="1"/>
    <col min="14606" max="14606" width="3.7109375" style="11" bestFit="1" customWidth="1"/>
    <col min="14607" max="14607" width="0.85546875" style="11" bestFit="1" customWidth="1"/>
    <col min="14608" max="14608" width="2.7109375" style="11" bestFit="1" customWidth="1"/>
    <col min="14609" max="14609" width="0.85546875" style="11" bestFit="1" customWidth="1"/>
    <col min="14610" max="14610" width="3.7109375" style="11" bestFit="1" customWidth="1"/>
    <col min="14611" max="14611" width="0.85546875" style="11" bestFit="1" customWidth="1"/>
    <col min="14612" max="14612" width="2.7109375" style="11" bestFit="1" customWidth="1"/>
    <col min="14613" max="14613" width="1.85546875" style="11" bestFit="1" customWidth="1"/>
    <col min="14614" max="14615" width="0.85546875" style="11" bestFit="1" customWidth="1"/>
    <col min="14616" max="14616" width="5.5703125" style="11" bestFit="1" customWidth="1"/>
    <col min="14617" max="14617" width="1.85546875" style="11" bestFit="1" customWidth="1"/>
    <col min="14618" max="14618" width="2.7109375" style="11" bestFit="1" customWidth="1"/>
    <col min="14619" max="14619" width="1.85546875" style="11" bestFit="1" customWidth="1"/>
    <col min="14620" max="14620" width="9.28515625" style="11" bestFit="1" customWidth="1"/>
    <col min="14621" max="14849" width="9.140625" style="11"/>
    <col min="14850" max="14851" width="4.7109375" style="11" bestFit="1" customWidth="1"/>
    <col min="14852" max="14852" width="1.85546875" style="11" bestFit="1" customWidth="1"/>
    <col min="14853" max="14854" width="2.7109375" style="11" bestFit="1" customWidth="1"/>
    <col min="14855" max="14855" width="1.85546875" style="11" bestFit="1" customWidth="1"/>
    <col min="14856" max="14856" width="4.7109375" style="11" bestFit="1" customWidth="1"/>
    <col min="14857" max="14857" width="5.5703125" style="11" bestFit="1" customWidth="1"/>
    <col min="14858" max="14858" width="9.28515625" style="11" bestFit="1" customWidth="1"/>
    <col min="14859" max="14859" width="8.42578125" style="11" bestFit="1" customWidth="1"/>
    <col min="14860" max="14860" width="4.7109375" style="11" bestFit="1" customWidth="1"/>
    <col min="14861" max="14861" width="0.85546875" style="11" bestFit="1" customWidth="1"/>
    <col min="14862" max="14862" width="3.7109375" style="11" bestFit="1" customWidth="1"/>
    <col min="14863" max="14863" width="0.85546875" style="11" bestFit="1" customWidth="1"/>
    <col min="14864" max="14864" width="2.7109375" style="11" bestFit="1" customWidth="1"/>
    <col min="14865" max="14865" width="0.85546875" style="11" bestFit="1" customWidth="1"/>
    <col min="14866" max="14866" width="3.7109375" style="11" bestFit="1" customWidth="1"/>
    <col min="14867" max="14867" width="0.85546875" style="11" bestFit="1" customWidth="1"/>
    <col min="14868" max="14868" width="2.7109375" style="11" bestFit="1" customWidth="1"/>
    <col min="14869" max="14869" width="1.85546875" style="11" bestFit="1" customWidth="1"/>
    <col min="14870" max="14871" width="0.85546875" style="11" bestFit="1" customWidth="1"/>
    <col min="14872" max="14872" width="5.5703125" style="11" bestFit="1" customWidth="1"/>
    <col min="14873" max="14873" width="1.85546875" style="11" bestFit="1" customWidth="1"/>
    <col min="14874" max="14874" width="2.7109375" style="11" bestFit="1" customWidth="1"/>
    <col min="14875" max="14875" width="1.85546875" style="11" bestFit="1" customWidth="1"/>
    <col min="14876" max="14876" width="9.28515625" style="11" bestFit="1" customWidth="1"/>
    <col min="14877" max="15105" width="9.140625" style="11"/>
    <col min="15106" max="15107" width="4.7109375" style="11" bestFit="1" customWidth="1"/>
    <col min="15108" max="15108" width="1.85546875" style="11" bestFit="1" customWidth="1"/>
    <col min="15109" max="15110" width="2.7109375" style="11" bestFit="1" customWidth="1"/>
    <col min="15111" max="15111" width="1.85546875" style="11" bestFit="1" customWidth="1"/>
    <col min="15112" max="15112" width="4.7109375" style="11" bestFit="1" customWidth="1"/>
    <col min="15113" max="15113" width="5.5703125" style="11" bestFit="1" customWidth="1"/>
    <col min="15114" max="15114" width="9.28515625" style="11" bestFit="1" customWidth="1"/>
    <col min="15115" max="15115" width="8.42578125" style="11" bestFit="1" customWidth="1"/>
    <col min="15116" max="15116" width="4.7109375" style="11" bestFit="1" customWidth="1"/>
    <col min="15117" max="15117" width="0.85546875" style="11" bestFit="1" customWidth="1"/>
    <col min="15118" max="15118" width="3.7109375" style="11" bestFit="1" customWidth="1"/>
    <col min="15119" max="15119" width="0.85546875" style="11" bestFit="1" customWidth="1"/>
    <col min="15120" max="15120" width="2.7109375" style="11" bestFit="1" customWidth="1"/>
    <col min="15121" max="15121" width="0.85546875" style="11" bestFit="1" customWidth="1"/>
    <col min="15122" max="15122" width="3.7109375" style="11" bestFit="1" customWidth="1"/>
    <col min="15123" max="15123" width="0.85546875" style="11" bestFit="1" customWidth="1"/>
    <col min="15124" max="15124" width="2.7109375" style="11" bestFit="1" customWidth="1"/>
    <col min="15125" max="15125" width="1.85546875" style="11" bestFit="1" customWidth="1"/>
    <col min="15126" max="15127" width="0.85546875" style="11" bestFit="1" customWidth="1"/>
    <col min="15128" max="15128" width="5.5703125" style="11" bestFit="1" customWidth="1"/>
    <col min="15129" max="15129" width="1.85546875" style="11" bestFit="1" customWidth="1"/>
    <col min="15130" max="15130" width="2.7109375" style="11" bestFit="1" customWidth="1"/>
    <col min="15131" max="15131" width="1.85546875" style="11" bestFit="1" customWidth="1"/>
    <col min="15132" max="15132" width="9.28515625" style="11" bestFit="1" customWidth="1"/>
    <col min="15133" max="15361" width="9.140625" style="11"/>
    <col min="15362" max="15363" width="4.7109375" style="11" bestFit="1" customWidth="1"/>
    <col min="15364" max="15364" width="1.85546875" style="11" bestFit="1" customWidth="1"/>
    <col min="15365" max="15366" width="2.7109375" style="11" bestFit="1" customWidth="1"/>
    <col min="15367" max="15367" width="1.85546875" style="11" bestFit="1" customWidth="1"/>
    <col min="15368" max="15368" width="4.7109375" style="11" bestFit="1" customWidth="1"/>
    <col min="15369" max="15369" width="5.5703125" style="11" bestFit="1" customWidth="1"/>
    <col min="15370" max="15370" width="9.28515625" style="11" bestFit="1" customWidth="1"/>
    <col min="15371" max="15371" width="8.42578125" style="11" bestFit="1" customWidth="1"/>
    <col min="15372" max="15372" width="4.7109375" style="11" bestFit="1" customWidth="1"/>
    <col min="15373" max="15373" width="0.85546875" style="11" bestFit="1" customWidth="1"/>
    <col min="15374" max="15374" width="3.7109375" style="11" bestFit="1" customWidth="1"/>
    <col min="15375" max="15375" width="0.85546875" style="11" bestFit="1" customWidth="1"/>
    <col min="15376" max="15376" width="2.7109375" style="11" bestFit="1" customWidth="1"/>
    <col min="15377" max="15377" width="0.85546875" style="11" bestFit="1" customWidth="1"/>
    <col min="15378" max="15378" width="3.7109375" style="11" bestFit="1" customWidth="1"/>
    <col min="15379" max="15379" width="0.85546875" style="11" bestFit="1" customWidth="1"/>
    <col min="15380" max="15380" width="2.7109375" style="11" bestFit="1" customWidth="1"/>
    <col min="15381" max="15381" width="1.85546875" style="11" bestFit="1" customWidth="1"/>
    <col min="15382" max="15383" width="0.85546875" style="11" bestFit="1" customWidth="1"/>
    <col min="15384" max="15384" width="5.5703125" style="11" bestFit="1" customWidth="1"/>
    <col min="15385" max="15385" width="1.85546875" style="11" bestFit="1" customWidth="1"/>
    <col min="15386" max="15386" width="2.7109375" style="11" bestFit="1" customWidth="1"/>
    <col min="15387" max="15387" width="1.85546875" style="11" bestFit="1" customWidth="1"/>
    <col min="15388" max="15388" width="9.28515625" style="11" bestFit="1" customWidth="1"/>
    <col min="15389" max="15617" width="9.140625" style="11"/>
    <col min="15618" max="15619" width="4.7109375" style="11" bestFit="1" customWidth="1"/>
    <col min="15620" max="15620" width="1.85546875" style="11" bestFit="1" customWidth="1"/>
    <col min="15621" max="15622" width="2.7109375" style="11" bestFit="1" customWidth="1"/>
    <col min="15623" max="15623" width="1.85546875" style="11" bestFit="1" customWidth="1"/>
    <col min="15624" max="15624" width="4.7109375" style="11" bestFit="1" customWidth="1"/>
    <col min="15625" max="15625" width="5.5703125" style="11" bestFit="1" customWidth="1"/>
    <col min="15626" max="15626" width="9.28515625" style="11" bestFit="1" customWidth="1"/>
    <col min="15627" max="15627" width="8.42578125" style="11" bestFit="1" customWidth="1"/>
    <col min="15628" max="15628" width="4.7109375" style="11" bestFit="1" customWidth="1"/>
    <col min="15629" max="15629" width="0.85546875" style="11" bestFit="1" customWidth="1"/>
    <col min="15630" max="15630" width="3.7109375" style="11" bestFit="1" customWidth="1"/>
    <col min="15631" max="15631" width="0.85546875" style="11" bestFit="1" customWidth="1"/>
    <col min="15632" max="15632" width="2.7109375" style="11" bestFit="1" customWidth="1"/>
    <col min="15633" max="15633" width="0.85546875" style="11" bestFit="1" customWidth="1"/>
    <col min="15634" max="15634" width="3.7109375" style="11" bestFit="1" customWidth="1"/>
    <col min="15635" max="15635" width="0.85546875" style="11" bestFit="1" customWidth="1"/>
    <col min="15636" max="15636" width="2.7109375" style="11" bestFit="1" customWidth="1"/>
    <col min="15637" max="15637" width="1.85546875" style="11" bestFit="1" customWidth="1"/>
    <col min="15638" max="15639" width="0.85546875" style="11" bestFit="1" customWidth="1"/>
    <col min="15640" max="15640" width="5.5703125" style="11" bestFit="1" customWidth="1"/>
    <col min="15641" max="15641" width="1.85546875" style="11" bestFit="1" customWidth="1"/>
    <col min="15642" max="15642" width="2.7109375" style="11" bestFit="1" customWidth="1"/>
    <col min="15643" max="15643" width="1.85546875" style="11" bestFit="1" customWidth="1"/>
    <col min="15644" max="15644" width="9.28515625" style="11" bestFit="1" customWidth="1"/>
    <col min="15645" max="15873" width="9.140625" style="11"/>
    <col min="15874" max="15875" width="4.7109375" style="11" bestFit="1" customWidth="1"/>
    <col min="15876" max="15876" width="1.85546875" style="11" bestFit="1" customWidth="1"/>
    <col min="15877" max="15878" width="2.7109375" style="11" bestFit="1" customWidth="1"/>
    <col min="15879" max="15879" width="1.85546875" style="11" bestFit="1" customWidth="1"/>
    <col min="15880" max="15880" width="4.7109375" style="11" bestFit="1" customWidth="1"/>
    <col min="15881" max="15881" width="5.5703125" style="11" bestFit="1" customWidth="1"/>
    <col min="15882" max="15882" width="9.28515625" style="11" bestFit="1" customWidth="1"/>
    <col min="15883" max="15883" width="8.42578125" style="11" bestFit="1" customWidth="1"/>
    <col min="15884" max="15884" width="4.7109375" style="11" bestFit="1" customWidth="1"/>
    <col min="15885" max="15885" width="0.85546875" style="11" bestFit="1" customWidth="1"/>
    <col min="15886" max="15886" width="3.7109375" style="11" bestFit="1" customWidth="1"/>
    <col min="15887" max="15887" width="0.85546875" style="11" bestFit="1" customWidth="1"/>
    <col min="15888" max="15888" width="2.7109375" style="11" bestFit="1" customWidth="1"/>
    <col min="15889" max="15889" width="0.85546875" style="11" bestFit="1" customWidth="1"/>
    <col min="15890" max="15890" width="3.7109375" style="11" bestFit="1" customWidth="1"/>
    <col min="15891" max="15891" width="0.85546875" style="11" bestFit="1" customWidth="1"/>
    <col min="15892" max="15892" width="2.7109375" style="11" bestFit="1" customWidth="1"/>
    <col min="15893" max="15893" width="1.85546875" style="11" bestFit="1" customWidth="1"/>
    <col min="15894" max="15895" width="0.85546875" style="11" bestFit="1" customWidth="1"/>
    <col min="15896" max="15896" width="5.5703125" style="11" bestFit="1" customWidth="1"/>
    <col min="15897" max="15897" width="1.85546875" style="11" bestFit="1" customWidth="1"/>
    <col min="15898" max="15898" width="2.7109375" style="11" bestFit="1" customWidth="1"/>
    <col min="15899" max="15899" width="1.85546875" style="11" bestFit="1" customWidth="1"/>
    <col min="15900" max="15900" width="9.28515625" style="11" bestFit="1" customWidth="1"/>
    <col min="15901" max="16129" width="9.140625" style="11"/>
    <col min="16130" max="16131" width="4.7109375" style="11" bestFit="1" customWidth="1"/>
    <col min="16132" max="16132" width="1.85546875" style="11" bestFit="1" customWidth="1"/>
    <col min="16133" max="16134" width="2.7109375" style="11" bestFit="1" customWidth="1"/>
    <col min="16135" max="16135" width="1.85546875" style="11" bestFit="1" customWidth="1"/>
    <col min="16136" max="16136" width="4.7109375" style="11" bestFit="1" customWidth="1"/>
    <col min="16137" max="16137" width="5.5703125" style="11" bestFit="1" customWidth="1"/>
    <col min="16138" max="16138" width="9.28515625" style="11" bestFit="1" customWidth="1"/>
    <col min="16139" max="16139" width="8.42578125" style="11" bestFit="1" customWidth="1"/>
    <col min="16140" max="16140" width="4.7109375" style="11" bestFit="1" customWidth="1"/>
    <col min="16141" max="16141" width="0.85546875" style="11" bestFit="1" customWidth="1"/>
    <col min="16142" max="16142" width="3.7109375" style="11" bestFit="1" customWidth="1"/>
    <col min="16143" max="16143" width="0.85546875" style="11" bestFit="1" customWidth="1"/>
    <col min="16144" max="16144" width="2.7109375" style="11" bestFit="1" customWidth="1"/>
    <col min="16145" max="16145" width="0.85546875" style="11" bestFit="1" customWidth="1"/>
    <col min="16146" max="16146" width="3.7109375" style="11" bestFit="1" customWidth="1"/>
    <col min="16147" max="16147" width="0.85546875" style="11" bestFit="1" customWidth="1"/>
    <col min="16148" max="16148" width="2.7109375" style="11" bestFit="1" customWidth="1"/>
    <col min="16149" max="16149" width="1.85546875" style="11" bestFit="1" customWidth="1"/>
    <col min="16150" max="16151" width="0.85546875" style="11" bestFit="1" customWidth="1"/>
    <col min="16152" max="16152" width="5.5703125" style="11" bestFit="1" customWidth="1"/>
    <col min="16153" max="16153" width="1.85546875" style="11" bestFit="1" customWidth="1"/>
    <col min="16154" max="16154" width="2.7109375" style="11" bestFit="1" customWidth="1"/>
    <col min="16155" max="16155" width="1.85546875" style="11" bestFit="1" customWidth="1"/>
    <col min="16156" max="16156" width="9.28515625" style="11" bestFit="1" customWidth="1"/>
    <col min="16157" max="16384" width="9.140625" style="11"/>
  </cols>
  <sheetData>
    <row r="1" spans="1:42" ht="16.149999999999999" customHeight="1">
      <c r="A1" s="685"/>
      <c r="B1" s="685"/>
      <c r="C1" s="685"/>
      <c r="D1" s="644" t="s">
        <v>26132</v>
      </c>
      <c r="E1" s="644"/>
      <c r="F1" s="644"/>
      <c r="G1" s="644"/>
      <c r="H1" s="644"/>
      <c r="I1" s="644"/>
      <c r="J1" s="644"/>
      <c r="K1" s="644"/>
      <c r="L1" s="644"/>
      <c r="M1" s="644"/>
      <c r="N1" s="644"/>
      <c r="O1" s="644"/>
      <c r="P1" s="644"/>
      <c r="Q1" s="644"/>
      <c r="R1" s="644"/>
      <c r="S1" s="683"/>
      <c r="T1" s="683"/>
      <c r="U1" s="683"/>
      <c r="V1" s="683"/>
      <c r="W1" s="683"/>
      <c r="X1" s="683"/>
      <c r="Y1" s="683"/>
      <c r="Z1" s="683"/>
      <c r="AA1" s="683"/>
      <c r="AC1" s="496"/>
      <c r="AD1" s="497"/>
      <c r="AE1" s="497"/>
      <c r="AF1" s="684"/>
      <c r="AG1" s="684"/>
      <c r="AH1" s="684"/>
      <c r="AI1" s="684"/>
      <c r="AJ1" s="684"/>
      <c r="AK1" s="684"/>
      <c r="AL1" s="684"/>
      <c r="AM1" s="684"/>
      <c r="AN1" s="684"/>
    </row>
    <row r="2" spans="1:42" ht="16.149999999999999" customHeight="1">
      <c r="A2" s="685"/>
      <c r="B2" s="679"/>
      <c r="C2" s="685"/>
      <c r="D2" s="644"/>
      <c r="E2" s="644"/>
      <c r="F2" s="644"/>
      <c r="G2" s="644"/>
      <c r="H2" s="644"/>
      <c r="I2" s="644"/>
      <c r="J2" s="644"/>
      <c r="K2" s="644"/>
      <c r="L2" s="644"/>
      <c r="M2" s="644"/>
      <c r="N2" s="644"/>
      <c r="O2" s="644"/>
      <c r="P2" s="644"/>
      <c r="Q2" s="644"/>
      <c r="R2" s="644"/>
      <c r="S2" s="683"/>
      <c r="T2" s="683"/>
      <c r="U2" s="683"/>
      <c r="V2" s="683"/>
      <c r="W2" s="683"/>
      <c r="X2" s="683"/>
      <c r="Y2" s="683"/>
      <c r="Z2" s="683"/>
      <c r="AA2" s="683"/>
      <c r="AC2" s="496"/>
      <c r="AD2" s="497"/>
      <c r="AE2" s="497"/>
      <c r="AF2" s="684"/>
      <c r="AG2" s="684"/>
      <c r="AH2" s="684"/>
      <c r="AI2" s="684"/>
      <c r="AJ2" s="684"/>
      <c r="AK2" s="684"/>
      <c r="AL2" s="684"/>
      <c r="AM2" s="684"/>
      <c r="AN2" s="684"/>
    </row>
    <row r="3" spans="1:42" ht="16.149999999999999" customHeight="1">
      <c r="A3" s="679"/>
      <c r="B3" s="679"/>
      <c r="C3" s="679"/>
      <c r="D3" s="686" t="s">
        <v>26133</v>
      </c>
      <c r="E3" s="686"/>
      <c r="F3" s="686"/>
      <c r="G3" s="686"/>
      <c r="H3" s="686"/>
      <c r="I3" s="686"/>
      <c r="J3" s="686"/>
      <c r="K3" s="686"/>
      <c r="L3" s="686"/>
      <c r="M3" s="686"/>
      <c r="N3" s="686"/>
      <c r="O3" s="686"/>
      <c r="P3" s="686"/>
      <c r="Q3" s="686"/>
      <c r="R3" s="686"/>
      <c r="S3" s="687"/>
      <c r="T3" s="687"/>
      <c r="U3" s="687"/>
      <c r="V3" s="687"/>
      <c r="W3" s="687"/>
      <c r="X3" s="687"/>
      <c r="Y3" s="687"/>
      <c r="Z3" s="687"/>
      <c r="AA3" s="687"/>
      <c r="AC3" s="499"/>
      <c r="AD3" s="500"/>
      <c r="AE3" s="500"/>
      <c r="AF3" s="688"/>
      <c r="AG3" s="688"/>
      <c r="AH3" s="688"/>
      <c r="AI3" s="688"/>
      <c r="AJ3" s="688"/>
      <c r="AK3" s="688"/>
      <c r="AL3" s="688"/>
      <c r="AM3" s="688"/>
      <c r="AN3" s="688"/>
    </row>
    <row r="4" spans="1:42" ht="15" customHeight="1">
      <c r="A4" s="644"/>
      <c r="B4" s="644"/>
      <c r="C4" s="644"/>
      <c r="D4" s="644"/>
      <c r="E4" s="644"/>
      <c r="F4" s="644"/>
      <c r="G4" s="644"/>
      <c r="H4" s="644"/>
      <c r="I4" s="644"/>
      <c r="J4" s="644"/>
      <c r="K4" s="644"/>
      <c r="L4" s="644"/>
      <c r="M4" s="644"/>
      <c r="N4" s="644"/>
      <c r="O4" s="644"/>
      <c r="P4" s="644"/>
      <c r="Q4" s="644"/>
      <c r="R4" s="644"/>
      <c r="S4" s="644"/>
      <c r="T4" s="644"/>
      <c r="U4" s="644"/>
      <c r="V4" s="644"/>
      <c r="W4" s="644"/>
      <c r="X4" s="644"/>
      <c r="Y4" s="644"/>
      <c r="Z4" s="644"/>
      <c r="AA4" s="644"/>
      <c r="AC4" s="496"/>
      <c r="AD4" s="497"/>
      <c r="AE4" s="497"/>
      <c r="AF4" s="497"/>
      <c r="AG4" s="497"/>
      <c r="AH4" s="497"/>
      <c r="AI4" s="497"/>
      <c r="AJ4" s="497"/>
      <c r="AK4" s="497"/>
      <c r="AL4" s="497"/>
      <c r="AM4" s="497"/>
      <c r="AN4" s="497"/>
    </row>
    <row r="5" spans="1:42" ht="15" customHeight="1">
      <c r="A5" s="644" t="s">
        <v>26134</v>
      </c>
      <c r="B5" s="644"/>
      <c r="C5" s="644" t="s">
        <v>26372</v>
      </c>
      <c r="D5" s="644"/>
      <c r="E5" s="644"/>
      <c r="F5" s="644"/>
      <c r="G5" s="644"/>
      <c r="H5" s="644"/>
      <c r="I5" s="644"/>
      <c r="J5" s="644"/>
      <c r="K5" s="644"/>
      <c r="L5" s="644"/>
      <c r="M5" s="644"/>
      <c r="N5" s="644"/>
      <c r="O5" s="644"/>
      <c r="P5" s="644"/>
      <c r="Q5" s="644"/>
      <c r="R5" s="644"/>
      <c r="S5" s="644"/>
      <c r="T5" s="644"/>
      <c r="U5" s="680"/>
      <c r="V5" s="644"/>
      <c r="W5" s="644"/>
      <c r="X5" s="644"/>
      <c r="Y5" s="644"/>
      <c r="Z5" s="644"/>
      <c r="AA5" s="644"/>
      <c r="AC5" s="496"/>
      <c r="AD5" s="497"/>
      <c r="AE5" s="497"/>
      <c r="AF5" s="497"/>
      <c r="AG5" s="497"/>
      <c r="AH5" s="498"/>
      <c r="AI5" s="497"/>
      <c r="AJ5" s="497"/>
      <c r="AK5" s="497"/>
      <c r="AL5" s="497"/>
      <c r="AM5" s="497"/>
      <c r="AN5" s="497"/>
    </row>
    <row r="6" spans="1:42" ht="15" customHeight="1">
      <c r="A6" s="644" t="s">
        <v>26135</v>
      </c>
      <c r="B6" s="644"/>
      <c r="C6" s="644" t="s">
        <v>26446</v>
      </c>
      <c r="D6" s="644"/>
      <c r="E6" s="644"/>
      <c r="F6" s="644"/>
      <c r="G6" s="644"/>
      <c r="H6" s="644"/>
      <c r="I6" s="644"/>
      <c r="J6" s="644"/>
      <c r="K6" s="644"/>
      <c r="L6" s="644"/>
      <c r="M6" s="644"/>
      <c r="N6" s="644"/>
      <c r="O6" s="644"/>
      <c r="P6" s="644"/>
      <c r="Q6" s="644"/>
      <c r="R6" s="644"/>
      <c r="S6" s="644"/>
      <c r="T6" s="644"/>
      <c r="U6" s="683"/>
      <c r="V6" s="683"/>
      <c r="W6" s="683"/>
      <c r="X6" s="683"/>
      <c r="Y6" s="683"/>
      <c r="Z6" s="683"/>
      <c r="AA6" s="683"/>
      <c r="AC6" s="496"/>
      <c r="AD6" s="497"/>
      <c r="AE6" s="497"/>
      <c r="AF6" s="497"/>
      <c r="AG6" s="497"/>
      <c r="AH6" s="684"/>
      <c r="AI6" s="684"/>
      <c r="AJ6" s="684"/>
      <c r="AK6" s="684"/>
      <c r="AL6" s="684"/>
      <c r="AM6" s="684"/>
      <c r="AN6" s="684"/>
    </row>
    <row r="7" spans="1:42" ht="15" customHeight="1">
      <c r="A7" s="644" t="s">
        <v>26136</v>
      </c>
      <c r="B7" s="644"/>
      <c r="C7" s="644" t="s">
        <v>26447</v>
      </c>
      <c r="D7" s="644"/>
      <c r="E7" s="644"/>
      <c r="F7" s="644"/>
      <c r="G7" s="644"/>
      <c r="H7" s="644"/>
      <c r="I7" s="644"/>
      <c r="J7" s="644"/>
      <c r="K7" s="644"/>
      <c r="L7" s="644"/>
      <c r="M7" s="644"/>
      <c r="N7" s="644"/>
      <c r="O7" s="644"/>
      <c r="P7" s="644"/>
      <c r="Q7" s="644"/>
      <c r="R7" s="644"/>
      <c r="S7" s="644"/>
      <c r="T7" s="644"/>
      <c r="U7" s="680"/>
      <c r="V7" s="644"/>
      <c r="W7" s="644"/>
      <c r="X7" s="644"/>
      <c r="Y7" s="644"/>
      <c r="Z7" s="644"/>
      <c r="AA7" s="644"/>
      <c r="AC7" s="496"/>
      <c r="AD7" s="497"/>
      <c r="AE7" s="497"/>
      <c r="AF7" s="497"/>
      <c r="AG7" s="497"/>
      <c r="AH7" s="498"/>
      <c r="AI7" s="497"/>
      <c r="AJ7" s="497"/>
      <c r="AK7" s="497"/>
      <c r="AL7" s="497"/>
      <c r="AM7" s="497"/>
      <c r="AN7" s="497"/>
    </row>
    <row r="8" spans="1:42" ht="15" customHeight="1">
      <c r="A8" s="644" t="s">
        <v>26137</v>
      </c>
      <c r="B8" s="644"/>
      <c r="C8" s="644" t="s">
        <v>26448</v>
      </c>
      <c r="D8" s="644"/>
      <c r="E8" s="644"/>
      <c r="F8" s="644"/>
      <c r="G8" s="644"/>
      <c r="H8" s="644"/>
      <c r="I8" s="644"/>
      <c r="J8" s="644"/>
      <c r="K8" s="644"/>
      <c r="L8" s="644"/>
      <c r="M8" s="644"/>
      <c r="N8" s="644"/>
      <c r="O8" s="644"/>
      <c r="P8" s="644"/>
      <c r="Q8" s="644"/>
      <c r="R8" s="644"/>
      <c r="S8" s="644"/>
      <c r="T8" s="644"/>
      <c r="U8" s="680"/>
      <c r="V8" s="644"/>
      <c r="W8" s="644"/>
      <c r="X8" s="644"/>
      <c r="Y8" s="644"/>
      <c r="Z8" s="644"/>
      <c r="AA8" s="644"/>
      <c r="AC8" s="496"/>
      <c r="AD8" s="497"/>
      <c r="AE8" s="497"/>
      <c r="AF8" s="497"/>
      <c r="AG8" s="497"/>
      <c r="AH8" s="498"/>
      <c r="AI8" s="497"/>
      <c r="AJ8" s="497"/>
      <c r="AK8" s="497"/>
      <c r="AL8" s="497"/>
      <c r="AM8" s="497"/>
      <c r="AN8" s="497">
        <v>11141537.900000002</v>
      </c>
    </row>
    <row r="9" spans="1:42" ht="15" customHeight="1">
      <c r="A9" s="644" t="s">
        <v>26138</v>
      </c>
      <c r="B9" s="644"/>
      <c r="C9" s="644" t="s">
        <v>26139</v>
      </c>
      <c r="D9" s="644"/>
      <c r="E9" s="644"/>
      <c r="F9" s="644"/>
      <c r="G9" s="644"/>
      <c r="H9" s="644"/>
      <c r="I9" s="644"/>
      <c r="J9" s="644"/>
      <c r="K9" s="644"/>
      <c r="L9" s="644"/>
      <c r="M9" s="644"/>
      <c r="N9" s="644"/>
      <c r="O9" s="644"/>
      <c r="P9" s="644"/>
      <c r="Q9" s="644"/>
      <c r="R9" s="644"/>
      <c r="S9" s="644"/>
      <c r="T9" s="644"/>
      <c r="U9" s="680"/>
      <c r="V9" s="644"/>
      <c r="W9" s="644"/>
      <c r="X9" s="644"/>
      <c r="Y9" s="644"/>
      <c r="Z9" s="644"/>
      <c r="AA9" s="644"/>
      <c r="AC9" s="496"/>
      <c r="AD9" s="497"/>
      <c r="AE9" s="497"/>
      <c r="AF9" s="497"/>
      <c r="AG9" s="497"/>
      <c r="AH9" s="498"/>
      <c r="AI9" s="497"/>
      <c r="AJ9" s="497"/>
      <c r="AK9" s="497"/>
      <c r="AL9" s="497"/>
      <c r="AM9" s="497"/>
      <c r="AN9" s="497"/>
    </row>
    <row r="10" spans="1:42" ht="15" customHeight="1">
      <c r="A10" s="644" t="s">
        <v>26140</v>
      </c>
      <c r="B10" s="644"/>
      <c r="C10" s="644" t="s">
        <v>26141</v>
      </c>
      <c r="D10" s="644"/>
      <c r="E10" s="644"/>
      <c r="F10" s="644"/>
      <c r="G10" s="644"/>
      <c r="H10" s="644"/>
      <c r="I10" s="644"/>
      <c r="J10" s="644"/>
      <c r="K10" s="644"/>
      <c r="L10" s="644"/>
      <c r="M10" s="644"/>
      <c r="N10" s="644"/>
      <c r="O10" s="644"/>
      <c r="P10" s="644"/>
      <c r="Q10" s="644"/>
      <c r="R10" s="644"/>
      <c r="S10" s="644"/>
      <c r="T10" s="644"/>
      <c r="U10" s="680"/>
      <c r="V10" s="644"/>
      <c r="W10" s="644"/>
      <c r="X10" s="644"/>
      <c r="Y10" s="644"/>
      <c r="Z10" s="644"/>
      <c r="AA10" s="644"/>
      <c r="AC10" s="496"/>
      <c r="AD10" s="497"/>
      <c r="AE10" s="497"/>
      <c r="AF10" s="497"/>
      <c r="AG10" s="497"/>
      <c r="AH10" s="498"/>
      <c r="AI10" s="497"/>
      <c r="AJ10" s="497"/>
      <c r="AK10" s="497"/>
      <c r="AL10" s="497"/>
      <c r="AM10" s="497"/>
      <c r="AN10" s="497"/>
    </row>
    <row r="11" spans="1:42" ht="15" customHeight="1">
      <c r="A11" s="644" t="s">
        <v>26142</v>
      </c>
      <c r="B11" s="644"/>
      <c r="C11" s="644" t="s">
        <v>26139</v>
      </c>
      <c r="D11" s="644"/>
      <c r="E11" s="644"/>
      <c r="F11" s="644"/>
      <c r="G11" s="644"/>
      <c r="H11" s="644"/>
      <c r="I11" s="644"/>
      <c r="J11" s="644"/>
      <c r="K11" s="644"/>
      <c r="L11" s="644"/>
      <c r="M11" s="644"/>
      <c r="N11" s="644"/>
      <c r="O11" s="644"/>
      <c r="P11" s="644"/>
      <c r="Q11" s="644"/>
      <c r="R11" s="644"/>
      <c r="S11" s="644"/>
      <c r="T11" s="644"/>
      <c r="U11" s="680"/>
      <c r="V11" s="644"/>
      <c r="W11" s="644"/>
      <c r="X11" s="644"/>
      <c r="Y11" s="644"/>
      <c r="Z11" s="644"/>
      <c r="AA11" s="644"/>
      <c r="AC11" s="496"/>
      <c r="AD11" s="497"/>
      <c r="AE11" s="497"/>
      <c r="AF11" s="497"/>
      <c r="AG11" s="497"/>
      <c r="AH11" s="498"/>
      <c r="AI11" s="497"/>
      <c r="AJ11" s="497"/>
      <c r="AK11" s="497"/>
      <c r="AL11" s="497"/>
      <c r="AM11" s="497"/>
      <c r="AN11" s="497"/>
    </row>
    <row r="12" spans="1:42" ht="15" customHeight="1">
      <c r="A12" s="644" t="s">
        <v>26143</v>
      </c>
      <c r="B12" s="644"/>
      <c r="C12" s="644" t="s">
        <v>26450</v>
      </c>
      <c r="D12" s="644"/>
      <c r="E12" s="644"/>
      <c r="F12" s="644"/>
      <c r="G12" s="644"/>
      <c r="H12" s="644"/>
      <c r="I12" s="644"/>
      <c r="J12" s="644"/>
      <c r="K12" s="644"/>
      <c r="L12" s="644"/>
      <c r="M12" s="644"/>
      <c r="N12" s="644"/>
      <c r="O12" s="644"/>
      <c r="P12" s="644"/>
      <c r="Q12" s="644"/>
      <c r="R12" s="644"/>
      <c r="S12" s="644"/>
      <c r="T12" s="644"/>
      <c r="U12" s="680"/>
      <c r="V12" s="644"/>
      <c r="W12" s="644"/>
      <c r="X12" s="644"/>
      <c r="Y12" s="644"/>
      <c r="Z12" s="644"/>
      <c r="AA12" s="644"/>
      <c r="AC12" s="496"/>
      <c r="AD12" s="497"/>
      <c r="AE12" s="497"/>
      <c r="AF12" s="497"/>
      <c r="AG12" s="497"/>
      <c r="AH12" s="498"/>
      <c r="AI12" s="497"/>
      <c r="AJ12" s="497"/>
      <c r="AK12" s="497"/>
      <c r="AL12" s="497"/>
      <c r="AM12" s="497"/>
      <c r="AN12" s="497">
        <v>11141537.899999999</v>
      </c>
      <c r="AP12" s="24">
        <v>0</v>
      </c>
    </row>
    <row r="13" spans="1:42" ht="15" customHeight="1">
      <c r="A13" s="644"/>
      <c r="B13" s="644"/>
      <c r="C13" s="644"/>
      <c r="D13" s="644"/>
      <c r="E13" s="644"/>
      <c r="F13" s="644"/>
      <c r="G13" s="644"/>
      <c r="H13" s="644"/>
      <c r="I13" s="644"/>
      <c r="J13" s="644"/>
      <c r="K13" s="644"/>
      <c r="L13" s="644"/>
      <c r="M13" s="644"/>
      <c r="N13" s="644"/>
      <c r="O13" s="644"/>
      <c r="P13" s="644"/>
      <c r="Q13" s="644"/>
      <c r="R13" s="644"/>
      <c r="S13" s="644"/>
      <c r="T13" s="644"/>
      <c r="U13" s="683"/>
      <c r="V13" s="683"/>
      <c r="W13" s="683"/>
      <c r="X13" s="683"/>
      <c r="Y13" s="683"/>
      <c r="Z13" s="683"/>
      <c r="AA13" s="683"/>
      <c r="AC13" s="496"/>
      <c r="AD13" s="497"/>
      <c r="AE13" s="497"/>
      <c r="AF13" s="497"/>
      <c r="AG13" s="497"/>
      <c r="AH13" s="684"/>
      <c r="AI13" s="684"/>
      <c r="AJ13" s="684"/>
      <c r="AK13" s="684"/>
      <c r="AL13" s="684"/>
      <c r="AM13" s="684"/>
      <c r="AN13" s="684"/>
    </row>
    <row r="14" spans="1:42" ht="15" customHeight="1">
      <c r="A14" s="644" t="s">
        <v>26373</v>
      </c>
      <c r="B14" s="644"/>
      <c r="C14" s="644" t="s">
        <v>26439</v>
      </c>
      <c r="D14" s="644"/>
      <c r="E14" s="644"/>
      <c r="F14" s="644"/>
      <c r="G14" s="644"/>
      <c r="H14" s="644"/>
      <c r="I14" s="644"/>
      <c r="J14" s="644"/>
      <c r="K14" s="644"/>
      <c r="L14" s="644"/>
      <c r="M14" s="644"/>
      <c r="N14" s="644"/>
      <c r="O14" s="644"/>
      <c r="P14" s="644"/>
      <c r="Q14" s="644"/>
      <c r="R14" s="644"/>
      <c r="S14" s="644"/>
      <c r="T14" s="644"/>
      <c r="U14" s="680"/>
      <c r="V14" s="644"/>
      <c r="W14" s="644"/>
      <c r="X14" s="644"/>
      <c r="Y14" s="644"/>
      <c r="Z14" s="644"/>
      <c r="AA14" s="644"/>
      <c r="AC14" s="496"/>
      <c r="AD14" s="497"/>
      <c r="AE14" s="497"/>
      <c r="AF14" s="497"/>
      <c r="AG14" s="497"/>
      <c r="AH14" s="498"/>
      <c r="AI14" s="497"/>
      <c r="AJ14" s="497"/>
      <c r="AK14" s="497"/>
      <c r="AL14" s="497"/>
      <c r="AM14" s="497"/>
      <c r="AN14" s="899">
        <v>0.73124872791470319</v>
      </c>
      <c r="AP14" s="900" t="s">
        <v>26502</v>
      </c>
    </row>
    <row r="15" spans="1:42" ht="16.149999999999999" customHeight="1">
      <c r="A15" s="679"/>
      <c r="B15" s="679"/>
      <c r="C15" s="679"/>
      <c r="D15" s="679"/>
      <c r="E15" s="679"/>
      <c r="F15" s="679"/>
      <c r="G15" s="679"/>
      <c r="H15" s="679"/>
      <c r="I15" s="679"/>
      <c r="J15" s="679"/>
      <c r="K15" s="679"/>
      <c r="L15" s="679"/>
      <c r="M15" s="679"/>
      <c r="N15" s="679"/>
      <c r="O15" s="679"/>
      <c r="P15" s="679"/>
      <c r="Q15" s="679"/>
      <c r="R15" s="679"/>
      <c r="S15" s="679"/>
      <c r="T15" s="679"/>
      <c r="U15" s="679"/>
      <c r="V15" s="679"/>
      <c r="W15" s="679"/>
      <c r="X15" s="679"/>
      <c r="Y15" s="679"/>
      <c r="Z15" s="679"/>
      <c r="AA15" s="679"/>
      <c r="AC15" s="501"/>
      <c r="AD15" s="502"/>
      <c r="AE15" s="502"/>
      <c r="AF15" s="502"/>
      <c r="AG15" s="502"/>
      <c r="AH15" s="502"/>
      <c r="AI15" s="502"/>
      <c r="AJ15" s="502"/>
      <c r="AK15" s="502"/>
      <c r="AL15" s="502"/>
      <c r="AM15" s="502"/>
      <c r="AN15" s="502"/>
    </row>
    <row r="16" spans="1:42" ht="16.149999999999999" customHeight="1">
      <c r="A16" s="644"/>
      <c r="B16" s="644"/>
      <c r="C16" s="644"/>
      <c r="D16" s="644"/>
      <c r="E16" s="644"/>
      <c r="F16" s="644"/>
      <c r="G16" s="644"/>
      <c r="H16" s="644"/>
      <c r="I16" s="644"/>
      <c r="J16" s="644"/>
      <c r="K16" s="644"/>
      <c r="L16" s="644"/>
      <c r="M16" s="644"/>
      <c r="N16" s="644"/>
      <c r="O16" s="644"/>
      <c r="P16" s="644"/>
      <c r="Q16" s="644"/>
      <c r="R16" s="644"/>
      <c r="S16" s="644"/>
      <c r="T16" s="644"/>
      <c r="U16" s="644"/>
      <c r="V16" s="644"/>
      <c r="W16" s="644"/>
      <c r="X16" s="644"/>
      <c r="Y16" s="644"/>
      <c r="Z16" s="644"/>
      <c r="AA16" s="644"/>
      <c r="AC16" s="496"/>
      <c r="AD16" s="497"/>
      <c r="AE16" s="497"/>
      <c r="AF16" s="497"/>
      <c r="AG16" s="497"/>
      <c r="AH16" s="497"/>
      <c r="AI16" s="497"/>
      <c r="AJ16" s="497"/>
      <c r="AK16" s="497"/>
      <c r="AL16" s="497"/>
      <c r="AM16" s="497"/>
      <c r="AN16" s="497"/>
    </row>
    <row r="17" spans="1:46" ht="16.149999999999999" customHeight="1">
      <c r="A17" s="644"/>
      <c r="B17" s="644"/>
      <c r="C17" s="644"/>
      <c r="D17" s="644"/>
      <c r="E17" s="644"/>
      <c r="F17" s="644"/>
      <c r="G17" s="644"/>
      <c r="H17" s="644"/>
      <c r="I17" s="644"/>
      <c r="J17" s="644"/>
      <c r="K17" s="644"/>
      <c r="L17" s="644"/>
      <c r="M17" s="644"/>
      <c r="N17" s="644"/>
      <c r="O17" s="644"/>
      <c r="P17" s="644"/>
      <c r="Q17" s="644"/>
      <c r="R17" s="644"/>
      <c r="S17" s="644"/>
      <c r="T17" s="644"/>
      <c r="U17" s="644"/>
      <c r="V17" s="644"/>
      <c r="W17" s="644"/>
      <c r="X17" s="644"/>
      <c r="Y17" s="644"/>
      <c r="Z17" s="644"/>
      <c r="AA17" s="644"/>
      <c r="AC17" s="496"/>
      <c r="AD17" s="497"/>
      <c r="AE17" s="497"/>
      <c r="AF17" s="497"/>
      <c r="AG17" s="497"/>
      <c r="AH17" s="497"/>
      <c r="AI17" s="497"/>
      <c r="AJ17" s="497"/>
      <c r="AK17" s="497"/>
      <c r="AL17" s="497"/>
      <c r="AM17" s="497"/>
      <c r="AN17" s="497"/>
    </row>
    <row r="18" spans="1:46" ht="24" customHeight="1">
      <c r="A18" s="644"/>
      <c r="B18" s="644"/>
      <c r="C18" s="644"/>
      <c r="D18" s="644"/>
      <c r="E18" s="644"/>
      <c r="F18" s="644"/>
      <c r="G18" s="644"/>
      <c r="H18" s="644"/>
      <c r="I18" s="644"/>
      <c r="J18" s="644"/>
      <c r="K18" s="644"/>
      <c r="L18" s="644"/>
      <c r="M18" s="644"/>
      <c r="N18" s="644"/>
      <c r="O18" s="644"/>
      <c r="P18" s="644"/>
      <c r="Q18" s="644"/>
      <c r="R18" s="644"/>
      <c r="S18" s="644"/>
      <c r="T18" s="644"/>
      <c r="U18" s="644"/>
      <c r="V18" s="644"/>
      <c r="W18" s="644"/>
      <c r="X18" s="644"/>
      <c r="Y18" s="644"/>
      <c r="Z18" s="644"/>
      <c r="AA18" s="644"/>
      <c r="AC18" s="496"/>
      <c r="AD18" s="497"/>
      <c r="AE18" s="497"/>
      <c r="AF18" s="497"/>
      <c r="AG18" s="497"/>
      <c r="AH18" s="497"/>
      <c r="AI18" s="497"/>
      <c r="AJ18" s="497"/>
      <c r="AK18" s="497"/>
      <c r="AL18" s="497"/>
      <c r="AM18" s="497"/>
      <c r="AN18" s="497"/>
    </row>
    <row r="19" spans="1:46" ht="25.15" customHeight="1">
      <c r="A19" s="655" t="s">
        <v>26144</v>
      </c>
      <c r="B19" s="656"/>
      <c r="C19" s="657"/>
      <c r="D19" s="655" t="s">
        <v>26104</v>
      </c>
      <c r="E19" s="656"/>
      <c r="F19" s="656"/>
      <c r="G19" s="656"/>
      <c r="H19" s="656"/>
      <c r="I19" s="656"/>
      <c r="J19" s="657"/>
      <c r="K19" s="655" t="s">
        <v>26145</v>
      </c>
      <c r="L19" s="657"/>
      <c r="M19" s="655" t="s">
        <v>26146</v>
      </c>
      <c r="N19" s="656"/>
      <c r="O19" s="657"/>
      <c r="P19" s="658" t="s">
        <v>26147</v>
      </c>
      <c r="Q19" s="659"/>
      <c r="R19" s="659"/>
      <c r="S19" s="659"/>
      <c r="T19" s="659"/>
      <c r="U19" s="660"/>
      <c r="V19" s="658" t="s">
        <v>26148</v>
      </c>
      <c r="W19" s="659"/>
      <c r="X19" s="659"/>
      <c r="Y19" s="660"/>
      <c r="Z19" s="658" t="s">
        <v>26149</v>
      </c>
      <c r="AA19" s="660"/>
      <c r="AC19" s="661" t="s">
        <v>26147</v>
      </c>
      <c r="AD19" s="662"/>
      <c r="AE19" s="662"/>
      <c r="AF19" s="662"/>
      <c r="AG19" s="662"/>
      <c r="AH19" s="663"/>
      <c r="AI19" s="664" t="s">
        <v>26148</v>
      </c>
      <c r="AJ19" s="665"/>
      <c r="AK19" s="665"/>
      <c r="AL19" s="666"/>
      <c r="AM19" s="664" t="s">
        <v>26149</v>
      </c>
      <c r="AN19" s="666"/>
    </row>
    <row r="20" spans="1:46" ht="16.899999999999999" customHeight="1">
      <c r="A20" s="667"/>
      <c r="B20" s="668"/>
      <c r="C20" s="669"/>
      <c r="D20" s="667" t="s">
        <v>26374</v>
      </c>
      <c r="E20" s="668"/>
      <c r="F20" s="668"/>
      <c r="G20" s="668"/>
      <c r="H20" s="668"/>
      <c r="I20" s="668"/>
      <c r="J20" s="668"/>
      <c r="K20" s="668"/>
      <c r="L20" s="668"/>
      <c r="M20" s="668"/>
      <c r="N20" s="668"/>
      <c r="O20" s="668"/>
      <c r="P20" s="668"/>
      <c r="Q20" s="668"/>
      <c r="R20" s="668"/>
      <c r="S20" s="668"/>
      <c r="T20" s="668"/>
      <c r="U20" s="668"/>
      <c r="V20" s="668"/>
      <c r="W20" s="668"/>
      <c r="X20" s="668"/>
      <c r="Y20" s="668"/>
      <c r="Z20" s="668"/>
      <c r="AA20" s="669"/>
      <c r="AC20" s="503"/>
      <c r="AD20" s="504"/>
      <c r="AE20" s="504"/>
      <c r="AF20" s="504"/>
      <c r="AG20" s="504"/>
      <c r="AH20" s="504"/>
      <c r="AI20" s="504"/>
      <c r="AJ20" s="504"/>
      <c r="AK20" s="504"/>
      <c r="AL20" s="504"/>
      <c r="AM20" s="504"/>
      <c r="AN20" s="505"/>
    </row>
    <row r="21" spans="1:46" ht="16.899999999999999" customHeight="1">
      <c r="A21" s="624">
        <v>42000</v>
      </c>
      <c r="B21" s="625"/>
      <c r="C21" s="626"/>
      <c r="D21" s="627" t="s">
        <v>26375</v>
      </c>
      <c r="E21" s="628"/>
      <c r="F21" s="628"/>
      <c r="G21" s="628"/>
      <c r="H21" s="628"/>
      <c r="I21" s="628"/>
      <c r="J21" s="629"/>
      <c r="K21" s="630">
        <v>0.12920000000000001</v>
      </c>
      <c r="L21" s="631"/>
      <c r="M21" s="632" t="s">
        <v>16121</v>
      </c>
      <c r="N21" s="633"/>
      <c r="O21" s="634"/>
      <c r="P21" s="635">
        <v>1</v>
      </c>
      <c r="Q21" s="636"/>
      <c r="R21" s="636"/>
      <c r="S21" s="636"/>
      <c r="T21" s="636"/>
      <c r="U21" s="637"/>
      <c r="V21" s="635">
        <v>80858.049999999988</v>
      </c>
      <c r="W21" s="636"/>
      <c r="X21" s="636"/>
      <c r="Y21" s="637"/>
      <c r="Z21" s="635">
        <v>80858.05</v>
      </c>
      <c r="AA21" s="637"/>
      <c r="AC21" s="670">
        <v>1</v>
      </c>
      <c r="AD21" s="671"/>
      <c r="AE21" s="671"/>
      <c r="AF21" s="671"/>
      <c r="AG21" s="671"/>
      <c r="AH21" s="672"/>
      <c r="AI21" s="641">
        <v>110358.84</v>
      </c>
      <c r="AJ21" s="642"/>
      <c r="AK21" s="642"/>
      <c r="AL21" s="643"/>
      <c r="AM21" s="641">
        <v>110358.84</v>
      </c>
      <c r="AN21" s="643"/>
      <c r="AP21" s="11" t="s">
        <v>26503</v>
      </c>
      <c r="AQ21" s="11" t="s">
        <v>26503</v>
      </c>
      <c r="AR21" s="24">
        <v>-29500.790000000008</v>
      </c>
      <c r="AS21" s="25">
        <v>-0.26731696346210243</v>
      </c>
      <c r="AT21" s="24">
        <v>-29500.789999999994</v>
      </c>
    </row>
    <row r="22" spans="1:46" ht="16.899999999999999" customHeight="1">
      <c r="A22" s="624">
        <v>42301</v>
      </c>
      <c r="B22" s="625"/>
      <c r="C22" s="626"/>
      <c r="D22" s="627" t="s">
        <v>22510</v>
      </c>
      <c r="E22" s="628"/>
      <c r="F22" s="628"/>
      <c r="G22" s="628"/>
      <c r="H22" s="628"/>
      <c r="I22" s="628"/>
      <c r="J22" s="629"/>
      <c r="K22" s="630">
        <v>0.12920000000000001</v>
      </c>
      <c r="L22" s="631"/>
      <c r="M22" s="632" t="s">
        <v>16121</v>
      </c>
      <c r="N22" s="633"/>
      <c r="O22" s="634"/>
      <c r="P22" s="635">
        <v>1</v>
      </c>
      <c r="Q22" s="636"/>
      <c r="R22" s="636"/>
      <c r="S22" s="636"/>
      <c r="T22" s="636"/>
      <c r="U22" s="637"/>
      <c r="V22" s="635">
        <v>22465.58</v>
      </c>
      <c r="W22" s="636"/>
      <c r="X22" s="636"/>
      <c r="Y22" s="637"/>
      <c r="Z22" s="635">
        <v>22465.58</v>
      </c>
      <c r="AA22" s="637"/>
      <c r="AC22" s="670">
        <v>1</v>
      </c>
      <c r="AD22" s="671"/>
      <c r="AE22" s="671"/>
      <c r="AF22" s="671"/>
      <c r="AG22" s="671"/>
      <c r="AH22" s="672"/>
      <c r="AI22" s="641">
        <v>30722.22</v>
      </c>
      <c r="AJ22" s="642"/>
      <c r="AK22" s="642"/>
      <c r="AL22" s="643"/>
      <c r="AM22" s="641">
        <v>30722.22</v>
      </c>
      <c r="AN22" s="643"/>
      <c r="AP22" s="11" t="s">
        <v>26503</v>
      </c>
      <c r="AQ22" s="11" t="s">
        <v>26503</v>
      </c>
      <c r="AR22" s="24">
        <v>-8256.64</v>
      </c>
      <c r="AS22" s="25">
        <v>-0.26875141184458673</v>
      </c>
      <c r="AT22" s="24">
        <v>-8256.64</v>
      </c>
    </row>
    <row r="23" spans="1:46" ht="16.899999999999999" customHeight="1">
      <c r="A23" s="644"/>
      <c r="B23" s="644"/>
      <c r="C23" s="644"/>
      <c r="D23" s="644"/>
      <c r="E23" s="644"/>
      <c r="F23" s="644"/>
      <c r="G23" s="644"/>
      <c r="H23" s="644"/>
      <c r="I23" s="644"/>
      <c r="J23" s="644"/>
      <c r="K23" s="644"/>
      <c r="L23" s="644"/>
      <c r="M23" s="644"/>
      <c r="N23" s="644"/>
      <c r="O23" s="644"/>
      <c r="P23" s="644"/>
      <c r="Q23" s="644"/>
      <c r="R23" s="644"/>
      <c r="S23" s="644"/>
      <c r="T23" s="644"/>
      <c r="U23" s="644"/>
      <c r="V23" s="644"/>
      <c r="W23" s="644"/>
      <c r="X23" s="644"/>
      <c r="Y23" s="644"/>
      <c r="Z23" s="644"/>
      <c r="AA23" s="644"/>
      <c r="AC23" s="496"/>
      <c r="AD23" s="497"/>
      <c r="AE23" s="497"/>
      <c r="AF23" s="497"/>
      <c r="AG23" s="497"/>
      <c r="AH23" s="497"/>
      <c r="AI23" s="497"/>
      <c r="AJ23" s="497"/>
      <c r="AK23" s="497"/>
      <c r="AL23" s="497"/>
      <c r="AM23" s="497"/>
      <c r="AN23" s="497"/>
    </row>
    <row r="24" spans="1:46" ht="16.899999999999999" customHeight="1">
      <c r="A24" s="645" t="s">
        <v>26153</v>
      </c>
      <c r="B24" s="645"/>
      <c r="C24" s="645"/>
      <c r="D24" s="645"/>
      <c r="E24" s="645"/>
      <c r="F24" s="645"/>
      <c r="G24" s="645"/>
      <c r="H24" s="645"/>
      <c r="I24" s="645"/>
      <c r="J24" s="645"/>
      <c r="K24" s="645"/>
      <c r="L24" s="645"/>
      <c r="M24" s="645"/>
      <c r="N24" s="645"/>
      <c r="O24" s="645"/>
      <c r="P24" s="645"/>
      <c r="Q24" s="645"/>
      <c r="R24" s="645"/>
      <c r="S24" s="645"/>
      <c r="T24" s="645"/>
      <c r="U24" s="645"/>
      <c r="V24" s="645"/>
      <c r="W24" s="645"/>
      <c r="X24" s="645"/>
      <c r="Y24" s="646">
        <v>103323.63</v>
      </c>
      <c r="Z24" s="647"/>
      <c r="AA24" s="648"/>
      <c r="AC24" s="506"/>
      <c r="AD24" s="498"/>
      <c r="AE24" s="498"/>
      <c r="AF24" s="498"/>
      <c r="AG24" s="498"/>
      <c r="AH24" s="498"/>
      <c r="AI24" s="498"/>
      <c r="AJ24" s="498"/>
      <c r="AK24" s="498"/>
      <c r="AL24" s="649">
        <v>141081.06</v>
      </c>
      <c r="AM24" s="650"/>
      <c r="AN24" s="651"/>
    </row>
    <row r="25" spans="1:46" ht="15" customHeight="1">
      <c r="A25" s="644"/>
      <c r="B25" s="644"/>
      <c r="C25" s="644"/>
      <c r="D25" s="644"/>
      <c r="E25" s="644"/>
      <c r="F25" s="644"/>
      <c r="G25" s="644"/>
      <c r="H25" s="644"/>
      <c r="I25" s="644"/>
      <c r="J25" s="644"/>
      <c r="K25" s="644"/>
      <c r="L25" s="644"/>
      <c r="M25" s="644"/>
      <c r="N25" s="644"/>
      <c r="O25" s="644"/>
      <c r="P25" s="644"/>
      <c r="Q25" s="644"/>
      <c r="R25" s="644"/>
      <c r="S25" s="644"/>
      <c r="T25" s="644"/>
      <c r="U25" s="644"/>
      <c r="V25" s="644"/>
      <c r="W25" s="644"/>
      <c r="X25" s="644"/>
      <c r="Y25" s="644"/>
      <c r="Z25" s="644"/>
      <c r="AA25" s="644"/>
      <c r="AC25" s="496"/>
      <c r="AD25" s="497"/>
      <c r="AE25" s="497"/>
      <c r="AF25" s="497"/>
      <c r="AG25" s="497"/>
      <c r="AH25" s="497"/>
      <c r="AI25" s="497"/>
      <c r="AJ25" s="497"/>
      <c r="AK25" s="497"/>
      <c r="AL25" s="497"/>
      <c r="AM25" s="497"/>
      <c r="AN25" s="497"/>
    </row>
    <row r="26" spans="1:46" ht="15" customHeight="1">
      <c r="A26" s="644"/>
      <c r="B26" s="644"/>
      <c r="C26" s="644"/>
      <c r="D26" s="644"/>
      <c r="E26" s="644"/>
      <c r="F26" s="644"/>
      <c r="G26" s="644"/>
      <c r="H26" s="644"/>
      <c r="I26" s="644"/>
      <c r="J26" s="644"/>
      <c r="K26" s="644"/>
      <c r="L26" s="644"/>
      <c r="M26" s="644"/>
      <c r="N26" s="644"/>
      <c r="O26" s="644"/>
      <c r="P26" s="644"/>
      <c r="Q26" s="644"/>
      <c r="R26" s="644"/>
      <c r="S26" s="644"/>
      <c r="T26" s="644"/>
      <c r="U26" s="644"/>
      <c r="V26" s="644"/>
      <c r="W26" s="644"/>
      <c r="X26" s="644"/>
      <c r="Y26" s="644"/>
      <c r="Z26" s="644"/>
      <c r="AA26" s="644"/>
      <c r="AC26" s="496"/>
      <c r="AD26" s="497"/>
      <c r="AE26" s="497"/>
      <c r="AF26" s="497"/>
      <c r="AG26" s="497"/>
      <c r="AH26" s="497"/>
      <c r="AI26" s="497"/>
      <c r="AJ26" s="497"/>
      <c r="AK26" s="497"/>
      <c r="AL26" s="497"/>
      <c r="AM26" s="497"/>
      <c r="AN26" s="497"/>
    </row>
    <row r="27" spans="1:46" ht="30" customHeight="1">
      <c r="A27" s="655" t="s">
        <v>26144</v>
      </c>
      <c r="B27" s="656"/>
      <c r="C27" s="657"/>
      <c r="D27" s="655" t="s">
        <v>26104</v>
      </c>
      <c r="E27" s="656"/>
      <c r="F27" s="656"/>
      <c r="G27" s="656"/>
      <c r="H27" s="656"/>
      <c r="I27" s="656"/>
      <c r="J27" s="657"/>
      <c r="K27" s="655" t="s">
        <v>26145</v>
      </c>
      <c r="L27" s="657"/>
      <c r="M27" s="655" t="s">
        <v>26146</v>
      </c>
      <c r="N27" s="656"/>
      <c r="O27" s="657"/>
      <c r="P27" s="658" t="s">
        <v>26147</v>
      </c>
      <c r="Q27" s="659"/>
      <c r="R27" s="659"/>
      <c r="S27" s="659"/>
      <c r="T27" s="659"/>
      <c r="U27" s="660"/>
      <c r="V27" s="658" t="s">
        <v>26148</v>
      </c>
      <c r="W27" s="659"/>
      <c r="X27" s="659"/>
      <c r="Y27" s="660"/>
      <c r="Z27" s="658" t="s">
        <v>26149</v>
      </c>
      <c r="AA27" s="660"/>
      <c r="AC27" s="661" t="s">
        <v>26147</v>
      </c>
      <c r="AD27" s="662"/>
      <c r="AE27" s="662"/>
      <c r="AF27" s="662"/>
      <c r="AG27" s="662"/>
      <c r="AH27" s="663"/>
      <c r="AI27" s="664" t="s">
        <v>26148</v>
      </c>
      <c r="AJ27" s="665"/>
      <c r="AK27" s="665"/>
      <c r="AL27" s="666"/>
      <c r="AM27" s="664" t="s">
        <v>26149</v>
      </c>
      <c r="AN27" s="666"/>
    </row>
    <row r="28" spans="1:46" ht="16.899999999999999" customHeight="1">
      <c r="A28" s="667"/>
      <c r="B28" s="668"/>
      <c r="C28" s="669"/>
      <c r="D28" s="667" t="s">
        <v>26376</v>
      </c>
      <c r="E28" s="668"/>
      <c r="F28" s="668"/>
      <c r="G28" s="668"/>
      <c r="H28" s="668"/>
      <c r="I28" s="668"/>
      <c r="J28" s="668"/>
      <c r="K28" s="668"/>
      <c r="L28" s="668"/>
      <c r="M28" s="668"/>
      <c r="N28" s="668"/>
      <c r="O28" s="668"/>
      <c r="P28" s="668"/>
      <c r="Q28" s="668"/>
      <c r="R28" s="668"/>
      <c r="S28" s="668"/>
      <c r="T28" s="668"/>
      <c r="U28" s="668"/>
      <c r="V28" s="668"/>
      <c r="W28" s="668"/>
      <c r="X28" s="668"/>
      <c r="Y28" s="668"/>
      <c r="Z28" s="668"/>
      <c r="AA28" s="669"/>
      <c r="AC28" s="503"/>
      <c r="AD28" s="504"/>
      <c r="AE28" s="504"/>
      <c r="AF28" s="504"/>
      <c r="AG28" s="504"/>
      <c r="AH28" s="504"/>
      <c r="AI28" s="504"/>
      <c r="AJ28" s="504"/>
      <c r="AK28" s="504"/>
      <c r="AL28" s="504"/>
      <c r="AM28" s="504"/>
      <c r="AN28" s="505"/>
    </row>
    <row r="29" spans="1:46" ht="24.6" customHeight="1">
      <c r="A29" s="624">
        <v>40001</v>
      </c>
      <c r="B29" s="625"/>
      <c r="C29" s="626"/>
      <c r="D29" s="627" t="s">
        <v>26984</v>
      </c>
      <c r="E29" s="628"/>
      <c r="F29" s="628"/>
      <c r="G29" s="628"/>
      <c r="H29" s="628"/>
      <c r="I29" s="628"/>
      <c r="J29" s="629"/>
      <c r="K29" s="630">
        <v>0.12920000000000001</v>
      </c>
      <c r="L29" s="631"/>
      <c r="M29" s="632" t="s">
        <v>149</v>
      </c>
      <c r="N29" s="633"/>
      <c r="O29" s="634"/>
      <c r="P29" s="635">
        <v>259.40800000000002</v>
      </c>
      <c r="Q29" s="636"/>
      <c r="R29" s="636"/>
      <c r="S29" s="636"/>
      <c r="T29" s="636"/>
      <c r="U29" s="637"/>
      <c r="V29" s="635">
        <v>0.49</v>
      </c>
      <c r="W29" s="636"/>
      <c r="X29" s="636"/>
      <c r="Y29" s="637"/>
      <c r="Z29" s="635">
        <v>127.1</v>
      </c>
      <c r="AA29" s="637"/>
      <c r="AC29" s="652">
        <v>259.40800000000002</v>
      </c>
      <c r="AD29" s="653"/>
      <c r="AE29" s="653"/>
      <c r="AF29" s="653"/>
      <c r="AG29" s="653"/>
      <c r="AH29" s="654"/>
      <c r="AI29" s="641">
        <v>0.68</v>
      </c>
      <c r="AJ29" s="642"/>
      <c r="AK29" s="642"/>
      <c r="AL29" s="643"/>
      <c r="AM29" s="641">
        <v>176.39</v>
      </c>
      <c r="AN29" s="643"/>
      <c r="AP29" s="11" t="s">
        <v>26503</v>
      </c>
      <c r="AQ29" s="11" t="s">
        <v>26503</v>
      </c>
      <c r="AR29" s="24">
        <v>-0.19000000000000006</v>
      </c>
      <c r="AS29" s="25">
        <v>-0.27941176470588247</v>
      </c>
      <c r="AT29" s="24">
        <v>-49.289999999999992</v>
      </c>
    </row>
    <row r="30" spans="1:46" ht="16.899999999999999" customHeight="1">
      <c r="A30" s="624">
        <v>40305</v>
      </c>
      <c r="B30" s="625"/>
      <c r="C30" s="626"/>
      <c r="D30" s="627" t="s">
        <v>16245</v>
      </c>
      <c r="E30" s="628"/>
      <c r="F30" s="628"/>
      <c r="G30" s="628"/>
      <c r="H30" s="628"/>
      <c r="I30" s="628"/>
      <c r="J30" s="629"/>
      <c r="K30" s="630">
        <v>0.12920000000000001</v>
      </c>
      <c r="L30" s="631"/>
      <c r="M30" s="632" t="s">
        <v>149</v>
      </c>
      <c r="N30" s="633"/>
      <c r="O30" s="634"/>
      <c r="P30" s="635">
        <v>259.40800000000002</v>
      </c>
      <c r="Q30" s="636"/>
      <c r="R30" s="636"/>
      <c r="S30" s="636"/>
      <c r="T30" s="636"/>
      <c r="U30" s="637"/>
      <c r="V30" s="635">
        <v>0.36</v>
      </c>
      <c r="W30" s="636"/>
      <c r="X30" s="636"/>
      <c r="Y30" s="637"/>
      <c r="Z30" s="635">
        <v>93.38</v>
      </c>
      <c r="AA30" s="637"/>
      <c r="AC30" s="652">
        <v>259.40800000000002</v>
      </c>
      <c r="AD30" s="653"/>
      <c r="AE30" s="653"/>
      <c r="AF30" s="653"/>
      <c r="AG30" s="653"/>
      <c r="AH30" s="654"/>
      <c r="AI30" s="641">
        <v>0.5</v>
      </c>
      <c r="AJ30" s="642"/>
      <c r="AK30" s="642"/>
      <c r="AL30" s="643"/>
      <c r="AM30" s="641">
        <v>129.69999999999999</v>
      </c>
      <c r="AN30" s="643"/>
      <c r="AP30" s="11" t="s">
        <v>26503</v>
      </c>
      <c r="AQ30" s="11" t="s">
        <v>26503</v>
      </c>
      <c r="AR30" s="24">
        <v>-0.14000000000000001</v>
      </c>
      <c r="AS30" s="25">
        <v>-0.28000000000000003</v>
      </c>
      <c r="AT30" s="24">
        <v>-36.319999999999993</v>
      </c>
    </row>
    <row r="31" spans="1:46" ht="16.899999999999999" customHeight="1">
      <c r="A31" s="624">
        <v>44100</v>
      </c>
      <c r="B31" s="625"/>
      <c r="C31" s="626"/>
      <c r="D31" s="627" t="s">
        <v>22545</v>
      </c>
      <c r="E31" s="628"/>
      <c r="F31" s="628"/>
      <c r="G31" s="628"/>
      <c r="H31" s="628"/>
      <c r="I31" s="628"/>
      <c r="J31" s="629"/>
      <c r="K31" s="630">
        <v>0.12920000000000001</v>
      </c>
      <c r="L31" s="631"/>
      <c r="M31" s="632" t="s">
        <v>34</v>
      </c>
      <c r="N31" s="633"/>
      <c r="O31" s="634"/>
      <c r="P31" s="635">
        <v>155.64500000000001</v>
      </c>
      <c r="Q31" s="636"/>
      <c r="R31" s="636"/>
      <c r="S31" s="636"/>
      <c r="T31" s="636"/>
      <c r="U31" s="637"/>
      <c r="V31" s="635">
        <v>6.96</v>
      </c>
      <c r="W31" s="636"/>
      <c r="X31" s="636"/>
      <c r="Y31" s="637"/>
      <c r="Z31" s="635">
        <v>1083.28</v>
      </c>
      <c r="AA31" s="637"/>
      <c r="AC31" s="673">
        <v>155.64500000000001</v>
      </c>
      <c r="AD31" s="674"/>
      <c r="AE31" s="674"/>
      <c r="AF31" s="674"/>
      <c r="AG31" s="674"/>
      <c r="AH31" s="675"/>
      <c r="AI31" s="641">
        <v>9.52</v>
      </c>
      <c r="AJ31" s="642"/>
      <c r="AK31" s="642"/>
      <c r="AL31" s="643"/>
      <c r="AM31" s="641">
        <v>1481.74</v>
      </c>
      <c r="AN31" s="643"/>
      <c r="AP31" s="11" t="s">
        <v>26503</v>
      </c>
      <c r="AQ31" s="11" t="s">
        <v>26503</v>
      </c>
      <c r="AR31" s="24">
        <v>-2.5599999999999996</v>
      </c>
      <c r="AS31" s="25">
        <v>-0.26890756302521002</v>
      </c>
      <c r="AT31" s="24">
        <v>-398.46000000000004</v>
      </c>
    </row>
    <row r="32" spans="1:46" ht="16.899999999999999" customHeight="1">
      <c r="A32" s="624">
        <v>44102</v>
      </c>
      <c r="B32" s="625"/>
      <c r="C32" s="626"/>
      <c r="D32" s="627" t="s">
        <v>22546</v>
      </c>
      <c r="E32" s="628"/>
      <c r="F32" s="628"/>
      <c r="G32" s="628"/>
      <c r="H32" s="628"/>
      <c r="I32" s="628"/>
      <c r="J32" s="629"/>
      <c r="K32" s="630">
        <v>0.12920000000000001</v>
      </c>
      <c r="L32" s="631"/>
      <c r="M32" s="632" t="s">
        <v>26365</v>
      </c>
      <c r="N32" s="633"/>
      <c r="O32" s="634"/>
      <c r="P32" s="635">
        <v>1229.595</v>
      </c>
      <c r="Q32" s="636"/>
      <c r="R32" s="636"/>
      <c r="S32" s="636"/>
      <c r="T32" s="636"/>
      <c r="U32" s="637"/>
      <c r="V32" s="635">
        <v>2.44</v>
      </c>
      <c r="W32" s="636"/>
      <c r="X32" s="636"/>
      <c r="Y32" s="637"/>
      <c r="Z32" s="635">
        <v>3000.21</v>
      </c>
      <c r="AA32" s="637"/>
      <c r="AC32" s="652">
        <v>1229.595</v>
      </c>
      <c r="AD32" s="653"/>
      <c r="AE32" s="653"/>
      <c r="AF32" s="653"/>
      <c r="AG32" s="653"/>
      <c r="AH32" s="654"/>
      <c r="AI32" s="641">
        <v>3.35</v>
      </c>
      <c r="AJ32" s="642"/>
      <c r="AK32" s="642"/>
      <c r="AL32" s="643"/>
      <c r="AM32" s="641">
        <v>4119.1400000000003</v>
      </c>
      <c r="AN32" s="643"/>
      <c r="AP32" s="11" t="s">
        <v>26503</v>
      </c>
      <c r="AQ32" s="11" t="s">
        <v>26503</v>
      </c>
      <c r="AR32" s="24">
        <v>-0.91000000000000014</v>
      </c>
      <c r="AS32" s="25">
        <v>-0.27164179104477615</v>
      </c>
      <c r="AT32" s="24">
        <v>-1118.9300000000003</v>
      </c>
    </row>
    <row r="33" spans="1:46" ht="16.899999999999999" customHeight="1">
      <c r="A33" s="624">
        <v>44151</v>
      </c>
      <c r="B33" s="625"/>
      <c r="C33" s="626"/>
      <c r="D33" s="627" t="s">
        <v>22548</v>
      </c>
      <c r="E33" s="628"/>
      <c r="F33" s="628"/>
      <c r="G33" s="628"/>
      <c r="H33" s="628"/>
      <c r="I33" s="628"/>
      <c r="J33" s="629"/>
      <c r="K33" s="630">
        <v>0.12920000000000001</v>
      </c>
      <c r="L33" s="631"/>
      <c r="M33" s="632" t="s">
        <v>34</v>
      </c>
      <c r="N33" s="633"/>
      <c r="O33" s="634"/>
      <c r="P33" s="635">
        <v>124.51600000000001</v>
      </c>
      <c r="Q33" s="636"/>
      <c r="R33" s="636"/>
      <c r="S33" s="636"/>
      <c r="T33" s="636"/>
      <c r="U33" s="637"/>
      <c r="V33" s="635">
        <v>56.38</v>
      </c>
      <c r="W33" s="636"/>
      <c r="X33" s="636"/>
      <c r="Y33" s="637"/>
      <c r="Z33" s="635">
        <v>7020.21</v>
      </c>
      <c r="AA33" s="637"/>
      <c r="AC33" s="673">
        <v>124.51600000000001</v>
      </c>
      <c r="AD33" s="674"/>
      <c r="AE33" s="674"/>
      <c r="AF33" s="674"/>
      <c r="AG33" s="674"/>
      <c r="AH33" s="675"/>
      <c r="AI33" s="641">
        <v>77.11</v>
      </c>
      <c r="AJ33" s="642"/>
      <c r="AK33" s="642"/>
      <c r="AL33" s="643"/>
      <c r="AM33" s="641">
        <v>9601.42</v>
      </c>
      <c r="AN33" s="643"/>
      <c r="AP33" s="11" t="s">
        <v>26503</v>
      </c>
      <c r="AQ33" s="11" t="s">
        <v>26503</v>
      </c>
      <c r="AR33" s="24">
        <v>-20.729999999999997</v>
      </c>
      <c r="AS33" s="25">
        <v>-0.26883672675398773</v>
      </c>
      <c r="AT33" s="24">
        <v>-2581.21</v>
      </c>
    </row>
    <row r="34" spans="1:46" ht="16.899999999999999" customHeight="1">
      <c r="A34" s="624">
        <v>44201</v>
      </c>
      <c r="B34" s="625"/>
      <c r="C34" s="626"/>
      <c r="D34" s="627" t="s">
        <v>22550</v>
      </c>
      <c r="E34" s="628"/>
      <c r="F34" s="628"/>
      <c r="G34" s="628"/>
      <c r="H34" s="628"/>
      <c r="I34" s="628"/>
      <c r="J34" s="629"/>
      <c r="K34" s="630">
        <v>0.12920000000000001</v>
      </c>
      <c r="L34" s="631"/>
      <c r="M34" s="632" t="s">
        <v>149</v>
      </c>
      <c r="N34" s="633"/>
      <c r="O34" s="634"/>
      <c r="P34" s="635">
        <v>80935.712</v>
      </c>
      <c r="Q34" s="636"/>
      <c r="R34" s="636"/>
      <c r="S34" s="636"/>
      <c r="T34" s="636"/>
      <c r="U34" s="637"/>
      <c r="V34" s="635">
        <v>0.38</v>
      </c>
      <c r="W34" s="636"/>
      <c r="X34" s="636"/>
      <c r="Y34" s="637"/>
      <c r="Z34" s="635">
        <v>30755.57</v>
      </c>
      <c r="AA34" s="637"/>
      <c r="AC34" s="638">
        <v>80935.712</v>
      </c>
      <c r="AD34" s="639"/>
      <c r="AE34" s="639"/>
      <c r="AF34" s="639"/>
      <c r="AG34" s="639"/>
      <c r="AH34" s="640"/>
      <c r="AI34" s="641">
        <v>0.53</v>
      </c>
      <c r="AJ34" s="642"/>
      <c r="AK34" s="642"/>
      <c r="AL34" s="643"/>
      <c r="AM34" s="641">
        <v>42895.92</v>
      </c>
      <c r="AN34" s="643"/>
      <c r="AP34" s="11" t="s">
        <v>26503</v>
      </c>
      <c r="AQ34" s="11" t="s">
        <v>26503</v>
      </c>
      <c r="AR34" s="24">
        <v>-0.15000000000000002</v>
      </c>
      <c r="AS34" s="25">
        <v>-0.28301886792452835</v>
      </c>
      <c r="AT34" s="24">
        <v>-12140.349999999999</v>
      </c>
    </row>
    <row r="35" spans="1:46" ht="16.899999999999999" customHeight="1">
      <c r="A35" s="624">
        <v>40425</v>
      </c>
      <c r="B35" s="625"/>
      <c r="C35" s="626"/>
      <c r="D35" s="627" t="s">
        <v>22333</v>
      </c>
      <c r="E35" s="628"/>
      <c r="F35" s="628"/>
      <c r="G35" s="628"/>
      <c r="H35" s="628"/>
      <c r="I35" s="628"/>
      <c r="J35" s="629"/>
      <c r="K35" s="630">
        <v>0.12920000000000001</v>
      </c>
      <c r="L35" s="631"/>
      <c r="M35" s="632" t="s">
        <v>34</v>
      </c>
      <c r="N35" s="633"/>
      <c r="O35" s="634"/>
      <c r="P35" s="635">
        <v>249.03200000000001</v>
      </c>
      <c r="Q35" s="636"/>
      <c r="R35" s="636"/>
      <c r="S35" s="636"/>
      <c r="T35" s="636"/>
      <c r="U35" s="637"/>
      <c r="V35" s="635">
        <v>8.6199999999999992</v>
      </c>
      <c r="W35" s="636"/>
      <c r="X35" s="636"/>
      <c r="Y35" s="637"/>
      <c r="Z35" s="635">
        <v>2146.65</v>
      </c>
      <c r="AA35" s="637"/>
      <c r="AC35" s="652">
        <v>249.03200000000001</v>
      </c>
      <c r="AD35" s="653"/>
      <c r="AE35" s="653"/>
      <c r="AF35" s="653"/>
      <c r="AG35" s="653"/>
      <c r="AH35" s="654"/>
      <c r="AI35" s="641">
        <v>11.8</v>
      </c>
      <c r="AJ35" s="642"/>
      <c r="AK35" s="642"/>
      <c r="AL35" s="643"/>
      <c r="AM35" s="641">
        <v>2938.57</v>
      </c>
      <c r="AN35" s="643"/>
      <c r="AP35" s="11" t="s">
        <v>26503</v>
      </c>
      <c r="AQ35" s="11" t="s">
        <v>26503</v>
      </c>
      <c r="AR35" s="24">
        <v>-3.1800000000000015</v>
      </c>
      <c r="AS35" s="25">
        <v>-0.26949152542372889</v>
      </c>
      <c r="AT35" s="24">
        <v>-791.92000000000007</v>
      </c>
    </row>
    <row r="36" spans="1:46" ht="16.899999999999999" customHeight="1">
      <c r="A36" s="624">
        <v>40430</v>
      </c>
      <c r="B36" s="625"/>
      <c r="C36" s="626"/>
      <c r="D36" s="627" t="s">
        <v>16217</v>
      </c>
      <c r="E36" s="628"/>
      <c r="F36" s="628"/>
      <c r="G36" s="628"/>
      <c r="H36" s="628"/>
      <c r="I36" s="628"/>
      <c r="J36" s="629"/>
      <c r="K36" s="630">
        <v>0.12920000000000001</v>
      </c>
      <c r="L36" s="631"/>
      <c r="M36" s="632" t="s">
        <v>26365</v>
      </c>
      <c r="N36" s="633"/>
      <c r="O36" s="634"/>
      <c r="P36" s="635">
        <v>1842.836</v>
      </c>
      <c r="Q36" s="636"/>
      <c r="R36" s="636"/>
      <c r="S36" s="636"/>
      <c r="T36" s="636"/>
      <c r="U36" s="637"/>
      <c r="V36" s="635">
        <v>2.5</v>
      </c>
      <c r="W36" s="636"/>
      <c r="X36" s="636"/>
      <c r="Y36" s="637"/>
      <c r="Z36" s="635">
        <v>4607.09</v>
      </c>
      <c r="AA36" s="637"/>
      <c r="AC36" s="652">
        <v>1842.836</v>
      </c>
      <c r="AD36" s="653"/>
      <c r="AE36" s="653"/>
      <c r="AF36" s="653"/>
      <c r="AG36" s="653"/>
      <c r="AH36" s="654"/>
      <c r="AI36" s="641">
        <v>3.43</v>
      </c>
      <c r="AJ36" s="642"/>
      <c r="AK36" s="642"/>
      <c r="AL36" s="643"/>
      <c r="AM36" s="641">
        <v>6320.92</v>
      </c>
      <c r="AN36" s="643"/>
      <c r="AP36" s="11" t="s">
        <v>26503</v>
      </c>
      <c r="AQ36" s="11" t="s">
        <v>26503</v>
      </c>
      <c r="AR36" s="24">
        <v>-0.93000000000000016</v>
      </c>
      <c r="AS36" s="25">
        <v>-0.2711370262390671</v>
      </c>
      <c r="AT36" s="24">
        <v>-1713.83</v>
      </c>
    </row>
    <row r="37" spans="1:46" ht="16.899999999999999" customHeight="1">
      <c r="A37" s="624">
        <v>44300</v>
      </c>
      <c r="B37" s="625"/>
      <c r="C37" s="626"/>
      <c r="D37" s="627" t="s">
        <v>22561</v>
      </c>
      <c r="E37" s="628"/>
      <c r="F37" s="628"/>
      <c r="G37" s="628"/>
      <c r="H37" s="628"/>
      <c r="I37" s="628"/>
      <c r="J37" s="629"/>
      <c r="K37" s="630">
        <v>0.12920000000000001</v>
      </c>
      <c r="L37" s="631"/>
      <c r="M37" s="632" t="s">
        <v>22334</v>
      </c>
      <c r="N37" s="633"/>
      <c r="O37" s="634"/>
      <c r="P37" s="635">
        <v>124.434</v>
      </c>
      <c r="Q37" s="636"/>
      <c r="R37" s="636"/>
      <c r="S37" s="636"/>
      <c r="T37" s="636"/>
      <c r="U37" s="637"/>
      <c r="V37" s="635">
        <v>2.88</v>
      </c>
      <c r="W37" s="636"/>
      <c r="X37" s="636"/>
      <c r="Y37" s="637"/>
      <c r="Z37" s="635">
        <v>358.36</v>
      </c>
      <c r="AA37" s="637"/>
      <c r="AC37" s="670">
        <v>124.434</v>
      </c>
      <c r="AD37" s="671"/>
      <c r="AE37" s="671"/>
      <c r="AF37" s="671"/>
      <c r="AG37" s="671"/>
      <c r="AH37" s="672"/>
      <c r="AI37" s="641">
        <v>3.94</v>
      </c>
      <c r="AJ37" s="642"/>
      <c r="AK37" s="642"/>
      <c r="AL37" s="643"/>
      <c r="AM37" s="641">
        <v>490.26</v>
      </c>
      <c r="AN37" s="643"/>
      <c r="AP37" s="11" t="s">
        <v>26503</v>
      </c>
      <c r="AQ37" s="11" t="s">
        <v>26503</v>
      </c>
      <c r="AR37" s="24">
        <v>-1.06</v>
      </c>
      <c r="AS37" s="25">
        <v>-0.26903553299492389</v>
      </c>
      <c r="AT37" s="24">
        <v>-131.89999999999998</v>
      </c>
    </row>
    <row r="38" spans="1:46" ht="16.899999999999999" customHeight="1">
      <c r="A38" s="624">
        <v>44200</v>
      </c>
      <c r="B38" s="625"/>
      <c r="C38" s="626"/>
      <c r="D38" s="627" t="s">
        <v>22549</v>
      </c>
      <c r="E38" s="628"/>
      <c r="F38" s="628"/>
      <c r="G38" s="628"/>
      <c r="H38" s="628"/>
      <c r="I38" s="628"/>
      <c r="J38" s="629"/>
      <c r="K38" s="630">
        <v>0.12920000000000001</v>
      </c>
      <c r="L38" s="631"/>
      <c r="M38" s="632" t="s">
        <v>149</v>
      </c>
      <c r="N38" s="633"/>
      <c r="O38" s="634"/>
      <c r="P38" s="635">
        <v>778.22799999999995</v>
      </c>
      <c r="Q38" s="636"/>
      <c r="R38" s="636"/>
      <c r="S38" s="636"/>
      <c r="T38" s="636"/>
      <c r="U38" s="637"/>
      <c r="V38" s="635">
        <v>0.46</v>
      </c>
      <c r="W38" s="636"/>
      <c r="X38" s="636"/>
      <c r="Y38" s="637"/>
      <c r="Z38" s="635">
        <v>357.98</v>
      </c>
      <c r="AA38" s="637"/>
      <c r="AC38" s="652">
        <v>778.22799999999995</v>
      </c>
      <c r="AD38" s="653"/>
      <c r="AE38" s="653"/>
      <c r="AF38" s="653"/>
      <c r="AG38" s="653"/>
      <c r="AH38" s="654"/>
      <c r="AI38" s="641">
        <v>0.63</v>
      </c>
      <c r="AJ38" s="642"/>
      <c r="AK38" s="642"/>
      <c r="AL38" s="643"/>
      <c r="AM38" s="641">
        <v>490.28</v>
      </c>
      <c r="AN38" s="643"/>
      <c r="AP38" s="11" t="s">
        <v>26503</v>
      </c>
      <c r="AQ38" s="11" t="s">
        <v>26503</v>
      </c>
      <c r="AR38" s="24">
        <v>-0.16999999999999998</v>
      </c>
      <c r="AS38" s="25">
        <v>-0.26984126984126977</v>
      </c>
      <c r="AT38" s="24">
        <v>-132.29999999999995</v>
      </c>
    </row>
    <row r="39" spans="1:46" ht="24.6" customHeight="1">
      <c r="A39" s="624">
        <v>1518</v>
      </c>
      <c r="B39" s="625"/>
      <c r="C39" s="626"/>
      <c r="D39" s="627" t="s">
        <v>26434</v>
      </c>
      <c r="E39" s="628"/>
      <c r="F39" s="628"/>
      <c r="G39" s="628"/>
      <c r="H39" s="628"/>
      <c r="I39" s="628"/>
      <c r="J39" s="629"/>
      <c r="K39" s="630">
        <v>0.11650000000000001</v>
      </c>
      <c r="L39" s="631"/>
      <c r="M39" s="632" t="s">
        <v>4175</v>
      </c>
      <c r="N39" s="633"/>
      <c r="O39" s="634"/>
      <c r="P39" s="635">
        <v>4968.2060000000001</v>
      </c>
      <c r="Q39" s="636"/>
      <c r="R39" s="636"/>
      <c r="S39" s="636"/>
      <c r="T39" s="636"/>
      <c r="U39" s="637"/>
      <c r="V39" s="635">
        <v>469.81</v>
      </c>
      <c r="W39" s="636"/>
      <c r="X39" s="636"/>
      <c r="Y39" s="637"/>
      <c r="Z39" s="635">
        <v>2334112.86</v>
      </c>
      <c r="AA39" s="637"/>
      <c r="AC39" s="673">
        <v>4968.2060000000001</v>
      </c>
      <c r="AD39" s="674"/>
      <c r="AE39" s="674"/>
      <c r="AF39" s="674"/>
      <c r="AG39" s="674"/>
      <c r="AH39" s="675"/>
      <c r="AI39" s="641">
        <v>642.49</v>
      </c>
      <c r="AJ39" s="642"/>
      <c r="AK39" s="642"/>
      <c r="AL39" s="643"/>
      <c r="AM39" s="641">
        <v>3192022.67</v>
      </c>
      <c r="AN39" s="643"/>
      <c r="AP39" s="11" t="s">
        <v>26503</v>
      </c>
      <c r="AQ39" s="11" t="s">
        <v>26503</v>
      </c>
      <c r="AR39" s="24">
        <v>-172.68</v>
      </c>
      <c r="AS39" s="25">
        <v>-0.26876682905570515</v>
      </c>
      <c r="AT39" s="24">
        <v>-857909.81</v>
      </c>
    </row>
    <row r="40" spans="1:46" ht="16.899999999999999" customHeight="1">
      <c r="A40" s="624" t="s">
        <v>26432</v>
      </c>
      <c r="B40" s="625"/>
      <c r="C40" s="626"/>
      <c r="D40" s="627" t="s">
        <v>26433</v>
      </c>
      <c r="E40" s="628"/>
      <c r="F40" s="628"/>
      <c r="G40" s="628"/>
      <c r="H40" s="628"/>
      <c r="I40" s="628"/>
      <c r="J40" s="629"/>
      <c r="K40" s="630">
        <v>0.12920000000000001</v>
      </c>
      <c r="L40" s="631"/>
      <c r="M40" s="632" t="s">
        <v>34</v>
      </c>
      <c r="N40" s="633"/>
      <c r="O40" s="634"/>
      <c r="P40" s="635">
        <v>2070.0859999999998</v>
      </c>
      <c r="Q40" s="636"/>
      <c r="R40" s="636"/>
      <c r="S40" s="636"/>
      <c r="T40" s="636"/>
      <c r="U40" s="637"/>
      <c r="V40" s="635">
        <v>34.71</v>
      </c>
      <c r="W40" s="636"/>
      <c r="X40" s="636"/>
      <c r="Y40" s="637"/>
      <c r="Z40" s="635">
        <v>71852.679999999993</v>
      </c>
      <c r="AA40" s="637"/>
      <c r="AC40" s="676">
        <v>2070.0859999999998</v>
      </c>
      <c r="AD40" s="677"/>
      <c r="AE40" s="677"/>
      <c r="AF40" s="677"/>
      <c r="AG40" s="677"/>
      <c r="AH40" s="678"/>
      <c r="AI40" s="641">
        <v>47.48</v>
      </c>
      <c r="AJ40" s="642"/>
      <c r="AK40" s="642"/>
      <c r="AL40" s="643"/>
      <c r="AM40" s="641">
        <v>98287.679999999993</v>
      </c>
      <c r="AN40" s="643"/>
      <c r="AP40" s="11" t="s">
        <v>26503</v>
      </c>
      <c r="AQ40" s="11" t="s">
        <v>26503</v>
      </c>
      <c r="AR40" s="24">
        <v>-12.769999999999996</v>
      </c>
      <c r="AS40" s="25">
        <v>-0.26895534962089296</v>
      </c>
      <c r="AT40" s="24">
        <v>-26435</v>
      </c>
    </row>
    <row r="41" spans="1:46" ht="16.899999999999999" customHeight="1">
      <c r="A41" s="624">
        <v>44303</v>
      </c>
      <c r="B41" s="625"/>
      <c r="C41" s="626"/>
      <c r="D41" s="627" t="s">
        <v>22564</v>
      </c>
      <c r="E41" s="628"/>
      <c r="F41" s="628"/>
      <c r="G41" s="628"/>
      <c r="H41" s="628"/>
      <c r="I41" s="628"/>
      <c r="J41" s="629"/>
      <c r="K41" s="630">
        <v>0.12920000000000001</v>
      </c>
      <c r="L41" s="631"/>
      <c r="M41" s="632" t="s">
        <v>22334</v>
      </c>
      <c r="N41" s="633"/>
      <c r="O41" s="634"/>
      <c r="P41" s="635">
        <v>170.33699999999999</v>
      </c>
      <c r="Q41" s="636"/>
      <c r="R41" s="636"/>
      <c r="S41" s="636"/>
      <c r="T41" s="636"/>
      <c r="U41" s="637"/>
      <c r="V41" s="635">
        <v>2.0699999999999998</v>
      </c>
      <c r="W41" s="636"/>
      <c r="X41" s="636"/>
      <c r="Y41" s="637"/>
      <c r="Z41" s="635">
        <v>352.59</v>
      </c>
      <c r="AA41" s="637"/>
      <c r="AC41" s="652">
        <v>170.33699999999999</v>
      </c>
      <c r="AD41" s="653"/>
      <c r="AE41" s="653"/>
      <c r="AF41" s="653"/>
      <c r="AG41" s="653"/>
      <c r="AH41" s="654"/>
      <c r="AI41" s="641">
        <v>2.84</v>
      </c>
      <c r="AJ41" s="642"/>
      <c r="AK41" s="642"/>
      <c r="AL41" s="643"/>
      <c r="AM41" s="641">
        <v>483.75</v>
      </c>
      <c r="AN41" s="643"/>
      <c r="AP41" s="11" t="s">
        <v>26503</v>
      </c>
      <c r="AQ41" s="11" t="s">
        <v>26503</v>
      </c>
      <c r="AR41" s="24">
        <v>-0.77</v>
      </c>
      <c r="AS41" s="25">
        <v>-0.27112676056338025</v>
      </c>
      <c r="AT41" s="24">
        <v>-131.16000000000003</v>
      </c>
    </row>
    <row r="42" spans="1:46" ht="16.899999999999999" customHeight="1">
      <c r="A42" s="624">
        <v>40450</v>
      </c>
      <c r="B42" s="625"/>
      <c r="C42" s="626"/>
      <c r="D42" s="627" t="s">
        <v>16163</v>
      </c>
      <c r="E42" s="628"/>
      <c r="F42" s="628"/>
      <c r="G42" s="628"/>
      <c r="H42" s="628"/>
      <c r="I42" s="628"/>
      <c r="J42" s="629"/>
      <c r="K42" s="630">
        <v>0.12920000000000001</v>
      </c>
      <c r="L42" s="631"/>
      <c r="M42" s="632" t="s">
        <v>22334</v>
      </c>
      <c r="N42" s="633"/>
      <c r="O42" s="634"/>
      <c r="P42" s="635">
        <v>14.941000000000001</v>
      </c>
      <c r="Q42" s="636"/>
      <c r="R42" s="636"/>
      <c r="S42" s="636"/>
      <c r="T42" s="636"/>
      <c r="U42" s="637"/>
      <c r="V42" s="635">
        <v>0.66</v>
      </c>
      <c r="W42" s="636"/>
      <c r="X42" s="636"/>
      <c r="Y42" s="637"/>
      <c r="Z42" s="635">
        <v>9.86</v>
      </c>
      <c r="AA42" s="637"/>
      <c r="AC42" s="673">
        <v>14.941000000000001</v>
      </c>
      <c r="AD42" s="674"/>
      <c r="AE42" s="674"/>
      <c r="AF42" s="674"/>
      <c r="AG42" s="674"/>
      <c r="AH42" s="675"/>
      <c r="AI42" s="641">
        <v>0.91</v>
      </c>
      <c r="AJ42" s="642"/>
      <c r="AK42" s="642"/>
      <c r="AL42" s="643"/>
      <c r="AM42" s="641">
        <v>13.59</v>
      </c>
      <c r="AN42" s="643"/>
      <c r="AP42" s="11" t="s">
        <v>26503</v>
      </c>
      <c r="AQ42" s="11" t="s">
        <v>26503</v>
      </c>
      <c r="AR42" s="24">
        <v>-0.25</v>
      </c>
      <c r="AS42" s="25">
        <v>-0.27472527472527475</v>
      </c>
      <c r="AT42" s="24">
        <v>-3.7300000000000004</v>
      </c>
    </row>
    <row r="43" spans="1:46" ht="16.899999999999999" customHeight="1">
      <c r="A43" s="624">
        <v>40460</v>
      </c>
      <c r="B43" s="625"/>
      <c r="C43" s="626"/>
      <c r="D43" s="627" t="s">
        <v>22339</v>
      </c>
      <c r="E43" s="628"/>
      <c r="F43" s="628"/>
      <c r="G43" s="628"/>
      <c r="H43" s="628"/>
      <c r="I43" s="628"/>
      <c r="J43" s="629"/>
      <c r="K43" s="630">
        <v>0.12920000000000001</v>
      </c>
      <c r="L43" s="631"/>
      <c r="M43" s="632" t="s">
        <v>22334</v>
      </c>
      <c r="N43" s="633"/>
      <c r="O43" s="634"/>
      <c r="P43" s="635">
        <v>536566.24800000002</v>
      </c>
      <c r="Q43" s="636"/>
      <c r="R43" s="636"/>
      <c r="S43" s="636"/>
      <c r="T43" s="636"/>
      <c r="U43" s="637"/>
      <c r="V43" s="635">
        <v>0.7</v>
      </c>
      <c r="W43" s="636"/>
      <c r="X43" s="636"/>
      <c r="Y43" s="637"/>
      <c r="Z43" s="635">
        <v>375596.37</v>
      </c>
      <c r="AA43" s="637"/>
      <c r="AC43" s="652">
        <v>536566.24800000002</v>
      </c>
      <c r="AD43" s="653"/>
      <c r="AE43" s="653"/>
      <c r="AF43" s="653"/>
      <c r="AG43" s="653"/>
      <c r="AH43" s="654"/>
      <c r="AI43" s="641">
        <v>0.97</v>
      </c>
      <c r="AJ43" s="642"/>
      <c r="AK43" s="642"/>
      <c r="AL43" s="643"/>
      <c r="AM43" s="641">
        <v>520469.26</v>
      </c>
      <c r="AN43" s="643"/>
      <c r="AP43" s="11" t="s">
        <v>26503</v>
      </c>
      <c r="AQ43" s="11" t="s">
        <v>26503</v>
      </c>
      <c r="AR43" s="24">
        <v>-0.27</v>
      </c>
      <c r="AS43" s="25">
        <v>-0.27835051546391754</v>
      </c>
      <c r="AT43" s="24">
        <v>-144872.89000000001</v>
      </c>
    </row>
    <row r="44" spans="1:46" ht="16.899999999999999" customHeight="1">
      <c r="A44" s="624">
        <v>40510</v>
      </c>
      <c r="B44" s="625"/>
      <c r="C44" s="626"/>
      <c r="D44" s="627" t="s">
        <v>16153</v>
      </c>
      <c r="E44" s="628"/>
      <c r="F44" s="628"/>
      <c r="G44" s="628"/>
      <c r="H44" s="628"/>
      <c r="I44" s="628"/>
      <c r="J44" s="629"/>
      <c r="K44" s="630">
        <v>0.11650000000000001</v>
      </c>
      <c r="L44" s="631"/>
      <c r="M44" s="632" t="s">
        <v>4175</v>
      </c>
      <c r="N44" s="633"/>
      <c r="O44" s="634"/>
      <c r="P44" s="635">
        <v>40.466999999999999</v>
      </c>
      <c r="Q44" s="636"/>
      <c r="R44" s="636"/>
      <c r="S44" s="636"/>
      <c r="T44" s="636"/>
      <c r="U44" s="637"/>
      <c r="V44" s="635">
        <v>2875.43</v>
      </c>
      <c r="W44" s="636"/>
      <c r="X44" s="636"/>
      <c r="Y44" s="637"/>
      <c r="Z44" s="635">
        <v>116360.02</v>
      </c>
      <c r="AA44" s="637"/>
      <c r="AC44" s="676">
        <v>40.466999999999999</v>
      </c>
      <c r="AD44" s="677"/>
      <c r="AE44" s="677"/>
      <c r="AF44" s="677"/>
      <c r="AG44" s="677"/>
      <c r="AH44" s="678"/>
      <c r="AI44" s="641">
        <v>3932.23</v>
      </c>
      <c r="AJ44" s="642"/>
      <c r="AK44" s="642"/>
      <c r="AL44" s="643"/>
      <c r="AM44" s="641">
        <v>159125.54999999999</v>
      </c>
      <c r="AN44" s="643"/>
      <c r="AP44" s="11" t="s">
        <v>26503</v>
      </c>
      <c r="AQ44" s="11" t="s">
        <v>26503</v>
      </c>
      <c r="AR44" s="24">
        <v>-1056.8000000000002</v>
      </c>
      <c r="AS44" s="25">
        <v>-0.26875335369497722</v>
      </c>
      <c r="AT44" s="24">
        <v>-42765.529999999984</v>
      </c>
    </row>
    <row r="45" spans="1:46" ht="16.899999999999999" customHeight="1">
      <c r="A45" s="624">
        <v>40485</v>
      </c>
      <c r="B45" s="625"/>
      <c r="C45" s="626"/>
      <c r="D45" s="627" t="s">
        <v>16149</v>
      </c>
      <c r="E45" s="628"/>
      <c r="F45" s="628"/>
      <c r="G45" s="628"/>
      <c r="H45" s="628"/>
      <c r="I45" s="628"/>
      <c r="J45" s="629"/>
      <c r="K45" s="630">
        <v>0.11650000000000001</v>
      </c>
      <c r="L45" s="631"/>
      <c r="M45" s="632" t="s">
        <v>4175</v>
      </c>
      <c r="N45" s="633"/>
      <c r="O45" s="634"/>
      <c r="P45" s="635">
        <v>1.0109999999999999</v>
      </c>
      <c r="Q45" s="636"/>
      <c r="R45" s="636"/>
      <c r="S45" s="636"/>
      <c r="T45" s="636"/>
      <c r="U45" s="637"/>
      <c r="V45" s="635">
        <v>2471.19</v>
      </c>
      <c r="W45" s="636"/>
      <c r="X45" s="636"/>
      <c r="Y45" s="637"/>
      <c r="Z45" s="635">
        <v>2498.37</v>
      </c>
      <c r="AA45" s="637"/>
      <c r="AC45" s="670">
        <v>1.0109999999999999</v>
      </c>
      <c r="AD45" s="671"/>
      <c r="AE45" s="671"/>
      <c r="AF45" s="671"/>
      <c r="AG45" s="671"/>
      <c r="AH45" s="672"/>
      <c r="AI45" s="641">
        <v>3379.42</v>
      </c>
      <c r="AJ45" s="642"/>
      <c r="AK45" s="642"/>
      <c r="AL45" s="643"/>
      <c r="AM45" s="641">
        <v>3416.59</v>
      </c>
      <c r="AN45" s="643"/>
      <c r="AP45" s="11" t="s">
        <v>26503</v>
      </c>
      <c r="AQ45" s="11" t="s">
        <v>26503</v>
      </c>
      <c r="AR45" s="24">
        <v>-908.23</v>
      </c>
      <c r="AS45" s="25">
        <v>-0.26875321800782381</v>
      </c>
      <c r="AT45" s="24">
        <v>-918.22000000000025</v>
      </c>
    </row>
    <row r="46" spans="1:46" ht="16.899999999999999" customHeight="1">
      <c r="A46" s="624">
        <v>40530</v>
      </c>
      <c r="B46" s="625"/>
      <c r="C46" s="626"/>
      <c r="D46" s="627" t="s">
        <v>16215</v>
      </c>
      <c r="E46" s="628"/>
      <c r="F46" s="628"/>
      <c r="G46" s="628"/>
      <c r="H46" s="628"/>
      <c r="I46" s="628"/>
      <c r="J46" s="629"/>
      <c r="K46" s="630">
        <v>0.12920000000000001</v>
      </c>
      <c r="L46" s="631"/>
      <c r="M46" s="632" t="s">
        <v>22334</v>
      </c>
      <c r="N46" s="633"/>
      <c r="O46" s="634"/>
      <c r="P46" s="635">
        <v>9000.7260000000006</v>
      </c>
      <c r="Q46" s="636"/>
      <c r="R46" s="636"/>
      <c r="S46" s="636"/>
      <c r="T46" s="636"/>
      <c r="U46" s="637"/>
      <c r="V46" s="635">
        <v>1.73</v>
      </c>
      <c r="W46" s="636"/>
      <c r="X46" s="636"/>
      <c r="Y46" s="637"/>
      <c r="Z46" s="635">
        <v>15571.25</v>
      </c>
      <c r="AA46" s="637"/>
      <c r="AC46" s="673">
        <v>9000.7260000000006</v>
      </c>
      <c r="AD46" s="674"/>
      <c r="AE46" s="674"/>
      <c r="AF46" s="674"/>
      <c r="AG46" s="674"/>
      <c r="AH46" s="675"/>
      <c r="AI46" s="641">
        <v>2.37</v>
      </c>
      <c r="AJ46" s="642"/>
      <c r="AK46" s="642"/>
      <c r="AL46" s="643"/>
      <c r="AM46" s="641">
        <v>21331.72</v>
      </c>
      <c r="AN46" s="643"/>
      <c r="AP46" s="11" t="s">
        <v>26503</v>
      </c>
      <c r="AQ46" s="11" t="s">
        <v>26503</v>
      </c>
      <c r="AR46" s="24">
        <v>-0.64000000000000012</v>
      </c>
      <c r="AS46" s="25">
        <v>-0.27004219409282704</v>
      </c>
      <c r="AT46" s="24">
        <v>-5760.4700000000012</v>
      </c>
    </row>
    <row r="47" spans="1:46" ht="16.899999999999999" customHeight="1">
      <c r="A47" s="644"/>
      <c r="B47" s="644"/>
      <c r="C47" s="644"/>
      <c r="D47" s="644"/>
      <c r="E47" s="644"/>
      <c r="F47" s="644"/>
      <c r="G47" s="644"/>
      <c r="H47" s="644"/>
      <c r="I47" s="644"/>
      <c r="J47" s="644"/>
      <c r="K47" s="644"/>
      <c r="L47" s="644"/>
      <c r="M47" s="644"/>
      <c r="N47" s="644"/>
      <c r="O47" s="644"/>
      <c r="P47" s="644"/>
      <c r="Q47" s="644"/>
      <c r="R47" s="644"/>
      <c r="S47" s="644"/>
      <c r="T47" s="644"/>
      <c r="U47" s="644"/>
      <c r="V47" s="644"/>
      <c r="W47" s="644"/>
      <c r="X47" s="644"/>
      <c r="Y47" s="644"/>
      <c r="Z47" s="644"/>
      <c r="AA47" s="644"/>
      <c r="AC47" s="496"/>
      <c r="AD47" s="497"/>
      <c r="AE47" s="497"/>
      <c r="AF47" s="497"/>
      <c r="AG47" s="497"/>
      <c r="AH47" s="497"/>
      <c r="AI47" s="497"/>
      <c r="AJ47" s="497"/>
      <c r="AK47" s="497"/>
      <c r="AL47" s="497"/>
      <c r="AM47" s="497"/>
      <c r="AN47" s="497"/>
    </row>
    <row r="48" spans="1:46" ht="16.899999999999999" customHeight="1">
      <c r="A48" s="645" t="s">
        <v>26153</v>
      </c>
      <c r="B48" s="645"/>
      <c r="C48" s="645"/>
      <c r="D48" s="645"/>
      <c r="E48" s="645"/>
      <c r="F48" s="645"/>
      <c r="G48" s="645"/>
      <c r="H48" s="645"/>
      <c r="I48" s="645"/>
      <c r="J48" s="645"/>
      <c r="K48" s="645"/>
      <c r="L48" s="645"/>
      <c r="M48" s="645"/>
      <c r="N48" s="645"/>
      <c r="O48" s="645"/>
      <c r="P48" s="645"/>
      <c r="Q48" s="645"/>
      <c r="R48" s="645"/>
      <c r="S48" s="645"/>
      <c r="T48" s="645"/>
      <c r="U48" s="645"/>
      <c r="V48" s="645"/>
      <c r="W48" s="645"/>
      <c r="X48" s="645"/>
      <c r="Y48" s="646">
        <v>2965903.83</v>
      </c>
      <c r="Z48" s="647"/>
      <c r="AA48" s="648"/>
      <c r="AC48" s="506"/>
      <c r="AD48" s="498"/>
      <c r="AE48" s="498"/>
      <c r="AF48" s="498"/>
      <c r="AG48" s="498"/>
      <c r="AH48" s="498"/>
      <c r="AI48" s="498"/>
      <c r="AJ48" s="498"/>
      <c r="AK48" s="498"/>
      <c r="AL48" s="649">
        <v>4063795.15</v>
      </c>
      <c r="AM48" s="650"/>
      <c r="AN48" s="651"/>
    </row>
    <row r="49" spans="1:46" ht="15" customHeight="1">
      <c r="A49" s="644"/>
      <c r="B49" s="644"/>
      <c r="C49" s="644"/>
      <c r="D49" s="644"/>
      <c r="E49" s="644"/>
      <c r="F49" s="644"/>
      <c r="G49" s="644"/>
      <c r="H49" s="644"/>
      <c r="I49" s="644"/>
      <c r="J49" s="644"/>
      <c r="K49" s="644"/>
      <c r="L49" s="644"/>
      <c r="M49" s="644"/>
      <c r="N49" s="644"/>
      <c r="O49" s="644"/>
      <c r="P49" s="644"/>
      <c r="Q49" s="644"/>
      <c r="R49" s="644"/>
      <c r="S49" s="644"/>
      <c r="T49" s="644"/>
      <c r="U49" s="644"/>
      <c r="V49" s="644"/>
      <c r="W49" s="644"/>
      <c r="X49" s="644"/>
      <c r="Y49" s="644"/>
      <c r="Z49" s="644"/>
      <c r="AA49" s="644"/>
      <c r="AC49" s="496"/>
      <c r="AD49" s="497"/>
      <c r="AE49" s="497"/>
      <c r="AF49" s="497"/>
      <c r="AG49" s="497"/>
      <c r="AH49" s="497"/>
      <c r="AI49" s="497"/>
      <c r="AJ49" s="497"/>
      <c r="AK49" s="497"/>
      <c r="AL49" s="497"/>
      <c r="AM49" s="497"/>
      <c r="AN49" s="497"/>
    </row>
    <row r="50" spans="1:46" ht="15" customHeight="1">
      <c r="A50" s="644"/>
      <c r="B50" s="644"/>
      <c r="C50" s="644"/>
      <c r="D50" s="644"/>
      <c r="E50" s="644"/>
      <c r="F50" s="644"/>
      <c r="G50" s="644"/>
      <c r="H50" s="644"/>
      <c r="I50" s="644"/>
      <c r="J50" s="644"/>
      <c r="K50" s="644"/>
      <c r="L50" s="644"/>
      <c r="M50" s="644"/>
      <c r="N50" s="644"/>
      <c r="O50" s="644"/>
      <c r="P50" s="644"/>
      <c r="Q50" s="644"/>
      <c r="R50" s="644"/>
      <c r="S50" s="644"/>
      <c r="T50" s="644"/>
      <c r="U50" s="644"/>
      <c r="V50" s="644"/>
      <c r="W50" s="644"/>
      <c r="X50" s="644"/>
      <c r="Y50" s="644"/>
      <c r="Z50" s="644"/>
      <c r="AA50" s="644"/>
      <c r="AC50" s="496"/>
      <c r="AD50" s="497"/>
      <c r="AE50" s="497"/>
      <c r="AF50" s="497"/>
      <c r="AG50" s="497"/>
      <c r="AH50" s="497"/>
      <c r="AI50" s="497"/>
      <c r="AJ50" s="497"/>
      <c r="AK50" s="497"/>
      <c r="AL50" s="497"/>
      <c r="AM50" s="497"/>
      <c r="AN50" s="497"/>
    </row>
    <row r="51" spans="1:46" ht="27" customHeight="1">
      <c r="A51" s="655" t="s">
        <v>26144</v>
      </c>
      <c r="B51" s="656"/>
      <c r="C51" s="657"/>
      <c r="D51" s="655" t="s">
        <v>26104</v>
      </c>
      <c r="E51" s="656"/>
      <c r="F51" s="656"/>
      <c r="G51" s="656"/>
      <c r="H51" s="656"/>
      <c r="I51" s="656"/>
      <c r="J51" s="657"/>
      <c r="K51" s="655" t="s">
        <v>26145</v>
      </c>
      <c r="L51" s="657"/>
      <c r="M51" s="655" t="s">
        <v>26146</v>
      </c>
      <c r="N51" s="656"/>
      <c r="O51" s="657"/>
      <c r="P51" s="658" t="s">
        <v>26147</v>
      </c>
      <c r="Q51" s="659"/>
      <c r="R51" s="659"/>
      <c r="S51" s="659"/>
      <c r="T51" s="659"/>
      <c r="U51" s="660"/>
      <c r="V51" s="658" t="s">
        <v>26148</v>
      </c>
      <c r="W51" s="659"/>
      <c r="X51" s="659"/>
      <c r="Y51" s="660"/>
      <c r="Z51" s="658" t="s">
        <v>26149</v>
      </c>
      <c r="AA51" s="660"/>
      <c r="AC51" s="661" t="s">
        <v>26147</v>
      </c>
      <c r="AD51" s="662"/>
      <c r="AE51" s="662"/>
      <c r="AF51" s="662"/>
      <c r="AG51" s="662"/>
      <c r="AH51" s="663"/>
      <c r="AI51" s="664" t="s">
        <v>26148</v>
      </c>
      <c r="AJ51" s="665"/>
      <c r="AK51" s="665"/>
      <c r="AL51" s="666"/>
      <c r="AM51" s="664" t="s">
        <v>26149</v>
      </c>
      <c r="AN51" s="666"/>
    </row>
    <row r="52" spans="1:46" ht="16.899999999999999" customHeight="1">
      <c r="A52" s="667"/>
      <c r="B52" s="668"/>
      <c r="C52" s="669"/>
      <c r="D52" s="667" t="s">
        <v>26377</v>
      </c>
      <c r="E52" s="668"/>
      <c r="F52" s="668"/>
      <c r="G52" s="668"/>
      <c r="H52" s="668"/>
      <c r="I52" s="668"/>
      <c r="J52" s="668"/>
      <c r="K52" s="668"/>
      <c r="L52" s="668"/>
      <c r="M52" s="668"/>
      <c r="N52" s="668"/>
      <c r="O52" s="668"/>
      <c r="P52" s="668"/>
      <c r="Q52" s="668"/>
      <c r="R52" s="668"/>
      <c r="S52" s="668"/>
      <c r="T52" s="668"/>
      <c r="U52" s="668"/>
      <c r="V52" s="668"/>
      <c r="W52" s="668"/>
      <c r="X52" s="668"/>
      <c r="Y52" s="668"/>
      <c r="Z52" s="668"/>
      <c r="AA52" s="669"/>
      <c r="AC52" s="503"/>
      <c r="AD52" s="504"/>
      <c r="AE52" s="504"/>
      <c r="AF52" s="504"/>
      <c r="AG52" s="504"/>
      <c r="AH52" s="504"/>
      <c r="AI52" s="504"/>
      <c r="AJ52" s="504"/>
      <c r="AK52" s="504"/>
      <c r="AL52" s="504"/>
      <c r="AM52" s="504"/>
      <c r="AN52" s="505"/>
    </row>
    <row r="53" spans="1:46" ht="16.899999999999999" customHeight="1">
      <c r="A53" s="624">
        <v>40815</v>
      </c>
      <c r="B53" s="625"/>
      <c r="C53" s="626"/>
      <c r="D53" s="627" t="s">
        <v>26985</v>
      </c>
      <c r="E53" s="628"/>
      <c r="F53" s="628"/>
      <c r="G53" s="628"/>
      <c r="H53" s="628"/>
      <c r="I53" s="628"/>
      <c r="J53" s="629"/>
      <c r="K53" s="630">
        <v>0.12920000000000001</v>
      </c>
      <c r="L53" s="631"/>
      <c r="M53" s="632" t="s">
        <v>149</v>
      </c>
      <c r="N53" s="633"/>
      <c r="O53" s="634"/>
      <c r="P53" s="635">
        <v>337.84800000000001</v>
      </c>
      <c r="Q53" s="636"/>
      <c r="R53" s="636"/>
      <c r="S53" s="636"/>
      <c r="T53" s="636"/>
      <c r="U53" s="637"/>
      <c r="V53" s="635">
        <v>26.22</v>
      </c>
      <c r="W53" s="636"/>
      <c r="X53" s="636"/>
      <c r="Y53" s="637"/>
      <c r="Z53" s="635">
        <v>8858.3700000000008</v>
      </c>
      <c r="AA53" s="637"/>
      <c r="AC53" s="652">
        <v>337.84800000000001</v>
      </c>
      <c r="AD53" s="653"/>
      <c r="AE53" s="653"/>
      <c r="AF53" s="653"/>
      <c r="AG53" s="653"/>
      <c r="AH53" s="654"/>
      <c r="AI53" s="641">
        <v>35.86</v>
      </c>
      <c r="AJ53" s="642"/>
      <c r="AK53" s="642"/>
      <c r="AL53" s="643"/>
      <c r="AM53" s="641">
        <v>12115.22</v>
      </c>
      <c r="AN53" s="643"/>
      <c r="AP53" s="11" t="s">
        <v>26503</v>
      </c>
      <c r="AQ53" s="11" t="s">
        <v>26503</v>
      </c>
      <c r="AR53" s="24">
        <v>-9.64</v>
      </c>
      <c r="AS53" s="25">
        <v>-0.26882320133853876</v>
      </c>
      <c r="AT53" s="24">
        <v>-3256.8499999999985</v>
      </c>
    </row>
    <row r="54" spans="1:46" ht="16.899999999999999" customHeight="1">
      <c r="A54" s="624">
        <v>42480</v>
      </c>
      <c r="B54" s="625"/>
      <c r="C54" s="626"/>
      <c r="D54" s="627" t="s">
        <v>22525</v>
      </c>
      <c r="E54" s="628"/>
      <c r="F54" s="628"/>
      <c r="G54" s="628"/>
      <c r="H54" s="628"/>
      <c r="I54" s="628"/>
      <c r="J54" s="629"/>
      <c r="K54" s="630">
        <v>0.12920000000000001</v>
      </c>
      <c r="L54" s="631"/>
      <c r="M54" s="632" t="s">
        <v>149</v>
      </c>
      <c r="N54" s="633"/>
      <c r="O54" s="634"/>
      <c r="P54" s="635">
        <v>3118.5839999999998</v>
      </c>
      <c r="Q54" s="636"/>
      <c r="R54" s="636"/>
      <c r="S54" s="636"/>
      <c r="T54" s="636"/>
      <c r="U54" s="637"/>
      <c r="V54" s="635">
        <v>3.63</v>
      </c>
      <c r="W54" s="636"/>
      <c r="X54" s="636"/>
      <c r="Y54" s="637"/>
      <c r="Z54" s="635">
        <v>11320.45</v>
      </c>
      <c r="AA54" s="637"/>
      <c r="AC54" s="638">
        <v>3118.5839999999998</v>
      </c>
      <c r="AD54" s="639"/>
      <c r="AE54" s="639"/>
      <c r="AF54" s="639"/>
      <c r="AG54" s="639"/>
      <c r="AH54" s="640"/>
      <c r="AI54" s="641">
        <v>4.97</v>
      </c>
      <c r="AJ54" s="642"/>
      <c r="AK54" s="642"/>
      <c r="AL54" s="643"/>
      <c r="AM54" s="641">
        <v>15499.36</v>
      </c>
      <c r="AN54" s="643"/>
      <c r="AP54" s="11" t="s">
        <v>26503</v>
      </c>
      <c r="AQ54" s="11" t="s">
        <v>26503</v>
      </c>
      <c r="AR54" s="24">
        <v>-1.3399999999999999</v>
      </c>
      <c r="AS54" s="25">
        <v>-0.26961770623742454</v>
      </c>
      <c r="AT54" s="24">
        <v>-4178.91</v>
      </c>
    </row>
    <row r="55" spans="1:46" ht="16.899999999999999" customHeight="1">
      <c r="A55" s="644"/>
      <c r="B55" s="644"/>
      <c r="C55" s="644"/>
      <c r="D55" s="644"/>
      <c r="E55" s="644"/>
      <c r="F55" s="644"/>
      <c r="G55" s="644"/>
      <c r="H55" s="644"/>
      <c r="I55" s="644"/>
      <c r="J55" s="644"/>
      <c r="K55" s="644"/>
      <c r="L55" s="644"/>
      <c r="M55" s="644"/>
      <c r="N55" s="644"/>
      <c r="O55" s="644"/>
      <c r="P55" s="644"/>
      <c r="Q55" s="644"/>
      <c r="R55" s="644"/>
      <c r="S55" s="644"/>
      <c r="T55" s="644"/>
      <c r="U55" s="644"/>
      <c r="V55" s="644"/>
      <c r="W55" s="644"/>
      <c r="X55" s="644"/>
      <c r="Y55" s="644"/>
      <c r="Z55" s="644"/>
      <c r="AA55" s="644"/>
      <c r="AC55" s="496"/>
      <c r="AD55" s="497"/>
      <c r="AE55" s="497"/>
      <c r="AF55" s="497"/>
      <c r="AG55" s="497"/>
      <c r="AH55" s="497"/>
      <c r="AI55" s="497"/>
      <c r="AJ55" s="497"/>
      <c r="AK55" s="497"/>
      <c r="AL55" s="497"/>
      <c r="AM55" s="497"/>
      <c r="AN55" s="497"/>
    </row>
    <row r="56" spans="1:46" ht="16.899999999999999" customHeight="1">
      <c r="A56" s="645" t="s">
        <v>26153</v>
      </c>
      <c r="B56" s="645"/>
      <c r="C56" s="645"/>
      <c r="D56" s="645"/>
      <c r="E56" s="645"/>
      <c r="F56" s="645"/>
      <c r="G56" s="645"/>
      <c r="H56" s="645"/>
      <c r="I56" s="645"/>
      <c r="J56" s="645"/>
      <c r="K56" s="645"/>
      <c r="L56" s="645"/>
      <c r="M56" s="645"/>
      <c r="N56" s="645"/>
      <c r="O56" s="645"/>
      <c r="P56" s="645"/>
      <c r="Q56" s="645"/>
      <c r="R56" s="645"/>
      <c r="S56" s="645"/>
      <c r="T56" s="645"/>
      <c r="U56" s="645"/>
      <c r="V56" s="645"/>
      <c r="W56" s="645"/>
      <c r="X56" s="645"/>
      <c r="Y56" s="646">
        <v>20178.82</v>
      </c>
      <c r="Z56" s="647"/>
      <c r="AA56" s="648"/>
      <c r="AC56" s="506"/>
      <c r="AD56" s="498"/>
      <c r="AE56" s="498"/>
      <c r="AF56" s="498"/>
      <c r="AG56" s="498"/>
      <c r="AH56" s="498"/>
      <c r="AI56" s="498"/>
      <c r="AJ56" s="498"/>
      <c r="AK56" s="498"/>
      <c r="AL56" s="649">
        <v>27614.58</v>
      </c>
      <c r="AM56" s="650"/>
      <c r="AN56" s="651"/>
    </row>
    <row r="57" spans="1:46" ht="16.899999999999999" customHeight="1">
      <c r="A57" s="644"/>
      <c r="B57" s="644"/>
      <c r="C57" s="644"/>
      <c r="D57" s="644"/>
      <c r="E57" s="644"/>
      <c r="F57" s="644"/>
      <c r="G57" s="644"/>
      <c r="H57" s="644"/>
      <c r="I57" s="644"/>
      <c r="J57" s="644"/>
      <c r="K57" s="644"/>
      <c r="L57" s="644"/>
      <c r="M57" s="644"/>
      <c r="N57" s="644"/>
      <c r="O57" s="644"/>
      <c r="P57" s="644"/>
      <c r="Q57" s="644"/>
      <c r="R57" s="644"/>
      <c r="S57" s="644"/>
      <c r="T57" s="644"/>
      <c r="U57" s="644"/>
      <c r="V57" s="644"/>
      <c r="W57" s="644"/>
      <c r="X57" s="644"/>
      <c r="Y57" s="644"/>
      <c r="Z57" s="644"/>
      <c r="AA57" s="644"/>
      <c r="AC57" s="496"/>
      <c r="AD57" s="497"/>
      <c r="AE57" s="497"/>
      <c r="AF57" s="497"/>
      <c r="AG57" s="497"/>
      <c r="AH57" s="497"/>
      <c r="AI57" s="497"/>
      <c r="AJ57" s="497"/>
      <c r="AK57" s="497"/>
      <c r="AL57" s="497"/>
      <c r="AM57" s="497"/>
      <c r="AN57" s="497"/>
    </row>
    <row r="58" spans="1:46" ht="16.899999999999999" customHeight="1">
      <c r="A58" s="645" t="s">
        <v>26156</v>
      </c>
      <c r="B58" s="645"/>
      <c r="C58" s="645"/>
      <c r="D58" s="645"/>
      <c r="E58" s="645"/>
      <c r="F58" s="645"/>
      <c r="G58" s="645"/>
      <c r="H58" s="645"/>
      <c r="I58" s="645"/>
      <c r="J58" s="645"/>
      <c r="K58" s="645"/>
      <c r="L58" s="645"/>
      <c r="M58" s="645"/>
      <c r="N58" s="645"/>
      <c r="O58" s="645"/>
      <c r="P58" s="645"/>
      <c r="Q58" s="645"/>
      <c r="R58" s="645"/>
      <c r="S58" s="645"/>
      <c r="T58" s="645"/>
      <c r="U58" s="645"/>
      <c r="V58" s="645"/>
      <c r="W58" s="645"/>
      <c r="X58" s="645"/>
      <c r="Y58" s="646">
        <v>3089406.28</v>
      </c>
      <c r="Z58" s="647"/>
      <c r="AA58" s="648"/>
      <c r="AC58" s="506"/>
      <c r="AD58" s="498"/>
      <c r="AE58" s="498"/>
      <c r="AF58" s="498"/>
      <c r="AG58" s="498"/>
      <c r="AH58" s="498"/>
      <c r="AI58" s="498"/>
      <c r="AJ58" s="498"/>
      <c r="AK58" s="498"/>
      <c r="AL58" s="649">
        <v>4232490.79</v>
      </c>
      <c r="AM58" s="650"/>
      <c r="AN58" s="651"/>
      <c r="AP58" s="24">
        <v>-1143084.5100000002</v>
      </c>
      <c r="AQ58" s="623">
        <v>-0.27007371467901065</v>
      </c>
      <c r="AR58" s="623"/>
    </row>
    <row r="59" spans="1:46" ht="16.149999999999999" customHeight="1">
      <c r="A59" s="644"/>
      <c r="B59" s="644"/>
      <c r="C59" s="644"/>
      <c r="D59" s="644"/>
      <c r="E59" s="644"/>
      <c r="F59" s="644"/>
      <c r="G59" s="644"/>
      <c r="H59" s="644"/>
      <c r="I59" s="644"/>
      <c r="J59" s="644"/>
      <c r="K59" s="644"/>
      <c r="L59" s="644"/>
      <c r="M59" s="644"/>
      <c r="N59" s="644"/>
      <c r="O59" s="644"/>
      <c r="P59" s="644"/>
      <c r="Q59" s="644"/>
      <c r="R59" s="644"/>
      <c r="S59" s="644"/>
      <c r="T59" s="644"/>
      <c r="U59" s="644"/>
      <c r="V59" s="644"/>
      <c r="W59" s="644"/>
      <c r="X59" s="644"/>
      <c r="Y59" s="644"/>
      <c r="Z59" s="644"/>
      <c r="AA59" s="644"/>
      <c r="AC59" s="496"/>
      <c r="AD59" s="497"/>
      <c r="AE59" s="497"/>
      <c r="AF59" s="497"/>
      <c r="AG59" s="497"/>
      <c r="AH59" s="497"/>
      <c r="AI59" s="497"/>
      <c r="AJ59" s="497"/>
      <c r="AK59" s="497"/>
      <c r="AL59" s="497"/>
      <c r="AM59" s="497"/>
      <c r="AN59" s="497"/>
    </row>
    <row r="60" spans="1:46" ht="16.149999999999999" customHeight="1">
      <c r="AC60" s="496"/>
      <c r="AD60" s="497"/>
      <c r="AE60" s="497"/>
      <c r="AF60" s="497"/>
      <c r="AG60" s="497"/>
      <c r="AH60" s="498"/>
      <c r="AI60" s="497"/>
      <c r="AJ60" s="497"/>
      <c r="AK60" s="497"/>
      <c r="AL60" s="497"/>
      <c r="AM60" s="497"/>
      <c r="AN60" s="497"/>
    </row>
    <row r="61" spans="1:46" ht="16.149999999999999" customHeight="1">
      <c r="AC61" s="496"/>
      <c r="AD61" s="497"/>
      <c r="AE61" s="497"/>
      <c r="AF61" s="497"/>
      <c r="AG61" s="497"/>
      <c r="AH61" s="684"/>
      <c r="AI61" s="684"/>
      <c r="AJ61" s="684"/>
      <c r="AK61" s="684"/>
      <c r="AL61" s="684"/>
      <c r="AM61" s="684"/>
      <c r="AN61" s="684"/>
    </row>
    <row r="62" spans="1:46" ht="16.149999999999999" customHeight="1">
      <c r="AC62" s="496"/>
      <c r="AD62" s="497"/>
      <c r="AE62" s="497"/>
      <c r="AF62" s="497"/>
      <c r="AG62" s="497"/>
      <c r="AH62" s="498"/>
      <c r="AI62" s="497"/>
      <c r="AJ62" s="497"/>
      <c r="AK62" s="497"/>
      <c r="AL62" s="497"/>
      <c r="AM62" s="497"/>
      <c r="AN62" s="497"/>
    </row>
    <row r="63" spans="1:46" ht="16.149999999999999" customHeight="1">
      <c r="AC63" s="496"/>
      <c r="AD63" s="497"/>
      <c r="AE63" s="497"/>
      <c r="AF63" s="497"/>
      <c r="AG63" s="497"/>
      <c r="AH63" s="498"/>
      <c r="AI63" s="497"/>
      <c r="AJ63" s="497"/>
      <c r="AK63" s="497"/>
      <c r="AL63" s="497"/>
      <c r="AM63" s="497"/>
      <c r="AN63" s="497"/>
    </row>
    <row r="64" spans="1:46" ht="16.149999999999999" customHeight="1">
      <c r="AC64" s="496"/>
      <c r="AD64" s="497"/>
      <c r="AE64" s="497"/>
      <c r="AF64" s="497"/>
      <c r="AG64" s="497"/>
      <c r="AH64" s="498"/>
      <c r="AI64" s="497"/>
      <c r="AJ64" s="497"/>
      <c r="AK64" s="497"/>
      <c r="AL64" s="497"/>
      <c r="AM64" s="497"/>
      <c r="AN64" s="497"/>
    </row>
    <row r="65" spans="29:40" ht="16.149999999999999" customHeight="1">
      <c r="AC65" s="496"/>
      <c r="AD65" s="497"/>
      <c r="AE65" s="497"/>
      <c r="AF65" s="497"/>
      <c r="AG65" s="497"/>
      <c r="AH65" s="498"/>
      <c r="AI65" s="497"/>
      <c r="AJ65" s="497"/>
      <c r="AK65" s="497"/>
      <c r="AL65" s="497"/>
      <c r="AM65" s="497"/>
      <c r="AN65" s="497"/>
    </row>
    <row r="66" spans="29:40" ht="16.149999999999999" customHeight="1">
      <c r="AC66" s="496"/>
      <c r="AD66" s="497"/>
      <c r="AE66" s="497"/>
      <c r="AF66" s="497"/>
      <c r="AG66" s="497"/>
      <c r="AH66" s="498"/>
      <c r="AI66" s="497"/>
      <c r="AJ66" s="497"/>
      <c r="AK66" s="497"/>
      <c r="AL66" s="497"/>
      <c r="AM66" s="497"/>
      <c r="AN66" s="497"/>
    </row>
    <row r="67" spans="29:40" ht="16.149999999999999" customHeight="1">
      <c r="AC67" s="496"/>
      <c r="AD67" s="497"/>
      <c r="AE67" s="497"/>
      <c r="AF67" s="497"/>
      <c r="AG67" s="497"/>
      <c r="AH67" s="498"/>
      <c r="AI67" s="497"/>
      <c r="AJ67" s="497"/>
      <c r="AK67" s="497"/>
      <c r="AL67" s="497"/>
      <c r="AM67" s="497"/>
      <c r="AN67" s="497"/>
    </row>
    <row r="68" spans="29:40" ht="16.149999999999999" customHeight="1">
      <c r="AC68" s="496"/>
      <c r="AD68" s="497"/>
      <c r="AE68" s="497"/>
      <c r="AF68" s="497"/>
      <c r="AG68" s="497"/>
      <c r="AH68" s="498"/>
      <c r="AI68" s="497"/>
      <c r="AJ68" s="497"/>
      <c r="AK68" s="497"/>
      <c r="AL68" s="497"/>
      <c r="AM68" s="497"/>
      <c r="AN68" s="497"/>
    </row>
    <row r="69" spans="29:40" ht="16.149999999999999" customHeight="1">
      <c r="AC69" s="496"/>
      <c r="AD69" s="497"/>
      <c r="AE69" s="497"/>
      <c r="AF69" s="497"/>
      <c r="AG69" s="497"/>
      <c r="AH69" s="498"/>
      <c r="AI69" s="497"/>
      <c r="AJ69" s="497"/>
      <c r="AK69" s="497"/>
      <c r="AL69" s="497"/>
      <c r="AM69" s="497"/>
      <c r="AN69" s="497"/>
    </row>
    <row r="70" spans="29:40" ht="16.149999999999999" customHeight="1">
      <c r="AC70" s="496"/>
      <c r="AD70" s="497"/>
      <c r="AE70" s="497"/>
      <c r="AF70" s="497"/>
      <c r="AG70" s="497"/>
      <c r="AH70" s="498"/>
      <c r="AI70" s="497"/>
      <c r="AJ70" s="497"/>
      <c r="AK70" s="497"/>
      <c r="AL70" s="497"/>
      <c r="AM70" s="497"/>
      <c r="AN70" s="497"/>
    </row>
    <row r="71" spans="29:40" ht="16.149999999999999" customHeight="1">
      <c r="AC71" s="496"/>
      <c r="AD71" s="497"/>
      <c r="AE71" s="497"/>
      <c r="AF71" s="497"/>
      <c r="AG71" s="497"/>
      <c r="AH71" s="498"/>
      <c r="AI71" s="497"/>
      <c r="AJ71" s="497"/>
      <c r="AK71" s="497"/>
      <c r="AL71" s="497"/>
      <c r="AM71" s="497"/>
      <c r="AN71" s="497"/>
    </row>
    <row r="72" spans="29:40" ht="16.149999999999999" customHeight="1">
      <c r="AC72" s="496"/>
      <c r="AD72" s="497"/>
      <c r="AE72" s="497"/>
      <c r="AF72" s="497"/>
      <c r="AG72" s="497"/>
      <c r="AH72" s="498"/>
      <c r="AI72" s="497"/>
      <c r="AJ72" s="497"/>
      <c r="AK72" s="497"/>
      <c r="AL72" s="497"/>
      <c r="AM72" s="497"/>
      <c r="AN72" s="497"/>
    </row>
    <row r="73" spans="29:40" ht="16.149999999999999" customHeight="1">
      <c r="AC73" s="496"/>
      <c r="AD73" s="497"/>
      <c r="AE73" s="497"/>
      <c r="AF73" s="497"/>
      <c r="AG73" s="497"/>
      <c r="AH73" s="498"/>
      <c r="AI73" s="497"/>
      <c r="AJ73" s="497"/>
      <c r="AK73" s="497"/>
      <c r="AL73" s="497"/>
      <c r="AM73" s="497"/>
      <c r="AN73" s="497"/>
    </row>
    <row r="74" spans="29:40" ht="16.149999999999999" customHeight="1">
      <c r="AC74" s="496"/>
      <c r="AD74" s="497"/>
      <c r="AE74" s="497"/>
      <c r="AF74" s="497"/>
      <c r="AG74" s="497"/>
      <c r="AH74" s="498"/>
      <c r="AI74" s="497"/>
      <c r="AJ74" s="497"/>
      <c r="AK74" s="497"/>
      <c r="AL74" s="497"/>
      <c r="AM74" s="497"/>
      <c r="AN74" s="497"/>
    </row>
    <row r="75" spans="29:40" ht="16.149999999999999" customHeight="1">
      <c r="AC75" s="496"/>
      <c r="AD75" s="497"/>
      <c r="AE75" s="497"/>
      <c r="AF75" s="497"/>
      <c r="AG75" s="497"/>
      <c r="AH75" s="498"/>
      <c r="AI75" s="497"/>
      <c r="AJ75" s="497"/>
      <c r="AK75" s="497"/>
      <c r="AL75" s="497"/>
      <c r="AM75" s="497"/>
      <c r="AN75" s="497"/>
    </row>
    <row r="76" spans="29:40" ht="16.149999999999999" customHeight="1">
      <c r="AC76" s="496"/>
      <c r="AD76" s="497"/>
      <c r="AE76" s="497"/>
      <c r="AF76" s="497"/>
      <c r="AG76" s="497"/>
      <c r="AH76" s="498"/>
      <c r="AI76" s="497"/>
      <c r="AJ76" s="497"/>
      <c r="AK76" s="497"/>
      <c r="AL76" s="497"/>
      <c r="AM76" s="497"/>
      <c r="AN76" s="497"/>
    </row>
    <row r="77" spans="29:40" ht="16.149999999999999" customHeight="1">
      <c r="AC77" s="496"/>
      <c r="AD77" s="497"/>
      <c r="AE77" s="497"/>
      <c r="AF77" s="497"/>
      <c r="AG77" s="497"/>
      <c r="AH77" s="498"/>
      <c r="AI77" s="497"/>
      <c r="AJ77" s="497"/>
      <c r="AK77" s="497"/>
      <c r="AL77" s="497"/>
      <c r="AM77" s="497"/>
      <c r="AN77" s="497"/>
    </row>
    <row r="78" spans="29:40" ht="16.149999999999999" customHeight="1">
      <c r="AC78" s="496"/>
      <c r="AD78" s="497"/>
      <c r="AE78" s="497"/>
      <c r="AF78" s="497"/>
      <c r="AG78" s="497"/>
      <c r="AH78" s="498"/>
      <c r="AI78" s="497"/>
      <c r="AJ78" s="497"/>
      <c r="AK78" s="497"/>
      <c r="AL78" s="497"/>
      <c r="AM78" s="497"/>
      <c r="AN78" s="497"/>
    </row>
    <row r="79" spans="29:40" ht="16.149999999999999" customHeight="1">
      <c r="AC79" s="496"/>
      <c r="AD79" s="497"/>
      <c r="AE79" s="497"/>
      <c r="AF79" s="497"/>
      <c r="AG79" s="497"/>
      <c r="AH79" s="498"/>
      <c r="AI79" s="497"/>
      <c r="AJ79" s="497"/>
      <c r="AK79" s="497"/>
      <c r="AL79" s="497"/>
      <c r="AM79" s="497"/>
      <c r="AN79" s="497"/>
    </row>
    <row r="80" spans="29:40" ht="16.149999999999999" customHeight="1">
      <c r="AC80" s="496"/>
      <c r="AD80" s="497"/>
      <c r="AE80" s="497"/>
      <c r="AF80" s="497"/>
      <c r="AG80" s="497"/>
      <c r="AH80" s="498"/>
      <c r="AI80" s="497"/>
      <c r="AJ80" s="497"/>
      <c r="AK80" s="497"/>
      <c r="AL80" s="497"/>
      <c r="AM80" s="497"/>
      <c r="AN80" s="497"/>
    </row>
    <row r="81" spans="1:40" ht="16.149999999999999" customHeight="1">
      <c r="AC81" s="496"/>
      <c r="AD81" s="497"/>
      <c r="AE81" s="497"/>
      <c r="AF81" s="497"/>
      <c r="AG81" s="497"/>
      <c r="AH81" s="498"/>
      <c r="AI81" s="497"/>
      <c r="AJ81" s="497"/>
      <c r="AK81" s="497"/>
      <c r="AL81" s="497"/>
      <c r="AM81" s="497"/>
      <c r="AN81" s="497"/>
    </row>
    <row r="82" spans="1:40" ht="16.149999999999999" customHeight="1">
      <c r="A82" s="685"/>
      <c r="B82" s="685"/>
      <c r="C82" s="685"/>
      <c r="D82" s="644" t="s">
        <v>26132</v>
      </c>
      <c r="E82" s="644"/>
      <c r="F82" s="644"/>
      <c r="G82" s="644"/>
      <c r="H82" s="644"/>
      <c r="I82" s="644"/>
      <c r="J82" s="644"/>
      <c r="K82" s="644"/>
      <c r="L82" s="644"/>
      <c r="M82" s="644"/>
      <c r="N82" s="644"/>
      <c r="O82" s="644"/>
      <c r="P82" s="644"/>
      <c r="Q82" s="644"/>
      <c r="R82" s="644"/>
      <c r="S82" s="683"/>
      <c r="T82" s="683"/>
      <c r="U82" s="683"/>
      <c r="V82" s="683"/>
      <c r="W82" s="683"/>
      <c r="X82" s="683"/>
      <c r="Y82" s="683"/>
      <c r="Z82" s="683"/>
      <c r="AA82" s="683"/>
      <c r="AC82" s="496"/>
      <c r="AD82" s="497"/>
      <c r="AE82" s="497"/>
      <c r="AF82" s="684"/>
      <c r="AG82" s="684"/>
      <c r="AH82" s="684"/>
      <c r="AI82" s="684"/>
      <c r="AJ82" s="684"/>
      <c r="AK82" s="684"/>
      <c r="AL82" s="684"/>
      <c r="AM82" s="684"/>
      <c r="AN82" s="684"/>
    </row>
    <row r="83" spans="1:40" ht="16.149999999999999" customHeight="1">
      <c r="A83" s="685"/>
      <c r="B83" s="679"/>
      <c r="C83" s="685"/>
      <c r="D83" s="644"/>
      <c r="E83" s="644"/>
      <c r="F83" s="644"/>
      <c r="G83" s="644"/>
      <c r="H83" s="644"/>
      <c r="I83" s="644"/>
      <c r="J83" s="644"/>
      <c r="K83" s="644"/>
      <c r="L83" s="644"/>
      <c r="M83" s="644"/>
      <c r="N83" s="644"/>
      <c r="O83" s="644"/>
      <c r="P83" s="644"/>
      <c r="Q83" s="644"/>
      <c r="R83" s="644"/>
      <c r="S83" s="683"/>
      <c r="T83" s="683"/>
      <c r="U83" s="683"/>
      <c r="V83" s="683"/>
      <c r="W83" s="683"/>
      <c r="X83" s="683"/>
      <c r="Y83" s="683"/>
      <c r="Z83" s="683"/>
      <c r="AA83" s="683"/>
      <c r="AC83" s="496"/>
      <c r="AD83" s="497"/>
      <c r="AE83" s="497"/>
      <c r="AF83" s="684"/>
      <c r="AG83" s="684"/>
      <c r="AH83" s="684"/>
      <c r="AI83" s="684"/>
      <c r="AJ83" s="684"/>
      <c r="AK83" s="684"/>
      <c r="AL83" s="684"/>
      <c r="AM83" s="684"/>
      <c r="AN83" s="684"/>
    </row>
    <row r="84" spans="1:40" ht="16.149999999999999" customHeight="1">
      <c r="A84" s="679"/>
      <c r="B84" s="679"/>
      <c r="C84" s="679"/>
      <c r="D84" s="686" t="s">
        <v>26133</v>
      </c>
      <c r="E84" s="686"/>
      <c r="F84" s="686"/>
      <c r="G84" s="686"/>
      <c r="H84" s="686"/>
      <c r="I84" s="686"/>
      <c r="J84" s="686"/>
      <c r="K84" s="686"/>
      <c r="L84" s="686"/>
      <c r="M84" s="686"/>
      <c r="N84" s="686"/>
      <c r="O84" s="686"/>
      <c r="P84" s="686"/>
      <c r="Q84" s="686"/>
      <c r="R84" s="686"/>
      <c r="S84" s="687"/>
      <c r="T84" s="687"/>
      <c r="U84" s="687"/>
      <c r="V84" s="687"/>
      <c r="W84" s="687"/>
      <c r="X84" s="687"/>
      <c r="Y84" s="687"/>
      <c r="Z84" s="687"/>
      <c r="AA84" s="687"/>
      <c r="AC84" s="499"/>
      <c r="AD84" s="500"/>
      <c r="AE84" s="500"/>
      <c r="AF84" s="688"/>
      <c r="AG84" s="688"/>
      <c r="AH84" s="688"/>
      <c r="AI84" s="688"/>
      <c r="AJ84" s="688"/>
      <c r="AK84" s="688"/>
      <c r="AL84" s="688"/>
      <c r="AM84" s="688"/>
      <c r="AN84" s="688"/>
    </row>
    <row r="85" spans="1:40" ht="15" customHeight="1">
      <c r="A85" s="644"/>
      <c r="B85" s="644"/>
      <c r="C85" s="644"/>
      <c r="D85" s="644"/>
      <c r="E85" s="644"/>
      <c r="F85" s="644"/>
      <c r="G85" s="644"/>
      <c r="H85" s="644"/>
      <c r="I85" s="644"/>
      <c r="J85" s="644"/>
      <c r="K85" s="644"/>
      <c r="L85" s="644"/>
      <c r="M85" s="644"/>
      <c r="N85" s="644"/>
      <c r="O85" s="644"/>
      <c r="P85" s="644"/>
      <c r="Q85" s="644"/>
      <c r="R85" s="644"/>
      <c r="S85" s="644"/>
      <c r="T85" s="644"/>
      <c r="U85" s="644"/>
      <c r="V85" s="644"/>
      <c r="W85" s="644"/>
      <c r="X85" s="644"/>
      <c r="Y85" s="644"/>
      <c r="Z85" s="644"/>
      <c r="AA85" s="644"/>
      <c r="AC85" s="496"/>
      <c r="AD85" s="497"/>
      <c r="AE85" s="497"/>
      <c r="AF85" s="497"/>
      <c r="AG85" s="497"/>
      <c r="AH85" s="497"/>
      <c r="AI85" s="497"/>
      <c r="AJ85" s="497"/>
      <c r="AK85" s="497"/>
      <c r="AL85" s="497"/>
      <c r="AM85" s="497"/>
      <c r="AN85" s="497"/>
    </row>
    <row r="86" spans="1:40" ht="15" customHeight="1">
      <c r="A86" s="644" t="s">
        <v>26134</v>
      </c>
      <c r="B86" s="644"/>
      <c r="C86" s="644" t="s">
        <v>26372</v>
      </c>
      <c r="D86" s="644"/>
      <c r="E86" s="644"/>
      <c r="F86" s="644"/>
      <c r="G86" s="644"/>
      <c r="H86" s="644"/>
      <c r="I86" s="644"/>
      <c r="J86" s="644"/>
      <c r="K86" s="644"/>
      <c r="L86" s="644"/>
      <c r="M86" s="644"/>
      <c r="N86" s="644"/>
      <c r="O86" s="644"/>
      <c r="P86" s="644"/>
      <c r="Q86" s="644"/>
      <c r="R86" s="644"/>
      <c r="S86" s="644"/>
      <c r="T86" s="644"/>
      <c r="U86" s="680"/>
      <c r="V86" s="644"/>
      <c r="W86" s="644"/>
      <c r="X86" s="644"/>
      <c r="Y86" s="644"/>
      <c r="Z86" s="644"/>
      <c r="AA86" s="644"/>
      <c r="AC86" s="496"/>
      <c r="AD86" s="497"/>
      <c r="AE86" s="497"/>
      <c r="AF86" s="497"/>
      <c r="AG86" s="497"/>
      <c r="AH86" s="498"/>
      <c r="AI86" s="497"/>
      <c r="AJ86" s="497"/>
      <c r="AK86" s="497"/>
      <c r="AL86" s="497"/>
      <c r="AM86" s="497"/>
      <c r="AN86" s="497"/>
    </row>
    <row r="87" spans="1:40" ht="15" customHeight="1">
      <c r="A87" s="644" t="s">
        <v>26135</v>
      </c>
      <c r="B87" s="644"/>
      <c r="C87" s="644" t="s">
        <v>26451</v>
      </c>
      <c r="D87" s="644"/>
      <c r="E87" s="644"/>
      <c r="F87" s="644"/>
      <c r="G87" s="644"/>
      <c r="H87" s="644"/>
      <c r="I87" s="644"/>
      <c r="J87" s="644"/>
      <c r="K87" s="644"/>
      <c r="L87" s="644"/>
      <c r="M87" s="644"/>
      <c r="N87" s="644"/>
      <c r="O87" s="644"/>
      <c r="P87" s="644"/>
      <c r="Q87" s="644"/>
      <c r="R87" s="644"/>
      <c r="S87" s="644"/>
      <c r="T87" s="644"/>
      <c r="U87" s="683"/>
      <c r="V87" s="683"/>
      <c r="W87" s="683"/>
      <c r="X87" s="683"/>
      <c r="Y87" s="683"/>
      <c r="Z87" s="683"/>
      <c r="AA87" s="683"/>
      <c r="AC87" s="496"/>
      <c r="AD87" s="497"/>
      <c r="AE87" s="497"/>
      <c r="AF87" s="497"/>
      <c r="AG87" s="497"/>
      <c r="AH87" s="684"/>
      <c r="AI87" s="684"/>
      <c r="AJ87" s="684"/>
      <c r="AK87" s="684"/>
      <c r="AL87" s="684"/>
      <c r="AM87" s="684"/>
      <c r="AN87" s="684"/>
    </row>
    <row r="88" spans="1:40" ht="15" customHeight="1">
      <c r="A88" s="644" t="s">
        <v>26136</v>
      </c>
      <c r="B88" s="644"/>
      <c r="C88" s="644" t="s">
        <v>26452</v>
      </c>
      <c r="D88" s="644"/>
      <c r="E88" s="644"/>
      <c r="F88" s="644"/>
      <c r="G88" s="644"/>
      <c r="H88" s="644"/>
      <c r="I88" s="644"/>
      <c r="J88" s="644"/>
      <c r="K88" s="644"/>
      <c r="L88" s="644"/>
      <c r="M88" s="644"/>
      <c r="N88" s="644"/>
      <c r="O88" s="644"/>
      <c r="P88" s="644"/>
      <c r="Q88" s="644"/>
      <c r="R88" s="644"/>
      <c r="S88" s="644"/>
      <c r="T88" s="644"/>
      <c r="U88" s="680"/>
      <c r="V88" s="644"/>
      <c r="W88" s="644"/>
      <c r="X88" s="644"/>
      <c r="Y88" s="644"/>
      <c r="Z88" s="644"/>
      <c r="AA88" s="644"/>
      <c r="AC88" s="496"/>
      <c r="AD88" s="497"/>
      <c r="AE88" s="497"/>
      <c r="AF88" s="497"/>
      <c r="AG88" s="497"/>
      <c r="AH88" s="498"/>
      <c r="AI88" s="497"/>
      <c r="AJ88" s="497"/>
      <c r="AK88" s="497"/>
      <c r="AL88" s="497"/>
      <c r="AM88" s="497"/>
      <c r="AN88" s="497"/>
    </row>
    <row r="89" spans="1:40" ht="15" customHeight="1">
      <c r="A89" s="644" t="s">
        <v>26137</v>
      </c>
      <c r="B89" s="644"/>
      <c r="C89" s="644" t="s">
        <v>26453</v>
      </c>
      <c r="D89" s="644"/>
      <c r="E89" s="644"/>
      <c r="F89" s="644"/>
      <c r="G89" s="644"/>
      <c r="H89" s="644"/>
      <c r="I89" s="644"/>
      <c r="J89" s="644"/>
      <c r="K89" s="644"/>
      <c r="L89" s="644"/>
      <c r="M89" s="644"/>
      <c r="N89" s="644"/>
      <c r="O89" s="644"/>
      <c r="P89" s="644"/>
      <c r="Q89" s="644"/>
      <c r="R89" s="644"/>
      <c r="S89" s="644"/>
      <c r="T89" s="644"/>
      <c r="U89" s="680"/>
      <c r="V89" s="644"/>
      <c r="W89" s="644"/>
      <c r="X89" s="644"/>
      <c r="Y89" s="644"/>
      <c r="Z89" s="644"/>
      <c r="AA89" s="644"/>
      <c r="AC89" s="496"/>
      <c r="AD89" s="497"/>
      <c r="AE89" s="497"/>
      <c r="AF89" s="497"/>
      <c r="AG89" s="497"/>
      <c r="AH89" s="498"/>
      <c r="AI89" s="497"/>
      <c r="AJ89" s="497"/>
      <c r="AK89" s="497"/>
      <c r="AL89" s="497"/>
      <c r="AM89" s="497"/>
      <c r="AN89" s="497"/>
    </row>
    <row r="90" spans="1:40" ht="15" customHeight="1">
      <c r="A90" s="644" t="s">
        <v>26138</v>
      </c>
      <c r="B90" s="644"/>
      <c r="C90" s="644" t="s">
        <v>26139</v>
      </c>
      <c r="D90" s="644"/>
      <c r="E90" s="644"/>
      <c r="F90" s="644"/>
      <c r="G90" s="644"/>
      <c r="H90" s="644"/>
      <c r="I90" s="644"/>
      <c r="J90" s="644"/>
      <c r="K90" s="644"/>
      <c r="L90" s="644"/>
      <c r="M90" s="644"/>
      <c r="N90" s="644"/>
      <c r="O90" s="644"/>
      <c r="P90" s="644"/>
      <c r="Q90" s="644"/>
      <c r="R90" s="644"/>
      <c r="S90" s="644"/>
      <c r="T90" s="644"/>
      <c r="U90" s="680"/>
      <c r="V90" s="644"/>
      <c r="W90" s="644"/>
      <c r="X90" s="644"/>
      <c r="Y90" s="644"/>
      <c r="Z90" s="644"/>
      <c r="AA90" s="644"/>
      <c r="AC90" s="496"/>
      <c r="AD90" s="497"/>
      <c r="AE90" s="497"/>
      <c r="AF90" s="497"/>
      <c r="AG90" s="497"/>
      <c r="AH90" s="498"/>
      <c r="AI90" s="497"/>
      <c r="AJ90" s="497"/>
      <c r="AK90" s="497"/>
      <c r="AL90" s="497"/>
      <c r="AM90" s="497"/>
      <c r="AN90" s="497"/>
    </row>
    <row r="91" spans="1:40" ht="15" customHeight="1">
      <c r="A91" s="644" t="s">
        <v>26140</v>
      </c>
      <c r="B91" s="644"/>
      <c r="C91" s="644" t="s">
        <v>26141</v>
      </c>
      <c r="D91" s="644"/>
      <c r="E91" s="644"/>
      <c r="F91" s="644"/>
      <c r="G91" s="644"/>
      <c r="H91" s="644"/>
      <c r="I91" s="644"/>
      <c r="J91" s="644"/>
      <c r="K91" s="644"/>
      <c r="L91" s="644"/>
      <c r="M91" s="644"/>
      <c r="N91" s="644"/>
      <c r="O91" s="644"/>
      <c r="P91" s="644"/>
      <c r="Q91" s="644"/>
      <c r="R91" s="644"/>
      <c r="S91" s="644"/>
      <c r="T91" s="644"/>
      <c r="U91" s="680"/>
      <c r="V91" s="644"/>
      <c r="W91" s="644"/>
      <c r="X91" s="644"/>
      <c r="Y91" s="644"/>
      <c r="Z91" s="644"/>
      <c r="AA91" s="644"/>
      <c r="AC91" s="496"/>
      <c r="AD91" s="497"/>
      <c r="AE91" s="497"/>
      <c r="AF91" s="497"/>
      <c r="AG91" s="497"/>
      <c r="AH91" s="498"/>
      <c r="AI91" s="497"/>
      <c r="AJ91" s="497"/>
      <c r="AK91" s="497"/>
      <c r="AL91" s="497"/>
      <c r="AM91" s="497"/>
      <c r="AN91" s="497"/>
    </row>
    <row r="92" spans="1:40" ht="15" customHeight="1">
      <c r="A92" s="644" t="s">
        <v>26142</v>
      </c>
      <c r="B92" s="644"/>
      <c r="C92" s="644" t="s">
        <v>26139</v>
      </c>
      <c r="D92" s="644"/>
      <c r="E92" s="644"/>
      <c r="F92" s="644"/>
      <c r="G92" s="644"/>
      <c r="H92" s="644"/>
      <c r="I92" s="644"/>
      <c r="J92" s="644"/>
      <c r="K92" s="644"/>
      <c r="L92" s="644"/>
      <c r="M92" s="644"/>
      <c r="N92" s="644"/>
      <c r="O92" s="644"/>
      <c r="P92" s="644"/>
      <c r="Q92" s="644"/>
      <c r="R92" s="644"/>
      <c r="S92" s="644"/>
      <c r="T92" s="644"/>
      <c r="U92" s="680"/>
      <c r="V92" s="644"/>
      <c r="W92" s="644"/>
      <c r="X92" s="644"/>
      <c r="Y92" s="644"/>
      <c r="Z92" s="644"/>
      <c r="AA92" s="644"/>
      <c r="AC92" s="496"/>
      <c r="AD92" s="497"/>
      <c r="AE92" s="497"/>
      <c r="AF92" s="497"/>
      <c r="AG92" s="497"/>
      <c r="AH92" s="498"/>
      <c r="AI92" s="497"/>
      <c r="AJ92" s="497"/>
      <c r="AK92" s="497"/>
      <c r="AL92" s="497"/>
      <c r="AM92" s="497"/>
      <c r="AN92" s="497"/>
    </row>
    <row r="93" spans="1:40" ht="15" customHeight="1">
      <c r="A93" s="644" t="s">
        <v>26143</v>
      </c>
      <c r="B93" s="644"/>
      <c r="C93" s="644" t="s">
        <v>26454</v>
      </c>
      <c r="D93" s="644"/>
      <c r="E93" s="644"/>
      <c r="F93" s="644"/>
      <c r="G93" s="644"/>
      <c r="H93" s="644"/>
      <c r="I93" s="644"/>
      <c r="J93" s="644"/>
      <c r="K93" s="644"/>
      <c r="L93" s="644"/>
      <c r="M93" s="644"/>
      <c r="N93" s="644"/>
      <c r="O93" s="644"/>
      <c r="P93" s="644"/>
      <c r="Q93" s="644"/>
      <c r="R93" s="644"/>
      <c r="S93" s="644"/>
      <c r="T93" s="644"/>
      <c r="U93" s="680"/>
      <c r="V93" s="644"/>
      <c r="W93" s="644"/>
      <c r="X93" s="644"/>
      <c r="Y93" s="644"/>
      <c r="Z93" s="644"/>
      <c r="AA93" s="644"/>
      <c r="AC93" s="496"/>
      <c r="AD93" s="497"/>
      <c r="AE93" s="497"/>
      <c r="AF93" s="497"/>
      <c r="AG93" s="497"/>
      <c r="AH93" s="498"/>
      <c r="AI93" s="497"/>
      <c r="AJ93" s="497"/>
      <c r="AK93" s="497"/>
      <c r="AL93" s="497"/>
      <c r="AM93" s="497"/>
      <c r="AN93" s="497"/>
    </row>
    <row r="94" spans="1:40" ht="15" customHeight="1">
      <c r="A94" s="644"/>
      <c r="B94" s="644"/>
      <c r="C94" s="644"/>
      <c r="D94" s="644"/>
      <c r="E94" s="644"/>
      <c r="F94" s="644"/>
      <c r="G94" s="644"/>
      <c r="H94" s="644"/>
      <c r="I94" s="644"/>
      <c r="J94" s="644"/>
      <c r="K94" s="644"/>
      <c r="L94" s="644"/>
      <c r="M94" s="644"/>
      <c r="N94" s="644"/>
      <c r="O94" s="644"/>
      <c r="P94" s="644"/>
      <c r="Q94" s="644"/>
      <c r="R94" s="644"/>
      <c r="S94" s="644"/>
      <c r="T94" s="644"/>
      <c r="U94" s="683"/>
      <c r="V94" s="683"/>
      <c r="W94" s="683"/>
      <c r="X94" s="683"/>
      <c r="Y94" s="683"/>
      <c r="Z94" s="683"/>
      <c r="AA94" s="683"/>
      <c r="AC94" s="496"/>
      <c r="AD94" s="497"/>
      <c r="AE94" s="497"/>
      <c r="AF94" s="497"/>
      <c r="AG94" s="497"/>
      <c r="AH94" s="684"/>
      <c r="AI94" s="684"/>
      <c r="AJ94" s="684"/>
      <c r="AK94" s="684"/>
      <c r="AL94" s="684"/>
      <c r="AM94" s="684"/>
      <c r="AN94" s="684"/>
    </row>
    <row r="95" spans="1:40" ht="15" customHeight="1">
      <c r="A95" s="644" t="s">
        <v>26373</v>
      </c>
      <c r="B95" s="644"/>
      <c r="C95" s="644" t="s">
        <v>26439</v>
      </c>
      <c r="D95" s="644"/>
      <c r="E95" s="644"/>
      <c r="F95" s="644"/>
      <c r="G95" s="644"/>
      <c r="H95" s="644"/>
      <c r="I95" s="644"/>
      <c r="J95" s="644"/>
      <c r="K95" s="644"/>
      <c r="L95" s="644"/>
      <c r="M95" s="644"/>
      <c r="N95" s="644"/>
      <c r="O95" s="644"/>
      <c r="P95" s="644"/>
      <c r="Q95" s="644"/>
      <c r="R95" s="644"/>
      <c r="S95" s="644"/>
      <c r="T95" s="644"/>
      <c r="U95" s="680"/>
      <c r="V95" s="644"/>
      <c r="W95" s="644"/>
      <c r="X95" s="644"/>
      <c r="Y95" s="644"/>
      <c r="Z95" s="644"/>
      <c r="AA95" s="644"/>
      <c r="AC95" s="496"/>
      <c r="AD95" s="497"/>
      <c r="AE95" s="497"/>
      <c r="AF95" s="497"/>
      <c r="AG95" s="497"/>
      <c r="AH95" s="498"/>
      <c r="AI95" s="497"/>
      <c r="AJ95" s="497"/>
      <c r="AK95" s="497"/>
      <c r="AL95" s="497"/>
      <c r="AM95" s="497"/>
      <c r="AN95" s="497"/>
    </row>
    <row r="96" spans="1:40" ht="16.149999999999999" customHeight="1">
      <c r="A96" s="679"/>
      <c r="B96" s="679"/>
      <c r="C96" s="679"/>
      <c r="D96" s="679"/>
      <c r="E96" s="679"/>
      <c r="F96" s="679"/>
      <c r="G96" s="679"/>
      <c r="H96" s="679"/>
      <c r="I96" s="679"/>
      <c r="J96" s="679"/>
      <c r="K96" s="679"/>
      <c r="L96" s="679"/>
      <c r="M96" s="679"/>
      <c r="N96" s="679"/>
      <c r="O96" s="679"/>
      <c r="P96" s="679"/>
      <c r="Q96" s="679"/>
      <c r="R96" s="679"/>
      <c r="S96" s="679"/>
      <c r="T96" s="679"/>
      <c r="U96" s="679"/>
      <c r="V96" s="679"/>
      <c r="W96" s="679"/>
      <c r="X96" s="679"/>
      <c r="Y96" s="679"/>
      <c r="Z96" s="679"/>
      <c r="AA96" s="679"/>
      <c r="AC96" s="501"/>
      <c r="AD96" s="502"/>
      <c r="AE96" s="502"/>
      <c r="AF96" s="502"/>
      <c r="AG96" s="502"/>
      <c r="AH96" s="502"/>
      <c r="AI96" s="502"/>
      <c r="AJ96" s="502"/>
      <c r="AK96" s="502"/>
      <c r="AL96" s="502"/>
      <c r="AM96" s="502"/>
      <c r="AN96" s="502"/>
    </row>
    <row r="97" spans="1:46" ht="16.149999999999999" customHeight="1">
      <c r="A97" s="644"/>
      <c r="B97" s="644"/>
      <c r="C97" s="644"/>
      <c r="D97" s="644"/>
      <c r="E97" s="644"/>
      <c r="F97" s="644"/>
      <c r="G97" s="644"/>
      <c r="H97" s="644"/>
      <c r="I97" s="644"/>
      <c r="J97" s="644"/>
      <c r="K97" s="644"/>
      <c r="L97" s="644"/>
      <c r="M97" s="644"/>
      <c r="N97" s="644"/>
      <c r="O97" s="644"/>
      <c r="P97" s="644"/>
      <c r="Q97" s="644"/>
      <c r="R97" s="644"/>
      <c r="S97" s="644"/>
      <c r="T97" s="644"/>
      <c r="U97" s="644"/>
      <c r="V97" s="644"/>
      <c r="W97" s="644"/>
      <c r="X97" s="644"/>
      <c r="Y97" s="644"/>
      <c r="Z97" s="644"/>
      <c r="AA97" s="644"/>
      <c r="AC97" s="496"/>
      <c r="AD97" s="497"/>
      <c r="AE97" s="497"/>
      <c r="AF97" s="497"/>
      <c r="AG97" s="497"/>
      <c r="AH97" s="497"/>
      <c r="AI97" s="497"/>
      <c r="AJ97" s="497"/>
      <c r="AK97" s="497"/>
      <c r="AL97" s="497"/>
      <c r="AM97" s="497"/>
      <c r="AN97" s="497"/>
    </row>
    <row r="98" spans="1:46" ht="16.149999999999999" customHeight="1">
      <c r="A98" s="644"/>
      <c r="B98" s="644"/>
      <c r="C98" s="644"/>
      <c r="D98" s="644"/>
      <c r="E98" s="644"/>
      <c r="F98" s="644"/>
      <c r="G98" s="644"/>
      <c r="H98" s="644"/>
      <c r="I98" s="644"/>
      <c r="J98" s="644"/>
      <c r="K98" s="644"/>
      <c r="L98" s="644"/>
      <c r="M98" s="644"/>
      <c r="N98" s="644"/>
      <c r="O98" s="644"/>
      <c r="P98" s="644"/>
      <c r="Q98" s="644"/>
      <c r="R98" s="644"/>
      <c r="S98" s="644"/>
      <c r="T98" s="644"/>
      <c r="U98" s="644"/>
      <c r="V98" s="644"/>
      <c r="W98" s="644"/>
      <c r="X98" s="644"/>
      <c r="Y98" s="644"/>
      <c r="Z98" s="644"/>
      <c r="AA98" s="644"/>
      <c r="AC98" s="496"/>
      <c r="AD98" s="497"/>
      <c r="AE98" s="497"/>
      <c r="AF98" s="497"/>
      <c r="AG98" s="497"/>
      <c r="AH98" s="497"/>
      <c r="AI98" s="497"/>
      <c r="AJ98" s="497"/>
      <c r="AK98" s="497"/>
      <c r="AL98" s="497"/>
      <c r="AM98" s="497"/>
      <c r="AN98" s="497"/>
    </row>
    <row r="99" spans="1:46" ht="24" customHeight="1">
      <c r="A99" s="644"/>
      <c r="B99" s="644"/>
      <c r="C99" s="644"/>
      <c r="D99" s="644"/>
      <c r="E99" s="644"/>
      <c r="F99" s="644"/>
      <c r="G99" s="644"/>
      <c r="H99" s="644"/>
      <c r="I99" s="644"/>
      <c r="J99" s="644"/>
      <c r="K99" s="644"/>
      <c r="L99" s="644"/>
      <c r="M99" s="644"/>
      <c r="N99" s="644"/>
      <c r="O99" s="644"/>
      <c r="P99" s="644"/>
      <c r="Q99" s="644"/>
      <c r="R99" s="644"/>
      <c r="S99" s="644"/>
      <c r="T99" s="644"/>
      <c r="U99" s="644"/>
      <c r="V99" s="644"/>
      <c r="W99" s="644"/>
      <c r="X99" s="644"/>
      <c r="Y99" s="644"/>
      <c r="Z99" s="644"/>
      <c r="AA99" s="644"/>
      <c r="AC99" s="496"/>
      <c r="AD99" s="497"/>
      <c r="AE99" s="497"/>
      <c r="AF99" s="497"/>
      <c r="AG99" s="497"/>
      <c r="AH99" s="497"/>
      <c r="AI99" s="497"/>
      <c r="AJ99" s="497"/>
      <c r="AK99" s="497"/>
      <c r="AL99" s="497"/>
      <c r="AM99" s="497"/>
      <c r="AN99" s="497"/>
    </row>
    <row r="100" spans="1:46" ht="26.25" customHeight="1">
      <c r="A100" s="655" t="s">
        <v>26144</v>
      </c>
      <c r="B100" s="656"/>
      <c r="C100" s="657"/>
      <c r="D100" s="655" t="s">
        <v>26104</v>
      </c>
      <c r="E100" s="656"/>
      <c r="F100" s="656"/>
      <c r="G100" s="656"/>
      <c r="H100" s="656"/>
      <c r="I100" s="656"/>
      <c r="J100" s="657"/>
      <c r="K100" s="655" t="s">
        <v>26145</v>
      </c>
      <c r="L100" s="657"/>
      <c r="M100" s="655" t="s">
        <v>26146</v>
      </c>
      <c r="N100" s="656"/>
      <c r="O100" s="657"/>
      <c r="P100" s="658" t="s">
        <v>26147</v>
      </c>
      <c r="Q100" s="659"/>
      <c r="R100" s="659"/>
      <c r="S100" s="659"/>
      <c r="T100" s="659"/>
      <c r="U100" s="660"/>
      <c r="V100" s="658" t="s">
        <v>26148</v>
      </c>
      <c r="W100" s="659"/>
      <c r="X100" s="659"/>
      <c r="Y100" s="660"/>
      <c r="Z100" s="658" t="s">
        <v>26149</v>
      </c>
      <c r="AA100" s="660"/>
      <c r="AC100" s="661" t="s">
        <v>26147</v>
      </c>
      <c r="AD100" s="662"/>
      <c r="AE100" s="662"/>
      <c r="AF100" s="662"/>
      <c r="AG100" s="662"/>
      <c r="AH100" s="663"/>
      <c r="AI100" s="664" t="s">
        <v>26148</v>
      </c>
      <c r="AJ100" s="665"/>
      <c r="AK100" s="665"/>
      <c r="AL100" s="666"/>
      <c r="AM100" s="664" t="s">
        <v>26149</v>
      </c>
      <c r="AN100" s="666"/>
    </row>
    <row r="101" spans="1:46" ht="16.899999999999999" customHeight="1">
      <c r="A101" s="667"/>
      <c r="B101" s="668"/>
      <c r="C101" s="669"/>
      <c r="D101" s="667" t="s">
        <v>26374</v>
      </c>
      <c r="E101" s="668"/>
      <c r="F101" s="668"/>
      <c r="G101" s="668"/>
      <c r="H101" s="668"/>
      <c r="I101" s="668"/>
      <c r="J101" s="668"/>
      <c r="K101" s="668"/>
      <c r="L101" s="668"/>
      <c r="M101" s="668"/>
      <c r="N101" s="668"/>
      <c r="O101" s="668"/>
      <c r="P101" s="668"/>
      <c r="Q101" s="668"/>
      <c r="R101" s="668"/>
      <c r="S101" s="668"/>
      <c r="T101" s="668"/>
      <c r="U101" s="668"/>
      <c r="V101" s="668"/>
      <c r="W101" s="668"/>
      <c r="X101" s="668"/>
      <c r="Y101" s="668"/>
      <c r="Z101" s="668"/>
      <c r="AA101" s="669"/>
      <c r="AC101" s="503"/>
      <c r="AD101" s="504"/>
      <c r="AE101" s="504"/>
      <c r="AF101" s="504"/>
      <c r="AG101" s="504"/>
      <c r="AH101" s="504"/>
      <c r="AI101" s="504"/>
      <c r="AJ101" s="504"/>
      <c r="AK101" s="504"/>
      <c r="AL101" s="504"/>
      <c r="AM101" s="504"/>
      <c r="AN101" s="505"/>
    </row>
    <row r="102" spans="1:46" ht="16.899999999999999" customHeight="1">
      <c r="A102" s="624">
        <v>42000</v>
      </c>
      <c r="B102" s="625"/>
      <c r="C102" s="626"/>
      <c r="D102" s="627" t="s">
        <v>26375</v>
      </c>
      <c r="E102" s="628"/>
      <c r="F102" s="628"/>
      <c r="G102" s="628"/>
      <c r="H102" s="628"/>
      <c r="I102" s="628"/>
      <c r="J102" s="629"/>
      <c r="K102" s="630">
        <v>0.12920000000000001</v>
      </c>
      <c r="L102" s="631"/>
      <c r="M102" s="632" t="s">
        <v>16121</v>
      </c>
      <c r="N102" s="633"/>
      <c r="O102" s="634"/>
      <c r="P102" s="635">
        <v>1</v>
      </c>
      <c r="Q102" s="636"/>
      <c r="R102" s="636"/>
      <c r="S102" s="636"/>
      <c r="T102" s="636"/>
      <c r="U102" s="637"/>
      <c r="V102" s="635">
        <v>80699.759999999995</v>
      </c>
      <c r="W102" s="636"/>
      <c r="X102" s="636"/>
      <c r="Y102" s="637"/>
      <c r="Z102" s="635">
        <v>80699.759999999995</v>
      </c>
      <c r="AA102" s="637"/>
      <c r="AC102" s="670">
        <v>1</v>
      </c>
      <c r="AD102" s="671"/>
      <c r="AE102" s="671"/>
      <c r="AF102" s="671"/>
      <c r="AG102" s="671"/>
      <c r="AH102" s="672"/>
      <c r="AI102" s="641">
        <v>110358.84</v>
      </c>
      <c r="AJ102" s="642"/>
      <c r="AK102" s="642"/>
      <c r="AL102" s="643"/>
      <c r="AM102" s="641">
        <v>110358.84</v>
      </c>
      <c r="AN102" s="643"/>
      <c r="AP102" s="11" t="s">
        <v>26503</v>
      </c>
      <c r="AQ102" s="11" t="s">
        <v>26503</v>
      </c>
      <c r="AR102" s="24">
        <v>-29659.08</v>
      </c>
      <c r="AS102" s="25">
        <v>-0.26875128444626639</v>
      </c>
      <c r="AT102" s="24">
        <v>-29659.08</v>
      </c>
    </row>
    <row r="103" spans="1:46" ht="16.899999999999999" customHeight="1">
      <c r="A103" s="624">
        <v>42301</v>
      </c>
      <c r="B103" s="625"/>
      <c r="C103" s="626"/>
      <c r="D103" s="627" t="s">
        <v>22510</v>
      </c>
      <c r="E103" s="628"/>
      <c r="F103" s="628"/>
      <c r="G103" s="628"/>
      <c r="H103" s="628"/>
      <c r="I103" s="628"/>
      <c r="J103" s="629"/>
      <c r="K103" s="630">
        <v>0.12920000000000001</v>
      </c>
      <c r="L103" s="631"/>
      <c r="M103" s="632" t="s">
        <v>16121</v>
      </c>
      <c r="N103" s="633"/>
      <c r="O103" s="634"/>
      <c r="P103" s="635">
        <v>1</v>
      </c>
      <c r="Q103" s="636"/>
      <c r="R103" s="636"/>
      <c r="S103" s="636"/>
      <c r="T103" s="636"/>
      <c r="U103" s="637"/>
      <c r="V103" s="635">
        <v>33062.730000000003</v>
      </c>
      <c r="W103" s="636"/>
      <c r="X103" s="636"/>
      <c r="Y103" s="637"/>
      <c r="Z103" s="635">
        <v>33062.730000000003</v>
      </c>
      <c r="AA103" s="637"/>
      <c r="AC103" s="670">
        <v>1</v>
      </c>
      <c r="AD103" s="671"/>
      <c r="AE103" s="671"/>
      <c r="AF103" s="671"/>
      <c r="AG103" s="671"/>
      <c r="AH103" s="672"/>
      <c r="AI103" s="641">
        <v>45214.080000000002</v>
      </c>
      <c r="AJ103" s="642"/>
      <c r="AK103" s="642"/>
      <c r="AL103" s="643"/>
      <c r="AM103" s="641">
        <v>45214.080000000002</v>
      </c>
      <c r="AN103" s="643"/>
      <c r="AP103" s="11" t="s">
        <v>26503</v>
      </c>
      <c r="AQ103" s="11" t="s">
        <v>26503</v>
      </c>
      <c r="AR103" s="24">
        <v>-12151.349999999999</v>
      </c>
      <c r="AS103" s="25">
        <v>-0.26875145972228121</v>
      </c>
      <c r="AT103" s="24">
        <v>-12151.349999999999</v>
      </c>
    </row>
    <row r="104" spans="1:46" ht="16.899999999999999" customHeight="1">
      <c r="A104" s="644"/>
      <c r="B104" s="644"/>
      <c r="C104" s="644"/>
      <c r="D104" s="644"/>
      <c r="E104" s="644"/>
      <c r="F104" s="644"/>
      <c r="G104" s="644"/>
      <c r="H104" s="644"/>
      <c r="I104" s="644"/>
      <c r="J104" s="644"/>
      <c r="K104" s="644"/>
      <c r="L104" s="644"/>
      <c r="M104" s="644"/>
      <c r="N104" s="644"/>
      <c r="O104" s="644"/>
      <c r="P104" s="644"/>
      <c r="Q104" s="644"/>
      <c r="R104" s="644"/>
      <c r="S104" s="644"/>
      <c r="T104" s="644"/>
      <c r="U104" s="644"/>
      <c r="V104" s="644"/>
      <c r="W104" s="644"/>
      <c r="X104" s="644"/>
      <c r="Y104" s="644"/>
      <c r="Z104" s="644"/>
      <c r="AA104" s="644"/>
      <c r="AC104" s="496"/>
      <c r="AD104" s="497"/>
      <c r="AE104" s="497"/>
      <c r="AF104" s="497"/>
      <c r="AG104" s="497"/>
      <c r="AH104" s="497"/>
      <c r="AI104" s="497"/>
      <c r="AJ104" s="497"/>
      <c r="AK104" s="497"/>
      <c r="AL104" s="497"/>
      <c r="AM104" s="497"/>
      <c r="AN104" s="497"/>
    </row>
    <row r="105" spans="1:46" ht="16.899999999999999" customHeight="1">
      <c r="A105" s="645" t="s">
        <v>26153</v>
      </c>
      <c r="B105" s="645"/>
      <c r="C105" s="645"/>
      <c r="D105" s="645"/>
      <c r="E105" s="645"/>
      <c r="F105" s="645"/>
      <c r="G105" s="645"/>
      <c r="H105" s="645"/>
      <c r="I105" s="645"/>
      <c r="J105" s="645"/>
      <c r="K105" s="645"/>
      <c r="L105" s="645"/>
      <c r="M105" s="645"/>
      <c r="N105" s="645"/>
      <c r="O105" s="645"/>
      <c r="P105" s="645"/>
      <c r="Q105" s="645"/>
      <c r="R105" s="645"/>
      <c r="S105" s="645"/>
      <c r="T105" s="645"/>
      <c r="U105" s="645"/>
      <c r="V105" s="645"/>
      <c r="W105" s="645"/>
      <c r="X105" s="645"/>
      <c r="Y105" s="646">
        <v>113762.48999999999</v>
      </c>
      <c r="Z105" s="647"/>
      <c r="AA105" s="648"/>
      <c r="AC105" s="506"/>
      <c r="AD105" s="498"/>
      <c r="AE105" s="498"/>
      <c r="AF105" s="498"/>
      <c r="AG105" s="498"/>
      <c r="AH105" s="498"/>
      <c r="AI105" s="498"/>
      <c r="AJ105" s="498"/>
      <c r="AK105" s="498"/>
      <c r="AL105" s="649">
        <v>155572.91999999998</v>
      </c>
      <c r="AM105" s="650"/>
      <c r="AN105" s="651"/>
    </row>
    <row r="106" spans="1:46" ht="15" customHeight="1">
      <c r="A106" s="644"/>
      <c r="B106" s="644"/>
      <c r="C106" s="644"/>
      <c r="D106" s="644"/>
      <c r="E106" s="644"/>
      <c r="F106" s="644"/>
      <c r="G106" s="644"/>
      <c r="H106" s="644"/>
      <c r="I106" s="644"/>
      <c r="J106" s="644"/>
      <c r="K106" s="644"/>
      <c r="L106" s="644"/>
      <c r="M106" s="644"/>
      <c r="N106" s="644"/>
      <c r="O106" s="644"/>
      <c r="P106" s="644"/>
      <c r="Q106" s="644"/>
      <c r="R106" s="644"/>
      <c r="S106" s="644"/>
      <c r="T106" s="644"/>
      <c r="U106" s="644"/>
      <c r="V106" s="644"/>
      <c r="W106" s="644"/>
      <c r="X106" s="644"/>
      <c r="Y106" s="644"/>
      <c r="Z106" s="644"/>
      <c r="AA106" s="644"/>
      <c r="AC106" s="496"/>
      <c r="AD106" s="497"/>
      <c r="AE106" s="497"/>
      <c r="AF106" s="497"/>
      <c r="AG106" s="497"/>
      <c r="AH106" s="497"/>
      <c r="AI106" s="497"/>
      <c r="AJ106" s="497"/>
      <c r="AK106" s="497"/>
      <c r="AL106" s="497"/>
      <c r="AM106" s="497"/>
      <c r="AN106" s="497"/>
    </row>
    <row r="107" spans="1:46" ht="15" customHeight="1">
      <c r="A107" s="644"/>
      <c r="B107" s="644"/>
      <c r="C107" s="644"/>
      <c r="D107" s="644"/>
      <c r="E107" s="644"/>
      <c r="F107" s="644"/>
      <c r="G107" s="644"/>
      <c r="H107" s="644"/>
      <c r="I107" s="644"/>
      <c r="J107" s="644"/>
      <c r="K107" s="644"/>
      <c r="L107" s="644"/>
      <c r="M107" s="644"/>
      <c r="N107" s="644"/>
      <c r="O107" s="644"/>
      <c r="P107" s="644"/>
      <c r="Q107" s="644"/>
      <c r="R107" s="644"/>
      <c r="S107" s="644"/>
      <c r="T107" s="644"/>
      <c r="U107" s="644"/>
      <c r="V107" s="644"/>
      <c r="W107" s="644"/>
      <c r="X107" s="644"/>
      <c r="Y107" s="644"/>
      <c r="Z107" s="644"/>
      <c r="AA107" s="644"/>
      <c r="AC107" s="496"/>
      <c r="AD107" s="497"/>
      <c r="AE107" s="497"/>
      <c r="AF107" s="497"/>
      <c r="AG107" s="497"/>
      <c r="AH107" s="497"/>
      <c r="AI107" s="497"/>
      <c r="AJ107" s="497"/>
      <c r="AK107" s="497"/>
      <c r="AL107" s="497"/>
      <c r="AM107" s="497"/>
      <c r="AN107" s="497"/>
    </row>
    <row r="108" spans="1:46" ht="25.5" customHeight="1">
      <c r="A108" s="655" t="s">
        <v>26144</v>
      </c>
      <c r="B108" s="656"/>
      <c r="C108" s="657"/>
      <c r="D108" s="655" t="s">
        <v>26104</v>
      </c>
      <c r="E108" s="656"/>
      <c r="F108" s="656"/>
      <c r="G108" s="656"/>
      <c r="H108" s="656"/>
      <c r="I108" s="656"/>
      <c r="J108" s="657"/>
      <c r="K108" s="655" t="s">
        <v>26145</v>
      </c>
      <c r="L108" s="657"/>
      <c r="M108" s="655" t="s">
        <v>26146</v>
      </c>
      <c r="N108" s="656"/>
      <c r="O108" s="657"/>
      <c r="P108" s="658" t="s">
        <v>26147</v>
      </c>
      <c r="Q108" s="659"/>
      <c r="R108" s="659"/>
      <c r="S108" s="659"/>
      <c r="T108" s="659"/>
      <c r="U108" s="660"/>
      <c r="V108" s="658" t="s">
        <v>26148</v>
      </c>
      <c r="W108" s="659"/>
      <c r="X108" s="659"/>
      <c r="Y108" s="660"/>
      <c r="Z108" s="658" t="s">
        <v>26149</v>
      </c>
      <c r="AA108" s="660"/>
      <c r="AC108" s="661" t="s">
        <v>26147</v>
      </c>
      <c r="AD108" s="662"/>
      <c r="AE108" s="662"/>
      <c r="AF108" s="662"/>
      <c r="AG108" s="662"/>
      <c r="AH108" s="663"/>
      <c r="AI108" s="664" t="s">
        <v>26148</v>
      </c>
      <c r="AJ108" s="665"/>
      <c r="AK108" s="665"/>
      <c r="AL108" s="666"/>
      <c r="AM108" s="664" t="s">
        <v>26149</v>
      </c>
      <c r="AN108" s="666"/>
    </row>
    <row r="109" spans="1:46" ht="16.899999999999999" customHeight="1">
      <c r="A109" s="667"/>
      <c r="B109" s="668"/>
      <c r="C109" s="669"/>
      <c r="D109" s="667" t="s">
        <v>26376</v>
      </c>
      <c r="E109" s="668"/>
      <c r="F109" s="668"/>
      <c r="G109" s="668"/>
      <c r="H109" s="668"/>
      <c r="I109" s="668"/>
      <c r="J109" s="668"/>
      <c r="K109" s="668"/>
      <c r="L109" s="668"/>
      <c r="M109" s="668"/>
      <c r="N109" s="668"/>
      <c r="O109" s="668"/>
      <c r="P109" s="668"/>
      <c r="Q109" s="668"/>
      <c r="R109" s="668"/>
      <c r="S109" s="668"/>
      <c r="T109" s="668"/>
      <c r="U109" s="668"/>
      <c r="V109" s="668"/>
      <c r="W109" s="668"/>
      <c r="X109" s="668"/>
      <c r="Y109" s="668"/>
      <c r="Z109" s="668"/>
      <c r="AA109" s="669"/>
      <c r="AC109" s="503"/>
      <c r="AD109" s="504"/>
      <c r="AE109" s="504"/>
      <c r="AF109" s="504"/>
      <c r="AG109" s="504"/>
      <c r="AH109" s="504"/>
      <c r="AI109" s="504"/>
      <c r="AJ109" s="504"/>
      <c r="AK109" s="504"/>
      <c r="AL109" s="504"/>
      <c r="AM109" s="504"/>
      <c r="AN109" s="505"/>
    </row>
    <row r="110" spans="1:46" ht="28.5" customHeight="1">
      <c r="A110" s="624">
        <v>40001</v>
      </c>
      <c r="B110" s="625"/>
      <c r="C110" s="626"/>
      <c r="D110" s="627" t="s">
        <v>26984</v>
      </c>
      <c r="E110" s="628"/>
      <c r="F110" s="628"/>
      <c r="G110" s="628"/>
      <c r="H110" s="628"/>
      <c r="I110" s="628"/>
      <c r="J110" s="629"/>
      <c r="K110" s="630">
        <v>0.12920000000000001</v>
      </c>
      <c r="L110" s="631"/>
      <c r="M110" s="632" t="s">
        <v>149</v>
      </c>
      <c r="N110" s="633"/>
      <c r="O110" s="634"/>
      <c r="P110" s="691">
        <v>58.36</v>
      </c>
      <c r="Q110" s="692"/>
      <c r="R110" s="692"/>
      <c r="S110" s="692"/>
      <c r="T110" s="692"/>
      <c r="U110" s="693"/>
      <c r="V110" s="635">
        <v>0.49</v>
      </c>
      <c r="W110" s="636"/>
      <c r="X110" s="636"/>
      <c r="Y110" s="637"/>
      <c r="Z110" s="635">
        <v>28.59</v>
      </c>
      <c r="AA110" s="637"/>
      <c r="AC110" s="652">
        <v>58.36</v>
      </c>
      <c r="AD110" s="653"/>
      <c r="AE110" s="653"/>
      <c r="AF110" s="653"/>
      <c r="AG110" s="653"/>
      <c r="AH110" s="654"/>
      <c r="AI110" s="641">
        <v>0.68</v>
      </c>
      <c r="AJ110" s="642"/>
      <c r="AK110" s="642"/>
      <c r="AL110" s="643"/>
      <c r="AM110" s="641">
        <v>39.68</v>
      </c>
      <c r="AN110" s="643"/>
      <c r="AP110" s="11" t="s">
        <v>26503</v>
      </c>
      <c r="AQ110" s="11" t="s">
        <v>26503</v>
      </c>
      <c r="AR110" s="24">
        <v>-0.19000000000000006</v>
      </c>
      <c r="AS110" s="25">
        <v>-0.27941176470588247</v>
      </c>
      <c r="AT110" s="24">
        <v>-11.09</v>
      </c>
    </row>
    <row r="111" spans="1:46" ht="16.899999999999999" customHeight="1">
      <c r="A111" s="624">
        <v>40305</v>
      </c>
      <c r="B111" s="625"/>
      <c r="C111" s="626"/>
      <c r="D111" s="627" t="s">
        <v>16245</v>
      </c>
      <c r="E111" s="628"/>
      <c r="F111" s="628"/>
      <c r="G111" s="628"/>
      <c r="H111" s="628"/>
      <c r="I111" s="628"/>
      <c r="J111" s="629"/>
      <c r="K111" s="630">
        <v>0.12920000000000001</v>
      </c>
      <c r="L111" s="631"/>
      <c r="M111" s="632" t="s">
        <v>149</v>
      </c>
      <c r="N111" s="633"/>
      <c r="O111" s="634"/>
      <c r="P111" s="691">
        <v>58.36</v>
      </c>
      <c r="Q111" s="692"/>
      <c r="R111" s="692"/>
      <c r="S111" s="692"/>
      <c r="T111" s="692"/>
      <c r="U111" s="693"/>
      <c r="V111" s="635">
        <v>0.36</v>
      </c>
      <c r="W111" s="636"/>
      <c r="X111" s="636"/>
      <c r="Y111" s="637"/>
      <c r="Z111" s="635">
        <v>21</v>
      </c>
      <c r="AA111" s="637"/>
      <c r="AC111" s="652">
        <v>58.36</v>
      </c>
      <c r="AD111" s="653"/>
      <c r="AE111" s="653"/>
      <c r="AF111" s="653"/>
      <c r="AG111" s="653"/>
      <c r="AH111" s="654"/>
      <c r="AI111" s="641">
        <v>0.5</v>
      </c>
      <c r="AJ111" s="642"/>
      <c r="AK111" s="642"/>
      <c r="AL111" s="643"/>
      <c r="AM111" s="641">
        <v>29.18</v>
      </c>
      <c r="AN111" s="643"/>
      <c r="AP111" s="11" t="s">
        <v>26503</v>
      </c>
      <c r="AQ111" s="11" t="s">
        <v>26503</v>
      </c>
      <c r="AR111" s="24">
        <v>-0.14000000000000001</v>
      </c>
      <c r="AS111" s="25">
        <v>-0.28000000000000003</v>
      </c>
      <c r="AT111" s="24">
        <v>-8.18</v>
      </c>
    </row>
    <row r="112" spans="1:46" ht="16.899999999999999" customHeight="1">
      <c r="A112" s="624">
        <v>44100</v>
      </c>
      <c r="B112" s="625"/>
      <c r="C112" s="626"/>
      <c r="D112" s="627" t="s">
        <v>22545</v>
      </c>
      <c r="E112" s="628"/>
      <c r="F112" s="628"/>
      <c r="G112" s="628"/>
      <c r="H112" s="628"/>
      <c r="I112" s="628"/>
      <c r="J112" s="629"/>
      <c r="K112" s="630">
        <v>0.12920000000000001</v>
      </c>
      <c r="L112" s="631"/>
      <c r="M112" s="632" t="s">
        <v>34</v>
      </c>
      <c r="N112" s="633"/>
      <c r="O112" s="634"/>
      <c r="P112" s="691">
        <v>35.015999999999998</v>
      </c>
      <c r="Q112" s="692"/>
      <c r="R112" s="692"/>
      <c r="S112" s="692"/>
      <c r="T112" s="692"/>
      <c r="U112" s="693"/>
      <c r="V112" s="635">
        <v>6.96</v>
      </c>
      <c r="W112" s="636"/>
      <c r="X112" s="636"/>
      <c r="Y112" s="637"/>
      <c r="Z112" s="635">
        <v>243.71</v>
      </c>
      <c r="AA112" s="637"/>
      <c r="AC112" s="673">
        <v>35.015999999999998</v>
      </c>
      <c r="AD112" s="674"/>
      <c r="AE112" s="674"/>
      <c r="AF112" s="674"/>
      <c r="AG112" s="674"/>
      <c r="AH112" s="675"/>
      <c r="AI112" s="641">
        <v>9.52</v>
      </c>
      <c r="AJ112" s="642"/>
      <c r="AK112" s="642"/>
      <c r="AL112" s="643"/>
      <c r="AM112" s="641">
        <v>333.35</v>
      </c>
      <c r="AN112" s="643"/>
      <c r="AP112" s="11" t="s">
        <v>26503</v>
      </c>
      <c r="AQ112" s="11" t="s">
        <v>26503</v>
      </c>
      <c r="AR112" s="24">
        <v>-2.5599999999999996</v>
      </c>
      <c r="AS112" s="25">
        <v>-0.26890756302521002</v>
      </c>
      <c r="AT112" s="24">
        <v>-89.640000000000015</v>
      </c>
    </row>
    <row r="113" spans="1:46" ht="16.899999999999999" customHeight="1">
      <c r="A113" s="624">
        <v>44102</v>
      </c>
      <c r="B113" s="625"/>
      <c r="C113" s="626"/>
      <c r="D113" s="627" t="s">
        <v>22546</v>
      </c>
      <c r="E113" s="628"/>
      <c r="F113" s="628"/>
      <c r="G113" s="628"/>
      <c r="H113" s="628"/>
      <c r="I113" s="628"/>
      <c r="J113" s="629"/>
      <c r="K113" s="630">
        <v>0.12920000000000001</v>
      </c>
      <c r="L113" s="631"/>
      <c r="M113" s="632" t="s">
        <v>26365</v>
      </c>
      <c r="N113" s="633"/>
      <c r="O113" s="634"/>
      <c r="P113" s="691">
        <v>70.031999999999996</v>
      </c>
      <c r="Q113" s="692"/>
      <c r="R113" s="692"/>
      <c r="S113" s="692"/>
      <c r="T113" s="692"/>
      <c r="U113" s="693"/>
      <c r="V113" s="635">
        <v>2.44</v>
      </c>
      <c r="W113" s="636"/>
      <c r="X113" s="636"/>
      <c r="Y113" s="637"/>
      <c r="Z113" s="635">
        <v>170.87</v>
      </c>
      <c r="AA113" s="637"/>
      <c r="AC113" s="652">
        <v>70.031999999999996</v>
      </c>
      <c r="AD113" s="653"/>
      <c r="AE113" s="653"/>
      <c r="AF113" s="653"/>
      <c r="AG113" s="653"/>
      <c r="AH113" s="654"/>
      <c r="AI113" s="641">
        <v>3.35</v>
      </c>
      <c r="AJ113" s="642"/>
      <c r="AK113" s="642"/>
      <c r="AL113" s="643"/>
      <c r="AM113" s="641">
        <v>234.6</v>
      </c>
      <c r="AN113" s="643"/>
      <c r="AP113" s="11" t="s">
        <v>26503</v>
      </c>
      <c r="AQ113" s="11" t="s">
        <v>26503</v>
      </c>
      <c r="AR113" s="24">
        <v>-0.91000000000000014</v>
      </c>
      <c r="AS113" s="25">
        <v>-0.27164179104477615</v>
      </c>
      <c r="AT113" s="24">
        <v>-63.72999999999999</v>
      </c>
    </row>
    <row r="114" spans="1:46" ht="16.899999999999999" customHeight="1">
      <c r="A114" s="624">
        <v>44151</v>
      </c>
      <c r="B114" s="625"/>
      <c r="C114" s="626"/>
      <c r="D114" s="627" t="s">
        <v>22548</v>
      </c>
      <c r="E114" s="628"/>
      <c r="F114" s="628"/>
      <c r="G114" s="628"/>
      <c r="H114" s="628"/>
      <c r="I114" s="628"/>
      <c r="J114" s="629"/>
      <c r="K114" s="630">
        <v>0.12920000000000001</v>
      </c>
      <c r="L114" s="631"/>
      <c r="M114" s="632" t="s">
        <v>34</v>
      </c>
      <c r="N114" s="633"/>
      <c r="O114" s="634"/>
      <c r="P114" s="691">
        <v>28.013000000000002</v>
      </c>
      <c r="Q114" s="692"/>
      <c r="R114" s="692"/>
      <c r="S114" s="692"/>
      <c r="T114" s="692"/>
      <c r="U114" s="693"/>
      <c r="V114" s="635">
        <v>56.38</v>
      </c>
      <c r="W114" s="636"/>
      <c r="X114" s="636"/>
      <c r="Y114" s="637"/>
      <c r="Z114" s="635">
        <v>1579.37</v>
      </c>
      <c r="AA114" s="637"/>
      <c r="AC114" s="673">
        <v>28.013000000000002</v>
      </c>
      <c r="AD114" s="674"/>
      <c r="AE114" s="674"/>
      <c r="AF114" s="674"/>
      <c r="AG114" s="674"/>
      <c r="AH114" s="675"/>
      <c r="AI114" s="641">
        <v>77.11</v>
      </c>
      <c r="AJ114" s="642"/>
      <c r="AK114" s="642"/>
      <c r="AL114" s="643"/>
      <c r="AM114" s="641">
        <v>2160.08</v>
      </c>
      <c r="AN114" s="643"/>
      <c r="AP114" s="11" t="s">
        <v>26503</v>
      </c>
      <c r="AQ114" s="11" t="s">
        <v>26503</v>
      </c>
      <c r="AR114" s="24">
        <v>-20.729999999999997</v>
      </c>
      <c r="AS114" s="25">
        <v>-0.26883672675398773</v>
      </c>
      <c r="AT114" s="24">
        <v>-580.71</v>
      </c>
    </row>
    <row r="115" spans="1:46" ht="16.899999999999999" customHeight="1">
      <c r="A115" s="624">
        <v>44201</v>
      </c>
      <c r="B115" s="625"/>
      <c r="C115" s="626"/>
      <c r="D115" s="627" t="s">
        <v>22550</v>
      </c>
      <c r="E115" s="628"/>
      <c r="F115" s="628"/>
      <c r="G115" s="628"/>
      <c r="H115" s="628"/>
      <c r="I115" s="628"/>
      <c r="J115" s="629"/>
      <c r="K115" s="630">
        <v>0.12920000000000001</v>
      </c>
      <c r="L115" s="631"/>
      <c r="M115" s="632" t="s">
        <v>149</v>
      </c>
      <c r="N115" s="633"/>
      <c r="O115" s="634"/>
      <c r="P115" s="691">
        <v>18208.89</v>
      </c>
      <c r="Q115" s="692"/>
      <c r="R115" s="692"/>
      <c r="S115" s="692"/>
      <c r="T115" s="692"/>
      <c r="U115" s="693"/>
      <c r="V115" s="635">
        <v>0.38</v>
      </c>
      <c r="W115" s="636"/>
      <c r="X115" s="636"/>
      <c r="Y115" s="637"/>
      <c r="Z115" s="635">
        <v>6919.37</v>
      </c>
      <c r="AA115" s="637"/>
      <c r="AC115" s="638">
        <v>18208.89</v>
      </c>
      <c r="AD115" s="639"/>
      <c r="AE115" s="639"/>
      <c r="AF115" s="639"/>
      <c r="AG115" s="639"/>
      <c r="AH115" s="640"/>
      <c r="AI115" s="641">
        <v>0.53</v>
      </c>
      <c r="AJ115" s="642"/>
      <c r="AK115" s="642"/>
      <c r="AL115" s="643"/>
      <c r="AM115" s="641">
        <v>9650.7099999999991</v>
      </c>
      <c r="AN115" s="643"/>
      <c r="AP115" s="11" t="s">
        <v>26503</v>
      </c>
      <c r="AQ115" s="11" t="s">
        <v>26503</v>
      </c>
      <c r="AR115" s="24">
        <v>-0.15000000000000002</v>
      </c>
      <c r="AS115" s="25">
        <v>-0.28301886792452835</v>
      </c>
      <c r="AT115" s="24">
        <v>-2731.3399999999992</v>
      </c>
    </row>
    <row r="116" spans="1:46" ht="16.899999999999999" customHeight="1">
      <c r="A116" s="624">
        <v>40425</v>
      </c>
      <c r="B116" s="625"/>
      <c r="C116" s="626"/>
      <c r="D116" s="627" t="s">
        <v>22333</v>
      </c>
      <c r="E116" s="628"/>
      <c r="F116" s="628"/>
      <c r="G116" s="628"/>
      <c r="H116" s="628"/>
      <c r="I116" s="628"/>
      <c r="J116" s="629"/>
      <c r="K116" s="630">
        <v>0.12920000000000001</v>
      </c>
      <c r="L116" s="631"/>
      <c r="M116" s="632" t="s">
        <v>34</v>
      </c>
      <c r="N116" s="633"/>
      <c r="O116" s="634"/>
      <c r="P116" s="691">
        <v>56.027000000000001</v>
      </c>
      <c r="Q116" s="692"/>
      <c r="R116" s="692"/>
      <c r="S116" s="692"/>
      <c r="T116" s="692"/>
      <c r="U116" s="693"/>
      <c r="V116" s="635">
        <v>8.6199999999999992</v>
      </c>
      <c r="W116" s="636"/>
      <c r="X116" s="636"/>
      <c r="Y116" s="637"/>
      <c r="Z116" s="635">
        <v>482.95</v>
      </c>
      <c r="AA116" s="637"/>
      <c r="AC116" s="652">
        <v>56.027000000000001</v>
      </c>
      <c r="AD116" s="653"/>
      <c r="AE116" s="653"/>
      <c r="AF116" s="653"/>
      <c r="AG116" s="653"/>
      <c r="AH116" s="654"/>
      <c r="AI116" s="641">
        <v>11.8</v>
      </c>
      <c r="AJ116" s="642"/>
      <c r="AK116" s="642"/>
      <c r="AL116" s="643"/>
      <c r="AM116" s="641">
        <v>661.11</v>
      </c>
      <c r="AN116" s="643"/>
      <c r="AP116" s="11" t="s">
        <v>26503</v>
      </c>
      <c r="AQ116" s="11" t="s">
        <v>26503</v>
      </c>
      <c r="AR116" s="24">
        <v>-3.1800000000000015</v>
      </c>
      <c r="AS116" s="25">
        <v>-0.26949152542372889</v>
      </c>
      <c r="AT116" s="24">
        <v>-178.16000000000003</v>
      </c>
    </row>
    <row r="117" spans="1:46" ht="16.899999999999999" customHeight="1">
      <c r="A117" s="624">
        <v>40430</v>
      </c>
      <c r="B117" s="625"/>
      <c r="C117" s="626"/>
      <c r="D117" s="627" t="s">
        <v>16217</v>
      </c>
      <c r="E117" s="628"/>
      <c r="F117" s="628"/>
      <c r="G117" s="628"/>
      <c r="H117" s="628"/>
      <c r="I117" s="628"/>
      <c r="J117" s="629"/>
      <c r="K117" s="630">
        <v>0.12920000000000001</v>
      </c>
      <c r="L117" s="631"/>
      <c r="M117" s="632" t="s">
        <v>26365</v>
      </c>
      <c r="N117" s="633"/>
      <c r="O117" s="634"/>
      <c r="P117" s="691">
        <v>112.054</v>
      </c>
      <c r="Q117" s="692"/>
      <c r="R117" s="692"/>
      <c r="S117" s="692"/>
      <c r="T117" s="692"/>
      <c r="U117" s="693"/>
      <c r="V117" s="635">
        <v>2.5</v>
      </c>
      <c r="W117" s="636"/>
      <c r="X117" s="636"/>
      <c r="Y117" s="637"/>
      <c r="Z117" s="635">
        <v>280.13</v>
      </c>
      <c r="AA117" s="637"/>
      <c r="AC117" s="652">
        <v>112.054</v>
      </c>
      <c r="AD117" s="653"/>
      <c r="AE117" s="653"/>
      <c r="AF117" s="653"/>
      <c r="AG117" s="653"/>
      <c r="AH117" s="654"/>
      <c r="AI117" s="641">
        <v>3.43</v>
      </c>
      <c r="AJ117" s="642"/>
      <c r="AK117" s="642"/>
      <c r="AL117" s="643"/>
      <c r="AM117" s="641">
        <v>384.34</v>
      </c>
      <c r="AN117" s="643"/>
      <c r="AP117" s="11" t="s">
        <v>26503</v>
      </c>
      <c r="AQ117" s="11" t="s">
        <v>26503</v>
      </c>
      <c r="AR117" s="24">
        <v>-0.93000000000000016</v>
      </c>
      <c r="AS117" s="25">
        <v>-0.2711370262390671</v>
      </c>
      <c r="AT117" s="24">
        <v>-104.20999999999998</v>
      </c>
    </row>
    <row r="118" spans="1:46" ht="16.899999999999999" customHeight="1">
      <c r="A118" s="624">
        <v>44300</v>
      </c>
      <c r="B118" s="625"/>
      <c r="C118" s="626"/>
      <c r="D118" s="627" t="s">
        <v>22561</v>
      </c>
      <c r="E118" s="628"/>
      <c r="F118" s="628"/>
      <c r="G118" s="628"/>
      <c r="H118" s="628"/>
      <c r="I118" s="628"/>
      <c r="J118" s="629"/>
      <c r="K118" s="630">
        <v>0.12920000000000001</v>
      </c>
      <c r="L118" s="631"/>
      <c r="M118" s="632" t="s">
        <v>22334</v>
      </c>
      <c r="N118" s="633"/>
      <c r="O118" s="634"/>
      <c r="P118" s="691">
        <v>44.11</v>
      </c>
      <c r="Q118" s="692"/>
      <c r="R118" s="692"/>
      <c r="S118" s="692"/>
      <c r="T118" s="692"/>
      <c r="U118" s="693"/>
      <c r="V118" s="635">
        <v>2.88</v>
      </c>
      <c r="W118" s="636"/>
      <c r="X118" s="636"/>
      <c r="Y118" s="637"/>
      <c r="Z118" s="635">
        <v>127.03</v>
      </c>
      <c r="AA118" s="637"/>
      <c r="AC118" s="670">
        <v>44.11</v>
      </c>
      <c r="AD118" s="671"/>
      <c r="AE118" s="671"/>
      <c r="AF118" s="671"/>
      <c r="AG118" s="671"/>
      <c r="AH118" s="672"/>
      <c r="AI118" s="641">
        <v>3.94</v>
      </c>
      <c r="AJ118" s="642"/>
      <c r="AK118" s="642"/>
      <c r="AL118" s="643"/>
      <c r="AM118" s="641">
        <v>173.79</v>
      </c>
      <c r="AN118" s="643"/>
      <c r="AP118" s="11" t="s">
        <v>26503</v>
      </c>
      <c r="AQ118" s="11" t="s">
        <v>26503</v>
      </c>
      <c r="AR118" s="24">
        <v>-1.06</v>
      </c>
      <c r="AS118" s="25">
        <v>-0.26903553299492389</v>
      </c>
      <c r="AT118" s="24">
        <v>-46.759999999999991</v>
      </c>
    </row>
    <row r="119" spans="1:46" ht="16.899999999999999" customHeight="1">
      <c r="A119" s="624">
        <v>44200</v>
      </c>
      <c r="B119" s="625"/>
      <c r="C119" s="626"/>
      <c r="D119" s="627" t="s">
        <v>22549</v>
      </c>
      <c r="E119" s="628"/>
      <c r="F119" s="628"/>
      <c r="G119" s="628"/>
      <c r="H119" s="628"/>
      <c r="I119" s="628"/>
      <c r="J119" s="629"/>
      <c r="K119" s="630">
        <v>0.12920000000000001</v>
      </c>
      <c r="L119" s="631"/>
      <c r="M119" s="632" t="s">
        <v>149</v>
      </c>
      <c r="N119" s="633"/>
      <c r="O119" s="634"/>
      <c r="P119" s="691">
        <v>175.08500000000001</v>
      </c>
      <c r="Q119" s="692"/>
      <c r="R119" s="692"/>
      <c r="S119" s="692"/>
      <c r="T119" s="692"/>
      <c r="U119" s="693"/>
      <c r="V119" s="635">
        <v>0.46</v>
      </c>
      <c r="W119" s="636"/>
      <c r="X119" s="636"/>
      <c r="Y119" s="637"/>
      <c r="Z119" s="635">
        <v>80.53</v>
      </c>
      <c r="AA119" s="637"/>
      <c r="AC119" s="652">
        <v>175.08500000000001</v>
      </c>
      <c r="AD119" s="653"/>
      <c r="AE119" s="653"/>
      <c r="AF119" s="653"/>
      <c r="AG119" s="653"/>
      <c r="AH119" s="654"/>
      <c r="AI119" s="641">
        <v>0.63</v>
      </c>
      <c r="AJ119" s="642"/>
      <c r="AK119" s="642"/>
      <c r="AL119" s="643"/>
      <c r="AM119" s="641">
        <v>110.3</v>
      </c>
      <c r="AN119" s="643"/>
      <c r="AP119" s="11" t="s">
        <v>26503</v>
      </c>
      <c r="AQ119" s="11" t="s">
        <v>26503</v>
      </c>
      <c r="AR119" s="24">
        <v>-0.16999999999999998</v>
      </c>
      <c r="AS119" s="25">
        <v>-0.26984126984126977</v>
      </c>
      <c r="AT119" s="24">
        <v>-29.769999999999996</v>
      </c>
    </row>
    <row r="120" spans="1:46" ht="13.5">
      <c r="A120" s="624">
        <v>1518</v>
      </c>
      <c r="B120" s="625"/>
      <c r="C120" s="626"/>
      <c r="D120" s="627" t="s">
        <v>26434</v>
      </c>
      <c r="E120" s="628"/>
      <c r="F120" s="628"/>
      <c r="G120" s="628"/>
      <c r="H120" s="628"/>
      <c r="I120" s="628"/>
      <c r="J120" s="629"/>
      <c r="K120" s="630">
        <v>0.11650000000000001</v>
      </c>
      <c r="L120" s="631"/>
      <c r="M120" s="632" t="s">
        <v>4175</v>
      </c>
      <c r="N120" s="633"/>
      <c r="O120" s="634"/>
      <c r="P120" s="691">
        <v>1117.7439999999999</v>
      </c>
      <c r="Q120" s="692"/>
      <c r="R120" s="692"/>
      <c r="S120" s="692"/>
      <c r="T120" s="692"/>
      <c r="U120" s="693"/>
      <c r="V120" s="635">
        <v>469.81</v>
      </c>
      <c r="W120" s="636"/>
      <c r="X120" s="636"/>
      <c r="Y120" s="637"/>
      <c r="Z120" s="635">
        <v>525127.30000000005</v>
      </c>
      <c r="AA120" s="637"/>
      <c r="AC120" s="673">
        <v>1117.7439999999999</v>
      </c>
      <c r="AD120" s="674"/>
      <c r="AE120" s="674"/>
      <c r="AF120" s="674"/>
      <c r="AG120" s="674"/>
      <c r="AH120" s="675"/>
      <c r="AI120" s="641">
        <v>642.49</v>
      </c>
      <c r="AJ120" s="642"/>
      <c r="AK120" s="642"/>
      <c r="AL120" s="643"/>
      <c r="AM120" s="641">
        <v>718139.34</v>
      </c>
      <c r="AN120" s="643"/>
      <c r="AP120" s="11" t="s">
        <v>26503</v>
      </c>
      <c r="AQ120" s="11" t="s">
        <v>26503</v>
      </c>
      <c r="AR120" s="24">
        <v>-172.68</v>
      </c>
      <c r="AS120" s="25">
        <v>-0.26876682905570515</v>
      </c>
      <c r="AT120" s="24">
        <v>-193012.03999999992</v>
      </c>
    </row>
    <row r="121" spans="1:46" ht="16.899999999999999" customHeight="1">
      <c r="A121" s="624" t="s">
        <v>26432</v>
      </c>
      <c r="B121" s="625"/>
      <c r="C121" s="626"/>
      <c r="D121" s="627" t="s">
        <v>26433</v>
      </c>
      <c r="E121" s="628"/>
      <c r="F121" s="628"/>
      <c r="G121" s="628"/>
      <c r="H121" s="628"/>
      <c r="I121" s="628"/>
      <c r="J121" s="629"/>
      <c r="K121" s="630">
        <v>0.12920000000000001</v>
      </c>
      <c r="L121" s="631"/>
      <c r="M121" s="632" t="s">
        <v>34</v>
      </c>
      <c r="N121" s="633"/>
      <c r="O121" s="634"/>
      <c r="P121" s="691">
        <v>465.726</v>
      </c>
      <c r="Q121" s="692"/>
      <c r="R121" s="692"/>
      <c r="S121" s="692"/>
      <c r="T121" s="692"/>
      <c r="U121" s="693"/>
      <c r="V121" s="635">
        <v>34.71</v>
      </c>
      <c r="W121" s="636"/>
      <c r="X121" s="636"/>
      <c r="Y121" s="637"/>
      <c r="Z121" s="635">
        <v>16165.34</v>
      </c>
      <c r="AA121" s="637"/>
      <c r="AC121" s="676">
        <v>465.726</v>
      </c>
      <c r="AD121" s="677"/>
      <c r="AE121" s="677"/>
      <c r="AF121" s="677"/>
      <c r="AG121" s="677"/>
      <c r="AH121" s="678"/>
      <c r="AI121" s="641">
        <v>47.48</v>
      </c>
      <c r="AJ121" s="642"/>
      <c r="AK121" s="642"/>
      <c r="AL121" s="643"/>
      <c r="AM121" s="641">
        <v>22112.67</v>
      </c>
      <c r="AN121" s="643"/>
      <c r="AP121" s="11" t="s">
        <v>26503</v>
      </c>
      <c r="AQ121" s="11" t="s">
        <v>26503</v>
      </c>
      <c r="AR121" s="24">
        <v>-12.769999999999996</v>
      </c>
      <c r="AS121" s="25">
        <v>-0.26895534962089296</v>
      </c>
      <c r="AT121" s="24">
        <v>-5947.3299999999981</v>
      </c>
    </row>
    <row r="122" spans="1:46" ht="16.899999999999999" customHeight="1">
      <c r="A122" s="624">
        <v>44303</v>
      </c>
      <c r="B122" s="625"/>
      <c r="C122" s="626"/>
      <c r="D122" s="627" t="s">
        <v>22564</v>
      </c>
      <c r="E122" s="628"/>
      <c r="F122" s="628"/>
      <c r="G122" s="628"/>
      <c r="H122" s="628"/>
      <c r="I122" s="628"/>
      <c r="J122" s="629"/>
      <c r="K122" s="630">
        <v>0.12920000000000001</v>
      </c>
      <c r="L122" s="631"/>
      <c r="M122" s="632" t="s">
        <v>22334</v>
      </c>
      <c r="N122" s="633"/>
      <c r="O122" s="634"/>
      <c r="P122" s="691">
        <v>5.3</v>
      </c>
      <c r="Q122" s="692"/>
      <c r="R122" s="692"/>
      <c r="S122" s="692"/>
      <c r="T122" s="692"/>
      <c r="U122" s="693"/>
      <c r="V122" s="635">
        <v>2.0699999999999998</v>
      </c>
      <c r="W122" s="636"/>
      <c r="X122" s="636"/>
      <c r="Y122" s="637"/>
      <c r="Z122" s="635">
        <v>10.97</v>
      </c>
      <c r="AA122" s="637"/>
      <c r="AC122" s="652">
        <v>5.3</v>
      </c>
      <c r="AD122" s="653"/>
      <c r="AE122" s="653"/>
      <c r="AF122" s="653"/>
      <c r="AG122" s="653"/>
      <c r="AH122" s="654"/>
      <c r="AI122" s="641">
        <v>2.84</v>
      </c>
      <c r="AJ122" s="642"/>
      <c r="AK122" s="642"/>
      <c r="AL122" s="643"/>
      <c r="AM122" s="641">
        <v>15.05</v>
      </c>
      <c r="AN122" s="643"/>
      <c r="AP122" s="11" t="s">
        <v>26503</v>
      </c>
      <c r="AQ122" s="11" t="s">
        <v>26503</v>
      </c>
      <c r="AR122" s="24">
        <v>-0.77</v>
      </c>
      <c r="AS122" s="25">
        <v>-0.27112676056338025</v>
      </c>
      <c r="AT122" s="24">
        <v>-4.08</v>
      </c>
    </row>
    <row r="123" spans="1:46" ht="16.899999999999999" customHeight="1">
      <c r="A123" s="624">
        <v>40450</v>
      </c>
      <c r="B123" s="625"/>
      <c r="C123" s="626"/>
      <c r="D123" s="627" t="s">
        <v>16163</v>
      </c>
      <c r="E123" s="628"/>
      <c r="F123" s="628"/>
      <c r="G123" s="628"/>
      <c r="H123" s="628"/>
      <c r="I123" s="628"/>
      <c r="J123" s="629"/>
      <c r="K123" s="630">
        <v>0.12920000000000001</v>
      </c>
      <c r="L123" s="631"/>
      <c r="M123" s="632" t="s">
        <v>22334</v>
      </c>
      <c r="N123" s="633"/>
      <c r="O123" s="634"/>
      <c r="P123" s="691">
        <v>242.03200000000001</v>
      </c>
      <c r="Q123" s="692"/>
      <c r="R123" s="692"/>
      <c r="S123" s="692"/>
      <c r="T123" s="692"/>
      <c r="U123" s="693"/>
      <c r="V123" s="635">
        <v>0.66</v>
      </c>
      <c r="W123" s="636"/>
      <c r="X123" s="636"/>
      <c r="Y123" s="637"/>
      <c r="Z123" s="635">
        <v>159.74</v>
      </c>
      <c r="AA123" s="637"/>
      <c r="AC123" s="673">
        <v>242.03200000000001</v>
      </c>
      <c r="AD123" s="674"/>
      <c r="AE123" s="674"/>
      <c r="AF123" s="674"/>
      <c r="AG123" s="674"/>
      <c r="AH123" s="675"/>
      <c r="AI123" s="641">
        <v>0.91</v>
      </c>
      <c r="AJ123" s="642"/>
      <c r="AK123" s="642"/>
      <c r="AL123" s="643"/>
      <c r="AM123" s="641">
        <v>220.24</v>
      </c>
      <c r="AN123" s="643"/>
      <c r="AP123" s="11" t="s">
        <v>26503</v>
      </c>
      <c r="AQ123" s="11" t="s">
        <v>26503</v>
      </c>
      <c r="AR123" s="24">
        <v>-0.25</v>
      </c>
      <c r="AS123" s="25">
        <v>-0.27472527472527475</v>
      </c>
      <c r="AT123" s="24">
        <v>-60.5</v>
      </c>
    </row>
    <row r="124" spans="1:46" ht="16.899999999999999" customHeight="1">
      <c r="A124" s="624">
        <v>40460</v>
      </c>
      <c r="B124" s="625"/>
      <c r="C124" s="626"/>
      <c r="D124" s="627" t="s">
        <v>22339</v>
      </c>
      <c r="E124" s="628"/>
      <c r="F124" s="628"/>
      <c r="G124" s="628"/>
      <c r="H124" s="628"/>
      <c r="I124" s="628"/>
      <c r="J124" s="629"/>
      <c r="K124" s="630">
        <v>0.12920000000000001</v>
      </c>
      <c r="L124" s="631"/>
      <c r="M124" s="632" t="s">
        <v>22334</v>
      </c>
      <c r="N124" s="633"/>
      <c r="O124" s="634"/>
      <c r="P124" s="691">
        <v>40685.879999999997</v>
      </c>
      <c r="Q124" s="692"/>
      <c r="R124" s="692"/>
      <c r="S124" s="692"/>
      <c r="T124" s="692"/>
      <c r="U124" s="693"/>
      <c r="V124" s="635">
        <v>0.7</v>
      </c>
      <c r="W124" s="636"/>
      <c r="X124" s="636"/>
      <c r="Y124" s="637"/>
      <c r="Z124" s="635">
        <v>28480.11</v>
      </c>
      <c r="AA124" s="637"/>
      <c r="AC124" s="652">
        <v>40685.879999999997</v>
      </c>
      <c r="AD124" s="653"/>
      <c r="AE124" s="653"/>
      <c r="AF124" s="653"/>
      <c r="AG124" s="653"/>
      <c r="AH124" s="654"/>
      <c r="AI124" s="641">
        <v>0.97</v>
      </c>
      <c r="AJ124" s="642"/>
      <c r="AK124" s="642"/>
      <c r="AL124" s="643"/>
      <c r="AM124" s="641">
        <v>39465.300000000003</v>
      </c>
      <c r="AN124" s="643"/>
      <c r="AP124" s="11" t="s">
        <v>26503</v>
      </c>
      <c r="AQ124" s="11" t="s">
        <v>26503</v>
      </c>
      <c r="AR124" s="24">
        <v>-0.27</v>
      </c>
      <c r="AS124" s="25">
        <v>-0.27835051546391754</v>
      </c>
      <c r="AT124" s="24">
        <v>-10985.190000000002</v>
      </c>
    </row>
    <row r="125" spans="1:46" ht="16.899999999999999" customHeight="1">
      <c r="A125" s="624">
        <v>40510</v>
      </c>
      <c r="B125" s="625"/>
      <c r="C125" s="626"/>
      <c r="D125" s="627" t="s">
        <v>16153</v>
      </c>
      <c r="E125" s="628"/>
      <c r="F125" s="628"/>
      <c r="G125" s="628"/>
      <c r="H125" s="628"/>
      <c r="I125" s="628"/>
      <c r="J125" s="629"/>
      <c r="K125" s="630">
        <v>0.11650000000000001</v>
      </c>
      <c r="L125" s="631"/>
      <c r="M125" s="632" t="s">
        <v>4175</v>
      </c>
      <c r="N125" s="633"/>
      <c r="O125" s="634"/>
      <c r="P125" s="691">
        <v>9.1029999999999998</v>
      </c>
      <c r="Q125" s="692"/>
      <c r="R125" s="692"/>
      <c r="S125" s="692"/>
      <c r="T125" s="692"/>
      <c r="U125" s="693"/>
      <c r="V125" s="635">
        <v>2875.43</v>
      </c>
      <c r="W125" s="636"/>
      <c r="X125" s="636"/>
      <c r="Y125" s="637"/>
      <c r="Z125" s="635">
        <v>26175.03</v>
      </c>
      <c r="AA125" s="637"/>
      <c r="AC125" s="676">
        <v>9.1029999999999998</v>
      </c>
      <c r="AD125" s="677"/>
      <c r="AE125" s="677"/>
      <c r="AF125" s="677"/>
      <c r="AG125" s="677"/>
      <c r="AH125" s="678"/>
      <c r="AI125" s="641">
        <v>3932.23</v>
      </c>
      <c r="AJ125" s="642"/>
      <c r="AK125" s="642"/>
      <c r="AL125" s="643"/>
      <c r="AM125" s="641">
        <v>35795.08</v>
      </c>
      <c r="AN125" s="643"/>
      <c r="AP125" s="11" t="s">
        <v>26503</v>
      </c>
      <c r="AQ125" s="11" t="s">
        <v>26503</v>
      </c>
      <c r="AR125" s="24">
        <v>-1056.8000000000002</v>
      </c>
      <c r="AS125" s="25">
        <v>-0.26875335369497722</v>
      </c>
      <c r="AT125" s="24">
        <v>-9620.0500000000029</v>
      </c>
    </row>
    <row r="126" spans="1:46" ht="16.899999999999999" customHeight="1">
      <c r="A126" s="624">
        <v>40485</v>
      </c>
      <c r="B126" s="625"/>
      <c r="C126" s="626"/>
      <c r="D126" s="627" t="s">
        <v>16149</v>
      </c>
      <c r="E126" s="628"/>
      <c r="F126" s="628"/>
      <c r="G126" s="628"/>
      <c r="H126" s="628"/>
      <c r="I126" s="628"/>
      <c r="J126" s="629"/>
      <c r="K126" s="630">
        <v>0.11650000000000001</v>
      </c>
      <c r="L126" s="631"/>
      <c r="M126" s="632" t="s">
        <v>4175</v>
      </c>
      <c r="N126" s="633"/>
      <c r="O126" s="634"/>
      <c r="P126" s="691">
        <v>0.22700000000000001</v>
      </c>
      <c r="Q126" s="692"/>
      <c r="R126" s="692"/>
      <c r="S126" s="692"/>
      <c r="T126" s="692"/>
      <c r="U126" s="693"/>
      <c r="V126" s="635">
        <v>2471.19</v>
      </c>
      <c r="W126" s="636"/>
      <c r="X126" s="636"/>
      <c r="Y126" s="637"/>
      <c r="Z126" s="635">
        <v>560.96</v>
      </c>
      <c r="AA126" s="637"/>
      <c r="AC126" s="676">
        <v>0.22700000000000001</v>
      </c>
      <c r="AD126" s="677"/>
      <c r="AE126" s="677"/>
      <c r="AF126" s="677"/>
      <c r="AG126" s="677"/>
      <c r="AH126" s="678"/>
      <c r="AI126" s="641">
        <v>3379.42</v>
      </c>
      <c r="AJ126" s="642"/>
      <c r="AK126" s="642"/>
      <c r="AL126" s="643"/>
      <c r="AM126" s="641">
        <v>767.12</v>
      </c>
      <c r="AN126" s="643"/>
      <c r="AP126" s="11" t="s">
        <v>26503</v>
      </c>
      <c r="AQ126" s="11" t="s">
        <v>26503</v>
      </c>
      <c r="AR126" s="24">
        <v>-908.23</v>
      </c>
      <c r="AS126" s="25">
        <v>-0.26875321800782381</v>
      </c>
      <c r="AT126" s="24">
        <v>-206.15999999999997</v>
      </c>
    </row>
    <row r="127" spans="1:46" ht="16.899999999999999" customHeight="1">
      <c r="A127" s="624">
        <v>40530</v>
      </c>
      <c r="B127" s="625"/>
      <c r="C127" s="626"/>
      <c r="D127" s="627" t="s">
        <v>16215</v>
      </c>
      <c r="E127" s="628"/>
      <c r="F127" s="628"/>
      <c r="G127" s="628"/>
      <c r="H127" s="628"/>
      <c r="I127" s="628"/>
      <c r="J127" s="629"/>
      <c r="K127" s="630">
        <v>0.12920000000000001</v>
      </c>
      <c r="L127" s="631"/>
      <c r="M127" s="632" t="s">
        <v>22334</v>
      </c>
      <c r="N127" s="633"/>
      <c r="O127" s="634"/>
      <c r="P127" s="691">
        <v>2593.7399999999998</v>
      </c>
      <c r="Q127" s="692"/>
      <c r="R127" s="692"/>
      <c r="S127" s="692"/>
      <c r="T127" s="692"/>
      <c r="U127" s="693"/>
      <c r="V127" s="635">
        <v>1.73</v>
      </c>
      <c r="W127" s="636"/>
      <c r="X127" s="636"/>
      <c r="Y127" s="637"/>
      <c r="Z127" s="635">
        <v>4487.17</v>
      </c>
      <c r="AA127" s="637"/>
      <c r="AC127" s="676">
        <v>2593.7399999999998</v>
      </c>
      <c r="AD127" s="677"/>
      <c r="AE127" s="677"/>
      <c r="AF127" s="677"/>
      <c r="AG127" s="677"/>
      <c r="AH127" s="678"/>
      <c r="AI127" s="641">
        <v>2.37</v>
      </c>
      <c r="AJ127" s="642"/>
      <c r="AK127" s="642"/>
      <c r="AL127" s="643"/>
      <c r="AM127" s="641">
        <v>6147.16</v>
      </c>
      <c r="AN127" s="643"/>
      <c r="AP127" s="11" t="s">
        <v>26503</v>
      </c>
      <c r="AQ127" s="11" t="s">
        <v>26503</v>
      </c>
      <c r="AR127" s="24">
        <v>-0.64000000000000012</v>
      </c>
      <c r="AS127" s="25">
        <v>-0.27004219409282704</v>
      </c>
      <c r="AT127" s="24">
        <v>-1659.9899999999998</v>
      </c>
    </row>
    <row r="128" spans="1:46" ht="16.899999999999999" customHeight="1">
      <c r="A128" s="644"/>
      <c r="B128" s="644"/>
      <c r="C128" s="644"/>
      <c r="D128" s="644"/>
      <c r="E128" s="644"/>
      <c r="F128" s="644"/>
      <c r="G128" s="644"/>
      <c r="H128" s="644"/>
      <c r="I128" s="644"/>
      <c r="J128" s="644"/>
      <c r="K128" s="644"/>
      <c r="L128" s="644"/>
      <c r="M128" s="644"/>
      <c r="N128" s="644"/>
      <c r="O128" s="644"/>
      <c r="P128" s="644"/>
      <c r="Q128" s="644"/>
      <c r="R128" s="644"/>
      <c r="S128" s="644"/>
      <c r="T128" s="644"/>
      <c r="U128" s="644"/>
      <c r="V128" s="644"/>
      <c r="W128" s="644"/>
      <c r="X128" s="644"/>
      <c r="Y128" s="644"/>
      <c r="Z128" s="644"/>
      <c r="AA128" s="644"/>
      <c r="AC128" s="496"/>
      <c r="AD128" s="497"/>
      <c r="AE128" s="497"/>
      <c r="AF128" s="497"/>
      <c r="AG128" s="497"/>
      <c r="AH128" s="497"/>
      <c r="AI128" s="497"/>
      <c r="AJ128" s="497"/>
      <c r="AK128" s="497"/>
      <c r="AL128" s="497"/>
      <c r="AM128" s="497"/>
      <c r="AN128" s="497"/>
    </row>
    <row r="129" spans="1:46" ht="16.899999999999999" customHeight="1">
      <c r="A129" s="645" t="s">
        <v>26153</v>
      </c>
      <c r="B129" s="645"/>
      <c r="C129" s="645"/>
      <c r="D129" s="645"/>
      <c r="E129" s="645"/>
      <c r="F129" s="645"/>
      <c r="G129" s="645"/>
      <c r="H129" s="645"/>
      <c r="I129" s="645"/>
      <c r="J129" s="645"/>
      <c r="K129" s="645"/>
      <c r="L129" s="645"/>
      <c r="M129" s="645"/>
      <c r="N129" s="645"/>
      <c r="O129" s="645"/>
      <c r="P129" s="645"/>
      <c r="Q129" s="645"/>
      <c r="R129" s="645"/>
      <c r="S129" s="645"/>
      <c r="T129" s="645"/>
      <c r="U129" s="645"/>
      <c r="V129" s="645"/>
      <c r="W129" s="645"/>
      <c r="X129" s="645"/>
      <c r="Y129" s="646">
        <v>611100.17000000004</v>
      </c>
      <c r="Z129" s="647"/>
      <c r="AA129" s="648"/>
      <c r="AC129" s="506"/>
      <c r="AD129" s="498"/>
      <c r="AE129" s="498"/>
      <c r="AF129" s="498"/>
      <c r="AG129" s="498"/>
      <c r="AH129" s="498"/>
      <c r="AI129" s="498"/>
      <c r="AJ129" s="498"/>
      <c r="AK129" s="498"/>
      <c r="AL129" s="649">
        <v>836439.10000000009</v>
      </c>
      <c r="AM129" s="650"/>
      <c r="AN129" s="651"/>
    </row>
    <row r="130" spans="1:46" ht="15" customHeight="1">
      <c r="A130" s="644"/>
      <c r="B130" s="644"/>
      <c r="C130" s="644"/>
      <c r="D130" s="644"/>
      <c r="E130" s="644"/>
      <c r="F130" s="644"/>
      <c r="G130" s="644"/>
      <c r="H130" s="644"/>
      <c r="I130" s="644"/>
      <c r="J130" s="644"/>
      <c r="K130" s="644"/>
      <c r="L130" s="644"/>
      <c r="M130" s="644"/>
      <c r="N130" s="644"/>
      <c r="O130" s="644"/>
      <c r="P130" s="644"/>
      <c r="Q130" s="644"/>
      <c r="R130" s="644"/>
      <c r="S130" s="644"/>
      <c r="T130" s="644"/>
      <c r="U130" s="644"/>
      <c r="V130" s="644"/>
      <c r="W130" s="644"/>
      <c r="X130" s="644"/>
      <c r="Y130" s="644"/>
      <c r="Z130" s="644"/>
      <c r="AA130" s="644"/>
      <c r="AC130" s="496"/>
      <c r="AD130" s="497"/>
      <c r="AE130" s="497"/>
      <c r="AF130" s="497"/>
      <c r="AG130" s="497"/>
      <c r="AH130" s="497"/>
      <c r="AI130" s="497"/>
      <c r="AJ130" s="497"/>
      <c r="AK130" s="497"/>
      <c r="AL130" s="497"/>
      <c r="AM130" s="497"/>
      <c r="AN130" s="497"/>
    </row>
    <row r="131" spans="1:46" ht="15" customHeight="1">
      <c r="A131" s="644"/>
      <c r="B131" s="644"/>
      <c r="C131" s="644"/>
      <c r="D131" s="644"/>
      <c r="E131" s="644"/>
      <c r="F131" s="644"/>
      <c r="G131" s="644"/>
      <c r="H131" s="644"/>
      <c r="I131" s="644"/>
      <c r="J131" s="644"/>
      <c r="K131" s="644"/>
      <c r="L131" s="644"/>
      <c r="M131" s="644"/>
      <c r="N131" s="644"/>
      <c r="O131" s="644"/>
      <c r="P131" s="644"/>
      <c r="Q131" s="644"/>
      <c r="R131" s="644"/>
      <c r="S131" s="644"/>
      <c r="T131" s="644"/>
      <c r="U131" s="644"/>
      <c r="V131" s="644"/>
      <c r="W131" s="644"/>
      <c r="X131" s="644"/>
      <c r="Y131" s="644"/>
      <c r="Z131" s="644"/>
      <c r="AA131" s="644"/>
      <c r="AC131" s="496"/>
      <c r="AD131" s="497"/>
      <c r="AE131" s="497"/>
      <c r="AF131" s="497"/>
      <c r="AG131" s="497"/>
      <c r="AH131" s="497"/>
      <c r="AI131" s="497"/>
      <c r="AJ131" s="497"/>
      <c r="AK131" s="497"/>
      <c r="AL131" s="497"/>
      <c r="AM131" s="497"/>
      <c r="AN131" s="497"/>
    </row>
    <row r="132" spans="1:46" ht="29.25" customHeight="1">
      <c r="A132" s="655" t="s">
        <v>26144</v>
      </c>
      <c r="B132" s="656"/>
      <c r="C132" s="657"/>
      <c r="D132" s="655" t="s">
        <v>26104</v>
      </c>
      <c r="E132" s="656"/>
      <c r="F132" s="656"/>
      <c r="G132" s="656"/>
      <c r="H132" s="656"/>
      <c r="I132" s="656"/>
      <c r="J132" s="657"/>
      <c r="K132" s="655" t="s">
        <v>26145</v>
      </c>
      <c r="L132" s="657"/>
      <c r="M132" s="655" t="s">
        <v>26146</v>
      </c>
      <c r="N132" s="656"/>
      <c r="O132" s="657"/>
      <c r="P132" s="658" t="s">
        <v>26147</v>
      </c>
      <c r="Q132" s="659"/>
      <c r="R132" s="659"/>
      <c r="S132" s="659"/>
      <c r="T132" s="659"/>
      <c r="U132" s="660"/>
      <c r="V132" s="658" t="s">
        <v>26148</v>
      </c>
      <c r="W132" s="659"/>
      <c r="X132" s="659"/>
      <c r="Y132" s="660"/>
      <c r="Z132" s="658" t="s">
        <v>26149</v>
      </c>
      <c r="AA132" s="660"/>
      <c r="AC132" s="661" t="s">
        <v>26147</v>
      </c>
      <c r="AD132" s="662"/>
      <c r="AE132" s="662"/>
      <c r="AF132" s="662"/>
      <c r="AG132" s="662"/>
      <c r="AH132" s="663"/>
      <c r="AI132" s="664" t="s">
        <v>26148</v>
      </c>
      <c r="AJ132" s="665"/>
      <c r="AK132" s="665"/>
      <c r="AL132" s="666"/>
      <c r="AM132" s="664" t="s">
        <v>26149</v>
      </c>
      <c r="AN132" s="666"/>
    </row>
    <row r="133" spans="1:46" ht="16.899999999999999" customHeight="1">
      <c r="A133" s="667"/>
      <c r="B133" s="668"/>
      <c r="C133" s="669"/>
      <c r="D133" s="667" t="s">
        <v>26377</v>
      </c>
      <c r="E133" s="668"/>
      <c r="F133" s="668"/>
      <c r="G133" s="668"/>
      <c r="H133" s="668"/>
      <c r="I133" s="668"/>
      <c r="J133" s="668"/>
      <c r="K133" s="668"/>
      <c r="L133" s="668"/>
      <c r="M133" s="668"/>
      <c r="N133" s="668"/>
      <c r="O133" s="668"/>
      <c r="P133" s="668"/>
      <c r="Q133" s="668"/>
      <c r="R133" s="668"/>
      <c r="S133" s="668"/>
      <c r="T133" s="668"/>
      <c r="U133" s="668"/>
      <c r="V133" s="668"/>
      <c r="W133" s="668"/>
      <c r="X133" s="668"/>
      <c r="Y133" s="668"/>
      <c r="Z133" s="668"/>
      <c r="AA133" s="669"/>
      <c r="AC133" s="503"/>
      <c r="AD133" s="504"/>
      <c r="AE133" s="504"/>
      <c r="AF133" s="504"/>
      <c r="AG133" s="504"/>
      <c r="AH133" s="504"/>
      <c r="AI133" s="504"/>
      <c r="AJ133" s="504"/>
      <c r="AK133" s="504"/>
      <c r="AL133" s="504"/>
      <c r="AM133" s="504"/>
      <c r="AN133" s="505"/>
    </row>
    <row r="134" spans="1:46" ht="16.899999999999999" customHeight="1">
      <c r="A134" s="624">
        <v>40815</v>
      </c>
      <c r="B134" s="625"/>
      <c r="C134" s="626"/>
      <c r="D134" s="627" t="s">
        <v>22367</v>
      </c>
      <c r="E134" s="628"/>
      <c r="F134" s="628"/>
      <c r="G134" s="628"/>
      <c r="H134" s="628"/>
      <c r="I134" s="628"/>
      <c r="J134" s="629"/>
      <c r="K134" s="630">
        <v>0.12920000000000001</v>
      </c>
      <c r="L134" s="631"/>
      <c r="M134" s="632" t="s">
        <v>16124</v>
      </c>
      <c r="N134" s="633"/>
      <c r="O134" s="634"/>
      <c r="P134" s="635">
        <v>240.03299999999999</v>
      </c>
      <c r="Q134" s="636"/>
      <c r="R134" s="636"/>
      <c r="S134" s="636"/>
      <c r="T134" s="636"/>
      <c r="U134" s="637"/>
      <c r="V134" s="635">
        <v>26.22</v>
      </c>
      <c r="W134" s="636"/>
      <c r="X134" s="636"/>
      <c r="Y134" s="637"/>
      <c r="Z134" s="635">
        <v>6293.66</v>
      </c>
      <c r="AA134" s="637"/>
      <c r="AC134" s="652">
        <v>240.03299999999999</v>
      </c>
      <c r="AD134" s="653"/>
      <c r="AE134" s="653"/>
      <c r="AF134" s="653"/>
      <c r="AG134" s="653"/>
      <c r="AH134" s="654"/>
      <c r="AI134" s="641">
        <v>35.86</v>
      </c>
      <c r="AJ134" s="642"/>
      <c r="AK134" s="642"/>
      <c r="AL134" s="643"/>
      <c r="AM134" s="641">
        <v>8607.58</v>
      </c>
      <c r="AN134" s="643"/>
      <c r="AP134" s="11" t="s">
        <v>26503</v>
      </c>
      <c r="AQ134" s="11" t="s">
        <v>26503</v>
      </c>
      <c r="AR134" s="24">
        <v>-9.64</v>
      </c>
      <c r="AS134" s="25">
        <v>-0.26882320133853876</v>
      </c>
      <c r="AT134" s="24">
        <v>-2313.92</v>
      </c>
    </row>
    <row r="135" spans="1:46" ht="16.899999999999999" customHeight="1">
      <c r="A135" s="624">
        <v>42480</v>
      </c>
      <c r="B135" s="625"/>
      <c r="C135" s="626"/>
      <c r="D135" s="627" t="s">
        <v>22525</v>
      </c>
      <c r="E135" s="628"/>
      <c r="F135" s="628"/>
      <c r="G135" s="628"/>
      <c r="H135" s="628"/>
      <c r="I135" s="628"/>
      <c r="J135" s="629"/>
      <c r="K135" s="630">
        <v>0.12920000000000001</v>
      </c>
      <c r="L135" s="631"/>
      <c r="M135" s="632" t="s">
        <v>16124</v>
      </c>
      <c r="N135" s="633"/>
      <c r="O135" s="634"/>
      <c r="P135" s="635">
        <v>1216</v>
      </c>
      <c r="Q135" s="636"/>
      <c r="R135" s="636"/>
      <c r="S135" s="636"/>
      <c r="T135" s="636"/>
      <c r="U135" s="637"/>
      <c r="V135" s="635">
        <v>3.63</v>
      </c>
      <c r="W135" s="636"/>
      <c r="X135" s="636"/>
      <c r="Y135" s="637"/>
      <c r="Z135" s="635">
        <v>4414.08</v>
      </c>
      <c r="AA135" s="637"/>
      <c r="AC135" s="638">
        <v>1216</v>
      </c>
      <c r="AD135" s="639"/>
      <c r="AE135" s="639"/>
      <c r="AF135" s="639"/>
      <c r="AG135" s="639"/>
      <c r="AH135" s="640"/>
      <c r="AI135" s="641">
        <v>4.97</v>
      </c>
      <c r="AJ135" s="642"/>
      <c r="AK135" s="642"/>
      <c r="AL135" s="643"/>
      <c r="AM135" s="641">
        <v>6043.52</v>
      </c>
      <c r="AN135" s="643"/>
      <c r="AP135" s="11" t="s">
        <v>26503</v>
      </c>
      <c r="AQ135" s="11" t="s">
        <v>26503</v>
      </c>
      <c r="AR135" s="24">
        <v>-1.3399999999999999</v>
      </c>
      <c r="AS135" s="25">
        <v>-0.26961770623742454</v>
      </c>
      <c r="AT135" s="24">
        <v>-1629.4400000000005</v>
      </c>
    </row>
    <row r="136" spans="1:46" ht="16.899999999999999" customHeight="1">
      <c r="A136" s="644"/>
      <c r="B136" s="644"/>
      <c r="C136" s="644"/>
      <c r="D136" s="644"/>
      <c r="E136" s="644"/>
      <c r="F136" s="644"/>
      <c r="G136" s="644"/>
      <c r="H136" s="644"/>
      <c r="I136" s="644"/>
      <c r="J136" s="644"/>
      <c r="K136" s="644"/>
      <c r="L136" s="644"/>
      <c r="M136" s="644"/>
      <c r="N136" s="644"/>
      <c r="O136" s="644"/>
      <c r="P136" s="644"/>
      <c r="Q136" s="644"/>
      <c r="R136" s="644"/>
      <c r="S136" s="644"/>
      <c r="T136" s="644"/>
      <c r="U136" s="644"/>
      <c r="V136" s="644"/>
      <c r="W136" s="644"/>
      <c r="X136" s="644"/>
      <c r="Y136" s="644"/>
      <c r="Z136" s="644"/>
      <c r="AA136" s="644"/>
      <c r="AC136" s="496"/>
      <c r="AD136" s="497"/>
      <c r="AE136" s="497"/>
      <c r="AF136" s="497"/>
      <c r="AG136" s="497"/>
      <c r="AH136" s="497"/>
      <c r="AI136" s="497"/>
      <c r="AJ136" s="497"/>
      <c r="AK136" s="497"/>
      <c r="AL136" s="497"/>
      <c r="AM136" s="497"/>
      <c r="AN136" s="497"/>
    </row>
    <row r="137" spans="1:46" ht="16.899999999999999" customHeight="1">
      <c r="A137" s="645" t="s">
        <v>26153</v>
      </c>
      <c r="B137" s="645"/>
      <c r="C137" s="645"/>
      <c r="D137" s="645"/>
      <c r="E137" s="645"/>
      <c r="F137" s="645"/>
      <c r="G137" s="645"/>
      <c r="H137" s="645"/>
      <c r="I137" s="645"/>
      <c r="J137" s="645"/>
      <c r="K137" s="645"/>
      <c r="L137" s="645"/>
      <c r="M137" s="645"/>
      <c r="N137" s="645"/>
      <c r="O137" s="645"/>
      <c r="P137" s="645"/>
      <c r="Q137" s="645"/>
      <c r="R137" s="645"/>
      <c r="S137" s="645"/>
      <c r="T137" s="645"/>
      <c r="U137" s="645"/>
      <c r="V137" s="645"/>
      <c r="W137" s="645"/>
      <c r="X137" s="645"/>
      <c r="Y137" s="646">
        <v>10707.74</v>
      </c>
      <c r="Z137" s="647"/>
      <c r="AA137" s="648"/>
      <c r="AC137" s="506"/>
      <c r="AD137" s="498"/>
      <c r="AE137" s="498"/>
      <c r="AF137" s="498"/>
      <c r="AG137" s="498"/>
      <c r="AH137" s="498"/>
      <c r="AI137" s="498"/>
      <c r="AJ137" s="498"/>
      <c r="AK137" s="498"/>
      <c r="AL137" s="649">
        <v>14651.1</v>
      </c>
      <c r="AM137" s="650"/>
      <c r="AN137" s="651"/>
    </row>
    <row r="138" spans="1:46" ht="16.899999999999999" customHeight="1">
      <c r="A138" s="644"/>
      <c r="B138" s="644"/>
      <c r="C138" s="644"/>
      <c r="D138" s="644"/>
      <c r="E138" s="644"/>
      <c r="F138" s="644"/>
      <c r="G138" s="644"/>
      <c r="H138" s="644"/>
      <c r="I138" s="644"/>
      <c r="J138" s="644"/>
      <c r="K138" s="644"/>
      <c r="L138" s="644"/>
      <c r="M138" s="644"/>
      <c r="N138" s="644"/>
      <c r="O138" s="644"/>
      <c r="P138" s="644"/>
      <c r="Q138" s="644"/>
      <c r="R138" s="644"/>
      <c r="S138" s="644"/>
      <c r="T138" s="644"/>
      <c r="U138" s="644"/>
      <c r="V138" s="644"/>
      <c r="W138" s="644"/>
      <c r="X138" s="644"/>
      <c r="Y138" s="644"/>
      <c r="Z138" s="644"/>
      <c r="AA138" s="644"/>
      <c r="AC138" s="496"/>
      <c r="AD138" s="497"/>
      <c r="AE138" s="497"/>
      <c r="AF138" s="497"/>
      <c r="AG138" s="497"/>
      <c r="AH138" s="497"/>
      <c r="AI138" s="497"/>
      <c r="AJ138" s="497"/>
      <c r="AK138" s="497"/>
      <c r="AL138" s="497"/>
      <c r="AM138" s="497"/>
      <c r="AN138" s="497"/>
    </row>
    <row r="139" spans="1:46" ht="16.899999999999999" customHeight="1">
      <c r="A139" s="645" t="s">
        <v>26156</v>
      </c>
      <c r="B139" s="645"/>
      <c r="C139" s="645"/>
      <c r="D139" s="645"/>
      <c r="E139" s="645"/>
      <c r="F139" s="645"/>
      <c r="G139" s="645"/>
      <c r="H139" s="645"/>
      <c r="I139" s="645"/>
      <c r="J139" s="645"/>
      <c r="K139" s="645"/>
      <c r="L139" s="645"/>
      <c r="M139" s="645"/>
      <c r="N139" s="645"/>
      <c r="O139" s="645"/>
      <c r="P139" s="645"/>
      <c r="Q139" s="645"/>
      <c r="R139" s="645"/>
      <c r="S139" s="645"/>
      <c r="T139" s="645"/>
      <c r="U139" s="645"/>
      <c r="V139" s="645"/>
      <c r="W139" s="645"/>
      <c r="X139" s="645"/>
      <c r="Y139" s="646">
        <v>735570.4</v>
      </c>
      <c r="Z139" s="647"/>
      <c r="AA139" s="648"/>
      <c r="AC139" s="506"/>
      <c r="AD139" s="498"/>
      <c r="AE139" s="498"/>
      <c r="AF139" s="498"/>
      <c r="AG139" s="498"/>
      <c r="AH139" s="498"/>
      <c r="AI139" s="498"/>
      <c r="AJ139" s="498"/>
      <c r="AK139" s="498"/>
      <c r="AL139" s="649">
        <v>1006663.1200000001</v>
      </c>
      <c r="AM139" s="650"/>
      <c r="AN139" s="651"/>
      <c r="AP139" s="24">
        <v>-271092.72000000009</v>
      </c>
      <c r="AQ139" s="623">
        <v>-0.26929835275975944</v>
      </c>
      <c r="AR139" s="623"/>
    </row>
    <row r="140" spans="1:46" ht="16.149999999999999" customHeight="1">
      <c r="A140" s="644"/>
      <c r="B140" s="644"/>
      <c r="C140" s="644"/>
      <c r="D140" s="644"/>
      <c r="E140" s="644"/>
      <c r="F140" s="644"/>
      <c r="G140" s="644"/>
      <c r="H140" s="644"/>
      <c r="I140" s="644"/>
      <c r="J140" s="644"/>
      <c r="K140" s="644"/>
      <c r="L140" s="644"/>
      <c r="M140" s="644"/>
      <c r="N140" s="644"/>
      <c r="O140" s="644"/>
      <c r="P140" s="644"/>
      <c r="Q140" s="644"/>
      <c r="R140" s="644"/>
      <c r="S140" s="644"/>
      <c r="T140" s="644"/>
      <c r="U140" s="644"/>
      <c r="V140" s="644"/>
      <c r="W140" s="644"/>
      <c r="X140" s="644"/>
      <c r="Y140" s="644"/>
      <c r="Z140" s="644"/>
      <c r="AA140" s="644"/>
      <c r="AC140" s="496"/>
      <c r="AD140" s="497"/>
      <c r="AE140" s="497"/>
      <c r="AF140" s="497"/>
      <c r="AG140" s="497"/>
      <c r="AH140" s="497"/>
      <c r="AI140" s="497"/>
      <c r="AJ140" s="497"/>
      <c r="AK140" s="497"/>
      <c r="AL140" s="497"/>
      <c r="AM140" s="497"/>
      <c r="AN140" s="497"/>
    </row>
    <row r="141" spans="1:46" ht="16.149999999999999" customHeight="1">
      <c r="AC141" s="496"/>
      <c r="AD141" s="497"/>
      <c r="AE141" s="497"/>
      <c r="AF141" s="497"/>
      <c r="AG141" s="497"/>
      <c r="AH141" s="498"/>
      <c r="AI141" s="497"/>
      <c r="AJ141" s="497"/>
      <c r="AK141" s="497"/>
      <c r="AL141" s="497"/>
      <c r="AM141" s="497"/>
      <c r="AN141" s="497"/>
    </row>
    <row r="142" spans="1:46" ht="16.149999999999999" customHeight="1">
      <c r="AC142" s="496"/>
      <c r="AD142" s="497"/>
      <c r="AE142" s="497"/>
      <c r="AF142" s="497"/>
      <c r="AG142" s="497"/>
      <c r="AH142" s="498"/>
      <c r="AI142" s="497"/>
      <c r="AJ142" s="497"/>
      <c r="AK142" s="497"/>
      <c r="AL142" s="497"/>
      <c r="AM142" s="497"/>
      <c r="AN142" s="497"/>
    </row>
    <row r="143" spans="1:46" ht="16.149999999999999" customHeight="1">
      <c r="AC143" s="496"/>
      <c r="AD143" s="497"/>
      <c r="AE143" s="497"/>
      <c r="AF143" s="497"/>
      <c r="AG143" s="497"/>
      <c r="AH143" s="498"/>
      <c r="AI143" s="497"/>
      <c r="AJ143" s="497"/>
      <c r="AK143" s="497"/>
      <c r="AL143" s="497"/>
      <c r="AM143" s="497"/>
      <c r="AN143" s="497"/>
    </row>
    <row r="144" spans="1:46" ht="16.149999999999999" customHeight="1">
      <c r="AC144" s="496"/>
      <c r="AD144" s="497"/>
      <c r="AE144" s="497"/>
      <c r="AF144" s="497"/>
      <c r="AG144" s="497"/>
      <c r="AH144" s="498"/>
      <c r="AI144" s="497"/>
      <c r="AJ144" s="497"/>
      <c r="AK144" s="497"/>
      <c r="AL144" s="497"/>
      <c r="AM144" s="497"/>
      <c r="AN144" s="497"/>
    </row>
    <row r="145" spans="29:40" ht="16.149999999999999" customHeight="1">
      <c r="AC145" s="496"/>
      <c r="AD145" s="497"/>
      <c r="AE145" s="497"/>
      <c r="AF145" s="497"/>
      <c r="AG145" s="497"/>
      <c r="AH145" s="498"/>
      <c r="AI145" s="497"/>
      <c r="AJ145" s="497"/>
      <c r="AK145" s="497"/>
      <c r="AL145" s="497"/>
      <c r="AM145" s="497"/>
      <c r="AN145" s="497"/>
    </row>
    <row r="146" spans="29:40" ht="16.149999999999999" customHeight="1">
      <c r="AC146" s="496"/>
      <c r="AD146" s="497"/>
      <c r="AE146" s="497"/>
      <c r="AF146" s="497"/>
      <c r="AG146" s="497"/>
      <c r="AH146" s="498"/>
      <c r="AI146" s="497"/>
      <c r="AJ146" s="497"/>
      <c r="AK146" s="497"/>
      <c r="AL146" s="497"/>
      <c r="AM146" s="497"/>
      <c r="AN146" s="497"/>
    </row>
    <row r="147" spans="29:40" ht="16.149999999999999" customHeight="1">
      <c r="AC147" s="496"/>
      <c r="AD147" s="497"/>
      <c r="AE147" s="497"/>
      <c r="AF147" s="497"/>
      <c r="AG147" s="497"/>
      <c r="AH147" s="498"/>
      <c r="AI147" s="497"/>
      <c r="AJ147" s="497"/>
      <c r="AK147" s="497"/>
      <c r="AL147" s="497"/>
      <c r="AM147" s="497"/>
      <c r="AN147" s="497"/>
    </row>
    <row r="148" spans="29:40" ht="16.149999999999999" customHeight="1">
      <c r="AC148" s="496"/>
      <c r="AD148" s="497"/>
      <c r="AE148" s="497"/>
      <c r="AF148" s="497"/>
      <c r="AG148" s="497"/>
      <c r="AH148" s="498"/>
      <c r="AI148" s="497"/>
      <c r="AJ148" s="497"/>
      <c r="AK148" s="497"/>
      <c r="AL148" s="497"/>
      <c r="AM148" s="497"/>
      <c r="AN148" s="497"/>
    </row>
    <row r="149" spans="29:40" ht="16.149999999999999" customHeight="1">
      <c r="AC149" s="496"/>
      <c r="AD149" s="497"/>
      <c r="AE149" s="497"/>
      <c r="AF149" s="497"/>
      <c r="AG149" s="497"/>
      <c r="AH149" s="498"/>
      <c r="AI149" s="497"/>
      <c r="AJ149" s="497"/>
      <c r="AK149" s="497"/>
      <c r="AL149" s="497"/>
      <c r="AM149" s="497"/>
      <c r="AN149" s="497"/>
    </row>
    <row r="150" spans="29:40" ht="16.149999999999999" customHeight="1">
      <c r="AC150" s="496"/>
      <c r="AD150" s="497"/>
      <c r="AE150" s="497"/>
      <c r="AF150" s="497"/>
      <c r="AG150" s="497"/>
      <c r="AH150" s="498"/>
      <c r="AI150" s="497"/>
      <c r="AJ150" s="497"/>
      <c r="AK150" s="497"/>
      <c r="AL150" s="497"/>
      <c r="AM150" s="497"/>
      <c r="AN150" s="497"/>
    </row>
    <row r="151" spans="29:40" ht="16.149999999999999" customHeight="1">
      <c r="AC151" s="496"/>
      <c r="AD151" s="497"/>
      <c r="AE151" s="497"/>
      <c r="AF151" s="497"/>
      <c r="AG151" s="497"/>
      <c r="AH151" s="498"/>
      <c r="AI151" s="497"/>
      <c r="AJ151" s="497"/>
      <c r="AK151" s="497"/>
      <c r="AL151" s="497"/>
      <c r="AM151" s="497"/>
      <c r="AN151" s="497"/>
    </row>
    <row r="152" spans="29:40" ht="16.149999999999999" customHeight="1">
      <c r="AC152" s="496"/>
      <c r="AD152" s="497"/>
      <c r="AE152" s="497"/>
      <c r="AF152" s="497"/>
      <c r="AG152" s="497"/>
      <c r="AH152" s="498"/>
      <c r="AI152" s="497"/>
      <c r="AJ152" s="497"/>
      <c r="AK152" s="497"/>
      <c r="AL152" s="497"/>
      <c r="AM152" s="497"/>
      <c r="AN152" s="497"/>
    </row>
    <row r="153" spans="29:40" ht="16.149999999999999" customHeight="1">
      <c r="AC153" s="496"/>
      <c r="AD153" s="497"/>
      <c r="AE153" s="497"/>
      <c r="AF153" s="497"/>
      <c r="AG153" s="497"/>
      <c r="AH153" s="498"/>
      <c r="AI153" s="497"/>
      <c r="AJ153" s="497"/>
      <c r="AK153" s="497"/>
      <c r="AL153" s="497"/>
      <c r="AM153" s="497"/>
      <c r="AN153" s="497"/>
    </row>
    <row r="154" spans="29:40" ht="16.149999999999999" customHeight="1">
      <c r="AC154" s="496"/>
      <c r="AD154" s="497"/>
      <c r="AE154" s="497"/>
      <c r="AF154" s="497"/>
      <c r="AG154" s="497"/>
      <c r="AH154" s="498"/>
      <c r="AI154" s="497"/>
      <c r="AJ154" s="497"/>
      <c r="AK154" s="497"/>
      <c r="AL154" s="497"/>
      <c r="AM154" s="497"/>
      <c r="AN154" s="497"/>
    </row>
    <row r="155" spans="29:40" ht="16.149999999999999" customHeight="1">
      <c r="AC155" s="496"/>
      <c r="AD155" s="497"/>
      <c r="AE155" s="497"/>
      <c r="AF155" s="497"/>
      <c r="AG155" s="497"/>
      <c r="AH155" s="498"/>
      <c r="AI155" s="497"/>
      <c r="AJ155" s="497"/>
      <c r="AK155" s="497"/>
      <c r="AL155" s="497"/>
      <c r="AM155" s="497"/>
      <c r="AN155" s="497"/>
    </row>
    <row r="156" spans="29:40" ht="16.149999999999999" customHeight="1">
      <c r="AC156" s="496"/>
      <c r="AD156" s="497"/>
      <c r="AE156" s="497"/>
      <c r="AF156" s="497"/>
      <c r="AG156" s="497"/>
      <c r="AH156" s="498"/>
      <c r="AI156" s="497"/>
      <c r="AJ156" s="497"/>
      <c r="AK156" s="497"/>
      <c r="AL156" s="497"/>
      <c r="AM156" s="497"/>
      <c r="AN156" s="497"/>
    </row>
    <row r="157" spans="29:40" ht="16.149999999999999" customHeight="1">
      <c r="AC157" s="496"/>
      <c r="AD157" s="497"/>
      <c r="AE157" s="497"/>
      <c r="AF157" s="497"/>
      <c r="AG157" s="497"/>
      <c r="AH157" s="498"/>
      <c r="AI157" s="497"/>
      <c r="AJ157" s="497"/>
      <c r="AK157" s="497"/>
      <c r="AL157" s="497"/>
      <c r="AM157" s="497"/>
      <c r="AN157" s="497"/>
    </row>
    <row r="158" spans="29:40" ht="16.149999999999999" customHeight="1">
      <c r="AC158" s="496"/>
      <c r="AD158" s="497"/>
      <c r="AE158" s="497"/>
      <c r="AF158" s="497"/>
      <c r="AG158" s="497"/>
      <c r="AH158" s="498"/>
      <c r="AI158" s="497"/>
      <c r="AJ158" s="497"/>
      <c r="AK158" s="497"/>
      <c r="AL158" s="497"/>
      <c r="AM158" s="497"/>
      <c r="AN158" s="497"/>
    </row>
    <row r="159" spans="29:40" ht="16.149999999999999" customHeight="1">
      <c r="AC159" s="496"/>
      <c r="AD159" s="497"/>
      <c r="AE159" s="497"/>
      <c r="AF159" s="497"/>
      <c r="AG159" s="497"/>
      <c r="AH159" s="498"/>
      <c r="AI159" s="497"/>
      <c r="AJ159" s="497"/>
      <c r="AK159" s="497"/>
      <c r="AL159" s="497"/>
      <c r="AM159" s="497"/>
      <c r="AN159" s="497"/>
    </row>
    <row r="160" spans="29:40" ht="16.149999999999999" customHeight="1">
      <c r="AC160" s="496"/>
      <c r="AD160" s="497"/>
      <c r="AE160" s="497"/>
      <c r="AF160" s="497"/>
      <c r="AG160" s="497"/>
      <c r="AH160" s="498"/>
      <c r="AI160" s="497"/>
      <c r="AJ160" s="497"/>
      <c r="AK160" s="497"/>
      <c r="AL160" s="497"/>
      <c r="AM160" s="497"/>
      <c r="AN160" s="497"/>
    </row>
    <row r="161" spans="1:40" ht="16.149999999999999" customHeight="1">
      <c r="AC161" s="496"/>
      <c r="AD161" s="497"/>
      <c r="AE161" s="497"/>
      <c r="AF161" s="497"/>
      <c r="AG161" s="497"/>
      <c r="AH161" s="498"/>
      <c r="AI161" s="497"/>
      <c r="AJ161" s="497"/>
      <c r="AK161" s="497"/>
      <c r="AL161" s="497"/>
      <c r="AM161" s="497"/>
      <c r="AN161" s="497"/>
    </row>
    <row r="162" spans="1:40" ht="16.149999999999999" customHeight="1">
      <c r="A162" s="685"/>
      <c r="B162" s="685"/>
      <c r="C162" s="685"/>
      <c r="D162" s="644" t="s">
        <v>26132</v>
      </c>
      <c r="E162" s="644"/>
      <c r="F162" s="644"/>
      <c r="G162" s="644"/>
      <c r="H162" s="644"/>
      <c r="I162" s="644"/>
      <c r="J162" s="644"/>
      <c r="K162" s="644"/>
      <c r="L162" s="644"/>
      <c r="M162" s="644"/>
      <c r="N162" s="644"/>
      <c r="O162" s="644"/>
      <c r="P162" s="644"/>
      <c r="Q162" s="644"/>
      <c r="R162" s="644"/>
      <c r="S162" s="683"/>
      <c r="T162" s="683"/>
      <c r="U162" s="683"/>
      <c r="V162" s="683"/>
      <c r="W162" s="683"/>
      <c r="X162" s="683"/>
      <c r="Y162" s="683"/>
      <c r="Z162" s="683"/>
      <c r="AA162" s="683"/>
      <c r="AC162" s="496"/>
      <c r="AD162" s="497"/>
      <c r="AE162" s="497"/>
      <c r="AF162" s="684"/>
      <c r="AG162" s="684"/>
      <c r="AH162" s="684"/>
      <c r="AI162" s="684"/>
      <c r="AJ162" s="684"/>
      <c r="AK162" s="684"/>
      <c r="AL162" s="684"/>
      <c r="AM162" s="684"/>
      <c r="AN162" s="684"/>
    </row>
    <row r="163" spans="1:40" ht="16.149999999999999" customHeight="1">
      <c r="A163" s="685"/>
      <c r="B163" s="679"/>
      <c r="C163" s="685"/>
      <c r="D163" s="644"/>
      <c r="E163" s="644"/>
      <c r="F163" s="644"/>
      <c r="G163" s="644"/>
      <c r="H163" s="644"/>
      <c r="I163" s="644"/>
      <c r="J163" s="644"/>
      <c r="K163" s="644"/>
      <c r="L163" s="644"/>
      <c r="M163" s="644"/>
      <c r="N163" s="644"/>
      <c r="O163" s="644"/>
      <c r="P163" s="644"/>
      <c r="Q163" s="644"/>
      <c r="R163" s="644"/>
      <c r="S163" s="683"/>
      <c r="T163" s="683"/>
      <c r="U163" s="683"/>
      <c r="V163" s="683"/>
      <c r="W163" s="683"/>
      <c r="X163" s="683"/>
      <c r="Y163" s="683"/>
      <c r="Z163" s="683"/>
      <c r="AA163" s="683"/>
      <c r="AC163" s="496"/>
      <c r="AD163" s="497"/>
      <c r="AE163" s="497"/>
      <c r="AF163" s="684"/>
      <c r="AG163" s="684"/>
      <c r="AH163" s="684"/>
      <c r="AI163" s="684"/>
      <c r="AJ163" s="684"/>
      <c r="AK163" s="684"/>
      <c r="AL163" s="684"/>
      <c r="AM163" s="684"/>
      <c r="AN163" s="684"/>
    </row>
    <row r="164" spans="1:40" ht="16.149999999999999" customHeight="1">
      <c r="A164" s="679"/>
      <c r="B164" s="679"/>
      <c r="C164" s="679"/>
      <c r="D164" s="686" t="s">
        <v>26133</v>
      </c>
      <c r="E164" s="686"/>
      <c r="F164" s="686"/>
      <c r="G164" s="686"/>
      <c r="H164" s="686"/>
      <c r="I164" s="686"/>
      <c r="J164" s="686"/>
      <c r="K164" s="686"/>
      <c r="L164" s="686"/>
      <c r="M164" s="686"/>
      <c r="N164" s="686"/>
      <c r="O164" s="686"/>
      <c r="P164" s="686"/>
      <c r="Q164" s="686"/>
      <c r="R164" s="686"/>
      <c r="S164" s="687"/>
      <c r="T164" s="687"/>
      <c r="U164" s="687"/>
      <c r="V164" s="687"/>
      <c r="W164" s="687"/>
      <c r="X164" s="687"/>
      <c r="Y164" s="687"/>
      <c r="Z164" s="687"/>
      <c r="AA164" s="687"/>
      <c r="AC164" s="499"/>
      <c r="AD164" s="500"/>
      <c r="AE164" s="500"/>
      <c r="AF164" s="688"/>
      <c r="AG164" s="688"/>
      <c r="AH164" s="688"/>
      <c r="AI164" s="688"/>
      <c r="AJ164" s="688"/>
      <c r="AK164" s="688"/>
      <c r="AL164" s="688"/>
      <c r="AM164" s="688"/>
      <c r="AN164" s="688"/>
    </row>
    <row r="165" spans="1:40" ht="15" customHeight="1">
      <c r="A165" s="644"/>
      <c r="B165" s="644"/>
      <c r="C165" s="644"/>
      <c r="D165" s="644"/>
      <c r="E165" s="644"/>
      <c r="F165" s="644"/>
      <c r="G165" s="644"/>
      <c r="H165" s="644"/>
      <c r="I165" s="644"/>
      <c r="J165" s="644"/>
      <c r="K165" s="644"/>
      <c r="L165" s="644"/>
      <c r="M165" s="644"/>
      <c r="N165" s="644"/>
      <c r="O165" s="644"/>
      <c r="P165" s="644"/>
      <c r="Q165" s="644"/>
      <c r="R165" s="644"/>
      <c r="S165" s="644"/>
      <c r="T165" s="644"/>
      <c r="U165" s="644"/>
      <c r="V165" s="644"/>
      <c r="W165" s="644"/>
      <c r="X165" s="644"/>
      <c r="Y165" s="644"/>
      <c r="Z165" s="644"/>
      <c r="AA165" s="644"/>
      <c r="AC165" s="496"/>
      <c r="AD165" s="497"/>
      <c r="AE165" s="497"/>
      <c r="AF165" s="497"/>
      <c r="AG165" s="497"/>
      <c r="AH165" s="497"/>
      <c r="AI165" s="497"/>
      <c r="AJ165" s="497"/>
      <c r="AK165" s="497"/>
      <c r="AL165" s="497"/>
      <c r="AM165" s="497"/>
      <c r="AN165" s="497"/>
    </row>
    <row r="166" spans="1:40" ht="15" customHeight="1">
      <c r="A166" s="644" t="s">
        <v>26134</v>
      </c>
      <c r="B166" s="644"/>
      <c r="C166" s="644" t="s">
        <v>26372</v>
      </c>
      <c r="D166" s="644"/>
      <c r="E166" s="644"/>
      <c r="F166" s="644"/>
      <c r="G166" s="644"/>
      <c r="H166" s="644"/>
      <c r="I166" s="644"/>
      <c r="J166" s="644"/>
      <c r="K166" s="644"/>
      <c r="L166" s="644"/>
      <c r="M166" s="644"/>
      <c r="N166" s="644"/>
      <c r="O166" s="644"/>
      <c r="P166" s="644"/>
      <c r="Q166" s="644"/>
      <c r="R166" s="644"/>
      <c r="S166" s="644"/>
      <c r="T166" s="644"/>
      <c r="U166" s="680"/>
      <c r="V166" s="644"/>
      <c r="W166" s="644"/>
      <c r="X166" s="644"/>
      <c r="Y166" s="644"/>
      <c r="Z166" s="644"/>
      <c r="AA166" s="644"/>
      <c r="AC166" s="496"/>
      <c r="AD166" s="497"/>
      <c r="AE166" s="497"/>
      <c r="AF166" s="497"/>
      <c r="AG166" s="497"/>
      <c r="AH166" s="498"/>
      <c r="AI166" s="497"/>
      <c r="AJ166" s="497"/>
      <c r="AK166" s="497"/>
      <c r="AL166" s="497"/>
      <c r="AM166" s="497"/>
      <c r="AN166" s="497"/>
    </row>
    <row r="167" spans="1:40" ht="15" customHeight="1">
      <c r="A167" s="644" t="s">
        <v>26135</v>
      </c>
      <c r="B167" s="644"/>
      <c r="C167" s="644" t="s">
        <v>26456</v>
      </c>
      <c r="D167" s="644"/>
      <c r="E167" s="644"/>
      <c r="F167" s="644"/>
      <c r="G167" s="644"/>
      <c r="H167" s="644"/>
      <c r="I167" s="644"/>
      <c r="J167" s="644"/>
      <c r="K167" s="644"/>
      <c r="L167" s="644"/>
      <c r="M167" s="644"/>
      <c r="N167" s="644"/>
      <c r="O167" s="644"/>
      <c r="P167" s="644"/>
      <c r="Q167" s="644"/>
      <c r="R167" s="644"/>
      <c r="S167" s="644"/>
      <c r="T167" s="644"/>
      <c r="U167" s="683"/>
      <c r="V167" s="683"/>
      <c r="W167" s="683"/>
      <c r="X167" s="683"/>
      <c r="Y167" s="683"/>
      <c r="Z167" s="683"/>
      <c r="AA167" s="683"/>
      <c r="AC167" s="496"/>
      <c r="AD167" s="497"/>
      <c r="AE167" s="497"/>
      <c r="AF167" s="497"/>
      <c r="AG167" s="497"/>
      <c r="AH167" s="684"/>
      <c r="AI167" s="684"/>
      <c r="AJ167" s="684"/>
      <c r="AK167" s="684"/>
      <c r="AL167" s="684"/>
      <c r="AM167" s="684"/>
      <c r="AN167" s="684"/>
    </row>
    <row r="168" spans="1:40" ht="15" customHeight="1">
      <c r="A168" s="644" t="s">
        <v>26136</v>
      </c>
      <c r="B168" s="644"/>
      <c r="C168" s="644" t="s">
        <v>26457</v>
      </c>
      <c r="D168" s="644"/>
      <c r="E168" s="644"/>
      <c r="F168" s="644"/>
      <c r="G168" s="644"/>
      <c r="H168" s="644"/>
      <c r="I168" s="644"/>
      <c r="J168" s="644"/>
      <c r="K168" s="644"/>
      <c r="L168" s="644"/>
      <c r="M168" s="644"/>
      <c r="N168" s="644"/>
      <c r="O168" s="644"/>
      <c r="P168" s="644"/>
      <c r="Q168" s="644"/>
      <c r="R168" s="644"/>
      <c r="S168" s="644"/>
      <c r="T168" s="644"/>
      <c r="U168" s="680"/>
      <c r="V168" s="644"/>
      <c r="W168" s="644"/>
      <c r="X168" s="644"/>
      <c r="Y168" s="644"/>
      <c r="Z168" s="644"/>
      <c r="AA168" s="644"/>
      <c r="AC168" s="496"/>
      <c r="AD168" s="497"/>
      <c r="AE168" s="497"/>
      <c r="AF168" s="497"/>
      <c r="AG168" s="497"/>
      <c r="AH168" s="498"/>
      <c r="AI168" s="497"/>
      <c r="AJ168" s="497"/>
      <c r="AK168" s="497"/>
      <c r="AL168" s="497"/>
      <c r="AM168" s="497"/>
      <c r="AN168" s="497"/>
    </row>
    <row r="169" spans="1:40" ht="15" customHeight="1">
      <c r="A169" s="644" t="s">
        <v>26137</v>
      </c>
      <c r="B169" s="644"/>
      <c r="C169" s="644" t="s">
        <v>26458</v>
      </c>
      <c r="D169" s="644"/>
      <c r="E169" s="644"/>
      <c r="F169" s="644"/>
      <c r="G169" s="644"/>
      <c r="H169" s="644"/>
      <c r="I169" s="644"/>
      <c r="J169" s="644"/>
      <c r="K169" s="644"/>
      <c r="L169" s="644"/>
      <c r="M169" s="644"/>
      <c r="N169" s="644"/>
      <c r="O169" s="644"/>
      <c r="P169" s="644"/>
      <c r="Q169" s="644"/>
      <c r="R169" s="644"/>
      <c r="S169" s="644"/>
      <c r="T169" s="644"/>
      <c r="U169" s="680"/>
      <c r="V169" s="644"/>
      <c r="W169" s="644"/>
      <c r="X169" s="644"/>
      <c r="Y169" s="644"/>
      <c r="Z169" s="644"/>
      <c r="AA169" s="644"/>
      <c r="AC169" s="496"/>
      <c r="AD169" s="497"/>
      <c r="AE169" s="497"/>
      <c r="AF169" s="497"/>
      <c r="AG169" s="497"/>
      <c r="AH169" s="498"/>
      <c r="AI169" s="497"/>
      <c r="AJ169" s="497"/>
      <c r="AK169" s="497"/>
      <c r="AL169" s="497"/>
      <c r="AM169" s="497"/>
      <c r="AN169" s="497"/>
    </row>
    <row r="170" spans="1:40" ht="15" customHeight="1">
      <c r="A170" s="644" t="s">
        <v>26138</v>
      </c>
      <c r="B170" s="644"/>
      <c r="C170" s="644" t="s">
        <v>26139</v>
      </c>
      <c r="D170" s="644"/>
      <c r="E170" s="644"/>
      <c r="F170" s="644"/>
      <c r="G170" s="644"/>
      <c r="H170" s="644"/>
      <c r="I170" s="644"/>
      <c r="J170" s="644"/>
      <c r="K170" s="644"/>
      <c r="L170" s="644"/>
      <c r="M170" s="644"/>
      <c r="N170" s="644"/>
      <c r="O170" s="644"/>
      <c r="P170" s="644"/>
      <c r="Q170" s="644"/>
      <c r="R170" s="644"/>
      <c r="S170" s="644"/>
      <c r="T170" s="644"/>
      <c r="U170" s="680"/>
      <c r="V170" s="644"/>
      <c r="W170" s="644"/>
      <c r="X170" s="644"/>
      <c r="Y170" s="644"/>
      <c r="Z170" s="644"/>
      <c r="AA170" s="644"/>
      <c r="AC170" s="496"/>
      <c r="AD170" s="497"/>
      <c r="AE170" s="497"/>
      <c r="AF170" s="497"/>
      <c r="AG170" s="497"/>
      <c r="AH170" s="498"/>
      <c r="AI170" s="497"/>
      <c r="AJ170" s="497"/>
      <c r="AK170" s="497"/>
      <c r="AL170" s="497"/>
      <c r="AM170" s="497"/>
      <c r="AN170" s="497"/>
    </row>
    <row r="171" spans="1:40" ht="15" customHeight="1">
      <c r="A171" s="644" t="s">
        <v>26140</v>
      </c>
      <c r="B171" s="644"/>
      <c r="C171" s="644" t="s">
        <v>26141</v>
      </c>
      <c r="D171" s="644"/>
      <c r="E171" s="644"/>
      <c r="F171" s="644"/>
      <c r="G171" s="644"/>
      <c r="H171" s="644"/>
      <c r="I171" s="644"/>
      <c r="J171" s="644"/>
      <c r="K171" s="644"/>
      <c r="L171" s="644"/>
      <c r="M171" s="644"/>
      <c r="N171" s="644"/>
      <c r="O171" s="644"/>
      <c r="P171" s="644"/>
      <c r="Q171" s="644"/>
      <c r="R171" s="644"/>
      <c r="S171" s="644"/>
      <c r="T171" s="644"/>
      <c r="U171" s="680"/>
      <c r="V171" s="644"/>
      <c r="W171" s="644"/>
      <c r="X171" s="644"/>
      <c r="Y171" s="644"/>
      <c r="Z171" s="644"/>
      <c r="AA171" s="644"/>
      <c r="AC171" s="496"/>
      <c r="AD171" s="497"/>
      <c r="AE171" s="497"/>
      <c r="AF171" s="497"/>
      <c r="AG171" s="497"/>
      <c r="AH171" s="498"/>
      <c r="AI171" s="497"/>
      <c r="AJ171" s="497"/>
      <c r="AK171" s="497"/>
      <c r="AL171" s="497"/>
      <c r="AM171" s="497"/>
      <c r="AN171" s="497"/>
    </row>
    <row r="172" spans="1:40" ht="15" customHeight="1">
      <c r="A172" s="644" t="s">
        <v>26142</v>
      </c>
      <c r="B172" s="644"/>
      <c r="C172" s="644" t="s">
        <v>26139</v>
      </c>
      <c r="D172" s="644"/>
      <c r="E172" s="644"/>
      <c r="F172" s="644"/>
      <c r="G172" s="644"/>
      <c r="H172" s="644"/>
      <c r="I172" s="644"/>
      <c r="J172" s="644"/>
      <c r="K172" s="644"/>
      <c r="L172" s="644"/>
      <c r="M172" s="644"/>
      <c r="N172" s="644"/>
      <c r="O172" s="644"/>
      <c r="P172" s="644"/>
      <c r="Q172" s="644"/>
      <c r="R172" s="644"/>
      <c r="S172" s="644"/>
      <c r="T172" s="644"/>
      <c r="U172" s="680"/>
      <c r="V172" s="644"/>
      <c r="W172" s="644"/>
      <c r="X172" s="644"/>
      <c r="Y172" s="644"/>
      <c r="Z172" s="644"/>
      <c r="AA172" s="644"/>
      <c r="AC172" s="496"/>
      <c r="AD172" s="497"/>
      <c r="AE172" s="497"/>
      <c r="AF172" s="497"/>
      <c r="AG172" s="497"/>
      <c r="AH172" s="498"/>
      <c r="AI172" s="497"/>
      <c r="AJ172" s="497"/>
      <c r="AK172" s="497"/>
      <c r="AL172" s="497"/>
      <c r="AM172" s="497"/>
      <c r="AN172" s="497"/>
    </row>
    <row r="173" spans="1:40" ht="15" customHeight="1">
      <c r="A173" s="644" t="s">
        <v>26143</v>
      </c>
      <c r="B173" s="644"/>
      <c r="C173" s="681" t="s">
        <v>26459</v>
      </c>
      <c r="D173" s="681"/>
      <c r="E173" s="681"/>
      <c r="F173" s="681"/>
      <c r="G173" s="681"/>
      <c r="H173" s="681"/>
      <c r="I173" s="681"/>
      <c r="J173" s="681"/>
      <c r="K173" s="681"/>
      <c r="L173" s="681"/>
      <c r="M173" s="681"/>
      <c r="N173" s="681"/>
      <c r="O173" s="681"/>
      <c r="P173" s="681"/>
      <c r="Q173" s="681"/>
      <c r="R173" s="681"/>
      <c r="S173" s="681"/>
      <c r="T173" s="681"/>
      <c r="U173" s="682"/>
      <c r="V173" s="681"/>
      <c r="W173" s="681"/>
      <c r="X173" s="681"/>
      <c r="Y173" s="681"/>
      <c r="Z173" s="681"/>
      <c r="AA173" s="681"/>
      <c r="AC173" s="496"/>
      <c r="AD173" s="497"/>
      <c r="AE173" s="497"/>
      <c r="AF173" s="497"/>
      <c r="AG173" s="497"/>
      <c r="AH173" s="498"/>
      <c r="AI173" s="497"/>
      <c r="AJ173" s="497"/>
      <c r="AK173" s="497"/>
      <c r="AL173" s="497"/>
      <c r="AM173" s="497"/>
      <c r="AN173" s="497"/>
    </row>
    <row r="174" spans="1:40" ht="15" customHeight="1">
      <c r="A174" s="644"/>
      <c r="B174" s="644"/>
      <c r="C174" s="644"/>
      <c r="D174" s="644"/>
      <c r="E174" s="644"/>
      <c r="F174" s="644"/>
      <c r="G174" s="644"/>
      <c r="H174" s="644"/>
      <c r="I174" s="644"/>
      <c r="J174" s="644"/>
      <c r="K174" s="644"/>
      <c r="L174" s="644"/>
      <c r="M174" s="644"/>
      <c r="N174" s="644"/>
      <c r="O174" s="644"/>
      <c r="P174" s="644"/>
      <c r="Q174" s="644"/>
      <c r="R174" s="644"/>
      <c r="S174" s="644"/>
      <c r="T174" s="644"/>
      <c r="U174" s="683"/>
      <c r="V174" s="683"/>
      <c r="W174" s="683"/>
      <c r="X174" s="683"/>
      <c r="Y174" s="683"/>
      <c r="Z174" s="683"/>
      <c r="AA174" s="683"/>
      <c r="AC174" s="496"/>
      <c r="AD174" s="497"/>
      <c r="AE174" s="497"/>
      <c r="AF174" s="497"/>
      <c r="AG174" s="497"/>
      <c r="AH174" s="684"/>
      <c r="AI174" s="684"/>
      <c r="AJ174" s="684"/>
      <c r="AK174" s="684"/>
      <c r="AL174" s="684"/>
      <c r="AM174" s="684"/>
      <c r="AN174" s="684"/>
    </row>
    <row r="175" spans="1:40" ht="15" customHeight="1">
      <c r="A175" s="644" t="s">
        <v>26373</v>
      </c>
      <c r="B175" s="644"/>
      <c r="C175" s="644" t="s">
        <v>26439</v>
      </c>
      <c r="D175" s="644"/>
      <c r="E175" s="644"/>
      <c r="F175" s="644"/>
      <c r="G175" s="644"/>
      <c r="H175" s="644"/>
      <c r="I175" s="644"/>
      <c r="J175" s="644"/>
      <c r="K175" s="644"/>
      <c r="L175" s="644"/>
      <c r="M175" s="644"/>
      <c r="N175" s="644"/>
      <c r="O175" s="644"/>
      <c r="P175" s="644"/>
      <c r="Q175" s="644"/>
      <c r="R175" s="644"/>
      <c r="S175" s="644"/>
      <c r="T175" s="644"/>
      <c r="U175" s="680"/>
      <c r="V175" s="644"/>
      <c r="W175" s="644"/>
      <c r="X175" s="644"/>
      <c r="Y175" s="644"/>
      <c r="Z175" s="644"/>
      <c r="AA175" s="644"/>
      <c r="AC175" s="496"/>
      <c r="AD175" s="497"/>
      <c r="AE175" s="497"/>
      <c r="AF175" s="497"/>
      <c r="AG175" s="497"/>
      <c r="AH175" s="498"/>
      <c r="AI175" s="497"/>
      <c r="AJ175" s="497"/>
      <c r="AK175" s="497"/>
      <c r="AL175" s="497"/>
      <c r="AM175" s="497"/>
      <c r="AN175" s="497"/>
    </row>
    <row r="176" spans="1:40" ht="16.149999999999999" customHeight="1">
      <c r="A176" s="679"/>
      <c r="B176" s="679"/>
      <c r="C176" s="679"/>
      <c r="D176" s="679"/>
      <c r="E176" s="679"/>
      <c r="F176" s="679"/>
      <c r="G176" s="679"/>
      <c r="H176" s="679"/>
      <c r="I176" s="679"/>
      <c r="J176" s="679"/>
      <c r="K176" s="679"/>
      <c r="L176" s="679"/>
      <c r="M176" s="679"/>
      <c r="N176" s="679"/>
      <c r="O176" s="679"/>
      <c r="P176" s="679"/>
      <c r="Q176" s="679"/>
      <c r="R176" s="679"/>
      <c r="S176" s="679"/>
      <c r="T176" s="679"/>
      <c r="U176" s="679"/>
      <c r="V176" s="679"/>
      <c r="W176" s="679"/>
      <c r="X176" s="679"/>
      <c r="Y176" s="679"/>
      <c r="Z176" s="679"/>
      <c r="AA176" s="679"/>
      <c r="AC176" s="501"/>
      <c r="AD176" s="502"/>
      <c r="AE176" s="502"/>
      <c r="AF176" s="502"/>
      <c r="AG176" s="502"/>
      <c r="AH176" s="502"/>
      <c r="AI176" s="502"/>
      <c r="AJ176" s="502"/>
      <c r="AK176" s="502"/>
      <c r="AL176" s="502"/>
      <c r="AM176" s="502"/>
      <c r="AN176" s="502"/>
    </row>
    <row r="177" spans="1:46" ht="16.149999999999999" customHeight="1">
      <c r="A177" s="644"/>
      <c r="B177" s="644"/>
      <c r="C177" s="644"/>
      <c r="D177" s="644"/>
      <c r="E177" s="644"/>
      <c r="F177" s="644"/>
      <c r="G177" s="644"/>
      <c r="H177" s="644"/>
      <c r="I177" s="644"/>
      <c r="J177" s="644"/>
      <c r="K177" s="644"/>
      <c r="L177" s="644"/>
      <c r="M177" s="644"/>
      <c r="N177" s="644"/>
      <c r="O177" s="644"/>
      <c r="P177" s="644"/>
      <c r="Q177" s="644"/>
      <c r="R177" s="644"/>
      <c r="S177" s="644"/>
      <c r="T177" s="644"/>
      <c r="U177" s="644"/>
      <c r="V177" s="644"/>
      <c r="W177" s="644"/>
      <c r="X177" s="644"/>
      <c r="Y177" s="644"/>
      <c r="Z177" s="644"/>
      <c r="AA177" s="644"/>
      <c r="AC177" s="496"/>
      <c r="AD177" s="497"/>
      <c r="AE177" s="497"/>
      <c r="AF177" s="497"/>
      <c r="AG177" s="497"/>
      <c r="AH177" s="497"/>
      <c r="AI177" s="497"/>
      <c r="AJ177" s="497"/>
      <c r="AK177" s="497"/>
      <c r="AL177" s="497"/>
      <c r="AM177" s="497"/>
      <c r="AN177" s="497"/>
    </row>
    <row r="178" spans="1:46" ht="16.149999999999999" customHeight="1">
      <c r="A178" s="644"/>
      <c r="B178" s="644"/>
      <c r="C178" s="644"/>
      <c r="D178" s="644"/>
      <c r="E178" s="644"/>
      <c r="F178" s="644"/>
      <c r="G178" s="644"/>
      <c r="H178" s="644"/>
      <c r="I178" s="644"/>
      <c r="J178" s="644"/>
      <c r="K178" s="644"/>
      <c r="L178" s="644"/>
      <c r="M178" s="644"/>
      <c r="N178" s="644"/>
      <c r="O178" s="644"/>
      <c r="P178" s="644"/>
      <c r="Q178" s="644"/>
      <c r="R178" s="644"/>
      <c r="S178" s="644"/>
      <c r="T178" s="644"/>
      <c r="U178" s="644"/>
      <c r="V178" s="644"/>
      <c r="W178" s="644"/>
      <c r="X178" s="644"/>
      <c r="Y178" s="644"/>
      <c r="Z178" s="644"/>
      <c r="AA178" s="644"/>
      <c r="AC178" s="496"/>
      <c r="AD178" s="497"/>
      <c r="AE178" s="497"/>
      <c r="AF178" s="497"/>
      <c r="AG178" s="497"/>
      <c r="AH178" s="497"/>
      <c r="AI178" s="497"/>
      <c r="AJ178" s="497"/>
      <c r="AK178" s="497"/>
      <c r="AL178" s="497"/>
      <c r="AM178" s="497"/>
      <c r="AN178" s="497"/>
    </row>
    <row r="179" spans="1:46" ht="24" customHeight="1">
      <c r="A179" s="644"/>
      <c r="B179" s="644"/>
      <c r="C179" s="644"/>
      <c r="D179" s="644"/>
      <c r="E179" s="644"/>
      <c r="F179" s="644"/>
      <c r="G179" s="644"/>
      <c r="H179" s="644"/>
      <c r="I179" s="644"/>
      <c r="J179" s="644"/>
      <c r="K179" s="644"/>
      <c r="L179" s="644"/>
      <c r="M179" s="644"/>
      <c r="N179" s="644"/>
      <c r="O179" s="644"/>
      <c r="P179" s="644"/>
      <c r="Q179" s="644"/>
      <c r="R179" s="644"/>
      <c r="S179" s="644"/>
      <c r="T179" s="644"/>
      <c r="U179" s="644"/>
      <c r="V179" s="644"/>
      <c r="W179" s="644"/>
      <c r="X179" s="644"/>
      <c r="Y179" s="644"/>
      <c r="Z179" s="644"/>
      <c r="AA179" s="644"/>
      <c r="AC179" s="496"/>
      <c r="AD179" s="497"/>
      <c r="AE179" s="497"/>
      <c r="AF179" s="497"/>
      <c r="AG179" s="497"/>
      <c r="AH179" s="497"/>
      <c r="AI179" s="497"/>
      <c r="AJ179" s="497"/>
      <c r="AK179" s="497"/>
      <c r="AL179" s="497"/>
      <c r="AM179" s="497"/>
      <c r="AN179" s="497"/>
    </row>
    <row r="180" spans="1:46" ht="27.75" customHeight="1">
      <c r="A180" s="655" t="s">
        <v>26144</v>
      </c>
      <c r="B180" s="656"/>
      <c r="C180" s="657"/>
      <c r="D180" s="655" t="s">
        <v>26104</v>
      </c>
      <c r="E180" s="656"/>
      <c r="F180" s="656"/>
      <c r="G180" s="656"/>
      <c r="H180" s="656"/>
      <c r="I180" s="656"/>
      <c r="J180" s="657"/>
      <c r="K180" s="655" t="s">
        <v>26145</v>
      </c>
      <c r="L180" s="657"/>
      <c r="M180" s="655" t="s">
        <v>26146</v>
      </c>
      <c r="N180" s="656"/>
      <c r="O180" s="657"/>
      <c r="P180" s="658" t="s">
        <v>26147</v>
      </c>
      <c r="Q180" s="659"/>
      <c r="R180" s="659"/>
      <c r="S180" s="659"/>
      <c r="T180" s="659"/>
      <c r="U180" s="660"/>
      <c r="V180" s="658" t="s">
        <v>26148</v>
      </c>
      <c r="W180" s="659"/>
      <c r="X180" s="659"/>
      <c r="Y180" s="660"/>
      <c r="Z180" s="658" t="s">
        <v>26149</v>
      </c>
      <c r="AA180" s="660"/>
      <c r="AC180" s="661" t="s">
        <v>26147</v>
      </c>
      <c r="AD180" s="662"/>
      <c r="AE180" s="662"/>
      <c r="AF180" s="662"/>
      <c r="AG180" s="662"/>
      <c r="AH180" s="663"/>
      <c r="AI180" s="664" t="s">
        <v>26148</v>
      </c>
      <c r="AJ180" s="665"/>
      <c r="AK180" s="665"/>
      <c r="AL180" s="666"/>
      <c r="AM180" s="664" t="s">
        <v>26149</v>
      </c>
      <c r="AN180" s="666"/>
    </row>
    <row r="181" spans="1:46" ht="16.899999999999999" customHeight="1">
      <c r="A181" s="667"/>
      <c r="B181" s="668"/>
      <c r="C181" s="669"/>
      <c r="D181" s="667" t="s">
        <v>26374</v>
      </c>
      <c r="E181" s="668"/>
      <c r="F181" s="668"/>
      <c r="G181" s="668"/>
      <c r="H181" s="668"/>
      <c r="I181" s="668"/>
      <c r="J181" s="668"/>
      <c r="K181" s="668"/>
      <c r="L181" s="668"/>
      <c r="M181" s="668"/>
      <c r="N181" s="668"/>
      <c r="O181" s="668"/>
      <c r="P181" s="668"/>
      <c r="Q181" s="668"/>
      <c r="R181" s="668"/>
      <c r="S181" s="668"/>
      <c r="T181" s="668"/>
      <c r="U181" s="668"/>
      <c r="V181" s="668"/>
      <c r="W181" s="668"/>
      <c r="X181" s="668"/>
      <c r="Y181" s="668"/>
      <c r="Z181" s="668"/>
      <c r="AA181" s="669"/>
      <c r="AC181" s="503"/>
      <c r="AD181" s="504"/>
      <c r="AE181" s="504"/>
      <c r="AF181" s="504"/>
      <c r="AG181" s="504"/>
      <c r="AH181" s="504"/>
      <c r="AI181" s="504"/>
      <c r="AJ181" s="504"/>
      <c r="AK181" s="504"/>
      <c r="AL181" s="504"/>
      <c r="AM181" s="504"/>
      <c r="AN181" s="505"/>
    </row>
    <row r="182" spans="1:46" ht="16.899999999999999" customHeight="1">
      <c r="A182" s="624">
        <v>42000</v>
      </c>
      <c r="B182" s="625"/>
      <c r="C182" s="626"/>
      <c r="D182" s="627" t="s">
        <v>26375</v>
      </c>
      <c r="E182" s="628"/>
      <c r="F182" s="628"/>
      <c r="G182" s="628"/>
      <c r="H182" s="628"/>
      <c r="I182" s="628"/>
      <c r="J182" s="629"/>
      <c r="K182" s="630">
        <v>0.12920000000000001</v>
      </c>
      <c r="L182" s="631"/>
      <c r="M182" s="632" t="s">
        <v>16121</v>
      </c>
      <c r="N182" s="633"/>
      <c r="O182" s="634"/>
      <c r="P182" s="635">
        <v>1</v>
      </c>
      <c r="Q182" s="636"/>
      <c r="R182" s="636"/>
      <c r="S182" s="636"/>
      <c r="T182" s="636"/>
      <c r="U182" s="637"/>
      <c r="V182" s="635">
        <v>80699.759999999995</v>
      </c>
      <c r="W182" s="636"/>
      <c r="X182" s="636"/>
      <c r="Y182" s="637"/>
      <c r="Z182" s="635">
        <v>80699.759999999995</v>
      </c>
      <c r="AA182" s="637"/>
      <c r="AC182" s="670">
        <v>1</v>
      </c>
      <c r="AD182" s="671"/>
      <c r="AE182" s="671"/>
      <c r="AF182" s="671"/>
      <c r="AG182" s="671"/>
      <c r="AH182" s="672"/>
      <c r="AI182" s="641">
        <v>110358.84</v>
      </c>
      <c r="AJ182" s="642"/>
      <c r="AK182" s="642"/>
      <c r="AL182" s="643"/>
      <c r="AM182" s="641">
        <v>110358.84</v>
      </c>
      <c r="AN182" s="643"/>
      <c r="AP182" s="11" t="s">
        <v>26503</v>
      </c>
      <c r="AQ182" s="11" t="s">
        <v>26503</v>
      </c>
      <c r="AR182" s="24">
        <v>-29659.08</v>
      </c>
      <c r="AS182" s="25">
        <v>-0.26875128444626639</v>
      </c>
      <c r="AT182" s="24">
        <v>-29659.08</v>
      </c>
    </row>
    <row r="183" spans="1:46" ht="16.899999999999999" customHeight="1">
      <c r="A183" s="624">
        <v>42301</v>
      </c>
      <c r="B183" s="625"/>
      <c r="C183" s="626"/>
      <c r="D183" s="627" t="s">
        <v>22510</v>
      </c>
      <c r="E183" s="628"/>
      <c r="F183" s="628"/>
      <c r="G183" s="628"/>
      <c r="H183" s="628"/>
      <c r="I183" s="628"/>
      <c r="J183" s="629"/>
      <c r="K183" s="630">
        <v>0.12920000000000001</v>
      </c>
      <c r="L183" s="631"/>
      <c r="M183" s="632" t="s">
        <v>16121</v>
      </c>
      <c r="N183" s="633"/>
      <c r="O183" s="634"/>
      <c r="P183" s="635">
        <v>1</v>
      </c>
      <c r="Q183" s="636"/>
      <c r="R183" s="636"/>
      <c r="S183" s="636"/>
      <c r="T183" s="636"/>
      <c r="U183" s="637"/>
      <c r="V183" s="635">
        <v>26881.06</v>
      </c>
      <c r="W183" s="636"/>
      <c r="X183" s="636"/>
      <c r="Y183" s="637"/>
      <c r="Z183" s="635">
        <v>26881.06</v>
      </c>
      <c r="AA183" s="637"/>
      <c r="AC183" s="670">
        <v>1</v>
      </c>
      <c r="AD183" s="671"/>
      <c r="AE183" s="671"/>
      <c r="AF183" s="671"/>
      <c r="AG183" s="671"/>
      <c r="AH183" s="672"/>
      <c r="AI183" s="641">
        <v>36760.5</v>
      </c>
      <c r="AJ183" s="642"/>
      <c r="AK183" s="642"/>
      <c r="AL183" s="643"/>
      <c r="AM183" s="641">
        <v>36760.5</v>
      </c>
      <c r="AN183" s="643"/>
      <c r="AP183" s="11" t="s">
        <v>26503</v>
      </c>
      <c r="AQ183" s="11" t="s">
        <v>26503</v>
      </c>
      <c r="AR183" s="24">
        <v>-9879.4399999999987</v>
      </c>
      <c r="AS183" s="25">
        <v>-0.26875151317310697</v>
      </c>
      <c r="AT183" s="24">
        <v>-9879.4399999999987</v>
      </c>
    </row>
    <row r="184" spans="1:46" ht="16.899999999999999" customHeight="1">
      <c r="A184" s="644"/>
      <c r="B184" s="644"/>
      <c r="C184" s="644"/>
      <c r="D184" s="644"/>
      <c r="E184" s="644"/>
      <c r="F184" s="644"/>
      <c r="G184" s="644"/>
      <c r="H184" s="644"/>
      <c r="I184" s="644"/>
      <c r="J184" s="644"/>
      <c r="K184" s="644"/>
      <c r="L184" s="644"/>
      <c r="M184" s="644"/>
      <c r="N184" s="644"/>
      <c r="O184" s="644"/>
      <c r="P184" s="644"/>
      <c r="Q184" s="644"/>
      <c r="R184" s="644"/>
      <c r="S184" s="644"/>
      <c r="T184" s="644"/>
      <c r="U184" s="644"/>
      <c r="V184" s="644"/>
      <c r="W184" s="644"/>
      <c r="X184" s="644"/>
      <c r="Y184" s="644"/>
      <c r="Z184" s="644"/>
      <c r="AA184" s="644"/>
      <c r="AC184" s="496"/>
      <c r="AD184" s="497"/>
      <c r="AE184" s="497"/>
      <c r="AF184" s="497"/>
      <c r="AG184" s="497"/>
      <c r="AH184" s="497"/>
      <c r="AI184" s="497"/>
      <c r="AJ184" s="497"/>
      <c r="AK184" s="497"/>
      <c r="AL184" s="497"/>
      <c r="AM184" s="497"/>
      <c r="AN184" s="497"/>
    </row>
    <row r="185" spans="1:46" ht="16.899999999999999" customHeight="1">
      <c r="A185" s="645" t="s">
        <v>26153</v>
      </c>
      <c r="B185" s="645"/>
      <c r="C185" s="645"/>
      <c r="D185" s="645"/>
      <c r="E185" s="645"/>
      <c r="F185" s="645"/>
      <c r="G185" s="645"/>
      <c r="H185" s="645"/>
      <c r="I185" s="645"/>
      <c r="J185" s="645"/>
      <c r="K185" s="645"/>
      <c r="L185" s="645"/>
      <c r="M185" s="645"/>
      <c r="N185" s="645"/>
      <c r="O185" s="645"/>
      <c r="P185" s="645"/>
      <c r="Q185" s="645"/>
      <c r="R185" s="645"/>
      <c r="S185" s="645"/>
      <c r="T185" s="645"/>
      <c r="U185" s="645"/>
      <c r="V185" s="645"/>
      <c r="W185" s="645"/>
      <c r="X185" s="645"/>
      <c r="Y185" s="646">
        <v>107580.81999999999</v>
      </c>
      <c r="Z185" s="647"/>
      <c r="AA185" s="648"/>
      <c r="AC185" s="506"/>
      <c r="AD185" s="498"/>
      <c r="AE185" s="498"/>
      <c r="AF185" s="498"/>
      <c r="AG185" s="498"/>
      <c r="AH185" s="498"/>
      <c r="AI185" s="498"/>
      <c r="AJ185" s="498"/>
      <c r="AK185" s="498"/>
      <c r="AL185" s="649">
        <v>147119.34</v>
      </c>
      <c r="AM185" s="650"/>
      <c r="AN185" s="651"/>
    </row>
    <row r="186" spans="1:46" ht="15" customHeight="1">
      <c r="A186" s="644"/>
      <c r="B186" s="644"/>
      <c r="C186" s="644"/>
      <c r="D186" s="644"/>
      <c r="E186" s="644"/>
      <c r="F186" s="644"/>
      <c r="G186" s="644"/>
      <c r="H186" s="644"/>
      <c r="I186" s="644"/>
      <c r="J186" s="644"/>
      <c r="K186" s="644"/>
      <c r="L186" s="644"/>
      <c r="M186" s="644"/>
      <c r="N186" s="644"/>
      <c r="O186" s="644"/>
      <c r="P186" s="644"/>
      <c r="Q186" s="644"/>
      <c r="R186" s="644"/>
      <c r="S186" s="644"/>
      <c r="T186" s="644"/>
      <c r="U186" s="644"/>
      <c r="V186" s="644"/>
      <c r="W186" s="644"/>
      <c r="X186" s="644"/>
      <c r="Y186" s="644"/>
      <c r="Z186" s="644"/>
      <c r="AA186" s="644"/>
      <c r="AC186" s="496"/>
      <c r="AD186" s="497"/>
      <c r="AE186" s="497"/>
      <c r="AF186" s="497"/>
      <c r="AG186" s="497"/>
      <c r="AH186" s="497"/>
      <c r="AI186" s="497"/>
      <c r="AJ186" s="497"/>
      <c r="AK186" s="497"/>
      <c r="AL186" s="497"/>
      <c r="AM186" s="497"/>
      <c r="AN186" s="497"/>
    </row>
    <row r="187" spans="1:46" ht="15" customHeight="1">
      <c r="A187" s="644"/>
      <c r="B187" s="644"/>
      <c r="C187" s="644"/>
      <c r="D187" s="644"/>
      <c r="E187" s="644"/>
      <c r="F187" s="644"/>
      <c r="G187" s="644"/>
      <c r="H187" s="644"/>
      <c r="I187" s="644"/>
      <c r="J187" s="644"/>
      <c r="K187" s="644"/>
      <c r="L187" s="644"/>
      <c r="M187" s="644"/>
      <c r="N187" s="644"/>
      <c r="O187" s="644"/>
      <c r="P187" s="644"/>
      <c r="Q187" s="644"/>
      <c r="R187" s="644"/>
      <c r="S187" s="644"/>
      <c r="T187" s="644"/>
      <c r="U187" s="644"/>
      <c r="V187" s="644"/>
      <c r="W187" s="644"/>
      <c r="X187" s="644"/>
      <c r="Y187" s="644"/>
      <c r="Z187" s="644"/>
      <c r="AA187" s="644"/>
      <c r="AC187" s="496"/>
      <c r="AD187" s="497"/>
      <c r="AE187" s="497"/>
      <c r="AF187" s="497"/>
      <c r="AG187" s="497"/>
      <c r="AH187" s="497"/>
      <c r="AI187" s="497"/>
      <c r="AJ187" s="497"/>
      <c r="AK187" s="497"/>
      <c r="AL187" s="497"/>
      <c r="AM187" s="497"/>
      <c r="AN187" s="497"/>
    </row>
    <row r="188" spans="1:46" ht="25.5" customHeight="1">
      <c r="A188" s="655" t="s">
        <v>26144</v>
      </c>
      <c r="B188" s="656"/>
      <c r="C188" s="657"/>
      <c r="D188" s="655" t="s">
        <v>26104</v>
      </c>
      <c r="E188" s="656"/>
      <c r="F188" s="656"/>
      <c r="G188" s="656"/>
      <c r="H188" s="656"/>
      <c r="I188" s="656"/>
      <c r="J188" s="657"/>
      <c r="K188" s="655" t="s">
        <v>26145</v>
      </c>
      <c r="L188" s="657"/>
      <c r="M188" s="655" t="s">
        <v>26146</v>
      </c>
      <c r="N188" s="656"/>
      <c r="O188" s="657"/>
      <c r="P188" s="658" t="s">
        <v>26147</v>
      </c>
      <c r="Q188" s="659"/>
      <c r="R188" s="659"/>
      <c r="S188" s="659"/>
      <c r="T188" s="659"/>
      <c r="U188" s="660"/>
      <c r="V188" s="658" t="s">
        <v>26148</v>
      </c>
      <c r="W188" s="659"/>
      <c r="X188" s="659"/>
      <c r="Y188" s="660"/>
      <c r="Z188" s="658" t="s">
        <v>26149</v>
      </c>
      <c r="AA188" s="660"/>
      <c r="AC188" s="661" t="s">
        <v>26147</v>
      </c>
      <c r="AD188" s="662"/>
      <c r="AE188" s="662"/>
      <c r="AF188" s="662"/>
      <c r="AG188" s="662"/>
      <c r="AH188" s="663"/>
      <c r="AI188" s="664" t="s">
        <v>26148</v>
      </c>
      <c r="AJ188" s="665"/>
      <c r="AK188" s="665"/>
      <c r="AL188" s="666"/>
      <c r="AM188" s="664" t="s">
        <v>26149</v>
      </c>
      <c r="AN188" s="666"/>
    </row>
    <row r="189" spans="1:46" ht="16.899999999999999" customHeight="1">
      <c r="A189" s="667"/>
      <c r="B189" s="668"/>
      <c r="C189" s="669"/>
      <c r="D189" s="667" t="s">
        <v>26376</v>
      </c>
      <c r="E189" s="668"/>
      <c r="F189" s="668"/>
      <c r="G189" s="668"/>
      <c r="H189" s="668"/>
      <c r="I189" s="668"/>
      <c r="J189" s="668"/>
      <c r="K189" s="668"/>
      <c r="L189" s="668"/>
      <c r="M189" s="668"/>
      <c r="N189" s="668"/>
      <c r="O189" s="668"/>
      <c r="P189" s="668"/>
      <c r="Q189" s="668"/>
      <c r="R189" s="668"/>
      <c r="S189" s="668"/>
      <c r="T189" s="668"/>
      <c r="U189" s="668"/>
      <c r="V189" s="668"/>
      <c r="W189" s="668"/>
      <c r="X189" s="668"/>
      <c r="Y189" s="668"/>
      <c r="Z189" s="668"/>
      <c r="AA189" s="669"/>
      <c r="AC189" s="503"/>
      <c r="AD189" s="504"/>
      <c r="AE189" s="504"/>
      <c r="AF189" s="504"/>
      <c r="AG189" s="504"/>
      <c r="AH189" s="504"/>
      <c r="AI189" s="504"/>
      <c r="AJ189" s="504"/>
      <c r="AK189" s="504"/>
      <c r="AL189" s="504"/>
      <c r="AM189" s="504"/>
      <c r="AN189" s="505"/>
    </row>
    <row r="190" spans="1:46" ht="23.45" customHeight="1">
      <c r="A190" s="624">
        <v>40001</v>
      </c>
      <c r="B190" s="625"/>
      <c r="C190" s="626"/>
      <c r="D190" s="627" t="s">
        <v>26984</v>
      </c>
      <c r="E190" s="628"/>
      <c r="F190" s="628"/>
      <c r="G190" s="628"/>
      <c r="H190" s="628"/>
      <c r="I190" s="628"/>
      <c r="J190" s="629"/>
      <c r="K190" s="630">
        <v>0.12920000000000001</v>
      </c>
      <c r="L190" s="631"/>
      <c r="M190" s="632" t="s">
        <v>149</v>
      </c>
      <c r="N190" s="633"/>
      <c r="O190" s="634"/>
      <c r="P190" s="635">
        <v>56.784999999999997</v>
      </c>
      <c r="Q190" s="636"/>
      <c r="R190" s="636"/>
      <c r="S190" s="636"/>
      <c r="T190" s="636"/>
      <c r="U190" s="637"/>
      <c r="V190" s="635">
        <v>0.49</v>
      </c>
      <c r="W190" s="636"/>
      <c r="X190" s="636"/>
      <c r="Y190" s="637"/>
      <c r="Z190" s="635">
        <v>27.82</v>
      </c>
      <c r="AA190" s="637"/>
      <c r="AC190" s="652">
        <v>56.784999999999997</v>
      </c>
      <c r="AD190" s="653"/>
      <c r="AE190" s="653"/>
      <c r="AF190" s="653"/>
      <c r="AG190" s="653"/>
      <c r="AH190" s="654"/>
      <c r="AI190" s="641">
        <v>0.68</v>
      </c>
      <c r="AJ190" s="642"/>
      <c r="AK190" s="642"/>
      <c r="AL190" s="643"/>
      <c r="AM190" s="641">
        <v>38.61</v>
      </c>
      <c r="AN190" s="643"/>
      <c r="AP190" s="11" t="s">
        <v>26503</v>
      </c>
      <c r="AQ190" s="11" t="s">
        <v>26503</v>
      </c>
      <c r="AR190" s="24">
        <v>-0.19000000000000006</v>
      </c>
      <c r="AS190" s="25">
        <v>-0.27941176470588247</v>
      </c>
      <c r="AT190" s="24">
        <v>-10.79</v>
      </c>
    </row>
    <row r="191" spans="1:46" ht="16.899999999999999" customHeight="1">
      <c r="A191" s="624">
        <v>40305</v>
      </c>
      <c r="B191" s="625"/>
      <c r="C191" s="626"/>
      <c r="D191" s="627" t="s">
        <v>16245</v>
      </c>
      <c r="E191" s="628"/>
      <c r="F191" s="628"/>
      <c r="G191" s="628"/>
      <c r="H191" s="628"/>
      <c r="I191" s="628"/>
      <c r="J191" s="629"/>
      <c r="K191" s="630">
        <v>0.12920000000000001</v>
      </c>
      <c r="L191" s="631"/>
      <c r="M191" s="632" t="s">
        <v>149</v>
      </c>
      <c r="N191" s="633"/>
      <c r="O191" s="634"/>
      <c r="P191" s="635">
        <v>56.784999999999997</v>
      </c>
      <c r="Q191" s="636"/>
      <c r="R191" s="636"/>
      <c r="S191" s="636"/>
      <c r="T191" s="636"/>
      <c r="U191" s="637"/>
      <c r="V191" s="635">
        <v>0.36</v>
      </c>
      <c r="W191" s="636"/>
      <c r="X191" s="636"/>
      <c r="Y191" s="637"/>
      <c r="Z191" s="635">
        <v>20.440000000000001</v>
      </c>
      <c r="AA191" s="637"/>
      <c r="AC191" s="652">
        <v>56.784999999999997</v>
      </c>
      <c r="AD191" s="653"/>
      <c r="AE191" s="653"/>
      <c r="AF191" s="653"/>
      <c r="AG191" s="653"/>
      <c r="AH191" s="654"/>
      <c r="AI191" s="641">
        <v>0.5</v>
      </c>
      <c r="AJ191" s="642"/>
      <c r="AK191" s="642"/>
      <c r="AL191" s="643"/>
      <c r="AM191" s="641">
        <v>28.39</v>
      </c>
      <c r="AN191" s="643"/>
      <c r="AP191" s="11" t="s">
        <v>26503</v>
      </c>
      <c r="AQ191" s="11" t="s">
        <v>26503</v>
      </c>
      <c r="AR191" s="24">
        <v>-0.14000000000000001</v>
      </c>
      <c r="AS191" s="25">
        <v>-0.28000000000000003</v>
      </c>
      <c r="AT191" s="24">
        <v>-7.9499999999999993</v>
      </c>
    </row>
    <row r="192" spans="1:46" ht="16.899999999999999" customHeight="1">
      <c r="A192" s="624">
        <v>44100</v>
      </c>
      <c r="B192" s="625"/>
      <c r="C192" s="626"/>
      <c r="D192" s="627" t="s">
        <v>22545</v>
      </c>
      <c r="E192" s="628"/>
      <c r="F192" s="628"/>
      <c r="G192" s="628"/>
      <c r="H192" s="628"/>
      <c r="I192" s="628"/>
      <c r="J192" s="629"/>
      <c r="K192" s="630">
        <v>0.12920000000000001</v>
      </c>
      <c r="L192" s="631"/>
      <c r="M192" s="632" t="s">
        <v>34</v>
      </c>
      <c r="N192" s="633"/>
      <c r="O192" s="634"/>
      <c r="P192" s="635">
        <v>34.070999999999998</v>
      </c>
      <c r="Q192" s="636"/>
      <c r="R192" s="636"/>
      <c r="S192" s="636"/>
      <c r="T192" s="636"/>
      <c r="U192" s="637"/>
      <c r="V192" s="635">
        <v>6.96</v>
      </c>
      <c r="W192" s="636"/>
      <c r="X192" s="636"/>
      <c r="Y192" s="637"/>
      <c r="Z192" s="635">
        <v>237.13</v>
      </c>
      <c r="AA192" s="637"/>
      <c r="AC192" s="673">
        <v>34.070999999999998</v>
      </c>
      <c r="AD192" s="674"/>
      <c r="AE192" s="674"/>
      <c r="AF192" s="674"/>
      <c r="AG192" s="674"/>
      <c r="AH192" s="675"/>
      <c r="AI192" s="641">
        <v>9.52</v>
      </c>
      <c r="AJ192" s="642"/>
      <c r="AK192" s="642"/>
      <c r="AL192" s="643"/>
      <c r="AM192" s="641">
        <v>324.35000000000002</v>
      </c>
      <c r="AN192" s="643"/>
      <c r="AP192" s="11" t="s">
        <v>26503</v>
      </c>
      <c r="AQ192" s="11" t="s">
        <v>26503</v>
      </c>
      <c r="AR192" s="24">
        <v>-2.5599999999999996</v>
      </c>
      <c r="AS192" s="25">
        <v>-0.26890756302521002</v>
      </c>
      <c r="AT192" s="24">
        <v>-87.220000000000027</v>
      </c>
    </row>
    <row r="193" spans="1:46" ht="16.899999999999999" customHeight="1">
      <c r="A193" s="624">
        <v>44102</v>
      </c>
      <c r="B193" s="625"/>
      <c r="C193" s="626"/>
      <c r="D193" s="627" t="s">
        <v>22546</v>
      </c>
      <c r="E193" s="628"/>
      <c r="F193" s="628"/>
      <c r="G193" s="628"/>
      <c r="H193" s="628"/>
      <c r="I193" s="628"/>
      <c r="J193" s="629"/>
      <c r="K193" s="630">
        <v>0.12920000000000001</v>
      </c>
      <c r="L193" s="631"/>
      <c r="M193" s="632" t="s">
        <v>26365</v>
      </c>
      <c r="N193" s="633"/>
      <c r="O193" s="634"/>
      <c r="P193" s="635">
        <v>340.71</v>
      </c>
      <c r="Q193" s="636"/>
      <c r="R193" s="636"/>
      <c r="S193" s="636"/>
      <c r="T193" s="636"/>
      <c r="U193" s="637"/>
      <c r="V193" s="635">
        <v>2.44</v>
      </c>
      <c r="W193" s="636"/>
      <c r="X193" s="636"/>
      <c r="Y193" s="637"/>
      <c r="Z193" s="635">
        <v>831.33</v>
      </c>
      <c r="AA193" s="637"/>
      <c r="AC193" s="652">
        <v>340.71</v>
      </c>
      <c r="AD193" s="653"/>
      <c r="AE193" s="653"/>
      <c r="AF193" s="653"/>
      <c r="AG193" s="653"/>
      <c r="AH193" s="654"/>
      <c r="AI193" s="641">
        <v>3.35</v>
      </c>
      <c r="AJ193" s="642"/>
      <c r="AK193" s="642"/>
      <c r="AL193" s="643"/>
      <c r="AM193" s="641">
        <v>1141.3699999999999</v>
      </c>
      <c r="AN193" s="643"/>
      <c r="AP193" s="11" t="s">
        <v>26503</v>
      </c>
      <c r="AQ193" s="11" t="s">
        <v>26503</v>
      </c>
      <c r="AR193" s="24">
        <v>-0.91000000000000014</v>
      </c>
      <c r="AS193" s="25">
        <v>-0.27164179104477615</v>
      </c>
      <c r="AT193" s="24">
        <v>-310.03999999999985</v>
      </c>
    </row>
    <row r="194" spans="1:46" ht="16.899999999999999" customHeight="1">
      <c r="A194" s="624">
        <v>44151</v>
      </c>
      <c r="B194" s="625"/>
      <c r="C194" s="626"/>
      <c r="D194" s="627" t="s">
        <v>22548</v>
      </c>
      <c r="E194" s="628"/>
      <c r="F194" s="628"/>
      <c r="G194" s="628"/>
      <c r="H194" s="628"/>
      <c r="I194" s="628"/>
      <c r="J194" s="629"/>
      <c r="K194" s="630">
        <v>0.12920000000000001</v>
      </c>
      <c r="L194" s="631"/>
      <c r="M194" s="632" t="s">
        <v>34</v>
      </c>
      <c r="N194" s="633"/>
      <c r="O194" s="634"/>
      <c r="P194" s="635">
        <v>27.257000000000001</v>
      </c>
      <c r="Q194" s="636"/>
      <c r="R194" s="636"/>
      <c r="S194" s="636"/>
      <c r="T194" s="636"/>
      <c r="U194" s="637"/>
      <c r="V194" s="635">
        <v>56.38</v>
      </c>
      <c r="W194" s="636"/>
      <c r="X194" s="636"/>
      <c r="Y194" s="637"/>
      <c r="Z194" s="635">
        <v>1536.74</v>
      </c>
      <c r="AA194" s="637"/>
      <c r="AC194" s="673">
        <v>27.257000000000001</v>
      </c>
      <c r="AD194" s="674"/>
      <c r="AE194" s="674"/>
      <c r="AF194" s="674"/>
      <c r="AG194" s="674"/>
      <c r="AH194" s="675"/>
      <c r="AI194" s="641">
        <v>77.11</v>
      </c>
      <c r="AJ194" s="642"/>
      <c r="AK194" s="642"/>
      <c r="AL194" s="643"/>
      <c r="AM194" s="641">
        <v>2101.7800000000002</v>
      </c>
      <c r="AN194" s="643"/>
      <c r="AP194" s="11" t="s">
        <v>26503</v>
      </c>
      <c r="AQ194" s="11" t="s">
        <v>26503</v>
      </c>
      <c r="AR194" s="24">
        <v>-20.729999999999997</v>
      </c>
      <c r="AS194" s="25">
        <v>-0.26883672675398773</v>
      </c>
      <c r="AT194" s="24">
        <v>-565.04000000000019</v>
      </c>
    </row>
    <row r="195" spans="1:46" ht="16.899999999999999" customHeight="1">
      <c r="A195" s="624">
        <v>44201</v>
      </c>
      <c r="B195" s="625"/>
      <c r="C195" s="626"/>
      <c r="D195" s="627" t="s">
        <v>22550</v>
      </c>
      <c r="E195" s="628"/>
      <c r="F195" s="628"/>
      <c r="G195" s="628"/>
      <c r="H195" s="628"/>
      <c r="I195" s="628"/>
      <c r="J195" s="629"/>
      <c r="K195" s="630">
        <v>0.12920000000000001</v>
      </c>
      <c r="L195" s="631"/>
      <c r="M195" s="632" t="s">
        <v>149</v>
      </c>
      <c r="N195" s="633"/>
      <c r="O195" s="634"/>
      <c r="P195" s="635">
        <v>17717.46</v>
      </c>
      <c r="Q195" s="636"/>
      <c r="R195" s="636"/>
      <c r="S195" s="636"/>
      <c r="T195" s="636"/>
      <c r="U195" s="637"/>
      <c r="V195" s="635">
        <v>0.38</v>
      </c>
      <c r="W195" s="636"/>
      <c r="X195" s="636"/>
      <c r="Y195" s="637"/>
      <c r="Z195" s="635">
        <v>6732.63</v>
      </c>
      <c r="AA195" s="637"/>
      <c r="AC195" s="638">
        <v>17717.46</v>
      </c>
      <c r="AD195" s="639"/>
      <c r="AE195" s="639"/>
      <c r="AF195" s="639"/>
      <c r="AG195" s="639"/>
      <c r="AH195" s="640"/>
      <c r="AI195" s="641">
        <v>0.53</v>
      </c>
      <c r="AJ195" s="642"/>
      <c r="AK195" s="642"/>
      <c r="AL195" s="643"/>
      <c r="AM195" s="641">
        <v>9390.25</v>
      </c>
      <c r="AN195" s="643"/>
      <c r="AP195" s="11" t="s">
        <v>26503</v>
      </c>
      <c r="AQ195" s="11" t="s">
        <v>26503</v>
      </c>
      <c r="AR195" s="24">
        <v>-0.15000000000000002</v>
      </c>
      <c r="AS195" s="25">
        <v>-0.28301886792452835</v>
      </c>
      <c r="AT195" s="24">
        <v>-2657.62</v>
      </c>
    </row>
    <row r="196" spans="1:46" ht="16.899999999999999" customHeight="1">
      <c r="A196" s="624">
        <v>40425</v>
      </c>
      <c r="B196" s="625"/>
      <c r="C196" s="626"/>
      <c r="D196" s="627" t="s">
        <v>22333</v>
      </c>
      <c r="E196" s="628"/>
      <c r="F196" s="628"/>
      <c r="G196" s="628"/>
      <c r="H196" s="628"/>
      <c r="I196" s="628"/>
      <c r="J196" s="629"/>
      <c r="K196" s="630">
        <v>0.12920000000000001</v>
      </c>
      <c r="L196" s="631"/>
      <c r="M196" s="632" t="s">
        <v>34</v>
      </c>
      <c r="N196" s="633"/>
      <c r="O196" s="634"/>
      <c r="P196" s="635">
        <v>54.515000000000001</v>
      </c>
      <c r="Q196" s="636"/>
      <c r="R196" s="636"/>
      <c r="S196" s="636"/>
      <c r="T196" s="636"/>
      <c r="U196" s="637"/>
      <c r="V196" s="635">
        <v>8.6199999999999992</v>
      </c>
      <c r="W196" s="636"/>
      <c r="X196" s="636"/>
      <c r="Y196" s="637"/>
      <c r="Z196" s="635">
        <v>469.91</v>
      </c>
      <c r="AA196" s="637"/>
      <c r="AC196" s="652">
        <v>54.515000000000001</v>
      </c>
      <c r="AD196" s="653"/>
      <c r="AE196" s="653"/>
      <c r="AF196" s="653"/>
      <c r="AG196" s="653"/>
      <c r="AH196" s="654"/>
      <c r="AI196" s="641">
        <v>11.8</v>
      </c>
      <c r="AJ196" s="642"/>
      <c r="AK196" s="642"/>
      <c r="AL196" s="643"/>
      <c r="AM196" s="641">
        <v>643.27</v>
      </c>
      <c r="AN196" s="643"/>
      <c r="AP196" s="11" t="s">
        <v>26503</v>
      </c>
      <c r="AQ196" s="11" t="s">
        <v>26503</v>
      </c>
      <c r="AR196" s="24">
        <v>-3.1800000000000015</v>
      </c>
      <c r="AS196" s="25">
        <v>-0.26949152542372889</v>
      </c>
      <c r="AT196" s="24">
        <v>-173.35999999999996</v>
      </c>
    </row>
    <row r="197" spans="1:46" ht="16.899999999999999" customHeight="1">
      <c r="A197" s="624">
        <v>40430</v>
      </c>
      <c r="B197" s="625"/>
      <c r="C197" s="626"/>
      <c r="D197" s="627" t="s">
        <v>16217</v>
      </c>
      <c r="E197" s="628"/>
      <c r="F197" s="628"/>
      <c r="G197" s="628"/>
      <c r="H197" s="628"/>
      <c r="I197" s="628"/>
      <c r="J197" s="629"/>
      <c r="K197" s="630">
        <v>0.12920000000000001</v>
      </c>
      <c r="L197" s="631"/>
      <c r="M197" s="632" t="s">
        <v>26365</v>
      </c>
      <c r="N197" s="633"/>
      <c r="O197" s="634"/>
      <c r="P197" s="635">
        <v>545.15</v>
      </c>
      <c r="Q197" s="636"/>
      <c r="R197" s="636"/>
      <c r="S197" s="636"/>
      <c r="T197" s="636"/>
      <c r="U197" s="637"/>
      <c r="V197" s="635">
        <v>2.5</v>
      </c>
      <c r="W197" s="636"/>
      <c r="X197" s="636"/>
      <c r="Y197" s="637"/>
      <c r="Z197" s="635">
        <v>1362.87</v>
      </c>
      <c r="AA197" s="637"/>
      <c r="AC197" s="652">
        <v>545.15</v>
      </c>
      <c r="AD197" s="653"/>
      <c r="AE197" s="653"/>
      <c r="AF197" s="653"/>
      <c r="AG197" s="653"/>
      <c r="AH197" s="654"/>
      <c r="AI197" s="641">
        <v>3.43</v>
      </c>
      <c r="AJ197" s="642"/>
      <c r="AK197" s="642"/>
      <c r="AL197" s="643"/>
      <c r="AM197" s="641">
        <v>1869.86</v>
      </c>
      <c r="AN197" s="643"/>
      <c r="AP197" s="11" t="s">
        <v>26503</v>
      </c>
      <c r="AQ197" s="11" t="s">
        <v>26503</v>
      </c>
      <c r="AR197" s="24">
        <v>-0.93000000000000016</v>
      </c>
      <c r="AS197" s="25">
        <v>-0.2711370262390671</v>
      </c>
      <c r="AT197" s="24">
        <v>-506.99</v>
      </c>
    </row>
    <row r="198" spans="1:46" ht="16.899999999999999" customHeight="1">
      <c r="A198" s="624">
        <v>44300</v>
      </c>
      <c r="B198" s="625"/>
      <c r="C198" s="626"/>
      <c r="D198" s="627" t="s">
        <v>22561</v>
      </c>
      <c r="E198" s="628"/>
      <c r="F198" s="628"/>
      <c r="G198" s="628"/>
      <c r="H198" s="628"/>
      <c r="I198" s="628"/>
      <c r="J198" s="629"/>
      <c r="K198" s="630">
        <v>0.12920000000000001</v>
      </c>
      <c r="L198" s="631"/>
      <c r="M198" s="632" t="s">
        <v>22334</v>
      </c>
      <c r="N198" s="633"/>
      <c r="O198" s="634"/>
      <c r="P198" s="635">
        <v>18.158000000000001</v>
      </c>
      <c r="Q198" s="636"/>
      <c r="R198" s="636"/>
      <c r="S198" s="636"/>
      <c r="T198" s="636"/>
      <c r="U198" s="637"/>
      <c r="V198" s="635">
        <v>2.88</v>
      </c>
      <c r="W198" s="636"/>
      <c r="X198" s="636"/>
      <c r="Y198" s="637"/>
      <c r="Z198" s="635">
        <v>52.29</v>
      </c>
      <c r="AA198" s="637"/>
      <c r="AC198" s="670">
        <v>18.158000000000001</v>
      </c>
      <c r="AD198" s="671"/>
      <c r="AE198" s="671"/>
      <c r="AF198" s="671"/>
      <c r="AG198" s="671"/>
      <c r="AH198" s="672"/>
      <c r="AI198" s="641">
        <v>3.94</v>
      </c>
      <c r="AJ198" s="642"/>
      <c r="AK198" s="642"/>
      <c r="AL198" s="643"/>
      <c r="AM198" s="641">
        <v>71.540000000000006</v>
      </c>
      <c r="AN198" s="643"/>
      <c r="AP198" s="11" t="s">
        <v>26503</v>
      </c>
      <c r="AQ198" s="11" t="s">
        <v>26503</v>
      </c>
      <c r="AR198" s="24">
        <v>-1.06</v>
      </c>
      <c r="AS198" s="25">
        <v>-0.26903553299492389</v>
      </c>
      <c r="AT198" s="24">
        <v>-19.250000000000007</v>
      </c>
    </row>
    <row r="199" spans="1:46" ht="16.899999999999999" customHeight="1">
      <c r="A199" s="624">
        <v>44200</v>
      </c>
      <c r="B199" s="625"/>
      <c r="C199" s="626"/>
      <c r="D199" s="627" t="s">
        <v>22549</v>
      </c>
      <c r="E199" s="628"/>
      <c r="F199" s="628"/>
      <c r="G199" s="628"/>
      <c r="H199" s="628"/>
      <c r="I199" s="628"/>
      <c r="J199" s="629"/>
      <c r="K199" s="630">
        <v>0.12920000000000001</v>
      </c>
      <c r="L199" s="631"/>
      <c r="M199" s="632" t="s">
        <v>149</v>
      </c>
      <c r="N199" s="633"/>
      <c r="O199" s="634"/>
      <c r="P199" s="635">
        <v>170.36</v>
      </c>
      <c r="Q199" s="636"/>
      <c r="R199" s="636"/>
      <c r="S199" s="636"/>
      <c r="T199" s="636"/>
      <c r="U199" s="637"/>
      <c r="V199" s="635">
        <v>0.46</v>
      </c>
      <c r="W199" s="636"/>
      <c r="X199" s="636"/>
      <c r="Y199" s="637"/>
      <c r="Z199" s="635">
        <v>78.36</v>
      </c>
      <c r="AA199" s="637"/>
      <c r="AC199" s="652">
        <v>170.36</v>
      </c>
      <c r="AD199" s="653"/>
      <c r="AE199" s="653"/>
      <c r="AF199" s="653"/>
      <c r="AG199" s="653"/>
      <c r="AH199" s="654"/>
      <c r="AI199" s="641">
        <v>0.63</v>
      </c>
      <c r="AJ199" s="642"/>
      <c r="AK199" s="642"/>
      <c r="AL199" s="643"/>
      <c r="AM199" s="641">
        <v>107.32</v>
      </c>
      <c r="AN199" s="643"/>
      <c r="AP199" s="11" t="s">
        <v>26503</v>
      </c>
      <c r="AQ199" s="11" t="s">
        <v>26503</v>
      </c>
      <c r="AR199" s="24">
        <v>-0.16999999999999998</v>
      </c>
      <c r="AS199" s="25">
        <v>-0.26984126984126977</v>
      </c>
      <c r="AT199" s="24">
        <v>-28.959999999999994</v>
      </c>
    </row>
    <row r="200" spans="1:46" ht="30.6" customHeight="1">
      <c r="A200" s="624">
        <v>1518</v>
      </c>
      <c r="B200" s="625"/>
      <c r="C200" s="626"/>
      <c r="D200" s="627" t="s">
        <v>26434</v>
      </c>
      <c r="E200" s="628"/>
      <c r="F200" s="628"/>
      <c r="G200" s="628"/>
      <c r="H200" s="628"/>
      <c r="I200" s="628"/>
      <c r="J200" s="629"/>
      <c r="K200" s="630">
        <v>0.11650000000000001</v>
      </c>
      <c r="L200" s="631"/>
      <c r="M200" s="632" t="s">
        <v>4175</v>
      </c>
      <c r="N200" s="633"/>
      <c r="O200" s="634"/>
      <c r="P200" s="635">
        <v>1087.578</v>
      </c>
      <c r="Q200" s="636"/>
      <c r="R200" s="636"/>
      <c r="S200" s="636"/>
      <c r="T200" s="636"/>
      <c r="U200" s="637"/>
      <c r="V200" s="635">
        <v>469.81</v>
      </c>
      <c r="W200" s="636"/>
      <c r="X200" s="636"/>
      <c r="Y200" s="637"/>
      <c r="Z200" s="635">
        <v>510955.02</v>
      </c>
      <c r="AA200" s="637"/>
      <c r="AC200" s="673">
        <v>1087.578</v>
      </c>
      <c r="AD200" s="674"/>
      <c r="AE200" s="674"/>
      <c r="AF200" s="674"/>
      <c r="AG200" s="674"/>
      <c r="AH200" s="675"/>
      <c r="AI200" s="641">
        <v>642.49</v>
      </c>
      <c r="AJ200" s="642"/>
      <c r="AK200" s="642"/>
      <c r="AL200" s="643"/>
      <c r="AM200" s="641">
        <v>698757.98</v>
      </c>
      <c r="AN200" s="643"/>
      <c r="AP200" s="11" t="s">
        <v>26503</v>
      </c>
      <c r="AQ200" s="11" t="s">
        <v>26503</v>
      </c>
      <c r="AR200" s="24">
        <v>-172.68</v>
      </c>
      <c r="AS200" s="25">
        <v>-0.26876682905570515</v>
      </c>
      <c r="AT200" s="24">
        <v>-187802.95999999996</v>
      </c>
    </row>
    <row r="201" spans="1:46" ht="16.899999999999999" customHeight="1">
      <c r="A201" s="624" t="s">
        <v>26432</v>
      </c>
      <c r="B201" s="625"/>
      <c r="C201" s="626"/>
      <c r="D201" s="627" t="s">
        <v>26433</v>
      </c>
      <c r="E201" s="628"/>
      <c r="F201" s="628"/>
      <c r="G201" s="628"/>
      <c r="H201" s="628"/>
      <c r="I201" s="628"/>
      <c r="J201" s="629"/>
      <c r="K201" s="630">
        <v>0.12920000000000001</v>
      </c>
      <c r="L201" s="631"/>
      <c r="M201" s="632" t="s">
        <v>34</v>
      </c>
      <c r="N201" s="633"/>
      <c r="O201" s="634"/>
      <c r="P201" s="635">
        <v>453.15699999999998</v>
      </c>
      <c r="Q201" s="636"/>
      <c r="R201" s="636"/>
      <c r="S201" s="636"/>
      <c r="T201" s="636"/>
      <c r="U201" s="637"/>
      <c r="V201" s="635">
        <v>34.71</v>
      </c>
      <c r="W201" s="636"/>
      <c r="X201" s="636"/>
      <c r="Y201" s="637"/>
      <c r="Z201" s="635">
        <v>15729.07</v>
      </c>
      <c r="AA201" s="637"/>
      <c r="AC201" s="676">
        <v>453.15699999999998</v>
      </c>
      <c r="AD201" s="677"/>
      <c r="AE201" s="677"/>
      <c r="AF201" s="677"/>
      <c r="AG201" s="677"/>
      <c r="AH201" s="678"/>
      <c r="AI201" s="641">
        <v>47.48</v>
      </c>
      <c r="AJ201" s="642"/>
      <c r="AK201" s="642"/>
      <c r="AL201" s="643"/>
      <c r="AM201" s="641">
        <v>21515.89</v>
      </c>
      <c r="AN201" s="643"/>
      <c r="AP201" s="11" t="s">
        <v>26503</v>
      </c>
      <c r="AQ201" s="11" t="s">
        <v>26503</v>
      </c>
      <c r="AR201" s="24">
        <v>-12.769999999999996</v>
      </c>
      <c r="AS201" s="25">
        <v>-0.26895534962089296</v>
      </c>
      <c r="AT201" s="24">
        <v>-5786.82</v>
      </c>
    </row>
    <row r="202" spans="1:46" ht="16.899999999999999" customHeight="1">
      <c r="A202" s="624">
        <v>44303</v>
      </c>
      <c r="B202" s="625"/>
      <c r="C202" s="626"/>
      <c r="D202" s="627" t="s">
        <v>22564</v>
      </c>
      <c r="E202" s="628"/>
      <c r="F202" s="628"/>
      <c r="G202" s="628"/>
      <c r="H202" s="628"/>
      <c r="I202" s="628"/>
      <c r="J202" s="629"/>
      <c r="K202" s="630">
        <v>0.12920000000000001</v>
      </c>
      <c r="L202" s="631"/>
      <c r="M202" s="632" t="s">
        <v>22334</v>
      </c>
      <c r="N202" s="633"/>
      <c r="O202" s="634"/>
      <c r="P202" s="635">
        <v>1.0900000000000001</v>
      </c>
      <c r="Q202" s="636"/>
      <c r="R202" s="636"/>
      <c r="S202" s="636"/>
      <c r="T202" s="636"/>
      <c r="U202" s="637"/>
      <c r="V202" s="635">
        <v>2.0699999999999998</v>
      </c>
      <c r="W202" s="636"/>
      <c r="X202" s="636"/>
      <c r="Y202" s="637"/>
      <c r="Z202" s="635">
        <v>2.25</v>
      </c>
      <c r="AA202" s="637"/>
      <c r="AC202" s="652">
        <v>1.0900000000000001</v>
      </c>
      <c r="AD202" s="653"/>
      <c r="AE202" s="653"/>
      <c r="AF202" s="653"/>
      <c r="AG202" s="653"/>
      <c r="AH202" s="654"/>
      <c r="AI202" s="641">
        <v>2.84</v>
      </c>
      <c r="AJ202" s="642"/>
      <c r="AK202" s="642"/>
      <c r="AL202" s="643"/>
      <c r="AM202" s="641">
        <v>3.09</v>
      </c>
      <c r="AN202" s="643"/>
      <c r="AP202" s="11" t="s">
        <v>26503</v>
      </c>
      <c r="AQ202" s="11" t="s">
        <v>26503</v>
      </c>
      <c r="AR202" s="24">
        <v>-0.77</v>
      </c>
      <c r="AS202" s="25">
        <v>-0.27112676056338025</v>
      </c>
      <c r="AT202" s="24">
        <v>-0.83999999999999986</v>
      </c>
    </row>
    <row r="203" spans="1:46" ht="16.899999999999999" customHeight="1">
      <c r="A203" s="624">
        <v>40450</v>
      </c>
      <c r="B203" s="625"/>
      <c r="C203" s="626"/>
      <c r="D203" s="627" t="s">
        <v>16163</v>
      </c>
      <c r="E203" s="628"/>
      <c r="F203" s="628"/>
      <c r="G203" s="628"/>
      <c r="H203" s="628"/>
      <c r="I203" s="628"/>
      <c r="J203" s="629"/>
      <c r="K203" s="630">
        <v>0.12920000000000001</v>
      </c>
      <c r="L203" s="631"/>
      <c r="M203" s="632" t="s">
        <v>22334</v>
      </c>
      <c r="N203" s="633"/>
      <c r="O203" s="634"/>
      <c r="P203" s="635">
        <v>5.4509999999999996</v>
      </c>
      <c r="Q203" s="636"/>
      <c r="R203" s="636"/>
      <c r="S203" s="636"/>
      <c r="T203" s="636"/>
      <c r="U203" s="637"/>
      <c r="V203" s="635">
        <v>0.66</v>
      </c>
      <c r="W203" s="636"/>
      <c r="X203" s="636"/>
      <c r="Y203" s="637"/>
      <c r="Z203" s="635">
        <v>3.59</v>
      </c>
      <c r="AA203" s="637"/>
      <c r="AC203" s="673">
        <v>5.4509999999999996</v>
      </c>
      <c r="AD203" s="674"/>
      <c r="AE203" s="674"/>
      <c r="AF203" s="674"/>
      <c r="AG203" s="674"/>
      <c r="AH203" s="675"/>
      <c r="AI203" s="641">
        <v>0.91</v>
      </c>
      <c r="AJ203" s="642"/>
      <c r="AK203" s="642"/>
      <c r="AL203" s="643"/>
      <c r="AM203" s="641">
        <v>4.96</v>
      </c>
      <c r="AN203" s="643"/>
      <c r="AP203" s="11" t="s">
        <v>26503</v>
      </c>
      <c r="AQ203" s="11" t="s">
        <v>26503</v>
      </c>
      <c r="AR203" s="24">
        <v>-0.25</v>
      </c>
      <c r="AS203" s="25">
        <v>-0.27472527472527475</v>
      </c>
      <c r="AT203" s="24">
        <v>-1.37</v>
      </c>
    </row>
    <row r="204" spans="1:46" ht="16.899999999999999" customHeight="1">
      <c r="A204" s="624">
        <v>40460</v>
      </c>
      <c r="B204" s="625"/>
      <c r="C204" s="626"/>
      <c r="D204" s="627" t="s">
        <v>22339</v>
      </c>
      <c r="E204" s="628"/>
      <c r="F204" s="628"/>
      <c r="G204" s="628"/>
      <c r="H204" s="628"/>
      <c r="I204" s="628"/>
      <c r="J204" s="629"/>
      <c r="K204" s="630">
        <v>0.12920000000000001</v>
      </c>
      <c r="L204" s="631"/>
      <c r="M204" s="632" t="s">
        <v>22334</v>
      </c>
      <c r="N204" s="633"/>
      <c r="O204" s="634"/>
      <c r="P204" s="635">
        <v>51877.468999999997</v>
      </c>
      <c r="Q204" s="636"/>
      <c r="R204" s="636"/>
      <c r="S204" s="636"/>
      <c r="T204" s="636"/>
      <c r="U204" s="637"/>
      <c r="V204" s="635">
        <v>0.7</v>
      </c>
      <c r="W204" s="636"/>
      <c r="X204" s="636"/>
      <c r="Y204" s="637"/>
      <c r="Z204" s="635">
        <v>36314.22</v>
      </c>
      <c r="AA204" s="637"/>
      <c r="AC204" s="652">
        <v>51877.468999999997</v>
      </c>
      <c r="AD204" s="653"/>
      <c r="AE204" s="653"/>
      <c r="AF204" s="653"/>
      <c r="AG204" s="653"/>
      <c r="AH204" s="654"/>
      <c r="AI204" s="641">
        <v>0.97</v>
      </c>
      <c r="AJ204" s="642"/>
      <c r="AK204" s="642"/>
      <c r="AL204" s="643"/>
      <c r="AM204" s="641">
        <v>50321.14</v>
      </c>
      <c r="AN204" s="643"/>
      <c r="AP204" s="11" t="s">
        <v>26503</v>
      </c>
      <c r="AQ204" s="11" t="s">
        <v>26503</v>
      </c>
      <c r="AR204" s="24">
        <v>-0.27</v>
      </c>
      <c r="AS204" s="25">
        <v>-0.27835051546391754</v>
      </c>
      <c r="AT204" s="24">
        <v>-14006.919999999998</v>
      </c>
    </row>
    <row r="205" spans="1:46" ht="16.899999999999999" customHeight="1">
      <c r="A205" s="624">
        <v>40510</v>
      </c>
      <c r="B205" s="625"/>
      <c r="C205" s="626"/>
      <c r="D205" s="627" t="s">
        <v>16153</v>
      </c>
      <c r="E205" s="628"/>
      <c r="F205" s="628"/>
      <c r="G205" s="628"/>
      <c r="H205" s="628"/>
      <c r="I205" s="628"/>
      <c r="J205" s="629"/>
      <c r="K205" s="630">
        <v>0.11650000000000001</v>
      </c>
      <c r="L205" s="631"/>
      <c r="M205" s="632" t="s">
        <v>4175</v>
      </c>
      <c r="N205" s="633"/>
      <c r="O205" s="634"/>
      <c r="P205" s="635">
        <v>8.8580000000000005</v>
      </c>
      <c r="Q205" s="636"/>
      <c r="R205" s="636"/>
      <c r="S205" s="636"/>
      <c r="T205" s="636"/>
      <c r="U205" s="637"/>
      <c r="V205" s="635">
        <v>2875.43</v>
      </c>
      <c r="W205" s="636"/>
      <c r="X205" s="636"/>
      <c r="Y205" s="637"/>
      <c r="Z205" s="635">
        <v>25470.55</v>
      </c>
      <c r="AA205" s="637"/>
      <c r="AC205" s="676">
        <v>8.8580000000000005</v>
      </c>
      <c r="AD205" s="677"/>
      <c r="AE205" s="677"/>
      <c r="AF205" s="677"/>
      <c r="AG205" s="677"/>
      <c r="AH205" s="678"/>
      <c r="AI205" s="641">
        <v>3932.23</v>
      </c>
      <c r="AJ205" s="642"/>
      <c r="AK205" s="642"/>
      <c r="AL205" s="643"/>
      <c r="AM205" s="641">
        <v>34831.69</v>
      </c>
      <c r="AN205" s="643"/>
      <c r="AP205" s="11" t="s">
        <v>26503</v>
      </c>
      <c r="AQ205" s="11" t="s">
        <v>26503</v>
      </c>
      <c r="AR205" s="24">
        <v>-1056.8000000000002</v>
      </c>
      <c r="AS205" s="25">
        <v>-0.26875335369497722</v>
      </c>
      <c r="AT205" s="24">
        <v>-9361.1400000000031</v>
      </c>
    </row>
    <row r="206" spans="1:46" ht="16.899999999999999" customHeight="1">
      <c r="A206" s="624">
        <v>40485</v>
      </c>
      <c r="B206" s="625"/>
      <c r="C206" s="626"/>
      <c r="D206" s="627" t="s">
        <v>16149</v>
      </c>
      <c r="E206" s="628"/>
      <c r="F206" s="628"/>
      <c r="G206" s="628"/>
      <c r="H206" s="628"/>
      <c r="I206" s="628"/>
      <c r="J206" s="629"/>
      <c r="K206" s="630">
        <v>0.11650000000000001</v>
      </c>
      <c r="L206" s="631"/>
      <c r="M206" s="632" t="s">
        <v>4175</v>
      </c>
      <c r="N206" s="633"/>
      <c r="O206" s="634"/>
      <c r="P206" s="635">
        <v>0.221</v>
      </c>
      <c r="Q206" s="636"/>
      <c r="R206" s="636"/>
      <c r="S206" s="636"/>
      <c r="T206" s="636"/>
      <c r="U206" s="637"/>
      <c r="V206" s="635">
        <v>2471.19</v>
      </c>
      <c r="W206" s="636"/>
      <c r="X206" s="636"/>
      <c r="Y206" s="637"/>
      <c r="Z206" s="635">
        <v>546.13</v>
      </c>
      <c r="AA206" s="637"/>
      <c r="AC206" s="670">
        <v>0.221</v>
      </c>
      <c r="AD206" s="671"/>
      <c r="AE206" s="671"/>
      <c r="AF206" s="671"/>
      <c r="AG206" s="671"/>
      <c r="AH206" s="672"/>
      <c r="AI206" s="641">
        <v>3379.42</v>
      </c>
      <c r="AJ206" s="642"/>
      <c r="AK206" s="642"/>
      <c r="AL206" s="643"/>
      <c r="AM206" s="641">
        <v>746.85</v>
      </c>
      <c r="AN206" s="643"/>
      <c r="AP206" s="11" t="s">
        <v>26503</v>
      </c>
      <c r="AQ206" s="11" t="s">
        <v>26503</v>
      </c>
      <c r="AR206" s="24">
        <v>-908.23</v>
      </c>
      <c r="AS206" s="25">
        <v>-0.26875321800782381</v>
      </c>
      <c r="AT206" s="24">
        <v>-200.72000000000003</v>
      </c>
    </row>
    <row r="207" spans="1:46" ht="16.899999999999999" customHeight="1">
      <c r="A207" s="624">
        <v>40530</v>
      </c>
      <c r="B207" s="625"/>
      <c r="C207" s="626"/>
      <c r="D207" s="627" t="s">
        <v>16215</v>
      </c>
      <c r="E207" s="628"/>
      <c r="F207" s="628"/>
      <c r="G207" s="628"/>
      <c r="H207" s="628"/>
      <c r="I207" s="628"/>
      <c r="J207" s="629"/>
      <c r="K207" s="630">
        <v>0.12920000000000001</v>
      </c>
      <c r="L207" s="631"/>
      <c r="M207" s="632" t="s">
        <v>22334</v>
      </c>
      <c r="N207" s="633"/>
      <c r="O207" s="634"/>
      <c r="P207" s="635">
        <v>2079.0909999999999</v>
      </c>
      <c r="Q207" s="636"/>
      <c r="R207" s="636"/>
      <c r="S207" s="636"/>
      <c r="T207" s="636"/>
      <c r="U207" s="637"/>
      <c r="V207" s="635">
        <v>1.73</v>
      </c>
      <c r="W207" s="636"/>
      <c r="X207" s="636"/>
      <c r="Y207" s="637"/>
      <c r="Z207" s="635">
        <v>3596.82</v>
      </c>
      <c r="AA207" s="637"/>
      <c r="AC207" s="673">
        <v>2079.0909999999999</v>
      </c>
      <c r="AD207" s="674"/>
      <c r="AE207" s="674"/>
      <c r="AF207" s="674"/>
      <c r="AG207" s="674"/>
      <c r="AH207" s="675"/>
      <c r="AI207" s="641">
        <v>2.37</v>
      </c>
      <c r="AJ207" s="642"/>
      <c r="AK207" s="642"/>
      <c r="AL207" s="643"/>
      <c r="AM207" s="641">
        <v>4927.4399999999996</v>
      </c>
      <c r="AN207" s="643"/>
      <c r="AP207" s="11" t="s">
        <v>26503</v>
      </c>
      <c r="AQ207" s="11" t="s">
        <v>26503</v>
      </c>
      <c r="AR207" s="24">
        <v>-0.64000000000000012</v>
      </c>
      <c r="AS207" s="25">
        <v>-0.27004219409282704</v>
      </c>
      <c r="AT207" s="24">
        <v>-1330.6199999999994</v>
      </c>
    </row>
    <row r="208" spans="1:46" ht="16.899999999999999" customHeight="1">
      <c r="A208" s="644"/>
      <c r="B208" s="644"/>
      <c r="C208" s="644"/>
      <c r="D208" s="644"/>
      <c r="E208" s="644"/>
      <c r="F208" s="644"/>
      <c r="G208" s="644"/>
      <c r="H208" s="644"/>
      <c r="I208" s="644"/>
      <c r="J208" s="644"/>
      <c r="K208" s="644"/>
      <c r="L208" s="644"/>
      <c r="M208" s="644"/>
      <c r="N208" s="644"/>
      <c r="O208" s="644"/>
      <c r="P208" s="644"/>
      <c r="Q208" s="644"/>
      <c r="R208" s="644"/>
      <c r="S208" s="644"/>
      <c r="T208" s="644"/>
      <c r="U208" s="644"/>
      <c r="V208" s="644"/>
      <c r="W208" s="644"/>
      <c r="X208" s="644"/>
      <c r="Y208" s="644"/>
      <c r="Z208" s="644"/>
      <c r="AA208" s="644"/>
      <c r="AC208" s="496"/>
      <c r="AD208" s="497"/>
      <c r="AE208" s="497"/>
      <c r="AF208" s="497"/>
      <c r="AG208" s="497"/>
      <c r="AH208" s="497"/>
      <c r="AI208" s="497"/>
      <c r="AJ208" s="497"/>
      <c r="AK208" s="497"/>
      <c r="AL208" s="497"/>
      <c r="AM208" s="497"/>
      <c r="AN208" s="497"/>
    </row>
    <row r="209" spans="1:46" ht="16.899999999999999" customHeight="1">
      <c r="A209" s="645" t="s">
        <v>26153</v>
      </c>
      <c r="B209" s="645"/>
      <c r="C209" s="645"/>
      <c r="D209" s="645"/>
      <c r="E209" s="645"/>
      <c r="F209" s="645"/>
      <c r="G209" s="645"/>
      <c r="H209" s="645"/>
      <c r="I209" s="645"/>
      <c r="J209" s="645"/>
      <c r="K209" s="645"/>
      <c r="L209" s="645"/>
      <c r="M209" s="645"/>
      <c r="N209" s="645"/>
      <c r="O209" s="645"/>
      <c r="P209" s="645"/>
      <c r="Q209" s="645"/>
      <c r="R209" s="645"/>
      <c r="S209" s="645"/>
      <c r="T209" s="645"/>
      <c r="U209" s="645"/>
      <c r="V209" s="645"/>
      <c r="W209" s="645"/>
      <c r="X209" s="645"/>
      <c r="Y209" s="646">
        <v>603967.16999999993</v>
      </c>
      <c r="Z209" s="647"/>
      <c r="AA209" s="648"/>
      <c r="AC209" s="506"/>
      <c r="AD209" s="498"/>
      <c r="AE209" s="498"/>
      <c r="AF209" s="498"/>
      <c r="AG209" s="498"/>
      <c r="AH209" s="498"/>
      <c r="AI209" s="498"/>
      <c r="AJ209" s="498"/>
      <c r="AK209" s="498"/>
      <c r="AL209" s="649">
        <v>826825.77999999991</v>
      </c>
      <c r="AM209" s="650"/>
      <c r="AN209" s="651"/>
    </row>
    <row r="210" spans="1:46" ht="15" customHeight="1">
      <c r="A210" s="644"/>
      <c r="B210" s="644"/>
      <c r="C210" s="644"/>
      <c r="D210" s="644"/>
      <c r="E210" s="644"/>
      <c r="F210" s="644"/>
      <c r="G210" s="644"/>
      <c r="H210" s="644"/>
      <c r="I210" s="644"/>
      <c r="J210" s="644"/>
      <c r="K210" s="644"/>
      <c r="L210" s="644"/>
      <c r="M210" s="644"/>
      <c r="N210" s="644"/>
      <c r="O210" s="644"/>
      <c r="P210" s="644"/>
      <c r="Q210" s="644"/>
      <c r="R210" s="644"/>
      <c r="S210" s="644"/>
      <c r="T210" s="644"/>
      <c r="U210" s="644"/>
      <c r="V210" s="644"/>
      <c r="W210" s="644"/>
      <c r="X210" s="644"/>
      <c r="Y210" s="644"/>
      <c r="Z210" s="644"/>
      <c r="AA210" s="644"/>
      <c r="AC210" s="496"/>
      <c r="AD210" s="497"/>
      <c r="AE210" s="497"/>
      <c r="AF210" s="497"/>
      <c r="AG210" s="497"/>
      <c r="AH210" s="497"/>
      <c r="AI210" s="497"/>
      <c r="AJ210" s="497"/>
      <c r="AK210" s="497"/>
      <c r="AL210" s="497"/>
      <c r="AM210" s="497"/>
      <c r="AN210" s="497"/>
    </row>
    <row r="211" spans="1:46" ht="15" customHeight="1">
      <c r="A211" s="644"/>
      <c r="B211" s="644"/>
      <c r="C211" s="644"/>
      <c r="D211" s="644"/>
      <c r="E211" s="644"/>
      <c r="F211" s="644"/>
      <c r="G211" s="644"/>
      <c r="H211" s="644"/>
      <c r="I211" s="644"/>
      <c r="J211" s="644"/>
      <c r="K211" s="644"/>
      <c r="L211" s="644"/>
      <c r="M211" s="644"/>
      <c r="N211" s="644"/>
      <c r="O211" s="644"/>
      <c r="P211" s="644"/>
      <c r="Q211" s="644"/>
      <c r="R211" s="644"/>
      <c r="S211" s="644"/>
      <c r="T211" s="644"/>
      <c r="U211" s="644"/>
      <c r="V211" s="644"/>
      <c r="W211" s="644"/>
      <c r="X211" s="644"/>
      <c r="Y211" s="644"/>
      <c r="Z211" s="644"/>
      <c r="AA211" s="644"/>
      <c r="AC211" s="496"/>
      <c r="AD211" s="497"/>
      <c r="AE211" s="497"/>
      <c r="AF211" s="497"/>
      <c r="AG211" s="497"/>
      <c r="AH211" s="497"/>
      <c r="AI211" s="497"/>
      <c r="AJ211" s="497"/>
      <c r="AK211" s="497"/>
      <c r="AL211" s="497"/>
      <c r="AM211" s="497"/>
      <c r="AN211" s="497"/>
    </row>
    <row r="212" spans="1:46" ht="23.25" customHeight="1">
      <c r="A212" s="655" t="s">
        <v>26144</v>
      </c>
      <c r="B212" s="656"/>
      <c r="C212" s="657"/>
      <c r="D212" s="655" t="s">
        <v>26104</v>
      </c>
      <c r="E212" s="656"/>
      <c r="F212" s="656"/>
      <c r="G212" s="656"/>
      <c r="H212" s="656"/>
      <c r="I212" s="656"/>
      <c r="J212" s="657"/>
      <c r="K212" s="655" t="s">
        <v>26145</v>
      </c>
      <c r="L212" s="657"/>
      <c r="M212" s="655" t="s">
        <v>26146</v>
      </c>
      <c r="N212" s="656"/>
      <c r="O212" s="657"/>
      <c r="P212" s="658" t="s">
        <v>26147</v>
      </c>
      <c r="Q212" s="659"/>
      <c r="R212" s="659"/>
      <c r="S212" s="659"/>
      <c r="T212" s="659"/>
      <c r="U212" s="660"/>
      <c r="V212" s="658" t="s">
        <v>26148</v>
      </c>
      <c r="W212" s="659"/>
      <c r="X212" s="659"/>
      <c r="Y212" s="660"/>
      <c r="Z212" s="658" t="s">
        <v>26149</v>
      </c>
      <c r="AA212" s="660"/>
      <c r="AC212" s="661" t="s">
        <v>26147</v>
      </c>
      <c r="AD212" s="662"/>
      <c r="AE212" s="662"/>
      <c r="AF212" s="662"/>
      <c r="AG212" s="662"/>
      <c r="AH212" s="663"/>
      <c r="AI212" s="664" t="s">
        <v>26148</v>
      </c>
      <c r="AJ212" s="665"/>
      <c r="AK212" s="665"/>
      <c r="AL212" s="666"/>
      <c r="AM212" s="664" t="s">
        <v>26149</v>
      </c>
      <c r="AN212" s="666"/>
    </row>
    <row r="213" spans="1:46" ht="16.899999999999999" customHeight="1">
      <c r="A213" s="667"/>
      <c r="B213" s="668"/>
      <c r="C213" s="669"/>
      <c r="D213" s="667" t="s">
        <v>26377</v>
      </c>
      <c r="E213" s="668"/>
      <c r="F213" s="668"/>
      <c r="G213" s="668"/>
      <c r="H213" s="668"/>
      <c r="I213" s="668"/>
      <c r="J213" s="668"/>
      <c r="K213" s="668"/>
      <c r="L213" s="668"/>
      <c r="M213" s="668"/>
      <c r="N213" s="668"/>
      <c r="O213" s="668"/>
      <c r="P213" s="668"/>
      <c r="Q213" s="668"/>
      <c r="R213" s="668"/>
      <c r="S213" s="668"/>
      <c r="T213" s="668"/>
      <c r="U213" s="668"/>
      <c r="V213" s="668"/>
      <c r="W213" s="668"/>
      <c r="X213" s="668"/>
      <c r="Y213" s="668"/>
      <c r="Z213" s="668"/>
      <c r="AA213" s="669"/>
      <c r="AC213" s="503"/>
      <c r="AD213" s="504"/>
      <c r="AE213" s="504"/>
      <c r="AF213" s="504"/>
      <c r="AG213" s="504"/>
      <c r="AH213" s="504"/>
      <c r="AI213" s="504"/>
      <c r="AJ213" s="504"/>
      <c r="AK213" s="504"/>
      <c r="AL213" s="504"/>
      <c r="AM213" s="504"/>
      <c r="AN213" s="505"/>
    </row>
    <row r="214" spans="1:46" ht="16.899999999999999" customHeight="1">
      <c r="A214" s="624">
        <v>40835</v>
      </c>
      <c r="B214" s="625"/>
      <c r="C214" s="626"/>
      <c r="D214" s="627" t="s">
        <v>16083</v>
      </c>
      <c r="E214" s="628"/>
      <c r="F214" s="628"/>
      <c r="G214" s="628"/>
      <c r="H214" s="628"/>
      <c r="I214" s="628"/>
      <c r="J214" s="629"/>
      <c r="K214" s="630">
        <v>0.12920000000000001</v>
      </c>
      <c r="L214" s="631"/>
      <c r="M214" s="632" t="s">
        <v>6</v>
      </c>
      <c r="N214" s="633"/>
      <c r="O214" s="634"/>
      <c r="P214" s="635">
        <v>364</v>
      </c>
      <c r="Q214" s="636"/>
      <c r="R214" s="636"/>
      <c r="S214" s="636"/>
      <c r="T214" s="636"/>
      <c r="U214" s="637"/>
      <c r="V214" s="635">
        <v>35.33</v>
      </c>
      <c r="W214" s="636"/>
      <c r="X214" s="636"/>
      <c r="Y214" s="637"/>
      <c r="Z214" s="635">
        <v>12860.12</v>
      </c>
      <c r="AA214" s="637"/>
      <c r="AC214" s="652">
        <v>364</v>
      </c>
      <c r="AD214" s="653"/>
      <c r="AE214" s="653"/>
      <c r="AF214" s="653"/>
      <c r="AG214" s="653"/>
      <c r="AH214" s="654"/>
      <c r="AI214" s="641">
        <v>48.32</v>
      </c>
      <c r="AJ214" s="642"/>
      <c r="AK214" s="642"/>
      <c r="AL214" s="643"/>
      <c r="AM214" s="641">
        <v>17588.48</v>
      </c>
      <c r="AN214" s="643"/>
      <c r="AP214" s="11" t="s">
        <v>26503</v>
      </c>
      <c r="AQ214" s="11" t="s">
        <v>26503</v>
      </c>
      <c r="AR214" s="24">
        <v>-12.990000000000002</v>
      </c>
      <c r="AS214" s="25">
        <v>-0.26883278145695366</v>
      </c>
      <c r="AT214" s="24">
        <v>-4728.3599999999988</v>
      </c>
    </row>
    <row r="215" spans="1:46" ht="16.899999999999999" customHeight="1">
      <c r="A215" s="624">
        <v>40815</v>
      </c>
      <c r="B215" s="625"/>
      <c r="C215" s="626"/>
      <c r="D215" s="627" t="s">
        <v>26985</v>
      </c>
      <c r="E215" s="628"/>
      <c r="F215" s="628"/>
      <c r="G215" s="628"/>
      <c r="H215" s="628"/>
      <c r="I215" s="628"/>
      <c r="J215" s="629"/>
      <c r="K215" s="630">
        <v>0.12920000000000001</v>
      </c>
      <c r="L215" s="631"/>
      <c r="M215" s="632" t="s">
        <v>149</v>
      </c>
      <c r="N215" s="633"/>
      <c r="O215" s="634"/>
      <c r="P215" s="635">
        <v>137.1</v>
      </c>
      <c r="Q215" s="636"/>
      <c r="R215" s="636"/>
      <c r="S215" s="636"/>
      <c r="T215" s="636"/>
      <c r="U215" s="637"/>
      <c r="V215" s="635">
        <v>26.22</v>
      </c>
      <c r="W215" s="636"/>
      <c r="X215" s="636"/>
      <c r="Y215" s="637"/>
      <c r="Z215" s="635">
        <v>3594.76</v>
      </c>
      <c r="AA215" s="637"/>
      <c r="AC215" s="652">
        <v>137.1</v>
      </c>
      <c r="AD215" s="653"/>
      <c r="AE215" s="653"/>
      <c r="AF215" s="653"/>
      <c r="AG215" s="653"/>
      <c r="AH215" s="654"/>
      <c r="AI215" s="641">
        <v>35.86</v>
      </c>
      <c r="AJ215" s="642"/>
      <c r="AK215" s="642"/>
      <c r="AL215" s="643"/>
      <c r="AM215" s="641">
        <v>4916.3999999999996</v>
      </c>
      <c r="AN215" s="643"/>
      <c r="AP215" s="11" t="s">
        <v>26503</v>
      </c>
      <c r="AQ215" s="11" t="s">
        <v>26503</v>
      </c>
      <c r="AR215" s="24">
        <v>-9.64</v>
      </c>
      <c r="AS215" s="25">
        <v>-0.26882320133853876</v>
      </c>
      <c r="AT215" s="24">
        <v>-1321.6399999999994</v>
      </c>
    </row>
    <row r="216" spans="1:46" ht="16.899999999999999" customHeight="1">
      <c r="A216" s="624">
        <v>42480</v>
      </c>
      <c r="B216" s="625"/>
      <c r="C216" s="626"/>
      <c r="D216" s="627" t="s">
        <v>22525</v>
      </c>
      <c r="E216" s="628"/>
      <c r="F216" s="628"/>
      <c r="G216" s="628"/>
      <c r="H216" s="628"/>
      <c r="I216" s="628"/>
      <c r="J216" s="629"/>
      <c r="K216" s="630">
        <v>0.12920000000000001</v>
      </c>
      <c r="L216" s="631"/>
      <c r="M216" s="632" t="s">
        <v>149</v>
      </c>
      <c r="N216" s="633"/>
      <c r="O216" s="634"/>
      <c r="P216" s="635">
        <v>1275.375</v>
      </c>
      <c r="Q216" s="636"/>
      <c r="R216" s="636"/>
      <c r="S216" s="636"/>
      <c r="T216" s="636"/>
      <c r="U216" s="637"/>
      <c r="V216" s="635">
        <v>3.63</v>
      </c>
      <c r="W216" s="636"/>
      <c r="X216" s="636"/>
      <c r="Y216" s="637"/>
      <c r="Z216" s="635">
        <v>4629.6099999999997</v>
      </c>
      <c r="AA216" s="637"/>
      <c r="AC216" s="638">
        <v>1275.375</v>
      </c>
      <c r="AD216" s="639"/>
      <c r="AE216" s="639"/>
      <c r="AF216" s="639"/>
      <c r="AG216" s="639"/>
      <c r="AH216" s="640"/>
      <c r="AI216" s="641">
        <v>4.97</v>
      </c>
      <c r="AJ216" s="642"/>
      <c r="AK216" s="642"/>
      <c r="AL216" s="643"/>
      <c r="AM216" s="641">
        <v>6338.61</v>
      </c>
      <c r="AN216" s="643"/>
      <c r="AP216" s="11" t="s">
        <v>26503</v>
      </c>
      <c r="AQ216" s="11" t="s">
        <v>26503</v>
      </c>
      <c r="AR216" s="24">
        <v>-1.3399999999999999</v>
      </c>
      <c r="AS216" s="25">
        <v>-0.26961770623742454</v>
      </c>
      <c r="AT216" s="24">
        <v>-1709</v>
      </c>
    </row>
    <row r="217" spans="1:46" ht="16.899999999999999" customHeight="1">
      <c r="A217" s="644"/>
      <c r="B217" s="644"/>
      <c r="C217" s="644"/>
      <c r="D217" s="644"/>
      <c r="E217" s="644"/>
      <c r="F217" s="644"/>
      <c r="G217" s="644"/>
      <c r="H217" s="644"/>
      <c r="I217" s="644"/>
      <c r="J217" s="644"/>
      <c r="K217" s="644"/>
      <c r="L217" s="644"/>
      <c r="M217" s="644"/>
      <c r="N217" s="644"/>
      <c r="O217" s="644"/>
      <c r="P217" s="644"/>
      <c r="Q217" s="644"/>
      <c r="R217" s="644"/>
      <c r="S217" s="644"/>
      <c r="T217" s="644"/>
      <c r="U217" s="644"/>
      <c r="V217" s="644"/>
      <c r="W217" s="644"/>
      <c r="X217" s="644"/>
      <c r="Y217" s="644"/>
      <c r="Z217" s="644"/>
      <c r="AA217" s="644"/>
      <c r="AC217" s="496"/>
      <c r="AD217" s="497"/>
      <c r="AE217" s="497"/>
      <c r="AF217" s="497"/>
      <c r="AG217" s="497"/>
      <c r="AH217" s="497"/>
      <c r="AI217" s="497"/>
      <c r="AJ217" s="497"/>
      <c r="AK217" s="497"/>
      <c r="AL217" s="497"/>
      <c r="AM217" s="497"/>
      <c r="AN217" s="497"/>
    </row>
    <row r="218" spans="1:46" ht="16.899999999999999" customHeight="1">
      <c r="A218" s="645" t="s">
        <v>26153</v>
      </c>
      <c r="B218" s="645"/>
      <c r="C218" s="645"/>
      <c r="D218" s="645"/>
      <c r="E218" s="645"/>
      <c r="F218" s="645"/>
      <c r="G218" s="645"/>
      <c r="H218" s="645"/>
      <c r="I218" s="645"/>
      <c r="J218" s="645"/>
      <c r="K218" s="645"/>
      <c r="L218" s="645"/>
      <c r="M218" s="645"/>
      <c r="N218" s="645"/>
      <c r="O218" s="645"/>
      <c r="P218" s="645"/>
      <c r="Q218" s="645"/>
      <c r="R218" s="645"/>
      <c r="S218" s="645"/>
      <c r="T218" s="645"/>
      <c r="U218" s="645"/>
      <c r="V218" s="645"/>
      <c r="W218" s="645"/>
      <c r="X218" s="645"/>
      <c r="Y218" s="646">
        <v>21084.49</v>
      </c>
      <c r="Z218" s="647"/>
      <c r="AA218" s="648"/>
      <c r="AC218" s="506"/>
      <c r="AD218" s="498"/>
      <c r="AE218" s="498"/>
      <c r="AF218" s="498"/>
      <c r="AG218" s="498"/>
      <c r="AH218" s="498"/>
      <c r="AI218" s="498"/>
      <c r="AJ218" s="498"/>
      <c r="AK218" s="498"/>
      <c r="AL218" s="649">
        <v>28843.489999999998</v>
      </c>
      <c r="AM218" s="650"/>
      <c r="AN218" s="651"/>
    </row>
    <row r="219" spans="1:46" ht="16.899999999999999" customHeight="1">
      <c r="A219" s="644"/>
      <c r="B219" s="644"/>
      <c r="C219" s="644"/>
      <c r="D219" s="644"/>
      <c r="E219" s="644"/>
      <c r="F219" s="644"/>
      <c r="G219" s="644"/>
      <c r="H219" s="644"/>
      <c r="I219" s="644"/>
      <c r="J219" s="644"/>
      <c r="K219" s="644"/>
      <c r="L219" s="644"/>
      <c r="M219" s="644"/>
      <c r="N219" s="644"/>
      <c r="O219" s="644"/>
      <c r="P219" s="644"/>
      <c r="Q219" s="644"/>
      <c r="R219" s="644"/>
      <c r="S219" s="644"/>
      <c r="T219" s="644"/>
      <c r="U219" s="644"/>
      <c r="V219" s="644"/>
      <c r="W219" s="644"/>
      <c r="X219" s="644"/>
      <c r="Y219" s="644"/>
      <c r="Z219" s="644"/>
      <c r="AA219" s="644"/>
      <c r="AC219" s="496"/>
      <c r="AD219" s="497"/>
      <c r="AE219" s="497"/>
      <c r="AF219" s="497"/>
      <c r="AG219" s="497"/>
      <c r="AH219" s="497"/>
      <c r="AI219" s="497"/>
      <c r="AJ219" s="497"/>
      <c r="AK219" s="497"/>
      <c r="AL219" s="497"/>
      <c r="AM219" s="497"/>
      <c r="AN219" s="497"/>
    </row>
    <row r="220" spans="1:46" ht="16.899999999999999" customHeight="1">
      <c r="A220" s="645" t="s">
        <v>26156</v>
      </c>
      <c r="B220" s="645"/>
      <c r="C220" s="645"/>
      <c r="D220" s="645"/>
      <c r="E220" s="645"/>
      <c r="F220" s="645"/>
      <c r="G220" s="645"/>
      <c r="H220" s="645"/>
      <c r="I220" s="645"/>
      <c r="J220" s="645"/>
      <c r="K220" s="645"/>
      <c r="L220" s="645"/>
      <c r="M220" s="645"/>
      <c r="N220" s="645"/>
      <c r="O220" s="645"/>
      <c r="P220" s="645"/>
      <c r="Q220" s="645"/>
      <c r="R220" s="645"/>
      <c r="S220" s="645"/>
      <c r="T220" s="645"/>
      <c r="U220" s="645"/>
      <c r="V220" s="645"/>
      <c r="W220" s="645"/>
      <c r="X220" s="645"/>
      <c r="Y220" s="646">
        <v>732632.47999999986</v>
      </c>
      <c r="Z220" s="647"/>
      <c r="AA220" s="648"/>
      <c r="AC220" s="506"/>
      <c r="AD220" s="498"/>
      <c r="AE220" s="498"/>
      <c r="AF220" s="498"/>
      <c r="AG220" s="498"/>
      <c r="AH220" s="498"/>
      <c r="AI220" s="498"/>
      <c r="AJ220" s="498"/>
      <c r="AK220" s="498"/>
      <c r="AL220" s="649">
        <v>1002788.6099999999</v>
      </c>
      <c r="AM220" s="650"/>
      <c r="AN220" s="651"/>
      <c r="AP220" s="24">
        <v>-270156.13</v>
      </c>
      <c r="AQ220" s="623">
        <v>-0.26940486489969206</v>
      </c>
      <c r="AR220" s="623"/>
    </row>
    <row r="221" spans="1:46" ht="16.149999999999999" customHeight="1">
      <c r="AC221" s="496"/>
      <c r="AD221" s="497"/>
      <c r="AE221" s="497"/>
      <c r="AF221" s="497"/>
      <c r="AG221" s="497"/>
      <c r="AH221" s="498"/>
      <c r="AI221" s="497"/>
      <c r="AJ221" s="497"/>
      <c r="AK221" s="497"/>
      <c r="AL221" s="497"/>
      <c r="AM221" s="497"/>
      <c r="AN221" s="497"/>
    </row>
    <row r="222" spans="1:46" ht="16.149999999999999" customHeight="1">
      <c r="AC222" s="496"/>
      <c r="AD222" s="497"/>
      <c r="AE222" s="497"/>
      <c r="AF222" s="497"/>
      <c r="AG222" s="497"/>
      <c r="AH222" s="498"/>
      <c r="AI222" s="497"/>
      <c r="AJ222" s="497"/>
      <c r="AK222" s="497"/>
      <c r="AL222" s="497"/>
      <c r="AM222" s="497"/>
      <c r="AN222" s="497"/>
    </row>
    <row r="223" spans="1:46" ht="16.149999999999999" customHeight="1">
      <c r="AC223" s="496"/>
      <c r="AD223" s="497"/>
      <c r="AE223" s="497"/>
      <c r="AF223" s="497"/>
      <c r="AG223" s="497"/>
      <c r="AH223" s="498"/>
      <c r="AI223" s="497"/>
      <c r="AJ223" s="497"/>
      <c r="AK223" s="497"/>
      <c r="AL223" s="497"/>
      <c r="AM223" s="497"/>
      <c r="AN223" s="497"/>
    </row>
    <row r="224" spans="1:46" ht="16.149999999999999" customHeight="1">
      <c r="AC224" s="496"/>
      <c r="AD224" s="497"/>
      <c r="AE224" s="497"/>
      <c r="AF224" s="497"/>
      <c r="AG224" s="497"/>
      <c r="AH224" s="498"/>
      <c r="AI224" s="497"/>
      <c r="AJ224" s="497"/>
      <c r="AK224" s="497"/>
      <c r="AL224" s="497"/>
      <c r="AM224" s="497"/>
      <c r="AN224" s="497"/>
    </row>
    <row r="225" spans="29:40" ht="16.149999999999999" customHeight="1">
      <c r="AC225" s="496"/>
      <c r="AD225" s="497"/>
      <c r="AE225" s="497"/>
      <c r="AF225" s="497"/>
      <c r="AG225" s="497"/>
      <c r="AH225" s="498"/>
      <c r="AI225" s="497"/>
      <c r="AJ225" s="497"/>
      <c r="AK225" s="497"/>
      <c r="AL225" s="497"/>
      <c r="AM225" s="497"/>
      <c r="AN225" s="497"/>
    </row>
    <row r="226" spans="29:40" ht="16.149999999999999" customHeight="1">
      <c r="AC226" s="496"/>
      <c r="AD226" s="497"/>
      <c r="AE226" s="497"/>
      <c r="AF226" s="497"/>
      <c r="AG226" s="497"/>
      <c r="AH226" s="498"/>
      <c r="AI226" s="497"/>
      <c r="AJ226" s="497"/>
      <c r="AK226" s="497"/>
      <c r="AL226" s="497"/>
      <c r="AM226" s="497"/>
      <c r="AN226" s="497"/>
    </row>
    <row r="227" spans="29:40" ht="16.149999999999999" customHeight="1">
      <c r="AC227" s="496"/>
      <c r="AD227" s="497"/>
      <c r="AE227" s="497"/>
      <c r="AF227" s="497"/>
      <c r="AG227" s="497"/>
      <c r="AH227" s="498"/>
      <c r="AI227" s="497"/>
      <c r="AJ227" s="497"/>
      <c r="AK227" s="497"/>
      <c r="AL227" s="497"/>
      <c r="AM227" s="497"/>
      <c r="AN227" s="497"/>
    </row>
    <row r="228" spans="29:40" ht="16.149999999999999" customHeight="1">
      <c r="AC228" s="496"/>
      <c r="AD228" s="497"/>
      <c r="AE228" s="497"/>
      <c r="AF228" s="497"/>
      <c r="AG228" s="497"/>
      <c r="AH228" s="498"/>
      <c r="AI228" s="497"/>
      <c r="AJ228" s="497"/>
      <c r="AK228" s="497"/>
      <c r="AL228" s="497"/>
      <c r="AM228" s="497"/>
      <c r="AN228" s="497"/>
    </row>
    <row r="229" spans="29:40" ht="16.149999999999999" customHeight="1">
      <c r="AC229" s="496"/>
      <c r="AD229" s="497"/>
      <c r="AE229" s="497"/>
      <c r="AF229" s="497"/>
      <c r="AG229" s="497"/>
      <c r="AH229" s="498"/>
      <c r="AI229" s="497"/>
      <c r="AJ229" s="497"/>
      <c r="AK229" s="497"/>
      <c r="AL229" s="497"/>
      <c r="AM229" s="497"/>
      <c r="AN229" s="497"/>
    </row>
    <row r="230" spans="29:40" ht="16.149999999999999" customHeight="1">
      <c r="AC230" s="496"/>
      <c r="AD230" s="497"/>
      <c r="AE230" s="497"/>
      <c r="AF230" s="497"/>
      <c r="AG230" s="497"/>
      <c r="AH230" s="498"/>
      <c r="AI230" s="497"/>
      <c r="AJ230" s="497"/>
      <c r="AK230" s="497"/>
      <c r="AL230" s="497"/>
      <c r="AM230" s="497"/>
      <c r="AN230" s="497"/>
    </row>
    <row r="231" spans="29:40" ht="16.149999999999999" customHeight="1">
      <c r="AC231" s="496"/>
      <c r="AD231" s="497"/>
      <c r="AE231" s="497"/>
      <c r="AF231" s="497"/>
      <c r="AG231" s="497"/>
      <c r="AH231" s="498"/>
      <c r="AI231" s="497"/>
      <c r="AJ231" s="497"/>
      <c r="AK231" s="497"/>
      <c r="AL231" s="497"/>
      <c r="AM231" s="497"/>
      <c r="AN231" s="497"/>
    </row>
    <row r="232" spans="29:40" ht="16.149999999999999" customHeight="1">
      <c r="AC232" s="496"/>
      <c r="AD232" s="497"/>
      <c r="AE232" s="497"/>
      <c r="AF232" s="497"/>
      <c r="AG232" s="497"/>
      <c r="AH232" s="498"/>
      <c r="AI232" s="497"/>
      <c r="AJ232" s="497"/>
      <c r="AK232" s="497"/>
      <c r="AL232" s="497"/>
      <c r="AM232" s="497"/>
      <c r="AN232" s="497"/>
    </row>
    <row r="233" spans="29:40" ht="16.149999999999999" customHeight="1">
      <c r="AC233" s="496"/>
      <c r="AD233" s="497"/>
      <c r="AE233" s="497"/>
      <c r="AF233" s="497"/>
      <c r="AG233" s="497"/>
      <c r="AH233" s="498"/>
      <c r="AI233" s="497"/>
      <c r="AJ233" s="497"/>
      <c r="AK233" s="497"/>
      <c r="AL233" s="497"/>
      <c r="AM233" s="497"/>
      <c r="AN233" s="497"/>
    </row>
    <row r="234" spans="29:40" ht="16.149999999999999" customHeight="1">
      <c r="AC234" s="496"/>
      <c r="AD234" s="497"/>
      <c r="AE234" s="497"/>
      <c r="AF234" s="497"/>
      <c r="AG234" s="497"/>
      <c r="AH234" s="498"/>
      <c r="AI234" s="497"/>
      <c r="AJ234" s="497"/>
      <c r="AK234" s="497"/>
      <c r="AL234" s="497"/>
      <c r="AM234" s="497"/>
      <c r="AN234" s="497"/>
    </row>
    <row r="235" spans="29:40" ht="16.149999999999999" customHeight="1">
      <c r="AC235" s="496"/>
      <c r="AD235" s="497"/>
      <c r="AE235" s="497"/>
      <c r="AF235" s="497"/>
      <c r="AG235" s="497"/>
      <c r="AH235" s="498"/>
      <c r="AI235" s="497"/>
      <c r="AJ235" s="497"/>
      <c r="AK235" s="497"/>
      <c r="AL235" s="497"/>
      <c r="AM235" s="497"/>
      <c r="AN235" s="497"/>
    </row>
    <row r="236" spans="29:40" ht="16.149999999999999" customHeight="1">
      <c r="AC236" s="496"/>
      <c r="AD236" s="497"/>
      <c r="AE236" s="497"/>
      <c r="AF236" s="497"/>
      <c r="AG236" s="497"/>
      <c r="AH236" s="498"/>
      <c r="AI236" s="497"/>
      <c r="AJ236" s="497"/>
      <c r="AK236" s="497"/>
      <c r="AL236" s="497"/>
      <c r="AM236" s="497"/>
      <c r="AN236" s="497"/>
    </row>
    <row r="237" spans="29:40" ht="16.149999999999999" customHeight="1">
      <c r="AC237" s="496"/>
      <c r="AD237" s="497"/>
      <c r="AE237" s="497"/>
      <c r="AF237" s="497"/>
      <c r="AG237" s="497"/>
      <c r="AH237" s="498"/>
      <c r="AI237" s="497"/>
      <c r="AJ237" s="497"/>
      <c r="AK237" s="497"/>
      <c r="AL237" s="497"/>
      <c r="AM237" s="497"/>
      <c r="AN237" s="497"/>
    </row>
    <row r="238" spans="29:40" ht="16.149999999999999" customHeight="1">
      <c r="AC238" s="496"/>
      <c r="AD238" s="497"/>
      <c r="AE238" s="497"/>
      <c r="AF238" s="497"/>
      <c r="AG238" s="497"/>
      <c r="AH238" s="498"/>
      <c r="AI238" s="497"/>
      <c r="AJ238" s="497"/>
      <c r="AK238" s="497"/>
      <c r="AL238" s="497"/>
      <c r="AM238" s="497"/>
      <c r="AN238" s="497"/>
    </row>
    <row r="239" spans="29:40" ht="16.149999999999999" customHeight="1">
      <c r="AC239" s="496"/>
      <c r="AD239" s="497"/>
      <c r="AE239" s="497"/>
      <c r="AF239" s="497"/>
      <c r="AG239" s="497"/>
      <c r="AH239" s="498"/>
      <c r="AI239" s="497"/>
      <c r="AJ239" s="497"/>
      <c r="AK239" s="497"/>
      <c r="AL239" s="497"/>
      <c r="AM239" s="497"/>
      <c r="AN239" s="497"/>
    </row>
    <row r="240" spans="29:40" ht="16.149999999999999" customHeight="1">
      <c r="AC240" s="496"/>
      <c r="AD240" s="497"/>
      <c r="AE240" s="497"/>
      <c r="AF240" s="497"/>
      <c r="AG240" s="497"/>
      <c r="AH240" s="498"/>
      <c r="AI240" s="497"/>
      <c r="AJ240" s="497"/>
      <c r="AK240" s="497"/>
      <c r="AL240" s="497"/>
      <c r="AM240" s="497"/>
      <c r="AN240" s="497"/>
    </row>
    <row r="241" spans="1:40" ht="16.149999999999999" customHeight="1">
      <c r="AC241" s="496"/>
      <c r="AD241" s="497"/>
      <c r="AE241" s="497"/>
      <c r="AF241" s="497"/>
      <c r="AG241" s="497"/>
      <c r="AH241" s="498"/>
      <c r="AI241" s="497"/>
      <c r="AJ241" s="497"/>
      <c r="AK241" s="497"/>
      <c r="AL241" s="497"/>
      <c r="AM241" s="497"/>
      <c r="AN241" s="497"/>
    </row>
    <row r="242" spans="1:40" ht="16.149999999999999" customHeight="1">
      <c r="A242" s="685"/>
      <c r="B242" s="685"/>
      <c r="C242" s="685"/>
      <c r="D242" s="644" t="s">
        <v>26132</v>
      </c>
      <c r="E242" s="644"/>
      <c r="F242" s="644"/>
      <c r="G242" s="644"/>
      <c r="H242" s="644"/>
      <c r="I242" s="644"/>
      <c r="J242" s="644"/>
      <c r="K242" s="644"/>
      <c r="L242" s="644"/>
      <c r="M242" s="644"/>
      <c r="N242" s="644"/>
      <c r="O242" s="644"/>
      <c r="P242" s="644"/>
      <c r="Q242" s="644"/>
      <c r="R242" s="644"/>
      <c r="S242" s="683"/>
      <c r="T242" s="683"/>
      <c r="U242" s="683"/>
      <c r="V242" s="683"/>
      <c r="W242" s="683"/>
      <c r="X242" s="683"/>
      <c r="Y242" s="683"/>
      <c r="Z242" s="683"/>
      <c r="AA242" s="683"/>
      <c r="AC242" s="496"/>
      <c r="AD242" s="497"/>
      <c r="AE242" s="497"/>
      <c r="AF242" s="684"/>
      <c r="AG242" s="684"/>
      <c r="AH242" s="684"/>
      <c r="AI242" s="684"/>
      <c r="AJ242" s="684"/>
      <c r="AK242" s="684"/>
      <c r="AL242" s="684"/>
      <c r="AM242" s="684"/>
      <c r="AN242" s="684"/>
    </row>
    <row r="243" spans="1:40" ht="16.149999999999999" customHeight="1">
      <c r="A243" s="685"/>
      <c r="B243" s="679"/>
      <c r="C243" s="685"/>
      <c r="D243" s="644"/>
      <c r="E243" s="644"/>
      <c r="F243" s="644"/>
      <c r="G243" s="644"/>
      <c r="H243" s="644"/>
      <c r="I243" s="644"/>
      <c r="J243" s="644"/>
      <c r="K243" s="644"/>
      <c r="L243" s="644"/>
      <c r="M243" s="644"/>
      <c r="N243" s="644"/>
      <c r="O243" s="644"/>
      <c r="P243" s="644"/>
      <c r="Q243" s="644"/>
      <c r="R243" s="644"/>
      <c r="S243" s="683"/>
      <c r="T243" s="683"/>
      <c r="U243" s="683"/>
      <c r="V243" s="683"/>
      <c r="W243" s="683"/>
      <c r="X243" s="683"/>
      <c r="Y243" s="683"/>
      <c r="Z243" s="683"/>
      <c r="AA243" s="683"/>
      <c r="AC243" s="496"/>
      <c r="AD243" s="497"/>
      <c r="AE243" s="497"/>
      <c r="AF243" s="684"/>
      <c r="AG243" s="684"/>
      <c r="AH243" s="684"/>
      <c r="AI243" s="684"/>
      <c r="AJ243" s="684"/>
      <c r="AK243" s="684"/>
      <c r="AL243" s="684"/>
      <c r="AM243" s="684"/>
      <c r="AN243" s="684"/>
    </row>
    <row r="244" spans="1:40" ht="16.149999999999999" customHeight="1">
      <c r="A244" s="679"/>
      <c r="B244" s="679"/>
      <c r="C244" s="679"/>
      <c r="D244" s="686" t="s">
        <v>26133</v>
      </c>
      <c r="E244" s="686"/>
      <c r="F244" s="686"/>
      <c r="G244" s="686"/>
      <c r="H244" s="686"/>
      <c r="I244" s="686"/>
      <c r="J244" s="686"/>
      <c r="K244" s="686"/>
      <c r="L244" s="686"/>
      <c r="M244" s="686"/>
      <c r="N244" s="686"/>
      <c r="O244" s="686"/>
      <c r="P244" s="686"/>
      <c r="Q244" s="686"/>
      <c r="R244" s="686"/>
      <c r="S244" s="687"/>
      <c r="T244" s="687"/>
      <c r="U244" s="687"/>
      <c r="V244" s="687"/>
      <c r="W244" s="687"/>
      <c r="X244" s="687"/>
      <c r="Y244" s="687"/>
      <c r="Z244" s="687"/>
      <c r="AA244" s="687"/>
      <c r="AC244" s="499"/>
      <c r="AD244" s="500"/>
      <c r="AE244" s="500"/>
      <c r="AF244" s="688"/>
      <c r="AG244" s="688"/>
      <c r="AH244" s="688"/>
      <c r="AI244" s="688"/>
      <c r="AJ244" s="688"/>
      <c r="AK244" s="688"/>
      <c r="AL244" s="688"/>
      <c r="AM244" s="688"/>
      <c r="AN244" s="688"/>
    </row>
    <row r="245" spans="1:40" ht="15" customHeight="1">
      <c r="A245" s="644"/>
      <c r="B245" s="644"/>
      <c r="C245" s="644"/>
      <c r="D245" s="644"/>
      <c r="E245" s="644"/>
      <c r="F245" s="644"/>
      <c r="G245" s="644"/>
      <c r="H245" s="644"/>
      <c r="I245" s="644"/>
      <c r="J245" s="644"/>
      <c r="K245" s="644"/>
      <c r="L245" s="644"/>
      <c r="M245" s="644"/>
      <c r="N245" s="644"/>
      <c r="O245" s="644"/>
      <c r="P245" s="644"/>
      <c r="Q245" s="644"/>
      <c r="R245" s="644"/>
      <c r="S245" s="644"/>
      <c r="T245" s="644"/>
      <c r="U245" s="644"/>
      <c r="V245" s="644"/>
      <c r="W245" s="644"/>
      <c r="X245" s="644"/>
      <c r="Y245" s="644"/>
      <c r="Z245" s="644"/>
      <c r="AA245" s="644"/>
      <c r="AC245" s="496"/>
      <c r="AD245" s="497"/>
      <c r="AE245" s="497"/>
      <c r="AF245" s="497"/>
      <c r="AG245" s="497"/>
      <c r="AH245" s="497"/>
      <c r="AI245" s="497"/>
      <c r="AJ245" s="497"/>
      <c r="AK245" s="497"/>
      <c r="AL245" s="497"/>
      <c r="AM245" s="497"/>
      <c r="AN245" s="497"/>
    </row>
    <row r="246" spans="1:40" ht="15" customHeight="1">
      <c r="A246" s="644" t="s">
        <v>26134</v>
      </c>
      <c r="B246" s="644"/>
      <c r="C246" s="644" t="s">
        <v>26372</v>
      </c>
      <c r="D246" s="644"/>
      <c r="E246" s="644"/>
      <c r="F246" s="644"/>
      <c r="G246" s="644"/>
      <c r="H246" s="644"/>
      <c r="I246" s="644"/>
      <c r="J246" s="644"/>
      <c r="K246" s="644"/>
      <c r="L246" s="644"/>
      <c r="M246" s="644"/>
      <c r="N246" s="644"/>
      <c r="O246" s="644"/>
      <c r="P246" s="644"/>
      <c r="Q246" s="644"/>
      <c r="R246" s="644"/>
      <c r="S246" s="644"/>
      <c r="T246" s="644"/>
      <c r="U246" s="680"/>
      <c r="V246" s="644"/>
      <c r="W246" s="644"/>
      <c r="X246" s="644"/>
      <c r="Y246" s="644"/>
      <c r="Z246" s="644"/>
      <c r="AA246" s="644"/>
      <c r="AC246" s="496"/>
      <c r="AD246" s="497"/>
      <c r="AE246" s="497"/>
      <c r="AF246" s="497"/>
      <c r="AG246" s="497"/>
      <c r="AH246" s="498"/>
      <c r="AI246" s="497"/>
      <c r="AJ246" s="497"/>
      <c r="AK246" s="497"/>
      <c r="AL246" s="497"/>
      <c r="AM246" s="497"/>
      <c r="AN246" s="497"/>
    </row>
    <row r="247" spans="1:40" ht="15" customHeight="1">
      <c r="A247" s="644" t="s">
        <v>26135</v>
      </c>
      <c r="B247" s="644"/>
      <c r="C247" s="644" t="s">
        <v>26461</v>
      </c>
      <c r="D247" s="644"/>
      <c r="E247" s="644"/>
      <c r="F247" s="644"/>
      <c r="G247" s="644"/>
      <c r="H247" s="644"/>
      <c r="I247" s="644"/>
      <c r="J247" s="644"/>
      <c r="K247" s="644"/>
      <c r="L247" s="644"/>
      <c r="M247" s="644"/>
      <c r="N247" s="644"/>
      <c r="O247" s="644"/>
      <c r="P247" s="644"/>
      <c r="Q247" s="644"/>
      <c r="R247" s="644"/>
      <c r="S247" s="644"/>
      <c r="T247" s="644"/>
      <c r="U247" s="683"/>
      <c r="V247" s="683"/>
      <c r="W247" s="683"/>
      <c r="X247" s="683"/>
      <c r="Y247" s="683"/>
      <c r="Z247" s="683"/>
      <c r="AA247" s="683"/>
      <c r="AC247" s="496"/>
      <c r="AD247" s="497"/>
      <c r="AE247" s="497"/>
      <c r="AF247" s="497"/>
      <c r="AG247" s="497"/>
      <c r="AH247" s="684"/>
      <c r="AI247" s="684"/>
      <c r="AJ247" s="684"/>
      <c r="AK247" s="684"/>
      <c r="AL247" s="684"/>
      <c r="AM247" s="684"/>
      <c r="AN247" s="684"/>
    </row>
    <row r="248" spans="1:40" ht="15" customHeight="1">
      <c r="A248" s="644" t="s">
        <v>26136</v>
      </c>
      <c r="B248" s="644"/>
      <c r="C248" s="644" t="s">
        <v>26462</v>
      </c>
      <c r="D248" s="644"/>
      <c r="E248" s="644"/>
      <c r="F248" s="644"/>
      <c r="G248" s="644"/>
      <c r="H248" s="644"/>
      <c r="I248" s="644"/>
      <c r="J248" s="644"/>
      <c r="K248" s="644"/>
      <c r="L248" s="644"/>
      <c r="M248" s="644"/>
      <c r="N248" s="644"/>
      <c r="O248" s="644"/>
      <c r="P248" s="644"/>
      <c r="Q248" s="644"/>
      <c r="R248" s="644"/>
      <c r="S248" s="644"/>
      <c r="T248" s="644"/>
      <c r="U248" s="680"/>
      <c r="V248" s="644"/>
      <c r="W248" s="644"/>
      <c r="X248" s="644"/>
      <c r="Y248" s="644"/>
      <c r="Z248" s="644"/>
      <c r="AA248" s="644"/>
      <c r="AC248" s="496"/>
      <c r="AD248" s="497"/>
      <c r="AE248" s="497"/>
      <c r="AF248" s="497"/>
      <c r="AG248" s="497"/>
      <c r="AH248" s="498"/>
      <c r="AI248" s="497"/>
      <c r="AJ248" s="497"/>
      <c r="AK248" s="497"/>
      <c r="AL248" s="497"/>
      <c r="AM248" s="497"/>
      <c r="AN248" s="497"/>
    </row>
    <row r="249" spans="1:40" ht="15" customHeight="1">
      <c r="A249" s="644" t="s">
        <v>26137</v>
      </c>
      <c r="B249" s="644"/>
      <c r="C249" s="644" t="s">
        <v>26463</v>
      </c>
      <c r="D249" s="644"/>
      <c r="E249" s="644"/>
      <c r="F249" s="644"/>
      <c r="G249" s="644"/>
      <c r="H249" s="644"/>
      <c r="I249" s="644"/>
      <c r="J249" s="644"/>
      <c r="K249" s="644"/>
      <c r="L249" s="644"/>
      <c r="M249" s="644"/>
      <c r="N249" s="644"/>
      <c r="O249" s="644"/>
      <c r="P249" s="644"/>
      <c r="Q249" s="644"/>
      <c r="R249" s="644"/>
      <c r="S249" s="644"/>
      <c r="T249" s="644"/>
      <c r="U249" s="680"/>
      <c r="V249" s="644"/>
      <c r="W249" s="644"/>
      <c r="X249" s="644"/>
      <c r="Y249" s="644"/>
      <c r="Z249" s="644"/>
      <c r="AA249" s="644"/>
      <c r="AC249" s="496"/>
      <c r="AD249" s="497"/>
      <c r="AE249" s="497"/>
      <c r="AF249" s="497"/>
      <c r="AG249" s="497"/>
      <c r="AH249" s="498"/>
      <c r="AI249" s="497"/>
      <c r="AJ249" s="497"/>
      <c r="AK249" s="497"/>
      <c r="AL249" s="497"/>
      <c r="AM249" s="497"/>
      <c r="AN249" s="497"/>
    </row>
    <row r="250" spans="1:40" ht="15" customHeight="1">
      <c r="A250" s="644" t="s">
        <v>26138</v>
      </c>
      <c r="B250" s="644"/>
      <c r="C250" s="644" t="s">
        <v>26139</v>
      </c>
      <c r="D250" s="644"/>
      <c r="E250" s="644"/>
      <c r="F250" s="644"/>
      <c r="G250" s="644"/>
      <c r="H250" s="644"/>
      <c r="I250" s="644"/>
      <c r="J250" s="644"/>
      <c r="K250" s="644"/>
      <c r="L250" s="644"/>
      <c r="M250" s="644"/>
      <c r="N250" s="644"/>
      <c r="O250" s="644"/>
      <c r="P250" s="644"/>
      <c r="Q250" s="644"/>
      <c r="R250" s="644"/>
      <c r="S250" s="644"/>
      <c r="T250" s="644"/>
      <c r="U250" s="680"/>
      <c r="V250" s="644"/>
      <c r="W250" s="644"/>
      <c r="X250" s="644"/>
      <c r="Y250" s="644"/>
      <c r="Z250" s="644"/>
      <c r="AA250" s="644"/>
      <c r="AC250" s="496"/>
      <c r="AD250" s="497"/>
      <c r="AE250" s="497"/>
      <c r="AF250" s="497"/>
      <c r="AG250" s="497"/>
      <c r="AH250" s="498"/>
      <c r="AI250" s="497"/>
      <c r="AJ250" s="497"/>
      <c r="AK250" s="497"/>
      <c r="AL250" s="497"/>
      <c r="AM250" s="497"/>
      <c r="AN250" s="497"/>
    </row>
    <row r="251" spans="1:40" ht="15" customHeight="1">
      <c r="A251" s="644" t="s">
        <v>26140</v>
      </c>
      <c r="B251" s="644"/>
      <c r="C251" s="644" t="s">
        <v>26141</v>
      </c>
      <c r="D251" s="644"/>
      <c r="E251" s="644"/>
      <c r="F251" s="644"/>
      <c r="G251" s="644"/>
      <c r="H251" s="644"/>
      <c r="I251" s="644"/>
      <c r="J251" s="644"/>
      <c r="K251" s="644"/>
      <c r="L251" s="644"/>
      <c r="M251" s="644"/>
      <c r="N251" s="644"/>
      <c r="O251" s="644"/>
      <c r="P251" s="644"/>
      <c r="Q251" s="644"/>
      <c r="R251" s="644"/>
      <c r="S251" s="644"/>
      <c r="T251" s="644"/>
      <c r="U251" s="680"/>
      <c r="V251" s="644"/>
      <c r="W251" s="644"/>
      <c r="X251" s="644"/>
      <c r="Y251" s="644"/>
      <c r="Z251" s="644"/>
      <c r="AA251" s="644"/>
      <c r="AC251" s="496"/>
      <c r="AD251" s="497"/>
      <c r="AE251" s="497"/>
      <c r="AF251" s="497"/>
      <c r="AG251" s="497"/>
      <c r="AH251" s="498"/>
      <c r="AI251" s="497"/>
      <c r="AJ251" s="497"/>
      <c r="AK251" s="497"/>
      <c r="AL251" s="497"/>
      <c r="AM251" s="497"/>
      <c r="AN251" s="497"/>
    </row>
    <row r="252" spans="1:40" ht="15" customHeight="1">
      <c r="A252" s="644" t="s">
        <v>26142</v>
      </c>
      <c r="B252" s="644"/>
      <c r="C252" s="644" t="s">
        <v>26139</v>
      </c>
      <c r="D252" s="644"/>
      <c r="E252" s="644"/>
      <c r="F252" s="644"/>
      <c r="G252" s="644"/>
      <c r="H252" s="644"/>
      <c r="I252" s="644"/>
      <c r="J252" s="644"/>
      <c r="K252" s="644"/>
      <c r="L252" s="644"/>
      <c r="M252" s="644"/>
      <c r="N252" s="644"/>
      <c r="O252" s="644"/>
      <c r="P252" s="644"/>
      <c r="Q252" s="644"/>
      <c r="R252" s="644"/>
      <c r="S252" s="644"/>
      <c r="T252" s="644"/>
      <c r="U252" s="680"/>
      <c r="V252" s="644"/>
      <c r="W252" s="644"/>
      <c r="X252" s="644"/>
      <c r="Y252" s="644"/>
      <c r="Z252" s="644"/>
      <c r="AA252" s="644"/>
      <c r="AC252" s="496"/>
      <c r="AD252" s="497"/>
      <c r="AE252" s="497"/>
      <c r="AF252" s="497"/>
      <c r="AG252" s="497"/>
      <c r="AH252" s="498"/>
      <c r="AI252" s="497"/>
      <c r="AJ252" s="497"/>
      <c r="AK252" s="497"/>
      <c r="AL252" s="497"/>
      <c r="AM252" s="497"/>
      <c r="AN252" s="497"/>
    </row>
    <row r="253" spans="1:40" ht="15" customHeight="1">
      <c r="A253" s="644" t="s">
        <v>26143</v>
      </c>
      <c r="B253" s="644"/>
      <c r="C253" s="681" t="s">
        <v>26464</v>
      </c>
      <c r="D253" s="681"/>
      <c r="E253" s="681"/>
      <c r="F253" s="681"/>
      <c r="G253" s="681"/>
      <c r="H253" s="681"/>
      <c r="I253" s="681"/>
      <c r="J253" s="681"/>
      <c r="K253" s="681"/>
      <c r="L253" s="681"/>
      <c r="M253" s="681"/>
      <c r="N253" s="681"/>
      <c r="O253" s="681"/>
      <c r="P253" s="681"/>
      <c r="Q253" s="681"/>
      <c r="R253" s="681"/>
      <c r="S253" s="681"/>
      <c r="T253" s="681"/>
      <c r="U253" s="682"/>
      <c r="V253" s="681"/>
      <c r="W253" s="681"/>
      <c r="X253" s="681"/>
      <c r="Y253" s="681"/>
      <c r="Z253" s="681"/>
      <c r="AA253" s="681"/>
      <c r="AC253" s="496"/>
      <c r="AD253" s="497"/>
      <c r="AE253" s="497"/>
      <c r="AF253" s="497"/>
      <c r="AG253" s="497"/>
      <c r="AH253" s="498"/>
      <c r="AI253" s="497"/>
      <c r="AJ253" s="497"/>
      <c r="AK253" s="497"/>
      <c r="AL253" s="497"/>
      <c r="AM253" s="497"/>
      <c r="AN253" s="497"/>
    </row>
    <row r="254" spans="1:40" ht="15" customHeight="1">
      <c r="A254" s="644"/>
      <c r="B254" s="644"/>
      <c r="C254" s="644"/>
      <c r="D254" s="644"/>
      <c r="E254" s="644"/>
      <c r="F254" s="644"/>
      <c r="G254" s="644"/>
      <c r="H254" s="644"/>
      <c r="I254" s="644"/>
      <c r="J254" s="644"/>
      <c r="K254" s="644"/>
      <c r="L254" s="644"/>
      <c r="M254" s="644"/>
      <c r="N254" s="644"/>
      <c r="O254" s="644"/>
      <c r="P254" s="644"/>
      <c r="Q254" s="644"/>
      <c r="R254" s="644"/>
      <c r="S254" s="644"/>
      <c r="T254" s="644"/>
      <c r="U254" s="683"/>
      <c r="V254" s="683"/>
      <c r="W254" s="683"/>
      <c r="X254" s="683"/>
      <c r="Y254" s="683"/>
      <c r="Z254" s="683"/>
      <c r="AA254" s="683"/>
      <c r="AC254" s="496"/>
      <c r="AD254" s="497"/>
      <c r="AE254" s="497"/>
      <c r="AF254" s="497"/>
      <c r="AG254" s="497"/>
      <c r="AH254" s="684"/>
      <c r="AI254" s="684"/>
      <c r="AJ254" s="684"/>
      <c r="AK254" s="684"/>
      <c r="AL254" s="684"/>
      <c r="AM254" s="684"/>
      <c r="AN254" s="684"/>
    </row>
    <row r="255" spans="1:40" ht="15" customHeight="1">
      <c r="A255" s="644" t="s">
        <v>26373</v>
      </c>
      <c r="B255" s="644"/>
      <c r="C255" s="644" t="s">
        <v>26439</v>
      </c>
      <c r="D255" s="644"/>
      <c r="E255" s="644"/>
      <c r="F255" s="644"/>
      <c r="G255" s="644"/>
      <c r="H255" s="644"/>
      <c r="I255" s="644"/>
      <c r="J255" s="644"/>
      <c r="K255" s="644"/>
      <c r="L255" s="644"/>
      <c r="M255" s="644"/>
      <c r="N255" s="644"/>
      <c r="O255" s="644"/>
      <c r="P255" s="644"/>
      <c r="Q255" s="644"/>
      <c r="R255" s="644"/>
      <c r="S255" s="644"/>
      <c r="T255" s="644"/>
      <c r="U255" s="680"/>
      <c r="V255" s="644"/>
      <c r="W255" s="644"/>
      <c r="X255" s="644"/>
      <c r="Y255" s="644"/>
      <c r="Z255" s="644"/>
      <c r="AA255" s="644"/>
      <c r="AC255" s="496"/>
      <c r="AD255" s="497"/>
      <c r="AE255" s="497"/>
      <c r="AF255" s="497"/>
      <c r="AG255" s="497"/>
      <c r="AH255" s="498"/>
      <c r="AI255" s="497"/>
      <c r="AJ255" s="497"/>
      <c r="AK255" s="497"/>
      <c r="AL255" s="497"/>
      <c r="AM255" s="497"/>
      <c r="AN255" s="497"/>
    </row>
    <row r="256" spans="1:40" ht="16.149999999999999" customHeight="1">
      <c r="A256" s="679"/>
      <c r="B256" s="679"/>
      <c r="C256" s="679"/>
      <c r="D256" s="679"/>
      <c r="E256" s="679"/>
      <c r="F256" s="679"/>
      <c r="G256" s="679"/>
      <c r="H256" s="679"/>
      <c r="I256" s="679"/>
      <c r="J256" s="679"/>
      <c r="K256" s="679"/>
      <c r="L256" s="679"/>
      <c r="M256" s="679"/>
      <c r="N256" s="679"/>
      <c r="O256" s="679"/>
      <c r="P256" s="679"/>
      <c r="Q256" s="679"/>
      <c r="R256" s="679"/>
      <c r="S256" s="679"/>
      <c r="T256" s="679"/>
      <c r="U256" s="679"/>
      <c r="V256" s="679"/>
      <c r="W256" s="679"/>
      <c r="X256" s="679"/>
      <c r="Y256" s="679"/>
      <c r="Z256" s="679"/>
      <c r="AA256" s="679"/>
      <c r="AC256" s="501"/>
      <c r="AD256" s="502"/>
      <c r="AE256" s="502"/>
      <c r="AF256" s="502"/>
      <c r="AG256" s="502"/>
      <c r="AH256" s="502"/>
      <c r="AI256" s="502"/>
      <c r="AJ256" s="502"/>
      <c r="AK256" s="502"/>
      <c r="AL256" s="502"/>
      <c r="AM256" s="502"/>
      <c r="AN256" s="502"/>
    </row>
    <row r="257" spans="1:46" ht="16.149999999999999" customHeight="1">
      <c r="A257" s="644"/>
      <c r="B257" s="644"/>
      <c r="C257" s="644"/>
      <c r="D257" s="644"/>
      <c r="E257" s="644"/>
      <c r="F257" s="644"/>
      <c r="G257" s="644"/>
      <c r="H257" s="644"/>
      <c r="I257" s="644"/>
      <c r="J257" s="644"/>
      <c r="K257" s="644"/>
      <c r="L257" s="644"/>
      <c r="M257" s="644"/>
      <c r="N257" s="644"/>
      <c r="O257" s="644"/>
      <c r="P257" s="644"/>
      <c r="Q257" s="644"/>
      <c r="R257" s="644"/>
      <c r="S257" s="644"/>
      <c r="T257" s="644"/>
      <c r="U257" s="644"/>
      <c r="V257" s="644"/>
      <c r="W257" s="644"/>
      <c r="X257" s="644"/>
      <c r="Y257" s="644"/>
      <c r="Z257" s="644"/>
      <c r="AA257" s="644"/>
      <c r="AC257" s="496"/>
      <c r="AD257" s="497"/>
      <c r="AE257" s="497"/>
      <c r="AF257" s="497"/>
      <c r="AG257" s="497"/>
      <c r="AH257" s="497"/>
      <c r="AI257" s="497"/>
      <c r="AJ257" s="497"/>
      <c r="AK257" s="497"/>
      <c r="AL257" s="497"/>
      <c r="AM257" s="497"/>
      <c r="AN257" s="497"/>
    </row>
    <row r="258" spans="1:46" ht="16.149999999999999" customHeight="1">
      <c r="A258" s="644"/>
      <c r="B258" s="644"/>
      <c r="C258" s="644"/>
      <c r="D258" s="644"/>
      <c r="E258" s="644"/>
      <c r="F258" s="644"/>
      <c r="G258" s="644"/>
      <c r="H258" s="644"/>
      <c r="I258" s="644"/>
      <c r="J258" s="644"/>
      <c r="K258" s="644"/>
      <c r="L258" s="644"/>
      <c r="M258" s="644"/>
      <c r="N258" s="644"/>
      <c r="O258" s="644"/>
      <c r="P258" s="644"/>
      <c r="Q258" s="644"/>
      <c r="R258" s="644"/>
      <c r="S258" s="644"/>
      <c r="T258" s="644"/>
      <c r="U258" s="644"/>
      <c r="V258" s="644"/>
      <c r="W258" s="644"/>
      <c r="X258" s="644"/>
      <c r="Y258" s="644"/>
      <c r="Z258" s="644"/>
      <c r="AA258" s="644"/>
      <c r="AC258" s="496"/>
      <c r="AD258" s="497"/>
      <c r="AE258" s="497"/>
      <c r="AF258" s="497"/>
      <c r="AG258" s="497"/>
      <c r="AH258" s="497"/>
      <c r="AI258" s="497"/>
      <c r="AJ258" s="497"/>
      <c r="AK258" s="497"/>
      <c r="AL258" s="497"/>
      <c r="AM258" s="497"/>
      <c r="AN258" s="497"/>
    </row>
    <row r="259" spans="1:46" ht="24" customHeight="1">
      <c r="A259" s="644"/>
      <c r="B259" s="644"/>
      <c r="C259" s="644"/>
      <c r="D259" s="644"/>
      <c r="E259" s="644"/>
      <c r="F259" s="644"/>
      <c r="G259" s="644"/>
      <c r="H259" s="644"/>
      <c r="I259" s="644"/>
      <c r="J259" s="644"/>
      <c r="K259" s="644"/>
      <c r="L259" s="644"/>
      <c r="M259" s="644"/>
      <c r="N259" s="644"/>
      <c r="O259" s="644"/>
      <c r="P259" s="644"/>
      <c r="Q259" s="644"/>
      <c r="R259" s="644"/>
      <c r="S259" s="644"/>
      <c r="T259" s="644"/>
      <c r="U259" s="644"/>
      <c r="V259" s="644"/>
      <c r="W259" s="644"/>
      <c r="X259" s="644"/>
      <c r="Y259" s="644"/>
      <c r="Z259" s="644"/>
      <c r="AA259" s="644"/>
      <c r="AC259" s="496"/>
      <c r="AD259" s="497"/>
      <c r="AE259" s="497"/>
      <c r="AF259" s="497"/>
      <c r="AG259" s="497"/>
      <c r="AH259" s="497"/>
      <c r="AI259" s="497"/>
      <c r="AJ259" s="497"/>
      <c r="AK259" s="497"/>
      <c r="AL259" s="497"/>
      <c r="AM259" s="497"/>
      <c r="AN259" s="497"/>
    </row>
    <row r="260" spans="1:46" ht="27.75" customHeight="1">
      <c r="A260" s="655" t="s">
        <v>26144</v>
      </c>
      <c r="B260" s="656"/>
      <c r="C260" s="657"/>
      <c r="D260" s="655" t="s">
        <v>26104</v>
      </c>
      <c r="E260" s="656"/>
      <c r="F260" s="656"/>
      <c r="G260" s="656"/>
      <c r="H260" s="656"/>
      <c r="I260" s="656"/>
      <c r="J260" s="657"/>
      <c r="K260" s="655" t="s">
        <v>26145</v>
      </c>
      <c r="L260" s="657"/>
      <c r="M260" s="655" t="s">
        <v>26146</v>
      </c>
      <c r="N260" s="656"/>
      <c r="O260" s="657"/>
      <c r="P260" s="658" t="s">
        <v>26147</v>
      </c>
      <c r="Q260" s="659"/>
      <c r="R260" s="659"/>
      <c r="S260" s="659"/>
      <c r="T260" s="659"/>
      <c r="U260" s="660"/>
      <c r="V260" s="658" t="s">
        <v>26148</v>
      </c>
      <c r="W260" s="659"/>
      <c r="X260" s="659"/>
      <c r="Y260" s="660"/>
      <c r="Z260" s="658" t="s">
        <v>26149</v>
      </c>
      <c r="AA260" s="660"/>
      <c r="AC260" s="661" t="s">
        <v>26147</v>
      </c>
      <c r="AD260" s="662"/>
      <c r="AE260" s="662"/>
      <c r="AF260" s="662"/>
      <c r="AG260" s="662"/>
      <c r="AH260" s="663"/>
      <c r="AI260" s="664" t="s">
        <v>26148</v>
      </c>
      <c r="AJ260" s="665"/>
      <c r="AK260" s="665"/>
      <c r="AL260" s="666"/>
      <c r="AM260" s="664" t="s">
        <v>26149</v>
      </c>
      <c r="AN260" s="666"/>
    </row>
    <row r="261" spans="1:46" ht="16.899999999999999" customHeight="1">
      <c r="A261" s="667"/>
      <c r="B261" s="668"/>
      <c r="C261" s="669"/>
      <c r="D261" s="667" t="s">
        <v>26374</v>
      </c>
      <c r="E261" s="668"/>
      <c r="F261" s="668"/>
      <c r="G261" s="668"/>
      <c r="H261" s="668"/>
      <c r="I261" s="668"/>
      <c r="J261" s="668"/>
      <c r="K261" s="668"/>
      <c r="L261" s="668"/>
      <c r="M261" s="668"/>
      <c r="N261" s="668"/>
      <c r="O261" s="668"/>
      <c r="P261" s="668"/>
      <c r="Q261" s="668"/>
      <c r="R261" s="668"/>
      <c r="S261" s="668"/>
      <c r="T261" s="668"/>
      <c r="U261" s="668"/>
      <c r="V261" s="668"/>
      <c r="W261" s="668"/>
      <c r="X261" s="668"/>
      <c r="Y261" s="668"/>
      <c r="Z261" s="668"/>
      <c r="AA261" s="669"/>
      <c r="AC261" s="503"/>
      <c r="AD261" s="504"/>
      <c r="AE261" s="504"/>
      <c r="AF261" s="504"/>
      <c r="AG261" s="504"/>
      <c r="AH261" s="504"/>
      <c r="AI261" s="504"/>
      <c r="AJ261" s="504"/>
      <c r="AK261" s="504"/>
      <c r="AL261" s="504"/>
      <c r="AM261" s="504"/>
      <c r="AN261" s="505"/>
    </row>
    <row r="262" spans="1:46" ht="16.899999999999999" customHeight="1">
      <c r="A262" s="624">
        <v>42000</v>
      </c>
      <c r="B262" s="625"/>
      <c r="C262" s="626"/>
      <c r="D262" s="627" t="s">
        <v>26375</v>
      </c>
      <c r="E262" s="628"/>
      <c r="F262" s="628"/>
      <c r="G262" s="628"/>
      <c r="H262" s="628"/>
      <c r="I262" s="628"/>
      <c r="J262" s="629"/>
      <c r="K262" s="630">
        <v>0.12920000000000001</v>
      </c>
      <c r="L262" s="631"/>
      <c r="M262" s="632" t="s">
        <v>16121</v>
      </c>
      <c r="N262" s="633"/>
      <c r="O262" s="634"/>
      <c r="P262" s="635">
        <v>1</v>
      </c>
      <c r="Q262" s="636"/>
      <c r="R262" s="636"/>
      <c r="S262" s="636"/>
      <c r="T262" s="636"/>
      <c r="U262" s="637"/>
      <c r="V262" s="635">
        <v>80699.759999999995</v>
      </c>
      <c r="W262" s="636"/>
      <c r="X262" s="636"/>
      <c r="Y262" s="637"/>
      <c r="Z262" s="635">
        <v>80699.759999999995</v>
      </c>
      <c r="AA262" s="637"/>
      <c r="AC262" s="670">
        <v>1</v>
      </c>
      <c r="AD262" s="671"/>
      <c r="AE262" s="671"/>
      <c r="AF262" s="671"/>
      <c r="AG262" s="671"/>
      <c r="AH262" s="672"/>
      <c r="AI262" s="641">
        <v>110358.84</v>
      </c>
      <c r="AJ262" s="642"/>
      <c r="AK262" s="642"/>
      <c r="AL262" s="643"/>
      <c r="AM262" s="641">
        <v>110358.84</v>
      </c>
      <c r="AN262" s="643"/>
      <c r="AP262" s="11" t="s">
        <v>26503</v>
      </c>
      <c r="AQ262" s="11" t="s">
        <v>26503</v>
      </c>
      <c r="AR262" s="24">
        <v>-29659.08</v>
      </c>
      <c r="AS262" s="25">
        <v>-0.26875128444626639</v>
      </c>
      <c r="AT262" s="24">
        <v>-29659.08</v>
      </c>
    </row>
    <row r="263" spans="1:46" ht="16.899999999999999" customHeight="1">
      <c r="A263" s="624">
        <v>42301</v>
      </c>
      <c r="B263" s="625"/>
      <c r="C263" s="626"/>
      <c r="D263" s="627" t="s">
        <v>22510</v>
      </c>
      <c r="E263" s="628"/>
      <c r="F263" s="628"/>
      <c r="G263" s="628"/>
      <c r="H263" s="628"/>
      <c r="I263" s="628"/>
      <c r="J263" s="629"/>
      <c r="K263" s="630">
        <v>0.12920000000000001</v>
      </c>
      <c r="L263" s="631"/>
      <c r="M263" s="632" t="s">
        <v>16121</v>
      </c>
      <c r="N263" s="633"/>
      <c r="O263" s="634"/>
      <c r="P263" s="635">
        <v>1</v>
      </c>
      <c r="Q263" s="636"/>
      <c r="R263" s="636"/>
      <c r="S263" s="636"/>
      <c r="T263" s="636"/>
      <c r="U263" s="637"/>
      <c r="V263" s="635">
        <v>25241.03</v>
      </c>
      <c r="W263" s="636"/>
      <c r="X263" s="636"/>
      <c r="Y263" s="637"/>
      <c r="Z263" s="635">
        <v>25241.03</v>
      </c>
      <c r="AA263" s="637"/>
      <c r="AC263" s="670">
        <v>1</v>
      </c>
      <c r="AD263" s="671"/>
      <c r="AE263" s="671"/>
      <c r="AF263" s="671"/>
      <c r="AG263" s="671"/>
      <c r="AH263" s="672"/>
      <c r="AI263" s="641">
        <v>34517.72</v>
      </c>
      <c r="AJ263" s="642"/>
      <c r="AK263" s="642"/>
      <c r="AL263" s="643"/>
      <c r="AM263" s="641">
        <v>34517.72</v>
      </c>
      <c r="AN263" s="643"/>
      <c r="AP263" s="11" t="s">
        <v>26503</v>
      </c>
      <c r="AQ263" s="11" t="s">
        <v>26503</v>
      </c>
      <c r="AR263" s="24">
        <v>-9276.6900000000023</v>
      </c>
      <c r="AS263" s="25">
        <v>-0.26875152820058801</v>
      </c>
      <c r="AT263" s="24">
        <v>-9276.6900000000023</v>
      </c>
    </row>
    <row r="264" spans="1:46" ht="16.899999999999999" customHeight="1">
      <c r="A264" s="644"/>
      <c r="B264" s="644"/>
      <c r="C264" s="644"/>
      <c r="D264" s="644"/>
      <c r="E264" s="644"/>
      <c r="F264" s="644"/>
      <c r="G264" s="644"/>
      <c r="H264" s="644"/>
      <c r="I264" s="644"/>
      <c r="J264" s="644"/>
      <c r="K264" s="644"/>
      <c r="L264" s="644"/>
      <c r="M264" s="644"/>
      <c r="N264" s="644"/>
      <c r="O264" s="644"/>
      <c r="P264" s="644"/>
      <c r="Q264" s="644"/>
      <c r="R264" s="644"/>
      <c r="S264" s="644"/>
      <c r="T264" s="644"/>
      <c r="U264" s="644"/>
      <c r="V264" s="644"/>
      <c r="W264" s="644"/>
      <c r="X264" s="644"/>
      <c r="Y264" s="644"/>
      <c r="Z264" s="644"/>
      <c r="AA264" s="644"/>
      <c r="AC264" s="496"/>
      <c r="AD264" s="497"/>
      <c r="AE264" s="497"/>
      <c r="AF264" s="497"/>
      <c r="AG264" s="497"/>
      <c r="AH264" s="497"/>
      <c r="AI264" s="497"/>
      <c r="AJ264" s="497"/>
      <c r="AK264" s="497"/>
      <c r="AL264" s="497"/>
      <c r="AM264" s="497"/>
      <c r="AN264" s="497"/>
    </row>
    <row r="265" spans="1:46" ht="16.899999999999999" customHeight="1">
      <c r="A265" s="645" t="s">
        <v>26153</v>
      </c>
      <c r="B265" s="645"/>
      <c r="C265" s="645"/>
      <c r="D265" s="645"/>
      <c r="E265" s="645"/>
      <c r="F265" s="645"/>
      <c r="G265" s="645"/>
      <c r="H265" s="645"/>
      <c r="I265" s="645"/>
      <c r="J265" s="645"/>
      <c r="K265" s="645"/>
      <c r="L265" s="645"/>
      <c r="M265" s="645"/>
      <c r="N265" s="645"/>
      <c r="O265" s="645"/>
      <c r="P265" s="645"/>
      <c r="Q265" s="645"/>
      <c r="R265" s="645"/>
      <c r="S265" s="645"/>
      <c r="T265" s="645"/>
      <c r="U265" s="645"/>
      <c r="V265" s="645"/>
      <c r="W265" s="645"/>
      <c r="X265" s="645"/>
      <c r="Y265" s="646">
        <v>105940.79</v>
      </c>
      <c r="Z265" s="647"/>
      <c r="AA265" s="648"/>
      <c r="AC265" s="506"/>
      <c r="AD265" s="498"/>
      <c r="AE265" s="498"/>
      <c r="AF265" s="498"/>
      <c r="AG265" s="498"/>
      <c r="AH265" s="498"/>
      <c r="AI265" s="498"/>
      <c r="AJ265" s="498"/>
      <c r="AK265" s="498"/>
      <c r="AL265" s="649">
        <v>144876.56</v>
      </c>
      <c r="AM265" s="650"/>
      <c r="AN265" s="651"/>
    </row>
    <row r="266" spans="1:46" ht="15" customHeight="1">
      <c r="A266" s="644"/>
      <c r="B266" s="644"/>
      <c r="C266" s="644"/>
      <c r="D266" s="644"/>
      <c r="E266" s="644"/>
      <c r="F266" s="644"/>
      <c r="G266" s="644"/>
      <c r="H266" s="644"/>
      <c r="I266" s="644"/>
      <c r="J266" s="644"/>
      <c r="K266" s="644"/>
      <c r="L266" s="644"/>
      <c r="M266" s="644"/>
      <c r="N266" s="644"/>
      <c r="O266" s="644"/>
      <c r="P266" s="644"/>
      <c r="Q266" s="644"/>
      <c r="R266" s="644"/>
      <c r="S266" s="644"/>
      <c r="T266" s="644"/>
      <c r="U266" s="644"/>
      <c r="V266" s="644"/>
      <c r="W266" s="644"/>
      <c r="X266" s="644"/>
      <c r="Y266" s="644"/>
      <c r="Z266" s="644"/>
      <c r="AA266" s="644"/>
      <c r="AC266" s="496"/>
      <c r="AD266" s="497"/>
      <c r="AE266" s="497"/>
      <c r="AF266" s="497"/>
      <c r="AG266" s="497"/>
      <c r="AH266" s="497"/>
      <c r="AI266" s="497"/>
      <c r="AJ266" s="497"/>
      <c r="AK266" s="497"/>
      <c r="AL266" s="497"/>
      <c r="AM266" s="497"/>
      <c r="AN266" s="497"/>
    </row>
    <row r="267" spans="1:46" ht="15" customHeight="1">
      <c r="A267" s="644"/>
      <c r="B267" s="644"/>
      <c r="C267" s="644"/>
      <c r="D267" s="644"/>
      <c r="E267" s="644"/>
      <c r="F267" s="644"/>
      <c r="G267" s="644"/>
      <c r="H267" s="644"/>
      <c r="I267" s="644"/>
      <c r="J267" s="644"/>
      <c r="K267" s="644"/>
      <c r="L267" s="644"/>
      <c r="M267" s="644"/>
      <c r="N267" s="644"/>
      <c r="O267" s="644"/>
      <c r="P267" s="644"/>
      <c r="Q267" s="644"/>
      <c r="R267" s="644"/>
      <c r="S267" s="644"/>
      <c r="T267" s="644"/>
      <c r="U267" s="644"/>
      <c r="V267" s="644"/>
      <c r="W267" s="644"/>
      <c r="X267" s="644"/>
      <c r="Y267" s="644"/>
      <c r="Z267" s="644"/>
      <c r="AA267" s="644"/>
      <c r="AC267" s="496"/>
      <c r="AD267" s="497"/>
      <c r="AE267" s="497"/>
      <c r="AF267" s="497"/>
      <c r="AG267" s="497"/>
      <c r="AH267" s="497"/>
      <c r="AI267" s="497"/>
      <c r="AJ267" s="497"/>
      <c r="AK267" s="497"/>
      <c r="AL267" s="497"/>
      <c r="AM267" s="497"/>
      <c r="AN267" s="497"/>
    </row>
    <row r="268" spans="1:46" ht="30.75" customHeight="1">
      <c r="A268" s="655" t="s">
        <v>26144</v>
      </c>
      <c r="B268" s="656"/>
      <c r="C268" s="657"/>
      <c r="D268" s="655" t="s">
        <v>26104</v>
      </c>
      <c r="E268" s="656"/>
      <c r="F268" s="656"/>
      <c r="G268" s="656"/>
      <c r="H268" s="656"/>
      <c r="I268" s="656"/>
      <c r="J268" s="657"/>
      <c r="K268" s="655" t="s">
        <v>26145</v>
      </c>
      <c r="L268" s="657"/>
      <c r="M268" s="655" t="s">
        <v>26146</v>
      </c>
      <c r="N268" s="656"/>
      <c r="O268" s="657"/>
      <c r="P268" s="658" t="s">
        <v>26147</v>
      </c>
      <c r="Q268" s="659"/>
      <c r="R268" s="659"/>
      <c r="S268" s="659"/>
      <c r="T268" s="659"/>
      <c r="U268" s="660"/>
      <c r="V268" s="658" t="s">
        <v>26148</v>
      </c>
      <c r="W268" s="659"/>
      <c r="X268" s="659"/>
      <c r="Y268" s="660"/>
      <c r="Z268" s="658" t="s">
        <v>26149</v>
      </c>
      <c r="AA268" s="660"/>
      <c r="AC268" s="661" t="s">
        <v>26147</v>
      </c>
      <c r="AD268" s="662"/>
      <c r="AE268" s="662"/>
      <c r="AF268" s="662"/>
      <c r="AG268" s="662"/>
      <c r="AH268" s="663"/>
      <c r="AI268" s="664" t="s">
        <v>26148</v>
      </c>
      <c r="AJ268" s="665"/>
      <c r="AK268" s="665"/>
      <c r="AL268" s="666"/>
      <c r="AM268" s="664" t="s">
        <v>26149</v>
      </c>
      <c r="AN268" s="666"/>
    </row>
    <row r="269" spans="1:46" ht="16.899999999999999" customHeight="1">
      <c r="A269" s="667"/>
      <c r="B269" s="668"/>
      <c r="C269" s="669"/>
      <c r="D269" s="667" t="s">
        <v>26376</v>
      </c>
      <c r="E269" s="668"/>
      <c r="F269" s="668"/>
      <c r="G269" s="668"/>
      <c r="H269" s="668"/>
      <c r="I269" s="668"/>
      <c r="J269" s="668"/>
      <c r="K269" s="668"/>
      <c r="L269" s="668"/>
      <c r="M269" s="668"/>
      <c r="N269" s="668"/>
      <c r="O269" s="668"/>
      <c r="P269" s="668"/>
      <c r="Q269" s="668"/>
      <c r="R269" s="668"/>
      <c r="S269" s="668"/>
      <c r="T269" s="668"/>
      <c r="U269" s="668"/>
      <c r="V269" s="668"/>
      <c r="W269" s="668"/>
      <c r="X269" s="668"/>
      <c r="Y269" s="668"/>
      <c r="Z269" s="668"/>
      <c r="AA269" s="669"/>
      <c r="AC269" s="503"/>
      <c r="AD269" s="504"/>
      <c r="AE269" s="504"/>
      <c r="AF269" s="504"/>
      <c r="AG269" s="504"/>
      <c r="AH269" s="504"/>
      <c r="AI269" s="504"/>
      <c r="AJ269" s="504"/>
      <c r="AK269" s="504"/>
      <c r="AL269" s="504"/>
      <c r="AM269" s="504"/>
      <c r="AN269" s="505"/>
    </row>
    <row r="270" spans="1:46" ht="22.5" customHeight="1">
      <c r="A270" s="624">
        <v>40001</v>
      </c>
      <c r="B270" s="625"/>
      <c r="C270" s="626"/>
      <c r="D270" s="627" t="s">
        <v>26984</v>
      </c>
      <c r="E270" s="628"/>
      <c r="F270" s="628"/>
      <c r="G270" s="628"/>
      <c r="H270" s="628"/>
      <c r="I270" s="628"/>
      <c r="J270" s="629"/>
      <c r="K270" s="630">
        <v>0.12920000000000001</v>
      </c>
      <c r="L270" s="631"/>
      <c r="M270" s="632" t="s">
        <v>149</v>
      </c>
      <c r="N270" s="633"/>
      <c r="O270" s="634"/>
      <c r="P270" s="635">
        <v>92.986000000000004</v>
      </c>
      <c r="Q270" s="636"/>
      <c r="R270" s="636"/>
      <c r="S270" s="636"/>
      <c r="T270" s="636"/>
      <c r="U270" s="637"/>
      <c r="V270" s="635">
        <v>0.49</v>
      </c>
      <c r="W270" s="636"/>
      <c r="X270" s="636"/>
      <c r="Y270" s="637"/>
      <c r="Z270" s="635">
        <v>45.56</v>
      </c>
      <c r="AA270" s="637"/>
      <c r="AC270" s="652">
        <v>92.986000000000004</v>
      </c>
      <c r="AD270" s="653"/>
      <c r="AE270" s="653"/>
      <c r="AF270" s="653"/>
      <c r="AG270" s="653"/>
      <c r="AH270" s="654"/>
      <c r="AI270" s="641">
        <v>0.68</v>
      </c>
      <c r="AJ270" s="642"/>
      <c r="AK270" s="642"/>
      <c r="AL270" s="643"/>
      <c r="AM270" s="641">
        <v>63.23</v>
      </c>
      <c r="AN270" s="643"/>
      <c r="AP270" s="11" t="s">
        <v>26503</v>
      </c>
      <c r="AQ270" s="11" t="s">
        <v>26503</v>
      </c>
      <c r="AR270" s="24">
        <v>-0.19000000000000006</v>
      </c>
      <c r="AS270" s="25">
        <v>-0.27941176470588247</v>
      </c>
      <c r="AT270" s="24">
        <v>-17.669999999999995</v>
      </c>
    </row>
    <row r="271" spans="1:46" ht="16.899999999999999" customHeight="1">
      <c r="A271" s="624">
        <v>40305</v>
      </c>
      <c r="B271" s="625"/>
      <c r="C271" s="626"/>
      <c r="D271" s="627" t="s">
        <v>16245</v>
      </c>
      <c r="E271" s="628"/>
      <c r="F271" s="628"/>
      <c r="G271" s="628"/>
      <c r="H271" s="628"/>
      <c r="I271" s="628"/>
      <c r="J271" s="629"/>
      <c r="K271" s="630">
        <v>0.12920000000000001</v>
      </c>
      <c r="L271" s="631"/>
      <c r="M271" s="632" t="s">
        <v>149</v>
      </c>
      <c r="N271" s="633"/>
      <c r="O271" s="634"/>
      <c r="P271" s="635">
        <v>92.986000000000004</v>
      </c>
      <c r="Q271" s="636"/>
      <c r="R271" s="636"/>
      <c r="S271" s="636"/>
      <c r="T271" s="636"/>
      <c r="U271" s="637"/>
      <c r="V271" s="635">
        <v>0.36</v>
      </c>
      <c r="W271" s="636"/>
      <c r="X271" s="636"/>
      <c r="Y271" s="637"/>
      <c r="Z271" s="635">
        <v>33.47</v>
      </c>
      <c r="AA271" s="637"/>
      <c r="AC271" s="652">
        <v>92.986000000000004</v>
      </c>
      <c r="AD271" s="653"/>
      <c r="AE271" s="653"/>
      <c r="AF271" s="653"/>
      <c r="AG271" s="653"/>
      <c r="AH271" s="654"/>
      <c r="AI271" s="641">
        <v>0.5</v>
      </c>
      <c r="AJ271" s="642"/>
      <c r="AK271" s="642"/>
      <c r="AL271" s="643"/>
      <c r="AM271" s="641">
        <v>46.49</v>
      </c>
      <c r="AN271" s="643"/>
      <c r="AP271" s="11" t="s">
        <v>26503</v>
      </c>
      <c r="AQ271" s="11" t="s">
        <v>26503</v>
      </c>
      <c r="AR271" s="24">
        <v>-0.14000000000000001</v>
      </c>
      <c r="AS271" s="25">
        <v>-0.28000000000000003</v>
      </c>
      <c r="AT271" s="24">
        <v>-13.020000000000003</v>
      </c>
    </row>
    <row r="272" spans="1:46" ht="16.899999999999999" customHeight="1">
      <c r="A272" s="624">
        <v>44100</v>
      </c>
      <c r="B272" s="625"/>
      <c r="C272" s="626"/>
      <c r="D272" s="627" t="s">
        <v>22545</v>
      </c>
      <c r="E272" s="628"/>
      <c r="F272" s="628"/>
      <c r="G272" s="628"/>
      <c r="H272" s="628"/>
      <c r="I272" s="628"/>
      <c r="J272" s="629"/>
      <c r="K272" s="630">
        <v>0.12920000000000001</v>
      </c>
      <c r="L272" s="631"/>
      <c r="M272" s="632" t="s">
        <v>34</v>
      </c>
      <c r="N272" s="633"/>
      <c r="O272" s="634"/>
      <c r="P272" s="635">
        <v>55.792000000000002</v>
      </c>
      <c r="Q272" s="636"/>
      <c r="R272" s="636"/>
      <c r="S272" s="636"/>
      <c r="T272" s="636"/>
      <c r="U272" s="637"/>
      <c r="V272" s="635">
        <v>6.96</v>
      </c>
      <c r="W272" s="636"/>
      <c r="X272" s="636"/>
      <c r="Y272" s="637"/>
      <c r="Z272" s="635">
        <v>388.31</v>
      </c>
      <c r="AA272" s="637"/>
      <c r="AC272" s="673">
        <v>55.792000000000002</v>
      </c>
      <c r="AD272" s="674"/>
      <c r="AE272" s="674"/>
      <c r="AF272" s="674"/>
      <c r="AG272" s="674"/>
      <c r="AH272" s="675"/>
      <c r="AI272" s="641">
        <v>9.52</v>
      </c>
      <c r="AJ272" s="642"/>
      <c r="AK272" s="642"/>
      <c r="AL272" s="643"/>
      <c r="AM272" s="641">
        <v>531.13</v>
      </c>
      <c r="AN272" s="643"/>
      <c r="AP272" s="11" t="s">
        <v>26503</v>
      </c>
      <c r="AQ272" s="11" t="s">
        <v>26503</v>
      </c>
      <c r="AR272" s="24">
        <v>-2.5599999999999996</v>
      </c>
      <c r="AS272" s="25">
        <v>-0.26890756302521002</v>
      </c>
      <c r="AT272" s="24">
        <v>-142.82</v>
      </c>
    </row>
    <row r="273" spans="1:46" ht="16.899999999999999" customHeight="1">
      <c r="A273" s="624">
        <v>44102</v>
      </c>
      <c r="B273" s="625"/>
      <c r="C273" s="626"/>
      <c r="D273" s="627" t="s">
        <v>22546</v>
      </c>
      <c r="E273" s="628"/>
      <c r="F273" s="628"/>
      <c r="G273" s="628"/>
      <c r="H273" s="628"/>
      <c r="I273" s="628"/>
      <c r="J273" s="629"/>
      <c r="K273" s="630">
        <v>0.12920000000000001</v>
      </c>
      <c r="L273" s="631"/>
      <c r="M273" s="632" t="s">
        <v>26365</v>
      </c>
      <c r="N273" s="633"/>
      <c r="O273" s="634"/>
      <c r="P273" s="635">
        <v>278.95999999999998</v>
      </c>
      <c r="Q273" s="636"/>
      <c r="R273" s="636"/>
      <c r="S273" s="636"/>
      <c r="T273" s="636"/>
      <c r="U273" s="637"/>
      <c r="V273" s="635">
        <v>2.44</v>
      </c>
      <c r="W273" s="636"/>
      <c r="X273" s="636"/>
      <c r="Y273" s="637"/>
      <c r="Z273" s="635">
        <v>680.66</v>
      </c>
      <c r="AA273" s="637"/>
      <c r="AC273" s="652">
        <v>278.95999999999998</v>
      </c>
      <c r="AD273" s="653"/>
      <c r="AE273" s="653"/>
      <c r="AF273" s="653"/>
      <c r="AG273" s="653"/>
      <c r="AH273" s="654"/>
      <c r="AI273" s="641">
        <v>3.35</v>
      </c>
      <c r="AJ273" s="642"/>
      <c r="AK273" s="642"/>
      <c r="AL273" s="643"/>
      <c r="AM273" s="641">
        <v>934.51</v>
      </c>
      <c r="AN273" s="643"/>
      <c r="AP273" s="11" t="s">
        <v>26503</v>
      </c>
      <c r="AQ273" s="11" t="s">
        <v>26503</v>
      </c>
      <c r="AR273" s="24">
        <v>-0.91000000000000014</v>
      </c>
      <c r="AS273" s="25">
        <v>-0.27164179104477615</v>
      </c>
      <c r="AT273" s="24">
        <v>-253.85000000000002</v>
      </c>
    </row>
    <row r="274" spans="1:46" ht="16.899999999999999" customHeight="1">
      <c r="A274" s="624">
        <v>44151</v>
      </c>
      <c r="B274" s="625"/>
      <c r="C274" s="626"/>
      <c r="D274" s="627" t="s">
        <v>22548</v>
      </c>
      <c r="E274" s="628"/>
      <c r="F274" s="628"/>
      <c r="G274" s="628"/>
      <c r="H274" s="628"/>
      <c r="I274" s="628"/>
      <c r="J274" s="629"/>
      <c r="K274" s="630">
        <v>0.12920000000000001</v>
      </c>
      <c r="L274" s="631"/>
      <c r="M274" s="632" t="s">
        <v>34</v>
      </c>
      <c r="N274" s="633"/>
      <c r="O274" s="634"/>
      <c r="P274" s="635">
        <v>44.634</v>
      </c>
      <c r="Q274" s="636"/>
      <c r="R274" s="636"/>
      <c r="S274" s="636"/>
      <c r="T274" s="636"/>
      <c r="U274" s="637"/>
      <c r="V274" s="635">
        <v>56.38</v>
      </c>
      <c r="W274" s="636"/>
      <c r="X274" s="636"/>
      <c r="Y274" s="637"/>
      <c r="Z274" s="635">
        <v>2516.46</v>
      </c>
      <c r="AA274" s="637"/>
      <c r="AC274" s="673">
        <v>44.634</v>
      </c>
      <c r="AD274" s="674"/>
      <c r="AE274" s="674"/>
      <c r="AF274" s="674"/>
      <c r="AG274" s="674"/>
      <c r="AH274" s="675"/>
      <c r="AI274" s="641">
        <v>77.11</v>
      </c>
      <c r="AJ274" s="642"/>
      <c r="AK274" s="642"/>
      <c r="AL274" s="643"/>
      <c r="AM274" s="641">
        <v>3441.72</v>
      </c>
      <c r="AN274" s="643"/>
      <c r="AP274" s="11" t="s">
        <v>26503</v>
      </c>
      <c r="AQ274" s="11" t="s">
        <v>26503</v>
      </c>
      <c r="AR274" s="24">
        <v>-20.729999999999997</v>
      </c>
      <c r="AS274" s="25">
        <v>-0.26883672675398773</v>
      </c>
      <c r="AT274" s="24">
        <v>-925.25999999999976</v>
      </c>
    </row>
    <row r="275" spans="1:46" ht="16.899999999999999" customHeight="1">
      <c r="A275" s="624">
        <v>44201</v>
      </c>
      <c r="B275" s="625"/>
      <c r="C275" s="626"/>
      <c r="D275" s="627" t="s">
        <v>22550</v>
      </c>
      <c r="E275" s="628"/>
      <c r="F275" s="628"/>
      <c r="G275" s="628"/>
      <c r="H275" s="628"/>
      <c r="I275" s="628"/>
      <c r="J275" s="629"/>
      <c r="K275" s="630">
        <v>0.12920000000000001</v>
      </c>
      <c r="L275" s="631"/>
      <c r="M275" s="632" t="s">
        <v>149</v>
      </c>
      <c r="N275" s="633"/>
      <c r="O275" s="634"/>
      <c r="P275" s="635">
        <v>29012.203000000001</v>
      </c>
      <c r="Q275" s="636"/>
      <c r="R275" s="636"/>
      <c r="S275" s="636"/>
      <c r="T275" s="636"/>
      <c r="U275" s="637"/>
      <c r="V275" s="635">
        <v>0.38</v>
      </c>
      <c r="W275" s="636"/>
      <c r="X275" s="636"/>
      <c r="Y275" s="637"/>
      <c r="Z275" s="635">
        <v>11024.63</v>
      </c>
      <c r="AA275" s="637"/>
      <c r="AC275" s="638">
        <v>29012.203000000001</v>
      </c>
      <c r="AD275" s="639"/>
      <c r="AE275" s="639"/>
      <c r="AF275" s="639"/>
      <c r="AG275" s="639"/>
      <c r="AH275" s="640"/>
      <c r="AI275" s="641">
        <v>0.53</v>
      </c>
      <c r="AJ275" s="642"/>
      <c r="AK275" s="642"/>
      <c r="AL275" s="643"/>
      <c r="AM275" s="641">
        <v>15376.46</v>
      </c>
      <c r="AN275" s="643"/>
      <c r="AP275" s="11" t="s">
        <v>26503</v>
      </c>
      <c r="AQ275" s="11" t="s">
        <v>26503</v>
      </c>
      <c r="AR275" s="24">
        <v>-0.15000000000000002</v>
      </c>
      <c r="AS275" s="25">
        <v>-0.28301886792452835</v>
      </c>
      <c r="AT275" s="24">
        <v>-4351.83</v>
      </c>
    </row>
    <row r="276" spans="1:46" ht="16.899999999999999" customHeight="1">
      <c r="A276" s="624">
        <v>40425</v>
      </c>
      <c r="B276" s="625"/>
      <c r="C276" s="626"/>
      <c r="D276" s="627" t="s">
        <v>22333</v>
      </c>
      <c r="E276" s="628"/>
      <c r="F276" s="628"/>
      <c r="G276" s="628"/>
      <c r="H276" s="628"/>
      <c r="I276" s="628"/>
      <c r="J276" s="629"/>
      <c r="K276" s="630">
        <v>0.12920000000000001</v>
      </c>
      <c r="L276" s="631"/>
      <c r="M276" s="632" t="s">
        <v>34</v>
      </c>
      <c r="N276" s="633"/>
      <c r="O276" s="634"/>
      <c r="P276" s="635">
        <v>89.266999999999996</v>
      </c>
      <c r="Q276" s="636"/>
      <c r="R276" s="636"/>
      <c r="S276" s="636"/>
      <c r="T276" s="636"/>
      <c r="U276" s="637"/>
      <c r="V276" s="635">
        <v>8.6199999999999992</v>
      </c>
      <c r="W276" s="636"/>
      <c r="X276" s="636"/>
      <c r="Y276" s="637"/>
      <c r="Z276" s="635">
        <v>769.48</v>
      </c>
      <c r="AA276" s="637"/>
      <c r="AC276" s="652">
        <v>89.266999999999996</v>
      </c>
      <c r="AD276" s="653"/>
      <c r="AE276" s="653"/>
      <c r="AF276" s="653"/>
      <c r="AG276" s="653"/>
      <c r="AH276" s="654"/>
      <c r="AI276" s="641">
        <v>11.8</v>
      </c>
      <c r="AJ276" s="642"/>
      <c r="AK276" s="642"/>
      <c r="AL276" s="643"/>
      <c r="AM276" s="641">
        <v>1053.3499999999999</v>
      </c>
      <c r="AN276" s="643"/>
      <c r="AP276" s="11" t="s">
        <v>26503</v>
      </c>
      <c r="AQ276" s="11" t="s">
        <v>26503</v>
      </c>
      <c r="AR276" s="24">
        <v>-3.1800000000000015</v>
      </c>
      <c r="AS276" s="25">
        <v>-0.26949152542372889</v>
      </c>
      <c r="AT276" s="24">
        <v>-283.86999999999989</v>
      </c>
    </row>
    <row r="277" spans="1:46" ht="16.899999999999999" customHeight="1">
      <c r="A277" s="624">
        <v>40430</v>
      </c>
      <c r="B277" s="625"/>
      <c r="C277" s="626"/>
      <c r="D277" s="627" t="s">
        <v>16217</v>
      </c>
      <c r="E277" s="628"/>
      <c r="F277" s="628"/>
      <c r="G277" s="628"/>
      <c r="H277" s="628"/>
      <c r="I277" s="628"/>
      <c r="J277" s="629"/>
      <c r="K277" s="630">
        <v>0.12920000000000001</v>
      </c>
      <c r="L277" s="631"/>
      <c r="M277" s="632" t="s">
        <v>26365</v>
      </c>
      <c r="N277" s="633"/>
      <c r="O277" s="634"/>
      <c r="P277" s="635">
        <v>446.33499999999998</v>
      </c>
      <c r="Q277" s="636"/>
      <c r="R277" s="636"/>
      <c r="S277" s="636"/>
      <c r="T277" s="636"/>
      <c r="U277" s="637"/>
      <c r="V277" s="635">
        <v>2.5</v>
      </c>
      <c r="W277" s="636"/>
      <c r="X277" s="636"/>
      <c r="Y277" s="637"/>
      <c r="Z277" s="635">
        <v>1115.83</v>
      </c>
      <c r="AA277" s="637"/>
      <c r="AC277" s="652">
        <v>446.33499999999998</v>
      </c>
      <c r="AD277" s="653"/>
      <c r="AE277" s="653"/>
      <c r="AF277" s="653"/>
      <c r="AG277" s="653"/>
      <c r="AH277" s="654"/>
      <c r="AI277" s="641">
        <v>3.43</v>
      </c>
      <c r="AJ277" s="642"/>
      <c r="AK277" s="642"/>
      <c r="AL277" s="643"/>
      <c r="AM277" s="641">
        <v>1530.92</v>
      </c>
      <c r="AN277" s="643"/>
      <c r="AP277" s="11" t="s">
        <v>26503</v>
      </c>
      <c r="AQ277" s="11" t="s">
        <v>26503</v>
      </c>
      <c r="AR277" s="24">
        <v>-0.93000000000000016</v>
      </c>
      <c r="AS277" s="25">
        <v>-0.2711370262390671</v>
      </c>
      <c r="AT277" s="24">
        <v>-415.09000000000015</v>
      </c>
    </row>
    <row r="278" spans="1:46" ht="16.899999999999999" customHeight="1">
      <c r="A278" s="624">
        <v>44300</v>
      </c>
      <c r="B278" s="625"/>
      <c r="C278" s="626"/>
      <c r="D278" s="627" t="s">
        <v>22561</v>
      </c>
      <c r="E278" s="628"/>
      <c r="F278" s="628"/>
      <c r="G278" s="628"/>
      <c r="H278" s="628"/>
      <c r="I278" s="628"/>
      <c r="J278" s="629"/>
      <c r="K278" s="630">
        <v>0.12920000000000001</v>
      </c>
      <c r="L278" s="631"/>
      <c r="M278" s="632" t="s">
        <v>22334</v>
      </c>
      <c r="N278" s="633"/>
      <c r="O278" s="634"/>
      <c r="P278" s="635">
        <v>29.734000000000002</v>
      </c>
      <c r="Q278" s="636"/>
      <c r="R278" s="636"/>
      <c r="S278" s="636"/>
      <c r="T278" s="636"/>
      <c r="U278" s="637"/>
      <c r="V278" s="635">
        <v>2.88</v>
      </c>
      <c r="W278" s="636"/>
      <c r="X278" s="636"/>
      <c r="Y278" s="637"/>
      <c r="Z278" s="635">
        <v>85.63</v>
      </c>
      <c r="AA278" s="637"/>
      <c r="AC278" s="670">
        <v>29.734000000000002</v>
      </c>
      <c r="AD278" s="671"/>
      <c r="AE278" s="671"/>
      <c r="AF278" s="671"/>
      <c r="AG278" s="671"/>
      <c r="AH278" s="672"/>
      <c r="AI278" s="641">
        <v>3.94</v>
      </c>
      <c r="AJ278" s="642"/>
      <c r="AK278" s="642"/>
      <c r="AL278" s="643"/>
      <c r="AM278" s="641">
        <v>117.15</v>
      </c>
      <c r="AN278" s="643"/>
      <c r="AP278" s="11" t="s">
        <v>26503</v>
      </c>
      <c r="AQ278" s="11" t="s">
        <v>26503</v>
      </c>
      <c r="AR278" s="24">
        <v>-1.06</v>
      </c>
      <c r="AS278" s="25">
        <v>-0.26903553299492389</v>
      </c>
      <c r="AT278" s="24">
        <v>-31.52000000000001</v>
      </c>
    </row>
    <row r="279" spans="1:46" ht="16.899999999999999" customHeight="1">
      <c r="A279" s="624">
        <v>44200</v>
      </c>
      <c r="B279" s="625"/>
      <c r="C279" s="626"/>
      <c r="D279" s="627" t="s">
        <v>22549</v>
      </c>
      <c r="E279" s="628"/>
      <c r="F279" s="628"/>
      <c r="G279" s="628"/>
      <c r="H279" s="628"/>
      <c r="I279" s="628"/>
      <c r="J279" s="629"/>
      <c r="K279" s="630">
        <v>0.12920000000000001</v>
      </c>
      <c r="L279" s="631"/>
      <c r="M279" s="632" t="s">
        <v>149</v>
      </c>
      <c r="N279" s="633"/>
      <c r="O279" s="634"/>
      <c r="P279" s="635">
        <v>278.96300000000002</v>
      </c>
      <c r="Q279" s="636"/>
      <c r="R279" s="636"/>
      <c r="S279" s="636"/>
      <c r="T279" s="636"/>
      <c r="U279" s="637"/>
      <c r="V279" s="635">
        <v>0.46</v>
      </c>
      <c r="W279" s="636"/>
      <c r="X279" s="636"/>
      <c r="Y279" s="637"/>
      <c r="Z279" s="635">
        <v>128.32</v>
      </c>
      <c r="AA279" s="637"/>
      <c r="AC279" s="652">
        <v>278.96300000000002</v>
      </c>
      <c r="AD279" s="653"/>
      <c r="AE279" s="653"/>
      <c r="AF279" s="653"/>
      <c r="AG279" s="653"/>
      <c r="AH279" s="654"/>
      <c r="AI279" s="641">
        <v>0.63</v>
      </c>
      <c r="AJ279" s="642"/>
      <c r="AK279" s="642"/>
      <c r="AL279" s="643"/>
      <c r="AM279" s="641">
        <v>175.74</v>
      </c>
      <c r="AN279" s="643"/>
      <c r="AP279" s="11" t="s">
        <v>26503</v>
      </c>
      <c r="AQ279" s="11" t="s">
        <v>26503</v>
      </c>
      <c r="AR279" s="24">
        <v>-0.16999999999999998</v>
      </c>
      <c r="AS279" s="25">
        <v>-0.26984126984126977</v>
      </c>
      <c r="AT279" s="24">
        <v>-47.420000000000016</v>
      </c>
    </row>
    <row r="280" spans="1:46" ht="30.6" customHeight="1">
      <c r="A280" s="624">
        <v>1518</v>
      </c>
      <c r="B280" s="625"/>
      <c r="C280" s="626"/>
      <c r="D280" s="627" t="s">
        <v>26434</v>
      </c>
      <c r="E280" s="628"/>
      <c r="F280" s="628"/>
      <c r="G280" s="628"/>
      <c r="H280" s="628"/>
      <c r="I280" s="628"/>
      <c r="J280" s="629"/>
      <c r="K280" s="630">
        <v>0.11650000000000001</v>
      </c>
      <c r="L280" s="631"/>
      <c r="M280" s="632" t="s">
        <v>4175</v>
      </c>
      <c r="N280" s="633"/>
      <c r="O280" s="634"/>
      <c r="P280" s="635">
        <v>1780.902</v>
      </c>
      <c r="Q280" s="636"/>
      <c r="R280" s="636"/>
      <c r="S280" s="636"/>
      <c r="T280" s="636"/>
      <c r="U280" s="637"/>
      <c r="V280" s="635">
        <v>469.81</v>
      </c>
      <c r="W280" s="636"/>
      <c r="X280" s="636"/>
      <c r="Y280" s="637"/>
      <c r="Z280" s="635">
        <v>836685.56</v>
      </c>
      <c r="AA280" s="637"/>
      <c r="AC280" s="673">
        <v>1780.902</v>
      </c>
      <c r="AD280" s="674"/>
      <c r="AE280" s="674"/>
      <c r="AF280" s="674"/>
      <c r="AG280" s="674"/>
      <c r="AH280" s="675"/>
      <c r="AI280" s="641">
        <v>642.49</v>
      </c>
      <c r="AJ280" s="642"/>
      <c r="AK280" s="642"/>
      <c r="AL280" s="643"/>
      <c r="AM280" s="641">
        <v>1144211.72</v>
      </c>
      <c r="AN280" s="643"/>
      <c r="AP280" s="11" t="s">
        <v>26503</v>
      </c>
      <c r="AQ280" s="11" t="s">
        <v>26503</v>
      </c>
      <c r="AR280" s="24">
        <v>-172.68</v>
      </c>
      <c r="AS280" s="25">
        <v>-0.26876682905570515</v>
      </c>
      <c r="AT280" s="24">
        <v>-307526.15999999992</v>
      </c>
    </row>
    <row r="281" spans="1:46" ht="16.899999999999999" customHeight="1">
      <c r="A281" s="624" t="s">
        <v>26432</v>
      </c>
      <c r="B281" s="625"/>
      <c r="C281" s="626"/>
      <c r="D281" s="627" t="s">
        <v>26433</v>
      </c>
      <c r="E281" s="628"/>
      <c r="F281" s="628"/>
      <c r="G281" s="628"/>
      <c r="H281" s="628"/>
      <c r="I281" s="628"/>
      <c r="J281" s="629"/>
      <c r="K281" s="630">
        <v>0.12920000000000001</v>
      </c>
      <c r="L281" s="631"/>
      <c r="M281" s="632" t="s">
        <v>34</v>
      </c>
      <c r="N281" s="633"/>
      <c r="O281" s="634"/>
      <c r="P281" s="635">
        <v>742.04100000000005</v>
      </c>
      <c r="Q281" s="636"/>
      <c r="R281" s="636"/>
      <c r="S281" s="636"/>
      <c r="T281" s="636"/>
      <c r="U281" s="637"/>
      <c r="V281" s="635">
        <v>34.71</v>
      </c>
      <c r="W281" s="636"/>
      <c r="X281" s="636"/>
      <c r="Y281" s="637"/>
      <c r="Z281" s="635">
        <v>25756.240000000002</v>
      </c>
      <c r="AA281" s="637"/>
      <c r="AC281" s="676">
        <v>742.04100000000005</v>
      </c>
      <c r="AD281" s="677"/>
      <c r="AE281" s="677"/>
      <c r="AF281" s="677"/>
      <c r="AG281" s="677"/>
      <c r="AH281" s="678"/>
      <c r="AI281" s="641">
        <v>47.48</v>
      </c>
      <c r="AJ281" s="642"/>
      <c r="AK281" s="642"/>
      <c r="AL281" s="643"/>
      <c r="AM281" s="641">
        <v>35232.1</v>
      </c>
      <c r="AN281" s="643"/>
      <c r="AP281" s="11" t="s">
        <v>26503</v>
      </c>
      <c r="AQ281" s="11" t="s">
        <v>26503</v>
      </c>
      <c r="AR281" s="24">
        <v>-12.769999999999996</v>
      </c>
      <c r="AS281" s="25">
        <v>-0.26895534962089296</v>
      </c>
      <c r="AT281" s="24">
        <v>-9475.8599999999969</v>
      </c>
    </row>
    <row r="282" spans="1:46" ht="16.899999999999999" customHeight="1">
      <c r="A282" s="624">
        <v>44303</v>
      </c>
      <c r="B282" s="625"/>
      <c r="C282" s="626"/>
      <c r="D282" s="627" t="s">
        <v>22564</v>
      </c>
      <c r="E282" s="628"/>
      <c r="F282" s="628"/>
      <c r="G282" s="628"/>
      <c r="H282" s="628"/>
      <c r="I282" s="628"/>
      <c r="J282" s="629"/>
      <c r="K282" s="630">
        <v>0.12920000000000001</v>
      </c>
      <c r="L282" s="631"/>
      <c r="M282" s="632" t="s">
        <v>22334</v>
      </c>
      <c r="N282" s="633"/>
      <c r="O282" s="634"/>
      <c r="P282" s="635">
        <v>3.57</v>
      </c>
      <c r="Q282" s="636"/>
      <c r="R282" s="636"/>
      <c r="S282" s="636"/>
      <c r="T282" s="636"/>
      <c r="U282" s="637"/>
      <c r="V282" s="635">
        <v>2.0699999999999998</v>
      </c>
      <c r="W282" s="636"/>
      <c r="X282" s="636"/>
      <c r="Y282" s="637"/>
      <c r="Z282" s="635">
        <v>7.38</v>
      </c>
      <c r="AA282" s="637"/>
      <c r="AC282" s="652">
        <v>3.57</v>
      </c>
      <c r="AD282" s="653"/>
      <c r="AE282" s="653"/>
      <c r="AF282" s="653"/>
      <c r="AG282" s="653"/>
      <c r="AH282" s="654"/>
      <c r="AI282" s="641">
        <v>2.84</v>
      </c>
      <c r="AJ282" s="642"/>
      <c r="AK282" s="642"/>
      <c r="AL282" s="643"/>
      <c r="AM282" s="641">
        <v>10.130000000000001</v>
      </c>
      <c r="AN282" s="643"/>
      <c r="AP282" s="11" t="s">
        <v>26503</v>
      </c>
      <c r="AQ282" s="11" t="s">
        <v>26503</v>
      </c>
      <c r="AR282" s="24">
        <v>-0.77</v>
      </c>
      <c r="AS282" s="25">
        <v>-0.27112676056338025</v>
      </c>
      <c r="AT282" s="24">
        <v>-2.7500000000000009</v>
      </c>
    </row>
    <row r="283" spans="1:46" ht="16.899999999999999" customHeight="1">
      <c r="A283" s="624">
        <v>40450</v>
      </c>
      <c r="B283" s="625"/>
      <c r="C283" s="626"/>
      <c r="D283" s="627" t="s">
        <v>16163</v>
      </c>
      <c r="E283" s="628"/>
      <c r="F283" s="628"/>
      <c r="G283" s="628"/>
      <c r="H283" s="628"/>
      <c r="I283" s="628"/>
      <c r="J283" s="629"/>
      <c r="K283" s="630">
        <v>0.12920000000000001</v>
      </c>
      <c r="L283" s="631"/>
      <c r="M283" s="632" t="s">
        <v>22334</v>
      </c>
      <c r="N283" s="633"/>
      <c r="O283" s="634"/>
      <c r="P283" s="635">
        <v>474.90499999999997</v>
      </c>
      <c r="Q283" s="636"/>
      <c r="R283" s="636"/>
      <c r="S283" s="636"/>
      <c r="T283" s="636"/>
      <c r="U283" s="637"/>
      <c r="V283" s="635">
        <v>0.66</v>
      </c>
      <c r="W283" s="636"/>
      <c r="X283" s="636"/>
      <c r="Y283" s="637"/>
      <c r="Z283" s="635">
        <v>313.43</v>
      </c>
      <c r="AA283" s="637"/>
      <c r="AC283" s="673">
        <v>474.90499999999997</v>
      </c>
      <c r="AD283" s="674"/>
      <c r="AE283" s="674"/>
      <c r="AF283" s="674"/>
      <c r="AG283" s="674"/>
      <c r="AH283" s="675"/>
      <c r="AI283" s="641">
        <v>0.91</v>
      </c>
      <c r="AJ283" s="642"/>
      <c r="AK283" s="642"/>
      <c r="AL283" s="643"/>
      <c r="AM283" s="641">
        <v>432.16</v>
      </c>
      <c r="AN283" s="643"/>
      <c r="AP283" s="11" t="s">
        <v>26503</v>
      </c>
      <c r="AQ283" s="11" t="s">
        <v>26503</v>
      </c>
      <c r="AR283" s="24">
        <v>-0.25</v>
      </c>
      <c r="AS283" s="25">
        <v>-0.27472527472527475</v>
      </c>
      <c r="AT283" s="24">
        <v>-118.73000000000002</v>
      </c>
    </row>
    <row r="284" spans="1:46" ht="16.899999999999999" customHeight="1">
      <c r="A284" s="624">
        <v>40460</v>
      </c>
      <c r="B284" s="625"/>
      <c r="C284" s="626"/>
      <c r="D284" s="627" t="s">
        <v>22339</v>
      </c>
      <c r="E284" s="628"/>
      <c r="F284" s="628"/>
      <c r="G284" s="628"/>
      <c r="H284" s="628"/>
      <c r="I284" s="628"/>
      <c r="J284" s="629"/>
      <c r="K284" s="630">
        <v>0.12920000000000001</v>
      </c>
      <c r="L284" s="631"/>
      <c r="M284" s="632" t="s">
        <v>22334</v>
      </c>
      <c r="N284" s="633"/>
      <c r="O284" s="634"/>
      <c r="P284" s="635">
        <v>78003.505999999994</v>
      </c>
      <c r="Q284" s="636"/>
      <c r="R284" s="636"/>
      <c r="S284" s="636"/>
      <c r="T284" s="636"/>
      <c r="U284" s="637"/>
      <c r="V284" s="635">
        <v>0.7</v>
      </c>
      <c r="W284" s="636"/>
      <c r="X284" s="636"/>
      <c r="Y284" s="637"/>
      <c r="Z284" s="635">
        <v>54602.45</v>
      </c>
      <c r="AA284" s="637"/>
      <c r="AC284" s="652">
        <v>78003.505999999994</v>
      </c>
      <c r="AD284" s="653"/>
      <c r="AE284" s="653"/>
      <c r="AF284" s="653"/>
      <c r="AG284" s="653"/>
      <c r="AH284" s="654"/>
      <c r="AI284" s="641">
        <v>0.97</v>
      </c>
      <c r="AJ284" s="642"/>
      <c r="AK284" s="642"/>
      <c r="AL284" s="643"/>
      <c r="AM284" s="641">
        <v>75663.399999999994</v>
      </c>
      <c r="AN284" s="643"/>
      <c r="AP284" s="11" t="s">
        <v>26503</v>
      </c>
      <c r="AQ284" s="11" t="s">
        <v>26503</v>
      </c>
      <c r="AR284" s="24">
        <v>-0.27</v>
      </c>
      <c r="AS284" s="25">
        <v>-0.27835051546391754</v>
      </c>
      <c r="AT284" s="24">
        <v>-21060.949999999997</v>
      </c>
    </row>
    <row r="285" spans="1:46" ht="16.899999999999999" customHeight="1">
      <c r="A285" s="624">
        <v>40510</v>
      </c>
      <c r="B285" s="625"/>
      <c r="C285" s="626"/>
      <c r="D285" s="627" t="s">
        <v>16153</v>
      </c>
      <c r="E285" s="628"/>
      <c r="F285" s="628"/>
      <c r="G285" s="628"/>
      <c r="H285" s="628"/>
      <c r="I285" s="628"/>
      <c r="J285" s="629"/>
      <c r="K285" s="630">
        <v>0.11650000000000001</v>
      </c>
      <c r="L285" s="631"/>
      <c r="M285" s="632" t="s">
        <v>4175</v>
      </c>
      <c r="N285" s="633"/>
      <c r="O285" s="634"/>
      <c r="P285" s="635">
        <v>14.505000000000001</v>
      </c>
      <c r="Q285" s="636"/>
      <c r="R285" s="636"/>
      <c r="S285" s="636"/>
      <c r="T285" s="636"/>
      <c r="U285" s="637"/>
      <c r="V285" s="635">
        <v>2875.43</v>
      </c>
      <c r="W285" s="636"/>
      <c r="X285" s="636"/>
      <c r="Y285" s="637"/>
      <c r="Z285" s="635">
        <v>41708.11</v>
      </c>
      <c r="AA285" s="637"/>
      <c r="AC285" s="676">
        <v>14.505000000000001</v>
      </c>
      <c r="AD285" s="677"/>
      <c r="AE285" s="677"/>
      <c r="AF285" s="677"/>
      <c r="AG285" s="677"/>
      <c r="AH285" s="678"/>
      <c r="AI285" s="641">
        <v>3932.23</v>
      </c>
      <c r="AJ285" s="642"/>
      <c r="AK285" s="642"/>
      <c r="AL285" s="643"/>
      <c r="AM285" s="641">
        <v>57036.99</v>
      </c>
      <c r="AN285" s="643"/>
      <c r="AP285" s="11" t="s">
        <v>26503</v>
      </c>
      <c r="AQ285" s="11" t="s">
        <v>26503</v>
      </c>
      <c r="AR285" s="24">
        <v>-1056.8000000000002</v>
      </c>
      <c r="AS285" s="25">
        <v>-0.26875335369497722</v>
      </c>
      <c r="AT285" s="24">
        <v>-15328.879999999997</v>
      </c>
    </row>
    <row r="286" spans="1:46" ht="16.899999999999999" customHeight="1">
      <c r="A286" s="624">
        <v>40485</v>
      </c>
      <c r="B286" s="625"/>
      <c r="C286" s="626"/>
      <c r="D286" s="627" t="s">
        <v>16149</v>
      </c>
      <c r="E286" s="628"/>
      <c r="F286" s="628"/>
      <c r="G286" s="628"/>
      <c r="H286" s="628"/>
      <c r="I286" s="628"/>
      <c r="J286" s="629"/>
      <c r="K286" s="630">
        <v>0.11650000000000001</v>
      </c>
      <c r="L286" s="631"/>
      <c r="M286" s="632" t="s">
        <v>4175</v>
      </c>
      <c r="N286" s="633"/>
      <c r="O286" s="634"/>
      <c r="P286" s="635">
        <v>0.36199999999999999</v>
      </c>
      <c r="Q286" s="636"/>
      <c r="R286" s="636"/>
      <c r="S286" s="636"/>
      <c r="T286" s="636"/>
      <c r="U286" s="637"/>
      <c r="V286" s="635">
        <v>2471.19</v>
      </c>
      <c r="W286" s="636"/>
      <c r="X286" s="636"/>
      <c r="Y286" s="637"/>
      <c r="Z286" s="635">
        <v>894.57</v>
      </c>
      <c r="AA286" s="637"/>
      <c r="AC286" s="670">
        <v>0.36199999999999999</v>
      </c>
      <c r="AD286" s="671"/>
      <c r="AE286" s="671"/>
      <c r="AF286" s="671"/>
      <c r="AG286" s="671"/>
      <c r="AH286" s="672"/>
      <c r="AI286" s="641">
        <v>3379.42</v>
      </c>
      <c r="AJ286" s="642"/>
      <c r="AK286" s="642"/>
      <c r="AL286" s="643"/>
      <c r="AM286" s="641">
        <v>1223.3499999999999</v>
      </c>
      <c r="AN286" s="643"/>
      <c r="AP286" s="11" t="s">
        <v>26503</v>
      </c>
      <c r="AQ286" s="11" t="s">
        <v>26503</v>
      </c>
      <c r="AR286" s="24">
        <v>-908.23</v>
      </c>
      <c r="AS286" s="25">
        <v>-0.26875321800782381</v>
      </c>
      <c r="AT286" s="24">
        <v>-328.77999999999986</v>
      </c>
    </row>
    <row r="287" spans="1:46" ht="16.899999999999999" customHeight="1">
      <c r="A287" s="624">
        <v>40530</v>
      </c>
      <c r="B287" s="625"/>
      <c r="C287" s="626"/>
      <c r="D287" s="627" t="s">
        <v>16215</v>
      </c>
      <c r="E287" s="628"/>
      <c r="F287" s="628"/>
      <c r="G287" s="628"/>
      <c r="H287" s="628"/>
      <c r="I287" s="628"/>
      <c r="J287" s="629"/>
      <c r="K287" s="630">
        <v>0.12920000000000001</v>
      </c>
      <c r="L287" s="631"/>
      <c r="M287" s="632" t="s">
        <v>22334</v>
      </c>
      <c r="N287" s="633"/>
      <c r="O287" s="634"/>
      <c r="P287" s="635">
        <v>3241.0059999999999</v>
      </c>
      <c r="Q287" s="636"/>
      <c r="R287" s="636"/>
      <c r="S287" s="636"/>
      <c r="T287" s="636"/>
      <c r="U287" s="637"/>
      <c r="V287" s="635">
        <v>1.73</v>
      </c>
      <c r="W287" s="636"/>
      <c r="X287" s="636"/>
      <c r="Y287" s="637"/>
      <c r="Z287" s="635">
        <v>5606.94</v>
      </c>
      <c r="AA287" s="637"/>
      <c r="AC287" s="673">
        <v>3241.0059999999999</v>
      </c>
      <c r="AD287" s="674"/>
      <c r="AE287" s="674"/>
      <c r="AF287" s="674"/>
      <c r="AG287" s="674"/>
      <c r="AH287" s="675"/>
      <c r="AI287" s="641">
        <v>2.37</v>
      </c>
      <c r="AJ287" s="642"/>
      <c r="AK287" s="642"/>
      <c r="AL287" s="643"/>
      <c r="AM287" s="641">
        <v>7681.18</v>
      </c>
      <c r="AN287" s="643"/>
      <c r="AP287" s="11" t="s">
        <v>26503</v>
      </c>
      <c r="AQ287" s="11" t="s">
        <v>26503</v>
      </c>
      <c r="AR287" s="24">
        <v>-0.64000000000000012</v>
      </c>
      <c r="AS287" s="25">
        <v>-0.27004219409282704</v>
      </c>
      <c r="AT287" s="24">
        <v>-2074.2400000000007</v>
      </c>
    </row>
    <row r="288" spans="1:46" ht="16.899999999999999" customHeight="1">
      <c r="A288" s="644"/>
      <c r="B288" s="644"/>
      <c r="C288" s="644"/>
      <c r="D288" s="644"/>
      <c r="E288" s="644"/>
      <c r="F288" s="644"/>
      <c r="G288" s="644"/>
      <c r="H288" s="644"/>
      <c r="I288" s="644"/>
      <c r="J288" s="644"/>
      <c r="K288" s="644"/>
      <c r="L288" s="644"/>
      <c r="M288" s="644"/>
      <c r="N288" s="644"/>
      <c r="O288" s="644"/>
      <c r="P288" s="644"/>
      <c r="Q288" s="644"/>
      <c r="R288" s="644"/>
      <c r="S288" s="644"/>
      <c r="T288" s="644"/>
      <c r="U288" s="644"/>
      <c r="V288" s="644"/>
      <c r="W288" s="644"/>
      <c r="X288" s="644"/>
      <c r="Y288" s="644"/>
      <c r="Z288" s="644"/>
      <c r="AA288" s="644"/>
      <c r="AC288" s="496"/>
      <c r="AD288" s="497"/>
      <c r="AE288" s="497"/>
      <c r="AF288" s="497"/>
      <c r="AG288" s="497"/>
      <c r="AH288" s="497"/>
      <c r="AI288" s="497"/>
      <c r="AJ288" s="497"/>
      <c r="AK288" s="497"/>
      <c r="AL288" s="497"/>
      <c r="AM288" s="497"/>
      <c r="AN288" s="497"/>
    </row>
    <row r="289" spans="1:46" ht="16.899999999999999" customHeight="1">
      <c r="A289" s="645" t="s">
        <v>26153</v>
      </c>
      <c r="B289" s="645"/>
      <c r="C289" s="645"/>
      <c r="D289" s="645"/>
      <c r="E289" s="645"/>
      <c r="F289" s="645"/>
      <c r="G289" s="645"/>
      <c r="H289" s="645"/>
      <c r="I289" s="645"/>
      <c r="J289" s="645"/>
      <c r="K289" s="645"/>
      <c r="L289" s="645"/>
      <c r="M289" s="645"/>
      <c r="N289" s="645"/>
      <c r="O289" s="645"/>
      <c r="P289" s="645"/>
      <c r="Q289" s="645"/>
      <c r="R289" s="645"/>
      <c r="S289" s="645"/>
      <c r="T289" s="645"/>
      <c r="U289" s="645"/>
      <c r="V289" s="645"/>
      <c r="W289" s="645"/>
      <c r="X289" s="645"/>
      <c r="Y289" s="646">
        <v>982363.02999999991</v>
      </c>
      <c r="Z289" s="647"/>
      <c r="AA289" s="648"/>
      <c r="AC289" s="506"/>
      <c r="AD289" s="498"/>
      <c r="AE289" s="498"/>
      <c r="AF289" s="498"/>
      <c r="AG289" s="498"/>
      <c r="AH289" s="498"/>
      <c r="AI289" s="498"/>
      <c r="AJ289" s="498"/>
      <c r="AK289" s="498"/>
      <c r="AL289" s="649">
        <v>1344761.7299999997</v>
      </c>
      <c r="AM289" s="650"/>
      <c r="AN289" s="651"/>
    </row>
    <row r="290" spans="1:46" ht="15" customHeight="1">
      <c r="A290" s="644"/>
      <c r="B290" s="644"/>
      <c r="C290" s="644"/>
      <c r="D290" s="644"/>
      <c r="E290" s="644"/>
      <c r="F290" s="644"/>
      <c r="G290" s="644"/>
      <c r="H290" s="644"/>
      <c r="I290" s="644"/>
      <c r="J290" s="644"/>
      <c r="K290" s="644"/>
      <c r="L290" s="644"/>
      <c r="M290" s="644"/>
      <c r="N290" s="644"/>
      <c r="O290" s="644"/>
      <c r="P290" s="644"/>
      <c r="Q290" s="644"/>
      <c r="R290" s="644"/>
      <c r="S290" s="644"/>
      <c r="T290" s="644"/>
      <c r="U290" s="644"/>
      <c r="V290" s="644"/>
      <c r="W290" s="644"/>
      <c r="X290" s="644"/>
      <c r="Y290" s="644"/>
      <c r="Z290" s="644"/>
      <c r="AA290" s="644"/>
      <c r="AC290" s="496"/>
      <c r="AD290" s="497"/>
      <c r="AE290" s="497"/>
      <c r="AF290" s="497"/>
      <c r="AG290" s="497"/>
      <c r="AH290" s="497"/>
      <c r="AI290" s="497"/>
      <c r="AJ290" s="497"/>
      <c r="AK290" s="497"/>
      <c r="AL290" s="497"/>
      <c r="AM290" s="497"/>
      <c r="AN290" s="497"/>
    </row>
    <row r="291" spans="1:46" ht="15" customHeight="1">
      <c r="A291" s="644"/>
      <c r="B291" s="644"/>
      <c r="C291" s="644"/>
      <c r="D291" s="644"/>
      <c r="E291" s="644"/>
      <c r="F291" s="644"/>
      <c r="G291" s="644"/>
      <c r="H291" s="644"/>
      <c r="I291" s="644"/>
      <c r="J291" s="644"/>
      <c r="K291" s="644"/>
      <c r="L291" s="644"/>
      <c r="M291" s="644"/>
      <c r="N291" s="644"/>
      <c r="O291" s="644"/>
      <c r="P291" s="644"/>
      <c r="Q291" s="644"/>
      <c r="R291" s="644"/>
      <c r="S291" s="644"/>
      <c r="T291" s="644"/>
      <c r="U291" s="644"/>
      <c r="V291" s="644"/>
      <c r="W291" s="644"/>
      <c r="X291" s="644"/>
      <c r="Y291" s="644"/>
      <c r="Z291" s="644"/>
      <c r="AA291" s="644"/>
      <c r="AC291" s="496"/>
      <c r="AD291" s="497"/>
      <c r="AE291" s="497"/>
      <c r="AF291" s="497"/>
      <c r="AG291" s="497"/>
      <c r="AH291" s="497"/>
      <c r="AI291" s="497"/>
      <c r="AJ291" s="497"/>
      <c r="AK291" s="497"/>
      <c r="AL291" s="497"/>
      <c r="AM291" s="497"/>
      <c r="AN291" s="497"/>
    </row>
    <row r="292" spans="1:46" ht="27.75" customHeight="1">
      <c r="A292" s="655" t="s">
        <v>26144</v>
      </c>
      <c r="B292" s="656"/>
      <c r="C292" s="657"/>
      <c r="D292" s="655" t="s">
        <v>26104</v>
      </c>
      <c r="E292" s="656"/>
      <c r="F292" s="656"/>
      <c r="G292" s="656"/>
      <c r="H292" s="656"/>
      <c r="I292" s="656"/>
      <c r="J292" s="657"/>
      <c r="K292" s="655" t="s">
        <v>26145</v>
      </c>
      <c r="L292" s="657"/>
      <c r="M292" s="655" t="s">
        <v>26146</v>
      </c>
      <c r="N292" s="656"/>
      <c r="O292" s="657"/>
      <c r="P292" s="658" t="s">
        <v>26147</v>
      </c>
      <c r="Q292" s="659"/>
      <c r="R292" s="659"/>
      <c r="S292" s="659"/>
      <c r="T292" s="659"/>
      <c r="U292" s="660"/>
      <c r="V292" s="658" t="s">
        <v>26148</v>
      </c>
      <c r="W292" s="659"/>
      <c r="X292" s="659"/>
      <c r="Y292" s="660"/>
      <c r="Z292" s="658" t="s">
        <v>26149</v>
      </c>
      <c r="AA292" s="660"/>
      <c r="AC292" s="661" t="s">
        <v>26147</v>
      </c>
      <c r="AD292" s="662"/>
      <c r="AE292" s="662"/>
      <c r="AF292" s="662"/>
      <c r="AG292" s="662"/>
      <c r="AH292" s="663"/>
      <c r="AI292" s="664" t="s">
        <v>26148</v>
      </c>
      <c r="AJ292" s="665"/>
      <c r="AK292" s="665"/>
      <c r="AL292" s="666"/>
      <c r="AM292" s="664" t="s">
        <v>26149</v>
      </c>
      <c r="AN292" s="666"/>
    </row>
    <row r="293" spans="1:46" ht="16.899999999999999" customHeight="1">
      <c r="A293" s="667"/>
      <c r="B293" s="668"/>
      <c r="C293" s="669"/>
      <c r="D293" s="667" t="s">
        <v>26377</v>
      </c>
      <c r="E293" s="668"/>
      <c r="F293" s="668"/>
      <c r="G293" s="668"/>
      <c r="H293" s="668"/>
      <c r="I293" s="668"/>
      <c r="J293" s="668"/>
      <c r="K293" s="668"/>
      <c r="L293" s="668"/>
      <c r="M293" s="668"/>
      <c r="N293" s="668"/>
      <c r="O293" s="668"/>
      <c r="P293" s="668"/>
      <c r="Q293" s="668"/>
      <c r="R293" s="668"/>
      <c r="S293" s="668"/>
      <c r="T293" s="668"/>
      <c r="U293" s="668"/>
      <c r="V293" s="668"/>
      <c r="W293" s="668"/>
      <c r="X293" s="668"/>
      <c r="Y293" s="668"/>
      <c r="Z293" s="668"/>
      <c r="AA293" s="669"/>
      <c r="AC293" s="503"/>
      <c r="AD293" s="504"/>
      <c r="AE293" s="504"/>
      <c r="AF293" s="504"/>
      <c r="AG293" s="504"/>
      <c r="AH293" s="504"/>
      <c r="AI293" s="504"/>
      <c r="AJ293" s="504"/>
      <c r="AK293" s="504"/>
      <c r="AL293" s="504"/>
      <c r="AM293" s="504"/>
      <c r="AN293" s="505"/>
    </row>
    <row r="294" spans="1:46" ht="16.899999999999999" customHeight="1">
      <c r="A294" s="624">
        <v>40815</v>
      </c>
      <c r="B294" s="625"/>
      <c r="C294" s="626"/>
      <c r="D294" s="627" t="s">
        <v>26985</v>
      </c>
      <c r="E294" s="628"/>
      <c r="F294" s="628"/>
      <c r="G294" s="628"/>
      <c r="H294" s="628"/>
      <c r="I294" s="628"/>
      <c r="J294" s="629"/>
      <c r="K294" s="630">
        <v>0.12920000000000001</v>
      </c>
      <c r="L294" s="631"/>
      <c r="M294" s="632" t="s">
        <v>149</v>
      </c>
      <c r="N294" s="633"/>
      <c r="O294" s="634"/>
      <c r="P294" s="635">
        <v>298.46600000000001</v>
      </c>
      <c r="Q294" s="636"/>
      <c r="R294" s="636"/>
      <c r="S294" s="636"/>
      <c r="T294" s="636"/>
      <c r="U294" s="637"/>
      <c r="V294" s="635">
        <v>26.22</v>
      </c>
      <c r="W294" s="636"/>
      <c r="X294" s="636"/>
      <c r="Y294" s="637"/>
      <c r="Z294" s="635">
        <v>7825.77</v>
      </c>
      <c r="AA294" s="637"/>
      <c r="AC294" s="652">
        <v>298.46600000000001</v>
      </c>
      <c r="AD294" s="653"/>
      <c r="AE294" s="653"/>
      <c r="AF294" s="653"/>
      <c r="AG294" s="653"/>
      <c r="AH294" s="654"/>
      <c r="AI294" s="641">
        <v>35.86</v>
      </c>
      <c r="AJ294" s="642"/>
      <c r="AK294" s="642"/>
      <c r="AL294" s="643"/>
      <c r="AM294" s="641">
        <v>10702.99</v>
      </c>
      <c r="AN294" s="643"/>
      <c r="AP294" s="11" t="s">
        <v>26503</v>
      </c>
      <c r="AQ294" s="11" t="s">
        <v>26503</v>
      </c>
      <c r="AR294" s="24">
        <v>-9.64</v>
      </c>
      <c r="AS294" s="25">
        <v>-0.26882320133853876</v>
      </c>
      <c r="AT294" s="24">
        <v>-2877.2199999999993</v>
      </c>
    </row>
    <row r="295" spans="1:46" ht="16.899999999999999" customHeight="1">
      <c r="A295" s="624">
        <v>42480</v>
      </c>
      <c r="B295" s="625"/>
      <c r="C295" s="626"/>
      <c r="D295" s="627" t="s">
        <v>22525</v>
      </c>
      <c r="E295" s="628"/>
      <c r="F295" s="628"/>
      <c r="G295" s="628"/>
      <c r="H295" s="628"/>
      <c r="I295" s="628"/>
      <c r="J295" s="629"/>
      <c r="K295" s="630">
        <v>0.12920000000000001</v>
      </c>
      <c r="L295" s="631"/>
      <c r="M295" s="632" t="s">
        <v>149</v>
      </c>
      <c r="N295" s="633"/>
      <c r="O295" s="634"/>
      <c r="P295" s="635">
        <v>1879.1</v>
      </c>
      <c r="Q295" s="636"/>
      <c r="R295" s="636"/>
      <c r="S295" s="636"/>
      <c r="T295" s="636"/>
      <c r="U295" s="637"/>
      <c r="V295" s="635">
        <v>3.63</v>
      </c>
      <c r="W295" s="636"/>
      <c r="X295" s="636"/>
      <c r="Y295" s="637"/>
      <c r="Z295" s="635">
        <v>6821.13</v>
      </c>
      <c r="AA295" s="637"/>
      <c r="AC295" s="638">
        <v>1879.1</v>
      </c>
      <c r="AD295" s="639"/>
      <c r="AE295" s="639"/>
      <c r="AF295" s="639"/>
      <c r="AG295" s="639"/>
      <c r="AH295" s="640"/>
      <c r="AI295" s="641">
        <v>4.97</v>
      </c>
      <c r="AJ295" s="642"/>
      <c r="AK295" s="642"/>
      <c r="AL295" s="643"/>
      <c r="AM295" s="641">
        <v>9339.1200000000008</v>
      </c>
      <c r="AN295" s="643"/>
      <c r="AP295" s="11" t="s">
        <v>26503</v>
      </c>
      <c r="AQ295" s="11" t="s">
        <v>26503</v>
      </c>
      <c r="AR295" s="24">
        <v>-1.3399999999999999</v>
      </c>
      <c r="AS295" s="25">
        <v>-0.26961770623742454</v>
      </c>
      <c r="AT295" s="24">
        <v>-2517.9900000000007</v>
      </c>
    </row>
    <row r="296" spans="1:46" ht="16.899999999999999" customHeight="1">
      <c r="A296" s="644"/>
      <c r="B296" s="644"/>
      <c r="C296" s="644"/>
      <c r="D296" s="644"/>
      <c r="E296" s="644"/>
      <c r="F296" s="644"/>
      <c r="G296" s="644"/>
      <c r="H296" s="644"/>
      <c r="I296" s="644"/>
      <c r="J296" s="644"/>
      <c r="K296" s="644"/>
      <c r="L296" s="644"/>
      <c r="M296" s="644"/>
      <c r="N296" s="644"/>
      <c r="O296" s="644"/>
      <c r="P296" s="644"/>
      <c r="Q296" s="644"/>
      <c r="R296" s="644"/>
      <c r="S296" s="644"/>
      <c r="T296" s="644"/>
      <c r="U296" s="644"/>
      <c r="V296" s="644"/>
      <c r="W296" s="644"/>
      <c r="X296" s="644"/>
      <c r="Y296" s="644"/>
      <c r="Z296" s="644"/>
      <c r="AA296" s="644"/>
      <c r="AC296" s="496"/>
      <c r="AD296" s="497"/>
      <c r="AE296" s="497"/>
      <c r="AF296" s="497"/>
      <c r="AG296" s="497"/>
      <c r="AH296" s="497"/>
      <c r="AI296" s="497"/>
      <c r="AJ296" s="497"/>
      <c r="AK296" s="497"/>
      <c r="AL296" s="497"/>
      <c r="AM296" s="497"/>
      <c r="AN296" s="497"/>
    </row>
    <row r="297" spans="1:46" ht="16.899999999999999" customHeight="1">
      <c r="A297" s="645" t="s">
        <v>26153</v>
      </c>
      <c r="B297" s="645"/>
      <c r="C297" s="645"/>
      <c r="D297" s="645"/>
      <c r="E297" s="645"/>
      <c r="F297" s="645"/>
      <c r="G297" s="645"/>
      <c r="H297" s="645"/>
      <c r="I297" s="645"/>
      <c r="J297" s="645"/>
      <c r="K297" s="645"/>
      <c r="L297" s="645"/>
      <c r="M297" s="645"/>
      <c r="N297" s="645"/>
      <c r="O297" s="645"/>
      <c r="P297" s="645"/>
      <c r="Q297" s="645"/>
      <c r="R297" s="645"/>
      <c r="S297" s="645"/>
      <c r="T297" s="645"/>
      <c r="U297" s="645"/>
      <c r="V297" s="645"/>
      <c r="W297" s="645"/>
      <c r="X297" s="645"/>
      <c r="Y297" s="646">
        <v>14646.900000000001</v>
      </c>
      <c r="Z297" s="647"/>
      <c r="AA297" s="648"/>
      <c r="AC297" s="506"/>
      <c r="AD297" s="498"/>
      <c r="AE297" s="498"/>
      <c r="AF297" s="498"/>
      <c r="AG297" s="498"/>
      <c r="AH297" s="498"/>
      <c r="AI297" s="498"/>
      <c r="AJ297" s="498"/>
      <c r="AK297" s="498"/>
      <c r="AL297" s="649">
        <v>20042.11</v>
      </c>
      <c r="AM297" s="650"/>
      <c r="AN297" s="651"/>
    </row>
    <row r="298" spans="1:46" ht="16.899999999999999" customHeight="1">
      <c r="A298" s="644"/>
      <c r="B298" s="644"/>
      <c r="C298" s="644"/>
      <c r="D298" s="644"/>
      <c r="E298" s="644"/>
      <c r="F298" s="644"/>
      <c r="G298" s="644"/>
      <c r="H298" s="644"/>
      <c r="I298" s="644"/>
      <c r="J298" s="644"/>
      <c r="K298" s="644"/>
      <c r="L298" s="644"/>
      <c r="M298" s="644"/>
      <c r="N298" s="644"/>
      <c r="O298" s="644"/>
      <c r="P298" s="644"/>
      <c r="Q298" s="644"/>
      <c r="R298" s="644"/>
      <c r="S298" s="644"/>
      <c r="T298" s="644"/>
      <c r="U298" s="644"/>
      <c r="V298" s="644"/>
      <c r="W298" s="644"/>
      <c r="X298" s="644"/>
      <c r="Y298" s="644"/>
      <c r="Z298" s="644"/>
      <c r="AA298" s="644"/>
      <c r="AC298" s="496"/>
      <c r="AD298" s="497"/>
      <c r="AE298" s="497"/>
      <c r="AF298" s="497"/>
      <c r="AG298" s="497"/>
      <c r="AH298" s="497"/>
      <c r="AI298" s="497"/>
      <c r="AJ298" s="497"/>
      <c r="AK298" s="497"/>
      <c r="AL298" s="497"/>
      <c r="AM298" s="497"/>
      <c r="AN298" s="497"/>
    </row>
    <row r="299" spans="1:46" ht="16.899999999999999" customHeight="1">
      <c r="A299" s="645" t="s">
        <v>26156</v>
      </c>
      <c r="B299" s="645"/>
      <c r="C299" s="645"/>
      <c r="D299" s="645"/>
      <c r="E299" s="645"/>
      <c r="F299" s="645"/>
      <c r="G299" s="645"/>
      <c r="H299" s="645"/>
      <c r="I299" s="645"/>
      <c r="J299" s="645"/>
      <c r="K299" s="645"/>
      <c r="L299" s="645"/>
      <c r="M299" s="645"/>
      <c r="N299" s="645"/>
      <c r="O299" s="645"/>
      <c r="P299" s="645"/>
      <c r="Q299" s="645"/>
      <c r="R299" s="645"/>
      <c r="S299" s="645"/>
      <c r="T299" s="645"/>
      <c r="U299" s="645"/>
      <c r="V299" s="645"/>
      <c r="W299" s="645"/>
      <c r="X299" s="645"/>
      <c r="Y299" s="646">
        <v>1102950.72</v>
      </c>
      <c r="Z299" s="647"/>
      <c r="AA299" s="648"/>
      <c r="AC299" s="506"/>
      <c r="AD299" s="498"/>
      <c r="AE299" s="498"/>
      <c r="AF299" s="498"/>
      <c r="AG299" s="498"/>
      <c r="AH299" s="498"/>
      <c r="AI299" s="498"/>
      <c r="AJ299" s="498"/>
      <c r="AK299" s="498"/>
      <c r="AL299" s="649">
        <v>1509680.4</v>
      </c>
      <c r="AM299" s="650"/>
      <c r="AN299" s="651"/>
      <c r="AP299" s="24">
        <v>-406729.67999999993</v>
      </c>
      <c r="AQ299" s="623">
        <v>-0.26941442705356711</v>
      </c>
      <c r="AR299" s="623"/>
    </row>
    <row r="300" spans="1:46" ht="16.149999999999999" customHeight="1">
      <c r="AC300" s="496"/>
      <c r="AD300" s="497"/>
      <c r="AE300" s="497"/>
      <c r="AF300" s="497"/>
      <c r="AG300" s="497"/>
      <c r="AH300" s="498"/>
      <c r="AI300" s="497"/>
      <c r="AJ300" s="497"/>
      <c r="AK300" s="497"/>
      <c r="AL300" s="497"/>
      <c r="AM300" s="497"/>
      <c r="AN300" s="497"/>
    </row>
    <row r="301" spans="1:46" ht="16.149999999999999" customHeight="1">
      <c r="AC301" s="496"/>
      <c r="AD301" s="497"/>
      <c r="AE301" s="497"/>
      <c r="AF301" s="497"/>
      <c r="AG301" s="497"/>
      <c r="AH301" s="498"/>
      <c r="AI301" s="497"/>
      <c r="AJ301" s="497"/>
      <c r="AK301" s="497"/>
      <c r="AL301" s="497"/>
      <c r="AM301" s="497"/>
      <c r="AN301" s="497"/>
    </row>
    <row r="302" spans="1:46" ht="16.149999999999999" customHeight="1">
      <c r="AC302" s="496"/>
      <c r="AD302" s="497"/>
      <c r="AE302" s="497"/>
      <c r="AF302" s="497"/>
      <c r="AG302" s="497"/>
      <c r="AH302" s="498"/>
      <c r="AI302" s="497"/>
      <c r="AJ302" s="497"/>
      <c r="AK302" s="497"/>
      <c r="AL302" s="497"/>
      <c r="AM302" s="497"/>
      <c r="AN302" s="497"/>
    </row>
    <row r="303" spans="1:46" ht="16.149999999999999" customHeight="1">
      <c r="AC303" s="496"/>
      <c r="AD303" s="497"/>
      <c r="AE303" s="497"/>
      <c r="AF303" s="497"/>
      <c r="AG303" s="497"/>
      <c r="AH303" s="498"/>
      <c r="AI303" s="497"/>
      <c r="AJ303" s="497"/>
      <c r="AK303" s="497"/>
      <c r="AL303" s="497"/>
      <c r="AM303" s="497"/>
      <c r="AN303" s="497"/>
    </row>
    <row r="304" spans="1:46" ht="16.149999999999999" customHeight="1">
      <c r="AC304" s="496"/>
      <c r="AD304" s="497"/>
      <c r="AE304" s="497"/>
      <c r="AF304" s="497"/>
      <c r="AG304" s="497"/>
      <c r="AH304" s="498"/>
      <c r="AI304" s="497"/>
      <c r="AJ304" s="497"/>
      <c r="AK304" s="497"/>
      <c r="AL304" s="497"/>
      <c r="AM304" s="497"/>
      <c r="AN304" s="497"/>
    </row>
    <row r="305" spans="29:40" ht="16.149999999999999" customHeight="1">
      <c r="AC305" s="496"/>
      <c r="AD305" s="497"/>
      <c r="AE305" s="497"/>
      <c r="AF305" s="497"/>
      <c r="AG305" s="497"/>
      <c r="AH305" s="498"/>
      <c r="AI305" s="497"/>
      <c r="AJ305" s="497"/>
      <c r="AK305" s="497"/>
      <c r="AL305" s="497"/>
      <c r="AM305" s="497"/>
      <c r="AN305" s="497"/>
    </row>
    <row r="306" spans="29:40" ht="16.149999999999999" customHeight="1">
      <c r="AC306" s="496"/>
      <c r="AD306" s="497"/>
      <c r="AE306" s="497"/>
      <c r="AF306" s="497"/>
      <c r="AG306" s="497"/>
      <c r="AH306" s="498"/>
      <c r="AI306" s="497"/>
      <c r="AJ306" s="497"/>
      <c r="AK306" s="497"/>
      <c r="AL306" s="497"/>
      <c r="AM306" s="497"/>
      <c r="AN306" s="497"/>
    </row>
    <row r="307" spans="29:40" ht="16.149999999999999" customHeight="1">
      <c r="AC307" s="496"/>
      <c r="AD307" s="497"/>
      <c r="AE307" s="497"/>
      <c r="AF307" s="497"/>
      <c r="AG307" s="497"/>
      <c r="AH307" s="498"/>
      <c r="AI307" s="497"/>
      <c r="AJ307" s="497"/>
      <c r="AK307" s="497"/>
      <c r="AL307" s="497"/>
      <c r="AM307" s="497"/>
      <c r="AN307" s="497"/>
    </row>
    <row r="308" spans="29:40" ht="16.149999999999999" customHeight="1">
      <c r="AC308" s="496"/>
      <c r="AD308" s="497"/>
      <c r="AE308" s="497"/>
      <c r="AF308" s="497"/>
      <c r="AG308" s="497"/>
      <c r="AH308" s="498"/>
      <c r="AI308" s="497"/>
      <c r="AJ308" s="497"/>
      <c r="AK308" s="497"/>
      <c r="AL308" s="497"/>
      <c r="AM308" s="497"/>
      <c r="AN308" s="497"/>
    </row>
    <row r="309" spans="29:40" ht="16.149999999999999" customHeight="1">
      <c r="AC309" s="496"/>
      <c r="AD309" s="497"/>
      <c r="AE309" s="497"/>
      <c r="AF309" s="497"/>
      <c r="AG309" s="497"/>
      <c r="AH309" s="498"/>
      <c r="AI309" s="497"/>
      <c r="AJ309" s="497"/>
      <c r="AK309" s="497"/>
      <c r="AL309" s="497"/>
      <c r="AM309" s="497"/>
      <c r="AN309" s="497"/>
    </row>
    <row r="310" spans="29:40" ht="16.149999999999999" customHeight="1">
      <c r="AC310" s="496"/>
      <c r="AD310" s="497"/>
      <c r="AE310" s="497"/>
      <c r="AF310" s="497"/>
      <c r="AG310" s="497"/>
      <c r="AH310" s="498"/>
      <c r="AI310" s="497"/>
      <c r="AJ310" s="497"/>
      <c r="AK310" s="497"/>
      <c r="AL310" s="497"/>
      <c r="AM310" s="497"/>
      <c r="AN310" s="497"/>
    </row>
    <row r="311" spans="29:40" ht="16.149999999999999" customHeight="1">
      <c r="AC311" s="496"/>
      <c r="AD311" s="497"/>
      <c r="AE311" s="497"/>
      <c r="AF311" s="497"/>
      <c r="AG311" s="497"/>
      <c r="AH311" s="498"/>
      <c r="AI311" s="497"/>
      <c r="AJ311" s="497"/>
      <c r="AK311" s="497"/>
      <c r="AL311" s="497"/>
      <c r="AM311" s="497"/>
      <c r="AN311" s="497"/>
    </row>
    <row r="312" spans="29:40" ht="16.149999999999999" customHeight="1">
      <c r="AC312" s="496"/>
      <c r="AD312" s="497"/>
      <c r="AE312" s="497"/>
      <c r="AF312" s="497"/>
      <c r="AG312" s="497"/>
      <c r="AH312" s="498"/>
      <c r="AI312" s="497"/>
      <c r="AJ312" s="497"/>
      <c r="AK312" s="497"/>
      <c r="AL312" s="497"/>
      <c r="AM312" s="497"/>
      <c r="AN312" s="497"/>
    </row>
    <row r="313" spans="29:40" ht="16.149999999999999" customHeight="1">
      <c r="AC313" s="496"/>
      <c r="AD313" s="497"/>
      <c r="AE313" s="497"/>
      <c r="AF313" s="497"/>
      <c r="AG313" s="497"/>
      <c r="AH313" s="498"/>
      <c r="AI313" s="497"/>
      <c r="AJ313" s="497"/>
      <c r="AK313" s="497"/>
      <c r="AL313" s="497"/>
      <c r="AM313" s="497"/>
      <c r="AN313" s="497"/>
    </row>
    <row r="314" spans="29:40" ht="16.149999999999999" customHeight="1">
      <c r="AC314" s="496"/>
      <c r="AD314" s="497"/>
      <c r="AE314" s="497"/>
      <c r="AF314" s="497"/>
      <c r="AG314" s="497"/>
      <c r="AH314" s="498"/>
      <c r="AI314" s="497"/>
      <c r="AJ314" s="497"/>
      <c r="AK314" s="497"/>
      <c r="AL314" s="497"/>
      <c r="AM314" s="497"/>
      <c r="AN314" s="497"/>
    </row>
    <row r="315" spans="29:40" ht="16.149999999999999" customHeight="1">
      <c r="AC315" s="496"/>
      <c r="AD315" s="497"/>
      <c r="AE315" s="497"/>
      <c r="AF315" s="497"/>
      <c r="AG315" s="497"/>
      <c r="AH315" s="498"/>
      <c r="AI315" s="497"/>
      <c r="AJ315" s="497"/>
      <c r="AK315" s="497"/>
      <c r="AL315" s="497"/>
      <c r="AM315" s="497"/>
      <c r="AN315" s="497"/>
    </row>
    <row r="316" spans="29:40" ht="16.149999999999999" customHeight="1">
      <c r="AC316" s="496"/>
      <c r="AD316" s="497"/>
      <c r="AE316" s="497"/>
      <c r="AF316" s="497"/>
      <c r="AG316" s="497"/>
      <c r="AH316" s="498"/>
      <c r="AI316" s="497"/>
      <c r="AJ316" s="497"/>
      <c r="AK316" s="497"/>
      <c r="AL316" s="497"/>
      <c r="AM316" s="497"/>
      <c r="AN316" s="497"/>
    </row>
    <row r="317" spans="29:40" ht="16.149999999999999" customHeight="1">
      <c r="AC317" s="496"/>
      <c r="AD317" s="497"/>
      <c r="AE317" s="497"/>
      <c r="AF317" s="497"/>
      <c r="AG317" s="497"/>
      <c r="AH317" s="498"/>
      <c r="AI317" s="497"/>
      <c r="AJ317" s="497"/>
      <c r="AK317" s="497"/>
      <c r="AL317" s="497"/>
      <c r="AM317" s="497"/>
      <c r="AN317" s="497"/>
    </row>
    <row r="318" spans="29:40" ht="16.149999999999999" customHeight="1">
      <c r="AC318" s="496"/>
      <c r="AD318" s="497"/>
      <c r="AE318" s="497"/>
      <c r="AF318" s="497"/>
      <c r="AG318" s="497"/>
      <c r="AH318" s="498"/>
      <c r="AI318" s="497"/>
      <c r="AJ318" s="497"/>
      <c r="AK318" s="497"/>
      <c r="AL318" s="497"/>
      <c r="AM318" s="497"/>
      <c r="AN318" s="497"/>
    </row>
    <row r="319" spans="29:40" ht="16.149999999999999" customHeight="1">
      <c r="AC319" s="496"/>
      <c r="AD319" s="497"/>
      <c r="AE319" s="497"/>
      <c r="AF319" s="497"/>
      <c r="AG319" s="497"/>
      <c r="AH319" s="498"/>
      <c r="AI319" s="497"/>
      <c r="AJ319" s="497"/>
      <c r="AK319" s="497"/>
      <c r="AL319" s="497"/>
      <c r="AM319" s="497"/>
      <c r="AN319" s="497"/>
    </row>
    <row r="320" spans="29:40" ht="16.149999999999999" customHeight="1">
      <c r="AC320" s="496"/>
      <c r="AD320" s="497"/>
      <c r="AE320" s="497"/>
      <c r="AF320" s="497"/>
      <c r="AG320" s="497"/>
      <c r="AH320" s="498"/>
      <c r="AI320" s="497"/>
      <c r="AJ320" s="497"/>
      <c r="AK320" s="497"/>
      <c r="AL320" s="497"/>
      <c r="AM320" s="497"/>
      <c r="AN320" s="497"/>
    </row>
    <row r="321" spans="1:40" ht="16.149999999999999" customHeight="1">
      <c r="AC321" s="496"/>
      <c r="AD321" s="497"/>
      <c r="AE321" s="497"/>
      <c r="AF321" s="497"/>
      <c r="AG321" s="497"/>
      <c r="AH321" s="498"/>
      <c r="AI321" s="497"/>
      <c r="AJ321" s="497"/>
      <c r="AK321" s="497"/>
      <c r="AL321" s="497"/>
      <c r="AM321" s="497"/>
      <c r="AN321" s="497"/>
    </row>
    <row r="322" spans="1:40" ht="16.149999999999999" customHeight="1">
      <c r="A322" s="685"/>
      <c r="B322" s="685"/>
      <c r="C322" s="685"/>
      <c r="D322" s="644" t="s">
        <v>26132</v>
      </c>
      <c r="E322" s="644"/>
      <c r="F322" s="644"/>
      <c r="G322" s="644"/>
      <c r="H322" s="644"/>
      <c r="I322" s="644"/>
      <c r="J322" s="644"/>
      <c r="K322" s="644"/>
      <c r="L322" s="644"/>
      <c r="M322" s="644"/>
      <c r="N322" s="644"/>
      <c r="O322" s="644"/>
      <c r="P322" s="644"/>
      <c r="Q322" s="644"/>
      <c r="R322" s="644"/>
      <c r="S322" s="683"/>
      <c r="T322" s="683"/>
      <c r="U322" s="683"/>
      <c r="V322" s="683"/>
      <c r="W322" s="683"/>
      <c r="X322" s="683"/>
      <c r="Y322" s="683"/>
      <c r="Z322" s="683"/>
      <c r="AA322" s="683"/>
      <c r="AC322" s="496"/>
      <c r="AD322" s="497"/>
      <c r="AE322" s="497"/>
      <c r="AF322" s="684"/>
      <c r="AG322" s="684"/>
      <c r="AH322" s="684"/>
      <c r="AI322" s="684"/>
      <c r="AJ322" s="684"/>
      <c r="AK322" s="684"/>
      <c r="AL322" s="684"/>
      <c r="AM322" s="684"/>
      <c r="AN322" s="684"/>
    </row>
    <row r="323" spans="1:40" ht="16.149999999999999" customHeight="1">
      <c r="A323" s="685"/>
      <c r="B323" s="679"/>
      <c r="C323" s="685"/>
      <c r="D323" s="644"/>
      <c r="E323" s="644"/>
      <c r="F323" s="644"/>
      <c r="G323" s="644"/>
      <c r="H323" s="644"/>
      <c r="I323" s="644"/>
      <c r="J323" s="644"/>
      <c r="K323" s="644"/>
      <c r="L323" s="644"/>
      <c r="M323" s="644"/>
      <c r="N323" s="644"/>
      <c r="O323" s="644"/>
      <c r="P323" s="644"/>
      <c r="Q323" s="644"/>
      <c r="R323" s="644"/>
      <c r="S323" s="683"/>
      <c r="T323" s="683"/>
      <c r="U323" s="683"/>
      <c r="V323" s="683"/>
      <c r="W323" s="683"/>
      <c r="X323" s="683"/>
      <c r="Y323" s="683"/>
      <c r="Z323" s="683"/>
      <c r="AA323" s="683"/>
      <c r="AC323" s="496"/>
      <c r="AD323" s="497"/>
      <c r="AE323" s="497"/>
      <c r="AF323" s="684"/>
      <c r="AG323" s="684"/>
      <c r="AH323" s="684"/>
      <c r="AI323" s="684"/>
      <c r="AJ323" s="684"/>
      <c r="AK323" s="684"/>
      <c r="AL323" s="684"/>
      <c r="AM323" s="684"/>
      <c r="AN323" s="684"/>
    </row>
    <row r="324" spans="1:40" ht="16.149999999999999" customHeight="1">
      <c r="A324" s="679"/>
      <c r="B324" s="679"/>
      <c r="C324" s="679"/>
      <c r="D324" s="686" t="s">
        <v>26133</v>
      </c>
      <c r="E324" s="686"/>
      <c r="F324" s="686"/>
      <c r="G324" s="686"/>
      <c r="H324" s="686"/>
      <c r="I324" s="686"/>
      <c r="J324" s="686"/>
      <c r="K324" s="686"/>
      <c r="L324" s="686"/>
      <c r="M324" s="686"/>
      <c r="N324" s="686"/>
      <c r="O324" s="686"/>
      <c r="P324" s="686"/>
      <c r="Q324" s="686"/>
      <c r="R324" s="686"/>
      <c r="S324" s="687"/>
      <c r="T324" s="687"/>
      <c r="U324" s="687"/>
      <c r="V324" s="687"/>
      <c r="W324" s="687"/>
      <c r="X324" s="687"/>
      <c r="Y324" s="687"/>
      <c r="Z324" s="687"/>
      <c r="AA324" s="687"/>
      <c r="AC324" s="499"/>
      <c r="AD324" s="500"/>
      <c r="AE324" s="500"/>
      <c r="AF324" s="688"/>
      <c r="AG324" s="688"/>
      <c r="AH324" s="688"/>
      <c r="AI324" s="688"/>
      <c r="AJ324" s="688"/>
      <c r="AK324" s="688"/>
      <c r="AL324" s="688"/>
      <c r="AM324" s="688"/>
      <c r="AN324" s="688"/>
    </row>
    <row r="325" spans="1:40" ht="15" customHeight="1">
      <c r="A325" s="644"/>
      <c r="B325" s="644"/>
      <c r="C325" s="644"/>
      <c r="D325" s="644"/>
      <c r="E325" s="644"/>
      <c r="F325" s="644"/>
      <c r="G325" s="644"/>
      <c r="H325" s="644"/>
      <c r="I325" s="644"/>
      <c r="J325" s="644"/>
      <c r="K325" s="644"/>
      <c r="L325" s="644"/>
      <c r="M325" s="644"/>
      <c r="N325" s="644"/>
      <c r="O325" s="644"/>
      <c r="P325" s="644"/>
      <c r="Q325" s="644"/>
      <c r="R325" s="644"/>
      <c r="S325" s="644"/>
      <c r="T325" s="644"/>
      <c r="U325" s="644"/>
      <c r="V325" s="644"/>
      <c r="W325" s="644"/>
      <c r="X325" s="644"/>
      <c r="Y325" s="644"/>
      <c r="Z325" s="644"/>
      <c r="AA325" s="644"/>
      <c r="AC325" s="496"/>
      <c r="AD325" s="497"/>
      <c r="AE325" s="497"/>
      <c r="AF325" s="497"/>
      <c r="AG325" s="497"/>
      <c r="AH325" s="497"/>
      <c r="AI325" s="497"/>
      <c r="AJ325" s="497"/>
      <c r="AK325" s="497"/>
      <c r="AL325" s="497"/>
      <c r="AM325" s="497"/>
      <c r="AN325" s="497"/>
    </row>
    <row r="326" spans="1:40" ht="15" customHeight="1">
      <c r="A326" s="644" t="s">
        <v>26134</v>
      </c>
      <c r="B326" s="644"/>
      <c r="C326" s="644" t="s">
        <v>26372</v>
      </c>
      <c r="D326" s="644"/>
      <c r="E326" s="644"/>
      <c r="F326" s="644"/>
      <c r="G326" s="644"/>
      <c r="H326" s="644"/>
      <c r="I326" s="644"/>
      <c r="J326" s="644"/>
      <c r="K326" s="644"/>
      <c r="L326" s="644"/>
      <c r="M326" s="644"/>
      <c r="N326" s="644"/>
      <c r="O326" s="644"/>
      <c r="P326" s="644"/>
      <c r="Q326" s="644"/>
      <c r="R326" s="644"/>
      <c r="S326" s="644"/>
      <c r="T326" s="644"/>
      <c r="U326" s="680"/>
      <c r="V326" s="644"/>
      <c r="W326" s="644"/>
      <c r="X326" s="644"/>
      <c r="Y326" s="644"/>
      <c r="Z326" s="644"/>
      <c r="AA326" s="644"/>
      <c r="AC326" s="496"/>
      <c r="AD326" s="497"/>
      <c r="AE326" s="497"/>
      <c r="AF326" s="497"/>
      <c r="AG326" s="497"/>
      <c r="AH326" s="498"/>
      <c r="AI326" s="497"/>
      <c r="AJ326" s="497"/>
      <c r="AK326" s="497"/>
      <c r="AL326" s="497"/>
      <c r="AM326" s="497"/>
      <c r="AN326" s="497"/>
    </row>
    <row r="327" spans="1:40" ht="15" customHeight="1">
      <c r="A327" s="644" t="s">
        <v>26135</v>
      </c>
      <c r="B327" s="644"/>
      <c r="C327" s="644" t="s">
        <v>26467</v>
      </c>
      <c r="D327" s="644"/>
      <c r="E327" s="644"/>
      <c r="F327" s="644"/>
      <c r="G327" s="644"/>
      <c r="H327" s="644"/>
      <c r="I327" s="644"/>
      <c r="J327" s="644"/>
      <c r="K327" s="644"/>
      <c r="L327" s="644"/>
      <c r="M327" s="644"/>
      <c r="N327" s="644"/>
      <c r="O327" s="644"/>
      <c r="P327" s="644"/>
      <c r="Q327" s="644"/>
      <c r="R327" s="644"/>
      <c r="S327" s="644"/>
      <c r="T327" s="644"/>
      <c r="U327" s="683"/>
      <c r="V327" s="683"/>
      <c r="W327" s="683"/>
      <c r="X327" s="683"/>
      <c r="Y327" s="683"/>
      <c r="Z327" s="683"/>
      <c r="AA327" s="683"/>
      <c r="AC327" s="496"/>
      <c r="AD327" s="497"/>
      <c r="AE327" s="497"/>
      <c r="AF327" s="497"/>
      <c r="AG327" s="497"/>
      <c r="AH327" s="684"/>
      <c r="AI327" s="684"/>
      <c r="AJ327" s="684"/>
      <c r="AK327" s="684"/>
      <c r="AL327" s="684"/>
      <c r="AM327" s="684"/>
      <c r="AN327" s="684"/>
    </row>
    <row r="328" spans="1:40" ht="15" customHeight="1">
      <c r="A328" s="644" t="s">
        <v>26136</v>
      </c>
      <c r="B328" s="644"/>
      <c r="C328" s="644" t="s">
        <v>26468</v>
      </c>
      <c r="D328" s="644"/>
      <c r="E328" s="644"/>
      <c r="F328" s="644"/>
      <c r="G328" s="644"/>
      <c r="H328" s="644"/>
      <c r="I328" s="644"/>
      <c r="J328" s="644"/>
      <c r="K328" s="644"/>
      <c r="L328" s="644"/>
      <c r="M328" s="644"/>
      <c r="N328" s="644"/>
      <c r="O328" s="644"/>
      <c r="P328" s="644"/>
      <c r="Q328" s="644"/>
      <c r="R328" s="644"/>
      <c r="S328" s="644"/>
      <c r="T328" s="644"/>
      <c r="U328" s="680"/>
      <c r="V328" s="644"/>
      <c r="W328" s="644"/>
      <c r="X328" s="644"/>
      <c r="Y328" s="644"/>
      <c r="Z328" s="644"/>
      <c r="AA328" s="644"/>
      <c r="AC328" s="496"/>
      <c r="AD328" s="497"/>
      <c r="AE328" s="497"/>
      <c r="AF328" s="497"/>
      <c r="AG328" s="497"/>
      <c r="AH328" s="498"/>
      <c r="AI328" s="497"/>
      <c r="AJ328" s="497"/>
      <c r="AK328" s="497"/>
      <c r="AL328" s="497"/>
      <c r="AM328" s="497"/>
      <c r="AN328" s="497"/>
    </row>
    <row r="329" spans="1:40" ht="15" customHeight="1">
      <c r="A329" s="644" t="s">
        <v>26137</v>
      </c>
      <c r="B329" s="644"/>
      <c r="C329" s="644" t="s">
        <v>26469</v>
      </c>
      <c r="D329" s="644"/>
      <c r="E329" s="644"/>
      <c r="F329" s="644"/>
      <c r="G329" s="644"/>
      <c r="H329" s="644"/>
      <c r="I329" s="644"/>
      <c r="J329" s="644"/>
      <c r="K329" s="644"/>
      <c r="L329" s="644"/>
      <c r="M329" s="644"/>
      <c r="N329" s="644"/>
      <c r="O329" s="644"/>
      <c r="P329" s="644"/>
      <c r="Q329" s="644"/>
      <c r="R329" s="644"/>
      <c r="S329" s="644"/>
      <c r="T329" s="644"/>
      <c r="U329" s="680"/>
      <c r="V329" s="644"/>
      <c r="W329" s="644"/>
      <c r="X329" s="644"/>
      <c r="Y329" s="644"/>
      <c r="Z329" s="644"/>
      <c r="AA329" s="644"/>
      <c r="AC329" s="496"/>
      <c r="AD329" s="497"/>
      <c r="AE329" s="497"/>
      <c r="AF329" s="497"/>
      <c r="AG329" s="497"/>
      <c r="AH329" s="498"/>
      <c r="AI329" s="497"/>
      <c r="AJ329" s="497"/>
      <c r="AK329" s="497"/>
      <c r="AL329" s="497"/>
      <c r="AM329" s="497"/>
      <c r="AN329" s="497"/>
    </row>
    <row r="330" spans="1:40" ht="15" customHeight="1">
      <c r="A330" s="644" t="s">
        <v>26138</v>
      </c>
      <c r="B330" s="644"/>
      <c r="C330" s="644" t="s">
        <v>26139</v>
      </c>
      <c r="D330" s="644"/>
      <c r="E330" s="644"/>
      <c r="F330" s="644"/>
      <c r="G330" s="644"/>
      <c r="H330" s="644"/>
      <c r="I330" s="644"/>
      <c r="J330" s="644"/>
      <c r="K330" s="644"/>
      <c r="L330" s="644"/>
      <c r="M330" s="644"/>
      <c r="N330" s="644"/>
      <c r="O330" s="644"/>
      <c r="P330" s="644"/>
      <c r="Q330" s="644"/>
      <c r="R330" s="644"/>
      <c r="S330" s="644"/>
      <c r="T330" s="644"/>
      <c r="U330" s="680"/>
      <c r="V330" s="644"/>
      <c r="W330" s="644"/>
      <c r="X330" s="644"/>
      <c r="Y330" s="644"/>
      <c r="Z330" s="644"/>
      <c r="AA330" s="644"/>
      <c r="AC330" s="496"/>
      <c r="AD330" s="497"/>
      <c r="AE330" s="497"/>
      <c r="AF330" s="497"/>
      <c r="AG330" s="497"/>
      <c r="AH330" s="498"/>
      <c r="AI330" s="497"/>
      <c r="AJ330" s="497"/>
      <c r="AK330" s="497"/>
      <c r="AL330" s="497"/>
      <c r="AM330" s="497"/>
      <c r="AN330" s="497"/>
    </row>
    <row r="331" spans="1:40" ht="15" customHeight="1">
      <c r="A331" s="644" t="s">
        <v>26140</v>
      </c>
      <c r="B331" s="644"/>
      <c r="C331" s="644" t="s">
        <v>26141</v>
      </c>
      <c r="D331" s="644"/>
      <c r="E331" s="644"/>
      <c r="F331" s="644"/>
      <c r="G331" s="644"/>
      <c r="H331" s="644"/>
      <c r="I331" s="644"/>
      <c r="J331" s="644"/>
      <c r="K331" s="644"/>
      <c r="L331" s="644"/>
      <c r="M331" s="644"/>
      <c r="N331" s="644"/>
      <c r="O331" s="644"/>
      <c r="P331" s="644"/>
      <c r="Q331" s="644"/>
      <c r="R331" s="644"/>
      <c r="S331" s="644"/>
      <c r="T331" s="644"/>
      <c r="U331" s="680"/>
      <c r="V331" s="644"/>
      <c r="W331" s="644"/>
      <c r="X331" s="644"/>
      <c r="Y331" s="644"/>
      <c r="Z331" s="644"/>
      <c r="AA331" s="644"/>
      <c r="AC331" s="496"/>
      <c r="AD331" s="497"/>
      <c r="AE331" s="497"/>
      <c r="AF331" s="497"/>
      <c r="AG331" s="497"/>
      <c r="AH331" s="498"/>
      <c r="AI331" s="497"/>
      <c r="AJ331" s="497"/>
      <c r="AK331" s="497"/>
      <c r="AL331" s="497"/>
      <c r="AM331" s="497"/>
      <c r="AN331" s="497"/>
    </row>
    <row r="332" spans="1:40" ht="15" customHeight="1">
      <c r="A332" s="644" t="s">
        <v>26142</v>
      </c>
      <c r="B332" s="644"/>
      <c r="C332" s="644" t="s">
        <v>26139</v>
      </c>
      <c r="D332" s="644"/>
      <c r="E332" s="644"/>
      <c r="F332" s="644"/>
      <c r="G332" s="644"/>
      <c r="H332" s="644"/>
      <c r="I332" s="644"/>
      <c r="J332" s="644"/>
      <c r="K332" s="644"/>
      <c r="L332" s="644"/>
      <c r="M332" s="644"/>
      <c r="N332" s="644"/>
      <c r="O332" s="644"/>
      <c r="P332" s="644"/>
      <c r="Q332" s="644"/>
      <c r="R332" s="644"/>
      <c r="S332" s="644"/>
      <c r="T332" s="644"/>
      <c r="U332" s="680"/>
      <c r="V332" s="644"/>
      <c r="W332" s="644"/>
      <c r="X332" s="644"/>
      <c r="Y332" s="644"/>
      <c r="Z332" s="644"/>
      <c r="AA332" s="644"/>
      <c r="AC332" s="496"/>
      <c r="AD332" s="497"/>
      <c r="AE332" s="497"/>
      <c r="AF332" s="497"/>
      <c r="AG332" s="497"/>
      <c r="AH332" s="498"/>
      <c r="AI332" s="497"/>
      <c r="AJ332" s="497"/>
      <c r="AK332" s="497"/>
      <c r="AL332" s="497"/>
      <c r="AM332" s="497"/>
      <c r="AN332" s="497"/>
    </row>
    <row r="333" spans="1:40" ht="15" customHeight="1">
      <c r="A333" s="644" t="s">
        <v>26143</v>
      </c>
      <c r="B333" s="644"/>
      <c r="C333" s="681" t="s">
        <v>26470</v>
      </c>
      <c r="D333" s="681"/>
      <c r="E333" s="681"/>
      <c r="F333" s="681"/>
      <c r="G333" s="681"/>
      <c r="H333" s="681"/>
      <c r="I333" s="681"/>
      <c r="J333" s="681"/>
      <c r="K333" s="681"/>
      <c r="L333" s="681"/>
      <c r="M333" s="681"/>
      <c r="N333" s="681"/>
      <c r="O333" s="681"/>
      <c r="P333" s="681"/>
      <c r="Q333" s="681"/>
      <c r="R333" s="681"/>
      <c r="S333" s="681"/>
      <c r="T333" s="681"/>
      <c r="U333" s="682"/>
      <c r="V333" s="681"/>
      <c r="W333" s="681"/>
      <c r="X333" s="681"/>
      <c r="Y333" s="681"/>
      <c r="Z333" s="681"/>
      <c r="AA333" s="681"/>
      <c r="AC333" s="496"/>
      <c r="AD333" s="497"/>
      <c r="AE333" s="497"/>
      <c r="AF333" s="497"/>
      <c r="AG333" s="497"/>
      <c r="AH333" s="498"/>
      <c r="AI333" s="497"/>
      <c r="AJ333" s="497"/>
      <c r="AK333" s="497"/>
      <c r="AL333" s="497"/>
      <c r="AM333" s="497"/>
      <c r="AN333" s="497"/>
    </row>
    <row r="334" spans="1:40" ht="15" customHeight="1">
      <c r="A334" s="644"/>
      <c r="B334" s="644"/>
      <c r="C334" s="644"/>
      <c r="D334" s="644"/>
      <c r="E334" s="644"/>
      <c r="F334" s="644"/>
      <c r="G334" s="644"/>
      <c r="H334" s="644"/>
      <c r="I334" s="644"/>
      <c r="J334" s="644"/>
      <c r="K334" s="644"/>
      <c r="L334" s="644"/>
      <c r="M334" s="644"/>
      <c r="N334" s="644"/>
      <c r="O334" s="644"/>
      <c r="P334" s="644"/>
      <c r="Q334" s="644"/>
      <c r="R334" s="644"/>
      <c r="S334" s="644"/>
      <c r="T334" s="644"/>
      <c r="U334" s="683"/>
      <c r="V334" s="683"/>
      <c r="W334" s="683"/>
      <c r="X334" s="683"/>
      <c r="Y334" s="683"/>
      <c r="Z334" s="683"/>
      <c r="AA334" s="683"/>
      <c r="AC334" s="496"/>
      <c r="AD334" s="497"/>
      <c r="AE334" s="497"/>
      <c r="AF334" s="497"/>
      <c r="AG334" s="497"/>
      <c r="AH334" s="684"/>
      <c r="AI334" s="684"/>
      <c r="AJ334" s="684"/>
      <c r="AK334" s="684"/>
      <c r="AL334" s="684"/>
      <c r="AM334" s="684"/>
      <c r="AN334" s="684"/>
    </row>
    <row r="335" spans="1:40" ht="15" customHeight="1">
      <c r="A335" s="644" t="s">
        <v>26373</v>
      </c>
      <c r="B335" s="644"/>
      <c r="C335" s="644" t="s">
        <v>26439</v>
      </c>
      <c r="D335" s="644"/>
      <c r="E335" s="644"/>
      <c r="F335" s="644"/>
      <c r="G335" s="644"/>
      <c r="H335" s="644"/>
      <c r="I335" s="644"/>
      <c r="J335" s="644"/>
      <c r="K335" s="644"/>
      <c r="L335" s="644"/>
      <c r="M335" s="644"/>
      <c r="N335" s="644"/>
      <c r="O335" s="644"/>
      <c r="P335" s="644"/>
      <c r="Q335" s="644"/>
      <c r="R335" s="644"/>
      <c r="S335" s="644"/>
      <c r="T335" s="644"/>
      <c r="U335" s="680"/>
      <c r="V335" s="644"/>
      <c r="W335" s="644"/>
      <c r="X335" s="644"/>
      <c r="Y335" s="644"/>
      <c r="Z335" s="644"/>
      <c r="AA335" s="644"/>
      <c r="AC335" s="496"/>
      <c r="AD335" s="497"/>
      <c r="AE335" s="497"/>
      <c r="AF335" s="497"/>
      <c r="AG335" s="497"/>
      <c r="AH335" s="498"/>
      <c r="AI335" s="497"/>
      <c r="AJ335" s="497"/>
      <c r="AK335" s="497"/>
      <c r="AL335" s="497"/>
      <c r="AM335" s="497"/>
      <c r="AN335" s="497"/>
    </row>
    <row r="336" spans="1:40" ht="16.149999999999999" customHeight="1">
      <c r="A336" s="679"/>
      <c r="B336" s="679"/>
      <c r="C336" s="679"/>
      <c r="D336" s="679"/>
      <c r="E336" s="679"/>
      <c r="F336" s="679"/>
      <c r="G336" s="679"/>
      <c r="H336" s="679"/>
      <c r="I336" s="679"/>
      <c r="J336" s="679"/>
      <c r="K336" s="679"/>
      <c r="L336" s="679"/>
      <c r="M336" s="679"/>
      <c r="N336" s="679"/>
      <c r="O336" s="679"/>
      <c r="P336" s="679"/>
      <c r="Q336" s="679"/>
      <c r="R336" s="679"/>
      <c r="S336" s="679"/>
      <c r="T336" s="679"/>
      <c r="U336" s="679"/>
      <c r="V336" s="679"/>
      <c r="W336" s="679"/>
      <c r="X336" s="679"/>
      <c r="Y336" s="679"/>
      <c r="Z336" s="679"/>
      <c r="AA336" s="679"/>
      <c r="AC336" s="501"/>
      <c r="AD336" s="502"/>
      <c r="AE336" s="502"/>
      <c r="AF336" s="502"/>
      <c r="AG336" s="502"/>
      <c r="AH336" s="502"/>
      <c r="AI336" s="502"/>
      <c r="AJ336" s="502"/>
      <c r="AK336" s="502"/>
      <c r="AL336" s="502"/>
      <c r="AM336" s="502"/>
      <c r="AN336" s="502"/>
    </row>
    <row r="337" spans="1:46" ht="16.149999999999999" customHeight="1">
      <c r="A337" s="644"/>
      <c r="B337" s="644"/>
      <c r="C337" s="644"/>
      <c r="D337" s="644"/>
      <c r="E337" s="644"/>
      <c r="F337" s="644"/>
      <c r="G337" s="644"/>
      <c r="H337" s="644"/>
      <c r="I337" s="644"/>
      <c r="J337" s="644"/>
      <c r="K337" s="644"/>
      <c r="L337" s="644"/>
      <c r="M337" s="644"/>
      <c r="N337" s="644"/>
      <c r="O337" s="644"/>
      <c r="P337" s="644"/>
      <c r="Q337" s="644"/>
      <c r="R337" s="644"/>
      <c r="S337" s="644"/>
      <c r="T337" s="644"/>
      <c r="U337" s="644"/>
      <c r="V337" s="644"/>
      <c r="W337" s="644"/>
      <c r="X337" s="644"/>
      <c r="Y337" s="644"/>
      <c r="Z337" s="644"/>
      <c r="AA337" s="644"/>
      <c r="AC337" s="496"/>
      <c r="AD337" s="497"/>
      <c r="AE337" s="497"/>
      <c r="AF337" s="497"/>
      <c r="AG337" s="497"/>
      <c r="AH337" s="497"/>
      <c r="AI337" s="497"/>
      <c r="AJ337" s="497"/>
      <c r="AK337" s="497"/>
      <c r="AL337" s="497"/>
      <c r="AM337" s="497"/>
      <c r="AN337" s="497"/>
    </row>
    <row r="338" spans="1:46" ht="16.149999999999999" customHeight="1">
      <c r="A338" s="644"/>
      <c r="B338" s="644"/>
      <c r="C338" s="644"/>
      <c r="D338" s="644"/>
      <c r="E338" s="644"/>
      <c r="F338" s="644"/>
      <c r="G338" s="644"/>
      <c r="H338" s="644"/>
      <c r="I338" s="644"/>
      <c r="J338" s="644"/>
      <c r="K338" s="644"/>
      <c r="L338" s="644"/>
      <c r="M338" s="644"/>
      <c r="N338" s="644"/>
      <c r="O338" s="644"/>
      <c r="P338" s="644"/>
      <c r="Q338" s="644"/>
      <c r="R338" s="644"/>
      <c r="S338" s="644"/>
      <c r="T338" s="644"/>
      <c r="U338" s="644"/>
      <c r="V338" s="644"/>
      <c r="W338" s="644"/>
      <c r="X338" s="644"/>
      <c r="Y338" s="644"/>
      <c r="Z338" s="644"/>
      <c r="AA338" s="644"/>
      <c r="AC338" s="496"/>
      <c r="AD338" s="497"/>
      <c r="AE338" s="497"/>
      <c r="AF338" s="497"/>
      <c r="AG338" s="497"/>
      <c r="AH338" s="497"/>
      <c r="AI338" s="497"/>
      <c r="AJ338" s="497"/>
      <c r="AK338" s="497"/>
      <c r="AL338" s="497"/>
      <c r="AM338" s="497"/>
      <c r="AN338" s="497"/>
    </row>
    <row r="339" spans="1:46" ht="24" customHeight="1">
      <c r="A339" s="644"/>
      <c r="B339" s="644"/>
      <c r="C339" s="644"/>
      <c r="D339" s="644"/>
      <c r="E339" s="644"/>
      <c r="F339" s="644"/>
      <c r="G339" s="644"/>
      <c r="H339" s="644"/>
      <c r="I339" s="644"/>
      <c r="J339" s="644"/>
      <c r="K339" s="644"/>
      <c r="L339" s="644"/>
      <c r="M339" s="644"/>
      <c r="N339" s="644"/>
      <c r="O339" s="644"/>
      <c r="P339" s="644"/>
      <c r="Q339" s="644"/>
      <c r="R339" s="644"/>
      <c r="S339" s="644"/>
      <c r="T339" s="644"/>
      <c r="U339" s="644"/>
      <c r="V339" s="644"/>
      <c r="W339" s="644"/>
      <c r="X339" s="644"/>
      <c r="Y339" s="644"/>
      <c r="Z339" s="644"/>
      <c r="AA339" s="644"/>
      <c r="AC339" s="496"/>
      <c r="AD339" s="497"/>
      <c r="AE339" s="497"/>
      <c r="AF339" s="497"/>
      <c r="AG339" s="497"/>
      <c r="AH339" s="497"/>
      <c r="AI339" s="497"/>
      <c r="AJ339" s="497"/>
      <c r="AK339" s="497"/>
      <c r="AL339" s="497"/>
      <c r="AM339" s="497"/>
      <c r="AN339" s="497"/>
    </row>
    <row r="340" spans="1:46" ht="25.5" customHeight="1">
      <c r="A340" s="655" t="s">
        <v>26144</v>
      </c>
      <c r="B340" s="656"/>
      <c r="C340" s="657"/>
      <c r="D340" s="655" t="s">
        <v>26104</v>
      </c>
      <c r="E340" s="656"/>
      <c r="F340" s="656"/>
      <c r="G340" s="656"/>
      <c r="H340" s="656"/>
      <c r="I340" s="656"/>
      <c r="J340" s="657"/>
      <c r="K340" s="655" t="s">
        <v>26145</v>
      </c>
      <c r="L340" s="657"/>
      <c r="M340" s="655" t="s">
        <v>26146</v>
      </c>
      <c r="N340" s="656"/>
      <c r="O340" s="657"/>
      <c r="P340" s="658" t="s">
        <v>26147</v>
      </c>
      <c r="Q340" s="659"/>
      <c r="R340" s="659"/>
      <c r="S340" s="659"/>
      <c r="T340" s="659"/>
      <c r="U340" s="660"/>
      <c r="V340" s="658" t="s">
        <v>26148</v>
      </c>
      <c r="W340" s="659"/>
      <c r="X340" s="659"/>
      <c r="Y340" s="660"/>
      <c r="Z340" s="658" t="s">
        <v>26149</v>
      </c>
      <c r="AA340" s="660"/>
      <c r="AC340" s="661" t="s">
        <v>26147</v>
      </c>
      <c r="AD340" s="662"/>
      <c r="AE340" s="662"/>
      <c r="AF340" s="662"/>
      <c r="AG340" s="662"/>
      <c r="AH340" s="663"/>
      <c r="AI340" s="664" t="s">
        <v>26148</v>
      </c>
      <c r="AJ340" s="665"/>
      <c r="AK340" s="665"/>
      <c r="AL340" s="666"/>
      <c r="AM340" s="664" t="s">
        <v>26149</v>
      </c>
      <c r="AN340" s="666"/>
    </row>
    <row r="341" spans="1:46" ht="16.899999999999999" customHeight="1">
      <c r="A341" s="667"/>
      <c r="B341" s="668"/>
      <c r="C341" s="669"/>
      <c r="D341" s="667" t="s">
        <v>26374</v>
      </c>
      <c r="E341" s="668"/>
      <c r="F341" s="668"/>
      <c r="G341" s="668"/>
      <c r="H341" s="668"/>
      <c r="I341" s="668"/>
      <c r="J341" s="668"/>
      <c r="K341" s="668"/>
      <c r="L341" s="668"/>
      <c r="M341" s="668"/>
      <c r="N341" s="668"/>
      <c r="O341" s="668"/>
      <c r="P341" s="668"/>
      <c r="Q341" s="668"/>
      <c r="R341" s="668"/>
      <c r="S341" s="668"/>
      <c r="T341" s="668"/>
      <c r="U341" s="668"/>
      <c r="V341" s="668"/>
      <c r="W341" s="668"/>
      <c r="X341" s="668"/>
      <c r="Y341" s="668"/>
      <c r="Z341" s="668"/>
      <c r="AA341" s="669"/>
      <c r="AC341" s="503"/>
      <c r="AD341" s="504"/>
      <c r="AE341" s="504"/>
      <c r="AF341" s="504"/>
      <c r="AG341" s="504"/>
      <c r="AH341" s="504"/>
      <c r="AI341" s="504"/>
      <c r="AJ341" s="504"/>
      <c r="AK341" s="504"/>
      <c r="AL341" s="504"/>
      <c r="AM341" s="504"/>
      <c r="AN341" s="505"/>
    </row>
    <row r="342" spans="1:46" ht="16.899999999999999" customHeight="1">
      <c r="A342" s="624">
        <v>42000</v>
      </c>
      <c r="B342" s="625"/>
      <c r="C342" s="626"/>
      <c r="D342" s="627" t="s">
        <v>26375</v>
      </c>
      <c r="E342" s="628"/>
      <c r="F342" s="628"/>
      <c r="G342" s="628"/>
      <c r="H342" s="628"/>
      <c r="I342" s="628"/>
      <c r="J342" s="629"/>
      <c r="K342" s="630">
        <v>0.12920000000000001</v>
      </c>
      <c r="L342" s="631"/>
      <c r="M342" s="632" t="s">
        <v>16121</v>
      </c>
      <c r="N342" s="633"/>
      <c r="O342" s="634"/>
      <c r="P342" s="635">
        <v>1</v>
      </c>
      <c r="Q342" s="636"/>
      <c r="R342" s="636"/>
      <c r="S342" s="636"/>
      <c r="T342" s="636"/>
      <c r="U342" s="637"/>
      <c r="V342" s="635">
        <v>80699.759999999995</v>
      </c>
      <c r="W342" s="636"/>
      <c r="X342" s="636"/>
      <c r="Y342" s="637"/>
      <c r="Z342" s="635">
        <v>80699.759999999995</v>
      </c>
      <c r="AA342" s="637"/>
      <c r="AC342" s="670">
        <v>1</v>
      </c>
      <c r="AD342" s="671"/>
      <c r="AE342" s="671"/>
      <c r="AF342" s="671"/>
      <c r="AG342" s="671"/>
      <c r="AH342" s="672"/>
      <c r="AI342" s="641">
        <v>110358.84</v>
      </c>
      <c r="AJ342" s="642"/>
      <c r="AK342" s="642"/>
      <c r="AL342" s="643"/>
      <c r="AM342" s="641">
        <v>110358.84</v>
      </c>
      <c r="AN342" s="643"/>
      <c r="AP342" s="11" t="s">
        <v>26503</v>
      </c>
      <c r="AQ342" s="11" t="s">
        <v>26503</v>
      </c>
      <c r="AR342" s="24">
        <v>-29659.08</v>
      </c>
      <c r="AS342" s="25">
        <v>-0.26875128444626639</v>
      </c>
      <c r="AT342" s="24">
        <v>-29659.08</v>
      </c>
    </row>
    <row r="343" spans="1:46" ht="16.899999999999999" customHeight="1">
      <c r="A343" s="624">
        <v>42301</v>
      </c>
      <c r="B343" s="625"/>
      <c r="C343" s="626"/>
      <c r="D343" s="627" t="s">
        <v>22510</v>
      </c>
      <c r="E343" s="628"/>
      <c r="F343" s="628"/>
      <c r="G343" s="628"/>
      <c r="H343" s="628"/>
      <c r="I343" s="628"/>
      <c r="J343" s="629"/>
      <c r="K343" s="630">
        <v>0.12920000000000001</v>
      </c>
      <c r="L343" s="631"/>
      <c r="M343" s="632" t="s">
        <v>16121</v>
      </c>
      <c r="N343" s="633"/>
      <c r="O343" s="634"/>
      <c r="P343" s="635">
        <v>1</v>
      </c>
      <c r="Q343" s="636"/>
      <c r="R343" s="636"/>
      <c r="S343" s="636"/>
      <c r="T343" s="636"/>
      <c r="U343" s="637"/>
      <c r="V343" s="635">
        <v>22591.73</v>
      </c>
      <c r="W343" s="636"/>
      <c r="X343" s="636"/>
      <c r="Y343" s="637"/>
      <c r="Z343" s="635">
        <v>22591.73</v>
      </c>
      <c r="AA343" s="637"/>
      <c r="AC343" s="670">
        <v>1</v>
      </c>
      <c r="AD343" s="671"/>
      <c r="AE343" s="671"/>
      <c r="AF343" s="671"/>
      <c r="AG343" s="671"/>
      <c r="AH343" s="672"/>
      <c r="AI343" s="641">
        <v>30894.74</v>
      </c>
      <c r="AJ343" s="642"/>
      <c r="AK343" s="642"/>
      <c r="AL343" s="643"/>
      <c r="AM343" s="641">
        <v>30894.74</v>
      </c>
      <c r="AN343" s="643"/>
      <c r="AP343" s="11" t="s">
        <v>26503</v>
      </c>
      <c r="AQ343" s="11" t="s">
        <v>26503</v>
      </c>
      <c r="AR343" s="24">
        <v>-8303.010000000002</v>
      </c>
      <c r="AS343" s="25">
        <v>-0.26875157389251381</v>
      </c>
      <c r="AT343" s="24">
        <v>-8303.010000000002</v>
      </c>
    </row>
    <row r="344" spans="1:46" ht="16.899999999999999" customHeight="1">
      <c r="A344" s="644"/>
      <c r="B344" s="644"/>
      <c r="C344" s="644"/>
      <c r="D344" s="644"/>
      <c r="E344" s="644"/>
      <c r="F344" s="644"/>
      <c r="G344" s="644"/>
      <c r="H344" s="644"/>
      <c r="I344" s="644"/>
      <c r="J344" s="644"/>
      <c r="K344" s="644"/>
      <c r="L344" s="644"/>
      <c r="M344" s="644"/>
      <c r="N344" s="644"/>
      <c r="O344" s="644"/>
      <c r="P344" s="644"/>
      <c r="Q344" s="644"/>
      <c r="R344" s="644"/>
      <c r="S344" s="644"/>
      <c r="T344" s="644"/>
      <c r="U344" s="644"/>
      <c r="V344" s="644"/>
      <c r="W344" s="644"/>
      <c r="X344" s="644"/>
      <c r="Y344" s="644"/>
      <c r="Z344" s="644"/>
      <c r="AA344" s="644"/>
      <c r="AC344" s="496"/>
      <c r="AD344" s="497"/>
      <c r="AE344" s="497"/>
      <c r="AF344" s="497"/>
      <c r="AG344" s="497"/>
      <c r="AH344" s="497"/>
      <c r="AI344" s="497"/>
      <c r="AJ344" s="497"/>
      <c r="AK344" s="497"/>
      <c r="AL344" s="497"/>
      <c r="AM344" s="497"/>
      <c r="AN344" s="497"/>
    </row>
    <row r="345" spans="1:46" ht="16.899999999999999" customHeight="1">
      <c r="A345" s="645" t="s">
        <v>26153</v>
      </c>
      <c r="B345" s="645"/>
      <c r="C345" s="645"/>
      <c r="D345" s="645"/>
      <c r="E345" s="645"/>
      <c r="F345" s="645"/>
      <c r="G345" s="645"/>
      <c r="H345" s="645"/>
      <c r="I345" s="645"/>
      <c r="J345" s="645"/>
      <c r="K345" s="645"/>
      <c r="L345" s="645"/>
      <c r="M345" s="645"/>
      <c r="N345" s="645"/>
      <c r="O345" s="645"/>
      <c r="P345" s="645"/>
      <c r="Q345" s="645"/>
      <c r="R345" s="645"/>
      <c r="S345" s="645"/>
      <c r="T345" s="645"/>
      <c r="U345" s="645"/>
      <c r="V345" s="645"/>
      <c r="W345" s="645"/>
      <c r="X345" s="645"/>
      <c r="Y345" s="646">
        <v>103291.48999999999</v>
      </c>
      <c r="Z345" s="647"/>
      <c r="AA345" s="648"/>
      <c r="AC345" s="506"/>
      <c r="AD345" s="498"/>
      <c r="AE345" s="498"/>
      <c r="AF345" s="498"/>
      <c r="AG345" s="498"/>
      <c r="AH345" s="498"/>
      <c r="AI345" s="498"/>
      <c r="AJ345" s="498"/>
      <c r="AK345" s="498"/>
      <c r="AL345" s="649">
        <v>141253.57999999999</v>
      </c>
      <c r="AM345" s="650"/>
      <c r="AN345" s="651"/>
    </row>
    <row r="346" spans="1:46" ht="15" customHeight="1">
      <c r="A346" s="644"/>
      <c r="B346" s="644"/>
      <c r="C346" s="644"/>
      <c r="D346" s="644"/>
      <c r="E346" s="644"/>
      <c r="F346" s="644"/>
      <c r="G346" s="644"/>
      <c r="H346" s="644"/>
      <c r="I346" s="644"/>
      <c r="J346" s="644"/>
      <c r="K346" s="644"/>
      <c r="L346" s="644"/>
      <c r="M346" s="644"/>
      <c r="N346" s="644"/>
      <c r="O346" s="644"/>
      <c r="P346" s="644"/>
      <c r="Q346" s="644"/>
      <c r="R346" s="644"/>
      <c r="S346" s="644"/>
      <c r="T346" s="644"/>
      <c r="U346" s="644"/>
      <c r="V346" s="644"/>
      <c r="W346" s="644"/>
      <c r="X346" s="644"/>
      <c r="Y346" s="644"/>
      <c r="Z346" s="644"/>
      <c r="AA346" s="644"/>
      <c r="AC346" s="496"/>
      <c r="AD346" s="497"/>
      <c r="AE346" s="497"/>
      <c r="AF346" s="497"/>
      <c r="AG346" s="497"/>
      <c r="AH346" s="497"/>
      <c r="AI346" s="497"/>
      <c r="AJ346" s="497"/>
      <c r="AK346" s="497"/>
      <c r="AL346" s="497"/>
      <c r="AM346" s="497"/>
      <c r="AN346" s="497"/>
    </row>
    <row r="347" spans="1:46" ht="15" customHeight="1">
      <c r="A347" s="644"/>
      <c r="B347" s="644"/>
      <c r="C347" s="644"/>
      <c r="D347" s="644"/>
      <c r="E347" s="644"/>
      <c r="F347" s="644"/>
      <c r="G347" s="644"/>
      <c r="H347" s="644"/>
      <c r="I347" s="644"/>
      <c r="J347" s="644"/>
      <c r="K347" s="644"/>
      <c r="L347" s="644"/>
      <c r="M347" s="644"/>
      <c r="N347" s="644"/>
      <c r="O347" s="644"/>
      <c r="P347" s="644"/>
      <c r="Q347" s="644"/>
      <c r="R347" s="644"/>
      <c r="S347" s="644"/>
      <c r="T347" s="644"/>
      <c r="U347" s="644"/>
      <c r="V347" s="644"/>
      <c r="W347" s="644"/>
      <c r="X347" s="644"/>
      <c r="Y347" s="644"/>
      <c r="Z347" s="644"/>
      <c r="AA347" s="644"/>
      <c r="AC347" s="496"/>
      <c r="AD347" s="497"/>
      <c r="AE347" s="497"/>
      <c r="AF347" s="497"/>
      <c r="AG347" s="497"/>
      <c r="AH347" s="497"/>
      <c r="AI347" s="497"/>
      <c r="AJ347" s="497"/>
      <c r="AK347" s="497"/>
      <c r="AL347" s="497"/>
      <c r="AM347" s="497"/>
      <c r="AN347" s="497"/>
    </row>
    <row r="348" spans="1:46" ht="27" customHeight="1">
      <c r="A348" s="655" t="s">
        <v>26144</v>
      </c>
      <c r="B348" s="656"/>
      <c r="C348" s="657"/>
      <c r="D348" s="655" t="s">
        <v>26104</v>
      </c>
      <c r="E348" s="656"/>
      <c r="F348" s="656"/>
      <c r="G348" s="656"/>
      <c r="H348" s="656"/>
      <c r="I348" s="656"/>
      <c r="J348" s="657"/>
      <c r="K348" s="655" t="s">
        <v>26145</v>
      </c>
      <c r="L348" s="657"/>
      <c r="M348" s="655" t="s">
        <v>26146</v>
      </c>
      <c r="N348" s="656"/>
      <c r="O348" s="657"/>
      <c r="P348" s="658" t="s">
        <v>26147</v>
      </c>
      <c r="Q348" s="659"/>
      <c r="R348" s="659"/>
      <c r="S348" s="659"/>
      <c r="T348" s="659"/>
      <c r="U348" s="660"/>
      <c r="V348" s="658" t="s">
        <v>26148</v>
      </c>
      <c r="W348" s="659"/>
      <c r="X348" s="659"/>
      <c r="Y348" s="660"/>
      <c r="Z348" s="658" t="s">
        <v>26149</v>
      </c>
      <c r="AA348" s="660"/>
      <c r="AC348" s="661" t="s">
        <v>26147</v>
      </c>
      <c r="AD348" s="662"/>
      <c r="AE348" s="662"/>
      <c r="AF348" s="662"/>
      <c r="AG348" s="662"/>
      <c r="AH348" s="663"/>
      <c r="AI348" s="664" t="s">
        <v>26148</v>
      </c>
      <c r="AJ348" s="665"/>
      <c r="AK348" s="665"/>
      <c r="AL348" s="666"/>
      <c r="AM348" s="664" t="s">
        <v>26149</v>
      </c>
      <c r="AN348" s="666"/>
    </row>
    <row r="349" spans="1:46" ht="16.899999999999999" customHeight="1">
      <c r="A349" s="667"/>
      <c r="B349" s="668"/>
      <c r="C349" s="669"/>
      <c r="D349" s="667" t="s">
        <v>26376</v>
      </c>
      <c r="E349" s="668"/>
      <c r="F349" s="668"/>
      <c r="G349" s="668"/>
      <c r="H349" s="668"/>
      <c r="I349" s="668"/>
      <c r="J349" s="668"/>
      <c r="K349" s="668"/>
      <c r="L349" s="668"/>
      <c r="M349" s="668"/>
      <c r="N349" s="668"/>
      <c r="O349" s="668"/>
      <c r="P349" s="668"/>
      <c r="Q349" s="668"/>
      <c r="R349" s="668"/>
      <c r="S349" s="668"/>
      <c r="T349" s="668"/>
      <c r="U349" s="668"/>
      <c r="V349" s="668"/>
      <c r="W349" s="668"/>
      <c r="X349" s="668"/>
      <c r="Y349" s="668"/>
      <c r="Z349" s="668"/>
      <c r="AA349" s="669"/>
      <c r="AC349" s="503"/>
      <c r="AD349" s="504"/>
      <c r="AE349" s="504"/>
      <c r="AF349" s="504"/>
      <c r="AG349" s="504"/>
      <c r="AH349" s="504"/>
      <c r="AI349" s="504"/>
      <c r="AJ349" s="504"/>
      <c r="AK349" s="504"/>
      <c r="AL349" s="504"/>
      <c r="AM349" s="504"/>
      <c r="AN349" s="505"/>
    </row>
    <row r="350" spans="1:46" ht="28.9" customHeight="1">
      <c r="A350" s="624">
        <v>40001</v>
      </c>
      <c r="B350" s="625"/>
      <c r="C350" s="626"/>
      <c r="D350" s="627" t="s">
        <v>26984</v>
      </c>
      <c r="E350" s="628"/>
      <c r="F350" s="628"/>
      <c r="G350" s="628"/>
      <c r="H350" s="628"/>
      <c r="I350" s="628"/>
      <c r="J350" s="629"/>
      <c r="K350" s="630">
        <v>0.12920000000000001</v>
      </c>
      <c r="L350" s="631"/>
      <c r="M350" s="632" t="s">
        <v>149</v>
      </c>
      <c r="N350" s="633"/>
      <c r="O350" s="634"/>
      <c r="P350" s="635">
        <v>131.63</v>
      </c>
      <c r="Q350" s="636"/>
      <c r="R350" s="636"/>
      <c r="S350" s="636"/>
      <c r="T350" s="636"/>
      <c r="U350" s="637"/>
      <c r="V350" s="635">
        <v>0.49</v>
      </c>
      <c r="W350" s="636"/>
      <c r="X350" s="636"/>
      <c r="Y350" s="637"/>
      <c r="Z350" s="635">
        <v>64.489999999999995</v>
      </c>
      <c r="AA350" s="637"/>
      <c r="AC350" s="652">
        <v>131.63</v>
      </c>
      <c r="AD350" s="653"/>
      <c r="AE350" s="653"/>
      <c r="AF350" s="653"/>
      <c r="AG350" s="653"/>
      <c r="AH350" s="654"/>
      <c r="AI350" s="641">
        <v>0.68</v>
      </c>
      <c r="AJ350" s="642"/>
      <c r="AK350" s="642"/>
      <c r="AL350" s="643"/>
      <c r="AM350" s="641">
        <v>89.5</v>
      </c>
      <c r="AN350" s="643"/>
      <c r="AP350" s="11" t="s">
        <v>26503</v>
      </c>
      <c r="AQ350" s="11" t="s">
        <v>26503</v>
      </c>
      <c r="AR350" s="24">
        <v>-0.19000000000000006</v>
      </c>
      <c r="AS350" s="25">
        <v>-0.27941176470588247</v>
      </c>
      <c r="AT350" s="24">
        <v>-25.010000000000005</v>
      </c>
    </row>
    <row r="351" spans="1:46" ht="16.899999999999999" customHeight="1">
      <c r="A351" s="624">
        <v>40305</v>
      </c>
      <c r="B351" s="625"/>
      <c r="C351" s="626"/>
      <c r="D351" s="627" t="s">
        <v>16245</v>
      </c>
      <c r="E351" s="628"/>
      <c r="F351" s="628"/>
      <c r="G351" s="628"/>
      <c r="H351" s="628"/>
      <c r="I351" s="628"/>
      <c r="J351" s="629"/>
      <c r="K351" s="630">
        <v>0.12920000000000001</v>
      </c>
      <c r="L351" s="631"/>
      <c r="M351" s="632" t="s">
        <v>149</v>
      </c>
      <c r="N351" s="633"/>
      <c r="O351" s="634"/>
      <c r="P351" s="635">
        <v>131.63</v>
      </c>
      <c r="Q351" s="636"/>
      <c r="R351" s="636"/>
      <c r="S351" s="636"/>
      <c r="T351" s="636"/>
      <c r="U351" s="637"/>
      <c r="V351" s="635">
        <v>0.36</v>
      </c>
      <c r="W351" s="636"/>
      <c r="X351" s="636"/>
      <c r="Y351" s="637"/>
      <c r="Z351" s="635">
        <v>47.38</v>
      </c>
      <c r="AA351" s="637"/>
      <c r="AC351" s="652">
        <v>131.63</v>
      </c>
      <c r="AD351" s="653"/>
      <c r="AE351" s="653"/>
      <c r="AF351" s="653"/>
      <c r="AG351" s="653"/>
      <c r="AH351" s="654"/>
      <c r="AI351" s="641">
        <v>0.5</v>
      </c>
      <c r="AJ351" s="642"/>
      <c r="AK351" s="642"/>
      <c r="AL351" s="643"/>
      <c r="AM351" s="641">
        <v>65.81</v>
      </c>
      <c r="AN351" s="643"/>
      <c r="AP351" s="11" t="s">
        <v>26503</v>
      </c>
      <c r="AQ351" s="11" t="s">
        <v>26503</v>
      </c>
      <c r="AR351" s="24">
        <v>-0.14000000000000001</v>
      </c>
      <c r="AS351" s="25">
        <v>-0.28000000000000003</v>
      </c>
      <c r="AT351" s="24">
        <v>-18.43</v>
      </c>
    </row>
    <row r="352" spans="1:46" ht="16.899999999999999" customHeight="1">
      <c r="A352" s="624">
        <v>44100</v>
      </c>
      <c r="B352" s="625"/>
      <c r="C352" s="626"/>
      <c r="D352" s="627" t="s">
        <v>22545</v>
      </c>
      <c r="E352" s="628"/>
      <c r="F352" s="628"/>
      <c r="G352" s="628"/>
      <c r="H352" s="628"/>
      <c r="I352" s="628"/>
      <c r="J352" s="629"/>
      <c r="K352" s="630">
        <v>0.12920000000000001</v>
      </c>
      <c r="L352" s="631"/>
      <c r="M352" s="632" t="s">
        <v>34</v>
      </c>
      <c r="N352" s="633"/>
      <c r="O352" s="634"/>
      <c r="P352" s="635">
        <v>78.977999999999994</v>
      </c>
      <c r="Q352" s="636"/>
      <c r="R352" s="636"/>
      <c r="S352" s="636"/>
      <c r="T352" s="636"/>
      <c r="U352" s="637"/>
      <c r="V352" s="635">
        <v>6.96</v>
      </c>
      <c r="W352" s="636"/>
      <c r="X352" s="636"/>
      <c r="Y352" s="637"/>
      <c r="Z352" s="635">
        <v>549.67999999999995</v>
      </c>
      <c r="AA352" s="637"/>
      <c r="AC352" s="673">
        <v>78.977999999999994</v>
      </c>
      <c r="AD352" s="674"/>
      <c r="AE352" s="674"/>
      <c r="AF352" s="674"/>
      <c r="AG352" s="674"/>
      <c r="AH352" s="675"/>
      <c r="AI352" s="641">
        <v>9.52</v>
      </c>
      <c r="AJ352" s="642"/>
      <c r="AK352" s="642"/>
      <c r="AL352" s="643"/>
      <c r="AM352" s="641">
        <v>751.87</v>
      </c>
      <c r="AN352" s="643"/>
      <c r="AP352" s="11" t="s">
        <v>26503</v>
      </c>
      <c r="AQ352" s="11" t="s">
        <v>26503</v>
      </c>
      <c r="AR352" s="24">
        <v>-2.5599999999999996</v>
      </c>
      <c r="AS352" s="25">
        <v>-0.26890756302521002</v>
      </c>
      <c r="AT352" s="24">
        <v>-202.19000000000005</v>
      </c>
    </row>
    <row r="353" spans="1:46" ht="16.899999999999999" customHeight="1">
      <c r="A353" s="624">
        <v>44102</v>
      </c>
      <c r="B353" s="625"/>
      <c r="C353" s="626"/>
      <c r="D353" s="627" t="s">
        <v>22546</v>
      </c>
      <c r="E353" s="628"/>
      <c r="F353" s="628"/>
      <c r="G353" s="628"/>
      <c r="H353" s="628"/>
      <c r="I353" s="628"/>
      <c r="J353" s="629"/>
      <c r="K353" s="630">
        <v>0.12920000000000001</v>
      </c>
      <c r="L353" s="631"/>
      <c r="M353" s="632" t="s">
        <v>26365</v>
      </c>
      <c r="N353" s="633"/>
      <c r="O353" s="634"/>
      <c r="P353" s="635">
        <v>394.89</v>
      </c>
      <c r="Q353" s="636"/>
      <c r="R353" s="636"/>
      <c r="S353" s="636"/>
      <c r="T353" s="636"/>
      <c r="U353" s="637"/>
      <c r="V353" s="635">
        <v>2.44</v>
      </c>
      <c r="W353" s="636"/>
      <c r="X353" s="636"/>
      <c r="Y353" s="637"/>
      <c r="Z353" s="635">
        <v>963.53</v>
      </c>
      <c r="AA353" s="637"/>
      <c r="AC353" s="652">
        <v>394.89</v>
      </c>
      <c r="AD353" s="653"/>
      <c r="AE353" s="653"/>
      <c r="AF353" s="653"/>
      <c r="AG353" s="653"/>
      <c r="AH353" s="654"/>
      <c r="AI353" s="641">
        <v>3.35</v>
      </c>
      <c r="AJ353" s="642"/>
      <c r="AK353" s="642"/>
      <c r="AL353" s="643"/>
      <c r="AM353" s="641">
        <v>1322.88</v>
      </c>
      <c r="AN353" s="643"/>
      <c r="AP353" s="11" t="s">
        <v>26503</v>
      </c>
      <c r="AQ353" s="11" t="s">
        <v>26503</v>
      </c>
      <c r="AR353" s="24">
        <v>-0.91000000000000014</v>
      </c>
      <c r="AS353" s="25">
        <v>-0.27164179104477615</v>
      </c>
      <c r="AT353" s="24">
        <v>-359.35000000000014</v>
      </c>
    </row>
    <row r="354" spans="1:46" ht="16.899999999999999" customHeight="1">
      <c r="A354" s="624">
        <v>44151</v>
      </c>
      <c r="B354" s="625"/>
      <c r="C354" s="626"/>
      <c r="D354" s="627" t="s">
        <v>22548</v>
      </c>
      <c r="E354" s="628"/>
      <c r="F354" s="628"/>
      <c r="G354" s="628"/>
      <c r="H354" s="628"/>
      <c r="I354" s="628"/>
      <c r="J354" s="629"/>
      <c r="K354" s="630">
        <v>0.12920000000000001</v>
      </c>
      <c r="L354" s="631"/>
      <c r="M354" s="632" t="s">
        <v>34</v>
      </c>
      <c r="N354" s="633"/>
      <c r="O354" s="634"/>
      <c r="P354" s="635">
        <v>63.183</v>
      </c>
      <c r="Q354" s="636"/>
      <c r="R354" s="636"/>
      <c r="S354" s="636"/>
      <c r="T354" s="636"/>
      <c r="U354" s="637"/>
      <c r="V354" s="635">
        <v>56.38</v>
      </c>
      <c r="W354" s="636"/>
      <c r="X354" s="636"/>
      <c r="Y354" s="637"/>
      <c r="Z354" s="635">
        <v>3562.25</v>
      </c>
      <c r="AA354" s="637"/>
      <c r="AC354" s="673">
        <v>63.183</v>
      </c>
      <c r="AD354" s="674"/>
      <c r="AE354" s="674"/>
      <c r="AF354" s="674"/>
      <c r="AG354" s="674"/>
      <c r="AH354" s="675"/>
      <c r="AI354" s="641">
        <v>77.11</v>
      </c>
      <c r="AJ354" s="642"/>
      <c r="AK354" s="642"/>
      <c r="AL354" s="643"/>
      <c r="AM354" s="641">
        <v>4872.04</v>
      </c>
      <c r="AN354" s="643"/>
      <c r="AP354" s="11" t="s">
        <v>26503</v>
      </c>
      <c r="AQ354" s="11" t="s">
        <v>26503</v>
      </c>
      <c r="AR354" s="24">
        <v>-20.729999999999997</v>
      </c>
      <c r="AS354" s="25">
        <v>-0.26883672675398773</v>
      </c>
      <c r="AT354" s="24">
        <v>-1309.79</v>
      </c>
    </row>
    <row r="355" spans="1:46" ht="16.899999999999999" customHeight="1">
      <c r="A355" s="624">
        <v>44201</v>
      </c>
      <c r="B355" s="625"/>
      <c r="C355" s="626"/>
      <c r="D355" s="627" t="s">
        <v>22550</v>
      </c>
      <c r="E355" s="628"/>
      <c r="F355" s="628"/>
      <c r="G355" s="628"/>
      <c r="H355" s="628"/>
      <c r="I355" s="628"/>
      <c r="J355" s="629"/>
      <c r="K355" s="630">
        <v>0.12920000000000001</v>
      </c>
      <c r="L355" s="631"/>
      <c r="M355" s="632" t="s">
        <v>149</v>
      </c>
      <c r="N355" s="633"/>
      <c r="O355" s="634"/>
      <c r="P355" s="635">
        <v>41069.042999999998</v>
      </c>
      <c r="Q355" s="636"/>
      <c r="R355" s="636"/>
      <c r="S355" s="636"/>
      <c r="T355" s="636"/>
      <c r="U355" s="637"/>
      <c r="V355" s="635">
        <v>0.38</v>
      </c>
      <c r="W355" s="636"/>
      <c r="X355" s="636"/>
      <c r="Y355" s="637"/>
      <c r="Z355" s="635">
        <v>15606.23</v>
      </c>
      <c r="AA355" s="637"/>
      <c r="AC355" s="638">
        <v>41069.042999999998</v>
      </c>
      <c r="AD355" s="639"/>
      <c r="AE355" s="639"/>
      <c r="AF355" s="639"/>
      <c r="AG355" s="639"/>
      <c r="AH355" s="640"/>
      <c r="AI355" s="641">
        <v>0.53</v>
      </c>
      <c r="AJ355" s="642"/>
      <c r="AK355" s="642"/>
      <c r="AL355" s="643"/>
      <c r="AM355" s="641">
        <v>21766.59</v>
      </c>
      <c r="AN355" s="643"/>
      <c r="AP355" s="11" t="s">
        <v>26503</v>
      </c>
      <c r="AQ355" s="11" t="s">
        <v>26503</v>
      </c>
      <c r="AR355" s="24">
        <v>-0.15000000000000002</v>
      </c>
      <c r="AS355" s="25">
        <v>-0.28301886792452835</v>
      </c>
      <c r="AT355" s="24">
        <v>-6160.3600000000006</v>
      </c>
    </row>
    <row r="356" spans="1:46" ht="16.899999999999999" customHeight="1">
      <c r="A356" s="624">
        <v>40425</v>
      </c>
      <c r="B356" s="625"/>
      <c r="C356" s="626"/>
      <c r="D356" s="627" t="s">
        <v>22333</v>
      </c>
      <c r="E356" s="628"/>
      <c r="F356" s="628"/>
      <c r="G356" s="628"/>
      <c r="H356" s="628"/>
      <c r="I356" s="628"/>
      <c r="J356" s="629"/>
      <c r="K356" s="630">
        <v>0.12920000000000001</v>
      </c>
      <c r="L356" s="631"/>
      <c r="M356" s="632" t="s">
        <v>34</v>
      </c>
      <c r="N356" s="633"/>
      <c r="O356" s="634"/>
      <c r="P356" s="635">
        <v>126.36499999999999</v>
      </c>
      <c r="Q356" s="636"/>
      <c r="R356" s="636"/>
      <c r="S356" s="636"/>
      <c r="T356" s="636"/>
      <c r="U356" s="637"/>
      <c r="V356" s="635">
        <v>8.6199999999999992</v>
      </c>
      <c r="W356" s="636"/>
      <c r="X356" s="636"/>
      <c r="Y356" s="637"/>
      <c r="Z356" s="635">
        <v>1089.26</v>
      </c>
      <c r="AA356" s="637"/>
      <c r="AC356" s="652">
        <v>126.36499999999999</v>
      </c>
      <c r="AD356" s="653"/>
      <c r="AE356" s="653"/>
      <c r="AF356" s="653"/>
      <c r="AG356" s="653"/>
      <c r="AH356" s="654"/>
      <c r="AI356" s="641">
        <v>11.8</v>
      </c>
      <c r="AJ356" s="642"/>
      <c r="AK356" s="642"/>
      <c r="AL356" s="643"/>
      <c r="AM356" s="641">
        <v>1491.1</v>
      </c>
      <c r="AN356" s="643"/>
      <c r="AP356" s="11" t="s">
        <v>26503</v>
      </c>
      <c r="AQ356" s="11" t="s">
        <v>26503</v>
      </c>
      <c r="AR356" s="24">
        <v>-3.1800000000000015</v>
      </c>
      <c r="AS356" s="25">
        <v>-0.26949152542372889</v>
      </c>
      <c r="AT356" s="24">
        <v>-401.83999999999992</v>
      </c>
    </row>
    <row r="357" spans="1:46" ht="16.899999999999999" customHeight="1">
      <c r="A357" s="624">
        <v>40430</v>
      </c>
      <c r="B357" s="625"/>
      <c r="C357" s="626"/>
      <c r="D357" s="627" t="s">
        <v>16217</v>
      </c>
      <c r="E357" s="628"/>
      <c r="F357" s="628"/>
      <c r="G357" s="628"/>
      <c r="H357" s="628"/>
      <c r="I357" s="628"/>
      <c r="J357" s="629"/>
      <c r="K357" s="630">
        <v>0.12920000000000001</v>
      </c>
      <c r="L357" s="631"/>
      <c r="M357" s="632" t="s">
        <v>26365</v>
      </c>
      <c r="N357" s="633"/>
      <c r="O357" s="634"/>
      <c r="P357" s="635">
        <v>631.82500000000005</v>
      </c>
      <c r="Q357" s="636"/>
      <c r="R357" s="636"/>
      <c r="S357" s="636"/>
      <c r="T357" s="636"/>
      <c r="U357" s="637"/>
      <c r="V357" s="635">
        <v>2.5</v>
      </c>
      <c r="W357" s="636"/>
      <c r="X357" s="636"/>
      <c r="Y357" s="637"/>
      <c r="Z357" s="635">
        <v>1579.56</v>
      </c>
      <c r="AA357" s="637"/>
      <c r="AC357" s="652">
        <v>631.82500000000005</v>
      </c>
      <c r="AD357" s="653"/>
      <c r="AE357" s="653"/>
      <c r="AF357" s="653"/>
      <c r="AG357" s="653"/>
      <c r="AH357" s="654"/>
      <c r="AI357" s="641">
        <v>3.43</v>
      </c>
      <c r="AJ357" s="642"/>
      <c r="AK357" s="642"/>
      <c r="AL357" s="643"/>
      <c r="AM357" s="641">
        <v>2167.15</v>
      </c>
      <c r="AN357" s="643"/>
      <c r="AP357" s="11" t="s">
        <v>26503</v>
      </c>
      <c r="AQ357" s="11" t="s">
        <v>26503</v>
      </c>
      <c r="AR357" s="24">
        <v>-0.93000000000000016</v>
      </c>
      <c r="AS357" s="25">
        <v>-0.2711370262390671</v>
      </c>
      <c r="AT357" s="24">
        <v>-587.59000000000015</v>
      </c>
    </row>
    <row r="358" spans="1:46" ht="16.899999999999999" customHeight="1">
      <c r="A358" s="624">
        <v>44300</v>
      </c>
      <c r="B358" s="625"/>
      <c r="C358" s="626"/>
      <c r="D358" s="627" t="s">
        <v>22561</v>
      </c>
      <c r="E358" s="628"/>
      <c r="F358" s="628"/>
      <c r="G358" s="628"/>
      <c r="H358" s="628"/>
      <c r="I358" s="628"/>
      <c r="J358" s="629"/>
      <c r="K358" s="630">
        <v>0.12920000000000001</v>
      </c>
      <c r="L358" s="631"/>
      <c r="M358" s="632" t="s">
        <v>22334</v>
      </c>
      <c r="N358" s="633"/>
      <c r="O358" s="634"/>
      <c r="P358" s="635">
        <v>42.091999999999999</v>
      </c>
      <c r="Q358" s="636"/>
      <c r="R358" s="636"/>
      <c r="S358" s="636"/>
      <c r="T358" s="636"/>
      <c r="U358" s="637"/>
      <c r="V358" s="635">
        <v>2.88</v>
      </c>
      <c r="W358" s="636"/>
      <c r="X358" s="636"/>
      <c r="Y358" s="637"/>
      <c r="Z358" s="635">
        <v>121.22</v>
      </c>
      <c r="AA358" s="637"/>
      <c r="AC358" s="670">
        <v>42.091999999999999</v>
      </c>
      <c r="AD358" s="671"/>
      <c r="AE358" s="671"/>
      <c r="AF358" s="671"/>
      <c r="AG358" s="671"/>
      <c r="AH358" s="672"/>
      <c r="AI358" s="641">
        <v>3.94</v>
      </c>
      <c r="AJ358" s="642"/>
      <c r="AK358" s="642"/>
      <c r="AL358" s="643"/>
      <c r="AM358" s="641">
        <v>165.84</v>
      </c>
      <c r="AN358" s="643"/>
      <c r="AP358" s="11" t="s">
        <v>26503</v>
      </c>
      <c r="AQ358" s="11" t="s">
        <v>26503</v>
      </c>
      <c r="AR358" s="24">
        <v>-1.06</v>
      </c>
      <c r="AS358" s="25">
        <v>-0.26903553299492389</v>
      </c>
      <c r="AT358" s="24">
        <v>-44.620000000000005</v>
      </c>
    </row>
    <row r="359" spans="1:46" ht="16.899999999999999" customHeight="1">
      <c r="A359" s="624">
        <v>44200</v>
      </c>
      <c r="B359" s="625"/>
      <c r="C359" s="626"/>
      <c r="D359" s="627" t="s">
        <v>22549</v>
      </c>
      <c r="E359" s="628"/>
      <c r="F359" s="628"/>
      <c r="G359" s="628"/>
      <c r="H359" s="628"/>
      <c r="I359" s="628"/>
      <c r="J359" s="629"/>
      <c r="K359" s="630">
        <v>0.12920000000000001</v>
      </c>
      <c r="L359" s="631"/>
      <c r="M359" s="632" t="s">
        <v>149</v>
      </c>
      <c r="N359" s="633"/>
      <c r="O359" s="634"/>
      <c r="P359" s="635">
        <v>394.89400000000001</v>
      </c>
      <c r="Q359" s="636"/>
      <c r="R359" s="636"/>
      <c r="S359" s="636"/>
      <c r="T359" s="636"/>
      <c r="U359" s="637"/>
      <c r="V359" s="635">
        <v>0.46</v>
      </c>
      <c r="W359" s="636"/>
      <c r="X359" s="636"/>
      <c r="Y359" s="637"/>
      <c r="Z359" s="635">
        <v>181.65</v>
      </c>
      <c r="AA359" s="637"/>
      <c r="AC359" s="652">
        <v>394.89400000000001</v>
      </c>
      <c r="AD359" s="653"/>
      <c r="AE359" s="653"/>
      <c r="AF359" s="653"/>
      <c r="AG359" s="653"/>
      <c r="AH359" s="654"/>
      <c r="AI359" s="641">
        <v>0.63</v>
      </c>
      <c r="AJ359" s="642"/>
      <c r="AK359" s="642"/>
      <c r="AL359" s="643"/>
      <c r="AM359" s="641">
        <v>248.78</v>
      </c>
      <c r="AN359" s="643"/>
      <c r="AP359" s="11" t="s">
        <v>26503</v>
      </c>
      <c r="AQ359" s="11" t="s">
        <v>26503</v>
      </c>
      <c r="AR359" s="24">
        <v>-0.16999999999999998</v>
      </c>
      <c r="AS359" s="25">
        <v>-0.26984126984126977</v>
      </c>
      <c r="AT359" s="24">
        <v>-67.13</v>
      </c>
    </row>
    <row r="360" spans="1:46" ht="30.6" customHeight="1">
      <c r="A360" s="624">
        <v>1518</v>
      </c>
      <c r="B360" s="625"/>
      <c r="C360" s="626"/>
      <c r="D360" s="627" t="s">
        <v>26434</v>
      </c>
      <c r="E360" s="628"/>
      <c r="F360" s="628"/>
      <c r="G360" s="628"/>
      <c r="H360" s="628"/>
      <c r="I360" s="628"/>
      <c r="J360" s="629"/>
      <c r="K360" s="630">
        <v>0.11650000000000001</v>
      </c>
      <c r="L360" s="631"/>
      <c r="M360" s="632" t="s">
        <v>4175</v>
      </c>
      <c r="N360" s="633"/>
      <c r="O360" s="634"/>
      <c r="P360" s="635">
        <v>2521.0050000000001</v>
      </c>
      <c r="Q360" s="636"/>
      <c r="R360" s="636"/>
      <c r="S360" s="636"/>
      <c r="T360" s="636"/>
      <c r="U360" s="637"/>
      <c r="V360" s="635">
        <v>469.81</v>
      </c>
      <c r="W360" s="636"/>
      <c r="X360" s="636"/>
      <c r="Y360" s="637"/>
      <c r="Z360" s="635">
        <v>1184393.3500000001</v>
      </c>
      <c r="AA360" s="637"/>
      <c r="AC360" s="673">
        <v>2521.0050000000001</v>
      </c>
      <c r="AD360" s="674"/>
      <c r="AE360" s="674"/>
      <c r="AF360" s="674"/>
      <c r="AG360" s="674"/>
      <c r="AH360" s="675"/>
      <c r="AI360" s="641">
        <v>642.49</v>
      </c>
      <c r="AJ360" s="642"/>
      <c r="AK360" s="642"/>
      <c r="AL360" s="643"/>
      <c r="AM360" s="641">
        <v>1619720.5</v>
      </c>
      <c r="AN360" s="643"/>
      <c r="AP360" s="11" t="s">
        <v>26503</v>
      </c>
      <c r="AQ360" s="11" t="s">
        <v>26503</v>
      </c>
      <c r="AR360" s="24">
        <v>-172.68</v>
      </c>
      <c r="AS360" s="25">
        <v>-0.26876682905570515</v>
      </c>
      <c r="AT360" s="24">
        <v>-435327.14999999991</v>
      </c>
    </row>
    <row r="361" spans="1:46" ht="16.899999999999999" customHeight="1">
      <c r="A361" s="624" t="s">
        <v>26432</v>
      </c>
      <c r="B361" s="625"/>
      <c r="C361" s="626"/>
      <c r="D361" s="627" t="s">
        <v>26433</v>
      </c>
      <c r="E361" s="628"/>
      <c r="F361" s="628"/>
      <c r="G361" s="628"/>
      <c r="H361" s="628"/>
      <c r="I361" s="628"/>
      <c r="J361" s="629"/>
      <c r="K361" s="630">
        <v>0.12920000000000001</v>
      </c>
      <c r="L361" s="631"/>
      <c r="M361" s="632" t="s">
        <v>34</v>
      </c>
      <c r="N361" s="633"/>
      <c r="O361" s="634"/>
      <c r="P361" s="635">
        <v>1050.4179999999999</v>
      </c>
      <c r="Q361" s="636"/>
      <c r="R361" s="636"/>
      <c r="S361" s="636"/>
      <c r="T361" s="636"/>
      <c r="U361" s="637"/>
      <c r="V361" s="635">
        <v>34.71</v>
      </c>
      <c r="W361" s="636"/>
      <c r="X361" s="636"/>
      <c r="Y361" s="637"/>
      <c r="Z361" s="635">
        <v>36460</v>
      </c>
      <c r="AA361" s="637"/>
      <c r="AC361" s="676">
        <v>1050.4179999999999</v>
      </c>
      <c r="AD361" s="677"/>
      <c r="AE361" s="677"/>
      <c r="AF361" s="677"/>
      <c r="AG361" s="677"/>
      <c r="AH361" s="678"/>
      <c r="AI361" s="641">
        <v>47.48</v>
      </c>
      <c r="AJ361" s="642"/>
      <c r="AK361" s="642"/>
      <c r="AL361" s="643"/>
      <c r="AM361" s="641">
        <v>49873.84</v>
      </c>
      <c r="AN361" s="643"/>
      <c r="AP361" s="11" t="s">
        <v>26503</v>
      </c>
      <c r="AQ361" s="11" t="s">
        <v>26503</v>
      </c>
      <c r="AR361" s="24">
        <v>-12.769999999999996</v>
      </c>
      <c r="AS361" s="25">
        <v>-0.26895534962089296</v>
      </c>
      <c r="AT361" s="24">
        <v>-13413.839999999997</v>
      </c>
    </row>
    <row r="362" spans="1:46" ht="16.899999999999999" customHeight="1">
      <c r="A362" s="624">
        <v>44303</v>
      </c>
      <c r="B362" s="625"/>
      <c r="C362" s="626"/>
      <c r="D362" s="627" t="s">
        <v>22564</v>
      </c>
      <c r="E362" s="628"/>
      <c r="F362" s="628"/>
      <c r="G362" s="628"/>
      <c r="H362" s="628"/>
      <c r="I362" s="628"/>
      <c r="J362" s="629"/>
      <c r="K362" s="630">
        <v>0.12920000000000001</v>
      </c>
      <c r="L362" s="631"/>
      <c r="M362" s="632" t="s">
        <v>22334</v>
      </c>
      <c r="N362" s="633"/>
      <c r="O362" s="634"/>
      <c r="P362" s="635">
        <v>5.0540000000000003</v>
      </c>
      <c r="Q362" s="636"/>
      <c r="R362" s="636"/>
      <c r="S362" s="636"/>
      <c r="T362" s="636"/>
      <c r="U362" s="637"/>
      <c r="V362" s="635">
        <v>2.0699999999999998</v>
      </c>
      <c r="W362" s="636"/>
      <c r="X362" s="636"/>
      <c r="Y362" s="637"/>
      <c r="Z362" s="635">
        <v>10.46</v>
      </c>
      <c r="AA362" s="637"/>
      <c r="AC362" s="652">
        <v>5.0540000000000003</v>
      </c>
      <c r="AD362" s="653"/>
      <c r="AE362" s="653"/>
      <c r="AF362" s="653"/>
      <c r="AG362" s="653"/>
      <c r="AH362" s="654"/>
      <c r="AI362" s="641">
        <v>2.84</v>
      </c>
      <c r="AJ362" s="642"/>
      <c r="AK362" s="642"/>
      <c r="AL362" s="643"/>
      <c r="AM362" s="641">
        <v>14.35</v>
      </c>
      <c r="AN362" s="643"/>
      <c r="AP362" s="11" t="s">
        <v>26503</v>
      </c>
      <c r="AQ362" s="11" t="s">
        <v>26503</v>
      </c>
      <c r="AR362" s="24">
        <v>-0.77</v>
      </c>
      <c r="AS362" s="25">
        <v>-0.27112676056338025</v>
      </c>
      <c r="AT362" s="24">
        <v>-3.8899999999999988</v>
      </c>
    </row>
    <row r="363" spans="1:46" ht="16.899999999999999" customHeight="1">
      <c r="A363" s="624">
        <v>40450</v>
      </c>
      <c r="B363" s="625"/>
      <c r="C363" s="626"/>
      <c r="D363" s="627" t="s">
        <v>16163</v>
      </c>
      <c r="E363" s="628"/>
      <c r="F363" s="628"/>
      <c r="G363" s="628"/>
      <c r="H363" s="628"/>
      <c r="I363" s="628"/>
      <c r="J363" s="629"/>
      <c r="K363" s="630">
        <v>0.12920000000000001</v>
      </c>
      <c r="L363" s="631"/>
      <c r="M363" s="632" t="s">
        <v>22334</v>
      </c>
      <c r="N363" s="633"/>
      <c r="O363" s="634"/>
      <c r="P363" s="635">
        <v>125.355</v>
      </c>
      <c r="Q363" s="636"/>
      <c r="R363" s="636"/>
      <c r="S363" s="636"/>
      <c r="T363" s="636"/>
      <c r="U363" s="637"/>
      <c r="V363" s="635">
        <v>0.66</v>
      </c>
      <c r="W363" s="636"/>
      <c r="X363" s="636"/>
      <c r="Y363" s="637"/>
      <c r="Z363" s="635">
        <v>82.73</v>
      </c>
      <c r="AA363" s="637"/>
      <c r="AC363" s="673">
        <v>125.355</v>
      </c>
      <c r="AD363" s="674"/>
      <c r="AE363" s="674"/>
      <c r="AF363" s="674"/>
      <c r="AG363" s="674"/>
      <c r="AH363" s="675"/>
      <c r="AI363" s="641">
        <v>0.91</v>
      </c>
      <c r="AJ363" s="642"/>
      <c r="AK363" s="642"/>
      <c r="AL363" s="643"/>
      <c r="AM363" s="641">
        <v>114.07</v>
      </c>
      <c r="AN363" s="643"/>
      <c r="AP363" s="11" t="s">
        <v>26503</v>
      </c>
      <c r="AQ363" s="11" t="s">
        <v>26503</v>
      </c>
      <c r="AR363" s="24">
        <v>-0.25</v>
      </c>
      <c r="AS363" s="25">
        <v>-0.27472527472527475</v>
      </c>
      <c r="AT363" s="24">
        <v>-31.339999999999989</v>
      </c>
    </row>
    <row r="364" spans="1:46" ht="16.899999999999999" customHeight="1">
      <c r="A364" s="624">
        <v>40460</v>
      </c>
      <c r="B364" s="625"/>
      <c r="C364" s="626"/>
      <c r="D364" s="627" t="s">
        <v>22339</v>
      </c>
      <c r="E364" s="628"/>
      <c r="F364" s="628"/>
      <c r="G364" s="628"/>
      <c r="H364" s="628"/>
      <c r="I364" s="628"/>
      <c r="J364" s="629"/>
      <c r="K364" s="630">
        <v>0.12920000000000001</v>
      </c>
      <c r="L364" s="631"/>
      <c r="M364" s="632" t="s">
        <v>22334</v>
      </c>
      <c r="N364" s="633"/>
      <c r="O364" s="634"/>
      <c r="P364" s="635">
        <v>54957.908000000003</v>
      </c>
      <c r="Q364" s="636"/>
      <c r="R364" s="636"/>
      <c r="S364" s="636"/>
      <c r="T364" s="636"/>
      <c r="U364" s="637"/>
      <c r="V364" s="635">
        <v>0.7</v>
      </c>
      <c r="W364" s="636"/>
      <c r="X364" s="636"/>
      <c r="Y364" s="637"/>
      <c r="Z364" s="635">
        <v>38470.53</v>
      </c>
      <c r="AA364" s="637"/>
      <c r="AC364" s="652">
        <v>54957.908000000003</v>
      </c>
      <c r="AD364" s="653"/>
      <c r="AE364" s="653"/>
      <c r="AF364" s="653"/>
      <c r="AG364" s="653"/>
      <c r="AH364" s="654"/>
      <c r="AI364" s="641">
        <v>0.97</v>
      </c>
      <c r="AJ364" s="642"/>
      <c r="AK364" s="642"/>
      <c r="AL364" s="643"/>
      <c r="AM364" s="641">
        <v>53309.17</v>
      </c>
      <c r="AN364" s="643"/>
      <c r="AP364" s="11" t="s">
        <v>26503</v>
      </c>
      <c r="AQ364" s="11" t="s">
        <v>26503</v>
      </c>
      <c r="AR364" s="24">
        <v>-0.27</v>
      </c>
      <c r="AS364" s="25">
        <v>-0.27835051546391754</v>
      </c>
      <c r="AT364" s="24">
        <v>-14838.64</v>
      </c>
    </row>
    <row r="365" spans="1:46" ht="16.899999999999999" customHeight="1">
      <c r="A365" s="624">
        <v>40510</v>
      </c>
      <c r="B365" s="625"/>
      <c r="C365" s="626"/>
      <c r="D365" s="627" t="s">
        <v>16153</v>
      </c>
      <c r="E365" s="628"/>
      <c r="F365" s="628"/>
      <c r="G365" s="628"/>
      <c r="H365" s="628"/>
      <c r="I365" s="628"/>
      <c r="J365" s="629"/>
      <c r="K365" s="630">
        <v>0.11650000000000001</v>
      </c>
      <c r="L365" s="631"/>
      <c r="M365" s="632" t="s">
        <v>4175</v>
      </c>
      <c r="N365" s="633"/>
      <c r="O365" s="634"/>
      <c r="P365" s="635">
        <v>20.533000000000001</v>
      </c>
      <c r="Q365" s="636"/>
      <c r="R365" s="636"/>
      <c r="S365" s="636"/>
      <c r="T365" s="636"/>
      <c r="U365" s="637"/>
      <c r="V365" s="635">
        <v>2875.43</v>
      </c>
      <c r="W365" s="636"/>
      <c r="X365" s="636"/>
      <c r="Y365" s="637"/>
      <c r="Z365" s="635">
        <v>59041.2</v>
      </c>
      <c r="AA365" s="637"/>
      <c r="AC365" s="676">
        <v>20.533000000000001</v>
      </c>
      <c r="AD365" s="677"/>
      <c r="AE365" s="677"/>
      <c r="AF365" s="677"/>
      <c r="AG365" s="677"/>
      <c r="AH365" s="678"/>
      <c r="AI365" s="641">
        <v>3932.23</v>
      </c>
      <c r="AJ365" s="642"/>
      <c r="AK365" s="642"/>
      <c r="AL365" s="643"/>
      <c r="AM365" s="641">
        <v>80740.47</v>
      </c>
      <c r="AN365" s="643"/>
      <c r="AP365" s="11" t="s">
        <v>26503</v>
      </c>
      <c r="AQ365" s="11" t="s">
        <v>26503</v>
      </c>
      <c r="AR365" s="24">
        <v>-1056.8000000000002</v>
      </c>
      <c r="AS365" s="25">
        <v>-0.26875335369497722</v>
      </c>
      <c r="AT365" s="24">
        <v>-21699.270000000004</v>
      </c>
    </row>
    <row r="366" spans="1:46" ht="16.899999999999999" customHeight="1">
      <c r="A366" s="624">
        <v>40485</v>
      </c>
      <c r="B366" s="625"/>
      <c r="C366" s="626"/>
      <c r="D366" s="627" t="s">
        <v>16149</v>
      </c>
      <c r="E366" s="628"/>
      <c r="F366" s="628"/>
      <c r="G366" s="628"/>
      <c r="H366" s="628"/>
      <c r="I366" s="628"/>
      <c r="J366" s="629"/>
      <c r="K366" s="630">
        <v>0.11650000000000001</v>
      </c>
      <c r="L366" s="631"/>
      <c r="M366" s="632" t="s">
        <v>4175</v>
      </c>
      <c r="N366" s="633"/>
      <c r="O366" s="634"/>
      <c r="P366" s="635">
        <v>0.51300000000000001</v>
      </c>
      <c r="Q366" s="636"/>
      <c r="R366" s="636"/>
      <c r="S366" s="636"/>
      <c r="T366" s="636"/>
      <c r="U366" s="637"/>
      <c r="V366" s="635">
        <v>2471.19</v>
      </c>
      <c r="W366" s="636"/>
      <c r="X366" s="636"/>
      <c r="Y366" s="637"/>
      <c r="Z366" s="635">
        <v>1267.72</v>
      </c>
      <c r="AA366" s="637"/>
      <c r="AC366" s="670">
        <v>0.51300000000000001</v>
      </c>
      <c r="AD366" s="671"/>
      <c r="AE366" s="671"/>
      <c r="AF366" s="671"/>
      <c r="AG366" s="671"/>
      <c r="AH366" s="672"/>
      <c r="AI366" s="641">
        <v>3379.42</v>
      </c>
      <c r="AJ366" s="642"/>
      <c r="AK366" s="642"/>
      <c r="AL366" s="643"/>
      <c r="AM366" s="641">
        <v>1733.64</v>
      </c>
      <c r="AN366" s="643"/>
      <c r="AP366" s="11" t="s">
        <v>26503</v>
      </c>
      <c r="AQ366" s="11" t="s">
        <v>26503</v>
      </c>
      <c r="AR366" s="24">
        <v>-908.23</v>
      </c>
      <c r="AS366" s="25">
        <v>-0.26875321800782381</v>
      </c>
      <c r="AT366" s="24">
        <v>-465.92000000000007</v>
      </c>
    </row>
    <row r="367" spans="1:46" ht="16.899999999999999" customHeight="1">
      <c r="A367" s="624">
        <v>40530</v>
      </c>
      <c r="B367" s="625"/>
      <c r="C367" s="626"/>
      <c r="D367" s="627" t="s">
        <v>16215</v>
      </c>
      <c r="E367" s="628"/>
      <c r="F367" s="628"/>
      <c r="G367" s="628"/>
      <c r="H367" s="628"/>
      <c r="I367" s="628"/>
      <c r="J367" s="629"/>
      <c r="K367" s="630">
        <v>0.12920000000000001</v>
      </c>
      <c r="L367" s="631"/>
      <c r="M367" s="632" t="s">
        <v>22334</v>
      </c>
      <c r="N367" s="633"/>
      <c r="O367" s="634"/>
      <c r="P367" s="635">
        <v>4125.0159999999996</v>
      </c>
      <c r="Q367" s="636"/>
      <c r="R367" s="636"/>
      <c r="S367" s="636"/>
      <c r="T367" s="636"/>
      <c r="U367" s="637"/>
      <c r="V367" s="635">
        <v>1.73</v>
      </c>
      <c r="W367" s="636"/>
      <c r="X367" s="636"/>
      <c r="Y367" s="637"/>
      <c r="Z367" s="635">
        <v>7136.27</v>
      </c>
      <c r="AA367" s="637"/>
      <c r="AC367" s="673">
        <v>4125.0159999999996</v>
      </c>
      <c r="AD367" s="674"/>
      <c r="AE367" s="674"/>
      <c r="AF367" s="674"/>
      <c r="AG367" s="674"/>
      <c r="AH367" s="675"/>
      <c r="AI367" s="641">
        <v>2.37</v>
      </c>
      <c r="AJ367" s="642"/>
      <c r="AK367" s="642"/>
      <c r="AL367" s="643"/>
      <c r="AM367" s="641">
        <v>9776.2800000000007</v>
      </c>
      <c r="AN367" s="643"/>
      <c r="AP367" s="11" t="s">
        <v>26503</v>
      </c>
      <c r="AQ367" s="11" t="s">
        <v>26503</v>
      </c>
      <c r="AR367" s="24">
        <v>-0.64000000000000012</v>
      </c>
      <c r="AS367" s="25">
        <v>-0.27004219409282704</v>
      </c>
      <c r="AT367" s="24">
        <v>-2640.01</v>
      </c>
    </row>
    <row r="368" spans="1:46" ht="16.899999999999999" customHeight="1">
      <c r="A368" s="644"/>
      <c r="B368" s="644"/>
      <c r="C368" s="644"/>
      <c r="D368" s="644"/>
      <c r="E368" s="644"/>
      <c r="F368" s="644"/>
      <c r="G368" s="644"/>
      <c r="H368" s="644"/>
      <c r="I368" s="644"/>
      <c r="J368" s="644"/>
      <c r="K368" s="644"/>
      <c r="L368" s="644"/>
      <c r="M368" s="644"/>
      <c r="N368" s="644"/>
      <c r="O368" s="644"/>
      <c r="P368" s="644"/>
      <c r="Q368" s="644"/>
      <c r="R368" s="644"/>
      <c r="S368" s="644"/>
      <c r="T368" s="644"/>
      <c r="U368" s="644"/>
      <c r="V368" s="644"/>
      <c r="W368" s="644"/>
      <c r="X368" s="644"/>
      <c r="Y368" s="644"/>
      <c r="Z368" s="644"/>
      <c r="AA368" s="644"/>
      <c r="AC368" s="496"/>
      <c r="AD368" s="497"/>
      <c r="AE368" s="497"/>
      <c r="AF368" s="497"/>
      <c r="AG368" s="497"/>
      <c r="AH368" s="497"/>
      <c r="AI368" s="497"/>
      <c r="AJ368" s="497"/>
      <c r="AK368" s="497"/>
      <c r="AL368" s="497"/>
      <c r="AM368" s="497"/>
      <c r="AN368" s="497"/>
    </row>
    <row r="369" spans="1:46" ht="16.899999999999999" customHeight="1">
      <c r="A369" s="645" t="s">
        <v>26153</v>
      </c>
      <c r="B369" s="645"/>
      <c r="C369" s="645"/>
      <c r="D369" s="645"/>
      <c r="E369" s="645"/>
      <c r="F369" s="645"/>
      <c r="G369" s="645"/>
      <c r="H369" s="645"/>
      <c r="I369" s="645"/>
      <c r="J369" s="645"/>
      <c r="K369" s="645"/>
      <c r="L369" s="645"/>
      <c r="M369" s="645"/>
      <c r="N369" s="645"/>
      <c r="O369" s="645"/>
      <c r="P369" s="645"/>
      <c r="Q369" s="645"/>
      <c r="R369" s="645"/>
      <c r="S369" s="645"/>
      <c r="T369" s="645"/>
      <c r="U369" s="645"/>
      <c r="V369" s="645"/>
      <c r="W369" s="645"/>
      <c r="X369" s="645"/>
      <c r="Y369" s="646">
        <v>1350627.51</v>
      </c>
      <c r="Z369" s="647"/>
      <c r="AA369" s="648"/>
      <c r="AC369" s="506"/>
      <c r="AD369" s="498"/>
      <c r="AE369" s="498"/>
      <c r="AF369" s="498"/>
      <c r="AG369" s="498"/>
      <c r="AH369" s="498"/>
      <c r="AI369" s="498"/>
      <c r="AJ369" s="498"/>
      <c r="AK369" s="498"/>
      <c r="AL369" s="649">
        <v>1848223.8800000001</v>
      </c>
      <c r="AM369" s="650"/>
      <c r="AN369" s="651"/>
    </row>
    <row r="370" spans="1:46" ht="15" customHeight="1">
      <c r="A370" s="644"/>
      <c r="B370" s="644"/>
      <c r="C370" s="644"/>
      <c r="D370" s="644"/>
      <c r="E370" s="644"/>
      <c r="F370" s="644"/>
      <c r="G370" s="644"/>
      <c r="H370" s="644"/>
      <c r="I370" s="644"/>
      <c r="J370" s="644"/>
      <c r="K370" s="644"/>
      <c r="L370" s="644"/>
      <c r="M370" s="644"/>
      <c r="N370" s="644"/>
      <c r="O370" s="644"/>
      <c r="P370" s="644"/>
      <c r="Q370" s="644"/>
      <c r="R370" s="644"/>
      <c r="S370" s="644"/>
      <c r="T370" s="644"/>
      <c r="U370" s="644"/>
      <c r="V370" s="644"/>
      <c r="W370" s="644"/>
      <c r="X370" s="644"/>
      <c r="Y370" s="644"/>
      <c r="Z370" s="644"/>
      <c r="AA370" s="644"/>
      <c r="AC370" s="496"/>
      <c r="AD370" s="497"/>
      <c r="AE370" s="497"/>
      <c r="AF370" s="497"/>
      <c r="AG370" s="497"/>
      <c r="AH370" s="497"/>
      <c r="AI370" s="497"/>
      <c r="AJ370" s="497"/>
      <c r="AK370" s="497"/>
      <c r="AL370" s="497"/>
      <c r="AM370" s="497"/>
      <c r="AN370" s="497"/>
    </row>
    <row r="371" spans="1:46" ht="15" customHeight="1">
      <c r="A371" s="644"/>
      <c r="B371" s="644"/>
      <c r="C371" s="644"/>
      <c r="D371" s="644"/>
      <c r="E371" s="644"/>
      <c r="F371" s="644"/>
      <c r="G371" s="644"/>
      <c r="H371" s="644"/>
      <c r="I371" s="644"/>
      <c r="J371" s="644"/>
      <c r="K371" s="644"/>
      <c r="L371" s="644"/>
      <c r="M371" s="644"/>
      <c r="N371" s="644"/>
      <c r="O371" s="644"/>
      <c r="P371" s="644"/>
      <c r="Q371" s="644"/>
      <c r="R371" s="644"/>
      <c r="S371" s="644"/>
      <c r="T371" s="644"/>
      <c r="U371" s="644"/>
      <c r="V371" s="644"/>
      <c r="W371" s="644"/>
      <c r="X371" s="644"/>
      <c r="Y371" s="644"/>
      <c r="Z371" s="644"/>
      <c r="AA371" s="644"/>
      <c r="AC371" s="496"/>
      <c r="AD371" s="497"/>
      <c r="AE371" s="497"/>
      <c r="AF371" s="497"/>
      <c r="AG371" s="497"/>
      <c r="AH371" s="497"/>
      <c r="AI371" s="497"/>
      <c r="AJ371" s="497"/>
      <c r="AK371" s="497"/>
      <c r="AL371" s="497"/>
      <c r="AM371" s="497"/>
      <c r="AN371" s="497"/>
    </row>
    <row r="372" spans="1:46" ht="26.25" customHeight="1">
      <c r="A372" s="655" t="s">
        <v>26144</v>
      </c>
      <c r="B372" s="656"/>
      <c r="C372" s="657"/>
      <c r="D372" s="655" t="s">
        <v>26104</v>
      </c>
      <c r="E372" s="656"/>
      <c r="F372" s="656"/>
      <c r="G372" s="656"/>
      <c r="H372" s="656"/>
      <c r="I372" s="656"/>
      <c r="J372" s="657"/>
      <c r="K372" s="655" t="s">
        <v>26145</v>
      </c>
      <c r="L372" s="657"/>
      <c r="M372" s="655" t="s">
        <v>26146</v>
      </c>
      <c r="N372" s="656"/>
      <c r="O372" s="657"/>
      <c r="P372" s="658" t="s">
        <v>26147</v>
      </c>
      <c r="Q372" s="659"/>
      <c r="R372" s="659"/>
      <c r="S372" s="659"/>
      <c r="T372" s="659"/>
      <c r="U372" s="660"/>
      <c r="V372" s="658" t="s">
        <v>26148</v>
      </c>
      <c r="W372" s="659"/>
      <c r="X372" s="659"/>
      <c r="Y372" s="660"/>
      <c r="Z372" s="658" t="s">
        <v>26149</v>
      </c>
      <c r="AA372" s="660"/>
      <c r="AC372" s="661" t="s">
        <v>26147</v>
      </c>
      <c r="AD372" s="662"/>
      <c r="AE372" s="662"/>
      <c r="AF372" s="662"/>
      <c r="AG372" s="662"/>
      <c r="AH372" s="663"/>
      <c r="AI372" s="664" t="s">
        <v>26148</v>
      </c>
      <c r="AJ372" s="665"/>
      <c r="AK372" s="665"/>
      <c r="AL372" s="666"/>
      <c r="AM372" s="664" t="s">
        <v>26149</v>
      </c>
      <c r="AN372" s="666"/>
    </row>
    <row r="373" spans="1:46" ht="16.899999999999999" customHeight="1">
      <c r="A373" s="667"/>
      <c r="B373" s="668"/>
      <c r="C373" s="669"/>
      <c r="D373" s="667" t="s">
        <v>26377</v>
      </c>
      <c r="E373" s="668"/>
      <c r="F373" s="668"/>
      <c r="G373" s="668"/>
      <c r="H373" s="668"/>
      <c r="I373" s="668"/>
      <c r="J373" s="668"/>
      <c r="K373" s="668"/>
      <c r="L373" s="668"/>
      <c r="M373" s="668"/>
      <c r="N373" s="668"/>
      <c r="O373" s="668"/>
      <c r="P373" s="668"/>
      <c r="Q373" s="668"/>
      <c r="R373" s="668"/>
      <c r="S373" s="668"/>
      <c r="T373" s="668"/>
      <c r="U373" s="668"/>
      <c r="V373" s="668"/>
      <c r="W373" s="668"/>
      <c r="X373" s="668"/>
      <c r="Y373" s="668"/>
      <c r="Z373" s="668"/>
      <c r="AA373" s="669"/>
      <c r="AC373" s="503"/>
      <c r="AD373" s="504"/>
      <c r="AE373" s="504"/>
      <c r="AF373" s="504"/>
      <c r="AG373" s="504"/>
      <c r="AH373" s="504"/>
      <c r="AI373" s="504"/>
      <c r="AJ373" s="504"/>
      <c r="AK373" s="504"/>
      <c r="AL373" s="504"/>
      <c r="AM373" s="504"/>
      <c r="AN373" s="505"/>
    </row>
    <row r="374" spans="1:46" ht="16.899999999999999" customHeight="1">
      <c r="A374" s="624">
        <v>40815</v>
      </c>
      <c r="B374" s="625"/>
      <c r="C374" s="626"/>
      <c r="D374" s="627" t="s">
        <v>22367</v>
      </c>
      <c r="E374" s="628"/>
      <c r="F374" s="628"/>
      <c r="G374" s="628"/>
      <c r="H374" s="628"/>
      <c r="I374" s="628"/>
      <c r="J374" s="629"/>
      <c r="K374" s="630">
        <v>0.12920000000000001</v>
      </c>
      <c r="L374" s="631"/>
      <c r="M374" s="632" t="s">
        <v>16124</v>
      </c>
      <c r="N374" s="633"/>
      <c r="O374" s="634"/>
      <c r="P374" s="635">
        <v>414.63299999999998</v>
      </c>
      <c r="Q374" s="636"/>
      <c r="R374" s="636"/>
      <c r="S374" s="636"/>
      <c r="T374" s="636"/>
      <c r="U374" s="637"/>
      <c r="V374" s="635">
        <v>26.22</v>
      </c>
      <c r="W374" s="636"/>
      <c r="X374" s="636"/>
      <c r="Y374" s="637"/>
      <c r="Z374" s="635">
        <v>10871.67</v>
      </c>
      <c r="AA374" s="637"/>
      <c r="AC374" s="652">
        <v>414.63299999999998</v>
      </c>
      <c r="AD374" s="653"/>
      <c r="AE374" s="653"/>
      <c r="AF374" s="653"/>
      <c r="AG374" s="653"/>
      <c r="AH374" s="654"/>
      <c r="AI374" s="641">
        <v>35.86</v>
      </c>
      <c r="AJ374" s="642"/>
      <c r="AK374" s="642"/>
      <c r="AL374" s="643"/>
      <c r="AM374" s="641">
        <v>14868.73</v>
      </c>
      <c r="AN374" s="643"/>
      <c r="AP374" s="11" t="s">
        <v>26503</v>
      </c>
      <c r="AQ374" s="11" t="s">
        <v>26503</v>
      </c>
      <c r="AR374" s="24">
        <v>-9.64</v>
      </c>
      <c r="AS374" s="25">
        <v>-0.26882320133853876</v>
      </c>
      <c r="AT374" s="24">
        <v>-3997.0599999999995</v>
      </c>
    </row>
    <row r="375" spans="1:46" ht="16.899999999999999" customHeight="1">
      <c r="A375" s="624">
        <v>42480</v>
      </c>
      <c r="B375" s="625"/>
      <c r="C375" s="626"/>
      <c r="D375" s="627" t="s">
        <v>22525</v>
      </c>
      <c r="E375" s="628"/>
      <c r="F375" s="628"/>
      <c r="G375" s="628"/>
      <c r="H375" s="628"/>
      <c r="I375" s="628"/>
      <c r="J375" s="629"/>
      <c r="K375" s="630">
        <v>0.12920000000000001</v>
      </c>
      <c r="L375" s="631"/>
      <c r="M375" s="632" t="s">
        <v>16124</v>
      </c>
      <c r="N375" s="633"/>
      <c r="O375" s="634"/>
      <c r="P375" s="635">
        <v>2517.0250000000001</v>
      </c>
      <c r="Q375" s="636"/>
      <c r="R375" s="636"/>
      <c r="S375" s="636"/>
      <c r="T375" s="636"/>
      <c r="U375" s="637"/>
      <c r="V375" s="635">
        <v>3.63</v>
      </c>
      <c r="W375" s="636"/>
      <c r="X375" s="636"/>
      <c r="Y375" s="637"/>
      <c r="Z375" s="635">
        <v>9136.7999999999993</v>
      </c>
      <c r="AA375" s="637"/>
      <c r="AC375" s="638">
        <v>2517.0250000000001</v>
      </c>
      <c r="AD375" s="639"/>
      <c r="AE375" s="639"/>
      <c r="AF375" s="639"/>
      <c r="AG375" s="639"/>
      <c r="AH375" s="640"/>
      <c r="AI375" s="641">
        <v>4.97</v>
      </c>
      <c r="AJ375" s="642"/>
      <c r="AK375" s="642"/>
      <c r="AL375" s="643"/>
      <c r="AM375" s="641">
        <v>12509.61</v>
      </c>
      <c r="AN375" s="643"/>
      <c r="AP375" s="11" t="s">
        <v>26503</v>
      </c>
      <c r="AQ375" s="11" t="s">
        <v>26503</v>
      </c>
      <c r="AR375" s="24">
        <v>-1.3399999999999999</v>
      </c>
      <c r="AS375" s="25">
        <v>-0.26961770623742454</v>
      </c>
      <c r="AT375" s="24">
        <v>-3372.8100000000013</v>
      </c>
    </row>
    <row r="376" spans="1:46" ht="16.899999999999999" customHeight="1">
      <c r="A376" s="644"/>
      <c r="B376" s="644"/>
      <c r="C376" s="644"/>
      <c r="D376" s="644"/>
      <c r="E376" s="644"/>
      <c r="F376" s="644"/>
      <c r="G376" s="644"/>
      <c r="H376" s="644"/>
      <c r="I376" s="644"/>
      <c r="J376" s="644"/>
      <c r="K376" s="644"/>
      <c r="L376" s="644"/>
      <c r="M376" s="644"/>
      <c r="N376" s="644"/>
      <c r="O376" s="644"/>
      <c r="P376" s="644"/>
      <c r="Q376" s="644"/>
      <c r="R376" s="644"/>
      <c r="S376" s="644"/>
      <c r="T376" s="644"/>
      <c r="U376" s="644"/>
      <c r="V376" s="644"/>
      <c r="W376" s="644"/>
      <c r="X376" s="644"/>
      <c r="Y376" s="644"/>
      <c r="Z376" s="644"/>
      <c r="AA376" s="644"/>
      <c r="AC376" s="496"/>
      <c r="AD376" s="497"/>
      <c r="AE376" s="497"/>
      <c r="AF376" s="497"/>
      <c r="AG376" s="497"/>
      <c r="AH376" s="497"/>
      <c r="AI376" s="497"/>
      <c r="AJ376" s="497"/>
      <c r="AK376" s="497"/>
      <c r="AL376" s="497"/>
      <c r="AM376" s="497"/>
      <c r="AN376" s="497"/>
    </row>
    <row r="377" spans="1:46" ht="16.899999999999999" customHeight="1">
      <c r="A377" s="645" t="s">
        <v>26153</v>
      </c>
      <c r="B377" s="645"/>
      <c r="C377" s="645"/>
      <c r="D377" s="645"/>
      <c r="E377" s="645"/>
      <c r="F377" s="645"/>
      <c r="G377" s="645"/>
      <c r="H377" s="645"/>
      <c r="I377" s="645"/>
      <c r="J377" s="645"/>
      <c r="K377" s="645"/>
      <c r="L377" s="645"/>
      <c r="M377" s="645"/>
      <c r="N377" s="645"/>
      <c r="O377" s="645"/>
      <c r="P377" s="645"/>
      <c r="Q377" s="645"/>
      <c r="R377" s="645"/>
      <c r="S377" s="645"/>
      <c r="T377" s="645"/>
      <c r="U377" s="645"/>
      <c r="V377" s="645"/>
      <c r="W377" s="645"/>
      <c r="X377" s="645"/>
      <c r="Y377" s="646">
        <v>20008.47</v>
      </c>
      <c r="Z377" s="647"/>
      <c r="AA377" s="648"/>
      <c r="AC377" s="506"/>
      <c r="AD377" s="498"/>
      <c r="AE377" s="498"/>
      <c r="AF377" s="498"/>
      <c r="AG377" s="498"/>
      <c r="AH377" s="498"/>
      <c r="AI377" s="498"/>
      <c r="AJ377" s="498"/>
      <c r="AK377" s="498"/>
      <c r="AL377" s="649">
        <v>27378.34</v>
      </c>
      <c r="AM377" s="650"/>
      <c r="AN377" s="651"/>
    </row>
    <row r="378" spans="1:46" ht="16.899999999999999" customHeight="1">
      <c r="A378" s="644"/>
      <c r="B378" s="644"/>
      <c r="C378" s="644"/>
      <c r="D378" s="644"/>
      <c r="E378" s="644"/>
      <c r="F378" s="644"/>
      <c r="G378" s="644"/>
      <c r="H378" s="644"/>
      <c r="I378" s="644"/>
      <c r="J378" s="644"/>
      <c r="K378" s="644"/>
      <c r="L378" s="644"/>
      <c r="M378" s="644"/>
      <c r="N378" s="644"/>
      <c r="O378" s="644"/>
      <c r="P378" s="644"/>
      <c r="Q378" s="644"/>
      <c r="R378" s="644"/>
      <c r="S378" s="644"/>
      <c r="T378" s="644"/>
      <c r="U378" s="644"/>
      <c r="V378" s="644"/>
      <c r="W378" s="644"/>
      <c r="X378" s="644"/>
      <c r="Y378" s="644"/>
      <c r="Z378" s="644"/>
      <c r="AA378" s="644"/>
      <c r="AC378" s="496"/>
      <c r="AD378" s="497"/>
      <c r="AE378" s="497"/>
      <c r="AF378" s="497"/>
      <c r="AG378" s="497"/>
      <c r="AH378" s="497"/>
      <c r="AI378" s="497"/>
      <c r="AJ378" s="497"/>
      <c r="AK378" s="497"/>
      <c r="AL378" s="497"/>
      <c r="AM378" s="497"/>
      <c r="AN378" s="497"/>
    </row>
    <row r="379" spans="1:46" ht="16.899999999999999" customHeight="1">
      <c r="A379" s="645" t="s">
        <v>26156</v>
      </c>
      <c r="B379" s="645"/>
      <c r="C379" s="645"/>
      <c r="D379" s="645"/>
      <c r="E379" s="645"/>
      <c r="F379" s="645"/>
      <c r="G379" s="645"/>
      <c r="H379" s="645"/>
      <c r="I379" s="645"/>
      <c r="J379" s="645"/>
      <c r="K379" s="645"/>
      <c r="L379" s="645"/>
      <c r="M379" s="645"/>
      <c r="N379" s="645"/>
      <c r="O379" s="645"/>
      <c r="P379" s="645"/>
      <c r="Q379" s="645"/>
      <c r="R379" s="645"/>
      <c r="S379" s="645"/>
      <c r="T379" s="645"/>
      <c r="U379" s="645"/>
      <c r="V379" s="645"/>
      <c r="W379" s="645"/>
      <c r="X379" s="645"/>
      <c r="Y379" s="646">
        <v>1473927.47</v>
      </c>
      <c r="Z379" s="647"/>
      <c r="AA379" s="648"/>
      <c r="AC379" s="506"/>
      <c r="AD379" s="498"/>
      <c r="AE379" s="498"/>
      <c r="AF379" s="498"/>
      <c r="AG379" s="498"/>
      <c r="AH379" s="498"/>
      <c r="AI379" s="498"/>
      <c r="AJ379" s="498"/>
      <c r="AK379" s="498"/>
      <c r="AL379" s="649">
        <v>2016855.8000000003</v>
      </c>
      <c r="AM379" s="650"/>
      <c r="AN379" s="651"/>
      <c r="AP379" s="24">
        <v>-542928.33000000031</v>
      </c>
      <c r="AQ379" s="623">
        <v>-0.26919541297895477</v>
      </c>
      <c r="AR379" s="623"/>
    </row>
    <row r="380" spans="1:46" ht="16.149999999999999" customHeight="1">
      <c r="AC380" s="496"/>
      <c r="AD380" s="497"/>
      <c r="AE380" s="497"/>
      <c r="AF380" s="497"/>
      <c r="AG380" s="497"/>
      <c r="AH380" s="498"/>
      <c r="AI380" s="497"/>
      <c r="AJ380" s="497"/>
      <c r="AK380" s="497"/>
      <c r="AL380" s="497"/>
      <c r="AM380" s="497"/>
      <c r="AN380" s="497"/>
    </row>
    <row r="381" spans="1:46" ht="16.149999999999999" customHeight="1">
      <c r="AC381" s="496"/>
      <c r="AD381" s="497"/>
      <c r="AE381" s="497"/>
      <c r="AF381" s="497"/>
      <c r="AG381" s="497"/>
      <c r="AH381" s="498"/>
      <c r="AI381" s="497"/>
      <c r="AJ381" s="497"/>
      <c r="AK381" s="497"/>
      <c r="AL381" s="497"/>
      <c r="AM381" s="497"/>
      <c r="AN381" s="497"/>
    </row>
    <row r="382" spans="1:46" ht="16.149999999999999" customHeight="1">
      <c r="AC382" s="496"/>
      <c r="AD382" s="497"/>
      <c r="AE382" s="497"/>
      <c r="AF382" s="497"/>
      <c r="AG382" s="497"/>
      <c r="AH382" s="498"/>
      <c r="AI382" s="497"/>
      <c r="AJ382" s="497"/>
      <c r="AK382" s="497"/>
      <c r="AL382" s="497"/>
      <c r="AM382" s="497"/>
      <c r="AN382" s="497"/>
    </row>
    <row r="383" spans="1:46" ht="16.149999999999999" customHeight="1">
      <c r="AC383" s="496"/>
      <c r="AD383" s="497"/>
      <c r="AE383" s="497"/>
      <c r="AF383" s="497"/>
      <c r="AG383" s="497"/>
      <c r="AH383" s="498"/>
      <c r="AI383" s="497"/>
      <c r="AJ383" s="497"/>
      <c r="AK383" s="497"/>
      <c r="AL383" s="497"/>
      <c r="AM383" s="497"/>
      <c r="AN383" s="497"/>
    </row>
    <row r="384" spans="1:46" ht="16.149999999999999" customHeight="1">
      <c r="AC384" s="496"/>
      <c r="AD384" s="497"/>
      <c r="AE384" s="497"/>
      <c r="AF384" s="497"/>
      <c r="AG384" s="497"/>
      <c r="AH384" s="498"/>
      <c r="AI384" s="497"/>
      <c r="AJ384" s="497"/>
      <c r="AK384" s="497"/>
      <c r="AL384" s="497"/>
      <c r="AM384" s="497"/>
      <c r="AN384" s="497"/>
    </row>
    <row r="385" spans="29:40" ht="16.149999999999999" customHeight="1">
      <c r="AC385" s="496"/>
      <c r="AD385" s="497"/>
      <c r="AE385" s="497"/>
      <c r="AF385" s="497"/>
      <c r="AG385" s="497"/>
      <c r="AH385" s="498"/>
      <c r="AI385" s="497"/>
      <c r="AJ385" s="497"/>
      <c r="AK385" s="497"/>
      <c r="AL385" s="497"/>
      <c r="AM385" s="497"/>
      <c r="AN385" s="497"/>
    </row>
    <row r="386" spans="29:40" ht="16.149999999999999" customHeight="1">
      <c r="AC386" s="496"/>
      <c r="AD386" s="497"/>
      <c r="AE386" s="497"/>
      <c r="AF386" s="497"/>
      <c r="AG386" s="497"/>
      <c r="AH386" s="498"/>
      <c r="AI386" s="497"/>
      <c r="AJ386" s="497"/>
      <c r="AK386" s="497"/>
      <c r="AL386" s="497"/>
      <c r="AM386" s="497"/>
      <c r="AN386" s="497"/>
    </row>
    <row r="387" spans="29:40" ht="16.149999999999999" customHeight="1">
      <c r="AC387" s="496"/>
      <c r="AD387" s="497"/>
      <c r="AE387" s="497"/>
      <c r="AF387" s="497"/>
      <c r="AG387" s="497"/>
      <c r="AH387" s="498"/>
      <c r="AI387" s="497"/>
      <c r="AJ387" s="497"/>
      <c r="AK387" s="497"/>
      <c r="AL387" s="497"/>
      <c r="AM387" s="497"/>
      <c r="AN387" s="497"/>
    </row>
    <row r="388" spans="29:40" ht="16.149999999999999" customHeight="1">
      <c r="AC388" s="496"/>
      <c r="AD388" s="497"/>
      <c r="AE388" s="497"/>
      <c r="AF388" s="497"/>
      <c r="AG388" s="497"/>
      <c r="AH388" s="498"/>
      <c r="AI388" s="497"/>
      <c r="AJ388" s="497"/>
      <c r="AK388" s="497"/>
      <c r="AL388" s="497"/>
      <c r="AM388" s="497"/>
      <c r="AN388" s="497"/>
    </row>
    <row r="389" spans="29:40" ht="16.149999999999999" customHeight="1">
      <c r="AC389" s="496"/>
      <c r="AD389" s="497"/>
      <c r="AE389" s="497"/>
      <c r="AF389" s="497"/>
      <c r="AG389" s="497"/>
      <c r="AH389" s="498"/>
      <c r="AI389" s="497"/>
      <c r="AJ389" s="497"/>
      <c r="AK389" s="497"/>
      <c r="AL389" s="497"/>
      <c r="AM389" s="497"/>
      <c r="AN389" s="497"/>
    </row>
    <row r="390" spans="29:40" ht="16.149999999999999" customHeight="1">
      <c r="AC390" s="496"/>
      <c r="AD390" s="497"/>
      <c r="AE390" s="497"/>
      <c r="AF390" s="497"/>
      <c r="AG390" s="497"/>
      <c r="AH390" s="498"/>
      <c r="AI390" s="497"/>
      <c r="AJ390" s="497"/>
      <c r="AK390" s="497"/>
      <c r="AL390" s="497"/>
      <c r="AM390" s="497"/>
      <c r="AN390" s="497"/>
    </row>
    <row r="391" spans="29:40" ht="16.149999999999999" customHeight="1">
      <c r="AC391" s="496"/>
      <c r="AD391" s="497"/>
      <c r="AE391" s="497"/>
      <c r="AF391" s="497"/>
      <c r="AG391" s="497"/>
      <c r="AH391" s="498"/>
      <c r="AI391" s="497"/>
      <c r="AJ391" s="497"/>
      <c r="AK391" s="497"/>
      <c r="AL391" s="497"/>
      <c r="AM391" s="497"/>
      <c r="AN391" s="497"/>
    </row>
    <row r="392" spans="29:40" ht="16.149999999999999" customHeight="1">
      <c r="AC392" s="496"/>
      <c r="AD392" s="497"/>
      <c r="AE392" s="497"/>
      <c r="AF392" s="497"/>
      <c r="AG392" s="497"/>
      <c r="AH392" s="498"/>
      <c r="AI392" s="497"/>
      <c r="AJ392" s="497"/>
      <c r="AK392" s="497"/>
      <c r="AL392" s="497"/>
      <c r="AM392" s="497"/>
      <c r="AN392" s="497"/>
    </row>
    <row r="393" spans="29:40" ht="16.149999999999999" customHeight="1">
      <c r="AC393" s="496"/>
      <c r="AD393" s="497"/>
      <c r="AE393" s="497"/>
      <c r="AF393" s="497"/>
      <c r="AG393" s="497"/>
      <c r="AH393" s="498"/>
      <c r="AI393" s="497"/>
      <c r="AJ393" s="497"/>
      <c r="AK393" s="497"/>
      <c r="AL393" s="497"/>
      <c r="AM393" s="497"/>
      <c r="AN393" s="497"/>
    </row>
    <row r="394" spans="29:40" ht="16.149999999999999" customHeight="1">
      <c r="AC394" s="496"/>
      <c r="AD394" s="497"/>
      <c r="AE394" s="497"/>
      <c r="AF394" s="497"/>
      <c r="AG394" s="497"/>
      <c r="AH394" s="498"/>
      <c r="AI394" s="497"/>
      <c r="AJ394" s="497"/>
      <c r="AK394" s="497"/>
      <c r="AL394" s="497"/>
      <c r="AM394" s="497"/>
      <c r="AN394" s="497"/>
    </row>
    <row r="395" spans="29:40" ht="16.149999999999999" customHeight="1">
      <c r="AC395" s="496"/>
      <c r="AD395" s="497"/>
      <c r="AE395" s="497"/>
      <c r="AF395" s="497"/>
      <c r="AG395" s="497"/>
      <c r="AH395" s="498"/>
      <c r="AI395" s="497"/>
      <c r="AJ395" s="497"/>
      <c r="AK395" s="497"/>
      <c r="AL395" s="497"/>
      <c r="AM395" s="497"/>
      <c r="AN395" s="497"/>
    </row>
    <row r="396" spans="29:40" ht="16.149999999999999" customHeight="1">
      <c r="AC396" s="496"/>
      <c r="AD396" s="497"/>
      <c r="AE396" s="497"/>
      <c r="AF396" s="497"/>
      <c r="AG396" s="497"/>
      <c r="AH396" s="498"/>
      <c r="AI396" s="497"/>
      <c r="AJ396" s="497"/>
      <c r="AK396" s="497"/>
      <c r="AL396" s="497"/>
      <c r="AM396" s="497"/>
      <c r="AN396" s="497"/>
    </row>
    <row r="397" spans="29:40" ht="16.149999999999999" customHeight="1">
      <c r="AC397" s="496"/>
      <c r="AD397" s="497"/>
      <c r="AE397" s="497"/>
      <c r="AF397" s="497"/>
      <c r="AG397" s="497"/>
      <c r="AH397" s="498"/>
      <c r="AI397" s="497"/>
      <c r="AJ397" s="497"/>
      <c r="AK397" s="497"/>
      <c r="AL397" s="497"/>
      <c r="AM397" s="497"/>
      <c r="AN397" s="497"/>
    </row>
    <row r="398" spans="29:40" ht="16.149999999999999" customHeight="1">
      <c r="AC398" s="496"/>
      <c r="AD398" s="497"/>
      <c r="AE398" s="497"/>
      <c r="AF398" s="497"/>
      <c r="AG398" s="497"/>
      <c r="AH398" s="498"/>
      <c r="AI398" s="497"/>
      <c r="AJ398" s="497"/>
      <c r="AK398" s="497"/>
      <c r="AL398" s="497"/>
      <c r="AM398" s="497"/>
      <c r="AN398" s="497"/>
    </row>
    <row r="399" spans="29:40" ht="16.149999999999999" customHeight="1">
      <c r="AC399" s="496"/>
      <c r="AD399" s="497"/>
      <c r="AE399" s="497"/>
      <c r="AF399" s="497"/>
      <c r="AG399" s="497"/>
      <c r="AH399" s="498"/>
      <c r="AI399" s="497"/>
      <c r="AJ399" s="497"/>
      <c r="AK399" s="497"/>
      <c r="AL399" s="497"/>
      <c r="AM399" s="497"/>
      <c r="AN399" s="497"/>
    </row>
    <row r="400" spans="29:40" ht="16.149999999999999" customHeight="1">
      <c r="AC400" s="496"/>
      <c r="AD400" s="497"/>
      <c r="AE400" s="497"/>
      <c r="AF400" s="497"/>
      <c r="AG400" s="497"/>
      <c r="AH400" s="498"/>
      <c r="AI400" s="497"/>
      <c r="AJ400" s="497"/>
      <c r="AK400" s="497"/>
      <c r="AL400" s="497"/>
      <c r="AM400" s="497"/>
      <c r="AN400" s="497"/>
    </row>
    <row r="401" spans="1:40" ht="16.149999999999999" customHeight="1">
      <c r="AC401" s="496"/>
      <c r="AD401" s="497"/>
      <c r="AE401" s="497"/>
      <c r="AF401" s="497"/>
      <c r="AG401" s="497"/>
      <c r="AH401" s="498"/>
      <c r="AI401" s="497"/>
      <c r="AJ401" s="497"/>
      <c r="AK401" s="497"/>
      <c r="AL401" s="497"/>
      <c r="AM401" s="497"/>
      <c r="AN401" s="497"/>
    </row>
    <row r="402" spans="1:40" ht="16.149999999999999" customHeight="1">
      <c r="A402" s="685"/>
      <c r="B402" s="685"/>
      <c r="C402" s="685"/>
      <c r="D402" s="644" t="s">
        <v>26132</v>
      </c>
      <c r="E402" s="644"/>
      <c r="F402" s="644"/>
      <c r="G402" s="644"/>
      <c r="H402" s="644"/>
      <c r="I402" s="644"/>
      <c r="J402" s="644"/>
      <c r="K402" s="644"/>
      <c r="L402" s="644"/>
      <c r="M402" s="644"/>
      <c r="N402" s="644"/>
      <c r="O402" s="644"/>
      <c r="P402" s="644"/>
      <c r="Q402" s="644"/>
      <c r="R402" s="644"/>
      <c r="S402" s="683"/>
      <c r="T402" s="683"/>
      <c r="U402" s="683"/>
      <c r="V402" s="683"/>
      <c r="W402" s="683"/>
      <c r="X402" s="683"/>
      <c r="Y402" s="683"/>
      <c r="Z402" s="683"/>
      <c r="AA402" s="683"/>
      <c r="AC402" s="496"/>
      <c r="AD402" s="497"/>
      <c r="AE402" s="497"/>
      <c r="AF402" s="684"/>
      <c r="AG402" s="684"/>
      <c r="AH402" s="684"/>
      <c r="AI402" s="684"/>
      <c r="AJ402" s="684"/>
      <c r="AK402" s="684"/>
      <c r="AL402" s="684"/>
      <c r="AM402" s="684"/>
      <c r="AN402" s="684"/>
    </row>
    <row r="403" spans="1:40" ht="16.149999999999999" customHeight="1">
      <c r="A403" s="685"/>
      <c r="B403" s="679"/>
      <c r="C403" s="685"/>
      <c r="D403" s="644"/>
      <c r="E403" s="644"/>
      <c r="F403" s="644"/>
      <c r="G403" s="644"/>
      <c r="H403" s="644"/>
      <c r="I403" s="644"/>
      <c r="J403" s="644"/>
      <c r="K403" s="644"/>
      <c r="L403" s="644"/>
      <c r="M403" s="644"/>
      <c r="N403" s="644"/>
      <c r="O403" s="644"/>
      <c r="P403" s="644"/>
      <c r="Q403" s="644"/>
      <c r="R403" s="644"/>
      <c r="S403" s="683"/>
      <c r="T403" s="683"/>
      <c r="U403" s="683"/>
      <c r="V403" s="683"/>
      <c r="W403" s="683"/>
      <c r="X403" s="683"/>
      <c r="Y403" s="683"/>
      <c r="Z403" s="683"/>
      <c r="AA403" s="683"/>
      <c r="AC403" s="496"/>
      <c r="AD403" s="497"/>
      <c r="AE403" s="497"/>
      <c r="AF403" s="684"/>
      <c r="AG403" s="684"/>
      <c r="AH403" s="684"/>
      <c r="AI403" s="684"/>
      <c r="AJ403" s="684"/>
      <c r="AK403" s="684"/>
      <c r="AL403" s="684"/>
      <c r="AM403" s="684"/>
      <c r="AN403" s="684"/>
    </row>
    <row r="404" spans="1:40" ht="16.149999999999999" customHeight="1">
      <c r="A404" s="679"/>
      <c r="B404" s="679"/>
      <c r="C404" s="679"/>
      <c r="D404" s="686" t="s">
        <v>26133</v>
      </c>
      <c r="E404" s="686"/>
      <c r="F404" s="686"/>
      <c r="G404" s="686"/>
      <c r="H404" s="686"/>
      <c r="I404" s="686"/>
      <c r="J404" s="686"/>
      <c r="K404" s="686"/>
      <c r="L404" s="686"/>
      <c r="M404" s="686"/>
      <c r="N404" s="686"/>
      <c r="O404" s="686"/>
      <c r="P404" s="686"/>
      <c r="Q404" s="686"/>
      <c r="R404" s="686"/>
      <c r="S404" s="687"/>
      <c r="T404" s="687"/>
      <c r="U404" s="687"/>
      <c r="V404" s="687"/>
      <c r="W404" s="687"/>
      <c r="X404" s="687"/>
      <c r="Y404" s="687"/>
      <c r="Z404" s="687"/>
      <c r="AA404" s="687"/>
      <c r="AC404" s="499"/>
      <c r="AD404" s="500"/>
      <c r="AE404" s="500"/>
      <c r="AF404" s="688"/>
      <c r="AG404" s="688"/>
      <c r="AH404" s="688"/>
      <c r="AI404" s="688"/>
      <c r="AJ404" s="688"/>
      <c r="AK404" s="688"/>
      <c r="AL404" s="688"/>
      <c r="AM404" s="688"/>
      <c r="AN404" s="688"/>
    </row>
    <row r="405" spans="1:40" ht="15" customHeight="1">
      <c r="A405" s="644"/>
      <c r="B405" s="644"/>
      <c r="C405" s="644"/>
      <c r="D405" s="644"/>
      <c r="E405" s="644"/>
      <c r="F405" s="644"/>
      <c r="G405" s="644"/>
      <c r="H405" s="644"/>
      <c r="I405" s="644"/>
      <c r="J405" s="644"/>
      <c r="K405" s="644"/>
      <c r="L405" s="644"/>
      <c r="M405" s="644"/>
      <c r="N405" s="644"/>
      <c r="O405" s="644"/>
      <c r="P405" s="644"/>
      <c r="Q405" s="644"/>
      <c r="R405" s="644"/>
      <c r="S405" s="644"/>
      <c r="T405" s="644"/>
      <c r="U405" s="644"/>
      <c r="V405" s="644"/>
      <c r="W405" s="644"/>
      <c r="X405" s="644"/>
      <c r="Y405" s="644"/>
      <c r="Z405" s="644"/>
      <c r="AA405" s="644"/>
      <c r="AC405" s="496"/>
      <c r="AD405" s="497"/>
      <c r="AE405" s="497"/>
      <c r="AF405" s="497"/>
      <c r="AG405" s="497"/>
      <c r="AH405" s="497"/>
      <c r="AI405" s="497"/>
      <c r="AJ405" s="497"/>
      <c r="AK405" s="497"/>
      <c r="AL405" s="497"/>
      <c r="AM405" s="497"/>
      <c r="AN405" s="497"/>
    </row>
    <row r="406" spans="1:40" ht="15" customHeight="1">
      <c r="A406" s="644" t="s">
        <v>26134</v>
      </c>
      <c r="B406" s="644"/>
      <c r="C406" s="644" t="s">
        <v>26372</v>
      </c>
      <c r="D406" s="644"/>
      <c r="E406" s="644"/>
      <c r="F406" s="644"/>
      <c r="G406" s="644"/>
      <c r="H406" s="644"/>
      <c r="I406" s="644"/>
      <c r="J406" s="644"/>
      <c r="K406" s="644"/>
      <c r="L406" s="644"/>
      <c r="M406" s="644"/>
      <c r="N406" s="644"/>
      <c r="O406" s="644"/>
      <c r="P406" s="644"/>
      <c r="Q406" s="644"/>
      <c r="R406" s="644"/>
      <c r="S406" s="644"/>
      <c r="T406" s="644"/>
      <c r="U406" s="680"/>
      <c r="V406" s="644"/>
      <c r="W406" s="644"/>
      <c r="X406" s="644"/>
      <c r="Y406" s="644"/>
      <c r="Z406" s="644"/>
      <c r="AA406" s="644"/>
      <c r="AC406" s="496"/>
      <c r="AD406" s="497"/>
      <c r="AE406" s="497"/>
      <c r="AF406" s="497"/>
      <c r="AG406" s="497"/>
      <c r="AH406" s="498"/>
      <c r="AI406" s="497"/>
      <c r="AJ406" s="497"/>
      <c r="AK406" s="497"/>
      <c r="AL406" s="497"/>
      <c r="AM406" s="497"/>
      <c r="AN406" s="497"/>
    </row>
    <row r="407" spans="1:40" ht="15" customHeight="1">
      <c r="A407" s="644" t="s">
        <v>26135</v>
      </c>
      <c r="B407" s="644"/>
      <c r="C407" s="644" t="s">
        <v>26472</v>
      </c>
      <c r="D407" s="644"/>
      <c r="E407" s="644"/>
      <c r="F407" s="644"/>
      <c r="G407" s="644"/>
      <c r="H407" s="644"/>
      <c r="I407" s="644"/>
      <c r="J407" s="644"/>
      <c r="K407" s="644"/>
      <c r="L407" s="644"/>
      <c r="M407" s="644"/>
      <c r="N407" s="644"/>
      <c r="O407" s="644"/>
      <c r="P407" s="644"/>
      <c r="Q407" s="644"/>
      <c r="R407" s="644"/>
      <c r="S407" s="644"/>
      <c r="T407" s="644"/>
      <c r="U407" s="683"/>
      <c r="V407" s="683"/>
      <c r="W407" s="683"/>
      <c r="X407" s="683"/>
      <c r="Y407" s="683"/>
      <c r="Z407" s="683"/>
      <c r="AA407" s="683"/>
      <c r="AC407" s="496"/>
      <c r="AD407" s="497"/>
      <c r="AE407" s="497"/>
      <c r="AF407" s="497"/>
      <c r="AG407" s="497"/>
      <c r="AH407" s="684"/>
      <c r="AI407" s="684"/>
      <c r="AJ407" s="684"/>
      <c r="AK407" s="684"/>
      <c r="AL407" s="684"/>
      <c r="AM407" s="684"/>
      <c r="AN407" s="684"/>
    </row>
    <row r="408" spans="1:40" ht="15" customHeight="1">
      <c r="A408" s="644" t="s">
        <v>26136</v>
      </c>
      <c r="B408" s="644"/>
      <c r="C408" s="644" t="s">
        <v>26473</v>
      </c>
      <c r="D408" s="644"/>
      <c r="E408" s="644"/>
      <c r="F408" s="644"/>
      <c r="G408" s="644"/>
      <c r="H408" s="644"/>
      <c r="I408" s="644"/>
      <c r="J408" s="644"/>
      <c r="K408" s="644"/>
      <c r="L408" s="644"/>
      <c r="M408" s="644"/>
      <c r="N408" s="644"/>
      <c r="O408" s="644"/>
      <c r="P408" s="644"/>
      <c r="Q408" s="644"/>
      <c r="R408" s="644"/>
      <c r="S408" s="644"/>
      <c r="T408" s="644"/>
      <c r="U408" s="680"/>
      <c r="V408" s="644"/>
      <c r="W408" s="644"/>
      <c r="X408" s="644"/>
      <c r="Y408" s="644"/>
      <c r="Z408" s="644"/>
      <c r="AA408" s="644"/>
      <c r="AC408" s="496"/>
      <c r="AD408" s="497"/>
      <c r="AE408" s="497"/>
      <c r="AF408" s="497"/>
      <c r="AG408" s="497"/>
      <c r="AH408" s="498"/>
      <c r="AI408" s="497"/>
      <c r="AJ408" s="497"/>
      <c r="AK408" s="497"/>
      <c r="AL408" s="497"/>
      <c r="AM408" s="497"/>
      <c r="AN408" s="497"/>
    </row>
    <row r="409" spans="1:40" ht="15" customHeight="1">
      <c r="A409" s="644" t="s">
        <v>26137</v>
      </c>
      <c r="B409" s="644"/>
      <c r="C409" s="644" t="s">
        <v>26489</v>
      </c>
      <c r="D409" s="644"/>
      <c r="E409" s="644"/>
      <c r="F409" s="644"/>
      <c r="G409" s="644"/>
      <c r="H409" s="644"/>
      <c r="I409" s="644"/>
      <c r="J409" s="644"/>
      <c r="K409" s="644"/>
      <c r="L409" s="644"/>
      <c r="M409" s="644"/>
      <c r="N409" s="644"/>
      <c r="O409" s="644"/>
      <c r="P409" s="644"/>
      <c r="Q409" s="644"/>
      <c r="R409" s="644"/>
      <c r="S409" s="644"/>
      <c r="T409" s="644"/>
      <c r="U409" s="680"/>
      <c r="V409" s="644"/>
      <c r="W409" s="644"/>
      <c r="X409" s="644"/>
      <c r="Y409" s="644"/>
      <c r="Z409" s="644"/>
      <c r="AA409" s="644"/>
      <c r="AC409" s="496"/>
      <c r="AD409" s="497"/>
      <c r="AE409" s="497"/>
      <c r="AF409" s="497"/>
      <c r="AG409" s="497"/>
      <c r="AH409" s="498"/>
      <c r="AI409" s="497"/>
      <c r="AJ409" s="497"/>
      <c r="AK409" s="497"/>
      <c r="AL409" s="497"/>
      <c r="AM409" s="497"/>
      <c r="AN409" s="497"/>
    </row>
    <row r="410" spans="1:40" ht="15" customHeight="1">
      <c r="A410" s="644" t="s">
        <v>26138</v>
      </c>
      <c r="B410" s="644"/>
      <c r="C410" s="644" t="s">
        <v>26139</v>
      </c>
      <c r="D410" s="644"/>
      <c r="E410" s="644"/>
      <c r="F410" s="644"/>
      <c r="G410" s="644"/>
      <c r="H410" s="644"/>
      <c r="I410" s="644"/>
      <c r="J410" s="644"/>
      <c r="K410" s="644"/>
      <c r="L410" s="644"/>
      <c r="M410" s="644"/>
      <c r="N410" s="644"/>
      <c r="O410" s="644"/>
      <c r="P410" s="644"/>
      <c r="Q410" s="644"/>
      <c r="R410" s="644"/>
      <c r="S410" s="644"/>
      <c r="T410" s="644"/>
      <c r="U410" s="680"/>
      <c r="V410" s="644"/>
      <c r="W410" s="644"/>
      <c r="X410" s="644"/>
      <c r="Y410" s="644"/>
      <c r="Z410" s="644"/>
      <c r="AA410" s="644"/>
      <c r="AC410" s="496"/>
      <c r="AD410" s="497"/>
      <c r="AE410" s="497"/>
      <c r="AF410" s="497"/>
      <c r="AG410" s="497"/>
      <c r="AH410" s="498"/>
      <c r="AI410" s="497"/>
      <c r="AJ410" s="497"/>
      <c r="AK410" s="497"/>
      <c r="AL410" s="497"/>
      <c r="AM410" s="497"/>
      <c r="AN410" s="497"/>
    </row>
    <row r="411" spans="1:40" ht="15" customHeight="1">
      <c r="A411" s="644" t="s">
        <v>26140</v>
      </c>
      <c r="B411" s="644"/>
      <c r="C411" s="644" t="s">
        <v>26141</v>
      </c>
      <c r="D411" s="644"/>
      <c r="E411" s="644"/>
      <c r="F411" s="644"/>
      <c r="G411" s="644"/>
      <c r="H411" s="644"/>
      <c r="I411" s="644"/>
      <c r="J411" s="644"/>
      <c r="K411" s="644"/>
      <c r="L411" s="644"/>
      <c r="M411" s="644"/>
      <c r="N411" s="644"/>
      <c r="O411" s="644"/>
      <c r="P411" s="644"/>
      <c r="Q411" s="644"/>
      <c r="R411" s="644"/>
      <c r="S411" s="644"/>
      <c r="T411" s="644"/>
      <c r="U411" s="680"/>
      <c r="V411" s="644"/>
      <c r="W411" s="644"/>
      <c r="X411" s="644"/>
      <c r="Y411" s="644"/>
      <c r="Z411" s="644"/>
      <c r="AA411" s="644"/>
      <c r="AC411" s="496"/>
      <c r="AD411" s="497"/>
      <c r="AE411" s="497"/>
      <c r="AF411" s="497"/>
      <c r="AG411" s="497"/>
      <c r="AH411" s="498"/>
      <c r="AI411" s="497"/>
      <c r="AJ411" s="497"/>
      <c r="AK411" s="497"/>
      <c r="AL411" s="497"/>
      <c r="AM411" s="497"/>
      <c r="AN411" s="497"/>
    </row>
    <row r="412" spans="1:40" ht="15" customHeight="1">
      <c r="A412" s="644" t="s">
        <v>26142</v>
      </c>
      <c r="B412" s="644"/>
      <c r="C412" s="644" t="s">
        <v>26139</v>
      </c>
      <c r="D412" s="644"/>
      <c r="E412" s="644"/>
      <c r="F412" s="644"/>
      <c r="G412" s="644"/>
      <c r="H412" s="644"/>
      <c r="I412" s="644"/>
      <c r="J412" s="644"/>
      <c r="K412" s="644"/>
      <c r="L412" s="644"/>
      <c r="M412" s="644"/>
      <c r="N412" s="644"/>
      <c r="O412" s="644"/>
      <c r="P412" s="644"/>
      <c r="Q412" s="644"/>
      <c r="R412" s="644"/>
      <c r="S412" s="644"/>
      <c r="T412" s="644"/>
      <c r="U412" s="680"/>
      <c r="V412" s="644"/>
      <c r="W412" s="644"/>
      <c r="X412" s="644"/>
      <c r="Y412" s="644"/>
      <c r="Z412" s="644"/>
      <c r="AA412" s="644"/>
      <c r="AC412" s="496"/>
      <c r="AD412" s="497"/>
      <c r="AE412" s="497"/>
      <c r="AF412" s="497"/>
      <c r="AG412" s="497"/>
      <c r="AH412" s="498"/>
      <c r="AI412" s="497"/>
      <c r="AJ412" s="497"/>
      <c r="AK412" s="497"/>
      <c r="AL412" s="497"/>
      <c r="AM412" s="497"/>
      <c r="AN412" s="497"/>
    </row>
    <row r="413" spans="1:40" ht="15" customHeight="1">
      <c r="A413" s="644" t="s">
        <v>26143</v>
      </c>
      <c r="B413" s="644"/>
      <c r="C413" s="681" t="s">
        <v>26474</v>
      </c>
      <c r="D413" s="681"/>
      <c r="E413" s="681"/>
      <c r="F413" s="681"/>
      <c r="G413" s="681"/>
      <c r="H413" s="681"/>
      <c r="I413" s="681"/>
      <c r="J413" s="681"/>
      <c r="K413" s="681"/>
      <c r="L413" s="681"/>
      <c r="M413" s="681"/>
      <c r="N413" s="681"/>
      <c r="O413" s="681"/>
      <c r="P413" s="681"/>
      <c r="Q413" s="681"/>
      <c r="R413" s="681"/>
      <c r="S413" s="681"/>
      <c r="T413" s="681"/>
      <c r="U413" s="682"/>
      <c r="V413" s="681"/>
      <c r="W413" s="681"/>
      <c r="X413" s="681"/>
      <c r="Y413" s="681"/>
      <c r="Z413" s="681"/>
      <c r="AA413" s="681"/>
      <c r="AC413" s="496"/>
      <c r="AD413" s="497"/>
      <c r="AE413" s="497"/>
      <c r="AF413" s="497"/>
      <c r="AG413" s="497"/>
      <c r="AH413" s="498"/>
      <c r="AI413" s="497"/>
      <c r="AJ413" s="497"/>
      <c r="AK413" s="497"/>
      <c r="AL413" s="497"/>
      <c r="AM413" s="497"/>
      <c r="AN413" s="497"/>
    </row>
    <row r="414" spans="1:40" ht="15" customHeight="1">
      <c r="A414" s="644"/>
      <c r="B414" s="644"/>
      <c r="C414" s="644"/>
      <c r="D414" s="644"/>
      <c r="E414" s="644"/>
      <c r="F414" s="644"/>
      <c r="G414" s="644"/>
      <c r="H414" s="644"/>
      <c r="I414" s="644"/>
      <c r="J414" s="644"/>
      <c r="K414" s="644"/>
      <c r="L414" s="644"/>
      <c r="M414" s="644"/>
      <c r="N414" s="644"/>
      <c r="O414" s="644"/>
      <c r="P414" s="644"/>
      <c r="Q414" s="644"/>
      <c r="R414" s="644"/>
      <c r="S414" s="644"/>
      <c r="T414" s="644"/>
      <c r="U414" s="683"/>
      <c r="V414" s="683"/>
      <c r="W414" s="683"/>
      <c r="X414" s="683"/>
      <c r="Y414" s="683"/>
      <c r="Z414" s="683"/>
      <c r="AA414" s="683"/>
      <c r="AC414" s="496"/>
      <c r="AD414" s="497"/>
      <c r="AE414" s="497"/>
      <c r="AF414" s="497"/>
      <c r="AG414" s="497"/>
      <c r="AH414" s="684"/>
      <c r="AI414" s="684"/>
      <c r="AJ414" s="684"/>
      <c r="AK414" s="684"/>
      <c r="AL414" s="684"/>
      <c r="AM414" s="684"/>
      <c r="AN414" s="684"/>
    </row>
    <row r="415" spans="1:40" ht="15" customHeight="1">
      <c r="A415" s="644" t="s">
        <v>26373</v>
      </c>
      <c r="B415" s="644"/>
      <c r="C415" s="644" t="s">
        <v>26439</v>
      </c>
      <c r="D415" s="644"/>
      <c r="E415" s="644"/>
      <c r="F415" s="644"/>
      <c r="G415" s="644"/>
      <c r="H415" s="644"/>
      <c r="I415" s="644"/>
      <c r="J415" s="644"/>
      <c r="K415" s="644"/>
      <c r="L415" s="644"/>
      <c r="M415" s="644"/>
      <c r="N415" s="644"/>
      <c r="O415" s="644"/>
      <c r="P415" s="644"/>
      <c r="Q415" s="644"/>
      <c r="R415" s="644"/>
      <c r="S415" s="644"/>
      <c r="T415" s="644"/>
      <c r="U415" s="680"/>
      <c r="V415" s="644"/>
      <c r="W415" s="644"/>
      <c r="X415" s="644"/>
      <c r="Y415" s="644"/>
      <c r="Z415" s="644"/>
      <c r="AA415" s="644"/>
      <c r="AC415" s="496"/>
      <c r="AD415" s="497"/>
      <c r="AE415" s="497"/>
      <c r="AF415" s="497"/>
      <c r="AG415" s="497"/>
      <c r="AH415" s="498"/>
      <c r="AI415" s="497"/>
      <c r="AJ415" s="497"/>
      <c r="AK415" s="497"/>
      <c r="AL415" s="497"/>
      <c r="AM415" s="497"/>
      <c r="AN415" s="497"/>
    </row>
    <row r="416" spans="1:40" ht="16.149999999999999" customHeight="1">
      <c r="A416" s="679"/>
      <c r="B416" s="679"/>
      <c r="C416" s="679"/>
      <c r="D416" s="679"/>
      <c r="E416" s="679"/>
      <c r="F416" s="679"/>
      <c r="G416" s="679"/>
      <c r="H416" s="679"/>
      <c r="I416" s="679"/>
      <c r="J416" s="679"/>
      <c r="K416" s="679"/>
      <c r="L416" s="679"/>
      <c r="M416" s="679"/>
      <c r="N416" s="679"/>
      <c r="O416" s="679"/>
      <c r="P416" s="679"/>
      <c r="Q416" s="679"/>
      <c r="R416" s="679"/>
      <c r="S416" s="679"/>
      <c r="T416" s="679"/>
      <c r="U416" s="679"/>
      <c r="V416" s="679"/>
      <c r="W416" s="679"/>
      <c r="X416" s="679"/>
      <c r="Y416" s="679"/>
      <c r="Z416" s="679"/>
      <c r="AA416" s="679"/>
      <c r="AC416" s="501"/>
      <c r="AD416" s="502"/>
      <c r="AE416" s="502"/>
      <c r="AF416" s="502"/>
      <c r="AG416" s="502"/>
      <c r="AH416" s="502"/>
      <c r="AI416" s="502"/>
      <c r="AJ416" s="502"/>
      <c r="AK416" s="502"/>
      <c r="AL416" s="502"/>
      <c r="AM416" s="502"/>
      <c r="AN416" s="502"/>
    </row>
    <row r="417" spans="1:46" ht="16.149999999999999" customHeight="1">
      <c r="A417" s="644"/>
      <c r="B417" s="644"/>
      <c r="C417" s="644"/>
      <c r="D417" s="644"/>
      <c r="E417" s="644"/>
      <c r="F417" s="644"/>
      <c r="G417" s="644"/>
      <c r="H417" s="644"/>
      <c r="I417" s="644"/>
      <c r="J417" s="644"/>
      <c r="K417" s="644"/>
      <c r="L417" s="644"/>
      <c r="M417" s="644"/>
      <c r="N417" s="644"/>
      <c r="O417" s="644"/>
      <c r="P417" s="644"/>
      <c r="Q417" s="644"/>
      <c r="R417" s="644"/>
      <c r="S417" s="644"/>
      <c r="T417" s="644"/>
      <c r="U417" s="644"/>
      <c r="V417" s="644"/>
      <c r="W417" s="644"/>
      <c r="X417" s="644"/>
      <c r="Y417" s="644"/>
      <c r="Z417" s="644"/>
      <c r="AA417" s="644"/>
      <c r="AC417" s="496"/>
      <c r="AD417" s="497"/>
      <c r="AE417" s="497"/>
      <c r="AF417" s="497"/>
      <c r="AG417" s="497"/>
      <c r="AH417" s="497"/>
      <c r="AI417" s="497"/>
      <c r="AJ417" s="497"/>
      <c r="AK417" s="497"/>
      <c r="AL417" s="497"/>
      <c r="AM417" s="497"/>
      <c r="AN417" s="497"/>
    </row>
    <row r="418" spans="1:46" ht="16.149999999999999" customHeight="1">
      <c r="A418" s="644"/>
      <c r="B418" s="644"/>
      <c r="C418" s="644"/>
      <c r="D418" s="644"/>
      <c r="E418" s="644"/>
      <c r="F418" s="644"/>
      <c r="G418" s="644"/>
      <c r="H418" s="644"/>
      <c r="I418" s="644"/>
      <c r="J418" s="644"/>
      <c r="K418" s="644"/>
      <c r="L418" s="644"/>
      <c r="M418" s="644"/>
      <c r="N418" s="644"/>
      <c r="O418" s="644"/>
      <c r="P418" s="644"/>
      <c r="Q418" s="644"/>
      <c r="R418" s="644"/>
      <c r="S418" s="644"/>
      <c r="T418" s="644"/>
      <c r="U418" s="644"/>
      <c r="V418" s="644"/>
      <c r="W418" s="644"/>
      <c r="X418" s="644"/>
      <c r="Y418" s="644"/>
      <c r="Z418" s="644"/>
      <c r="AA418" s="644"/>
      <c r="AC418" s="496"/>
      <c r="AD418" s="497"/>
      <c r="AE418" s="497"/>
      <c r="AF418" s="497"/>
      <c r="AG418" s="497"/>
      <c r="AH418" s="497"/>
      <c r="AI418" s="497"/>
      <c r="AJ418" s="497"/>
      <c r="AK418" s="497"/>
      <c r="AL418" s="497"/>
      <c r="AM418" s="497"/>
      <c r="AN418" s="497"/>
    </row>
    <row r="419" spans="1:46" ht="24" customHeight="1">
      <c r="A419" s="644"/>
      <c r="B419" s="644"/>
      <c r="C419" s="644"/>
      <c r="D419" s="644"/>
      <c r="E419" s="644"/>
      <c r="F419" s="644"/>
      <c r="G419" s="644"/>
      <c r="H419" s="644"/>
      <c r="I419" s="644"/>
      <c r="J419" s="644"/>
      <c r="K419" s="644"/>
      <c r="L419" s="644"/>
      <c r="M419" s="644"/>
      <c r="N419" s="644"/>
      <c r="O419" s="644"/>
      <c r="P419" s="644"/>
      <c r="Q419" s="644"/>
      <c r="R419" s="644"/>
      <c r="S419" s="644"/>
      <c r="T419" s="644"/>
      <c r="U419" s="644"/>
      <c r="V419" s="644"/>
      <c r="W419" s="644"/>
      <c r="X419" s="644"/>
      <c r="Y419" s="644"/>
      <c r="Z419" s="644"/>
      <c r="AA419" s="644"/>
      <c r="AC419" s="496"/>
      <c r="AD419" s="497"/>
      <c r="AE419" s="497"/>
      <c r="AF419" s="497"/>
      <c r="AG419" s="497"/>
      <c r="AH419" s="497"/>
      <c r="AI419" s="497"/>
      <c r="AJ419" s="497"/>
      <c r="AK419" s="497"/>
      <c r="AL419" s="497"/>
      <c r="AM419" s="497"/>
      <c r="AN419" s="497"/>
    </row>
    <row r="420" spans="1:46" ht="26.25" customHeight="1">
      <c r="A420" s="655" t="s">
        <v>26144</v>
      </c>
      <c r="B420" s="656"/>
      <c r="C420" s="657"/>
      <c r="D420" s="655" t="s">
        <v>26104</v>
      </c>
      <c r="E420" s="656"/>
      <c r="F420" s="656"/>
      <c r="G420" s="656"/>
      <c r="H420" s="656"/>
      <c r="I420" s="656"/>
      <c r="J420" s="657"/>
      <c r="K420" s="655" t="s">
        <v>26145</v>
      </c>
      <c r="L420" s="657"/>
      <c r="M420" s="655" t="s">
        <v>26146</v>
      </c>
      <c r="N420" s="656"/>
      <c r="O420" s="657"/>
      <c r="P420" s="658" t="s">
        <v>26147</v>
      </c>
      <c r="Q420" s="659"/>
      <c r="R420" s="659"/>
      <c r="S420" s="659"/>
      <c r="T420" s="659"/>
      <c r="U420" s="660"/>
      <c r="V420" s="658" t="s">
        <v>26148</v>
      </c>
      <c r="W420" s="659"/>
      <c r="X420" s="659"/>
      <c r="Y420" s="660"/>
      <c r="Z420" s="658" t="s">
        <v>26149</v>
      </c>
      <c r="AA420" s="660"/>
      <c r="AC420" s="661" t="s">
        <v>26147</v>
      </c>
      <c r="AD420" s="662"/>
      <c r="AE420" s="662"/>
      <c r="AF420" s="662"/>
      <c r="AG420" s="662"/>
      <c r="AH420" s="663"/>
      <c r="AI420" s="664" t="s">
        <v>26148</v>
      </c>
      <c r="AJ420" s="665"/>
      <c r="AK420" s="665"/>
      <c r="AL420" s="666"/>
      <c r="AM420" s="664" t="s">
        <v>26149</v>
      </c>
      <c r="AN420" s="666"/>
    </row>
    <row r="421" spans="1:46" ht="16.899999999999999" customHeight="1">
      <c r="A421" s="667"/>
      <c r="B421" s="668"/>
      <c r="C421" s="669"/>
      <c r="D421" s="667" t="s">
        <v>26374</v>
      </c>
      <c r="E421" s="668"/>
      <c r="F421" s="668"/>
      <c r="G421" s="668"/>
      <c r="H421" s="668"/>
      <c r="I421" s="668"/>
      <c r="J421" s="668"/>
      <c r="K421" s="668"/>
      <c r="L421" s="668"/>
      <c r="M421" s="668"/>
      <c r="N421" s="668"/>
      <c r="O421" s="668"/>
      <c r="P421" s="668"/>
      <c r="Q421" s="668"/>
      <c r="R421" s="668"/>
      <c r="S421" s="668"/>
      <c r="T421" s="668"/>
      <c r="U421" s="668"/>
      <c r="V421" s="668"/>
      <c r="W421" s="668"/>
      <c r="X421" s="668"/>
      <c r="Y421" s="668"/>
      <c r="Z421" s="668"/>
      <c r="AA421" s="669"/>
      <c r="AC421" s="503"/>
      <c r="AD421" s="504"/>
      <c r="AE421" s="504"/>
      <c r="AF421" s="504"/>
      <c r="AG421" s="504"/>
      <c r="AH421" s="504"/>
      <c r="AI421" s="504"/>
      <c r="AJ421" s="504"/>
      <c r="AK421" s="504"/>
      <c r="AL421" s="504"/>
      <c r="AM421" s="504"/>
      <c r="AN421" s="505"/>
    </row>
    <row r="422" spans="1:46" ht="16.899999999999999" customHeight="1">
      <c r="A422" s="624">
        <v>42000</v>
      </c>
      <c r="B422" s="625"/>
      <c r="C422" s="626"/>
      <c r="D422" s="627" t="s">
        <v>26375</v>
      </c>
      <c r="E422" s="628"/>
      <c r="F422" s="628"/>
      <c r="G422" s="628"/>
      <c r="H422" s="628"/>
      <c r="I422" s="628"/>
      <c r="J422" s="629"/>
      <c r="K422" s="630">
        <v>0.12920000000000001</v>
      </c>
      <c r="L422" s="631"/>
      <c r="M422" s="632" t="s">
        <v>16121</v>
      </c>
      <c r="N422" s="633"/>
      <c r="O422" s="634"/>
      <c r="P422" s="635">
        <v>1</v>
      </c>
      <c r="Q422" s="636"/>
      <c r="R422" s="636"/>
      <c r="S422" s="636"/>
      <c r="T422" s="636"/>
      <c r="U422" s="637"/>
      <c r="V422" s="635">
        <v>80699.759999999995</v>
      </c>
      <c r="W422" s="636"/>
      <c r="X422" s="636"/>
      <c r="Y422" s="637"/>
      <c r="Z422" s="635">
        <v>80699.759999999995</v>
      </c>
      <c r="AA422" s="637"/>
      <c r="AC422" s="670">
        <v>1</v>
      </c>
      <c r="AD422" s="671"/>
      <c r="AE422" s="671"/>
      <c r="AF422" s="671"/>
      <c r="AG422" s="671"/>
      <c r="AH422" s="672"/>
      <c r="AI422" s="641">
        <v>110358.84</v>
      </c>
      <c r="AJ422" s="642"/>
      <c r="AK422" s="642"/>
      <c r="AL422" s="643"/>
      <c r="AM422" s="641">
        <v>110358.84</v>
      </c>
      <c r="AN422" s="643"/>
      <c r="AP422" s="11" t="s">
        <v>26503</v>
      </c>
      <c r="AQ422" s="11" t="s">
        <v>26503</v>
      </c>
      <c r="AR422" s="24">
        <v>-29659.08</v>
      </c>
      <c r="AS422" s="25">
        <v>-0.26875128444626639</v>
      </c>
      <c r="AT422" s="24">
        <v>-29659.08</v>
      </c>
    </row>
    <row r="423" spans="1:46" ht="16.899999999999999" customHeight="1">
      <c r="A423" s="624">
        <v>42301</v>
      </c>
      <c r="B423" s="625"/>
      <c r="C423" s="626"/>
      <c r="D423" s="627" t="s">
        <v>22510</v>
      </c>
      <c r="E423" s="628"/>
      <c r="F423" s="628"/>
      <c r="G423" s="628"/>
      <c r="H423" s="628"/>
      <c r="I423" s="628"/>
      <c r="J423" s="629"/>
      <c r="K423" s="630">
        <v>0.12920000000000001</v>
      </c>
      <c r="L423" s="631"/>
      <c r="M423" s="632" t="s">
        <v>16121</v>
      </c>
      <c r="N423" s="633"/>
      <c r="O423" s="634"/>
      <c r="P423" s="635">
        <v>1</v>
      </c>
      <c r="Q423" s="636"/>
      <c r="R423" s="636"/>
      <c r="S423" s="636"/>
      <c r="T423" s="636"/>
      <c r="U423" s="637"/>
      <c r="V423" s="635">
        <v>20447.07</v>
      </c>
      <c r="W423" s="636"/>
      <c r="X423" s="636"/>
      <c r="Y423" s="637"/>
      <c r="Z423" s="635">
        <v>20447.07</v>
      </c>
      <c r="AA423" s="637"/>
      <c r="AC423" s="670">
        <v>1</v>
      </c>
      <c r="AD423" s="671"/>
      <c r="AE423" s="671"/>
      <c r="AF423" s="671"/>
      <c r="AG423" s="671"/>
      <c r="AH423" s="672"/>
      <c r="AI423" s="641">
        <v>27961.86</v>
      </c>
      <c r="AJ423" s="642"/>
      <c r="AK423" s="642"/>
      <c r="AL423" s="643"/>
      <c r="AM423" s="641">
        <v>27961.86</v>
      </c>
      <c r="AN423" s="643"/>
      <c r="AP423" s="11" t="s">
        <v>26503</v>
      </c>
      <c r="AQ423" s="11" t="s">
        <v>26503</v>
      </c>
      <c r="AR423" s="24">
        <v>-7514.7900000000009</v>
      </c>
      <c r="AS423" s="25">
        <v>-0.26875143499037624</v>
      </c>
      <c r="AT423" s="24">
        <v>-7514.7900000000009</v>
      </c>
    </row>
    <row r="424" spans="1:46" ht="16.899999999999999" customHeight="1">
      <c r="A424" s="644"/>
      <c r="B424" s="644"/>
      <c r="C424" s="644"/>
      <c r="D424" s="644"/>
      <c r="E424" s="644"/>
      <c r="F424" s="644"/>
      <c r="G424" s="644"/>
      <c r="H424" s="644"/>
      <c r="I424" s="644"/>
      <c r="J424" s="644"/>
      <c r="K424" s="644"/>
      <c r="L424" s="644"/>
      <c r="M424" s="644"/>
      <c r="N424" s="644"/>
      <c r="O424" s="644"/>
      <c r="P424" s="644"/>
      <c r="Q424" s="644"/>
      <c r="R424" s="644"/>
      <c r="S424" s="644"/>
      <c r="T424" s="644"/>
      <c r="U424" s="644"/>
      <c r="V424" s="644"/>
      <c r="W424" s="644"/>
      <c r="X424" s="644"/>
      <c r="Y424" s="644"/>
      <c r="Z424" s="644"/>
      <c r="AA424" s="644"/>
      <c r="AC424" s="496"/>
      <c r="AD424" s="497"/>
      <c r="AE424" s="497"/>
      <c r="AF424" s="497"/>
      <c r="AG424" s="497"/>
      <c r="AH424" s="497"/>
      <c r="AI424" s="497"/>
      <c r="AJ424" s="497"/>
      <c r="AK424" s="497"/>
      <c r="AL424" s="497"/>
      <c r="AM424" s="497"/>
      <c r="AN424" s="497"/>
    </row>
    <row r="425" spans="1:46" ht="16.899999999999999" customHeight="1">
      <c r="A425" s="645" t="s">
        <v>26153</v>
      </c>
      <c r="B425" s="645"/>
      <c r="C425" s="645"/>
      <c r="D425" s="645"/>
      <c r="E425" s="645"/>
      <c r="F425" s="645"/>
      <c r="G425" s="645"/>
      <c r="H425" s="645"/>
      <c r="I425" s="645"/>
      <c r="J425" s="645"/>
      <c r="K425" s="645"/>
      <c r="L425" s="645"/>
      <c r="M425" s="645"/>
      <c r="N425" s="645"/>
      <c r="O425" s="645"/>
      <c r="P425" s="645"/>
      <c r="Q425" s="645"/>
      <c r="R425" s="645"/>
      <c r="S425" s="645"/>
      <c r="T425" s="645"/>
      <c r="U425" s="645"/>
      <c r="V425" s="645"/>
      <c r="W425" s="645"/>
      <c r="X425" s="645"/>
      <c r="Y425" s="646">
        <v>101146.82999999999</v>
      </c>
      <c r="Z425" s="647"/>
      <c r="AA425" s="648"/>
      <c r="AC425" s="506"/>
      <c r="AD425" s="498"/>
      <c r="AE425" s="498"/>
      <c r="AF425" s="498"/>
      <c r="AG425" s="498"/>
      <c r="AH425" s="498"/>
      <c r="AI425" s="498"/>
      <c r="AJ425" s="498"/>
      <c r="AK425" s="498"/>
      <c r="AL425" s="649">
        <v>138320.70000000001</v>
      </c>
      <c r="AM425" s="650"/>
      <c r="AN425" s="651"/>
    </row>
    <row r="426" spans="1:46" ht="15" customHeight="1">
      <c r="A426" s="644"/>
      <c r="B426" s="644"/>
      <c r="C426" s="644"/>
      <c r="D426" s="644"/>
      <c r="E426" s="644"/>
      <c r="F426" s="644"/>
      <c r="G426" s="644"/>
      <c r="H426" s="644"/>
      <c r="I426" s="644"/>
      <c r="J426" s="644"/>
      <c r="K426" s="644"/>
      <c r="L426" s="644"/>
      <c r="M426" s="644"/>
      <c r="N426" s="644"/>
      <c r="O426" s="644"/>
      <c r="P426" s="644"/>
      <c r="Q426" s="644"/>
      <c r="R426" s="644"/>
      <c r="S426" s="644"/>
      <c r="T426" s="644"/>
      <c r="U426" s="644"/>
      <c r="V426" s="644"/>
      <c r="W426" s="644"/>
      <c r="X426" s="644"/>
      <c r="Y426" s="644"/>
      <c r="Z426" s="644"/>
      <c r="AA426" s="644"/>
      <c r="AC426" s="496"/>
      <c r="AD426" s="497"/>
      <c r="AE426" s="497"/>
      <c r="AF426" s="497"/>
      <c r="AG426" s="497"/>
      <c r="AH426" s="497"/>
      <c r="AI426" s="497"/>
      <c r="AJ426" s="497"/>
      <c r="AK426" s="497"/>
      <c r="AL426" s="497"/>
      <c r="AM426" s="497"/>
      <c r="AN426" s="497"/>
    </row>
    <row r="427" spans="1:46" ht="15" customHeight="1">
      <c r="A427" s="644"/>
      <c r="B427" s="644"/>
      <c r="C427" s="644"/>
      <c r="D427" s="644"/>
      <c r="E427" s="644"/>
      <c r="F427" s="644"/>
      <c r="G427" s="644"/>
      <c r="H427" s="644"/>
      <c r="I427" s="644"/>
      <c r="J427" s="644"/>
      <c r="K427" s="644"/>
      <c r="L427" s="644"/>
      <c r="M427" s="644"/>
      <c r="N427" s="644"/>
      <c r="O427" s="644"/>
      <c r="P427" s="644"/>
      <c r="Q427" s="644"/>
      <c r="R427" s="644"/>
      <c r="S427" s="644"/>
      <c r="T427" s="644"/>
      <c r="U427" s="644"/>
      <c r="V427" s="644"/>
      <c r="W427" s="644"/>
      <c r="X427" s="644"/>
      <c r="Y427" s="644"/>
      <c r="Z427" s="644"/>
      <c r="AA427" s="644"/>
      <c r="AC427" s="496"/>
      <c r="AD427" s="497"/>
      <c r="AE427" s="497"/>
      <c r="AF427" s="497"/>
      <c r="AG427" s="497"/>
      <c r="AH427" s="497"/>
      <c r="AI427" s="497"/>
      <c r="AJ427" s="497"/>
      <c r="AK427" s="497"/>
      <c r="AL427" s="497"/>
      <c r="AM427" s="497"/>
      <c r="AN427" s="497"/>
    </row>
    <row r="428" spans="1:46" ht="25.5" customHeight="1">
      <c r="A428" s="655" t="s">
        <v>26144</v>
      </c>
      <c r="B428" s="656"/>
      <c r="C428" s="657"/>
      <c r="D428" s="655" t="s">
        <v>26104</v>
      </c>
      <c r="E428" s="656"/>
      <c r="F428" s="656"/>
      <c r="G428" s="656"/>
      <c r="H428" s="656"/>
      <c r="I428" s="656"/>
      <c r="J428" s="657"/>
      <c r="K428" s="655" t="s">
        <v>26145</v>
      </c>
      <c r="L428" s="657"/>
      <c r="M428" s="655" t="s">
        <v>26146</v>
      </c>
      <c r="N428" s="656"/>
      <c r="O428" s="657"/>
      <c r="P428" s="658" t="s">
        <v>26147</v>
      </c>
      <c r="Q428" s="659"/>
      <c r="R428" s="659"/>
      <c r="S428" s="659"/>
      <c r="T428" s="659"/>
      <c r="U428" s="660"/>
      <c r="V428" s="658" t="s">
        <v>26148</v>
      </c>
      <c r="W428" s="659"/>
      <c r="X428" s="659"/>
      <c r="Y428" s="660"/>
      <c r="Z428" s="658" t="s">
        <v>26149</v>
      </c>
      <c r="AA428" s="660"/>
      <c r="AC428" s="661" t="s">
        <v>26147</v>
      </c>
      <c r="AD428" s="662"/>
      <c r="AE428" s="662"/>
      <c r="AF428" s="662"/>
      <c r="AG428" s="662"/>
      <c r="AH428" s="663"/>
      <c r="AI428" s="664" t="s">
        <v>26148</v>
      </c>
      <c r="AJ428" s="665"/>
      <c r="AK428" s="665"/>
      <c r="AL428" s="666"/>
      <c r="AM428" s="664" t="s">
        <v>26149</v>
      </c>
      <c r="AN428" s="666"/>
    </row>
    <row r="429" spans="1:46" ht="16.899999999999999" customHeight="1">
      <c r="A429" s="667"/>
      <c r="B429" s="668"/>
      <c r="C429" s="669"/>
      <c r="D429" s="667" t="s">
        <v>26376</v>
      </c>
      <c r="E429" s="668"/>
      <c r="F429" s="668"/>
      <c r="G429" s="668"/>
      <c r="H429" s="668"/>
      <c r="I429" s="668"/>
      <c r="J429" s="668"/>
      <c r="K429" s="668"/>
      <c r="L429" s="668"/>
      <c r="M429" s="668"/>
      <c r="N429" s="668"/>
      <c r="O429" s="668"/>
      <c r="P429" s="668"/>
      <c r="Q429" s="668"/>
      <c r="R429" s="668"/>
      <c r="S429" s="668"/>
      <c r="T429" s="668"/>
      <c r="U429" s="668"/>
      <c r="V429" s="668"/>
      <c r="W429" s="668"/>
      <c r="X429" s="668"/>
      <c r="Y429" s="668"/>
      <c r="Z429" s="668"/>
      <c r="AA429" s="669"/>
      <c r="AC429" s="503"/>
      <c r="AD429" s="504"/>
      <c r="AE429" s="504"/>
      <c r="AF429" s="504"/>
      <c r="AG429" s="504"/>
      <c r="AH429" s="504"/>
      <c r="AI429" s="504"/>
      <c r="AJ429" s="504"/>
      <c r="AK429" s="504"/>
      <c r="AL429" s="504"/>
      <c r="AM429" s="504"/>
      <c r="AN429" s="505"/>
    </row>
    <row r="430" spans="1:46" ht="23.25" customHeight="1">
      <c r="A430" s="624">
        <v>40001</v>
      </c>
      <c r="B430" s="625"/>
      <c r="C430" s="626"/>
      <c r="D430" s="627" t="s">
        <v>26984</v>
      </c>
      <c r="E430" s="628"/>
      <c r="F430" s="628"/>
      <c r="G430" s="628"/>
      <c r="H430" s="628"/>
      <c r="I430" s="628"/>
      <c r="J430" s="629"/>
      <c r="K430" s="630">
        <v>0.12920000000000001</v>
      </c>
      <c r="L430" s="631"/>
      <c r="M430" s="632" t="s">
        <v>149</v>
      </c>
      <c r="N430" s="633"/>
      <c r="O430" s="634"/>
      <c r="P430" s="635">
        <v>86.983000000000004</v>
      </c>
      <c r="Q430" s="636"/>
      <c r="R430" s="636"/>
      <c r="S430" s="636"/>
      <c r="T430" s="636"/>
      <c r="U430" s="637"/>
      <c r="V430" s="635">
        <v>0.49</v>
      </c>
      <c r="W430" s="636"/>
      <c r="X430" s="636"/>
      <c r="Y430" s="637"/>
      <c r="Z430" s="635">
        <v>42.62</v>
      </c>
      <c r="AA430" s="637"/>
      <c r="AC430" s="652">
        <v>86.983000000000004</v>
      </c>
      <c r="AD430" s="653"/>
      <c r="AE430" s="653"/>
      <c r="AF430" s="653"/>
      <c r="AG430" s="653"/>
      <c r="AH430" s="654"/>
      <c r="AI430" s="641">
        <v>0.68</v>
      </c>
      <c r="AJ430" s="642"/>
      <c r="AK430" s="642"/>
      <c r="AL430" s="643"/>
      <c r="AM430" s="641">
        <v>59.14</v>
      </c>
      <c r="AN430" s="643"/>
      <c r="AP430" s="11" t="s">
        <v>26503</v>
      </c>
      <c r="AQ430" s="11" t="s">
        <v>26503</v>
      </c>
      <c r="AR430" s="24">
        <v>-0.19000000000000006</v>
      </c>
      <c r="AS430" s="25">
        <v>-0.27941176470588247</v>
      </c>
      <c r="AT430" s="24">
        <v>-16.520000000000003</v>
      </c>
    </row>
    <row r="431" spans="1:46" ht="16.899999999999999" customHeight="1">
      <c r="A431" s="624">
        <v>40305</v>
      </c>
      <c r="B431" s="625"/>
      <c r="C431" s="626"/>
      <c r="D431" s="627" t="s">
        <v>16245</v>
      </c>
      <c r="E431" s="628"/>
      <c r="F431" s="628"/>
      <c r="G431" s="628"/>
      <c r="H431" s="628"/>
      <c r="I431" s="628"/>
      <c r="J431" s="629"/>
      <c r="K431" s="630">
        <v>0.12920000000000001</v>
      </c>
      <c r="L431" s="631"/>
      <c r="M431" s="632" t="s">
        <v>149</v>
      </c>
      <c r="N431" s="633"/>
      <c r="O431" s="634"/>
      <c r="P431" s="635">
        <v>86.983000000000004</v>
      </c>
      <c r="Q431" s="636"/>
      <c r="R431" s="636"/>
      <c r="S431" s="636"/>
      <c r="T431" s="636"/>
      <c r="U431" s="637"/>
      <c r="V431" s="635">
        <v>0.36</v>
      </c>
      <c r="W431" s="636"/>
      <c r="X431" s="636"/>
      <c r="Y431" s="637"/>
      <c r="Z431" s="635">
        <v>31.31</v>
      </c>
      <c r="AA431" s="637"/>
      <c r="AC431" s="652">
        <v>86.983000000000004</v>
      </c>
      <c r="AD431" s="653"/>
      <c r="AE431" s="653"/>
      <c r="AF431" s="653"/>
      <c r="AG431" s="653"/>
      <c r="AH431" s="654"/>
      <c r="AI431" s="641">
        <v>0.5</v>
      </c>
      <c r="AJ431" s="642"/>
      <c r="AK431" s="642"/>
      <c r="AL431" s="643"/>
      <c r="AM431" s="641">
        <v>43.49</v>
      </c>
      <c r="AN431" s="643"/>
      <c r="AP431" s="11" t="s">
        <v>26503</v>
      </c>
      <c r="AQ431" s="11" t="s">
        <v>26503</v>
      </c>
      <c r="AR431" s="24">
        <v>-0.14000000000000001</v>
      </c>
      <c r="AS431" s="25">
        <v>-0.28000000000000003</v>
      </c>
      <c r="AT431" s="24">
        <v>-12.180000000000003</v>
      </c>
    </row>
    <row r="432" spans="1:46" ht="16.899999999999999" customHeight="1">
      <c r="A432" s="624">
        <v>44100</v>
      </c>
      <c r="B432" s="625"/>
      <c r="C432" s="626"/>
      <c r="D432" s="627" t="s">
        <v>22545</v>
      </c>
      <c r="E432" s="628"/>
      <c r="F432" s="628"/>
      <c r="G432" s="628"/>
      <c r="H432" s="628"/>
      <c r="I432" s="628"/>
      <c r="J432" s="629"/>
      <c r="K432" s="630">
        <v>0.12920000000000001</v>
      </c>
      <c r="L432" s="631"/>
      <c r="M432" s="632" t="s">
        <v>34</v>
      </c>
      <c r="N432" s="633"/>
      <c r="O432" s="634"/>
      <c r="P432" s="635">
        <v>52.19</v>
      </c>
      <c r="Q432" s="636"/>
      <c r="R432" s="636"/>
      <c r="S432" s="636"/>
      <c r="T432" s="636"/>
      <c r="U432" s="637"/>
      <c r="V432" s="635">
        <v>6.96</v>
      </c>
      <c r="W432" s="636"/>
      <c r="X432" s="636"/>
      <c r="Y432" s="637"/>
      <c r="Z432" s="635">
        <v>363.24</v>
      </c>
      <c r="AA432" s="637"/>
      <c r="AC432" s="673">
        <v>52.19</v>
      </c>
      <c r="AD432" s="674"/>
      <c r="AE432" s="674"/>
      <c r="AF432" s="674"/>
      <c r="AG432" s="674"/>
      <c r="AH432" s="675"/>
      <c r="AI432" s="641">
        <v>9.52</v>
      </c>
      <c r="AJ432" s="642"/>
      <c r="AK432" s="642"/>
      <c r="AL432" s="643"/>
      <c r="AM432" s="641">
        <v>496.84</v>
      </c>
      <c r="AN432" s="643"/>
      <c r="AP432" s="11" t="s">
        <v>26503</v>
      </c>
      <c r="AQ432" s="11" t="s">
        <v>26503</v>
      </c>
      <c r="AR432" s="24">
        <v>-2.5599999999999996</v>
      </c>
      <c r="AS432" s="25">
        <v>-0.26890756302521002</v>
      </c>
      <c r="AT432" s="24">
        <v>-133.59999999999997</v>
      </c>
    </row>
    <row r="433" spans="1:46" ht="16.899999999999999" customHeight="1">
      <c r="A433" s="624">
        <v>44102</v>
      </c>
      <c r="B433" s="625"/>
      <c r="C433" s="626"/>
      <c r="D433" s="627" t="s">
        <v>22546</v>
      </c>
      <c r="E433" s="628"/>
      <c r="F433" s="628"/>
      <c r="G433" s="628"/>
      <c r="H433" s="628"/>
      <c r="I433" s="628"/>
      <c r="J433" s="629"/>
      <c r="K433" s="630">
        <v>0.12920000000000001</v>
      </c>
      <c r="L433" s="631"/>
      <c r="M433" s="632" t="s">
        <v>26365</v>
      </c>
      <c r="N433" s="633"/>
      <c r="O433" s="634"/>
      <c r="P433" s="635">
        <v>3454.9780000000001</v>
      </c>
      <c r="Q433" s="636"/>
      <c r="R433" s="636"/>
      <c r="S433" s="636"/>
      <c r="T433" s="636"/>
      <c r="U433" s="637"/>
      <c r="V433" s="635">
        <v>2.44</v>
      </c>
      <c r="W433" s="636"/>
      <c r="X433" s="636"/>
      <c r="Y433" s="637"/>
      <c r="Z433" s="635">
        <v>8430.14</v>
      </c>
      <c r="AA433" s="637"/>
      <c r="AC433" s="652">
        <v>3454.9780000000001</v>
      </c>
      <c r="AD433" s="653"/>
      <c r="AE433" s="653"/>
      <c r="AF433" s="653"/>
      <c r="AG433" s="653"/>
      <c r="AH433" s="654"/>
      <c r="AI433" s="641">
        <v>3.35</v>
      </c>
      <c r="AJ433" s="642"/>
      <c r="AK433" s="642"/>
      <c r="AL433" s="643"/>
      <c r="AM433" s="641">
        <v>11574.17</v>
      </c>
      <c r="AN433" s="643"/>
      <c r="AP433" s="11" t="s">
        <v>26503</v>
      </c>
      <c r="AQ433" s="11" t="s">
        <v>26503</v>
      </c>
      <c r="AR433" s="24">
        <v>-0.91000000000000014</v>
      </c>
      <c r="AS433" s="25">
        <v>-0.27164179104477615</v>
      </c>
      <c r="AT433" s="24">
        <v>-3144.0300000000007</v>
      </c>
    </row>
    <row r="434" spans="1:46" ht="16.899999999999999" customHeight="1">
      <c r="A434" s="624">
        <v>44151</v>
      </c>
      <c r="B434" s="625"/>
      <c r="C434" s="626"/>
      <c r="D434" s="627" t="s">
        <v>22548</v>
      </c>
      <c r="E434" s="628"/>
      <c r="F434" s="628"/>
      <c r="G434" s="628"/>
      <c r="H434" s="628"/>
      <c r="I434" s="628"/>
      <c r="J434" s="629"/>
      <c r="K434" s="630">
        <v>0.12920000000000001</v>
      </c>
      <c r="L434" s="631"/>
      <c r="M434" s="632" t="s">
        <v>34</v>
      </c>
      <c r="N434" s="633"/>
      <c r="O434" s="634"/>
      <c r="P434" s="635">
        <v>41.752000000000002</v>
      </c>
      <c r="Q434" s="636"/>
      <c r="R434" s="636"/>
      <c r="S434" s="636"/>
      <c r="T434" s="636"/>
      <c r="U434" s="637"/>
      <c r="V434" s="635">
        <v>56.38</v>
      </c>
      <c r="W434" s="636"/>
      <c r="X434" s="636"/>
      <c r="Y434" s="637"/>
      <c r="Z434" s="635">
        <v>2353.9699999999998</v>
      </c>
      <c r="AA434" s="637"/>
      <c r="AC434" s="673">
        <v>41.752000000000002</v>
      </c>
      <c r="AD434" s="674"/>
      <c r="AE434" s="674"/>
      <c r="AF434" s="674"/>
      <c r="AG434" s="674"/>
      <c r="AH434" s="675"/>
      <c r="AI434" s="641">
        <v>77.11</v>
      </c>
      <c r="AJ434" s="642"/>
      <c r="AK434" s="642"/>
      <c r="AL434" s="643"/>
      <c r="AM434" s="641">
        <v>3219.49</v>
      </c>
      <c r="AN434" s="643"/>
      <c r="AP434" s="11" t="s">
        <v>26503</v>
      </c>
      <c r="AQ434" s="11" t="s">
        <v>26503</v>
      </c>
      <c r="AR434" s="24">
        <v>-20.729999999999997</v>
      </c>
      <c r="AS434" s="25">
        <v>-0.26883672675398773</v>
      </c>
      <c r="AT434" s="24">
        <v>-865.52</v>
      </c>
    </row>
    <row r="435" spans="1:46" ht="16.899999999999999" customHeight="1">
      <c r="A435" s="624">
        <v>44201</v>
      </c>
      <c r="B435" s="625"/>
      <c r="C435" s="626"/>
      <c r="D435" s="627" t="s">
        <v>22550</v>
      </c>
      <c r="E435" s="628"/>
      <c r="F435" s="628"/>
      <c r="G435" s="628"/>
      <c r="H435" s="628"/>
      <c r="I435" s="628"/>
      <c r="J435" s="629"/>
      <c r="K435" s="630">
        <v>0.12920000000000001</v>
      </c>
      <c r="L435" s="631"/>
      <c r="M435" s="632" t="s">
        <v>149</v>
      </c>
      <c r="N435" s="633"/>
      <c r="O435" s="634"/>
      <c r="P435" s="635">
        <v>27139.005000000001</v>
      </c>
      <c r="Q435" s="636"/>
      <c r="R435" s="636"/>
      <c r="S435" s="636"/>
      <c r="T435" s="636"/>
      <c r="U435" s="637"/>
      <c r="V435" s="635">
        <v>0.38</v>
      </c>
      <c r="W435" s="636"/>
      <c r="X435" s="636"/>
      <c r="Y435" s="637"/>
      <c r="Z435" s="635">
        <v>10312.82</v>
      </c>
      <c r="AA435" s="637"/>
      <c r="AC435" s="638">
        <v>27139.005000000001</v>
      </c>
      <c r="AD435" s="639"/>
      <c r="AE435" s="639"/>
      <c r="AF435" s="639"/>
      <c r="AG435" s="639"/>
      <c r="AH435" s="640"/>
      <c r="AI435" s="641">
        <v>0.53</v>
      </c>
      <c r="AJ435" s="642"/>
      <c r="AK435" s="642"/>
      <c r="AL435" s="643"/>
      <c r="AM435" s="641">
        <v>14383.67</v>
      </c>
      <c r="AN435" s="643"/>
      <c r="AP435" s="11" t="s">
        <v>26503</v>
      </c>
      <c r="AQ435" s="11" t="s">
        <v>26503</v>
      </c>
      <c r="AR435" s="24">
        <v>-0.15000000000000002</v>
      </c>
      <c r="AS435" s="25">
        <v>-0.28301886792452835</v>
      </c>
      <c r="AT435" s="24">
        <v>-4070.8500000000004</v>
      </c>
    </row>
    <row r="436" spans="1:46" ht="16.899999999999999" customHeight="1">
      <c r="A436" s="624">
        <v>40425</v>
      </c>
      <c r="B436" s="625"/>
      <c r="C436" s="626"/>
      <c r="D436" s="627" t="s">
        <v>22333</v>
      </c>
      <c r="E436" s="628"/>
      <c r="F436" s="628"/>
      <c r="G436" s="628"/>
      <c r="H436" s="628"/>
      <c r="I436" s="628"/>
      <c r="J436" s="629"/>
      <c r="K436" s="630">
        <v>0.12920000000000001</v>
      </c>
      <c r="L436" s="631"/>
      <c r="M436" s="632" t="s">
        <v>34</v>
      </c>
      <c r="N436" s="633"/>
      <c r="O436" s="634"/>
      <c r="P436" s="635">
        <v>83.504000000000005</v>
      </c>
      <c r="Q436" s="636"/>
      <c r="R436" s="636"/>
      <c r="S436" s="636"/>
      <c r="T436" s="636"/>
      <c r="U436" s="637"/>
      <c r="V436" s="635">
        <v>8.6199999999999992</v>
      </c>
      <c r="W436" s="636"/>
      <c r="X436" s="636"/>
      <c r="Y436" s="637"/>
      <c r="Z436" s="635">
        <v>719.8</v>
      </c>
      <c r="AA436" s="637"/>
      <c r="AC436" s="652">
        <v>83.504000000000005</v>
      </c>
      <c r="AD436" s="653"/>
      <c r="AE436" s="653"/>
      <c r="AF436" s="653"/>
      <c r="AG436" s="653"/>
      <c r="AH436" s="654"/>
      <c r="AI436" s="641">
        <v>11.8</v>
      </c>
      <c r="AJ436" s="642"/>
      <c r="AK436" s="642"/>
      <c r="AL436" s="643"/>
      <c r="AM436" s="641">
        <v>985.34</v>
      </c>
      <c r="AN436" s="643"/>
      <c r="AP436" s="11" t="s">
        <v>26503</v>
      </c>
      <c r="AQ436" s="11" t="s">
        <v>26503</v>
      </c>
      <c r="AR436" s="24">
        <v>-3.1800000000000015</v>
      </c>
      <c r="AS436" s="25">
        <v>-0.26949152542372889</v>
      </c>
      <c r="AT436" s="24">
        <v>-265.54000000000008</v>
      </c>
    </row>
    <row r="437" spans="1:46" ht="16.899999999999999" customHeight="1">
      <c r="A437" s="624">
        <v>40430</v>
      </c>
      <c r="B437" s="625"/>
      <c r="C437" s="626"/>
      <c r="D437" s="627" t="s">
        <v>16217</v>
      </c>
      <c r="E437" s="628"/>
      <c r="F437" s="628"/>
      <c r="G437" s="628"/>
      <c r="H437" s="628"/>
      <c r="I437" s="628"/>
      <c r="J437" s="629"/>
      <c r="K437" s="630">
        <v>0.12920000000000001</v>
      </c>
      <c r="L437" s="631"/>
      <c r="M437" s="632" t="s">
        <v>26365</v>
      </c>
      <c r="N437" s="633"/>
      <c r="O437" s="634"/>
      <c r="P437" s="635">
        <v>167.00800000000001</v>
      </c>
      <c r="Q437" s="636"/>
      <c r="R437" s="636"/>
      <c r="S437" s="636"/>
      <c r="T437" s="636"/>
      <c r="U437" s="637"/>
      <c r="V437" s="635">
        <v>2.5</v>
      </c>
      <c r="W437" s="636"/>
      <c r="X437" s="636"/>
      <c r="Y437" s="637"/>
      <c r="Z437" s="635">
        <v>417.52</v>
      </c>
      <c r="AA437" s="637"/>
      <c r="AC437" s="652">
        <v>167.00800000000001</v>
      </c>
      <c r="AD437" s="653"/>
      <c r="AE437" s="653"/>
      <c r="AF437" s="653"/>
      <c r="AG437" s="653"/>
      <c r="AH437" s="654"/>
      <c r="AI437" s="641">
        <v>3.43</v>
      </c>
      <c r="AJ437" s="642"/>
      <c r="AK437" s="642"/>
      <c r="AL437" s="643"/>
      <c r="AM437" s="641">
        <v>572.83000000000004</v>
      </c>
      <c r="AN437" s="643"/>
      <c r="AP437" s="11" t="s">
        <v>26503</v>
      </c>
      <c r="AQ437" s="11" t="s">
        <v>26503</v>
      </c>
      <c r="AR437" s="24">
        <v>-0.93000000000000016</v>
      </c>
      <c r="AS437" s="25">
        <v>-0.2711370262390671</v>
      </c>
      <c r="AT437" s="24">
        <v>-155.31000000000006</v>
      </c>
    </row>
    <row r="438" spans="1:46" ht="16.899999999999999" customHeight="1">
      <c r="A438" s="624">
        <v>44300</v>
      </c>
      <c r="B438" s="625"/>
      <c r="C438" s="626"/>
      <c r="D438" s="627" t="s">
        <v>22561</v>
      </c>
      <c r="E438" s="628"/>
      <c r="F438" s="628"/>
      <c r="G438" s="628"/>
      <c r="H438" s="628"/>
      <c r="I438" s="628"/>
      <c r="J438" s="629"/>
      <c r="K438" s="630">
        <v>0.12920000000000001</v>
      </c>
      <c r="L438" s="631"/>
      <c r="M438" s="632" t="s">
        <v>22334</v>
      </c>
      <c r="N438" s="633"/>
      <c r="O438" s="634"/>
      <c r="P438" s="635">
        <v>27.814</v>
      </c>
      <c r="Q438" s="636"/>
      <c r="R438" s="636"/>
      <c r="S438" s="636"/>
      <c r="T438" s="636"/>
      <c r="U438" s="637"/>
      <c r="V438" s="635">
        <v>2.88</v>
      </c>
      <c r="W438" s="636"/>
      <c r="X438" s="636"/>
      <c r="Y438" s="637"/>
      <c r="Z438" s="635">
        <v>80.099999999999994</v>
      </c>
      <c r="AA438" s="637"/>
      <c r="AC438" s="670">
        <v>27.814</v>
      </c>
      <c r="AD438" s="671"/>
      <c r="AE438" s="671"/>
      <c r="AF438" s="671"/>
      <c r="AG438" s="671"/>
      <c r="AH438" s="672"/>
      <c r="AI438" s="641">
        <v>3.94</v>
      </c>
      <c r="AJ438" s="642"/>
      <c r="AK438" s="642"/>
      <c r="AL438" s="643"/>
      <c r="AM438" s="641">
        <v>109.58</v>
      </c>
      <c r="AN438" s="643"/>
      <c r="AP438" s="11" t="s">
        <v>26503</v>
      </c>
      <c r="AQ438" s="11" t="s">
        <v>26503</v>
      </c>
      <c r="AR438" s="24">
        <v>-1.06</v>
      </c>
      <c r="AS438" s="25">
        <v>-0.26903553299492389</v>
      </c>
      <c r="AT438" s="24">
        <v>-29.480000000000004</v>
      </c>
    </row>
    <row r="439" spans="1:46" ht="16.899999999999999" customHeight="1">
      <c r="A439" s="624">
        <v>44200</v>
      </c>
      <c r="B439" s="625"/>
      <c r="C439" s="626"/>
      <c r="D439" s="627" t="s">
        <v>22549</v>
      </c>
      <c r="E439" s="628"/>
      <c r="F439" s="628"/>
      <c r="G439" s="628"/>
      <c r="H439" s="628"/>
      <c r="I439" s="628"/>
      <c r="J439" s="629"/>
      <c r="K439" s="630">
        <v>0.12920000000000001</v>
      </c>
      <c r="L439" s="631"/>
      <c r="M439" s="632" t="s">
        <v>149</v>
      </c>
      <c r="N439" s="633"/>
      <c r="O439" s="634"/>
      <c r="P439" s="635">
        <v>260.95100000000002</v>
      </c>
      <c r="Q439" s="636"/>
      <c r="R439" s="636"/>
      <c r="S439" s="636"/>
      <c r="T439" s="636"/>
      <c r="U439" s="637"/>
      <c r="V439" s="635">
        <v>0.46</v>
      </c>
      <c r="W439" s="636"/>
      <c r="X439" s="636"/>
      <c r="Y439" s="637"/>
      <c r="Z439" s="635">
        <v>120.03</v>
      </c>
      <c r="AA439" s="637"/>
      <c r="AC439" s="652">
        <v>260.95100000000002</v>
      </c>
      <c r="AD439" s="653"/>
      <c r="AE439" s="653"/>
      <c r="AF439" s="653"/>
      <c r="AG439" s="653"/>
      <c r="AH439" s="654"/>
      <c r="AI439" s="641">
        <v>0.63</v>
      </c>
      <c r="AJ439" s="642"/>
      <c r="AK439" s="642"/>
      <c r="AL439" s="643"/>
      <c r="AM439" s="641">
        <v>164.39</v>
      </c>
      <c r="AN439" s="643"/>
      <c r="AP439" s="11" t="s">
        <v>26503</v>
      </c>
      <c r="AQ439" s="11" t="s">
        <v>26503</v>
      </c>
      <c r="AR439" s="24">
        <v>-0.16999999999999998</v>
      </c>
      <c r="AS439" s="25">
        <v>-0.26984126984126977</v>
      </c>
      <c r="AT439" s="24">
        <v>-44.359999999999985</v>
      </c>
    </row>
    <row r="440" spans="1:46" ht="13.5">
      <c r="A440" s="624">
        <v>1518</v>
      </c>
      <c r="B440" s="625"/>
      <c r="C440" s="626"/>
      <c r="D440" s="627" t="s">
        <v>26434</v>
      </c>
      <c r="E440" s="628"/>
      <c r="F440" s="628"/>
      <c r="G440" s="628"/>
      <c r="H440" s="628"/>
      <c r="I440" s="628"/>
      <c r="J440" s="629"/>
      <c r="K440" s="630">
        <v>0.11650000000000001</v>
      </c>
      <c r="L440" s="631"/>
      <c r="M440" s="632" t="s">
        <v>4175</v>
      </c>
      <c r="N440" s="633"/>
      <c r="O440" s="634"/>
      <c r="P440" s="635">
        <v>1665.9159999999999</v>
      </c>
      <c r="Q440" s="636"/>
      <c r="R440" s="636"/>
      <c r="S440" s="636"/>
      <c r="T440" s="636"/>
      <c r="U440" s="637"/>
      <c r="V440" s="635">
        <v>469.81</v>
      </c>
      <c r="W440" s="636"/>
      <c r="X440" s="636"/>
      <c r="Y440" s="637"/>
      <c r="Z440" s="635">
        <v>782663.99</v>
      </c>
      <c r="AA440" s="637"/>
      <c r="AC440" s="673">
        <v>1665.9159999999999</v>
      </c>
      <c r="AD440" s="674"/>
      <c r="AE440" s="674"/>
      <c r="AF440" s="674"/>
      <c r="AG440" s="674"/>
      <c r="AH440" s="675"/>
      <c r="AI440" s="641">
        <v>642.49</v>
      </c>
      <c r="AJ440" s="642"/>
      <c r="AK440" s="642"/>
      <c r="AL440" s="643"/>
      <c r="AM440" s="641">
        <v>1070334.3700000001</v>
      </c>
      <c r="AN440" s="643"/>
      <c r="AP440" s="11" t="s">
        <v>26503</v>
      </c>
      <c r="AQ440" s="11" t="s">
        <v>26503</v>
      </c>
      <c r="AR440" s="24">
        <v>-172.68</v>
      </c>
      <c r="AS440" s="25">
        <v>-0.26876682905570515</v>
      </c>
      <c r="AT440" s="24">
        <v>-287670.38000000012</v>
      </c>
    </row>
    <row r="441" spans="1:46" ht="16.899999999999999" customHeight="1">
      <c r="A441" s="624" t="s">
        <v>26432</v>
      </c>
      <c r="B441" s="625"/>
      <c r="C441" s="626"/>
      <c r="D441" s="627" t="s">
        <v>26433</v>
      </c>
      <c r="E441" s="628"/>
      <c r="F441" s="628"/>
      <c r="G441" s="628"/>
      <c r="H441" s="628"/>
      <c r="I441" s="628"/>
      <c r="J441" s="629"/>
      <c r="K441" s="630">
        <v>0.12920000000000001</v>
      </c>
      <c r="L441" s="631"/>
      <c r="M441" s="632" t="s">
        <v>34</v>
      </c>
      <c r="N441" s="633"/>
      <c r="O441" s="634"/>
      <c r="P441" s="635">
        <v>694.13099999999997</v>
      </c>
      <c r="Q441" s="636"/>
      <c r="R441" s="636"/>
      <c r="S441" s="636"/>
      <c r="T441" s="636"/>
      <c r="U441" s="637"/>
      <c r="V441" s="635">
        <v>34.71</v>
      </c>
      <c r="W441" s="636"/>
      <c r="X441" s="636"/>
      <c r="Y441" s="637"/>
      <c r="Z441" s="635">
        <v>24093.279999999999</v>
      </c>
      <c r="AA441" s="637"/>
      <c r="AC441" s="676">
        <v>694.13099999999997</v>
      </c>
      <c r="AD441" s="677"/>
      <c r="AE441" s="677"/>
      <c r="AF441" s="677"/>
      <c r="AG441" s="677"/>
      <c r="AH441" s="678"/>
      <c r="AI441" s="641">
        <v>47.48</v>
      </c>
      <c r="AJ441" s="642"/>
      <c r="AK441" s="642"/>
      <c r="AL441" s="643"/>
      <c r="AM441" s="641">
        <v>32957.33</v>
      </c>
      <c r="AN441" s="643"/>
      <c r="AP441" s="11" t="s">
        <v>26503</v>
      </c>
      <c r="AQ441" s="11" t="s">
        <v>26503</v>
      </c>
      <c r="AR441" s="24">
        <v>-12.769999999999996</v>
      </c>
      <c r="AS441" s="25">
        <v>-0.26895534962089296</v>
      </c>
      <c r="AT441" s="24">
        <v>-8864.0500000000029</v>
      </c>
    </row>
    <row r="442" spans="1:46" ht="16.899999999999999" customHeight="1">
      <c r="A442" s="624">
        <v>44303</v>
      </c>
      <c r="B442" s="625"/>
      <c r="C442" s="626"/>
      <c r="D442" s="627" t="s">
        <v>22564</v>
      </c>
      <c r="E442" s="628"/>
      <c r="F442" s="628"/>
      <c r="G442" s="628"/>
      <c r="H442" s="628"/>
      <c r="I442" s="628"/>
      <c r="J442" s="629"/>
      <c r="K442" s="630">
        <v>0.12920000000000001</v>
      </c>
      <c r="L442" s="631"/>
      <c r="M442" s="632" t="s">
        <v>22334</v>
      </c>
      <c r="N442" s="633"/>
      <c r="O442" s="634"/>
      <c r="P442" s="635">
        <v>8.35</v>
      </c>
      <c r="Q442" s="636"/>
      <c r="R442" s="636"/>
      <c r="S442" s="636"/>
      <c r="T442" s="636"/>
      <c r="U442" s="637"/>
      <c r="V442" s="635">
        <v>2.0699999999999998</v>
      </c>
      <c r="W442" s="636"/>
      <c r="X442" s="636"/>
      <c r="Y442" s="637"/>
      <c r="Z442" s="635">
        <v>17.28</v>
      </c>
      <c r="AA442" s="637"/>
      <c r="AC442" s="652">
        <v>8.35</v>
      </c>
      <c r="AD442" s="653"/>
      <c r="AE442" s="653"/>
      <c r="AF442" s="653"/>
      <c r="AG442" s="653"/>
      <c r="AH442" s="654"/>
      <c r="AI442" s="641">
        <v>2.84</v>
      </c>
      <c r="AJ442" s="642"/>
      <c r="AK442" s="642"/>
      <c r="AL442" s="643"/>
      <c r="AM442" s="641">
        <v>23.71</v>
      </c>
      <c r="AN442" s="643"/>
      <c r="AP442" s="11" t="s">
        <v>26503</v>
      </c>
      <c r="AQ442" s="11" t="s">
        <v>26503</v>
      </c>
      <c r="AR442" s="24">
        <v>-0.77</v>
      </c>
      <c r="AS442" s="25">
        <v>-0.27112676056338025</v>
      </c>
      <c r="AT442" s="24">
        <v>-6.43</v>
      </c>
    </row>
    <row r="443" spans="1:46" ht="16.899999999999999" customHeight="1">
      <c r="A443" s="624">
        <v>40450</v>
      </c>
      <c r="B443" s="625"/>
      <c r="C443" s="626"/>
      <c r="D443" s="627" t="s">
        <v>16163</v>
      </c>
      <c r="E443" s="628"/>
      <c r="F443" s="628"/>
      <c r="G443" s="628"/>
      <c r="H443" s="628"/>
      <c r="I443" s="628"/>
      <c r="J443" s="629"/>
      <c r="K443" s="630">
        <v>0.12920000000000001</v>
      </c>
      <c r="L443" s="631"/>
      <c r="M443" s="632" t="s">
        <v>22334</v>
      </c>
      <c r="N443" s="633"/>
      <c r="O443" s="634"/>
      <c r="P443" s="635">
        <v>389.12799999999999</v>
      </c>
      <c r="Q443" s="636"/>
      <c r="R443" s="636"/>
      <c r="S443" s="636"/>
      <c r="T443" s="636"/>
      <c r="U443" s="637"/>
      <c r="V443" s="635">
        <v>0.66</v>
      </c>
      <c r="W443" s="636"/>
      <c r="X443" s="636"/>
      <c r="Y443" s="637"/>
      <c r="Z443" s="635">
        <v>256.82</v>
      </c>
      <c r="AA443" s="637"/>
      <c r="AC443" s="673">
        <v>389.12799999999999</v>
      </c>
      <c r="AD443" s="674"/>
      <c r="AE443" s="674"/>
      <c r="AF443" s="674"/>
      <c r="AG443" s="674"/>
      <c r="AH443" s="675"/>
      <c r="AI443" s="641">
        <v>0.91</v>
      </c>
      <c r="AJ443" s="642"/>
      <c r="AK443" s="642"/>
      <c r="AL443" s="643"/>
      <c r="AM443" s="641">
        <v>354.1</v>
      </c>
      <c r="AN443" s="643"/>
      <c r="AP443" s="11" t="s">
        <v>26503</v>
      </c>
      <c r="AQ443" s="11" t="s">
        <v>26503</v>
      </c>
      <c r="AR443" s="24">
        <v>-0.25</v>
      </c>
      <c r="AS443" s="25">
        <v>-0.27472527472527475</v>
      </c>
      <c r="AT443" s="24">
        <v>-97.28000000000003</v>
      </c>
    </row>
    <row r="444" spans="1:46" ht="16.899999999999999" customHeight="1">
      <c r="A444" s="624">
        <v>40460</v>
      </c>
      <c r="B444" s="625"/>
      <c r="C444" s="626"/>
      <c r="D444" s="627" t="s">
        <v>22339</v>
      </c>
      <c r="E444" s="628"/>
      <c r="F444" s="628"/>
      <c r="G444" s="628"/>
      <c r="H444" s="628"/>
      <c r="I444" s="628"/>
      <c r="J444" s="629"/>
      <c r="K444" s="630">
        <v>0.12920000000000001</v>
      </c>
      <c r="L444" s="631"/>
      <c r="M444" s="632" t="s">
        <v>22334</v>
      </c>
      <c r="N444" s="633"/>
      <c r="O444" s="634"/>
      <c r="P444" s="635">
        <v>113282.288</v>
      </c>
      <c r="Q444" s="636"/>
      <c r="R444" s="636"/>
      <c r="S444" s="636"/>
      <c r="T444" s="636"/>
      <c r="U444" s="637"/>
      <c r="V444" s="635">
        <v>0.7</v>
      </c>
      <c r="W444" s="636"/>
      <c r="X444" s="636"/>
      <c r="Y444" s="637"/>
      <c r="Z444" s="635">
        <v>79297.600000000006</v>
      </c>
      <c r="AA444" s="637"/>
      <c r="AC444" s="652">
        <v>113282.288</v>
      </c>
      <c r="AD444" s="653"/>
      <c r="AE444" s="653"/>
      <c r="AF444" s="653"/>
      <c r="AG444" s="653"/>
      <c r="AH444" s="654"/>
      <c r="AI444" s="641">
        <v>0.97</v>
      </c>
      <c r="AJ444" s="642"/>
      <c r="AK444" s="642"/>
      <c r="AL444" s="643"/>
      <c r="AM444" s="641">
        <v>109883.81</v>
      </c>
      <c r="AN444" s="643"/>
      <c r="AP444" s="11" t="s">
        <v>26503</v>
      </c>
      <c r="AQ444" s="11" t="s">
        <v>26503</v>
      </c>
      <c r="AR444" s="24">
        <v>-0.27</v>
      </c>
      <c r="AS444" s="25">
        <v>-0.27835051546391754</v>
      </c>
      <c r="AT444" s="24">
        <v>-30586.209999999992</v>
      </c>
    </row>
    <row r="445" spans="1:46" ht="16.899999999999999" customHeight="1">
      <c r="A445" s="624">
        <v>40510</v>
      </c>
      <c r="B445" s="625"/>
      <c r="C445" s="626"/>
      <c r="D445" s="627" t="s">
        <v>16153</v>
      </c>
      <c r="E445" s="628"/>
      <c r="F445" s="628"/>
      <c r="G445" s="628"/>
      <c r="H445" s="628"/>
      <c r="I445" s="628"/>
      <c r="J445" s="629"/>
      <c r="K445" s="630">
        <v>0.11650000000000001</v>
      </c>
      <c r="L445" s="631"/>
      <c r="M445" s="632" t="s">
        <v>4175</v>
      </c>
      <c r="N445" s="633"/>
      <c r="O445" s="634"/>
      <c r="P445" s="635">
        <v>13.568</v>
      </c>
      <c r="Q445" s="636"/>
      <c r="R445" s="636"/>
      <c r="S445" s="636"/>
      <c r="T445" s="636"/>
      <c r="U445" s="637"/>
      <c r="V445" s="635">
        <v>2875.43</v>
      </c>
      <c r="W445" s="636"/>
      <c r="X445" s="636"/>
      <c r="Y445" s="637"/>
      <c r="Z445" s="635">
        <v>39013.83</v>
      </c>
      <c r="AA445" s="637"/>
      <c r="AC445" s="676">
        <v>13.568</v>
      </c>
      <c r="AD445" s="677"/>
      <c r="AE445" s="677"/>
      <c r="AF445" s="677"/>
      <c r="AG445" s="677"/>
      <c r="AH445" s="678"/>
      <c r="AI445" s="641">
        <v>3932.23</v>
      </c>
      <c r="AJ445" s="642"/>
      <c r="AK445" s="642"/>
      <c r="AL445" s="643"/>
      <c r="AM445" s="641">
        <v>53352.49</v>
      </c>
      <c r="AN445" s="643"/>
      <c r="AP445" s="11" t="s">
        <v>26503</v>
      </c>
      <c r="AQ445" s="11" t="s">
        <v>26503</v>
      </c>
      <c r="AR445" s="24">
        <v>-1056.8000000000002</v>
      </c>
      <c r="AS445" s="25">
        <v>-0.26875335369497722</v>
      </c>
      <c r="AT445" s="24">
        <v>-14338.659999999996</v>
      </c>
    </row>
    <row r="446" spans="1:46" ht="16.899999999999999" customHeight="1">
      <c r="A446" s="624">
        <v>40485</v>
      </c>
      <c r="B446" s="625"/>
      <c r="C446" s="626"/>
      <c r="D446" s="627" t="s">
        <v>16149</v>
      </c>
      <c r="E446" s="628"/>
      <c r="F446" s="628"/>
      <c r="G446" s="628"/>
      <c r="H446" s="628"/>
      <c r="I446" s="628"/>
      <c r="J446" s="629"/>
      <c r="K446" s="630">
        <v>0.11650000000000001</v>
      </c>
      <c r="L446" s="631"/>
      <c r="M446" s="632" t="s">
        <v>4175</v>
      </c>
      <c r="N446" s="633"/>
      <c r="O446" s="634"/>
      <c r="P446" s="635">
        <v>0.33900000000000002</v>
      </c>
      <c r="Q446" s="636"/>
      <c r="R446" s="636"/>
      <c r="S446" s="636"/>
      <c r="T446" s="636"/>
      <c r="U446" s="637"/>
      <c r="V446" s="635">
        <v>2471.19</v>
      </c>
      <c r="W446" s="636"/>
      <c r="X446" s="636"/>
      <c r="Y446" s="637"/>
      <c r="Z446" s="635">
        <v>837.73</v>
      </c>
      <c r="AA446" s="637"/>
      <c r="AC446" s="676">
        <v>0.33900000000000002</v>
      </c>
      <c r="AD446" s="677"/>
      <c r="AE446" s="677"/>
      <c r="AF446" s="677"/>
      <c r="AG446" s="677"/>
      <c r="AH446" s="678"/>
      <c r="AI446" s="641">
        <v>3379.42</v>
      </c>
      <c r="AJ446" s="642"/>
      <c r="AK446" s="642"/>
      <c r="AL446" s="643"/>
      <c r="AM446" s="641">
        <v>1145.6199999999999</v>
      </c>
      <c r="AN446" s="643"/>
      <c r="AP446" s="11" t="s">
        <v>26503</v>
      </c>
      <c r="AQ446" s="11" t="s">
        <v>26503</v>
      </c>
      <c r="AR446" s="24">
        <v>-908.23</v>
      </c>
      <c r="AS446" s="25">
        <v>-0.26875321800782381</v>
      </c>
      <c r="AT446" s="24">
        <v>-307.88999999999987</v>
      </c>
    </row>
    <row r="447" spans="1:46" ht="16.899999999999999" customHeight="1">
      <c r="A447" s="624">
        <v>40530</v>
      </c>
      <c r="B447" s="625"/>
      <c r="C447" s="626"/>
      <c r="D447" s="627" t="s">
        <v>16215</v>
      </c>
      <c r="E447" s="628"/>
      <c r="F447" s="628"/>
      <c r="G447" s="628"/>
      <c r="H447" s="628"/>
      <c r="I447" s="628"/>
      <c r="J447" s="629"/>
      <c r="K447" s="630">
        <v>0.12920000000000001</v>
      </c>
      <c r="L447" s="631"/>
      <c r="M447" s="632" t="s">
        <v>22334</v>
      </c>
      <c r="N447" s="633"/>
      <c r="O447" s="634"/>
      <c r="P447" s="635">
        <v>2517.1669999999999</v>
      </c>
      <c r="Q447" s="636"/>
      <c r="R447" s="636"/>
      <c r="S447" s="636"/>
      <c r="T447" s="636"/>
      <c r="U447" s="637"/>
      <c r="V447" s="635">
        <v>1.73</v>
      </c>
      <c r="W447" s="636"/>
      <c r="X447" s="636"/>
      <c r="Y447" s="637"/>
      <c r="Z447" s="635">
        <v>4354.6899999999996</v>
      </c>
      <c r="AA447" s="637"/>
      <c r="AC447" s="676">
        <v>2517.1669999999999</v>
      </c>
      <c r="AD447" s="677"/>
      <c r="AE447" s="677"/>
      <c r="AF447" s="677"/>
      <c r="AG447" s="677"/>
      <c r="AH447" s="678"/>
      <c r="AI447" s="641">
        <v>2.37</v>
      </c>
      <c r="AJ447" s="642"/>
      <c r="AK447" s="642"/>
      <c r="AL447" s="643"/>
      <c r="AM447" s="641">
        <v>5965.68</v>
      </c>
      <c r="AN447" s="643"/>
      <c r="AP447" s="11" t="s">
        <v>26503</v>
      </c>
      <c r="AQ447" s="11" t="s">
        <v>26503</v>
      </c>
      <c r="AR447" s="24">
        <v>-0.64000000000000012</v>
      </c>
      <c r="AS447" s="25">
        <v>-0.27004219409282704</v>
      </c>
      <c r="AT447" s="24">
        <v>-1610.9900000000007</v>
      </c>
    </row>
    <row r="448" spans="1:46" ht="16.899999999999999" customHeight="1">
      <c r="A448" s="644"/>
      <c r="B448" s="644"/>
      <c r="C448" s="644"/>
      <c r="D448" s="644"/>
      <c r="E448" s="644"/>
      <c r="F448" s="644"/>
      <c r="G448" s="644"/>
      <c r="H448" s="644"/>
      <c r="I448" s="644"/>
      <c r="J448" s="644"/>
      <c r="K448" s="644"/>
      <c r="L448" s="644"/>
      <c r="M448" s="644"/>
      <c r="N448" s="644"/>
      <c r="O448" s="644"/>
      <c r="P448" s="644"/>
      <c r="Q448" s="644"/>
      <c r="R448" s="644"/>
      <c r="S448" s="644"/>
      <c r="T448" s="644"/>
      <c r="U448" s="644"/>
      <c r="V448" s="644"/>
      <c r="W448" s="644"/>
      <c r="X448" s="644"/>
      <c r="Y448" s="644"/>
      <c r="Z448" s="644"/>
      <c r="AA448" s="644"/>
      <c r="AC448" s="496"/>
      <c r="AD448" s="497"/>
      <c r="AE448" s="497"/>
      <c r="AF448" s="497"/>
      <c r="AG448" s="497"/>
      <c r="AH448" s="497"/>
      <c r="AI448" s="497"/>
      <c r="AJ448" s="497"/>
      <c r="AK448" s="497"/>
      <c r="AL448" s="497"/>
      <c r="AM448" s="497"/>
      <c r="AN448" s="497"/>
    </row>
    <row r="449" spans="1:46" ht="16.899999999999999" customHeight="1">
      <c r="A449" s="645" t="s">
        <v>26153</v>
      </c>
      <c r="B449" s="645"/>
      <c r="C449" s="645"/>
      <c r="D449" s="645"/>
      <c r="E449" s="645"/>
      <c r="F449" s="645"/>
      <c r="G449" s="645"/>
      <c r="H449" s="645"/>
      <c r="I449" s="645"/>
      <c r="J449" s="645"/>
      <c r="K449" s="645"/>
      <c r="L449" s="645"/>
      <c r="M449" s="645"/>
      <c r="N449" s="645"/>
      <c r="O449" s="645"/>
      <c r="P449" s="645"/>
      <c r="Q449" s="645"/>
      <c r="R449" s="645"/>
      <c r="S449" s="645"/>
      <c r="T449" s="645"/>
      <c r="U449" s="645"/>
      <c r="V449" s="645"/>
      <c r="W449" s="645"/>
      <c r="X449" s="645"/>
      <c r="Y449" s="646">
        <v>953406.7699999999</v>
      </c>
      <c r="Z449" s="647"/>
      <c r="AA449" s="648"/>
      <c r="AC449" s="506"/>
      <c r="AD449" s="498"/>
      <c r="AE449" s="498"/>
      <c r="AF449" s="498"/>
      <c r="AG449" s="498"/>
      <c r="AH449" s="498"/>
      <c r="AI449" s="498"/>
      <c r="AJ449" s="498"/>
      <c r="AK449" s="498"/>
      <c r="AL449" s="649">
        <v>1305626.0500000003</v>
      </c>
      <c r="AM449" s="650"/>
      <c r="AN449" s="651"/>
    </row>
    <row r="450" spans="1:46" ht="15" customHeight="1">
      <c r="A450" s="644"/>
      <c r="B450" s="644"/>
      <c r="C450" s="644"/>
      <c r="D450" s="644"/>
      <c r="E450" s="644"/>
      <c r="F450" s="644"/>
      <c r="G450" s="644"/>
      <c r="H450" s="644"/>
      <c r="I450" s="644"/>
      <c r="J450" s="644"/>
      <c r="K450" s="644"/>
      <c r="L450" s="644"/>
      <c r="M450" s="644"/>
      <c r="N450" s="644"/>
      <c r="O450" s="644"/>
      <c r="P450" s="644"/>
      <c r="Q450" s="644"/>
      <c r="R450" s="644"/>
      <c r="S450" s="644"/>
      <c r="T450" s="644"/>
      <c r="U450" s="644"/>
      <c r="V450" s="644"/>
      <c r="W450" s="644"/>
      <c r="X450" s="644"/>
      <c r="Y450" s="644"/>
      <c r="Z450" s="644"/>
      <c r="AA450" s="644"/>
      <c r="AC450" s="496"/>
      <c r="AD450" s="497"/>
      <c r="AE450" s="497"/>
      <c r="AF450" s="497"/>
      <c r="AG450" s="497"/>
      <c r="AH450" s="497"/>
      <c r="AI450" s="497"/>
      <c r="AJ450" s="497"/>
      <c r="AK450" s="497"/>
      <c r="AL450" s="497"/>
      <c r="AM450" s="497"/>
      <c r="AN450" s="497"/>
    </row>
    <row r="451" spans="1:46" ht="15" customHeight="1">
      <c r="A451" s="644"/>
      <c r="B451" s="644"/>
      <c r="C451" s="644"/>
      <c r="D451" s="644"/>
      <c r="E451" s="644"/>
      <c r="F451" s="644"/>
      <c r="G451" s="644"/>
      <c r="H451" s="644"/>
      <c r="I451" s="644"/>
      <c r="J451" s="644"/>
      <c r="K451" s="644"/>
      <c r="L451" s="644"/>
      <c r="M451" s="644"/>
      <c r="N451" s="644"/>
      <c r="O451" s="644"/>
      <c r="P451" s="644"/>
      <c r="Q451" s="644"/>
      <c r="R451" s="644"/>
      <c r="S451" s="644"/>
      <c r="T451" s="644"/>
      <c r="U451" s="644"/>
      <c r="V451" s="644"/>
      <c r="W451" s="644"/>
      <c r="X451" s="644"/>
      <c r="Y451" s="644"/>
      <c r="Z451" s="644"/>
      <c r="AA451" s="644"/>
      <c r="AC451" s="496"/>
      <c r="AD451" s="497"/>
      <c r="AE451" s="497"/>
      <c r="AF451" s="497"/>
      <c r="AG451" s="497"/>
      <c r="AH451" s="497"/>
      <c r="AI451" s="497"/>
      <c r="AJ451" s="497"/>
      <c r="AK451" s="497"/>
      <c r="AL451" s="497"/>
      <c r="AM451" s="497"/>
      <c r="AN451" s="497"/>
    </row>
    <row r="452" spans="1:46" ht="30" customHeight="1">
      <c r="A452" s="655" t="s">
        <v>26144</v>
      </c>
      <c r="B452" s="656"/>
      <c r="C452" s="657"/>
      <c r="D452" s="655" t="s">
        <v>26104</v>
      </c>
      <c r="E452" s="656"/>
      <c r="F452" s="656"/>
      <c r="G452" s="656"/>
      <c r="H452" s="656"/>
      <c r="I452" s="656"/>
      <c r="J452" s="657"/>
      <c r="K452" s="655" t="s">
        <v>26145</v>
      </c>
      <c r="L452" s="657"/>
      <c r="M452" s="655" t="s">
        <v>26146</v>
      </c>
      <c r="N452" s="656"/>
      <c r="O452" s="657"/>
      <c r="P452" s="658" t="s">
        <v>26147</v>
      </c>
      <c r="Q452" s="659"/>
      <c r="R452" s="659"/>
      <c r="S452" s="659"/>
      <c r="T452" s="659"/>
      <c r="U452" s="660"/>
      <c r="V452" s="658" t="s">
        <v>26148</v>
      </c>
      <c r="W452" s="659"/>
      <c r="X452" s="659"/>
      <c r="Y452" s="660"/>
      <c r="Z452" s="658" t="s">
        <v>26149</v>
      </c>
      <c r="AA452" s="660"/>
      <c r="AC452" s="661" t="s">
        <v>26147</v>
      </c>
      <c r="AD452" s="662"/>
      <c r="AE452" s="662"/>
      <c r="AF452" s="662"/>
      <c r="AG452" s="662"/>
      <c r="AH452" s="663"/>
      <c r="AI452" s="664" t="s">
        <v>26148</v>
      </c>
      <c r="AJ452" s="665"/>
      <c r="AK452" s="665"/>
      <c r="AL452" s="666"/>
      <c r="AM452" s="664" t="s">
        <v>26149</v>
      </c>
      <c r="AN452" s="666"/>
    </row>
    <row r="453" spans="1:46" ht="16.899999999999999" customHeight="1">
      <c r="A453" s="667"/>
      <c r="B453" s="668"/>
      <c r="C453" s="669"/>
      <c r="D453" s="667" t="s">
        <v>26377</v>
      </c>
      <c r="E453" s="668"/>
      <c r="F453" s="668"/>
      <c r="G453" s="668"/>
      <c r="H453" s="668"/>
      <c r="I453" s="668"/>
      <c r="J453" s="668"/>
      <c r="K453" s="668"/>
      <c r="L453" s="668"/>
      <c r="M453" s="668"/>
      <c r="N453" s="668"/>
      <c r="O453" s="668"/>
      <c r="P453" s="668"/>
      <c r="Q453" s="668"/>
      <c r="R453" s="668"/>
      <c r="S453" s="668"/>
      <c r="T453" s="668"/>
      <c r="U453" s="668"/>
      <c r="V453" s="668"/>
      <c r="W453" s="668"/>
      <c r="X453" s="668"/>
      <c r="Y453" s="668"/>
      <c r="Z453" s="668"/>
      <c r="AA453" s="669"/>
      <c r="AC453" s="503"/>
      <c r="AD453" s="504"/>
      <c r="AE453" s="504"/>
      <c r="AF453" s="504"/>
      <c r="AG453" s="504"/>
      <c r="AH453" s="504"/>
      <c r="AI453" s="504"/>
      <c r="AJ453" s="504"/>
      <c r="AK453" s="504"/>
      <c r="AL453" s="504"/>
      <c r="AM453" s="504"/>
      <c r="AN453" s="505"/>
    </row>
    <row r="454" spans="1:46" ht="16.899999999999999" customHeight="1">
      <c r="A454" s="624">
        <v>40835</v>
      </c>
      <c r="B454" s="625"/>
      <c r="C454" s="626"/>
      <c r="D454" s="627" t="s">
        <v>16083</v>
      </c>
      <c r="E454" s="628"/>
      <c r="F454" s="628"/>
      <c r="G454" s="628"/>
      <c r="H454" s="628"/>
      <c r="I454" s="628"/>
      <c r="J454" s="629"/>
      <c r="K454" s="630">
        <v>0.12920000000000001</v>
      </c>
      <c r="L454" s="631"/>
      <c r="M454" s="632" t="s">
        <v>6</v>
      </c>
      <c r="N454" s="633"/>
      <c r="O454" s="634"/>
      <c r="P454" s="635">
        <v>131</v>
      </c>
      <c r="Q454" s="636"/>
      <c r="R454" s="636"/>
      <c r="S454" s="636"/>
      <c r="T454" s="636"/>
      <c r="U454" s="637"/>
      <c r="V454" s="635">
        <v>35.33</v>
      </c>
      <c r="W454" s="636"/>
      <c r="X454" s="636"/>
      <c r="Y454" s="637"/>
      <c r="Z454" s="635">
        <v>4628.2299999999996</v>
      </c>
      <c r="AA454" s="637"/>
      <c r="AC454" s="652">
        <v>131</v>
      </c>
      <c r="AD454" s="653"/>
      <c r="AE454" s="653"/>
      <c r="AF454" s="653"/>
      <c r="AG454" s="653"/>
      <c r="AH454" s="654"/>
      <c r="AI454" s="641">
        <v>48.32</v>
      </c>
      <c r="AJ454" s="642"/>
      <c r="AK454" s="642"/>
      <c r="AL454" s="643"/>
      <c r="AM454" s="641">
        <v>6329.92</v>
      </c>
      <c r="AN454" s="643"/>
      <c r="AP454" s="11" t="s">
        <v>26503</v>
      </c>
      <c r="AQ454" s="11" t="s">
        <v>26503</v>
      </c>
      <c r="AR454" s="24">
        <v>-12.990000000000002</v>
      </c>
      <c r="AS454" s="25">
        <v>-0.26883278145695366</v>
      </c>
      <c r="AT454" s="24">
        <v>-1701.6900000000005</v>
      </c>
    </row>
    <row r="455" spans="1:46" ht="16.899999999999999" customHeight="1">
      <c r="A455" s="624">
        <v>40815</v>
      </c>
      <c r="B455" s="625"/>
      <c r="C455" s="626"/>
      <c r="D455" s="627" t="s">
        <v>26985</v>
      </c>
      <c r="E455" s="628"/>
      <c r="F455" s="628"/>
      <c r="G455" s="628"/>
      <c r="H455" s="628"/>
      <c r="I455" s="628"/>
      <c r="J455" s="629"/>
      <c r="K455" s="630">
        <v>0.12920000000000001</v>
      </c>
      <c r="L455" s="631"/>
      <c r="M455" s="632" t="s">
        <v>149</v>
      </c>
      <c r="N455" s="633"/>
      <c r="O455" s="634"/>
      <c r="P455" s="635">
        <v>435.78199999999998</v>
      </c>
      <c r="Q455" s="636"/>
      <c r="R455" s="636"/>
      <c r="S455" s="636"/>
      <c r="T455" s="636"/>
      <c r="U455" s="637"/>
      <c r="V455" s="635">
        <v>26.22</v>
      </c>
      <c r="W455" s="636"/>
      <c r="X455" s="636"/>
      <c r="Y455" s="637"/>
      <c r="Z455" s="635">
        <v>11426.2</v>
      </c>
      <c r="AA455" s="637"/>
      <c r="AC455" s="652">
        <v>435.78199999999998</v>
      </c>
      <c r="AD455" s="653"/>
      <c r="AE455" s="653"/>
      <c r="AF455" s="653"/>
      <c r="AG455" s="653"/>
      <c r="AH455" s="654"/>
      <c r="AI455" s="641">
        <v>35.86</v>
      </c>
      <c r="AJ455" s="642"/>
      <c r="AK455" s="642"/>
      <c r="AL455" s="643"/>
      <c r="AM455" s="641">
        <v>15627.14</v>
      </c>
      <c r="AN455" s="643"/>
      <c r="AP455" s="11" t="s">
        <v>26503</v>
      </c>
      <c r="AQ455" s="11" t="s">
        <v>26503</v>
      </c>
      <c r="AR455" s="24">
        <v>-9.64</v>
      </c>
      <c r="AS455" s="25">
        <v>-0.26882320133853876</v>
      </c>
      <c r="AT455" s="24">
        <v>-4200.9399999999987</v>
      </c>
    </row>
    <row r="456" spans="1:46" ht="16.899999999999999" customHeight="1">
      <c r="A456" s="624">
        <v>42480</v>
      </c>
      <c r="B456" s="625"/>
      <c r="C456" s="626"/>
      <c r="D456" s="627" t="s">
        <v>22525</v>
      </c>
      <c r="E456" s="628"/>
      <c r="F456" s="628"/>
      <c r="G456" s="628"/>
      <c r="H456" s="628"/>
      <c r="I456" s="628"/>
      <c r="J456" s="629"/>
      <c r="K456" s="630">
        <v>0.12920000000000001</v>
      </c>
      <c r="L456" s="631"/>
      <c r="M456" s="632" t="s">
        <v>149</v>
      </c>
      <c r="N456" s="633"/>
      <c r="O456" s="634"/>
      <c r="P456" s="635">
        <v>1800.953</v>
      </c>
      <c r="Q456" s="636"/>
      <c r="R456" s="636"/>
      <c r="S456" s="636"/>
      <c r="T456" s="636"/>
      <c r="U456" s="637"/>
      <c r="V456" s="635">
        <v>3.63</v>
      </c>
      <c r="W456" s="636"/>
      <c r="X456" s="636"/>
      <c r="Y456" s="637"/>
      <c r="Z456" s="635">
        <v>6537.45</v>
      </c>
      <c r="AA456" s="637"/>
      <c r="AC456" s="638">
        <v>1800.953</v>
      </c>
      <c r="AD456" s="639"/>
      <c r="AE456" s="639"/>
      <c r="AF456" s="639"/>
      <c r="AG456" s="639"/>
      <c r="AH456" s="640"/>
      <c r="AI456" s="641">
        <v>4.97</v>
      </c>
      <c r="AJ456" s="642"/>
      <c r="AK456" s="642"/>
      <c r="AL456" s="643"/>
      <c r="AM456" s="641">
        <v>8950.73</v>
      </c>
      <c r="AN456" s="643"/>
      <c r="AP456" s="11" t="s">
        <v>26503</v>
      </c>
      <c r="AQ456" s="11" t="s">
        <v>26503</v>
      </c>
      <c r="AR456" s="24">
        <v>-1.3399999999999999</v>
      </c>
      <c r="AS456" s="25">
        <v>-0.26961770623742454</v>
      </c>
      <c r="AT456" s="24">
        <v>-2413.2799999999997</v>
      </c>
    </row>
    <row r="457" spans="1:46" ht="16.899999999999999" customHeight="1">
      <c r="A457" s="644"/>
      <c r="B457" s="644"/>
      <c r="C457" s="644"/>
      <c r="D457" s="644"/>
      <c r="E457" s="644"/>
      <c r="F457" s="644"/>
      <c r="G457" s="644"/>
      <c r="H457" s="644"/>
      <c r="I457" s="644"/>
      <c r="J457" s="644"/>
      <c r="K457" s="644"/>
      <c r="L457" s="644"/>
      <c r="M457" s="644"/>
      <c r="N457" s="644"/>
      <c r="O457" s="644"/>
      <c r="P457" s="644"/>
      <c r="Q457" s="644"/>
      <c r="R457" s="644"/>
      <c r="S457" s="644"/>
      <c r="T457" s="644"/>
      <c r="U457" s="644"/>
      <c r="V457" s="644"/>
      <c r="W457" s="644"/>
      <c r="X457" s="644"/>
      <c r="Y457" s="644"/>
      <c r="Z457" s="644"/>
      <c r="AA457" s="644"/>
      <c r="AC457" s="496"/>
      <c r="AD457" s="497"/>
      <c r="AE457" s="497"/>
      <c r="AF457" s="497"/>
      <c r="AG457" s="497"/>
      <c r="AH457" s="497"/>
      <c r="AI457" s="497"/>
      <c r="AJ457" s="497"/>
      <c r="AK457" s="497"/>
      <c r="AL457" s="497"/>
      <c r="AM457" s="497"/>
      <c r="AN457" s="497"/>
    </row>
    <row r="458" spans="1:46" ht="16.899999999999999" customHeight="1">
      <c r="A458" s="645" t="s">
        <v>26153</v>
      </c>
      <c r="B458" s="645"/>
      <c r="C458" s="645"/>
      <c r="D458" s="645"/>
      <c r="E458" s="645"/>
      <c r="F458" s="645"/>
      <c r="G458" s="645"/>
      <c r="H458" s="645"/>
      <c r="I458" s="645"/>
      <c r="J458" s="645"/>
      <c r="K458" s="645"/>
      <c r="L458" s="645"/>
      <c r="M458" s="645"/>
      <c r="N458" s="645"/>
      <c r="O458" s="645"/>
      <c r="P458" s="645"/>
      <c r="Q458" s="645"/>
      <c r="R458" s="645"/>
      <c r="S458" s="645"/>
      <c r="T458" s="645"/>
      <c r="U458" s="645"/>
      <c r="V458" s="645"/>
      <c r="W458" s="645"/>
      <c r="X458" s="645"/>
      <c r="Y458" s="646">
        <v>22591.88</v>
      </c>
      <c r="Z458" s="647"/>
      <c r="AA458" s="648"/>
      <c r="AC458" s="506"/>
      <c r="AD458" s="498"/>
      <c r="AE458" s="498"/>
      <c r="AF458" s="498"/>
      <c r="AG458" s="498"/>
      <c r="AH458" s="498"/>
      <c r="AI458" s="498"/>
      <c r="AJ458" s="498"/>
      <c r="AK458" s="498"/>
      <c r="AL458" s="649">
        <v>30907.789999999997</v>
      </c>
      <c r="AM458" s="650"/>
      <c r="AN458" s="651"/>
    </row>
    <row r="459" spans="1:46" ht="16.899999999999999" customHeight="1">
      <c r="A459" s="644"/>
      <c r="B459" s="644"/>
      <c r="C459" s="644"/>
      <c r="D459" s="644"/>
      <c r="E459" s="644"/>
      <c r="F459" s="644"/>
      <c r="G459" s="644"/>
      <c r="H459" s="644"/>
      <c r="I459" s="644"/>
      <c r="J459" s="644"/>
      <c r="K459" s="644"/>
      <c r="L459" s="644"/>
      <c r="M459" s="644"/>
      <c r="N459" s="644"/>
      <c r="O459" s="644"/>
      <c r="P459" s="644"/>
      <c r="Q459" s="644"/>
      <c r="R459" s="644"/>
      <c r="S459" s="644"/>
      <c r="T459" s="644"/>
      <c r="U459" s="644"/>
      <c r="V459" s="644"/>
      <c r="W459" s="644"/>
      <c r="X459" s="644"/>
      <c r="Y459" s="644"/>
      <c r="Z459" s="644"/>
      <c r="AA459" s="644"/>
      <c r="AC459" s="496"/>
      <c r="AD459" s="497"/>
      <c r="AE459" s="497"/>
      <c r="AF459" s="497"/>
      <c r="AG459" s="497"/>
      <c r="AH459" s="497"/>
      <c r="AI459" s="497"/>
      <c r="AJ459" s="497"/>
      <c r="AK459" s="497"/>
      <c r="AL459" s="497"/>
      <c r="AM459" s="497"/>
      <c r="AN459" s="497"/>
    </row>
    <row r="460" spans="1:46" ht="16.899999999999999" customHeight="1">
      <c r="A460" s="645" t="s">
        <v>26156</v>
      </c>
      <c r="B460" s="645"/>
      <c r="C460" s="645"/>
      <c r="D460" s="645"/>
      <c r="E460" s="645"/>
      <c r="F460" s="645"/>
      <c r="G460" s="645"/>
      <c r="H460" s="645"/>
      <c r="I460" s="645"/>
      <c r="J460" s="645"/>
      <c r="K460" s="645"/>
      <c r="L460" s="645"/>
      <c r="M460" s="645"/>
      <c r="N460" s="645"/>
      <c r="O460" s="645"/>
      <c r="P460" s="645"/>
      <c r="Q460" s="645"/>
      <c r="R460" s="645"/>
      <c r="S460" s="645"/>
      <c r="T460" s="645"/>
      <c r="U460" s="645"/>
      <c r="V460" s="645"/>
      <c r="W460" s="645"/>
      <c r="X460" s="645"/>
      <c r="Y460" s="646">
        <v>1077145.48</v>
      </c>
      <c r="Z460" s="647"/>
      <c r="AA460" s="648"/>
      <c r="AC460" s="506"/>
      <c r="AD460" s="498"/>
      <c r="AE460" s="498"/>
      <c r="AF460" s="498"/>
      <c r="AG460" s="498"/>
      <c r="AH460" s="498"/>
      <c r="AI460" s="498"/>
      <c r="AJ460" s="498"/>
      <c r="AK460" s="498"/>
      <c r="AL460" s="649">
        <v>1474854.5400000003</v>
      </c>
      <c r="AM460" s="650"/>
      <c r="AN460" s="651"/>
      <c r="AP460" s="24">
        <v>-397709.06000000029</v>
      </c>
      <c r="AQ460" s="623">
        <v>-0.26965985404906456</v>
      </c>
      <c r="AR460" s="623"/>
    </row>
    <row r="483" spans="1:40" ht="16.149999999999999" customHeight="1">
      <c r="A483" s="685"/>
      <c r="B483" s="685"/>
      <c r="C483" s="685"/>
      <c r="D483" s="644" t="s">
        <v>26132</v>
      </c>
      <c r="E483" s="644"/>
      <c r="F483" s="644"/>
      <c r="G483" s="644"/>
      <c r="H483" s="644"/>
      <c r="I483" s="644"/>
      <c r="J483" s="644"/>
      <c r="K483" s="644"/>
      <c r="L483" s="644"/>
      <c r="M483" s="644"/>
      <c r="N483" s="644"/>
      <c r="O483" s="644"/>
      <c r="P483" s="644"/>
      <c r="Q483" s="644"/>
      <c r="R483" s="644"/>
      <c r="S483" s="683"/>
      <c r="T483" s="683"/>
      <c r="U483" s="683"/>
      <c r="V483" s="683"/>
      <c r="W483" s="683"/>
      <c r="X483" s="683"/>
      <c r="Y483" s="683"/>
      <c r="Z483" s="683"/>
      <c r="AA483" s="683"/>
      <c r="AC483" s="496"/>
      <c r="AD483" s="497"/>
      <c r="AE483" s="497"/>
      <c r="AF483" s="684"/>
      <c r="AG483" s="684"/>
      <c r="AH483" s="684"/>
      <c r="AI483" s="684"/>
      <c r="AJ483" s="684"/>
      <c r="AK483" s="684"/>
      <c r="AL483" s="684"/>
      <c r="AM483" s="684"/>
      <c r="AN483" s="684"/>
    </row>
    <row r="484" spans="1:40" ht="16.149999999999999" customHeight="1">
      <c r="A484" s="685"/>
      <c r="B484" s="679"/>
      <c r="C484" s="685"/>
      <c r="D484" s="644"/>
      <c r="E484" s="644"/>
      <c r="F484" s="644"/>
      <c r="G484" s="644"/>
      <c r="H484" s="644"/>
      <c r="I484" s="644"/>
      <c r="J484" s="644"/>
      <c r="K484" s="644"/>
      <c r="L484" s="644"/>
      <c r="M484" s="644"/>
      <c r="N484" s="644"/>
      <c r="O484" s="644"/>
      <c r="P484" s="644"/>
      <c r="Q484" s="644"/>
      <c r="R484" s="644"/>
      <c r="S484" s="683"/>
      <c r="T484" s="683"/>
      <c r="U484" s="683"/>
      <c r="V484" s="683"/>
      <c r="W484" s="683"/>
      <c r="X484" s="683"/>
      <c r="Y484" s="683"/>
      <c r="Z484" s="683"/>
      <c r="AA484" s="683"/>
      <c r="AC484" s="496"/>
      <c r="AD484" s="497"/>
      <c r="AE484" s="497"/>
      <c r="AF484" s="684"/>
      <c r="AG484" s="684"/>
      <c r="AH484" s="684"/>
      <c r="AI484" s="684"/>
      <c r="AJ484" s="684"/>
      <c r="AK484" s="684"/>
      <c r="AL484" s="684"/>
      <c r="AM484" s="684"/>
      <c r="AN484" s="684"/>
    </row>
    <row r="485" spans="1:40" ht="16.149999999999999" customHeight="1">
      <c r="A485" s="679"/>
      <c r="B485" s="679"/>
      <c r="C485" s="679"/>
      <c r="D485" s="686" t="s">
        <v>26133</v>
      </c>
      <c r="E485" s="686"/>
      <c r="F485" s="686"/>
      <c r="G485" s="686"/>
      <c r="H485" s="686"/>
      <c r="I485" s="686"/>
      <c r="J485" s="686"/>
      <c r="K485" s="686"/>
      <c r="L485" s="686"/>
      <c r="M485" s="686"/>
      <c r="N485" s="686"/>
      <c r="O485" s="686"/>
      <c r="P485" s="686"/>
      <c r="Q485" s="686"/>
      <c r="R485" s="686"/>
      <c r="S485" s="687"/>
      <c r="T485" s="687"/>
      <c r="U485" s="687"/>
      <c r="V485" s="687"/>
      <c r="W485" s="687"/>
      <c r="X485" s="687"/>
      <c r="Y485" s="687"/>
      <c r="Z485" s="687"/>
      <c r="AA485" s="687"/>
      <c r="AC485" s="499"/>
      <c r="AD485" s="500"/>
      <c r="AE485" s="500"/>
      <c r="AF485" s="688"/>
      <c r="AG485" s="688"/>
      <c r="AH485" s="688"/>
      <c r="AI485" s="688"/>
      <c r="AJ485" s="688"/>
      <c r="AK485" s="688"/>
      <c r="AL485" s="688"/>
      <c r="AM485" s="688"/>
      <c r="AN485" s="688"/>
    </row>
    <row r="486" spans="1:40" ht="15" customHeight="1">
      <c r="A486" s="644"/>
      <c r="B486" s="644"/>
      <c r="C486" s="644"/>
      <c r="D486" s="644"/>
      <c r="E486" s="644"/>
      <c r="F486" s="644"/>
      <c r="G486" s="644"/>
      <c r="H486" s="644"/>
      <c r="I486" s="644"/>
      <c r="J486" s="644"/>
      <c r="K486" s="644"/>
      <c r="L486" s="644"/>
      <c r="M486" s="644"/>
      <c r="N486" s="644"/>
      <c r="O486" s="644"/>
      <c r="P486" s="644"/>
      <c r="Q486" s="644"/>
      <c r="R486" s="644"/>
      <c r="S486" s="644"/>
      <c r="T486" s="644"/>
      <c r="U486" s="644"/>
      <c r="V486" s="644"/>
      <c r="W486" s="644"/>
      <c r="X486" s="644"/>
      <c r="Y486" s="644"/>
      <c r="Z486" s="644"/>
      <c r="AA486" s="644"/>
      <c r="AC486" s="496"/>
      <c r="AD486" s="497"/>
      <c r="AE486" s="497"/>
      <c r="AF486" s="497"/>
      <c r="AG486" s="497"/>
      <c r="AH486" s="497"/>
      <c r="AI486" s="497"/>
      <c r="AJ486" s="497"/>
      <c r="AK486" s="497"/>
      <c r="AL486" s="497"/>
      <c r="AM486" s="497"/>
      <c r="AN486" s="497"/>
    </row>
    <row r="487" spans="1:40" ht="15" customHeight="1">
      <c r="A487" s="644" t="s">
        <v>26134</v>
      </c>
      <c r="B487" s="644"/>
      <c r="C487" s="644" t="s">
        <v>26372</v>
      </c>
      <c r="D487" s="644"/>
      <c r="E487" s="644"/>
      <c r="F487" s="644"/>
      <c r="G487" s="644"/>
      <c r="H487" s="644"/>
      <c r="I487" s="644"/>
      <c r="J487" s="644"/>
      <c r="K487" s="644"/>
      <c r="L487" s="644"/>
      <c r="M487" s="644"/>
      <c r="N487" s="644"/>
      <c r="O487" s="644"/>
      <c r="P487" s="644"/>
      <c r="Q487" s="644"/>
      <c r="R487" s="644"/>
      <c r="S487" s="644"/>
      <c r="T487" s="644"/>
      <c r="U487" s="680"/>
      <c r="V487" s="644"/>
      <c r="W487" s="644"/>
      <c r="X487" s="644"/>
      <c r="Y487" s="644"/>
      <c r="Z487" s="644"/>
      <c r="AA487" s="644"/>
      <c r="AC487" s="496"/>
      <c r="AD487" s="497"/>
      <c r="AE487" s="497"/>
      <c r="AF487" s="497"/>
      <c r="AG487" s="497"/>
      <c r="AH487" s="498"/>
      <c r="AI487" s="497"/>
      <c r="AJ487" s="497"/>
      <c r="AK487" s="497"/>
      <c r="AL487" s="497"/>
      <c r="AM487" s="497"/>
      <c r="AN487" s="497"/>
    </row>
    <row r="488" spans="1:40" ht="15" customHeight="1">
      <c r="A488" s="644" t="s">
        <v>26135</v>
      </c>
      <c r="B488" s="644"/>
      <c r="C488" s="644" t="s">
        <v>26476</v>
      </c>
      <c r="D488" s="644"/>
      <c r="E488" s="644"/>
      <c r="F488" s="644"/>
      <c r="G488" s="644"/>
      <c r="H488" s="644"/>
      <c r="I488" s="644"/>
      <c r="J488" s="644"/>
      <c r="K488" s="644"/>
      <c r="L488" s="644"/>
      <c r="M488" s="644"/>
      <c r="N488" s="644"/>
      <c r="O488" s="644"/>
      <c r="P488" s="644"/>
      <c r="Q488" s="644"/>
      <c r="R488" s="644"/>
      <c r="S488" s="644"/>
      <c r="T488" s="644"/>
      <c r="U488" s="683"/>
      <c r="V488" s="683"/>
      <c r="W488" s="683"/>
      <c r="X488" s="683"/>
      <c r="Y488" s="683"/>
      <c r="Z488" s="683"/>
      <c r="AA488" s="683"/>
      <c r="AC488" s="496"/>
      <c r="AD488" s="497"/>
      <c r="AE488" s="497"/>
      <c r="AF488" s="497"/>
      <c r="AG488" s="497"/>
      <c r="AH488" s="684"/>
      <c r="AI488" s="684"/>
      <c r="AJ488" s="684"/>
      <c r="AK488" s="684"/>
      <c r="AL488" s="684"/>
      <c r="AM488" s="684"/>
      <c r="AN488" s="684"/>
    </row>
    <row r="489" spans="1:40" ht="15" customHeight="1">
      <c r="A489" s="644" t="s">
        <v>26136</v>
      </c>
      <c r="B489" s="644"/>
      <c r="C489" s="644" t="s">
        <v>26477</v>
      </c>
      <c r="D489" s="644"/>
      <c r="E489" s="644"/>
      <c r="F489" s="644"/>
      <c r="G489" s="644"/>
      <c r="H489" s="644"/>
      <c r="I489" s="644"/>
      <c r="J489" s="644"/>
      <c r="K489" s="644"/>
      <c r="L489" s="644"/>
      <c r="M489" s="644"/>
      <c r="N489" s="644"/>
      <c r="O489" s="644"/>
      <c r="P489" s="644"/>
      <c r="Q489" s="644"/>
      <c r="R489" s="644"/>
      <c r="S489" s="644"/>
      <c r="T489" s="644"/>
      <c r="U489" s="680"/>
      <c r="V489" s="644"/>
      <c r="W489" s="644"/>
      <c r="X489" s="644"/>
      <c r="Y489" s="644"/>
      <c r="Z489" s="644"/>
      <c r="AA489" s="644"/>
      <c r="AC489" s="496"/>
      <c r="AD489" s="497"/>
      <c r="AE489" s="497"/>
      <c r="AF489" s="497"/>
      <c r="AG489" s="497"/>
      <c r="AH489" s="498"/>
      <c r="AI489" s="497"/>
      <c r="AJ489" s="497"/>
      <c r="AK489" s="497"/>
      <c r="AL489" s="497"/>
      <c r="AM489" s="497"/>
      <c r="AN489" s="497"/>
    </row>
    <row r="490" spans="1:40" ht="15" customHeight="1">
      <c r="A490" s="644" t="s">
        <v>26137</v>
      </c>
      <c r="B490" s="644"/>
      <c r="C490" s="644" t="s">
        <v>26478</v>
      </c>
      <c r="D490" s="644"/>
      <c r="E490" s="644"/>
      <c r="F490" s="644"/>
      <c r="G490" s="644"/>
      <c r="H490" s="644"/>
      <c r="I490" s="644"/>
      <c r="J490" s="644"/>
      <c r="K490" s="644"/>
      <c r="L490" s="644"/>
      <c r="M490" s="644"/>
      <c r="N490" s="644"/>
      <c r="O490" s="644"/>
      <c r="P490" s="644"/>
      <c r="Q490" s="644"/>
      <c r="R490" s="644"/>
      <c r="S490" s="644"/>
      <c r="T490" s="644"/>
      <c r="U490" s="680"/>
      <c r="V490" s="644"/>
      <c r="W490" s="644"/>
      <c r="X490" s="644"/>
      <c r="Y490" s="644"/>
      <c r="Z490" s="644"/>
      <c r="AA490" s="644"/>
      <c r="AC490" s="496"/>
      <c r="AD490" s="497"/>
      <c r="AE490" s="497"/>
      <c r="AF490" s="497"/>
      <c r="AG490" s="497"/>
      <c r="AH490" s="498"/>
      <c r="AI490" s="497"/>
      <c r="AJ490" s="497"/>
      <c r="AK490" s="497"/>
      <c r="AL490" s="497"/>
      <c r="AM490" s="497"/>
      <c r="AN490" s="497"/>
    </row>
    <row r="491" spans="1:40" ht="15" customHeight="1">
      <c r="A491" s="644" t="s">
        <v>26138</v>
      </c>
      <c r="B491" s="644"/>
      <c r="C491" s="644" t="s">
        <v>26139</v>
      </c>
      <c r="D491" s="644"/>
      <c r="E491" s="644"/>
      <c r="F491" s="644"/>
      <c r="G491" s="644"/>
      <c r="H491" s="644"/>
      <c r="I491" s="644"/>
      <c r="J491" s="644"/>
      <c r="K491" s="644"/>
      <c r="L491" s="644"/>
      <c r="M491" s="644"/>
      <c r="N491" s="644"/>
      <c r="O491" s="644"/>
      <c r="P491" s="644"/>
      <c r="Q491" s="644"/>
      <c r="R491" s="644"/>
      <c r="S491" s="644"/>
      <c r="T491" s="644"/>
      <c r="U491" s="680"/>
      <c r="V491" s="644"/>
      <c r="W491" s="644"/>
      <c r="X491" s="644"/>
      <c r="Y491" s="644"/>
      <c r="Z491" s="644"/>
      <c r="AA491" s="644"/>
      <c r="AC491" s="496"/>
      <c r="AD491" s="497"/>
      <c r="AE491" s="497"/>
      <c r="AF491" s="497"/>
      <c r="AG491" s="497"/>
      <c r="AH491" s="498"/>
      <c r="AI491" s="497"/>
      <c r="AJ491" s="497"/>
      <c r="AK491" s="497"/>
      <c r="AL491" s="497"/>
      <c r="AM491" s="497"/>
      <c r="AN491" s="497"/>
    </row>
    <row r="492" spans="1:40" ht="15" customHeight="1">
      <c r="A492" s="644" t="s">
        <v>26140</v>
      </c>
      <c r="B492" s="644"/>
      <c r="C492" s="644" t="s">
        <v>26141</v>
      </c>
      <c r="D492" s="644"/>
      <c r="E492" s="644"/>
      <c r="F492" s="644"/>
      <c r="G492" s="644"/>
      <c r="H492" s="644"/>
      <c r="I492" s="644"/>
      <c r="J492" s="644"/>
      <c r="K492" s="644"/>
      <c r="L492" s="644"/>
      <c r="M492" s="644"/>
      <c r="N492" s="644"/>
      <c r="O492" s="644"/>
      <c r="P492" s="644"/>
      <c r="Q492" s="644"/>
      <c r="R492" s="644"/>
      <c r="S492" s="644"/>
      <c r="T492" s="644"/>
      <c r="U492" s="680"/>
      <c r="V492" s="644"/>
      <c r="W492" s="644"/>
      <c r="X492" s="644"/>
      <c r="Y492" s="644"/>
      <c r="Z492" s="644"/>
      <c r="AA492" s="644"/>
      <c r="AC492" s="496"/>
      <c r="AD492" s="497"/>
      <c r="AE492" s="497"/>
      <c r="AF492" s="497"/>
      <c r="AG492" s="497"/>
      <c r="AH492" s="498"/>
      <c r="AI492" s="497"/>
      <c r="AJ492" s="497"/>
      <c r="AK492" s="497"/>
      <c r="AL492" s="497"/>
      <c r="AM492" s="497"/>
      <c r="AN492" s="497"/>
    </row>
    <row r="493" spans="1:40" ht="15" customHeight="1">
      <c r="A493" s="644" t="s">
        <v>26142</v>
      </c>
      <c r="B493" s="644"/>
      <c r="C493" s="644" t="s">
        <v>26139</v>
      </c>
      <c r="D493" s="644"/>
      <c r="E493" s="644"/>
      <c r="F493" s="644"/>
      <c r="G493" s="644"/>
      <c r="H493" s="644"/>
      <c r="I493" s="644"/>
      <c r="J493" s="644"/>
      <c r="K493" s="644"/>
      <c r="L493" s="644"/>
      <c r="M493" s="644"/>
      <c r="N493" s="644"/>
      <c r="O493" s="644"/>
      <c r="P493" s="644"/>
      <c r="Q493" s="644"/>
      <c r="R493" s="644"/>
      <c r="S493" s="644"/>
      <c r="T493" s="644"/>
      <c r="U493" s="680"/>
      <c r="V493" s="644"/>
      <c r="W493" s="644"/>
      <c r="X493" s="644"/>
      <c r="Y493" s="644"/>
      <c r="Z493" s="644"/>
      <c r="AA493" s="644"/>
      <c r="AC493" s="496"/>
      <c r="AD493" s="497"/>
      <c r="AE493" s="497"/>
      <c r="AF493" s="497"/>
      <c r="AG493" s="497"/>
      <c r="AH493" s="498"/>
      <c r="AI493" s="497"/>
      <c r="AJ493" s="497"/>
      <c r="AK493" s="497"/>
      <c r="AL493" s="497"/>
      <c r="AM493" s="497"/>
      <c r="AN493" s="497"/>
    </row>
    <row r="494" spans="1:40" ht="15" customHeight="1">
      <c r="A494" s="644" t="s">
        <v>26143</v>
      </c>
      <c r="B494" s="644"/>
      <c r="C494" s="681" t="s">
        <v>26479</v>
      </c>
      <c r="D494" s="681"/>
      <c r="E494" s="681"/>
      <c r="F494" s="681"/>
      <c r="G494" s="681"/>
      <c r="H494" s="681"/>
      <c r="I494" s="681"/>
      <c r="J494" s="681"/>
      <c r="K494" s="681"/>
      <c r="L494" s="681"/>
      <c r="M494" s="681"/>
      <c r="N494" s="681"/>
      <c r="O494" s="681"/>
      <c r="P494" s="681"/>
      <c r="Q494" s="681"/>
      <c r="R494" s="681"/>
      <c r="S494" s="681"/>
      <c r="T494" s="681"/>
      <c r="U494" s="682"/>
      <c r="V494" s="681"/>
      <c r="W494" s="681"/>
      <c r="X494" s="681"/>
      <c r="Y494" s="681"/>
      <c r="Z494" s="681"/>
      <c r="AA494" s="681"/>
      <c r="AC494" s="496"/>
      <c r="AD494" s="497"/>
      <c r="AE494" s="497"/>
      <c r="AF494" s="497"/>
      <c r="AG494" s="497"/>
      <c r="AH494" s="498"/>
      <c r="AI494" s="497"/>
      <c r="AJ494" s="497"/>
      <c r="AK494" s="497"/>
      <c r="AL494" s="497"/>
      <c r="AM494" s="497"/>
      <c r="AN494" s="497"/>
    </row>
    <row r="495" spans="1:40" ht="15" customHeight="1">
      <c r="A495" s="644"/>
      <c r="B495" s="644"/>
      <c r="C495" s="644"/>
      <c r="D495" s="644"/>
      <c r="E495" s="644"/>
      <c r="F495" s="644"/>
      <c r="G495" s="644"/>
      <c r="H495" s="644"/>
      <c r="I495" s="644"/>
      <c r="J495" s="644"/>
      <c r="K495" s="644"/>
      <c r="L495" s="644"/>
      <c r="M495" s="644"/>
      <c r="N495" s="644"/>
      <c r="O495" s="644"/>
      <c r="P495" s="644"/>
      <c r="Q495" s="644"/>
      <c r="R495" s="644"/>
      <c r="S495" s="644"/>
      <c r="T495" s="644"/>
      <c r="U495" s="683"/>
      <c r="V495" s="683"/>
      <c r="W495" s="683"/>
      <c r="X495" s="683"/>
      <c r="Y495" s="683"/>
      <c r="Z495" s="683"/>
      <c r="AA495" s="683"/>
      <c r="AC495" s="496"/>
      <c r="AD495" s="497"/>
      <c r="AE495" s="497"/>
      <c r="AF495" s="497"/>
      <c r="AG495" s="497"/>
      <c r="AH495" s="684"/>
      <c r="AI495" s="684"/>
      <c r="AJ495" s="684"/>
      <c r="AK495" s="684"/>
      <c r="AL495" s="684"/>
      <c r="AM495" s="684"/>
      <c r="AN495" s="684"/>
    </row>
    <row r="496" spans="1:40" ht="15" customHeight="1">
      <c r="A496" s="644" t="s">
        <v>26373</v>
      </c>
      <c r="B496" s="644"/>
      <c r="C496" s="644" t="s">
        <v>26439</v>
      </c>
      <c r="D496" s="644"/>
      <c r="E496" s="644"/>
      <c r="F496" s="644"/>
      <c r="G496" s="644"/>
      <c r="H496" s="644"/>
      <c r="I496" s="644"/>
      <c r="J496" s="644"/>
      <c r="K496" s="644"/>
      <c r="L496" s="644"/>
      <c r="M496" s="644"/>
      <c r="N496" s="644"/>
      <c r="O496" s="644"/>
      <c r="P496" s="644"/>
      <c r="Q496" s="644"/>
      <c r="R496" s="644"/>
      <c r="S496" s="644"/>
      <c r="T496" s="644"/>
      <c r="U496" s="680"/>
      <c r="V496" s="644"/>
      <c r="W496" s="644"/>
      <c r="X496" s="644"/>
      <c r="Y496" s="644"/>
      <c r="Z496" s="644"/>
      <c r="AA496" s="644"/>
      <c r="AC496" s="496"/>
      <c r="AD496" s="497"/>
      <c r="AE496" s="497"/>
      <c r="AF496" s="497"/>
      <c r="AG496" s="497"/>
      <c r="AH496" s="498"/>
      <c r="AI496" s="497"/>
      <c r="AJ496" s="497"/>
      <c r="AK496" s="497"/>
      <c r="AL496" s="497"/>
      <c r="AM496" s="497"/>
      <c r="AN496" s="497"/>
    </row>
    <row r="497" spans="1:46" ht="16.149999999999999" customHeight="1">
      <c r="A497" s="679"/>
      <c r="B497" s="679"/>
      <c r="C497" s="679"/>
      <c r="D497" s="679"/>
      <c r="E497" s="679"/>
      <c r="F497" s="679"/>
      <c r="G497" s="679"/>
      <c r="H497" s="679"/>
      <c r="I497" s="679"/>
      <c r="J497" s="679"/>
      <c r="K497" s="679"/>
      <c r="L497" s="679"/>
      <c r="M497" s="679"/>
      <c r="N497" s="679"/>
      <c r="O497" s="679"/>
      <c r="P497" s="679"/>
      <c r="Q497" s="679"/>
      <c r="R497" s="679"/>
      <c r="S497" s="679"/>
      <c r="T497" s="679"/>
      <c r="U497" s="679"/>
      <c r="V497" s="679"/>
      <c r="W497" s="679"/>
      <c r="X497" s="679"/>
      <c r="Y497" s="679"/>
      <c r="Z497" s="679"/>
      <c r="AA497" s="679"/>
      <c r="AC497" s="501"/>
      <c r="AD497" s="502"/>
      <c r="AE497" s="502"/>
      <c r="AF497" s="502"/>
      <c r="AG497" s="502"/>
      <c r="AH497" s="502"/>
      <c r="AI497" s="502"/>
      <c r="AJ497" s="502"/>
      <c r="AK497" s="502"/>
      <c r="AL497" s="502"/>
      <c r="AM497" s="502"/>
      <c r="AN497" s="502"/>
    </row>
    <row r="498" spans="1:46" ht="16.149999999999999" customHeight="1">
      <c r="A498" s="644"/>
      <c r="B498" s="644"/>
      <c r="C498" s="644"/>
      <c r="D498" s="644"/>
      <c r="E498" s="644"/>
      <c r="F498" s="644"/>
      <c r="G498" s="644"/>
      <c r="H498" s="644"/>
      <c r="I498" s="644"/>
      <c r="J498" s="644"/>
      <c r="K498" s="644"/>
      <c r="L498" s="644"/>
      <c r="M498" s="644"/>
      <c r="N498" s="644"/>
      <c r="O498" s="644"/>
      <c r="P498" s="644"/>
      <c r="Q498" s="644"/>
      <c r="R498" s="644"/>
      <c r="S498" s="644"/>
      <c r="T498" s="644"/>
      <c r="U498" s="644"/>
      <c r="V498" s="644"/>
      <c r="W498" s="644"/>
      <c r="X498" s="644"/>
      <c r="Y498" s="644"/>
      <c r="Z498" s="644"/>
      <c r="AA498" s="644"/>
      <c r="AC498" s="496"/>
      <c r="AD498" s="497"/>
      <c r="AE498" s="497"/>
      <c r="AF498" s="497"/>
      <c r="AG498" s="497"/>
      <c r="AH498" s="497"/>
      <c r="AI498" s="497"/>
      <c r="AJ498" s="497"/>
      <c r="AK498" s="497"/>
      <c r="AL498" s="497"/>
      <c r="AM498" s="497"/>
      <c r="AN498" s="497"/>
    </row>
    <row r="499" spans="1:46" ht="16.149999999999999" customHeight="1">
      <c r="A499" s="644"/>
      <c r="B499" s="644"/>
      <c r="C499" s="644"/>
      <c r="D499" s="644"/>
      <c r="E499" s="644"/>
      <c r="F499" s="644"/>
      <c r="G499" s="644"/>
      <c r="H499" s="644"/>
      <c r="I499" s="644"/>
      <c r="J499" s="644"/>
      <c r="K499" s="644"/>
      <c r="L499" s="644"/>
      <c r="M499" s="644"/>
      <c r="N499" s="644"/>
      <c r="O499" s="644"/>
      <c r="P499" s="644"/>
      <c r="Q499" s="644"/>
      <c r="R499" s="644"/>
      <c r="S499" s="644"/>
      <c r="T499" s="644"/>
      <c r="U499" s="644"/>
      <c r="V499" s="644"/>
      <c r="W499" s="644"/>
      <c r="X499" s="644"/>
      <c r="Y499" s="644"/>
      <c r="Z499" s="644"/>
      <c r="AA499" s="644"/>
      <c r="AC499" s="496"/>
      <c r="AD499" s="497"/>
      <c r="AE499" s="497"/>
      <c r="AF499" s="497"/>
      <c r="AG499" s="497"/>
      <c r="AH499" s="497"/>
      <c r="AI499" s="497"/>
      <c r="AJ499" s="497"/>
      <c r="AK499" s="497"/>
      <c r="AL499" s="497"/>
      <c r="AM499" s="497"/>
      <c r="AN499" s="497"/>
    </row>
    <row r="500" spans="1:46" ht="24" customHeight="1">
      <c r="A500" s="644"/>
      <c r="B500" s="644"/>
      <c r="C500" s="644"/>
      <c r="D500" s="644"/>
      <c r="E500" s="644"/>
      <c r="F500" s="644"/>
      <c r="G500" s="644"/>
      <c r="H500" s="644"/>
      <c r="I500" s="644"/>
      <c r="J500" s="644"/>
      <c r="K500" s="644"/>
      <c r="L500" s="644"/>
      <c r="M500" s="644"/>
      <c r="N500" s="644"/>
      <c r="O500" s="644"/>
      <c r="P500" s="644"/>
      <c r="Q500" s="644"/>
      <c r="R500" s="644"/>
      <c r="S500" s="644"/>
      <c r="T500" s="644"/>
      <c r="U500" s="644"/>
      <c r="V500" s="644"/>
      <c r="W500" s="644"/>
      <c r="X500" s="644"/>
      <c r="Y500" s="644"/>
      <c r="Z500" s="644"/>
      <c r="AA500" s="644"/>
      <c r="AC500" s="496"/>
      <c r="AD500" s="497"/>
      <c r="AE500" s="497"/>
      <c r="AF500" s="497"/>
      <c r="AG500" s="497"/>
      <c r="AH500" s="497"/>
      <c r="AI500" s="497"/>
      <c r="AJ500" s="497"/>
      <c r="AK500" s="497"/>
      <c r="AL500" s="497"/>
      <c r="AM500" s="497"/>
      <c r="AN500" s="497"/>
    </row>
    <row r="501" spans="1:46" ht="23.25" customHeight="1">
      <c r="A501" s="655" t="s">
        <v>26144</v>
      </c>
      <c r="B501" s="656"/>
      <c r="C501" s="657"/>
      <c r="D501" s="655" t="s">
        <v>26104</v>
      </c>
      <c r="E501" s="656"/>
      <c r="F501" s="656"/>
      <c r="G501" s="656"/>
      <c r="H501" s="656"/>
      <c r="I501" s="656"/>
      <c r="J501" s="657"/>
      <c r="K501" s="655" t="s">
        <v>26145</v>
      </c>
      <c r="L501" s="657"/>
      <c r="M501" s="655" t="s">
        <v>26146</v>
      </c>
      <c r="N501" s="656"/>
      <c r="O501" s="657"/>
      <c r="P501" s="658" t="s">
        <v>26147</v>
      </c>
      <c r="Q501" s="659"/>
      <c r="R501" s="659"/>
      <c r="S501" s="659"/>
      <c r="T501" s="659"/>
      <c r="U501" s="660"/>
      <c r="V501" s="658" t="s">
        <v>26148</v>
      </c>
      <c r="W501" s="659"/>
      <c r="X501" s="659"/>
      <c r="Y501" s="660"/>
      <c r="Z501" s="658" t="s">
        <v>26149</v>
      </c>
      <c r="AA501" s="660"/>
      <c r="AC501" s="661" t="s">
        <v>26147</v>
      </c>
      <c r="AD501" s="662"/>
      <c r="AE501" s="662"/>
      <c r="AF501" s="662"/>
      <c r="AG501" s="662"/>
      <c r="AH501" s="663"/>
      <c r="AI501" s="664" t="s">
        <v>26148</v>
      </c>
      <c r="AJ501" s="665"/>
      <c r="AK501" s="665"/>
      <c r="AL501" s="666"/>
      <c r="AM501" s="664" t="s">
        <v>26149</v>
      </c>
      <c r="AN501" s="666"/>
    </row>
    <row r="502" spans="1:46" ht="16.899999999999999" customHeight="1">
      <c r="A502" s="667"/>
      <c r="B502" s="668"/>
      <c r="C502" s="669"/>
      <c r="D502" s="667" t="s">
        <v>26374</v>
      </c>
      <c r="E502" s="668"/>
      <c r="F502" s="668"/>
      <c r="G502" s="668"/>
      <c r="H502" s="668"/>
      <c r="I502" s="668"/>
      <c r="J502" s="668"/>
      <c r="K502" s="668"/>
      <c r="L502" s="668"/>
      <c r="M502" s="668"/>
      <c r="N502" s="668"/>
      <c r="O502" s="668"/>
      <c r="P502" s="668"/>
      <c r="Q502" s="668"/>
      <c r="R502" s="668"/>
      <c r="S502" s="668"/>
      <c r="T502" s="668"/>
      <c r="U502" s="668"/>
      <c r="V502" s="668"/>
      <c r="W502" s="668"/>
      <c r="X502" s="668"/>
      <c r="Y502" s="668"/>
      <c r="Z502" s="668"/>
      <c r="AA502" s="669"/>
      <c r="AC502" s="503"/>
      <c r="AD502" s="504"/>
      <c r="AE502" s="504"/>
      <c r="AF502" s="504"/>
      <c r="AG502" s="504"/>
      <c r="AH502" s="504"/>
      <c r="AI502" s="504"/>
      <c r="AJ502" s="504"/>
      <c r="AK502" s="504"/>
      <c r="AL502" s="504"/>
      <c r="AM502" s="504"/>
      <c r="AN502" s="505"/>
    </row>
    <row r="503" spans="1:46" ht="16.899999999999999" customHeight="1">
      <c r="A503" s="624">
        <v>42000</v>
      </c>
      <c r="B503" s="625"/>
      <c r="C503" s="626"/>
      <c r="D503" s="627" t="s">
        <v>26375</v>
      </c>
      <c r="E503" s="628"/>
      <c r="F503" s="628"/>
      <c r="G503" s="628"/>
      <c r="H503" s="628"/>
      <c r="I503" s="628"/>
      <c r="J503" s="629"/>
      <c r="K503" s="630">
        <v>0.12920000000000001</v>
      </c>
      <c r="L503" s="631"/>
      <c r="M503" s="632" t="s">
        <v>16121</v>
      </c>
      <c r="N503" s="633"/>
      <c r="O503" s="634"/>
      <c r="P503" s="635">
        <v>1</v>
      </c>
      <c r="Q503" s="636"/>
      <c r="R503" s="636"/>
      <c r="S503" s="636"/>
      <c r="T503" s="636"/>
      <c r="U503" s="637"/>
      <c r="V503" s="635">
        <v>80699.759999999995</v>
      </c>
      <c r="W503" s="636"/>
      <c r="X503" s="636"/>
      <c r="Y503" s="637"/>
      <c r="Z503" s="635">
        <v>80699.759999999995</v>
      </c>
      <c r="AA503" s="637"/>
      <c r="AC503" s="670">
        <v>1</v>
      </c>
      <c r="AD503" s="671"/>
      <c r="AE503" s="671"/>
      <c r="AF503" s="671"/>
      <c r="AG503" s="671"/>
      <c r="AH503" s="672"/>
      <c r="AI503" s="641">
        <v>110358.84</v>
      </c>
      <c r="AJ503" s="642"/>
      <c r="AK503" s="642"/>
      <c r="AL503" s="643"/>
      <c r="AM503" s="641">
        <v>110358.84</v>
      </c>
      <c r="AN503" s="643"/>
      <c r="AP503" s="11" t="s">
        <v>26503</v>
      </c>
      <c r="AQ503" s="11" t="s">
        <v>26503</v>
      </c>
      <c r="AR503" s="24">
        <v>-29659.08</v>
      </c>
      <c r="AS503" s="25">
        <v>-0.26875128444626639</v>
      </c>
      <c r="AT503" s="24">
        <v>-29659.08</v>
      </c>
    </row>
    <row r="504" spans="1:46" ht="16.899999999999999" customHeight="1">
      <c r="A504" s="624">
        <v>42301</v>
      </c>
      <c r="B504" s="625"/>
      <c r="C504" s="626"/>
      <c r="D504" s="627" t="s">
        <v>22510</v>
      </c>
      <c r="E504" s="628"/>
      <c r="F504" s="628"/>
      <c r="G504" s="628"/>
      <c r="H504" s="628"/>
      <c r="I504" s="628"/>
      <c r="J504" s="629"/>
      <c r="K504" s="630">
        <v>0.12920000000000001</v>
      </c>
      <c r="L504" s="631"/>
      <c r="M504" s="632" t="s">
        <v>16121</v>
      </c>
      <c r="N504" s="633"/>
      <c r="O504" s="634"/>
      <c r="P504" s="635">
        <v>1</v>
      </c>
      <c r="Q504" s="636"/>
      <c r="R504" s="636"/>
      <c r="S504" s="636"/>
      <c r="T504" s="636"/>
      <c r="U504" s="637"/>
      <c r="V504" s="635">
        <v>25871.81</v>
      </c>
      <c r="W504" s="636"/>
      <c r="X504" s="636"/>
      <c r="Y504" s="637"/>
      <c r="Z504" s="635">
        <v>25871.81</v>
      </c>
      <c r="AA504" s="637"/>
      <c r="AC504" s="670">
        <v>1</v>
      </c>
      <c r="AD504" s="671"/>
      <c r="AE504" s="671"/>
      <c r="AF504" s="671"/>
      <c r="AG504" s="671"/>
      <c r="AH504" s="672"/>
      <c r="AI504" s="641">
        <v>35380.32</v>
      </c>
      <c r="AJ504" s="642"/>
      <c r="AK504" s="642"/>
      <c r="AL504" s="643"/>
      <c r="AM504" s="641">
        <v>35380.32</v>
      </c>
      <c r="AN504" s="643"/>
      <c r="AP504" s="11" t="s">
        <v>26503</v>
      </c>
      <c r="AQ504" s="11" t="s">
        <v>26503</v>
      </c>
      <c r="AR504" s="24">
        <v>-9508.5099999999984</v>
      </c>
      <c r="AS504" s="25">
        <v>-0.26875138495072959</v>
      </c>
      <c r="AT504" s="24">
        <v>-9508.5099999999984</v>
      </c>
    </row>
    <row r="505" spans="1:46" ht="16.899999999999999" customHeight="1">
      <c r="A505" s="644"/>
      <c r="B505" s="644"/>
      <c r="C505" s="644"/>
      <c r="D505" s="644"/>
      <c r="E505" s="644"/>
      <c r="F505" s="644"/>
      <c r="G505" s="644"/>
      <c r="H505" s="644"/>
      <c r="I505" s="644"/>
      <c r="J505" s="644"/>
      <c r="K505" s="644"/>
      <c r="L505" s="644"/>
      <c r="M505" s="644"/>
      <c r="N505" s="644"/>
      <c r="O505" s="644"/>
      <c r="P505" s="644"/>
      <c r="Q505" s="644"/>
      <c r="R505" s="644"/>
      <c r="S505" s="644"/>
      <c r="T505" s="644"/>
      <c r="U505" s="644"/>
      <c r="V505" s="644"/>
      <c r="W505" s="644"/>
      <c r="X505" s="644"/>
      <c r="Y505" s="644"/>
      <c r="Z505" s="644"/>
      <c r="AA505" s="644"/>
      <c r="AC505" s="496"/>
      <c r="AD505" s="497"/>
      <c r="AE505" s="497"/>
      <c r="AF505" s="497"/>
      <c r="AG505" s="497"/>
      <c r="AH505" s="497"/>
      <c r="AI505" s="497"/>
      <c r="AJ505" s="497"/>
      <c r="AK505" s="497"/>
      <c r="AL505" s="497"/>
      <c r="AM505" s="497"/>
      <c r="AN505" s="497"/>
    </row>
    <row r="506" spans="1:46" ht="16.899999999999999" customHeight="1">
      <c r="A506" s="645" t="s">
        <v>26153</v>
      </c>
      <c r="B506" s="645"/>
      <c r="C506" s="645"/>
      <c r="D506" s="645"/>
      <c r="E506" s="645"/>
      <c r="F506" s="645"/>
      <c r="G506" s="645"/>
      <c r="H506" s="645"/>
      <c r="I506" s="645"/>
      <c r="J506" s="645"/>
      <c r="K506" s="645"/>
      <c r="L506" s="645"/>
      <c r="M506" s="645"/>
      <c r="N506" s="645"/>
      <c r="O506" s="645"/>
      <c r="P506" s="645"/>
      <c r="Q506" s="645"/>
      <c r="R506" s="645"/>
      <c r="S506" s="645"/>
      <c r="T506" s="645"/>
      <c r="U506" s="645"/>
      <c r="V506" s="645"/>
      <c r="W506" s="645"/>
      <c r="X506" s="645"/>
      <c r="Y506" s="646">
        <v>106571.56999999999</v>
      </c>
      <c r="Z506" s="647"/>
      <c r="AA506" s="648"/>
      <c r="AC506" s="506"/>
      <c r="AD506" s="498"/>
      <c r="AE506" s="498"/>
      <c r="AF506" s="498"/>
      <c r="AG506" s="498"/>
      <c r="AH506" s="498"/>
      <c r="AI506" s="498"/>
      <c r="AJ506" s="498"/>
      <c r="AK506" s="498"/>
      <c r="AL506" s="649">
        <v>145739.16</v>
      </c>
      <c r="AM506" s="650"/>
      <c r="AN506" s="651"/>
    </row>
    <row r="507" spans="1:46" ht="15" customHeight="1">
      <c r="A507" s="644"/>
      <c r="B507" s="644"/>
      <c r="C507" s="644"/>
      <c r="D507" s="644"/>
      <c r="E507" s="644"/>
      <c r="F507" s="644"/>
      <c r="G507" s="644"/>
      <c r="H507" s="644"/>
      <c r="I507" s="644"/>
      <c r="J507" s="644"/>
      <c r="K507" s="644"/>
      <c r="L507" s="644"/>
      <c r="M507" s="644"/>
      <c r="N507" s="644"/>
      <c r="O507" s="644"/>
      <c r="P507" s="644"/>
      <c r="Q507" s="644"/>
      <c r="R507" s="644"/>
      <c r="S507" s="644"/>
      <c r="T507" s="644"/>
      <c r="U507" s="644"/>
      <c r="V507" s="644"/>
      <c r="W507" s="644"/>
      <c r="X507" s="644"/>
      <c r="Y507" s="644"/>
      <c r="Z507" s="644"/>
      <c r="AA507" s="644"/>
      <c r="AC507" s="496"/>
      <c r="AD507" s="497"/>
      <c r="AE507" s="497"/>
      <c r="AF507" s="497"/>
      <c r="AG507" s="497"/>
      <c r="AH507" s="497"/>
      <c r="AI507" s="497"/>
      <c r="AJ507" s="497"/>
      <c r="AK507" s="497"/>
      <c r="AL507" s="497"/>
      <c r="AM507" s="497"/>
      <c r="AN507" s="497"/>
    </row>
    <row r="508" spans="1:46" ht="15" customHeight="1">
      <c r="A508" s="644"/>
      <c r="B508" s="644"/>
      <c r="C508" s="644"/>
      <c r="D508" s="644"/>
      <c r="E508" s="644"/>
      <c r="F508" s="644"/>
      <c r="G508" s="644"/>
      <c r="H508" s="644"/>
      <c r="I508" s="644"/>
      <c r="J508" s="644"/>
      <c r="K508" s="644"/>
      <c r="L508" s="644"/>
      <c r="M508" s="644"/>
      <c r="N508" s="644"/>
      <c r="O508" s="644"/>
      <c r="P508" s="644"/>
      <c r="Q508" s="644"/>
      <c r="R508" s="644"/>
      <c r="S508" s="644"/>
      <c r="T508" s="644"/>
      <c r="U508" s="644"/>
      <c r="V508" s="644"/>
      <c r="W508" s="644"/>
      <c r="X508" s="644"/>
      <c r="Y508" s="644"/>
      <c r="Z508" s="644"/>
      <c r="AA508" s="644"/>
      <c r="AC508" s="496"/>
      <c r="AD508" s="497"/>
      <c r="AE508" s="497"/>
      <c r="AF508" s="497"/>
      <c r="AG508" s="497"/>
      <c r="AH508" s="497"/>
      <c r="AI508" s="497"/>
      <c r="AJ508" s="497"/>
      <c r="AK508" s="497"/>
      <c r="AL508" s="497"/>
      <c r="AM508" s="497"/>
      <c r="AN508" s="497"/>
    </row>
    <row r="509" spans="1:46" ht="24.75" customHeight="1">
      <c r="A509" s="655" t="s">
        <v>26144</v>
      </c>
      <c r="B509" s="656"/>
      <c r="C509" s="657"/>
      <c r="D509" s="655" t="s">
        <v>26104</v>
      </c>
      <c r="E509" s="656"/>
      <c r="F509" s="656"/>
      <c r="G509" s="656"/>
      <c r="H509" s="656"/>
      <c r="I509" s="656"/>
      <c r="J509" s="657"/>
      <c r="K509" s="655" t="s">
        <v>26145</v>
      </c>
      <c r="L509" s="657"/>
      <c r="M509" s="655" t="s">
        <v>26146</v>
      </c>
      <c r="N509" s="656"/>
      <c r="O509" s="657"/>
      <c r="P509" s="658" t="s">
        <v>26147</v>
      </c>
      <c r="Q509" s="659"/>
      <c r="R509" s="659"/>
      <c r="S509" s="659"/>
      <c r="T509" s="659"/>
      <c r="U509" s="660"/>
      <c r="V509" s="658" t="s">
        <v>26148</v>
      </c>
      <c r="W509" s="659"/>
      <c r="X509" s="659"/>
      <c r="Y509" s="660"/>
      <c r="Z509" s="658" t="s">
        <v>26149</v>
      </c>
      <c r="AA509" s="660"/>
      <c r="AC509" s="661" t="s">
        <v>26147</v>
      </c>
      <c r="AD509" s="662"/>
      <c r="AE509" s="662"/>
      <c r="AF509" s="662"/>
      <c r="AG509" s="662"/>
      <c r="AH509" s="663"/>
      <c r="AI509" s="664" t="s">
        <v>26148</v>
      </c>
      <c r="AJ509" s="665"/>
      <c r="AK509" s="665"/>
      <c r="AL509" s="666"/>
      <c r="AM509" s="664" t="s">
        <v>26149</v>
      </c>
      <c r="AN509" s="666"/>
    </row>
    <row r="510" spans="1:46" ht="16.899999999999999" customHeight="1">
      <c r="A510" s="667"/>
      <c r="B510" s="668"/>
      <c r="C510" s="669"/>
      <c r="D510" s="667" t="s">
        <v>26376</v>
      </c>
      <c r="E510" s="668"/>
      <c r="F510" s="668"/>
      <c r="G510" s="668"/>
      <c r="H510" s="668"/>
      <c r="I510" s="668"/>
      <c r="J510" s="668"/>
      <c r="K510" s="668"/>
      <c r="L510" s="668"/>
      <c r="M510" s="668"/>
      <c r="N510" s="668"/>
      <c r="O510" s="668"/>
      <c r="P510" s="668"/>
      <c r="Q510" s="668"/>
      <c r="R510" s="668"/>
      <c r="S510" s="668"/>
      <c r="T510" s="668"/>
      <c r="U510" s="668"/>
      <c r="V510" s="668"/>
      <c r="W510" s="668"/>
      <c r="X510" s="668"/>
      <c r="Y510" s="668"/>
      <c r="Z510" s="668"/>
      <c r="AA510" s="669"/>
      <c r="AC510" s="503"/>
      <c r="AD510" s="504"/>
      <c r="AE510" s="504"/>
      <c r="AF510" s="504"/>
      <c r="AG510" s="504"/>
      <c r="AH510" s="504"/>
      <c r="AI510" s="504"/>
      <c r="AJ510" s="504"/>
      <c r="AK510" s="504"/>
      <c r="AL510" s="504"/>
      <c r="AM510" s="504"/>
      <c r="AN510" s="505"/>
    </row>
    <row r="511" spans="1:46" ht="25.5" customHeight="1">
      <c r="A511" s="624">
        <v>40001</v>
      </c>
      <c r="B511" s="625"/>
      <c r="C511" s="626"/>
      <c r="D511" s="627" t="s">
        <v>26984</v>
      </c>
      <c r="E511" s="628"/>
      <c r="F511" s="628"/>
      <c r="G511" s="628"/>
      <c r="H511" s="628"/>
      <c r="I511" s="628"/>
      <c r="J511" s="629"/>
      <c r="K511" s="630">
        <v>0.12920000000000001</v>
      </c>
      <c r="L511" s="631"/>
      <c r="M511" s="632" t="s">
        <v>149</v>
      </c>
      <c r="N511" s="633"/>
      <c r="O511" s="634"/>
      <c r="P511" s="635">
        <v>91</v>
      </c>
      <c r="Q511" s="636"/>
      <c r="R511" s="636"/>
      <c r="S511" s="636"/>
      <c r="T511" s="636"/>
      <c r="U511" s="637"/>
      <c r="V511" s="635">
        <v>0.49</v>
      </c>
      <c r="W511" s="636"/>
      <c r="X511" s="636"/>
      <c r="Y511" s="637"/>
      <c r="Z511" s="635">
        <v>44.59</v>
      </c>
      <c r="AA511" s="637"/>
      <c r="AC511" s="652">
        <v>91</v>
      </c>
      <c r="AD511" s="653"/>
      <c r="AE511" s="653"/>
      <c r="AF511" s="653"/>
      <c r="AG511" s="653"/>
      <c r="AH511" s="654"/>
      <c r="AI511" s="641">
        <v>0.68</v>
      </c>
      <c r="AJ511" s="642"/>
      <c r="AK511" s="642"/>
      <c r="AL511" s="643"/>
      <c r="AM511" s="641">
        <v>61.88</v>
      </c>
      <c r="AN511" s="643"/>
      <c r="AP511" s="11" t="s">
        <v>26503</v>
      </c>
      <c r="AQ511" s="11" t="s">
        <v>26503</v>
      </c>
      <c r="AR511" s="24">
        <v>-0.19000000000000006</v>
      </c>
      <c r="AS511" s="25">
        <v>-0.27941176470588247</v>
      </c>
      <c r="AT511" s="24">
        <v>-17.29</v>
      </c>
    </row>
    <row r="512" spans="1:46" ht="16.899999999999999" customHeight="1">
      <c r="A512" s="624">
        <v>40305</v>
      </c>
      <c r="B512" s="625"/>
      <c r="C512" s="626"/>
      <c r="D512" s="627" t="s">
        <v>16245</v>
      </c>
      <c r="E512" s="628"/>
      <c r="F512" s="628"/>
      <c r="G512" s="628"/>
      <c r="H512" s="628"/>
      <c r="I512" s="628"/>
      <c r="J512" s="629"/>
      <c r="K512" s="630">
        <v>0.12920000000000001</v>
      </c>
      <c r="L512" s="631"/>
      <c r="M512" s="632" t="s">
        <v>149</v>
      </c>
      <c r="N512" s="633"/>
      <c r="O512" s="634"/>
      <c r="P512" s="635">
        <v>91</v>
      </c>
      <c r="Q512" s="636"/>
      <c r="R512" s="636"/>
      <c r="S512" s="636"/>
      <c r="T512" s="636"/>
      <c r="U512" s="637"/>
      <c r="V512" s="635">
        <v>0.36</v>
      </c>
      <c r="W512" s="636"/>
      <c r="X512" s="636"/>
      <c r="Y512" s="637"/>
      <c r="Z512" s="635">
        <v>32.76</v>
      </c>
      <c r="AA512" s="637"/>
      <c r="AC512" s="652">
        <v>91</v>
      </c>
      <c r="AD512" s="653"/>
      <c r="AE512" s="653"/>
      <c r="AF512" s="653"/>
      <c r="AG512" s="653"/>
      <c r="AH512" s="654"/>
      <c r="AI512" s="641">
        <v>0.5</v>
      </c>
      <c r="AJ512" s="642"/>
      <c r="AK512" s="642"/>
      <c r="AL512" s="643"/>
      <c r="AM512" s="641">
        <v>45.5</v>
      </c>
      <c r="AN512" s="643"/>
      <c r="AP512" s="11" t="s">
        <v>26503</v>
      </c>
      <c r="AQ512" s="11" t="s">
        <v>26503</v>
      </c>
      <c r="AR512" s="24">
        <v>-0.14000000000000001</v>
      </c>
      <c r="AS512" s="25">
        <v>-0.28000000000000003</v>
      </c>
      <c r="AT512" s="24">
        <v>-12.740000000000002</v>
      </c>
    </row>
    <row r="513" spans="1:46" ht="16.899999999999999" customHeight="1">
      <c r="A513" s="624">
        <v>44100</v>
      </c>
      <c r="B513" s="625"/>
      <c r="C513" s="626"/>
      <c r="D513" s="627" t="s">
        <v>22545</v>
      </c>
      <c r="E513" s="628"/>
      <c r="F513" s="628"/>
      <c r="G513" s="628"/>
      <c r="H513" s="628"/>
      <c r="I513" s="628"/>
      <c r="J513" s="629"/>
      <c r="K513" s="630">
        <v>0.12920000000000001</v>
      </c>
      <c r="L513" s="631"/>
      <c r="M513" s="632" t="s">
        <v>34</v>
      </c>
      <c r="N513" s="633"/>
      <c r="O513" s="634"/>
      <c r="P513" s="635">
        <v>54.6</v>
      </c>
      <c r="Q513" s="636"/>
      <c r="R513" s="636"/>
      <c r="S513" s="636"/>
      <c r="T513" s="636"/>
      <c r="U513" s="637"/>
      <c r="V513" s="635">
        <v>6.96</v>
      </c>
      <c r="W513" s="636"/>
      <c r="X513" s="636"/>
      <c r="Y513" s="637"/>
      <c r="Z513" s="635">
        <v>380.01</v>
      </c>
      <c r="AA513" s="637"/>
      <c r="AC513" s="673">
        <v>54.6</v>
      </c>
      <c r="AD513" s="674"/>
      <c r="AE513" s="674"/>
      <c r="AF513" s="674"/>
      <c r="AG513" s="674"/>
      <c r="AH513" s="675"/>
      <c r="AI513" s="641">
        <v>9.52</v>
      </c>
      <c r="AJ513" s="642"/>
      <c r="AK513" s="642"/>
      <c r="AL513" s="643"/>
      <c r="AM513" s="641">
        <v>519.79</v>
      </c>
      <c r="AN513" s="643"/>
      <c r="AP513" s="11" t="s">
        <v>26503</v>
      </c>
      <c r="AQ513" s="11" t="s">
        <v>26503</v>
      </c>
      <c r="AR513" s="24">
        <v>-2.5599999999999996</v>
      </c>
      <c r="AS513" s="25">
        <v>-0.26890756302521002</v>
      </c>
      <c r="AT513" s="24">
        <v>-139.77999999999997</v>
      </c>
    </row>
    <row r="514" spans="1:46" ht="16.899999999999999" customHeight="1">
      <c r="A514" s="624">
        <v>44102</v>
      </c>
      <c r="B514" s="625"/>
      <c r="C514" s="626"/>
      <c r="D514" s="627" t="s">
        <v>22546</v>
      </c>
      <c r="E514" s="628"/>
      <c r="F514" s="628"/>
      <c r="G514" s="628"/>
      <c r="H514" s="628"/>
      <c r="I514" s="628"/>
      <c r="J514" s="629"/>
      <c r="K514" s="630">
        <v>0.12920000000000001</v>
      </c>
      <c r="L514" s="631"/>
      <c r="M514" s="632" t="s">
        <v>26365</v>
      </c>
      <c r="N514" s="633"/>
      <c r="O514" s="634"/>
      <c r="P514" s="635">
        <v>218.4</v>
      </c>
      <c r="Q514" s="636"/>
      <c r="R514" s="636"/>
      <c r="S514" s="636"/>
      <c r="T514" s="636"/>
      <c r="U514" s="637"/>
      <c r="V514" s="635">
        <v>2.44</v>
      </c>
      <c r="W514" s="636"/>
      <c r="X514" s="636"/>
      <c r="Y514" s="637"/>
      <c r="Z514" s="635">
        <v>532.89</v>
      </c>
      <c r="AA514" s="637"/>
      <c r="AC514" s="652">
        <v>218.4</v>
      </c>
      <c r="AD514" s="653"/>
      <c r="AE514" s="653"/>
      <c r="AF514" s="653"/>
      <c r="AG514" s="653"/>
      <c r="AH514" s="654"/>
      <c r="AI514" s="641">
        <v>3.35</v>
      </c>
      <c r="AJ514" s="642"/>
      <c r="AK514" s="642"/>
      <c r="AL514" s="643"/>
      <c r="AM514" s="641">
        <v>731.64</v>
      </c>
      <c r="AN514" s="643"/>
      <c r="AP514" s="11" t="s">
        <v>26503</v>
      </c>
      <c r="AQ514" s="11" t="s">
        <v>26503</v>
      </c>
      <c r="AR514" s="24">
        <v>-0.91000000000000014</v>
      </c>
      <c r="AS514" s="25">
        <v>-0.27164179104477615</v>
      </c>
      <c r="AT514" s="24">
        <v>-198.75</v>
      </c>
    </row>
    <row r="515" spans="1:46" ht="16.899999999999999" customHeight="1">
      <c r="A515" s="624">
        <v>44151</v>
      </c>
      <c r="B515" s="625"/>
      <c r="C515" s="626"/>
      <c r="D515" s="627" t="s">
        <v>22548</v>
      </c>
      <c r="E515" s="628"/>
      <c r="F515" s="628"/>
      <c r="G515" s="628"/>
      <c r="H515" s="628"/>
      <c r="I515" s="628"/>
      <c r="J515" s="629"/>
      <c r="K515" s="630">
        <v>0.12920000000000001</v>
      </c>
      <c r="L515" s="631"/>
      <c r="M515" s="632" t="s">
        <v>34</v>
      </c>
      <c r="N515" s="633"/>
      <c r="O515" s="634"/>
      <c r="P515" s="635">
        <v>43.68</v>
      </c>
      <c r="Q515" s="636"/>
      <c r="R515" s="636"/>
      <c r="S515" s="636"/>
      <c r="T515" s="636"/>
      <c r="U515" s="637"/>
      <c r="V515" s="635">
        <v>56.38</v>
      </c>
      <c r="W515" s="636"/>
      <c r="X515" s="636"/>
      <c r="Y515" s="637"/>
      <c r="Z515" s="635">
        <v>2462.67</v>
      </c>
      <c r="AA515" s="637"/>
      <c r="AC515" s="673">
        <v>43.68</v>
      </c>
      <c r="AD515" s="674"/>
      <c r="AE515" s="674"/>
      <c r="AF515" s="674"/>
      <c r="AG515" s="674"/>
      <c r="AH515" s="675"/>
      <c r="AI515" s="641">
        <v>77.11</v>
      </c>
      <c r="AJ515" s="642"/>
      <c r="AK515" s="642"/>
      <c r="AL515" s="643"/>
      <c r="AM515" s="641">
        <v>3368.16</v>
      </c>
      <c r="AN515" s="643"/>
      <c r="AP515" s="11" t="s">
        <v>26503</v>
      </c>
      <c r="AQ515" s="11" t="s">
        <v>26503</v>
      </c>
      <c r="AR515" s="24">
        <v>-20.729999999999997</v>
      </c>
      <c r="AS515" s="25">
        <v>-0.26883672675398773</v>
      </c>
      <c r="AT515" s="24">
        <v>-905.48999999999978</v>
      </c>
    </row>
    <row r="516" spans="1:46" ht="16.899999999999999" customHeight="1">
      <c r="A516" s="624">
        <v>44201</v>
      </c>
      <c r="B516" s="625"/>
      <c r="C516" s="626"/>
      <c r="D516" s="627" t="s">
        <v>22550</v>
      </c>
      <c r="E516" s="628"/>
      <c r="F516" s="628"/>
      <c r="G516" s="628"/>
      <c r="H516" s="628"/>
      <c r="I516" s="628"/>
      <c r="J516" s="629"/>
      <c r="K516" s="630">
        <v>0.12920000000000001</v>
      </c>
      <c r="L516" s="631"/>
      <c r="M516" s="632" t="s">
        <v>149</v>
      </c>
      <c r="N516" s="633"/>
      <c r="O516" s="634"/>
      <c r="P516" s="635">
        <v>28392</v>
      </c>
      <c r="Q516" s="636"/>
      <c r="R516" s="636"/>
      <c r="S516" s="636"/>
      <c r="T516" s="636"/>
      <c r="U516" s="637"/>
      <c r="V516" s="635">
        <v>0.38</v>
      </c>
      <c r="W516" s="636"/>
      <c r="X516" s="636"/>
      <c r="Y516" s="637"/>
      <c r="Z516" s="635">
        <v>10788.96</v>
      </c>
      <c r="AA516" s="637"/>
      <c r="AC516" s="638">
        <v>28392</v>
      </c>
      <c r="AD516" s="639"/>
      <c r="AE516" s="639"/>
      <c r="AF516" s="639"/>
      <c r="AG516" s="639"/>
      <c r="AH516" s="640"/>
      <c r="AI516" s="641">
        <v>0.53</v>
      </c>
      <c r="AJ516" s="642"/>
      <c r="AK516" s="642"/>
      <c r="AL516" s="643"/>
      <c r="AM516" s="641">
        <v>15047.76</v>
      </c>
      <c r="AN516" s="643"/>
      <c r="AP516" s="11" t="s">
        <v>26503</v>
      </c>
      <c r="AQ516" s="11" t="s">
        <v>26503</v>
      </c>
      <c r="AR516" s="24">
        <v>-0.15000000000000002</v>
      </c>
      <c r="AS516" s="25">
        <v>-0.28301886792452835</v>
      </c>
      <c r="AT516" s="24">
        <v>-4258.8000000000011</v>
      </c>
    </row>
    <row r="517" spans="1:46" ht="16.899999999999999" customHeight="1">
      <c r="A517" s="624">
        <v>40425</v>
      </c>
      <c r="B517" s="625"/>
      <c r="C517" s="626"/>
      <c r="D517" s="627" t="s">
        <v>22333</v>
      </c>
      <c r="E517" s="628"/>
      <c r="F517" s="628"/>
      <c r="G517" s="628"/>
      <c r="H517" s="628"/>
      <c r="I517" s="628"/>
      <c r="J517" s="629"/>
      <c r="K517" s="630">
        <v>0.12920000000000001</v>
      </c>
      <c r="L517" s="631"/>
      <c r="M517" s="632" t="s">
        <v>34</v>
      </c>
      <c r="N517" s="633"/>
      <c r="O517" s="634"/>
      <c r="P517" s="635">
        <v>87.36</v>
      </c>
      <c r="Q517" s="636"/>
      <c r="R517" s="636"/>
      <c r="S517" s="636"/>
      <c r="T517" s="636"/>
      <c r="U517" s="637"/>
      <c r="V517" s="635">
        <v>8.6199999999999992</v>
      </c>
      <c r="W517" s="636"/>
      <c r="X517" s="636"/>
      <c r="Y517" s="637"/>
      <c r="Z517" s="635">
        <v>753.04</v>
      </c>
      <c r="AA517" s="637"/>
      <c r="AC517" s="652">
        <v>87.36</v>
      </c>
      <c r="AD517" s="653"/>
      <c r="AE517" s="653"/>
      <c r="AF517" s="653"/>
      <c r="AG517" s="653"/>
      <c r="AH517" s="654"/>
      <c r="AI517" s="641">
        <v>11.8</v>
      </c>
      <c r="AJ517" s="642"/>
      <c r="AK517" s="642"/>
      <c r="AL517" s="643"/>
      <c r="AM517" s="641">
        <v>1030.8399999999999</v>
      </c>
      <c r="AN517" s="643"/>
      <c r="AP517" s="11" t="s">
        <v>26503</v>
      </c>
      <c r="AQ517" s="11" t="s">
        <v>26503</v>
      </c>
      <c r="AR517" s="24">
        <v>-3.1800000000000015</v>
      </c>
      <c r="AS517" s="25">
        <v>-0.26949152542372889</v>
      </c>
      <c r="AT517" s="24">
        <v>-277.79999999999995</v>
      </c>
    </row>
    <row r="518" spans="1:46" ht="16.899999999999999" customHeight="1">
      <c r="A518" s="624">
        <v>40430</v>
      </c>
      <c r="B518" s="625"/>
      <c r="C518" s="626"/>
      <c r="D518" s="627" t="s">
        <v>16217</v>
      </c>
      <c r="E518" s="628"/>
      <c r="F518" s="628"/>
      <c r="G518" s="628"/>
      <c r="H518" s="628"/>
      <c r="I518" s="628"/>
      <c r="J518" s="629"/>
      <c r="K518" s="630">
        <v>0.12920000000000001</v>
      </c>
      <c r="L518" s="631"/>
      <c r="M518" s="632" t="s">
        <v>26365</v>
      </c>
      <c r="N518" s="633"/>
      <c r="O518" s="634"/>
      <c r="P518" s="635">
        <v>262.08</v>
      </c>
      <c r="Q518" s="636"/>
      <c r="R518" s="636"/>
      <c r="S518" s="636"/>
      <c r="T518" s="636"/>
      <c r="U518" s="637"/>
      <c r="V518" s="635">
        <v>2.5</v>
      </c>
      <c r="W518" s="636"/>
      <c r="X518" s="636"/>
      <c r="Y518" s="637"/>
      <c r="Z518" s="635">
        <v>655.20000000000005</v>
      </c>
      <c r="AA518" s="637"/>
      <c r="AC518" s="652">
        <v>262.08</v>
      </c>
      <c r="AD518" s="653"/>
      <c r="AE518" s="653"/>
      <c r="AF518" s="653"/>
      <c r="AG518" s="653"/>
      <c r="AH518" s="654"/>
      <c r="AI518" s="641">
        <v>3.43</v>
      </c>
      <c r="AJ518" s="642"/>
      <c r="AK518" s="642"/>
      <c r="AL518" s="643"/>
      <c r="AM518" s="641">
        <v>898.93</v>
      </c>
      <c r="AN518" s="643"/>
      <c r="AP518" s="11" t="s">
        <v>26503</v>
      </c>
      <c r="AQ518" s="11" t="s">
        <v>26503</v>
      </c>
      <c r="AR518" s="24">
        <v>-0.93000000000000016</v>
      </c>
      <c r="AS518" s="25">
        <v>-0.2711370262390671</v>
      </c>
      <c r="AT518" s="24">
        <v>-243.7299999999999</v>
      </c>
    </row>
    <row r="519" spans="1:46" ht="16.899999999999999" customHeight="1">
      <c r="A519" s="624">
        <v>44300</v>
      </c>
      <c r="B519" s="625"/>
      <c r="C519" s="626"/>
      <c r="D519" s="627" t="s">
        <v>22561</v>
      </c>
      <c r="E519" s="628"/>
      <c r="F519" s="628"/>
      <c r="G519" s="628"/>
      <c r="H519" s="628"/>
      <c r="I519" s="628"/>
      <c r="J519" s="629"/>
      <c r="K519" s="630">
        <v>0.12920000000000001</v>
      </c>
      <c r="L519" s="631"/>
      <c r="M519" s="632" t="s">
        <v>22334</v>
      </c>
      <c r="N519" s="633"/>
      <c r="O519" s="634"/>
      <c r="P519" s="635">
        <v>29.097999999999999</v>
      </c>
      <c r="Q519" s="636"/>
      <c r="R519" s="636"/>
      <c r="S519" s="636"/>
      <c r="T519" s="636"/>
      <c r="U519" s="637"/>
      <c r="V519" s="635">
        <v>2.88</v>
      </c>
      <c r="W519" s="636"/>
      <c r="X519" s="636"/>
      <c r="Y519" s="637"/>
      <c r="Z519" s="635">
        <v>83.8</v>
      </c>
      <c r="AA519" s="637"/>
      <c r="AC519" s="670">
        <v>29.097999999999999</v>
      </c>
      <c r="AD519" s="671"/>
      <c r="AE519" s="671"/>
      <c r="AF519" s="671"/>
      <c r="AG519" s="671"/>
      <c r="AH519" s="672"/>
      <c r="AI519" s="641">
        <v>3.94</v>
      </c>
      <c r="AJ519" s="642"/>
      <c r="AK519" s="642"/>
      <c r="AL519" s="643"/>
      <c r="AM519" s="641">
        <v>114.64</v>
      </c>
      <c r="AN519" s="643"/>
      <c r="AP519" s="11" t="s">
        <v>26503</v>
      </c>
      <c r="AQ519" s="11" t="s">
        <v>26503</v>
      </c>
      <c r="AR519" s="24">
        <v>-1.06</v>
      </c>
      <c r="AS519" s="25">
        <v>-0.26903553299492389</v>
      </c>
      <c r="AT519" s="24">
        <v>-30.840000000000003</v>
      </c>
    </row>
    <row r="520" spans="1:46" ht="16.899999999999999" customHeight="1">
      <c r="A520" s="624">
        <v>44200</v>
      </c>
      <c r="B520" s="625"/>
      <c r="C520" s="626"/>
      <c r="D520" s="627" t="s">
        <v>22549</v>
      </c>
      <c r="E520" s="628"/>
      <c r="F520" s="628"/>
      <c r="G520" s="628"/>
      <c r="H520" s="628"/>
      <c r="I520" s="628"/>
      <c r="J520" s="629"/>
      <c r="K520" s="630">
        <v>0.12920000000000001</v>
      </c>
      <c r="L520" s="631"/>
      <c r="M520" s="632" t="s">
        <v>149</v>
      </c>
      <c r="N520" s="633"/>
      <c r="O520" s="634"/>
      <c r="P520" s="635">
        <v>273</v>
      </c>
      <c r="Q520" s="636"/>
      <c r="R520" s="636"/>
      <c r="S520" s="636"/>
      <c r="T520" s="636"/>
      <c r="U520" s="637"/>
      <c r="V520" s="635">
        <v>0.46</v>
      </c>
      <c r="W520" s="636"/>
      <c r="X520" s="636"/>
      <c r="Y520" s="637"/>
      <c r="Z520" s="635">
        <v>125.58</v>
      </c>
      <c r="AA520" s="637"/>
      <c r="AC520" s="652">
        <v>273</v>
      </c>
      <c r="AD520" s="653"/>
      <c r="AE520" s="653"/>
      <c r="AF520" s="653"/>
      <c r="AG520" s="653"/>
      <c r="AH520" s="654"/>
      <c r="AI520" s="641">
        <v>0.63</v>
      </c>
      <c r="AJ520" s="642"/>
      <c r="AK520" s="642"/>
      <c r="AL520" s="643"/>
      <c r="AM520" s="641">
        <v>171.99</v>
      </c>
      <c r="AN520" s="643"/>
      <c r="AP520" s="11" t="s">
        <v>26503</v>
      </c>
      <c r="AQ520" s="11" t="s">
        <v>26503</v>
      </c>
      <c r="AR520" s="24">
        <v>-0.16999999999999998</v>
      </c>
      <c r="AS520" s="25">
        <v>-0.26984126984126977</v>
      </c>
      <c r="AT520" s="24">
        <v>-46.410000000000011</v>
      </c>
    </row>
    <row r="521" spans="1:46" ht="30.6" customHeight="1">
      <c r="A521" s="624">
        <v>1518</v>
      </c>
      <c r="B521" s="625"/>
      <c r="C521" s="626"/>
      <c r="D521" s="627" t="s">
        <v>26434</v>
      </c>
      <c r="E521" s="628"/>
      <c r="F521" s="628"/>
      <c r="G521" s="628"/>
      <c r="H521" s="628"/>
      <c r="I521" s="628"/>
      <c r="J521" s="629"/>
      <c r="K521" s="630">
        <v>0.11650000000000001</v>
      </c>
      <c r="L521" s="631"/>
      <c r="M521" s="632" t="s">
        <v>4175</v>
      </c>
      <c r="N521" s="633"/>
      <c r="O521" s="634"/>
      <c r="P521" s="635">
        <v>1742.8320000000001</v>
      </c>
      <c r="Q521" s="636"/>
      <c r="R521" s="636"/>
      <c r="S521" s="636"/>
      <c r="T521" s="636"/>
      <c r="U521" s="637"/>
      <c r="V521" s="635">
        <v>469.81</v>
      </c>
      <c r="W521" s="636"/>
      <c r="X521" s="636"/>
      <c r="Y521" s="637"/>
      <c r="Z521" s="635">
        <v>818799.9</v>
      </c>
      <c r="AA521" s="637"/>
      <c r="AC521" s="673">
        <v>1742.8320000000001</v>
      </c>
      <c r="AD521" s="674"/>
      <c r="AE521" s="674"/>
      <c r="AF521" s="674"/>
      <c r="AG521" s="674"/>
      <c r="AH521" s="675"/>
      <c r="AI521" s="641">
        <v>642.49</v>
      </c>
      <c r="AJ521" s="642"/>
      <c r="AK521" s="642"/>
      <c r="AL521" s="643"/>
      <c r="AM521" s="641">
        <v>1119752.1299999999</v>
      </c>
      <c r="AN521" s="643"/>
      <c r="AP521" s="11" t="s">
        <v>26503</v>
      </c>
      <c r="AQ521" s="11" t="s">
        <v>26503</v>
      </c>
      <c r="AR521" s="24">
        <v>-172.68</v>
      </c>
      <c r="AS521" s="25">
        <v>-0.26876682905570515</v>
      </c>
      <c r="AT521" s="24">
        <v>-300952.22999999986</v>
      </c>
    </row>
    <row r="522" spans="1:46" ht="16.899999999999999" customHeight="1">
      <c r="A522" s="624" t="s">
        <v>26432</v>
      </c>
      <c r="B522" s="625"/>
      <c r="C522" s="626"/>
      <c r="D522" s="627" t="s">
        <v>26433</v>
      </c>
      <c r="E522" s="628"/>
      <c r="F522" s="628"/>
      <c r="G522" s="628"/>
      <c r="H522" s="628"/>
      <c r="I522" s="628"/>
      <c r="J522" s="629"/>
      <c r="K522" s="630">
        <v>0.12920000000000001</v>
      </c>
      <c r="L522" s="631"/>
      <c r="M522" s="632" t="s">
        <v>34</v>
      </c>
      <c r="N522" s="633"/>
      <c r="O522" s="634"/>
      <c r="P522" s="635">
        <v>726.18</v>
      </c>
      <c r="Q522" s="636"/>
      <c r="R522" s="636"/>
      <c r="S522" s="636"/>
      <c r="T522" s="636"/>
      <c r="U522" s="637"/>
      <c r="V522" s="635">
        <v>34.71</v>
      </c>
      <c r="W522" s="636"/>
      <c r="X522" s="636"/>
      <c r="Y522" s="637"/>
      <c r="Z522" s="635">
        <v>25205.7</v>
      </c>
      <c r="AA522" s="637"/>
      <c r="AC522" s="676">
        <v>726.18</v>
      </c>
      <c r="AD522" s="677"/>
      <c r="AE522" s="677"/>
      <c r="AF522" s="677"/>
      <c r="AG522" s="677"/>
      <c r="AH522" s="678"/>
      <c r="AI522" s="641">
        <v>47.48</v>
      </c>
      <c r="AJ522" s="642"/>
      <c r="AK522" s="642"/>
      <c r="AL522" s="643"/>
      <c r="AM522" s="641">
        <v>34479.019999999997</v>
      </c>
      <c r="AN522" s="643"/>
      <c r="AP522" s="11" t="s">
        <v>26503</v>
      </c>
      <c r="AQ522" s="11" t="s">
        <v>26503</v>
      </c>
      <c r="AR522" s="24">
        <v>-12.769999999999996</v>
      </c>
      <c r="AS522" s="25">
        <v>-0.26895534962089296</v>
      </c>
      <c r="AT522" s="24">
        <v>-9273.3199999999961</v>
      </c>
    </row>
    <row r="523" spans="1:46" ht="16.899999999999999" customHeight="1">
      <c r="A523" s="624">
        <v>44303</v>
      </c>
      <c r="B523" s="625"/>
      <c r="C523" s="626"/>
      <c r="D523" s="627" t="s">
        <v>22564</v>
      </c>
      <c r="E523" s="628"/>
      <c r="F523" s="628"/>
      <c r="G523" s="628"/>
      <c r="H523" s="628"/>
      <c r="I523" s="628"/>
      <c r="J523" s="629"/>
      <c r="K523" s="630">
        <v>0.12920000000000001</v>
      </c>
      <c r="L523" s="631"/>
      <c r="M523" s="632" t="s">
        <v>22334</v>
      </c>
      <c r="N523" s="633"/>
      <c r="O523" s="634"/>
      <c r="P523" s="635">
        <v>3.4940000000000002</v>
      </c>
      <c r="Q523" s="636"/>
      <c r="R523" s="636"/>
      <c r="S523" s="636"/>
      <c r="T523" s="636"/>
      <c r="U523" s="637"/>
      <c r="V523" s="635">
        <v>2.0699999999999998</v>
      </c>
      <c r="W523" s="636"/>
      <c r="X523" s="636"/>
      <c r="Y523" s="637"/>
      <c r="Z523" s="635">
        <v>7.23</v>
      </c>
      <c r="AA523" s="637"/>
      <c r="AC523" s="652">
        <v>3.4940000000000002</v>
      </c>
      <c r="AD523" s="653"/>
      <c r="AE523" s="653"/>
      <c r="AF523" s="653"/>
      <c r="AG523" s="653"/>
      <c r="AH523" s="654"/>
      <c r="AI523" s="641">
        <v>2.84</v>
      </c>
      <c r="AJ523" s="642"/>
      <c r="AK523" s="642"/>
      <c r="AL523" s="643"/>
      <c r="AM523" s="641">
        <v>9.92</v>
      </c>
      <c r="AN523" s="643"/>
      <c r="AP523" s="11" t="s">
        <v>26503</v>
      </c>
      <c r="AQ523" s="11" t="s">
        <v>26503</v>
      </c>
      <c r="AR523" s="24">
        <v>-0.77</v>
      </c>
      <c r="AS523" s="25">
        <v>-0.27112676056338025</v>
      </c>
      <c r="AT523" s="24">
        <v>-2.6899999999999995</v>
      </c>
    </row>
    <row r="524" spans="1:46" ht="16.899999999999999" customHeight="1">
      <c r="A524" s="624">
        <v>40450</v>
      </c>
      <c r="B524" s="625"/>
      <c r="C524" s="626"/>
      <c r="D524" s="627" t="s">
        <v>16163</v>
      </c>
      <c r="E524" s="628"/>
      <c r="F524" s="628"/>
      <c r="G524" s="628"/>
      <c r="H524" s="628"/>
      <c r="I524" s="628"/>
      <c r="J524" s="629"/>
      <c r="K524" s="630">
        <v>0.12920000000000001</v>
      </c>
      <c r="L524" s="631"/>
      <c r="M524" s="632" t="s">
        <v>22334</v>
      </c>
      <c r="N524" s="633"/>
      <c r="O524" s="634"/>
      <c r="P524" s="635">
        <v>106.928</v>
      </c>
      <c r="Q524" s="636"/>
      <c r="R524" s="636"/>
      <c r="S524" s="636"/>
      <c r="T524" s="636"/>
      <c r="U524" s="637"/>
      <c r="V524" s="635">
        <v>0.66</v>
      </c>
      <c r="W524" s="636"/>
      <c r="X524" s="636"/>
      <c r="Y524" s="637"/>
      <c r="Z524" s="635">
        <v>70.569999999999993</v>
      </c>
      <c r="AA524" s="637"/>
      <c r="AC524" s="673">
        <v>106.928</v>
      </c>
      <c r="AD524" s="674"/>
      <c r="AE524" s="674"/>
      <c r="AF524" s="674"/>
      <c r="AG524" s="674"/>
      <c r="AH524" s="675"/>
      <c r="AI524" s="641">
        <v>0.91</v>
      </c>
      <c r="AJ524" s="642"/>
      <c r="AK524" s="642"/>
      <c r="AL524" s="643"/>
      <c r="AM524" s="641">
        <v>97.3</v>
      </c>
      <c r="AN524" s="643"/>
      <c r="AP524" s="11" t="s">
        <v>26503</v>
      </c>
      <c r="AQ524" s="11" t="s">
        <v>26503</v>
      </c>
      <c r="AR524" s="24">
        <v>-0.25</v>
      </c>
      <c r="AS524" s="25">
        <v>-0.27472527472527475</v>
      </c>
      <c r="AT524" s="24">
        <v>-26.730000000000004</v>
      </c>
    </row>
    <row r="525" spans="1:46" ht="16.899999999999999" customHeight="1">
      <c r="A525" s="624">
        <v>40460</v>
      </c>
      <c r="B525" s="625"/>
      <c r="C525" s="626"/>
      <c r="D525" s="627" t="s">
        <v>22339</v>
      </c>
      <c r="E525" s="628"/>
      <c r="F525" s="628"/>
      <c r="G525" s="628"/>
      <c r="H525" s="628"/>
      <c r="I525" s="628"/>
      <c r="J525" s="629"/>
      <c r="K525" s="630">
        <v>0.12920000000000001</v>
      </c>
      <c r="L525" s="631"/>
      <c r="M525" s="632" t="s">
        <v>22334</v>
      </c>
      <c r="N525" s="633"/>
      <c r="O525" s="634"/>
      <c r="P525" s="635">
        <v>106661.317</v>
      </c>
      <c r="Q525" s="636"/>
      <c r="R525" s="636"/>
      <c r="S525" s="636"/>
      <c r="T525" s="636"/>
      <c r="U525" s="637"/>
      <c r="V525" s="635">
        <v>0.7</v>
      </c>
      <c r="W525" s="636"/>
      <c r="X525" s="636"/>
      <c r="Y525" s="637"/>
      <c r="Z525" s="635">
        <v>74662.92</v>
      </c>
      <c r="AA525" s="637"/>
      <c r="AC525" s="652">
        <v>106661.317</v>
      </c>
      <c r="AD525" s="653"/>
      <c r="AE525" s="653"/>
      <c r="AF525" s="653"/>
      <c r="AG525" s="653"/>
      <c r="AH525" s="654"/>
      <c r="AI525" s="641">
        <v>0.97</v>
      </c>
      <c r="AJ525" s="642"/>
      <c r="AK525" s="642"/>
      <c r="AL525" s="643"/>
      <c r="AM525" s="641">
        <v>103461.47</v>
      </c>
      <c r="AN525" s="643"/>
      <c r="AP525" s="11" t="s">
        <v>26503</v>
      </c>
      <c r="AQ525" s="11" t="s">
        <v>26503</v>
      </c>
      <c r="AR525" s="24">
        <v>-0.27</v>
      </c>
      <c r="AS525" s="25">
        <v>-0.27835051546391754</v>
      </c>
      <c r="AT525" s="24">
        <v>-28798.550000000003</v>
      </c>
    </row>
    <row r="526" spans="1:46" ht="16.899999999999999" customHeight="1">
      <c r="A526" s="624">
        <v>40510</v>
      </c>
      <c r="B526" s="625"/>
      <c r="C526" s="626"/>
      <c r="D526" s="627" t="s">
        <v>16153</v>
      </c>
      <c r="E526" s="628"/>
      <c r="F526" s="628"/>
      <c r="G526" s="628"/>
      <c r="H526" s="628"/>
      <c r="I526" s="628"/>
      <c r="J526" s="629"/>
      <c r="K526" s="630">
        <v>0.11650000000000001</v>
      </c>
      <c r="L526" s="631"/>
      <c r="M526" s="632" t="s">
        <v>4175</v>
      </c>
      <c r="N526" s="633"/>
      <c r="O526" s="634"/>
      <c r="P526" s="635">
        <v>14.195</v>
      </c>
      <c r="Q526" s="636"/>
      <c r="R526" s="636"/>
      <c r="S526" s="636"/>
      <c r="T526" s="636"/>
      <c r="U526" s="637"/>
      <c r="V526" s="635">
        <v>2875.43</v>
      </c>
      <c r="W526" s="636"/>
      <c r="X526" s="636"/>
      <c r="Y526" s="637"/>
      <c r="Z526" s="635">
        <v>40816.720000000001</v>
      </c>
      <c r="AA526" s="637"/>
      <c r="AC526" s="676">
        <v>14.195</v>
      </c>
      <c r="AD526" s="677"/>
      <c r="AE526" s="677"/>
      <c r="AF526" s="677"/>
      <c r="AG526" s="677"/>
      <c r="AH526" s="678"/>
      <c r="AI526" s="641">
        <v>3932.23</v>
      </c>
      <c r="AJ526" s="642"/>
      <c r="AK526" s="642"/>
      <c r="AL526" s="643"/>
      <c r="AM526" s="641">
        <v>55818</v>
      </c>
      <c r="AN526" s="643"/>
      <c r="AP526" s="11" t="s">
        <v>26503</v>
      </c>
      <c r="AQ526" s="11" t="s">
        <v>26503</v>
      </c>
      <c r="AR526" s="24">
        <v>-1056.8000000000002</v>
      </c>
      <c r="AS526" s="25">
        <v>-0.26875335369497722</v>
      </c>
      <c r="AT526" s="24">
        <v>-15001.279999999999</v>
      </c>
    </row>
    <row r="527" spans="1:46" ht="16.899999999999999" customHeight="1">
      <c r="A527" s="624">
        <v>40485</v>
      </c>
      <c r="B527" s="625"/>
      <c r="C527" s="626"/>
      <c r="D527" s="627" t="s">
        <v>16149</v>
      </c>
      <c r="E527" s="628"/>
      <c r="F527" s="628"/>
      <c r="G527" s="628"/>
      <c r="H527" s="628"/>
      <c r="I527" s="628"/>
      <c r="J527" s="629"/>
      <c r="K527" s="630">
        <v>0.11650000000000001</v>
      </c>
      <c r="L527" s="631"/>
      <c r="M527" s="632" t="s">
        <v>4175</v>
      </c>
      <c r="N527" s="633"/>
      <c r="O527" s="634"/>
      <c r="P527" s="635">
        <v>0.35399999999999998</v>
      </c>
      <c r="Q527" s="636"/>
      <c r="R527" s="636"/>
      <c r="S527" s="636"/>
      <c r="T527" s="636"/>
      <c r="U527" s="637"/>
      <c r="V527" s="635">
        <v>2471.19</v>
      </c>
      <c r="W527" s="636"/>
      <c r="X527" s="636"/>
      <c r="Y527" s="637"/>
      <c r="Z527" s="635">
        <v>874.8</v>
      </c>
      <c r="AA527" s="637"/>
      <c r="AC527" s="670">
        <v>0.35399999999999998</v>
      </c>
      <c r="AD527" s="671"/>
      <c r="AE527" s="671"/>
      <c r="AF527" s="671"/>
      <c r="AG527" s="671"/>
      <c r="AH527" s="672"/>
      <c r="AI527" s="641">
        <v>3379.42</v>
      </c>
      <c r="AJ527" s="642"/>
      <c r="AK527" s="642"/>
      <c r="AL527" s="643"/>
      <c r="AM527" s="641">
        <v>1196.31</v>
      </c>
      <c r="AN527" s="643"/>
      <c r="AP527" s="11" t="s">
        <v>26503</v>
      </c>
      <c r="AQ527" s="11" t="s">
        <v>26503</v>
      </c>
      <c r="AR527" s="24">
        <v>-908.23</v>
      </c>
      <c r="AS527" s="25">
        <v>-0.26875321800782381</v>
      </c>
      <c r="AT527" s="24">
        <v>-321.51</v>
      </c>
    </row>
    <row r="528" spans="1:46" ht="16.899999999999999" customHeight="1">
      <c r="A528" s="624">
        <v>40530</v>
      </c>
      <c r="B528" s="625"/>
      <c r="C528" s="626"/>
      <c r="D528" s="627" t="s">
        <v>16215</v>
      </c>
      <c r="E528" s="628"/>
      <c r="F528" s="628"/>
      <c r="G528" s="628"/>
      <c r="H528" s="628"/>
      <c r="I528" s="628"/>
      <c r="J528" s="629"/>
      <c r="K528" s="630">
        <v>0.12920000000000001</v>
      </c>
      <c r="L528" s="631"/>
      <c r="M528" s="632" t="s">
        <v>22334</v>
      </c>
      <c r="N528" s="633"/>
      <c r="O528" s="634"/>
      <c r="P528" s="635">
        <v>3215.3290000000002</v>
      </c>
      <c r="Q528" s="636"/>
      <c r="R528" s="636"/>
      <c r="S528" s="636"/>
      <c r="T528" s="636"/>
      <c r="U528" s="637"/>
      <c r="V528" s="635">
        <v>1.73</v>
      </c>
      <c r="W528" s="636"/>
      <c r="X528" s="636"/>
      <c r="Y528" s="637"/>
      <c r="Z528" s="635">
        <v>5562.51</v>
      </c>
      <c r="AA528" s="637"/>
      <c r="AC528" s="673">
        <v>3215.3290000000002</v>
      </c>
      <c r="AD528" s="674"/>
      <c r="AE528" s="674"/>
      <c r="AF528" s="674"/>
      <c r="AG528" s="674"/>
      <c r="AH528" s="675"/>
      <c r="AI528" s="641">
        <v>2.37</v>
      </c>
      <c r="AJ528" s="642"/>
      <c r="AK528" s="642"/>
      <c r="AL528" s="643"/>
      <c r="AM528" s="641">
        <v>7620.32</v>
      </c>
      <c r="AN528" s="643"/>
      <c r="AP528" s="11" t="s">
        <v>26503</v>
      </c>
      <c r="AQ528" s="11" t="s">
        <v>26503</v>
      </c>
      <c r="AR528" s="24">
        <v>-0.64000000000000012</v>
      </c>
      <c r="AS528" s="25">
        <v>-0.27004219409282704</v>
      </c>
      <c r="AT528" s="24">
        <v>-2057.8099999999995</v>
      </c>
    </row>
    <row r="529" spans="1:46" ht="16.899999999999999" customHeight="1">
      <c r="A529" s="644"/>
      <c r="B529" s="644"/>
      <c r="C529" s="644"/>
      <c r="D529" s="644"/>
      <c r="E529" s="644"/>
      <c r="F529" s="644"/>
      <c r="G529" s="644"/>
      <c r="H529" s="644"/>
      <c r="I529" s="644"/>
      <c r="J529" s="644"/>
      <c r="K529" s="644"/>
      <c r="L529" s="644"/>
      <c r="M529" s="644"/>
      <c r="N529" s="644"/>
      <c r="O529" s="644"/>
      <c r="P529" s="644"/>
      <c r="Q529" s="644"/>
      <c r="R529" s="644"/>
      <c r="S529" s="644"/>
      <c r="T529" s="644"/>
      <c r="U529" s="644"/>
      <c r="V529" s="644"/>
      <c r="W529" s="644"/>
      <c r="X529" s="644"/>
      <c r="Y529" s="644"/>
      <c r="Z529" s="644"/>
      <c r="AA529" s="644"/>
      <c r="AC529" s="496"/>
      <c r="AD529" s="497"/>
      <c r="AE529" s="497"/>
      <c r="AF529" s="497"/>
      <c r="AG529" s="497"/>
      <c r="AH529" s="497"/>
      <c r="AI529" s="497"/>
      <c r="AJ529" s="497"/>
      <c r="AK529" s="497"/>
      <c r="AL529" s="497"/>
      <c r="AM529" s="497"/>
      <c r="AN529" s="497"/>
    </row>
    <row r="530" spans="1:46" ht="16.899999999999999" customHeight="1">
      <c r="A530" s="645" t="s">
        <v>26153</v>
      </c>
      <c r="B530" s="645"/>
      <c r="C530" s="645"/>
      <c r="D530" s="645"/>
      <c r="E530" s="645"/>
      <c r="F530" s="645"/>
      <c r="G530" s="645"/>
      <c r="H530" s="645"/>
      <c r="I530" s="645"/>
      <c r="J530" s="645"/>
      <c r="K530" s="645"/>
      <c r="L530" s="645"/>
      <c r="M530" s="645"/>
      <c r="N530" s="645"/>
      <c r="O530" s="645"/>
      <c r="P530" s="645"/>
      <c r="Q530" s="645"/>
      <c r="R530" s="645"/>
      <c r="S530" s="645"/>
      <c r="T530" s="645"/>
      <c r="U530" s="645"/>
      <c r="V530" s="645"/>
      <c r="W530" s="645"/>
      <c r="X530" s="645"/>
      <c r="Y530" s="646">
        <v>981859.85</v>
      </c>
      <c r="Z530" s="647"/>
      <c r="AA530" s="648"/>
      <c r="AC530" s="506"/>
      <c r="AD530" s="498"/>
      <c r="AE530" s="498"/>
      <c r="AF530" s="498"/>
      <c r="AG530" s="498"/>
      <c r="AH530" s="498"/>
      <c r="AI530" s="498"/>
      <c r="AJ530" s="498"/>
      <c r="AK530" s="498"/>
      <c r="AL530" s="649">
        <v>1344425.5999999999</v>
      </c>
      <c r="AM530" s="650"/>
      <c r="AN530" s="651"/>
    </row>
    <row r="531" spans="1:46" ht="15" customHeight="1">
      <c r="A531" s="644"/>
      <c r="B531" s="644"/>
      <c r="C531" s="644"/>
      <c r="D531" s="644"/>
      <c r="E531" s="644"/>
      <c r="F531" s="644"/>
      <c r="G531" s="644"/>
      <c r="H531" s="644"/>
      <c r="I531" s="644"/>
      <c r="J531" s="644"/>
      <c r="K531" s="644"/>
      <c r="L531" s="644"/>
      <c r="M531" s="644"/>
      <c r="N531" s="644"/>
      <c r="O531" s="644"/>
      <c r="P531" s="644"/>
      <c r="Q531" s="644"/>
      <c r="R531" s="644"/>
      <c r="S531" s="644"/>
      <c r="T531" s="644"/>
      <c r="U531" s="644"/>
      <c r="V531" s="644"/>
      <c r="W531" s="644"/>
      <c r="X531" s="644"/>
      <c r="Y531" s="644"/>
      <c r="Z531" s="644"/>
      <c r="AA531" s="644"/>
      <c r="AC531" s="496"/>
      <c r="AD531" s="497"/>
      <c r="AE531" s="497"/>
      <c r="AF531" s="497"/>
      <c r="AG531" s="497"/>
      <c r="AH531" s="497"/>
      <c r="AI531" s="497"/>
      <c r="AJ531" s="497"/>
      <c r="AK531" s="497"/>
      <c r="AL531" s="497"/>
      <c r="AM531" s="497"/>
      <c r="AN531" s="497"/>
    </row>
    <row r="532" spans="1:46" ht="15" customHeight="1">
      <c r="A532" s="644"/>
      <c r="B532" s="644"/>
      <c r="C532" s="644"/>
      <c r="D532" s="644"/>
      <c r="E532" s="644"/>
      <c r="F532" s="644"/>
      <c r="G532" s="644"/>
      <c r="H532" s="644"/>
      <c r="I532" s="644"/>
      <c r="J532" s="644"/>
      <c r="K532" s="644"/>
      <c r="L532" s="644"/>
      <c r="M532" s="644"/>
      <c r="N532" s="644"/>
      <c r="O532" s="644"/>
      <c r="P532" s="644"/>
      <c r="Q532" s="644"/>
      <c r="R532" s="644"/>
      <c r="S532" s="644"/>
      <c r="T532" s="644"/>
      <c r="U532" s="644"/>
      <c r="V532" s="644"/>
      <c r="W532" s="644"/>
      <c r="X532" s="644"/>
      <c r="Y532" s="644"/>
      <c r="Z532" s="644"/>
      <c r="AA532" s="644"/>
      <c r="AC532" s="496"/>
      <c r="AD532" s="497"/>
      <c r="AE532" s="497"/>
      <c r="AF532" s="497"/>
      <c r="AG532" s="497"/>
      <c r="AH532" s="497"/>
      <c r="AI532" s="497"/>
      <c r="AJ532" s="497"/>
      <c r="AK532" s="497"/>
      <c r="AL532" s="497"/>
      <c r="AM532" s="497"/>
      <c r="AN532" s="497"/>
    </row>
    <row r="533" spans="1:46" ht="26.25" customHeight="1">
      <c r="A533" s="655" t="s">
        <v>26144</v>
      </c>
      <c r="B533" s="656"/>
      <c r="C533" s="657"/>
      <c r="D533" s="655" t="s">
        <v>26104</v>
      </c>
      <c r="E533" s="656"/>
      <c r="F533" s="656"/>
      <c r="G533" s="656"/>
      <c r="H533" s="656"/>
      <c r="I533" s="656"/>
      <c r="J533" s="657"/>
      <c r="K533" s="655" t="s">
        <v>26145</v>
      </c>
      <c r="L533" s="657"/>
      <c r="M533" s="655" t="s">
        <v>26146</v>
      </c>
      <c r="N533" s="656"/>
      <c r="O533" s="657"/>
      <c r="P533" s="658" t="s">
        <v>26147</v>
      </c>
      <c r="Q533" s="659"/>
      <c r="R533" s="659"/>
      <c r="S533" s="659"/>
      <c r="T533" s="659"/>
      <c r="U533" s="660"/>
      <c r="V533" s="658" t="s">
        <v>26148</v>
      </c>
      <c r="W533" s="659"/>
      <c r="X533" s="659"/>
      <c r="Y533" s="660"/>
      <c r="Z533" s="658" t="s">
        <v>26149</v>
      </c>
      <c r="AA533" s="660"/>
      <c r="AC533" s="661" t="s">
        <v>26147</v>
      </c>
      <c r="AD533" s="662"/>
      <c r="AE533" s="662"/>
      <c r="AF533" s="662"/>
      <c r="AG533" s="662"/>
      <c r="AH533" s="663"/>
      <c r="AI533" s="664" t="s">
        <v>26148</v>
      </c>
      <c r="AJ533" s="665"/>
      <c r="AK533" s="665"/>
      <c r="AL533" s="666"/>
      <c r="AM533" s="664" t="s">
        <v>26149</v>
      </c>
      <c r="AN533" s="666"/>
    </row>
    <row r="534" spans="1:46" ht="16.899999999999999" customHeight="1">
      <c r="A534" s="667"/>
      <c r="B534" s="668"/>
      <c r="C534" s="669"/>
      <c r="D534" s="667" t="s">
        <v>26377</v>
      </c>
      <c r="E534" s="668"/>
      <c r="F534" s="668"/>
      <c r="G534" s="668"/>
      <c r="H534" s="668"/>
      <c r="I534" s="668"/>
      <c r="J534" s="668"/>
      <c r="K534" s="668"/>
      <c r="L534" s="668"/>
      <c r="M534" s="668"/>
      <c r="N534" s="668"/>
      <c r="O534" s="668"/>
      <c r="P534" s="668"/>
      <c r="Q534" s="668"/>
      <c r="R534" s="668"/>
      <c r="S534" s="668"/>
      <c r="T534" s="668"/>
      <c r="U534" s="668"/>
      <c r="V534" s="668"/>
      <c r="W534" s="668"/>
      <c r="X534" s="668"/>
      <c r="Y534" s="668"/>
      <c r="Z534" s="668"/>
      <c r="AA534" s="669"/>
      <c r="AC534" s="503"/>
      <c r="AD534" s="504"/>
      <c r="AE534" s="504"/>
      <c r="AF534" s="504"/>
      <c r="AG534" s="504"/>
      <c r="AH534" s="504"/>
      <c r="AI534" s="504"/>
      <c r="AJ534" s="504"/>
      <c r="AK534" s="504"/>
      <c r="AL534" s="504"/>
      <c r="AM534" s="504"/>
      <c r="AN534" s="505"/>
    </row>
    <row r="535" spans="1:46" ht="16.899999999999999" customHeight="1">
      <c r="A535" s="624">
        <v>40815</v>
      </c>
      <c r="B535" s="625"/>
      <c r="C535" s="626"/>
      <c r="D535" s="627" t="s">
        <v>22367</v>
      </c>
      <c r="E535" s="628"/>
      <c r="F535" s="628"/>
      <c r="G535" s="628"/>
      <c r="H535" s="628"/>
      <c r="I535" s="628"/>
      <c r="J535" s="629"/>
      <c r="K535" s="630">
        <v>0.12920000000000001</v>
      </c>
      <c r="L535" s="631"/>
      <c r="M535" s="632" t="s">
        <v>16124</v>
      </c>
      <c r="N535" s="633"/>
      <c r="O535" s="634"/>
      <c r="P535" s="635">
        <v>203.13300000000001</v>
      </c>
      <c r="Q535" s="636"/>
      <c r="R535" s="636"/>
      <c r="S535" s="636"/>
      <c r="T535" s="636"/>
      <c r="U535" s="637"/>
      <c r="V535" s="635">
        <v>26.22</v>
      </c>
      <c r="W535" s="636"/>
      <c r="X535" s="636"/>
      <c r="Y535" s="637"/>
      <c r="Z535" s="635">
        <v>5326.14</v>
      </c>
      <c r="AA535" s="637"/>
      <c r="AC535" s="652">
        <v>203.13300000000001</v>
      </c>
      <c r="AD535" s="653"/>
      <c r="AE535" s="653"/>
      <c r="AF535" s="653"/>
      <c r="AG535" s="653"/>
      <c r="AH535" s="654"/>
      <c r="AI535" s="641">
        <v>35.86</v>
      </c>
      <c r="AJ535" s="642"/>
      <c r="AK535" s="642"/>
      <c r="AL535" s="643"/>
      <c r="AM535" s="641">
        <v>7284.34</v>
      </c>
      <c r="AN535" s="643"/>
      <c r="AP535" s="11" t="s">
        <v>26503</v>
      </c>
      <c r="AQ535" s="11" t="s">
        <v>26503</v>
      </c>
      <c r="AR535" s="24">
        <v>-9.64</v>
      </c>
      <c r="AS535" s="25">
        <v>-0.26882320133853876</v>
      </c>
      <c r="AT535" s="24">
        <v>-1958.1999999999998</v>
      </c>
    </row>
    <row r="536" spans="1:46" ht="16.899999999999999" customHeight="1">
      <c r="A536" s="624">
        <v>42480</v>
      </c>
      <c r="B536" s="625"/>
      <c r="C536" s="626"/>
      <c r="D536" s="627" t="s">
        <v>22525</v>
      </c>
      <c r="E536" s="628"/>
      <c r="F536" s="628"/>
      <c r="G536" s="628"/>
      <c r="H536" s="628"/>
      <c r="I536" s="628"/>
      <c r="J536" s="629"/>
      <c r="K536" s="630">
        <v>0.12920000000000001</v>
      </c>
      <c r="L536" s="631"/>
      <c r="M536" s="632" t="s">
        <v>16124</v>
      </c>
      <c r="N536" s="633"/>
      <c r="O536" s="634"/>
      <c r="P536" s="635">
        <v>1707.625</v>
      </c>
      <c r="Q536" s="636"/>
      <c r="R536" s="636"/>
      <c r="S536" s="636"/>
      <c r="T536" s="636"/>
      <c r="U536" s="637"/>
      <c r="V536" s="635">
        <v>3.63</v>
      </c>
      <c r="W536" s="636"/>
      <c r="X536" s="636"/>
      <c r="Y536" s="637"/>
      <c r="Z536" s="635">
        <v>6198.67</v>
      </c>
      <c r="AA536" s="637"/>
      <c r="AC536" s="638">
        <v>1707.625</v>
      </c>
      <c r="AD536" s="639"/>
      <c r="AE536" s="639"/>
      <c r="AF536" s="639"/>
      <c r="AG536" s="639"/>
      <c r="AH536" s="640"/>
      <c r="AI536" s="641">
        <v>4.97</v>
      </c>
      <c r="AJ536" s="642"/>
      <c r="AK536" s="642"/>
      <c r="AL536" s="643"/>
      <c r="AM536" s="641">
        <v>8486.89</v>
      </c>
      <c r="AN536" s="643"/>
      <c r="AP536" s="11" t="s">
        <v>26503</v>
      </c>
      <c r="AQ536" s="11" t="s">
        <v>26503</v>
      </c>
      <c r="AR536" s="24">
        <v>-1.3399999999999999</v>
      </c>
      <c r="AS536" s="25">
        <v>-0.26961770623742454</v>
      </c>
      <c r="AT536" s="24">
        <v>-2288.2199999999993</v>
      </c>
    </row>
    <row r="537" spans="1:46" ht="16.899999999999999" customHeight="1">
      <c r="A537" s="644"/>
      <c r="B537" s="644"/>
      <c r="C537" s="644"/>
      <c r="D537" s="644"/>
      <c r="E537" s="644"/>
      <c r="F537" s="644"/>
      <c r="G537" s="644"/>
      <c r="H537" s="644"/>
      <c r="I537" s="644"/>
      <c r="J537" s="644"/>
      <c r="K537" s="644"/>
      <c r="L537" s="644"/>
      <c r="M537" s="644"/>
      <c r="N537" s="644"/>
      <c r="O537" s="644"/>
      <c r="P537" s="644"/>
      <c r="Q537" s="644"/>
      <c r="R537" s="644"/>
      <c r="S537" s="644"/>
      <c r="T537" s="644"/>
      <c r="U537" s="644"/>
      <c r="V537" s="644"/>
      <c r="W537" s="644"/>
      <c r="X537" s="644"/>
      <c r="Y537" s="644"/>
      <c r="Z537" s="644"/>
      <c r="AA537" s="644"/>
      <c r="AC537" s="496"/>
      <c r="AD537" s="497"/>
      <c r="AE537" s="497"/>
      <c r="AF537" s="497"/>
      <c r="AG537" s="497"/>
      <c r="AH537" s="497"/>
      <c r="AI537" s="497"/>
      <c r="AJ537" s="497"/>
      <c r="AK537" s="497"/>
      <c r="AL537" s="497"/>
      <c r="AM537" s="497"/>
      <c r="AN537" s="497"/>
    </row>
    <row r="538" spans="1:46" ht="16.899999999999999" customHeight="1">
      <c r="A538" s="645" t="s">
        <v>26153</v>
      </c>
      <c r="B538" s="645"/>
      <c r="C538" s="645"/>
      <c r="D538" s="645"/>
      <c r="E538" s="645"/>
      <c r="F538" s="645"/>
      <c r="G538" s="645"/>
      <c r="H538" s="645"/>
      <c r="I538" s="645"/>
      <c r="J538" s="645"/>
      <c r="K538" s="645"/>
      <c r="L538" s="645"/>
      <c r="M538" s="645"/>
      <c r="N538" s="645"/>
      <c r="O538" s="645"/>
      <c r="P538" s="645"/>
      <c r="Q538" s="645"/>
      <c r="R538" s="645"/>
      <c r="S538" s="645"/>
      <c r="T538" s="645"/>
      <c r="U538" s="645"/>
      <c r="V538" s="645"/>
      <c r="W538" s="645"/>
      <c r="X538" s="645"/>
      <c r="Y538" s="646">
        <v>11524.810000000001</v>
      </c>
      <c r="Z538" s="647"/>
      <c r="AA538" s="648"/>
      <c r="AC538" s="506"/>
      <c r="AD538" s="498"/>
      <c r="AE538" s="498"/>
      <c r="AF538" s="498"/>
      <c r="AG538" s="498"/>
      <c r="AH538" s="498"/>
      <c r="AI538" s="498"/>
      <c r="AJ538" s="498"/>
      <c r="AK538" s="498"/>
      <c r="AL538" s="649">
        <v>15771.23</v>
      </c>
      <c r="AM538" s="650"/>
      <c r="AN538" s="651"/>
    </row>
    <row r="539" spans="1:46" ht="16.899999999999999" customHeight="1">
      <c r="A539" s="644"/>
      <c r="B539" s="644"/>
      <c r="C539" s="644"/>
      <c r="D539" s="644"/>
      <c r="E539" s="644"/>
      <c r="F539" s="644"/>
      <c r="G539" s="644"/>
      <c r="H539" s="644"/>
      <c r="I539" s="644"/>
      <c r="J539" s="644"/>
      <c r="K539" s="644"/>
      <c r="L539" s="644"/>
      <c r="M539" s="644"/>
      <c r="N539" s="644"/>
      <c r="O539" s="644"/>
      <c r="P539" s="644"/>
      <c r="Q539" s="644"/>
      <c r="R539" s="644"/>
      <c r="S539" s="644"/>
      <c r="T539" s="644"/>
      <c r="U539" s="644"/>
      <c r="V539" s="644"/>
      <c r="W539" s="644"/>
      <c r="X539" s="644"/>
      <c r="Y539" s="644"/>
      <c r="Z539" s="644"/>
      <c r="AA539" s="644"/>
      <c r="AC539" s="496"/>
      <c r="AD539" s="497"/>
      <c r="AE539" s="497"/>
      <c r="AF539" s="497"/>
      <c r="AG539" s="497"/>
      <c r="AH539" s="497"/>
      <c r="AI539" s="497"/>
      <c r="AJ539" s="497"/>
      <c r="AK539" s="497"/>
      <c r="AL539" s="497"/>
      <c r="AM539" s="497"/>
      <c r="AN539" s="497"/>
    </row>
    <row r="540" spans="1:46" ht="16.899999999999999" customHeight="1">
      <c r="A540" s="645" t="s">
        <v>26156</v>
      </c>
      <c r="B540" s="645"/>
      <c r="C540" s="645"/>
      <c r="D540" s="645"/>
      <c r="E540" s="645"/>
      <c r="F540" s="645"/>
      <c r="G540" s="645"/>
      <c r="H540" s="645"/>
      <c r="I540" s="645"/>
      <c r="J540" s="645"/>
      <c r="K540" s="645"/>
      <c r="L540" s="645"/>
      <c r="M540" s="645"/>
      <c r="N540" s="645"/>
      <c r="O540" s="645"/>
      <c r="P540" s="645"/>
      <c r="Q540" s="645"/>
      <c r="R540" s="645"/>
      <c r="S540" s="645"/>
      <c r="T540" s="645"/>
      <c r="U540" s="645"/>
      <c r="V540" s="645"/>
      <c r="W540" s="645"/>
      <c r="X540" s="645"/>
      <c r="Y540" s="646">
        <v>1099956.23</v>
      </c>
      <c r="Z540" s="647"/>
      <c r="AA540" s="648"/>
      <c r="AC540" s="506"/>
      <c r="AD540" s="498"/>
      <c r="AE540" s="498"/>
      <c r="AF540" s="498"/>
      <c r="AG540" s="498"/>
      <c r="AH540" s="498"/>
      <c r="AI540" s="498"/>
      <c r="AJ540" s="498"/>
      <c r="AK540" s="498"/>
      <c r="AL540" s="649">
        <v>1505935.9899999998</v>
      </c>
      <c r="AM540" s="650"/>
      <c r="AN540" s="651"/>
      <c r="AP540" s="24">
        <v>-405979.75999999978</v>
      </c>
      <c r="AQ540" s="623">
        <v>-0.26958633215213867</v>
      </c>
      <c r="AR540" s="623"/>
    </row>
    <row r="563" spans="1:40" ht="16.149999999999999" customHeight="1">
      <c r="A563" s="685"/>
      <c r="B563" s="685"/>
      <c r="C563" s="685"/>
      <c r="D563" s="644" t="s">
        <v>26132</v>
      </c>
      <c r="E563" s="644"/>
      <c r="F563" s="644"/>
      <c r="G563" s="644"/>
      <c r="H563" s="644"/>
      <c r="I563" s="644"/>
      <c r="J563" s="644"/>
      <c r="K563" s="644"/>
      <c r="L563" s="644"/>
      <c r="M563" s="644"/>
      <c r="N563" s="644"/>
      <c r="O563" s="644"/>
      <c r="P563" s="644"/>
      <c r="Q563" s="644"/>
      <c r="R563" s="644"/>
      <c r="S563" s="683"/>
      <c r="T563" s="683"/>
      <c r="U563" s="683"/>
      <c r="V563" s="683"/>
      <c r="W563" s="683"/>
      <c r="X563" s="683"/>
      <c r="Y563" s="683"/>
      <c r="Z563" s="683"/>
      <c r="AA563" s="683"/>
      <c r="AC563" s="496"/>
      <c r="AD563" s="497"/>
      <c r="AE563" s="497"/>
      <c r="AF563" s="684"/>
      <c r="AG563" s="684"/>
      <c r="AH563" s="684"/>
      <c r="AI563" s="684"/>
      <c r="AJ563" s="684"/>
      <c r="AK563" s="684"/>
      <c r="AL563" s="684"/>
      <c r="AM563" s="684"/>
      <c r="AN563" s="684"/>
    </row>
    <row r="564" spans="1:40" ht="16.149999999999999" customHeight="1">
      <c r="A564" s="685"/>
      <c r="B564" s="679"/>
      <c r="C564" s="685"/>
      <c r="D564" s="644"/>
      <c r="E564" s="644"/>
      <c r="F564" s="644"/>
      <c r="G564" s="644"/>
      <c r="H564" s="644"/>
      <c r="I564" s="644"/>
      <c r="J564" s="644"/>
      <c r="K564" s="644"/>
      <c r="L564" s="644"/>
      <c r="M564" s="644"/>
      <c r="N564" s="644"/>
      <c r="O564" s="644"/>
      <c r="P564" s="644"/>
      <c r="Q564" s="644"/>
      <c r="R564" s="644"/>
      <c r="S564" s="683"/>
      <c r="T564" s="683"/>
      <c r="U564" s="683"/>
      <c r="V564" s="683"/>
      <c r="W564" s="683"/>
      <c r="X564" s="683"/>
      <c r="Y564" s="683"/>
      <c r="Z564" s="683"/>
      <c r="AA564" s="683"/>
      <c r="AC564" s="496"/>
      <c r="AD564" s="497"/>
      <c r="AE564" s="497"/>
      <c r="AF564" s="684"/>
      <c r="AG564" s="684"/>
      <c r="AH564" s="684"/>
      <c r="AI564" s="684"/>
      <c r="AJ564" s="684"/>
      <c r="AK564" s="684"/>
      <c r="AL564" s="684"/>
      <c r="AM564" s="684"/>
      <c r="AN564" s="684"/>
    </row>
    <row r="565" spans="1:40" ht="16.149999999999999" customHeight="1">
      <c r="A565" s="679"/>
      <c r="B565" s="679"/>
      <c r="C565" s="679"/>
      <c r="D565" s="686" t="s">
        <v>26133</v>
      </c>
      <c r="E565" s="686"/>
      <c r="F565" s="686"/>
      <c r="G565" s="686"/>
      <c r="H565" s="686"/>
      <c r="I565" s="686"/>
      <c r="J565" s="686"/>
      <c r="K565" s="686"/>
      <c r="L565" s="686"/>
      <c r="M565" s="686"/>
      <c r="N565" s="686"/>
      <c r="O565" s="686"/>
      <c r="P565" s="686"/>
      <c r="Q565" s="686"/>
      <c r="R565" s="686"/>
      <c r="S565" s="687"/>
      <c r="T565" s="687"/>
      <c r="U565" s="687"/>
      <c r="V565" s="687"/>
      <c r="W565" s="687"/>
      <c r="X565" s="687"/>
      <c r="Y565" s="687"/>
      <c r="Z565" s="687"/>
      <c r="AA565" s="687"/>
      <c r="AC565" s="499"/>
      <c r="AD565" s="500"/>
      <c r="AE565" s="500"/>
      <c r="AF565" s="688"/>
      <c r="AG565" s="688"/>
      <c r="AH565" s="688"/>
      <c r="AI565" s="688"/>
      <c r="AJ565" s="688"/>
      <c r="AK565" s="688"/>
      <c r="AL565" s="688"/>
      <c r="AM565" s="688"/>
      <c r="AN565" s="688"/>
    </row>
    <row r="566" spans="1:40" ht="15" customHeight="1">
      <c r="A566" s="644"/>
      <c r="B566" s="644"/>
      <c r="C566" s="644"/>
      <c r="D566" s="644"/>
      <c r="E566" s="644"/>
      <c r="F566" s="644"/>
      <c r="G566" s="644"/>
      <c r="H566" s="644"/>
      <c r="I566" s="644"/>
      <c r="J566" s="644"/>
      <c r="K566" s="644"/>
      <c r="L566" s="644"/>
      <c r="M566" s="644"/>
      <c r="N566" s="644"/>
      <c r="O566" s="644"/>
      <c r="P566" s="644"/>
      <c r="Q566" s="644"/>
      <c r="R566" s="644"/>
      <c r="S566" s="644"/>
      <c r="T566" s="644"/>
      <c r="U566" s="644"/>
      <c r="V566" s="644"/>
      <c r="W566" s="644"/>
      <c r="X566" s="644"/>
      <c r="Y566" s="644"/>
      <c r="Z566" s="644"/>
      <c r="AA566" s="644"/>
      <c r="AC566" s="496"/>
      <c r="AD566" s="497"/>
      <c r="AE566" s="497"/>
      <c r="AF566" s="497"/>
      <c r="AG566" s="497"/>
      <c r="AH566" s="497"/>
      <c r="AI566" s="497"/>
      <c r="AJ566" s="497"/>
      <c r="AK566" s="497"/>
      <c r="AL566" s="497"/>
      <c r="AM566" s="497"/>
      <c r="AN566" s="497"/>
    </row>
    <row r="567" spans="1:40" ht="15" customHeight="1">
      <c r="A567" s="644" t="s">
        <v>26134</v>
      </c>
      <c r="B567" s="644"/>
      <c r="C567" s="644" t="s">
        <v>26372</v>
      </c>
      <c r="D567" s="644"/>
      <c r="E567" s="644"/>
      <c r="F567" s="644"/>
      <c r="G567" s="644"/>
      <c r="H567" s="644"/>
      <c r="I567" s="644"/>
      <c r="J567" s="644"/>
      <c r="K567" s="644"/>
      <c r="L567" s="644"/>
      <c r="M567" s="644"/>
      <c r="N567" s="644"/>
      <c r="O567" s="644"/>
      <c r="P567" s="644"/>
      <c r="Q567" s="644"/>
      <c r="R567" s="644"/>
      <c r="S567" s="644"/>
      <c r="T567" s="644"/>
      <c r="U567" s="680"/>
      <c r="V567" s="644"/>
      <c r="W567" s="644"/>
      <c r="X567" s="644"/>
      <c r="Y567" s="644"/>
      <c r="Z567" s="644"/>
      <c r="AA567" s="644"/>
      <c r="AC567" s="496"/>
      <c r="AD567" s="497"/>
      <c r="AE567" s="497"/>
      <c r="AF567" s="497"/>
      <c r="AG567" s="497"/>
      <c r="AH567" s="498"/>
      <c r="AI567" s="497"/>
      <c r="AJ567" s="497"/>
      <c r="AK567" s="497"/>
      <c r="AL567" s="497"/>
      <c r="AM567" s="497"/>
      <c r="AN567" s="497"/>
    </row>
    <row r="568" spans="1:40" ht="15" customHeight="1">
      <c r="A568" s="644" t="s">
        <v>26135</v>
      </c>
      <c r="B568" s="644"/>
      <c r="C568" s="644" t="s">
        <v>26476</v>
      </c>
      <c r="D568" s="644"/>
      <c r="E568" s="644"/>
      <c r="F568" s="644"/>
      <c r="G568" s="644"/>
      <c r="H568" s="644"/>
      <c r="I568" s="644"/>
      <c r="J568" s="644"/>
      <c r="K568" s="644"/>
      <c r="L568" s="644"/>
      <c r="M568" s="644"/>
      <c r="N568" s="644"/>
      <c r="O568" s="644"/>
      <c r="P568" s="644"/>
      <c r="Q568" s="644"/>
      <c r="R568" s="644"/>
      <c r="S568" s="644"/>
      <c r="T568" s="644"/>
      <c r="U568" s="683"/>
      <c r="V568" s="683"/>
      <c r="W568" s="683"/>
      <c r="X568" s="683"/>
      <c r="Y568" s="683"/>
      <c r="Z568" s="683"/>
      <c r="AA568" s="683"/>
      <c r="AC568" s="496"/>
      <c r="AD568" s="497"/>
      <c r="AE568" s="497"/>
      <c r="AF568" s="497"/>
      <c r="AG568" s="497"/>
      <c r="AH568" s="684"/>
      <c r="AI568" s="684"/>
      <c r="AJ568" s="684"/>
      <c r="AK568" s="684"/>
      <c r="AL568" s="684"/>
      <c r="AM568" s="684"/>
      <c r="AN568" s="684"/>
    </row>
    <row r="569" spans="1:40" ht="15" customHeight="1">
      <c r="A569" s="644" t="s">
        <v>26136</v>
      </c>
      <c r="B569" s="644"/>
      <c r="C569" s="644" t="s">
        <v>26480</v>
      </c>
      <c r="D569" s="644"/>
      <c r="E569" s="644"/>
      <c r="F569" s="644"/>
      <c r="G569" s="644"/>
      <c r="H569" s="644"/>
      <c r="I569" s="644"/>
      <c r="J569" s="644"/>
      <c r="K569" s="644"/>
      <c r="L569" s="644"/>
      <c r="M569" s="644"/>
      <c r="N569" s="644"/>
      <c r="O569" s="644"/>
      <c r="P569" s="644"/>
      <c r="Q569" s="644"/>
      <c r="R569" s="644"/>
      <c r="S569" s="644"/>
      <c r="T569" s="644"/>
      <c r="U569" s="680"/>
      <c r="V569" s="644"/>
      <c r="W569" s="644"/>
      <c r="X569" s="644"/>
      <c r="Y569" s="644"/>
      <c r="Z569" s="644"/>
      <c r="AA569" s="644"/>
      <c r="AC569" s="496"/>
      <c r="AD569" s="497"/>
      <c r="AE569" s="497"/>
      <c r="AF569" s="497"/>
      <c r="AG569" s="497"/>
      <c r="AH569" s="498"/>
      <c r="AI569" s="497"/>
      <c r="AJ569" s="497"/>
      <c r="AK569" s="497"/>
      <c r="AL569" s="497"/>
      <c r="AM569" s="497"/>
      <c r="AN569" s="497"/>
    </row>
    <row r="570" spans="1:40" ht="15" customHeight="1">
      <c r="A570" s="644" t="s">
        <v>26137</v>
      </c>
      <c r="B570" s="644"/>
      <c r="C570" s="644" t="s">
        <v>26481</v>
      </c>
      <c r="D570" s="644"/>
      <c r="E570" s="644"/>
      <c r="F570" s="644"/>
      <c r="G570" s="644"/>
      <c r="H570" s="644"/>
      <c r="I570" s="644"/>
      <c r="J570" s="644"/>
      <c r="K570" s="644"/>
      <c r="L570" s="644"/>
      <c r="M570" s="644"/>
      <c r="N570" s="644"/>
      <c r="O570" s="644"/>
      <c r="P570" s="644"/>
      <c r="Q570" s="644"/>
      <c r="R570" s="644"/>
      <c r="S570" s="644"/>
      <c r="T570" s="644"/>
      <c r="U570" s="680"/>
      <c r="V570" s="644"/>
      <c r="W570" s="644"/>
      <c r="X570" s="644"/>
      <c r="Y570" s="644"/>
      <c r="Z570" s="644"/>
      <c r="AA570" s="644"/>
      <c r="AC570" s="496"/>
      <c r="AD570" s="497"/>
      <c r="AE570" s="497"/>
      <c r="AF570" s="497"/>
      <c r="AG570" s="497"/>
      <c r="AH570" s="498"/>
      <c r="AI570" s="497"/>
      <c r="AJ570" s="497"/>
      <c r="AK570" s="497"/>
      <c r="AL570" s="497"/>
      <c r="AM570" s="497"/>
      <c r="AN570" s="497"/>
    </row>
    <row r="571" spans="1:40" ht="15" customHeight="1">
      <c r="A571" s="644" t="s">
        <v>26138</v>
      </c>
      <c r="B571" s="644"/>
      <c r="C571" s="644" t="s">
        <v>26139</v>
      </c>
      <c r="D571" s="644"/>
      <c r="E571" s="644"/>
      <c r="F571" s="644"/>
      <c r="G571" s="644"/>
      <c r="H571" s="644"/>
      <c r="I571" s="644"/>
      <c r="J571" s="644"/>
      <c r="K571" s="644"/>
      <c r="L571" s="644"/>
      <c r="M571" s="644"/>
      <c r="N571" s="644"/>
      <c r="O571" s="644"/>
      <c r="P571" s="644"/>
      <c r="Q571" s="644"/>
      <c r="R571" s="644"/>
      <c r="S571" s="644"/>
      <c r="T571" s="644"/>
      <c r="U571" s="680"/>
      <c r="V571" s="644"/>
      <c r="W571" s="644"/>
      <c r="X571" s="644"/>
      <c r="Y571" s="644"/>
      <c r="Z571" s="644"/>
      <c r="AA571" s="644"/>
      <c r="AC571" s="496"/>
      <c r="AD571" s="497"/>
      <c r="AE571" s="497"/>
      <c r="AF571" s="497"/>
      <c r="AG571" s="497"/>
      <c r="AH571" s="498"/>
      <c r="AI571" s="497"/>
      <c r="AJ571" s="497"/>
      <c r="AK571" s="497"/>
      <c r="AL571" s="497"/>
      <c r="AM571" s="497"/>
      <c r="AN571" s="497"/>
    </row>
    <row r="572" spans="1:40" ht="15" customHeight="1">
      <c r="A572" s="644" t="s">
        <v>26140</v>
      </c>
      <c r="B572" s="644"/>
      <c r="C572" s="644" t="s">
        <v>26141</v>
      </c>
      <c r="D572" s="644"/>
      <c r="E572" s="644"/>
      <c r="F572" s="644"/>
      <c r="G572" s="644"/>
      <c r="H572" s="644"/>
      <c r="I572" s="644"/>
      <c r="J572" s="644"/>
      <c r="K572" s="644"/>
      <c r="L572" s="644"/>
      <c r="M572" s="644"/>
      <c r="N572" s="644"/>
      <c r="O572" s="644"/>
      <c r="P572" s="644"/>
      <c r="Q572" s="644"/>
      <c r="R572" s="644"/>
      <c r="S572" s="644"/>
      <c r="T572" s="644"/>
      <c r="U572" s="680"/>
      <c r="V572" s="644"/>
      <c r="W572" s="644"/>
      <c r="X572" s="644"/>
      <c r="Y572" s="644"/>
      <c r="Z572" s="644"/>
      <c r="AA572" s="644"/>
      <c r="AC572" s="496"/>
      <c r="AD572" s="497"/>
      <c r="AE572" s="497"/>
      <c r="AF572" s="497"/>
      <c r="AG572" s="497"/>
      <c r="AH572" s="498"/>
      <c r="AI572" s="497"/>
      <c r="AJ572" s="497"/>
      <c r="AK572" s="497"/>
      <c r="AL572" s="497"/>
      <c r="AM572" s="497"/>
      <c r="AN572" s="497"/>
    </row>
    <row r="573" spans="1:40" ht="15" customHeight="1">
      <c r="A573" s="644" t="s">
        <v>26142</v>
      </c>
      <c r="B573" s="644"/>
      <c r="C573" s="644" t="s">
        <v>26139</v>
      </c>
      <c r="D573" s="644"/>
      <c r="E573" s="644"/>
      <c r="F573" s="644"/>
      <c r="G573" s="644"/>
      <c r="H573" s="644"/>
      <c r="I573" s="644"/>
      <c r="J573" s="644"/>
      <c r="K573" s="644"/>
      <c r="L573" s="644"/>
      <c r="M573" s="644"/>
      <c r="N573" s="644"/>
      <c r="O573" s="644"/>
      <c r="P573" s="644"/>
      <c r="Q573" s="644"/>
      <c r="R573" s="644"/>
      <c r="S573" s="644"/>
      <c r="T573" s="644"/>
      <c r="U573" s="680"/>
      <c r="V573" s="644"/>
      <c r="W573" s="644"/>
      <c r="X573" s="644"/>
      <c r="Y573" s="644"/>
      <c r="Z573" s="644"/>
      <c r="AA573" s="644"/>
      <c r="AC573" s="496"/>
      <c r="AD573" s="497"/>
      <c r="AE573" s="497"/>
      <c r="AF573" s="497"/>
      <c r="AG573" s="497"/>
      <c r="AH573" s="498"/>
      <c r="AI573" s="497"/>
      <c r="AJ573" s="497"/>
      <c r="AK573" s="497"/>
      <c r="AL573" s="497"/>
      <c r="AM573" s="497"/>
      <c r="AN573" s="497"/>
    </row>
    <row r="574" spans="1:40" ht="15" customHeight="1">
      <c r="A574" s="644" t="s">
        <v>26143</v>
      </c>
      <c r="B574" s="644"/>
      <c r="C574" s="681" t="s">
        <v>26482</v>
      </c>
      <c r="D574" s="681"/>
      <c r="E574" s="681"/>
      <c r="F574" s="681"/>
      <c r="G574" s="681"/>
      <c r="H574" s="681"/>
      <c r="I574" s="681"/>
      <c r="J574" s="681"/>
      <c r="K574" s="681"/>
      <c r="L574" s="681"/>
      <c r="M574" s="681"/>
      <c r="N574" s="681"/>
      <c r="O574" s="681"/>
      <c r="P574" s="681"/>
      <c r="Q574" s="681"/>
      <c r="R574" s="681"/>
      <c r="S574" s="681"/>
      <c r="T574" s="681"/>
      <c r="U574" s="682"/>
      <c r="V574" s="681"/>
      <c r="W574" s="681"/>
      <c r="X574" s="681"/>
      <c r="Y574" s="681"/>
      <c r="Z574" s="681"/>
      <c r="AA574" s="681"/>
      <c r="AC574" s="496"/>
      <c r="AD574" s="497"/>
      <c r="AE574" s="497"/>
      <c r="AF574" s="497"/>
      <c r="AG574" s="497"/>
      <c r="AH574" s="498"/>
      <c r="AI574" s="497"/>
      <c r="AJ574" s="497"/>
      <c r="AK574" s="497"/>
      <c r="AL574" s="497"/>
      <c r="AM574" s="497"/>
      <c r="AN574" s="497"/>
    </row>
    <row r="575" spans="1:40" ht="15" customHeight="1">
      <c r="A575" s="644"/>
      <c r="B575" s="644"/>
      <c r="C575" s="644"/>
      <c r="D575" s="644"/>
      <c r="E575" s="644"/>
      <c r="F575" s="644"/>
      <c r="G575" s="644"/>
      <c r="H575" s="644"/>
      <c r="I575" s="644"/>
      <c r="J575" s="644"/>
      <c r="K575" s="644"/>
      <c r="L575" s="644"/>
      <c r="M575" s="644"/>
      <c r="N575" s="644"/>
      <c r="O575" s="644"/>
      <c r="P575" s="644"/>
      <c r="Q575" s="644"/>
      <c r="R575" s="644"/>
      <c r="S575" s="644"/>
      <c r="T575" s="644"/>
      <c r="U575" s="683"/>
      <c r="V575" s="683"/>
      <c r="W575" s="683"/>
      <c r="X575" s="683"/>
      <c r="Y575" s="683"/>
      <c r="Z575" s="683"/>
      <c r="AA575" s="683"/>
      <c r="AC575" s="496"/>
      <c r="AD575" s="497"/>
      <c r="AE575" s="497"/>
      <c r="AF575" s="497"/>
      <c r="AG575" s="497"/>
      <c r="AH575" s="684"/>
      <c r="AI575" s="684"/>
      <c r="AJ575" s="684"/>
      <c r="AK575" s="684"/>
      <c r="AL575" s="684"/>
      <c r="AM575" s="684"/>
      <c r="AN575" s="684"/>
    </row>
    <row r="576" spans="1:40" ht="15" customHeight="1">
      <c r="A576" s="644" t="s">
        <v>26373</v>
      </c>
      <c r="B576" s="644"/>
      <c r="C576" s="644" t="s">
        <v>26439</v>
      </c>
      <c r="D576" s="644"/>
      <c r="E576" s="644"/>
      <c r="F576" s="644"/>
      <c r="G576" s="644"/>
      <c r="H576" s="644"/>
      <c r="I576" s="644"/>
      <c r="J576" s="644"/>
      <c r="K576" s="644"/>
      <c r="L576" s="644"/>
      <c r="M576" s="644"/>
      <c r="N576" s="644"/>
      <c r="O576" s="644"/>
      <c r="P576" s="644"/>
      <c r="Q576" s="644"/>
      <c r="R576" s="644"/>
      <c r="S576" s="644"/>
      <c r="T576" s="644"/>
      <c r="U576" s="680"/>
      <c r="V576" s="644"/>
      <c r="W576" s="644"/>
      <c r="X576" s="644"/>
      <c r="Y576" s="644"/>
      <c r="Z576" s="644"/>
      <c r="AA576" s="644"/>
      <c r="AC576" s="496"/>
      <c r="AD576" s="497"/>
      <c r="AE576" s="497"/>
      <c r="AF576" s="497"/>
      <c r="AG576" s="497"/>
      <c r="AH576" s="498"/>
      <c r="AI576" s="497"/>
      <c r="AJ576" s="497"/>
      <c r="AK576" s="497"/>
      <c r="AL576" s="497"/>
      <c r="AM576" s="497"/>
      <c r="AN576" s="497"/>
    </row>
    <row r="577" spans="1:46" ht="16.149999999999999" customHeight="1">
      <c r="A577" s="679"/>
      <c r="B577" s="679"/>
      <c r="C577" s="679"/>
      <c r="D577" s="679"/>
      <c r="E577" s="679"/>
      <c r="F577" s="679"/>
      <c r="G577" s="679"/>
      <c r="H577" s="679"/>
      <c r="I577" s="679"/>
      <c r="J577" s="679"/>
      <c r="K577" s="679"/>
      <c r="L577" s="679"/>
      <c r="M577" s="679"/>
      <c r="N577" s="679"/>
      <c r="O577" s="679"/>
      <c r="P577" s="679"/>
      <c r="Q577" s="679"/>
      <c r="R577" s="679"/>
      <c r="S577" s="679"/>
      <c r="T577" s="679"/>
      <c r="U577" s="679"/>
      <c r="V577" s="679"/>
      <c r="W577" s="679"/>
      <c r="X577" s="679"/>
      <c r="Y577" s="679"/>
      <c r="Z577" s="679"/>
      <c r="AA577" s="679"/>
      <c r="AC577" s="501"/>
      <c r="AD577" s="502"/>
      <c r="AE577" s="502"/>
      <c r="AF577" s="502"/>
      <c r="AG577" s="502"/>
      <c r="AH577" s="502"/>
      <c r="AI577" s="502"/>
      <c r="AJ577" s="502"/>
      <c r="AK577" s="502"/>
      <c r="AL577" s="502"/>
      <c r="AM577" s="502"/>
      <c r="AN577" s="502"/>
    </row>
    <row r="578" spans="1:46" ht="16.149999999999999" customHeight="1">
      <c r="A578" s="644"/>
      <c r="B578" s="644"/>
      <c r="C578" s="644"/>
      <c r="D578" s="644"/>
      <c r="E578" s="644"/>
      <c r="F578" s="644"/>
      <c r="G578" s="644"/>
      <c r="H578" s="644"/>
      <c r="I578" s="644"/>
      <c r="J578" s="644"/>
      <c r="K578" s="644"/>
      <c r="L578" s="644"/>
      <c r="M578" s="644"/>
      <c r="N578" s="644"/>
      <c r="O578" s="644"/>
      <c r="P578" s="644"/>
      <c r="Q578" s="644"/>
      <c r="R578" s="644"/>
      <c r="S578" s="644"/>
      <c r="T578" s="644"/>
      <c r="U578" s="644"/>
      <c r="V578" s="644"/>
      <c r="W578" s="644"/>
      <c r="X578" s="644"/>
      <c r="Y578" s="644"/>
      <c r="Z578" s="644"/>
      <c r="AA578" s="644"/>
      <c r="AC578" s="496"/>
      <c r="AD578" s="497"/>
      <c r="AE578" s="497"/>
      <c r="AF578" s="497"/>
      <c r="AG578" s="497"/>
      <c r="AH578" s="497"/>
      <c r="AI578" s="497"/>
      <c r="AJ578" s="497"/>
      <c r="AK578" s="497"/>
      <c r="AL578" s="497"/>
      <c r="AM578" s="497"/>
      <c r="AN578" s="497"/>
    </row>
    <row r="579" spans="1:46" ht="16.149999999999999" customHeight="1">
      <c r="A579" s="644"/>
      <c r="B579" s="644"/>
      <c r="C579" s="644"/>
      <c r="D579" s="644"/>
      <c r="E579" s="644"/>
      <c r="F579" s="644"/>
      <c r="G579" s="644"/>
      <c r="H579" s="644"/>
      <c r="I579" s="644"/>
      <c r="J579" s="644"/>
      <c r="K579" s="644"/>
      <c r="L579" s="644"/>
      <c r="M579" s="644"/>
      <c r="N579" s="644"/>
      <c r="O579" s="644"/>
      <c r="P579" s="644"/>
      <c r="Q579" s="644"/>
      <c r="R579" s="644"/>
      <c r="S579" s="644"/>
      <c r="T579" s="644"/>
      <c r="U579" s="644"/>
      <c r="V579" s="644"/>
      <c r="W579" s="644"/>
      <c r="X579" s="644"/>
      <c r="Y579" s="644"/>
      <c r="Z579" s="644"/>
      <c r="AA579" s="644"/>
      <c r="AC579" s="496"/>
      <c r="AD579" s="497"/>
      <c r="AE579" s="497"/>
      <c r="AF579" s="497"/>
      <c r="AG579" s="497"/>
      <c r="AH579" s="497"/>
      <c r="AI579" s="497"/>
      <c r="AJ579" s="497"/>
      <c r="AK579" s="497"/>
      <c r="AL579" s="497"/>
      <c r="AM579" s="497"/>
      <c r="AN579" s="497"/>
    </row>
    <row r="580" spans="1:46" ht="24" customHeight="1">
      <c r="A580" s="644"/>
      <c r="B580" s="644"/>
      <c r="C580" s="644"/>
      <c r="D580" s="644"/>
      <c r="E580" s="644"/>
      <c r="F580" s="644"/>
      <c r="G580" s="644"/>
      <c r="H580" s="644"/>
      <c r="I580" s="644"/>
      <c r="J580" s="644"/>
      <c r="K580" s="644"/>
      <c r="L580" s="644"/>
      <c r="M580" s="644"/>
      <c r="N580" s="644"/>
      <c r="O580" s="644"/>
      <c r="P580" s="644"/>
      <c r="Q580" s="644"/>
      <c r="R580" s="644"/>
      <c r="S580" s="644"/>
      <c r="T580" s="644"/>
      <c r="U580" s="644"/>
      <c r="V580" s="644"/>
      <c r="W580" s="644"/>
      <c r="X580" s="644"/>
      <c r="Y580" s="644"/>
      <c r="Z580" s="644"/>
      <c r="AA580" s="644"/>
      <c r="AC580" s="496"/>
      <c r="AD580" s="497"/>
      <c r="AE580" s="497"/>
      <c r="AF580" s="497"/>
      <c r="AG580" s="497"/>
      <c r="AH580" s="497"/>
      <c r="AI580" s="497"/>
      <c r="AJ580" s="497"/>
      <c r="AK580" s="497"/>
      <c r="AL580" s="497"/>
      <c r="AM580" s="497"/>
      <c r="AN580" s="497"/>
    </row>
    <row r="581" spans="1:46" ht="30.75" customHeight="1">
      <c r="A581" s="655" t="s">
        <v>26144</v>
      </c>
      <c r="B581" s="656"/>
      <c r="C581" s="657"/>
      <c r="D581" s="655" t="s">
        <v>26104</v>
      </c>
      <c r="E581" s="656"/>
      <c r="F581" s="656"/>
      <c r="G581" s="656"/>
      <c r="H581" s="656"/>
      <c r="I581" s="656"/>
      <c r="J581" s="657"/>
      <c r="K581" s="655" t="s">
        <v>26145</v>
      </c>
      <c r="L581" s="657"/>
      <c r="M581" s="655" t="s">
        <v>26146</v>
      </c>
      <c r="N581" s="656"/>
      <c r="O581" s="657"/>
      <c r="P581" s="658" t="s">
        <v>26147</v>
      </c>
      <c r="Q581" s="659"/>
      <c r="R581" s="659"/>
      <c r="S581" s="659"/>
      <c r="T581" s="659"/>
      <c r="U581" s="660"/>
      <c r="V581" s="658" t="s">
        <v>26148</v>
      </c>
      <c r="W581" s="659"/>
      <c r="X581" s="659"/>
      <c r="Y581" s="660"/>
      <c r="Z581" s="658" t="s">
        <v>26149</v>
      </c>
      <c r="AA581" s="660"/>
      <c r="AC581" s="661" t="s">
        <v>26147</v>
      </c>
      <c r="AD581" s="662"/>
      <c r="AE581" s="662"/>
      <c r="AF581" s="662"/>
      <c r="AG581" s="662"/>
      <c r="AH581" s="663"/>
      <c r="AI581" s="664" t="s">
        <v>26148</v>
      </c>
      <c r="AJ581" s="665"/>
      <c r="AK581" s="665"/>
      <c r="AL581" s="666"/>
      <c r="AM581" s="664" t="s">
        <v>26149</v>
      </c>
      <c r="AN581" s="666"/>
    </row>
    <row r="582" spans="1:46" ht="16.899999999999999" customHeight="1">
      <c r="A582" s="667"/>
      <c r="B582" s="668"/>
      <c r="C582" s="669"/>
      <c r="D582" s="667" t="s">
        <v>26374</v>
      </c>
      <c r="E582" s="668"/>
      <c r="F582" s="668"/>
      <c r="G582" s="668"/>
      <c r="H582" s="668"/>
      <c r="I582" s="668"/>
      <c r="J582" s="668"/>
      <c r="K582" s="668"/>
      <c r="L582" s="668"/>
      <c r="M582" s="668"/>
      <c r="N582" s="668"/>
      <c r="O582" s="668"/>
      <c r="P582" s="668"/>
      <c r="Q582" s="668"/>
      <c r="R582" s="668"/>
      <c r="S582" s="668"/>
      <c r="T582" s="668"/>
      <c r="U582" s="668"/>
      <c r="V582" s="668"/>
      <c r="W582" s="668"/>
      <c r="X582" s="668"/>
      <c r="Y582" s="668"/>
      <c r="Z582" s="668"/>
      <c r="AA582" s="669"/>
      <c r="AC582" s="503"/>
      <c r="AD582" s="504"/>
      <c r="AE582" s="504"/>
      <c r="AF582" s="504"/>
      <c r="AG582" s="504"/>
      <c r="AH582" s="504"/>
      <c r="AI582" s="504"/>
      <c r="AJ582" s="504"/>
      <c r="AK582" s="504"/>
      <c r="AL582" s="504"/>
      <c r="AM582" s="504"/>
      <c r="AN582" s="505"/>
    </row>
    <row r="583" spans="1:46" ht="16.899999999999999" customHeight="1">
      <c r="A583" s="624">
        <v>42000</v>
      </c>
      <c r="B583" s="625"/>
      <c r="C583" s="626"/>
      <c r="D583" s="627" t="s">
        <v>26375</v>
      </c>
      <c r="E583" s="628"/>
      <c r="F583" s="628"/>
      <c r="G583" s="628"/>
      <c r="H583" s="628"/>
      <c r="I583" s="628"/>
      <c r="J583" s="629"/>
      <c r="K583" s="630">
        <v>0.12920000000000001</v>
      </c>
      <c r="L583" s="631"/>
      <c r="M583" s="632" t="s">
        <v>16121</v>
      </c>
      <c r="N583" s="633"/>
      <c r="O583" s="634"/>
      <c r="P583" s="635">
        <v>1</v>
      </c>
      <c r="Q583" s="636"/>
      <c r="R583" s="636"/>
      <c r="S583" s="636"/>
      <c r="T583" s="636"/>
      <c r="U583" s="637"/>
      <c r="V583" s="635">
        <v>80699.759999999995</v>
      </c>
      <c r="W583" s="636"/>
      <c r="X583" s="636"/>
      <c r="Y583" s="637"/>
      <c r="Z583" s="635">
        <v>80699.759999999995</v>
      </c>
      <c r="AA583" s="637"/>
      <c r="AC583" s="670">
        <v>1</v>
      </c>
      <c r="AD583" s="671"/>
      <c r="AE583" s="671"/>
      <c r="AF583" s="671"/>
      <c r="AG583" s="671"/>
      <c r="AH583" s="672"/>
      <c r="AI583" s="641">
        <v>110358.84</v>
      </c>
      <c r="AJ583" s="642"/>
      <c r="AK583" s="642"/>
      <c r="AL583" s="643"/>
      <c r="AM583" s="641">
        <v>110358.84</v>
      </c>
      <c r="AN583" s="643"/>
      <c r="AP583" s="11" t="s">
        <v>26503</v>
      </c>
      <c r="AQ583" s="11" t="s">
        <v>26503</v>
      </c>
      <c r="AR583" s="24">
        <v>-29659.08</v>
      </c>
      <c r="AS583" s="25">
        <v>-0.26875128444626639</v>
      </c>
      <c r="AT583" s="24">
        <v>-29659.08</v>
      </c>
    </row>
    <row r="584" spans="1:46" ht="16.899999999999999" customHeight="1">
      <c r="A584" s="624">
        <v>42301</v>
      </c>
      <c r="B584" s="625"/>
      <c r="C584" s="626"/>
      <c r="D584" s="627" t="s">
        <v>22510</v>
      </c>
      <c r="E584" s="628"/>
      <c r="F584" s="628"/>
      <c r="G584" s="628"/>
      <c r="H584" s="628"/>
      <c r="I584" s="628"/>
      <c r="J584" s="629"/>
      <c r="K584" s="630">
        <v>0.12920000000000001</v>
      </c>
      <c r="L584" s="631"/>
      <c r="M584" s="632" t="s">
        <v>16121</v>
      </c>
      <c r="N584" s="633"/>
      <c r="O584" s="634"/>
      <c r="P584" s="635">
        <v>1</v>
      </c>
      <c r="Q584" s="636"/>
      <c r="R584" s="636"/>
      <c r="S584" s="636"/>
      <c r="T584" s="636"/>
      <c r="U584" s="637"/>
      <c r="V584" s="635">
        <v>23853.3</v>
      </c>
      <c r="W584" s="636"/>
      <c r="X584" s="636"/>
      <c r="Y584" s="637"/>
      <c r="Z584" s="635">
        <v>23853.3</v>
      </c>
      <c r="AA584" s="637"/>
      <c r="AC584" s="670">
        <v>1</v>
      </c>
      <c r="AD584" s="671"/>
      <c r="AE584" s="671"/>
      <c r="AF584" s="671"/>
      <c r="AG584" s="671"/>
      <c r="AH584" s="672"/>
      <c r="AI584" s="641">
        <v>32619.96</v>
      </c>
      <c r="AJ584" s="642"/>
      <c r="AK584" s="642"/>
      <c r="AL584" s="643"/>
      <c r="AM584" s="641">
        <v>32619.96</v>
      </c>
      <c r="AN584" s="643"/>
      <c r="AP584" s="11" t="s">
        <v>26503</v>
      </c>
      <c r="AQ584" s="11" t="s">
        <v>26503</v>
      </c>
      <c r="AR584" s="24">
        <v>-8766.66</v>
      </c>
      <c r="AS584" s="25">
        <v>-0.26875140251551499</v>
      </c>
      <c r="AT584" s="24">
        <v>-8766.66</v>
      </c>
    </row>
    <row r="585" spans="1:46" ht="16.899999999999999" customHeight="1">
      <c r="A585" s="644"/>
      <c r="B585" s="644"/>
      <c r="C585" s="644"/>
      <c r="D585" s="644"/>
      <c r="E585" s="644"/>
      <c r="F585" s="644"/>
      <c r="G585" s="644"/>
      <c r="H585" s="644"/>
      <c r="I585" s="644"/>
      <c r="J585" s="644"/>
      <c r="K585" s="644"/>
      <c r="L585" s="644"/>
      <c r="M585" s="644"/>
      <c r="N585" s="644"/>
      <c r="O585" s="644"/>
      <c r="P585" s="644"/>
      <c r="Q585" s="644"/>
      <c r="R585" s="644"/>
      <c r="S585" s="644"/>
      <c r="T585" s="644"/>
      <c r="U585" s="644"/>
      <c r="V585" s="644"/>
      <c r="W585" s="644"/>
      <c r="X585" s="644"/>
      <c r="Y585" s="644"/>
      <c r="Z585" s="644"/>
      <c r="AA585" s="644"/>
      <c r="AC585" s="496"/>
      <c r="AD585" s="497"/>
      <c r="AE585" s="497"/>
      <c r="AF585" s="497"/>
      <c r="AG585" s="497"/>
      <c r="AH585" s="497"/>
      <c r="AI585" s="497"/>
      <c r="AJ585" s="497"/>
      <c r="AK585" s="497"/>
      <c r="AL585" s="497"/>
      <c r="AM585" s="497"/>
      <c r="AN585" s="497"/>
    </row>
    <row r="586" spans="1:46" ht="16.899999999999999" customHeight="1">
      <c r="A586" s="645" t="s">
        <v>26153</v>
      </c>
      <c r="B586" s="645"/>
      <c r="C586" s="645"/>
      <c r="D586" s="645"/>
      <c r="E586" s="645"/>
      <c r="F586" s="645"/>
      <c r="G586" s="645"/>
      <c r="H586" s="645"/>
      <c r="I586" s="645"/>
      <c r="J586" s="645"/>
      <c r="K586" s="645"/>
      <c r="L586" s="645"/>
      <c r="M586" s="645"/>
      <c r="N586" s="645"/>
      <c r="O586" s="645"/>
      <c r="P586" s="645"/>
      <c r="Q586" s="645"/>
      <c r="R586" s="645"/>
      <c r="S586" s="645"/>
      <c r="T586" s="645"/>
      <c r="U586" s="645"/>
      <c r="V586" s="645"/>
      <c r="W586" s="645"/>
      <c r="X586" s="645"/>
      <c r="Y586" s="646">
        <v>104553.06</v>
      </c>
      <c r="Z586" s="647"/>
      <c r="AA586" s="648"/>
      <c r="AC586" s="506"/>
      <c r="AD586" s="498"/>
      <c r="AE586" s="498"/>
      <c r="AF586" s="498"/>
      <c r="AG586" s="498"/>
      <c r="AH586" s="498"/>
      <c r="AI586" s="498"/>
      <c r="AJ586" s="498"/>
      <c r="AK586" s="498"/>
      <c r="AL586" s="649">
        <v>142978.79999999999</v>
      </c>
      <c r="AM586" s="650"/>
      <c r="AN586" s="651"/>
    </row>
    <row r="587" spans="1:46" ht="15" customHeight="1">
      <c r="A587" s="644"/>
      <c r="B587" s="644"/>
      <c r="C587" s="644"/>
      <c r="D587" s="644"/>
      <c r="E587" s="644"/>
      <c r="F587" s="644"/>
      <c r="G587" s="644"/>
      <c r="H587" s="644"/>
      <c r="I587" s="644"/>
      <c r="J587" s="644"/>
      <c r="K587" s="644"/>
      <c r="L587" s="644"/>
      <c r="M587" s="644"/>
      <c r="N587" s="644"/>
      <c r="O587" s="644"/>
      <c r="P587" s="644"/>
      <c r="Q587" s="644"/>
      <c r="R587" s="644"/>
      <c r="S587" s="644"/>
      <c r="T587" s="644"/>
      <c r="U587" s="644"/>
      <c r="V587" s="644"/>
      <c r="W587" s="644"/>
      <c r="X587" s="644"/>
      <c r="Y587" s="644"/>
      <c r="Z587" s="644"/>
      <c r="AA587" s="644"/>
      <c r="AC587" s="496"/>
      <c r="AD587" s="497"/>
      <c r="AE587" s="497"/>
      <c r="AF587" s="497"/>
      <c r="AG587" s="497"/>
      <c r="AH587" s="497"/>
      <c r="AI587" s="497"/>
      <c r="AJ587" s="497"/>
      <c r="AK587" s="497"/>
      <c r="AL587" s="497"/>
      <c r="AM587" s="497"/>
      <c r="AN587" s="497"/>
    </row>
    <row r="588" spans="1:46" ht="15" customHeight="1">
      <c r="A588" s="644"/>
      <c r="B588" s="644"/>
      <c r="C588" s="644"/>
      <c r="D588" s="644"/>
      <c r="E588" s="644"/>
      <c r="F588" s="644"/>
      <c r="G588" s="644"/>
      <c r="H588" s="644"/>
      <c r="I588" s="644"/>
      <c r="J588" s="644"/>
      <c r="K588" s="644"/>
      <c r="L588" s="644"/>
      <c r="M588" s="644"/>
      <c r="N588" s="644"/>
      <c r="O588" s="644"/>
      <c r="P588" s="644"/>
      <c r="Q588" s="644"/>
      <c r="R588" s="644"/>
      <c r="S588" s="644"/>
      <c r="T588" s="644"/>
      <c r="U588" s="644"/>
      <c r="V588" s="644"/>
      <c r="W588" s="644"/>
      <c r="X588" s="644"/>
      <c r="Y588" s="644"/>
      <c r="Z588" s="644"/>
      <c r="AA588" s="644"/>
      <c r="AC588" s="496"/>
      <c r="AD588" s="497"/>
      <c r="AE588" s="497"/>
      <c r="AF588" s="497"/>
      <c r="AG588" s="497"/>
      <c r="AH588" s="497"/>
      <c r="AI588" s="497"/>
      <c r="AJ588" s="497"/>
      <c r="AK588" s="497"/>
      <c r="AL588" s="497"/>
      <c r="AM588" s="497"/>
      <c r="AN588" s="497"/>
    </row>
    <row r="589" spans="1:46" ht="24.75" customHeight="1">
      <c r="A589" s="655" t="s">
        <v>26144</v>
      </c>
      <c r="B589" s="656"/>
      <c r="C589" s="657"/>
      <c r="D589" s="655" t="s">
        <v>26104</v>
      </c>
      <c r="E589" s="656"/>
      <c r="F589" s="656"/>
      <c r="G589" s="656"/>
      <c r="H589" s="656"/>
      <c r="I589" s="656"/>
      <c r="J589" s="657"/>
      <c r="K589" s="655" t="s">
        <v>26145</v>
      </c>
      <c r="L589" s="657"/>
      <c r="M589" s="655" t="s">
        <v>26146</v>
      </c>
      <c r="N589" s="656"/>
      <c r="O589" s="657"/>
      <c r="P589" s="658" t="s">
        <v>26147</v>
      </c>
      <c r="Q589" s="659"/>
      <c r="R589" s="659"/>
      <c r="S589" s="659"/>
      <c r="T589" s="659"/>
      <c r="U589" s="660"/>
      <c r="V589" s="658" t="s">
        <v>26148</v>
      </c>
      <c r="W589" s="659"/>
      <c r="X589" s="659"/>
      <c r="Y589" s="660"/>
      <c r="Z589" s="658" t="s">
        <v>26149</v>
      </c>
      <c r="AA589" s="660"/>
      <c r="AC589" s="661" t="s">
        <v>26147</v>
      </c>
      <c r="AD589" s="662"/>
      <c r="AE589" s="662"/>
      <c r="AF589" s="662"/>
      <c r="AG589" s="662"/>
      <c r="AH589" s="663"/>
      <c r="AI589" s="664" t="s">
        <v>26148</v>
      </c>
      <c r="AJ589" s="665"/>
      <c r="AK589" s="665"/>
      <c r="AL589" s="666"/>
      <c r="AM589" s="664" t="s">
        <v>26149</v>
      </c>
      <c r="AN589" s="666"/>
    </row>
    <row r="590" spans="1:46" ht="16.899999999999999" customHeight="1">
      <c r="A590" s="667"/>
      <c r="B590" s="668"/>
      <c r="C590" s="669"/>
      <c r="D590" s="667" t="s">
        <v>26376</v>
      </c>
      <c r="E590" s="668"/>
      <c r="F590" s="668"/>
      <c r="G590" s="668"/>
      <c r="H590" s="668"/>
      <c r="I590" s="668"/>
      <c r="J590" s="668"/>
      <c r="K590" s="668"/>
      <c r="L590" s="668"/>
      <c r="M590" s="668"/>
      <c r="N590" s="668"/>
      <c r="O590" s="668"/>
      <c r="P590" s="668"/>
      <c r="Q590" s="668"/>
      <c r="R590" s="668"/>
      <c r="S590" s="668"/>
      <c r="T590" s="668"/>
      <c r="U590" s="668"/>
      <c r="V590" s="668"/>
      <c r="W590" s="668"/>
      <c r="X590" s="668"/>
      <c r="Y590" s="668"/>
      <c r="Z590" s="668"/>
      <c r="AA590" s="669"/>
      <c r="AC590" s="503"/>
      <c r="AD590" s="504"/>
      <c r="AE590" s="504"/>
      <c r="AF590" s="504"/>
      <c r="AG590" s="504"/>
      <c r="AH590" s="504"/>
      <c r="AI590" s="504"/>
      <c r="AJ590" s="504"/>
      <c r="AK590" s="504"/>
      <c r="AL590" s="504"/>
      <c r="AM590" s="504"/>
      <c r="AN590" s="505"/>
    </row>
    <row r="591" spans="1:46" ht="24.6" customHeight="1">
      <c r="A591" s="624">
        <v>40001</v>
      </c>
      <c r="B591" s="625"/>
      <c r="C591" s="626"/>
      <c r="D591" s="627" t="s">
        <v>26984</v>
      </c>
      <c r="E591" s="628"/>
      <c r="F591" s="628"/>
      <c r="G591" s="628"/>
      <c r="H591" s="628"/>
      <c r="I591" s="628"/>
      <c r="J591" s="629"/>
      <c r="K591" s="630">
        <v>0.12920000000000001</v>
      </c>
      <c r="L591" s="631"/>
      <c r="M591" s="632" t="s">
        <v>149</v>
      </c>
      <c r="N591" s="633"/>
      <c r="O591" s="634"/>
      <c r="P591" s="635">
        <v>87.795000000000002</v>
      </c>
      <c r="Q591" s="636"/>
      <c r="R591" s="636"/>
      <c r="S591" s="636"/>
      <c r="T591" s="636"/>
      <c r="U591" s="637"/>
      <c r="V591" s="635">
        <v>0.49</v>
      </c>
      <c r="W591" s="636"/>
      <c r="X591" s="636"/>
      <c r="Y591" s="637"/>
      <c r="Z591" s="635">
        <v>43.01</v>
      </c>
      <c r="AA591" s="637"/>
      <c r="AC591" s="652">
        <v>87.795000000000002</v>
      </c>
      <c r="AD591" s="653"/>
      <c r="AE591" s="653"/>
      <c r="AF591" s="653"/>
      <c r="AG591" s="653"/>
      <c r="AH591" s="654"/>
      <c r="AI591" s="641">
        <v>0.68</v>
      </c>
      <c r="AJ591" s="642"/>
      <c r="AK591" s="642"/>
      <c r="AL591" s="643"/>
      <c r="AM591" s="641">
        <v>59.7</v>
      </c>
      <c r="AN591" s="643"/>
      <c r="AP591" s="11" t="s">
        <v>26503</v>
      </c>
      <c r="AQ591" s="11" t="s">
        <v>26503</v>
      </c>
      <c r="AR591" s="24">
        <v>-0.19000000000000006</v>
      </c>
      <c r="AS591" s="25">
        <v>-0.27941176470588247</v>
      </c>
      <c r="AT591" s="24">
        <v>-16.690000000000005</v>
      </c>
    </row>
    <row r="592" spans="1:46" ht="16.899999999999999" customHeight="1">
      <c r="A592" s="624">
        <v>40305</v>
      </c>
      <c r="B592" s="625"/>
      <c r="C592" s="626"/>
      <c r="D592" s="627" t="s">
        <v>16245</v>
      </c>
      <c r="E592" s="628"/>
      <c r="F592" s="628"/>
      <c r="G592" s="628"/>
      <c r="H592" s="628"/>
      <c r="I592" s="628"/>
      <c r="J592" s="629"/>
      <c r="K592" s="630">
        <v>0.12920000000000001</v>
      </c>
      <c r="L592" s="631"/>
      <c r="M592" s="632" t="s">
        <v>149</v>
      </c>
      <c r="N592" s="633"/>
      <c r="O592" s="634"/>
      <c r="P592" s="635">
        <v>87.795000000000002</v>
      </c>
      <c r="Q592" s="636"/>
      <c r="R592" s="636"/>
      <c r="S592" s="636"/>
      <c r="T592" s="636"/>
      <c r="U592" s="637"/>
      <c r="V592" s="635">
        <v>0.36</v>
      </c>
      <c r="W592" s="636"/>
      <c r="X592" s="636"/>
      <c r="Y592" s="637"/>
      <c r="Z592" s="635">
        <v>31.6</v>
      </c>
      <c r="AA592" s="637"/>
      <c r="AC592" s="652">
        <v>87.795000000000002</v>
      </c>
      <c r="AD592" s="653"/>
      <c r="AE592" s="653"/>
      <c r="AF592" s="653"/>
      <c r="AG592" s="653"/>
      <c r="AH592" s="654"/>
      <c r="AI592" s="641">
        <v>0.5</v>
      </c>
      <c r="AJ592" s="642"/>
      <c r="AK592" s="642"/>
      <c r="AL592" s="643"/>
      <c r="AM592" s="641">
        <v>43.89</v>
      </c>
      <c r="AN592" s="643"/>
      <c r="AP592" s="11" t="s">
        <v>26503</v>
      </c>
      <c r="AQ592" s="11" t="s">
        <v>26503</v>
      </c>
      <c r="AR592" s="24">
        <v>-0.14000000000000001</v>
      </c>
      <c r="AS592" s="25">
        <v>-0.28000000000000003</v>
      </c>
      <c r="AT592" s="24">
        <v>-12.29</v>
      </c>
    </row>
    <row r="593" spans="1:46" ht="16.899999999999999" customHeight="1">
      <c r="A593" s="624">
        <v>44100</v>
      </c>
      <c r="B593" s="625"/>
      <c r="C593" s="626"/>
      <c r="D593" s="627" t="s">
        <v>22545</v>
      </c>
      <c r="E593" s="628"/>
      <c r="F593" s="628"/>
      <c r="G593" s="628"/>
      <c r="H593" s="628"/>
      <c r="I593" s="628"/>
      <c r="J593" s="629"/>
      <c r="K593" s="630">
        <v>0.12920000000000001</v>
      </c>
      <c r="L593" s="631"/>
      <c r="M593" s="632" t="s">
        <v>34</v>
      </c>
      <c r="N593" s="633"/>
      <c r="O593" s="634"/>
      <c r="P593" s="635">
        <v>52.677</v>
      </c>
      <c r="Q593" s="636"/>
      <c r="R593" s="636"/>
      <c r="S593" s="636"/>
      <c r="T593" s="636"/>
      <c r="U593" s="637"/>
      <c r="V593" s="635">
        <v>6.96</v>
      </c>
      <c r="W593" s="636"/>
      <c r="X593" s="636"/>
      <c r="Y593" s="637"/>
      <c r="Z593" s="635">
        <v>366.63</v>
      </c>
      <c r="AA593" s="637"/>
      <c r="AC593" s="673">
        <v>52.677</v>
      </c>
      <c r="AD593" s="674"/>
      <c r="AE593" s="674"/>
      <c r="AF593" s="674"/>
      <c r="AG593" s="674"/>
      <c r="AH593" s="675"/>
      <c r="AI593" s="641">
        <v>9.52</v>
      </c>
      <c r="AJ593" s="642"/>
      <c r="AK593" s="642"/>
      <c r="AL593" s="643"/>
      <c r="AM593" s="641">
        <v>501.48</v>
      </c>
      <c r="AN593" s="643"/>
      <c r="AP593" s="11" t="s">
        <v>26503</v>
      </c>
      <c r="AQ593" s="11" t="s">
        <v>26503</v>
      </c>
      <c r="AR593" s="24">
        <v>-2.5599999999999996</v>
      </c>
      <c r="AS593" s="25">
        <v>-0.26890756302521002</v>
      </c>
      <c r="AT593" s="24">
        <v>-134.85000000000002</v>
      </c>
    </row>
    <row r="594" spans="1:46" ht="16.899999999999999" customHeight="1">
      <c r="A594" s="624">
        <v>44102</v>
      </c>
      <c r="B594" s="625"/>
      <c r="C594" s="626"/>
      <c r="D594" s="627" t="s">
        <v>22546</v>
      </c>
      <c r="E594" s="628"/>
      <c r="F594" s="628"/>
      <c r="G594" s="628"/>
      <c r="H594" s="628"/>
      <c r="I594" s="628"/>
      <c r="J594" s="629"/>
      <c r="K594" s="630">
        <v>0.12920000000000001</v>
      </c>
      <c r="L594" s="631"/>
      <c r="M594" s="632" t="s">
        <v>26365</v>
      </c>
      <c r="N594" s="633"/>
      <c r="O594" s="634"/>
      <c r="P594" s="635">
        <v>421.416</v>
      </c>
      <c r="Q594" s="636"/>
      <c r="R594" s="636"/>
      <c r="S594" s="636"/>
      <c r="T594" s="636"/>
      <c r="U594" s="637"/>
      <c r="V594" s="635">
        <v>2.44</v>
      </c>
      <c r="W594" s="636"/>
      <c r="X594" s="636"/>
      <c r="Y594" s="637"/>
      <c r="Z594" s="635">
        <v>1028.25</v>
      </c>
      <c r="AA594" s="637"/>
      <c r="AC594" s="652">
        <v>421.416</v>
      </c>
      <c r="AD594" s="653"/>
      <c r="AE594" s="653"/>
      <c r="AF594" s="653"/>
      <c r="AG594" s="653"/>
      <c r="AH594" s="654"/>
      <c r="AI594" s="641">
        <v>3.35</v>
      </c>
      <c r="AJ594" s="642"/>
      <c r="AK594" s="642"/>
      <c r="AL594" s="643"/>
      <c r="AM594" s="641">
        <v>1411.74</v>
      </c>
      <c r="AN594" s="643"/>
      <c r="AP594" s="11" t="s">
        <v>26503</v>
      </c>
      <c r="AQ594" s="11" t="s">
        <v>26503</v>
      </c>
      <c r="AR594" s="24">
        <v>-0.91000000000000014</v>
      </c>
      <c r="AS594" s="25">
        <v>-0.27164179104477615</v>
      </c>
      <c r="AT594" s="24">
        <v>-383.49</v>
      </c>
    </row>
    <row r="595" spans="1:46" ht="16.899999999999999" customHeight="1">
      <c r="A595" s="624">
        <v>44151</v>
      </c>
      <c r="B595" s="625"/>
      <c r="C595" s="626"/>
      <c r="D595" s="627" t="s">
        <v>22548</v>
      </c>
      <c r="E595" s="628"/>
      <c r="F595" s="628"/>
      <c r="G595" s="628"/>
      <c r="H595" s="628"/>
      <c r="I595" s="628"/>
      <c r="J595" s="629"/>
      <c r="K595" s="630">
        <v>0.12920000000000001</v>
      </c>
      <c r="L595" s="631"/>
      <c r="M595" s="632" t="s">
        <v>34</v>
      </c>
      <c r="N595" s="633"/>
      <c r="O595" s="634"/>
      <c r="P595" s="635">
        <v>42.142000000000003</v>
      </c>
      <c r="Q595" s="636"/>
      <c r="R595" s="636"/>
      <c r="S595" s="636"/>
      <c r="T595" s="636"/>
      <c r="U595" s="637"/>
      <c r="V595" s="635">
        <v>56.38</v>
      </c>
      <c r="W595" s="636"/>
      <c r="X595" s="636"/>
      <c r="Y595" s="637"/>
      <c r="Z595" s="635">
        <v>2375.96</v>
      </c>
      <c r="AA595" s="637"/>
      <c r="AC595" s="673">
        <v>42.142000000000003</v>
      </c>
      <c r="AD595" s="674"/>
      <c r="AE595" s="674"/>
      <c r="AF595" s="674"/>
      <c r="AG595" s="674"/>
      <c r="AH595" s="675"/>
      <c r="AI595" s="641">
        <v>77.11</v>
      </c>
      <c r="AJ595" s="642"/>
      <c r="AK595" s="642"/>
      <c r="AL595" s="643"/>
      <c r="AM595" s="641">
        <v>3249.56</v>
      </c>
      <c r="AN595" s="643"/>
      <c r="AP595" s="11" t="s">
        <v>26503</v>
      </c>
      <c r="AQ595" s="11" t="s">
        <v>26503</v>
      </c>
      <c r="AR595" s="24">
        <v>-20.729999999999997</v>
      </c>
      <c r="AS595" s="25">
        <v>-0.26883672675398773</v>
      </c>
      <c r="AT595" s="24">
        <v>-873.59999999999991</v>
      </c>
    </row>
    <row r="596" spans="1:46" ht="16.899999999999999" customHeight="1">
      <c r="A596" s="624">
        <v>44201</v>
      </c>
      <c r="B596" s="625"/>
      <c r="C596" s="626"/>
      <c r="D596" s="627" t="s">
        <v>22550</v>
      </c>
      <c r="E596" s="628"/>
      <c r="F596" s="628"/>
      <c r="G596" s="628"/>
      <c r="H596" s="628"/>
      <c r="I596" s="628"/>
      <c r="J596" s="629"/>
      <c r="K596" s="630">
        <v>0.12920000000000001</v>
      </c>
      <c r="L596" s="631"/>
      <c r="M596" s="632" t="s">
        <v>149</v>
      </c>
      <c r="N596" s="633"/>
      <c r="O596" s="634"/>
      <c r="P596" s="635">
        <v>27392.606</v>
      </c>
      <c r="Q596" s="636"/>
      <c r="R596" s="636"/>
      <c r="S596" s="636"/>
      <c r="T596" s="636"/>
      <c r="U596" s="637"/>
      <c r="V596" s="635">
        <v>0.38</v>
      </c>
      <c r="W596" s="636"/>
      <c r="X596" s="636"/>
      <c r="Y596" s="637"/>
      <c r="Z596" s="635">
        <v>10409.19</v>
      </c>
      <c r="AA596" s="637"/>
      <c r="AC596" s="638">
        <v>27392.606</v>
      </c>
      <c r="AD596" s="639"/>
      <c r="AE596" s="639"/>
      <c r="AF596" s="639"/>
      <c r="AG596" s="639"/>
      <c r="AH596" s="640"/>
      <c r="AI596" s="641">
        <v>0.53</v>
      </c>
      <c r="AJ596" s="642"/>
      <c r="AK596" s="642"/>
      <c r="AL596" s="643"/>
      <c r="AM596" s="641">
        <v>14518.08</v>
      </c>
      <c r="AN596" s="643"/>
      <c r="AP596" s="11" t="s">
        <v>26503</v>
      </c>
      <c r="AQ596" s="11" t="s">
        <v>26503</v>
      </c>
      <c r="AR596" s="24">
        <v>-0.15000000000000002</v>
      </c>
      <c r="AS596" s="25">
        <v>-0.28301886792452835</v>
      </c>
      <c r="AT596" s="24">
        <v>-4108.8899999999994</v>
      </c>
    </row>
    <row r="597" spans="1:46" ht="16.899999999999999" customHeight="1">
      <c r="A597" s="624">
        <v>40425</v>
      </c>
      <c r="B597" s="625"/>
      <c r="C597" s="626"/>
      <c r="D597" s="627" t="s">
        <v>22333</v>
      </c>
      <c r="E597" s="628"/>
      <c r="F597" s="628"/>
      <c r="G597" s="628"/>
      <c r="H597" s="628"/>
      <c r="I597" s="628"/>
      <c r="J597" s="629"/>
      <c r="K597" s="630">
        <v>0.12920000000000001</v>
      </c>
      <c r="L597" s="631"/>
      <c r="M597" s="632" t="s">
        <v>34</v>
      </c>
      <c r="N597" s="633"/>
      <c r="O597" s="634"/>
      <c r="P597" s="635">
        <v>84.284000000000006</v>
      </c>
      <c r="Q597" s="636"/>
      <c r="R597" s="636"/>
      <c r="S597" s="636"/>
      <c r="T597" s="636"/>
      <c r="U597" s="637"/>
      <c r="V597" s="635">
        <v>8.6199999999999992</v>
      </c>
      <c r="W597" s="636"/>
      <c r="X597" s="636"/>
      <c r="Y597" s="637"/>
      <c r="Z597" s="635">
        <v>726.52</v>
      </c>
      <c r="AA597" s="637"/>
      <c r="AC597" s="652">
        <v>84.284000000000006</v>
      </c>
      <c r="AD597" s="653"/>
      <c r="AE597" s="653"/>
      <c r="AF597" s="653"/>
      <c r="AG597" s="653"/>
      <c r="AH597" s="654"/>
      <c r="AI597" s="641">
        <v>11.8</v>
      </c>
      <c r="AJ597" s="642"/>
      <c r="AK597" s="642"/>
      <c r="AL597" s="643"/>
      <c r="AM597" s="641">
        <v>994.55</v>
      </c>
      <c r="AN597" s="643"/>
      <c r="AP597" s="11" t="s">
        <v>26503</v>
      </c>
      <c r="AQ597" s="11" t="s">
        <v>26503</v>
      </c>
      <c r="AR597" s="24">
        <v>-3.1800000000000015</v>
      </c>
      <c r="AS597" s="25">
        <v>-0.26949152542372889</v>
      </c>
      <c r="AT597" s="24">
        <v>-268.02999999999997</v>
      </c>
    </row>
    <row r="598" spans="1:46" ht="16.899999999999999" customHeight="1">
      <c r="A598" s="624">
        <v>40430</v>
      </c>
      <c r="B598" s="625"/>
      <c r="C598" s="626"/>
      <c r="D598" s="627" t="s">
        <v>16217</v>
      </c>
      <c r="E598" s="628"/>
      <c r="F598" s="628"/>
      <c r="G598" s="628"/>
      <c r="H598" s="628"/>
      <c r="I598" s="628"/>
      <c r="J598" s="629"/>
      <c r="K598" s="630">
        <v>0.12920000000000001</v>
      </c>
      <c r="L598" s="631"/>
      <c r="M598" s="632" t="s">
        <v>26365</v>
      </c>
      <c r="N598" s="633"/>
      <c r="O598" s="634"/>
      <c r="P598" s="635">
        <v>674.27200000000005</v>
      </c>
      <c r="Q598" s="636"/>
      <c r="R598" s="636"/>
      <c r="S598" s="636"/>
      <c r="T598" s="636"/>
      <c r="U598" s="637"/>
      <c r="V598" s="635">
        <v>2.5</v>
      </c>
      <c r="W598" s="636"/>
      <c r="X598" s="636"/>
      <c r="Y598" s="637"/>
      <c r="Z598" s="635">
        <v>1685.68</v>
      </c>
      <c r="AA598" s="637"/>
      <c r="AC598" s="652">
        <v>674.27200000000005</v>
      </c>
      <c r="AD598" s="653"/>
      <c r="AE598" s="653"/>
      <c r="AF598" s="653"/>
      <c r="AG598" s="653"/>
      <c r="AH598" s="654"/>
      <c r="AI598" s="641">
        <v>3.43</v>
      </c>
      <c r="AJ598" s="642"/>
      <c r="AK598" s="642"/>
      <c r="AL598" s="643"/>
      <c r="AM598" s="641">
        <v>2312.75</v>
      </c>
      <c r="AN598" s="643"/>
      <c r="AP598" s="11" t="s">
        <v>26503</v>
      </c>
      <c r="AQ598" s="11" t="s">
        <v>26503</v>
      </c>
      <c r="AR598" s="24">
        <v>-0.93000000000000016</v>
      </c>
      <c r="AS598" s="25">
        <v>-0.2711370262390671</v>
      </c>
      <c r="AT598" s="24">
        <v>-627.06999999999994</v>
      </c>
    </row>
    <row r="599" spans="1:46" ht="16.899999999999999" customHeight="1">
      <c r="A599" s="624">
        <v>44300</v>
      </c>
      <c r="B599" s="625"/>
      <c r="C599" s="626"/>
      <c r="D599" s="627" t="s">
        <v>22561</v>
      </c>
      <c r="E599" s="628"/>
      <c r="F599" s="628"/>
      <c r="G599" s="628"/>
      <c r="H599" s="628"/>
      <c r="I599" s="628"/>
      <c r="J599" s="629"/>
      <c r="K599" s="630">
        <v>0.12920000000000001</v>
      </c>
      <c r="L599" s="631"/>
      <c r="M599" s="632" t="s">
        <v>22334</v>
      </c>
      <c r="N599" s="633"/>
      <c r="O599" s="634"/>
      <c r="P599" s="635">
        <v>121.896</v>
      </c>
      <c r="Q599" s="636"/>
      <c r="R599" s="636"/>
      <c r="S599" s="636"/>
      <c r="T599" s="636"/>
      <c r="U599" s="637"/>
      <c r="V599" s="635">
        <v>2.88</v>
      </c>
      <c r="W599" s="636"/>
      <c r="X599" s="636"/>
      <c r="Y599" s="637"/>
      <c r="Z599" s="635">
        <v>351.06</v>
      </c>
      <c r="AA599" s="637"/>
      <c r="AC599" s="670">
        <v>121.896</v>
      </c>
      <c r="AD599" s="671"/>
      <c r="AE599" s="671"/>
      <c r="AF599" s="671"/>
      <c r="AG599" s="671"/>
      <c r="AH599" s="672"/>
      <c r="AI599" s="641">
        <v>3.94</v>
      </c>
      <c r="AJ599" s="642"/>
      <c r="AK599" s="642"/>
      <c r="AL599" s="643"/>
      <c r="AM599" s="641">
        <v>480.27</v>
      </c>
      <c r="AN599" s="643"/>
      <c r="AP599" s="11" t="s">
        <v>26503</v>
      </c>
      <c r="AQ599" s="11" t="s">
        <v>26503</v>
      </c>
      <c r="AR599" s="24">
        <v>-1.06</v>
      </c>
      <c r="AS599" s="25">
        <v>-0.26903553299492389</v>
      </c>
      <c r="AT599" s="24">
        <v>-129.20999999999998</v>
      </c>
    </row>
    <row r="600" spans="1:46" ht="16.899999999999999" customHeight="1">
      <c r="A600" s="624">
        <v>44200</v>
      </c>
      <c r="B600" s="625"/>
      <c r="C600" s="626"/>
      <c r="D600" s="627" t="s">
        <v>22549</v>
      </c>
      <c r="E600" s="628"/>
      <c r="F600" s="628"/>
      <c r="G600" s="628"/>
      <c r="H600" s="628"/>
      <c r="I600" s="628"/>
      <c r="J600" s="629"/>
      <c r="K600" s="630">
        <v>0.12920000000000001</v>
      </c>
      <c r="L600" s="631"/>
      <c r="M600" s="632" t="s">
        <v>149</v>
      </c>
      <c r="N600" s="633"/>
      <c r="O600" s="634"/>
      <c r="P600" s="635">
        <v>263.39</v>
      </c>
      <c r="Q600" s="636"/>
      <c r="R600" s="636"/>
      <c r="S600" s="636"/>
      <c r="T600" s="636"/>
      <c r="U600" s="637"/>
      <c r="V600" s="635">
        <v>0.46</v>
      </c>
      <c r="W600" s="636"/>
      <c r="X600" s="636"/>
      <c r="Y600" s="637"/>
      <c r="Z600" s="635">
        <v>121.15</v>
      </c>
      <c r="AA600" s="637"/>
      <c r="AC600" s="652">
        <v>263.39</v>
      </c>
      <c r="AD600" s="653"/>
      <c r="AE600" s="653"/>
      <c r="AF600" s="653"/>
      <c r="AG600" s="653"/>
      <c r="AH600" s="654"/>
      <c r="AI600" s="641">
        <v>0.63</v>
      </c>
      <c r="AJ600" s="642"/>
      <c r="AK600" s="642"/>
      <c r="AL600" s="643"/>
      <c r="AM600" s="641">
        <v>165.93</v>
      </c>
      <c r="AN600" s="643"/>
      <c r="AP600" s="11" t="s">
        <v>26503</v>
      </c>
      <c r="AQ600" s="11" t="s">
        <v>26503</v>
      </c>
      <c r="AR600" s="24">
        <v>-0.16999999999999998</v>
      </c>
      <c r="AS600" s="25">
        <v>-0.26984126984126977</v>
      </c>
      <c r="AT600" s="24">
        <v>-44.78</v>
      </c>
    </row>
    <row r="601" spans="1:46" ht="30.6" customHeight="1">
      <c r="A601" s="624">
        <v>1518</v>
      </c>
      <c r="B601" s="625"/>
      <c r="C601" s="626"/>
      <c r="D601" s="627" t="s">
        <v>26434</v>
      </c>
      <c r="E601" s="628"/>
      <c r="F601" s="628"/>
      <c r="G601" s="628"/>
      <c r="H601" s="628"/>
      <c r="I601" s="628"/>
      <c r="J601" s="629"/>
      <c r="K601" s="630">
        <v>0.11650000000000001</v>
      </c>
      <c r="L601" s="631"/>
      <c r="M601" s="632" t="s">
        <v>4175</v>
      </c>
      <c r="N601" s="633"/>
      <c r="O601" s="634"/>
      <c r="P601" s="635">
        <v>1681.4829999999999</v>
      </c>
      <c r="Q601" s="636"/>
      <c r="R601" s="636"/>
      <c r="S601" s="636"/>
      <c r="T601" s="636"/>
      <c r="U601" s="637"/>
      <c r="V601" s="635">
        <v>469.81</v>
      </c>
      <c r="W601" s="636"/>
      <c r="X601" s="636"/>
      <c r="Y601" s="637"/>
      <c r="Z601" s="635">
        <v>789977.52</v>
      </c>
      <c r="AA601" s="637"/>
      <c r="AC601" s="673">
        <v>1681.4829999999999</v>
      </c>
      <c r="AD601" s="674"/>
      <c r="AE601" s="674"/>
      <c r="AF601" s="674"/>
      <c r="AG601" s="674"/>
      <c r="AH601" s="675"/>
      <c r="AI601" s="641">
        <v>642.49</v>
      </c>
      <c r="AJ601" s="642"/>
      <c r="AK601" s="642"/>
      <c r="AL601" s="643"/>
      <c r="AM601" s="641">
        <v>1080336.01</v>
      </c>
      <c r="AN601" s="643"/>
      <c r="AP601" s="11" t="s">
        <v>26503</v>
      </c>
      <c r="AQ601" s="11" t="s">
        <v>26503</v>
      </c>
      <c r="AR601" s="24">
        <v>-172.68</v>
      </c>
      <c r="AS601" s="25">
        <v>-0.26876682905570515</v>
      </c>
      <c r="AT601" s="24">
        <v>-290358.49</v>
      </c>
    </row>
    <row r="602" spans="1:46" ht="16.899999999999999" customHeight="1">
      <c r="A602" s="624" t="s">
        <v>26432</v>
      </c>
      <c r="B602" s="625"/>
      <c r="C602" s="626"/>
      <c r="D602" s="627" t="s">
        <v>26433</v>
      </c>
      <c r="E602" s="628"/>
      <c r="F602" s="628"/>
      <c r="G602" s="628"/>
      <c r="H602" s="628"/>
      <c r="I602" s="628"/>
      <c r="J602" s="629"/>
      <c r="K602" s="630">
        <v>0.12920000000000001</v>
      </c>
      <c r="L602" s="631"/>
      <c r="M602" s="632" t="s">
        <v>34</v>
      </c>
      <c r="N602" s="633"/>
      <c r="O602" s="634"/>
      <c r="P602" s="635">
        <v>700.61699999999996</v>
      </c>
      <c r="Q602" s="636"/>
      <c r="R602" s="636"/>
      <c r="S602" s="636"/>
      <c r="T602" s="636"/>
      <c r="U602" s="637"/>
      <c r="V602" s="635">
        <v>34.71</v>
      </c>
      <c r="W602" s="636"/>
      <c r="X602" s="636"/>
      <c r="Y602" s="637"/>
      <c r="Z602" s="635">
        <v>24318.41</v>
      </c>
      <c r="AA602" s="637"/>
      <c r="AC602" s="676">
        <v>700.61699999999996</v>
      </c>
      <c r="AD602" s="677"/>
      <c r="AE602" s="677"/>
      <c r="AF602" s="677"/>
      <c r="AG602" s="677"/>
      <c r="AH602" s="678"/>
      <c r="AI602" s="641">
        <v>47.48</v>
      </c>
      <c r="AJ602" s="642"/>
      <c r="AK602" s="642"/>
      <c r="AL602" s="643"/>
      <c r="AM602" s="641">
        <v>33265.29</v>
      </c>
      <c r="AN602" s="643"/>
      <c r="AP602" s="11" t="s">
        <v>26503</v>
      </c>
      <c r="AQ602" s="11" t="s">
        <v>26503</v>
      </c>
      <c r="AR602" s="24">
        <v>-12.769999999999996</v>
      </c>
      <c r="AS602" s="25">
        <v>-0.26895534962089296</v>
      </c>
      <c r="AT602" s="24">
        <v>-8946.880000000001</v>
      </c>
    </row>
    <row r="603" spans="1:46" ht="16.899999999999999" customHeight="1">
      <c r="A603" s="624">
        <v>44303</v>
      </c>
      <c r="B603" s="625"/>
      <c r="C603" s="626"/>
      <c r="D603" s="627" t="s">
        <v>22564</v>
      </c>
      <c r="E603" s="628"/>
      <c r="F603" s="628"/>
      <c r="G603" s="628"/>
      <c r="H603" s="628"/>
      <c r="I603" s="628"/>
      <c r="J603" s="629"/>
      <c r="K603" s="630">
        <v>0.12920000000000001</v>
      </c>
      <c r="L603" s="631"/>
      <c r="M603" s="632" t="s">
        <v>22334</v>
      </c>
      <c r="N603" s="633"/>
      <c r="O603" s="634"/>
      <c r="P603" s="635">
        <v>13.484999999999999</v>
      </c>
      <c r="Q603" s="636"/>
      <c r="R603" s="636"/>
      <c r="S603" s="636"/>
      <c r="T603" s="636"/>
      <c r="U603" s="637"/>
      <c r="V603" s="635">
        <v>2.0699999999999998</v>
      </c>
      <c r="W603" s="636"/>
      <c r="X603" s="636"/>
      <c r="Y603" s="637"/>
      <c r="Z603" s="635">
        <v>27.91</v>
      </c>
      <c r="AA603" s="637"/>
      <c r="AC603" s="652">
        <v>13.484999999999999</v>
      </c>
      <c r="AD603" s="653"/>
      <c r="AE603" s="653"/>
      <c r="AF603" s="653"/>
      <c r="AG603" s="653"/>
      <c r="AH603" s="654"/>
      <c r="AI603" s="641">
        <v>2.84</v>
      </c>
      <c r="AJ603" s="642"/>
      <c r="AK603" s="642"/>
      <c r="AL603" s="643"/>
      <c r="AM603" s="641">
        <v>38.29</v>
      </c>
      <c r="AN603" s="643"/>
      <c r="AP603" s="11" t="s">
        <v>26503</v>
      </c>
      <c r="AQ603" s="11" t="s">
        <v>26503</v>
      </c>
      <c r="AR603" s="24">
        <v>-0.77</v>
      </c>
      <c r="AS603" s="25">
        <v>-0.27112676056338025</v>
      </c>
      <c r="AT603" s="24">
        <v>-10.379999999999999</v>
      </c>
    </row>
    <row r="604" spans="1:46" ht="16.899999999999999" customHeight="1">
      <c r="A604" s="624">
        <v>40450</v>
      </c>
      <c r="B604" s="625"/>
      <c r="C604" s="626"/>
      <c r="D604" s="627" t="s">
        <v>16163</v>
      </c>
      <c r="E604" s="628"/>
      <c r="F604" s="628"/>
      <c r="G604" s="628"/>
      <c r="H604" s="628"/>
      <c r="I604" s="628"/>
      <c r="J604" s="629"/>
      <c r="K604" s="630">
        <v>0.12920000000000001</v>
      </c>
      <c r="L604" s="631"/>
      <c r="M604" s="632" t="s">
        <v>22334</v>
      </c>
      <c r="N604" s="633"/>
      <c r="O604" s="634"/>
      <c r="P604" s="635">
        <v>441.64800000000002</v>
      </c>
      <c r="Q604" s="636"/>
      <c r="R604" s="636"/>
      <c r="S604" s="636"/>
      <c r="T604" s="636"/>
      <c r="U604" s="637"/>
      <c r="V604" s="635">
        <v>0.66</v>
      </c>
      <c r="W604" s="636"/>
      <c r="X604" s="636"/>
      <c r="Y604" s="637"/>
      <c r="Z604" s="635">
        <v>291.48</v>
      </c>
      <c r="AA604" s="637"/>
      <c r="AC604" s="673">
        <v>441.64800000000002</v>
      </c>
      <c r="AD604" s="674"/>
      <c r="AE604" s="674"/>
      <c r="AF604" s="674"/>
      <c r="AG604" s="674"/>
      <c r="AH604" s="675"/>
      <c r="AI604" s="641">
        <v>0.91</v>
      </c>
      <c r="AJ604" s="642"/>
      <c r="AK604" s="642"/>
      <c r="AL604" s="643"/>
      <c r="AM604" s="641">
        <v>401.89</v>
      </c>
      <c r="AN604" s="643"/>
      <c r="AP604" s="11" t="s">
        <v>26503</v>
      </c>
      <c r="AQ604" s="11" t="s">
        <v>26503</v>
      </c>
      <c r="AR604" s="24">
        <v>-0.25</v>
      </c>
      <c r="AS604" s="25">
        <v>-0.27472527472527475</v>
      </c>
      <c r="AT604" s="24">
        <v>-110.40999999999997</v>
      </c>
    </row>
    <row r="605" spans="1:46" ht="16.899999999999999" customHeight="1">
      <c r="A605" s="624">
        <v>40460</v>
      </c>
      <c r="B605" s="625"/>
      <c r="C605" s="626"/>
      <c r="D605" s="627" t="s">
        <v>22339</v>
      </c>
      <c r="E605" s="628"/>
      <c r="F605" s="628"/>
      <c r="G605" s="628"/>
      <c r="H605" s="628"/>
      <c r="I605" s="628"/>
      <c r="J605" s="629"/>
      <c r="K605" s="630">
        <v>0.12920000000000001</v>
      </c>
      <c r="L605" s="631"/>
      <c r="M605" s="632" t="s">
        <v>22334</v>
      </c>
      <c r="N605" s="633"/>
      <c r="O605" s="634"/>
      <c r="P605" s="635">
        <v>116863.068</v>
      </c>
      <c r="Q605" s="636"/>
      <c r="R605" s="636"/>
      <c r="S605" s="636"/>
      <c r="T605" s="636"/>
      <c r="U605" s="637"/>
      <c r="V605" s="635">
        <v>0.7</v>
      </c>
      <c r="W605" s="636"/>
      <c r="X605" s="636"/>
      <c r="Y605" s="637"/>
      <c r="Z605" s="635">
        <v>81804.14</v>
      </c>
      <c r="AA605" s="637"/>
      <c r="AC605" s="652">
        <v>116863.068</v>
      </c>
      <c r="AD605" s="653"/>
      <c r="AE605" s="653"/>
      <c r="AF605" s="653"/>
      <c r="AG605" s="653"/>
      <c r="AH605" s="654"/>
      <c r="AI605" s="641">
        <v>0.97</v>
      </c>
      <c r="AJ605" s="642"/>
      <c r="AK605" s="642"/>
      <c r="AL605" s="643"/>
      <c r="AM605" s="641">
        <v>113357.17</v>
      </c>
      <c r="AN605" s="643"/>
      <c r="AP605" s="11" t="s">
        <v>26503</v>
      </c>
      <c r="AQ605" s="11" t="s">
        <v>26503</v>
      </c>
      <c r="AR605" s="24">
        <v>-0.27</v>
      </c>
      <c r="AS605" s="25">
        <v>-0.27835051546391754</v>
      </c>
      <c r="AT605" s="24">
        <v>-31553.03</v>
      </c>
    </row>
    <row r="606" spans="1:46" ht="16.899999999999999" customHeight="1">
      <c r="A606" s="624">
        <v>40510</v>
      </c>
      <c r="B606" s="625"/>
      <c r="C606" s="626"/>
      <c r="D606" s="627" t="s">
        <v>16153</v>
      </c>
      <c r="E606" s="628"/>
      <c r="F606" s="628"/>
      <c r="G606" s="628"/>
      <c r="H606" s="628"/>
      <c r="I606" s="628"/>
      <c r="J606" s="629"/>
      <c r="K606" s="630">
        <v>0.11650000000000001</v>
      </c>
      <c r="L606" s="631"/>
      <c r="M606" s="632" t="s">
        <v>4175</v>
      </c>
      <c r="N606" s="633"/>
      <c r="O606" s="634"/>
      <c r="P606" s="635">
        <v>13.695</v>
      </c>
      <c r="Q606" s="636"/>
      <c r="R606" s="636"/>
      <c r="S606" s="636"/>
      <c r="T606" s="636"/>
      <c r="U606" s="637"/>
      <c r="V606" s="635">
        <v>2875.43</v>
      </c>
      <c r="W606" s="636"/>
      <c r="X606" s="636"/>
      <c r="Y606" s="637"/>
      <c r="Z606" s="635">
        <v>39379.01</v>
      </c>
      <c r="AA606" s="637"/>
      <c r="AC606" s="676">
        <v>13.695</v>
      </c>
      <c r="AD606" s="677"/>
      <c r="AE606" s="677"/>
      <c r="AF606" s="677"/>
      <c r="AG606" s="677"/>
      <c r="AH606" s="678"/>
      <c r="AI606" s="641">
        <v>3932.23</v>
      </c>
      <c r="AJ606" s="642"/>
      <c r="AK606" s="642"/>
      <c r="AL606" s="643"/>
      <c r="AM606" s="641">
        <v>53851.88</v>
      </c>
      <c r="AN606" s="643"/>
      <c r="AP606" s="11" t="s">
        <v>26503</v>
      </c>
      <c r="AQ606" s="11" t="s">
        <v>26503</v>
      </c>
      <c r="AR606" s="24">
        <v>-1056.8000000000002</v>
      </c>
      <c r="AS606" s="25">
        <v>-0.26875335369497722</v>
      </c>
      <c r="AT606" s="24">
        <v>-14472.869999999995</v>
      </c>
    </row>
    <row r="607" spans="1:46" ht="16.899999999999999" customHeight="1">
      <c r="A607" s="624">
        <v>40485</v>
      </c>
      <c r="B607" s="625"/>
      <c r="C607" s="626"/>
      <c r="D607" s="627" t="s">
        <v>16149</v>
      </c>
      <c r="E607" s="628"/>
      <c r="F607" s="628"/>
      <c r="G607" s="628"/>
      <c r="H607" s="628"/>
      <c r="I607" s="628"/>
      <c r="J607" s="629"/>
      <c r="K607" s="630">
        <v>0.11650000000000001</v>
      </c>
      <c r="L607" s="631"/>
      <c r="M607" s="632" t="s">
        <v>4175</v>
      </c>
      <c r="N607" s="633"/>
      <c r="O607" s="634"/>
      <c r="P607" s="635">
        <v>0.34200000000000003</v>
      </c>
      <c r="Q607" s="636"/>
      <c r="R607" s="636"/>
      <c r="S607" s="636"/>
      <c r="T607" s="636"/>
      <c r="U607" s="637"/>
      <c r="V607" s="635">
        <v>2471.19</v>
      </c>
      <c r="W607" s="636"/>
      <c r="X607" s="636"/>
      <c r="Y607" s="637"/>
      <c r="Z607" s="635">
        <v>845.14</v>
      </c>
      <c r="AA607" s="637"/>
      <c r="AC607" s="670">
        <v>0.34200000000000003</v>
      </c>
      <c r="AD607" s="671"/>
      <c r="AE607" s="671"/>
      <c r="AF607" s="671"/>
      <c r="AG607" s="671"/>
      <c r="AH607" s="672"/>
      <c r="AI607" s="641">
        <v>3379.42</v>
      </c>
      <c r="AJ607" s="642"/>
      <c r="AK607" s="642"/>
      <c r="AL607" s="643"/>
      <c r="AM607" s="641">
        <v>1155.76</v>
      </c>
      <c r="AN607" s="643"/>
      <c r="AP607" s="11" t="s">
        <v>26503</v>
      </c>
      <c r="AQ607" s="11" t="s">
        <v>26503</v>
      </c>
      <c r="AR607" s="24">
        <v>-908.23</v>
      </c>
      <c r="AS607" s="25">
        <v>-0.26875321800782381</v>
      </c>
      <c r="AT607" s="24">
        <v>-310.62</v>
      </c>
    </row>
    <row r="608" spans="1:46" ht="16.899999999999999" customHeight="1">
      <c r="A608" s="624">
        <v>40530</v>
      </c>
      <c r="B608" s="625"/>
      <c r="C608" s="626"/>
      <c r="D608" s="627" t="s">
        <v>16215</v>
      </c>
      <c r="E608" s="628"/>
      <c r="F608" s="628"/>
      <c r="G608" s="628"/>
      <c r="H608" s="628"/>
      <c r="I608" s="628"/>
      <c r="J608" s="629"/>
      <c r="K608" s="630">
        <v>0.12920000000000001</v>
      </c>
      <c r="L608" s="631"/>
      <c r="M608" s="632" t="s">
        <v>22334</v>
      </c>
      <c r="N608" s="633"/>
      <c r="O608" s="634"/>
      <c r="P608" s="635">
        <v>2456.4749999999999</v>
      </c>
      <c r="Q608" s="636"/>
      <c r="R608" s="636"/>
      <c r="S608" s="636"/>
      <c r="T608" s="636"/>
      <c r="U608" s="637"/>
      <c r="V608" s="635">
        <v>1.73</v>
      </c>
      <c r="W608" s="636"/>
      <c r="X608" s="636"/>
      <c r="Y608" s="637"/>
      <c r="Z608" s="635">
        <v>4249.7</v>
      </c>
      <c r="AA608" s="637"/>
      <c r="AC608" s="673">
        <v>2456.4749999999999</v>
      </c>
      <c r="AD608" s="674"/>
      <c r="AE608" s="674"/>
      <c r="AF608" s="674"/>
      <c r="AG608" s="674"/>
      <c r="AH608" s="675"/>
      <c r="AI608" s="641">
        <v>2.37</v>
      </c>
      <c r="AJ608" s="642"/>
      <c r="AK608" s="642"/>
      <c r="AL608" s="643"/>
      <c r="AM608" s="641">
        <v>5821.84</v>
      </c>
      <c r="AN608" s="643"/>
      <c r="AP608" s="11" t="s">
        <v>26503</v>
      </c>
      <c r="AQ608" s="11" t="s">
        <v>26503</v>
      </c>
      <c r="AR608" s="24">
        <v>-0.64000000000000012</v>
      </c>
      <c r="AS608" s="25">
        <v>-0.27004219409282704</v>
      </c>
      <c r="AT608" s="24">
        <v>-1572.1400000000003</v>
      </c>
    </row>
    <row r="609" spans="1:46" ht="16.899999999999999" customHeight="1">
      <c r="A609" s="644"/>
      <c r="B609" s="644"/>
      <c r="C609" s="644"/>
      <c r="D609" s="644"/>
      <c r="E609" s="644"/>
      <c r="F609" s="644"/>
      <c r="G609" s="644"/>
      <c r="H609" s="644"/>
      <c r="I609" s="644"/>
      <c r="J609" s="644"/>
      <c r="K609" s="644"/>
      <c r="L609" s="644"/>
      <c r="M609" s="644"/>
      <c r="N609" s="644"/>
      <c r="O609" s="644"/>
      <c r="P609" s="644"/>
      <c r="Q609" s="644"/>
      <c r="R609" s="644"/>
      <c r="S609" s="644"/>
      <c r="T609" s="644"/>
      <c r="U609" s="644"/>
      <c r="V609" s="644"/>
      <c r="W609" s="644"/>
      <c r="X609" s="644"/>
      <c r="Y609" s="644"/>
      <c r="Z609" s="644"/>
      <c r="AA609" s="644"/>
      <c r="AC609" s="496"/>
      <c r="AD609" s="497"/>
      <c r="AE609" s="497"/>
      <c r="AF609" s="497"/>
      <c r="AG609" s="497"/>
      <c r="AH609" s="497"/>
      <c r="AI609" s="497"/>
      <c r="AJ609" s="497"/>
      <c r="AK609" s="497"/>
      <c r="AL609" s="497"/>
      <c r="AM609" s="497"/>
      <c r="AN609" s="497"/>
    </row>
    <row r="610" spans="1:46" ht="16.899999999999999" customHeight="1">
      <c r="A610" s="645" t="s">
        <v>26153</v>
      </c>
      <c r="B610" s="645"/>
      <c r="C610" s="645"/>
      <c r="D610" s="645"/>
      <c r="E610" s="645"/>
      <c r="F610" s="645"/>
      <c r="G610" s="645"/>
      <c r="H610" s="645"/>
      <c r="I610" s="645"/>
      <c r="J610" s="645"/>
      <c r="K610" s="645"/>
      <c r="L610" s="645"/>
      <c r="M610" s="645"/>
      <c r="N610" s="645"/>
      <c r="O610" s="645"/>
      <c r="P610" s="645"/>
      <c r="Q610" s="645"/>
      <c r="R610" s="645"/>
      <c r="S610" s="645"/>
      <c r="T610" s="645"/>
      <c r="U610" s="645"/>
      <c r="V610" s="645"/>
      <c r="W610" s="645"/>
      <c r="X610" s="645"/>
      <c r="Y610" s="646">
        <v>958032.3600000001</v>
      </c>
      <c r="Z610" s="647"/>
      <c r="AA610" s="648"/>
      <c r="AC610" s="506"/>
      <c r="AD610" s="498"/>
      <c r="AE610" s="498"/>
      <c r="AF610" s="498"/>
      <c r="AG610" s="498"/>
      <c r="AH610" s="498"/>
      <c r="AI610" s="498"/>
      <c r="AJ610" s="498"/>
      <c r="AK610" s="498"/>
      <c r="AL610" s="649">
        <v>1311966.0799999998</v>
      </c>
      <c r="AM610" s="650"/>
      <c r="AN610" s="651"/>
    </row>
    <row r="611" spans="1:46" ht="15" customHeight="1">
      <c r="A611" s="644"/>
      <c r="B611" s="644"/>
      <c r="C611" s="644"/>
      <c r="D611" s="644"/>
      <c r="E611" s="644"/>
      <c r="F611" s="644"/>
      <c r="G611" s="644"/>
      <c r="H611" s="644"/>
      <c r="I611" s="644"/>
      <c r="J611" s="644"/>
      <c r="K611" s="644"/>
      <c r="L611" s="644"/>
      <c r="M611" s="644"/>
      <c r="N611" s="644"/>
      <c r="O611" s="644"/>
      <c r="P611" s="644"/>
      <c r="Q611" s="644"/>
      <c r="R611" s="644"/>
      <c r="S611" s="644"/>
      <c r="T611" s="644"/>
      <c r="U611" s="644"/>
      <c r="V611" s="644"/>
      <c r="W611" s="644"/>
      <c r="X611" s="644"/>
      <c r="Y611" s="644"/>
      <c r="Z611" s="644"/>
      <c r="AA611" s="644"/>
      <c r="AC611" s="496"/>
      <c r="AD611" s="497"/>
      <c r="AE611" s="497"/>
      <c r="AF611" s="497"/>
      <c r="AG611" s="497"/>
      <c r="AH611" s="497"/>
      <c r="AI611" s="497"/>
      <c r="AJ611" s="497"/>
      <c r="AK611" s="497"/>
      <c r="AL611" s="497"/>
      <c r="AM611" s="497"/>
      <c r="AN611" s="497"/>
    </row>
    <row r="612" spans="1:46" ht="15" customHeight="1">
      <c r="A612" s="644"/>
      <c r="B612" s="644"/>
      <c r="C612" s="644"/>
      <c r="D612" s="644"/>
      <c r="E612" s="644"/>
      <c r="F612" s="644"/>
      <c r="G612" s="644"/>
      <c r="H612" s="644"/>
      <c r="I612" s="644"/>
      <c r="J612" s="644"/>
      <c r="K612" s="644"/>
      <c r="L612" s="644"/>
      <c r="M612" s="644"/>
      <c r="N612" s="644"/>
      <c r="O612" s="644"/>
      <c r="P612" s="644"/>
      <c r="Q612" s="644"/>
      <c r="R612" s="644"/>
      <c r="S612" s="644"/>
      <c r="T612" s="644"/>
      <c r="U612" s="644"/>
      <c r="V612" s="644"/>
      <c r="W612" s="644"/>
      <c r="X612" s="644"/>
      <c r="Y612" s="644"/>
      <c r="Z612" s="644"/>
      <c r="AA612" s="644"/>
      <c r="AC612" s="496"/>
      <c r="AD612" s="497"/>
      <c r="AE612" s="497"/>
      <c r="AF612" s="497"/>
      <c r="AG612" s="497"/>
      <c r="AH612" s="497"/>
      <c r="AI612" s="497"/>
      <c r="AJ612" s="497"/>
      <c r="AK612" s="497"/>
      <c r="AL612" s="497"/>
      <c r="AM612" s="497"/>
      <c r="AN612" s="497"/>
    </row>
    <row r="613" spans="1:46" ht="25.5" customHeight="1">
      <c r="A613" s="655" t="s">
        <v>26144</v>
      </c>
      <c r="B613" s="656"/>
      <c r="C613" s="657"/>
      <c r="D613" s="655" t="s">
        <v>26104</v>
      </c>
      <c r="E613" s="656"/>
      <c r="F613" s="656"/>
      <c r="G613" s="656"/>
      <c r="H613" s="656"/>
      <c r="I613" s="656"/>
      <c r="J613" s="657"/>
      <c r="K613" s="655" t="s">
        <v>26145</v>
      </c>
      <c r="L613" s="657"/>
      <c r="M613" s="655" t="s">
        <v>26146</v>
      </c>
      <c r="N613" s="656"/>
      <c r="O613" s="657"/>
      <c r="P613" s="658" t="s">
        <v>26147</v>
      </c>
      <c r="Q613" s="659"/>
      <c r="R613" s="659"/>
      <c r="S613" s="659"/>
      <c r="T613" s="659"/>
      <c r="U613" s="660"/>
      <c r="V613" s="658" t="s">
        <v>26148</v>
      </c>
      <c r="W613" s="659"/>
      <c r="X613" s="659"/>
      <c r="Y613" s="660"/>
      <c r="Z613" s="658" t="s">
        <v>26149</v>
      </c>
      <c r="AA613" s="660"/>
      <c r="AC613" s="661" t="s">
        <v>26147</v>
      </c>
      <c r="AD613" s="662"/>
      <c r="AE613" s="662"/>
      <c r="AF613" s="662"/>
      <c r="AG613" s="662"/>
      <c r="AH613" s="663"/>
      <c r="AI613" s="664" t="s">
        <v>26148</v>
      </c>
      <c r="AJ613" s="665"/>
      <c r="AK613" s="665"/>
      <c r="AL613" s="666"/>
      <c r="AM613" s="664" t="s">
        <v>26149</v>
      </c>
      <c r="AN613" s="666"/>
    </row>
    <row r="614" spans="1:46" ht="16.899999999999999" customHeight="1">
      <c r="A614" s="667"/>
      <c r="B614" s="668"/>
      <c r="C614" s="669"/>
      <c r="D614" s="667" t="s">
        <v>26377</v>
      </c>
      <c r="E614" s="668"/>
      <c r="F614" s="668"/>
      <c r="G614" s="668"/>
      <c r="H614" s="668"/>
      <c r="I614" s="668"/>
      <c r="J614" s="668"/>
      <c r="K614" s="668"/>
      <c r="L614" s="668"/>
      <c r="M614" s="668"/>
      <c r="N614" s="668"/>
      <c r="O614" s="668"/>
      <c r="P614" s="668"/>
      <c r="Q614" s="668"/>
      <c r="R614" s="668"/>
      <c r="S614" s="668"/>
      <c r="T614" s="668"/>
      <c r="U614" s="668"/>
      <c r="V614" s="668"/>
      <c r="W614" s="668"/>
      <c r="X614" s="668"/>
      <c r="Y614" s="668"/>
      <c r="Z614" s="668"/>
      <c r="AA614" s="669"/>
      <c r="AC614" s="503"/>
      <c r="AD614" s="504"/>
      <c r="AE614" s="504"/>
      <c r="AF614" s="504"/>
      <c r="AG614" s="504"/>
      <c r="AH614" s="504"/>
      <c r="AI614" s="504"/>
      <c r="AJ614" s="504"/>
      <c r="AK614" s="504"/>
      <c r="AL614" s="504"/>
      <c r="AM614" s="504"/>
      <c r="AN614" s="505"/>
    </row>
    <row r="615" spans="1:46" ht="16.899999999999999" customHeight="1">
      <c r="A615" s="624">
        <v>40835</v>
      </c>
      <c r="B615" s="625"/>
      <c r="C615" s="626"/>
      <c r="D615" s="627" t="s">
        <v>16083</v>
      </c>
      <c r="E615" s="628"/>
      <c r="F615" s="628"/>
      <c r="G615" s="628"/>
      <c r="H615" s="628"/>
      <c r="I615" s="628"/>
      <c r="J615" s="629"/>
      <c r="K615" s="630">
        <v>0.12920000000000001</v>
      </c>
      <c r="L615" s="631"/>
      <c r="M615" s="632" t="s">
        <v>6</v>
      </c>
      <c r="N615" s="633"/>
      <c r="O615" s="634"/>
      <c r="P615" s="635">
        <v>330</v>
      </c>
      <c r="Q615" s="636"/>
      <c r="R615" s="636"/>
      <c r="S615" s="636"/>
      <c r="T615" s="636"/>
      <c r="U615" s="637"/>
      <c r="V615" s="635">
        <v>35.33</v>
      </c>
      <c r="W615" s="636"/>
      <c r="X615" s="636"/>
      <c r="Y615" s="637"/>
      <c r="Z615" s="635">
        <v>11658.9</v>
      </c>
      <c r="AA615" s="637"/>
      <c r="AC615" s="652">
        <v>330</v>
      </c>
      <c r="AD615" s="653"/>
      <c r="AE615" s="653"/>
      <c r="AF615" s="653"/>
      <c r="AG615" s="653"/>
      <c r="AH615" s="654"/>
      <c r="AI615" s="641">
        <v>48.32</v>
      </c>
      <c r="AJ615" s="642"/>
      <c r="AK615" s="642"/>
      <c r="AL615" s="643"/>
      <c r="AM615" s="641">
        <v>15945.6</v>
      </c>
      <c r="AN615" s="643"/>
      <c r="AP615" s="11" t="s">
        <v>26503</v>
      </c>
      <c r="AQ615" s="11" t="s">
        <v>26503</v>
      </c>
      <c r="AR615" s="24">
        <v>-12.990000000000002</v>
      </c>
      <c r="AS615" s="25">
        <v>-0.26883278145695366</v>
      </c>
      <c r="AT615" s="24">
        <v>-4286.7000000000007</v>
      </c>
    </row>
    <row r="616" spans="1:46" ht="16.899999999999999" customHeight="1">
      <c r="A616" s="624">
        <v>40815</v>
      </c>
      <c r="B616" s="625"/>
      <c r="C616" s="626"/>
      <c r="D616" s="627" t="s">
        <v>26985</v>
      </c>
      <c r="E616" s="628"/>
      <c r="F616" s="628"/>
      <c r="G616" s="628"/>
      <c r="H616" s="628"/>
      <c r="I616" s="628"/>
      <c r="J616" s="629"/>
      <c r="K616" s="630">
        <v>0.12920000000000001</v>
      </c>
      <c r="L616" s="631"/>
      <c r="M616" s="632" t="s">
        <v>149</v>
      </c>
      <c r="N616" s="633"/>
      <c r="O616" s="634"/>
      <c r="P616" s="635">
        <v>390.66</v>
      </c>
      <c r="Q616" s="636"/>
      <c r="R616" s="636"/>
      <c r="S616" s="636"/>
      <c r="T616" s="636"/>
      <c r="U616" s="637"/>
      <c r="V616" s="635">
        <v>26.22</v>
      </c>
      <c r="W616" s="636"/>
      <c r="X616" s="636"/>
      <c r="Y616" s="637"/>
      <c r="Z616" s="635">
        <v>10243.1</v>
      </c>
      <c r="AA616" s="637"/>
      <c r="AC616" s="652">
        <v>390.66</v>
      </c>
      <c r="AD616" s="653"/>
      <c r="AE616" s="653"/>
      <c r="AF616" s="653"/>
      <c r="AG616" s="653"/>
      <c r="AH616" s="654"/>
      <c r="AI616" s="641">
        <v>35.86</v>
      </c>
      <c r="AJ616" s="642"/>
      <c r="AK616" s="642"/>
      <c r="AL616" s="643"/>
      <c r="AM616" s="641">
        <v>14009.06</v>
      </c>
      <c r="AN616" s="643"/>
      <c r="AP616" s="11" t="s">
        <v>26503</v>
      </c>
      <c r="AQ616" s="11" t="s">
        <v>26503</v>
      </c>
      <c r="AR616" s="24">
        <v>-9.64</v>
      </c>
      <c r="AS616" s="25">
        <v>-0.26882320133853876</v>
      </c>
      <c r="AT616" s="24">
        <v>-3765.9599999999991</v>
      </c>
    </row>
    <row r="617" spans="1:46" ht="16.899999999999999" customHeight="1">
      <c r="A617" s="624">
        <v>42480</v>
      </c>
      <c r="B617" s="625"/>
      <c r="C617" s="626"/>
      <c r="D617" s="627" t="s">
        <v>22525</v>
      </c>
      <c r="E617" s="628"/>
      <c r="F617" s="628"/>
      <c r="G617" s="628"/>
      <c r="H617" s="628"/>
      <c r="I617" s="628"/>
      <c r="J617" s="629"/>
      <c r="K617" s="630">
        <v>0.12920000000000001</v>
      </c>
      <c r="L617" s="631"/>
      <c r="M617" s="632" t="s">
        <v>149</v>
      </c>
      <c r="N617" s="633"/>
      <c r="O617" s="634"/>
      <c r="P617" s="635">
        <v>2005.8389999999999</v>
      </c>
      <c r="Q617" s="636"/>
      <c r="R617" s="636"/>
      <c r="S617" s="636"/>
      <c r="T617" s="636"/>
      <c r="U617" s="637"/>
      <c r="V617" s="635">
        <v>3.63</v>
      </c>
      <c r="W617" s="636"/>
      <c r="X617" s="636"/>
      <c r="Y617" s="637"/>
      <c r="Z617" s="635">
        <v>7281.19</v>
      </c>
      <c r="AA617" s="637"/>
      <c r="AC617" s="638">
        <v>2005.8389999999999</v>
      </c>
      <c r="AD617" s="639"/>
      <c r="AE617" s="639"/>
      <c r="AF617" s="639"/>
      <c r="AG617" s="639"/>
      <c r="AH617" s="640"/>
      <c r="AI617" s="641">
        <v>4.97</v>
      </c>
      <c r="AJ617" s="642"/>
      <c r="AK617" s="642"/>
      <c r="AL617" s="643"/>
      <c r="AM617" s="641">
        <v>9969.01</v>
      </c>
      <c r="AN617" s="643"/>
      <c r="AP617" s="11" t="s">
        <v>26503</v>
      </c>
      <c r="AQ617" s="11" t="s">
        <v>26503</v>
      </c>
      <c r="AR617" s="24">
        <v>-1.3399999999999999</v>
      </c>
      <c r="AS617" s="25">
        <v>-0.26961770623742454</v>
      </c>
      <c r="AT617" s="24">
        <v>-2687.8200000000006</v>
      </c>
    </row>
    <row r="618" spans="1:46" ht="16.899999999999999" customHeight="1">
      <c r="A618" s="644"/>
      <c r="B618" s="644"/>
      <c r="C618" s="644"/>
      <c r="D618" s="644"/>
      <c r="E618" s="644"/>
      <c r="F618" s="644"/>
      <c r="G618" s="644"/>
      <c r="H618" s="644"/>
      <c r="I618" s="644"/>
      <c r="J618" s="644"/>
      <c r="K618" s="644"/>
      <c r="L618" s="644"/>
      <c r="M618" s="644"/>
      <c r="N618" s="644"/>
      <c r="O618" s="644"/>
      <c r="P618" s="644"/>
      <c r="Q618" s="644"/>
      <c r="R618" s="644"/>
      <c r="S618" s="644"/>
      <c r="T618" s="644"/>
      <c r="U618" s="644"/>
      <c r="V618" s="644"/>
      <c r="W618" s="644"/>
      <c r="X618" s="644"/>
      <c r="Y618" s="644"/>
      <c r="Z618" s="644"/>
      <c r="AA618" s="644"/>
      <c r="AC618" s="496"/>
      <c r="AD618" s="497"/>
      <c r="AE618" s="497"/>
      <c r="AF618" s="497"/>
      <c r="AG618" s="497"/>
      <c r="AH618" s="497"/>
      <c r="AI618" s="497"/>
      <c r="AJ618" s="497"/>
      <c r="AK618" s="497"/>
      <c r="AL618" s="497"/>
      <c r="AM618" s="497"/>
      <c r="AN618" s="497"/>
    </row>
    <row r="619" spans="1:46" ht="16.899999999999999" customHeight="1">
      <c r="A619" s="645" t="s">
        <v>26153</v>
      </c>
      <c r="B619" s="645"/>
      <c r="C619" s="645"/>
      <c r="D619" s="645"/>
      <c r="E619" s="645"/>
      <c r="F619" s="645"/>
      <c r="G619" s="645"/>
      <c r="H619" s="645"/>
      <c r="I619" s="645"/>
      <c r="J619" s="645"/>
      <c r="K619" s="645"/>
      <c r="L619" s="645"/>
      <c r="M619" s="645"/>
      <c r="N619" s="645"/>
      <c r="O619" s="645"/>
      <c r="P619" s="645"/>
      <c r="Q619" s="645"/>
      <c r="R619" s="645"/>
      <c r="S619" s="645"/>
      <c r="T619" s="645"/>
      <c r="U619" s="645"/>
      <c r="V619" s="645"/>
      <c r="W619" s="645"/>
      <c r="X619" s="645"/>
      <c r="Y619" s="646">
        <v>29183.19</v>
      </c>
      <c r="Z619" s="647"/>
      <c r="AA619" s="648"/>
      <c r="AC619" s="506"/>
      <c r="AD619" s="498"/>
      <c r="AE619" s="498"/>
      <c r="AF619" s="498"/>
      <c r="AG619" s="498"/>
      <c r="AH619" s="498"/>
      <c r="AI619" s="498"/>
      <c r="AJ619" s="498"/>
      <c r="AK619" s="498"/>
      <c r="AL619" s="649">
        <v>39923.67</v>
      </c>
      <c r="AM619" s="650"/>
      <c r="AN619" s="651"/>
    </row>
    <row r="620" spans="1:46" ht="16.899999999999999" customHeight="1">
      <c r="A620" s="644"/>
      <c r="B620" s="644"/>
      <c r="C620" s="644"/>
      <c r="D620" s="644"/>
      <c r="E620" s="644"/>
      <c r="F620" s="644"/>
      <c r="G620" s="644"/>
      <c r="H620" s="644"/>
      <c r="I620" s="644"/>
      <c r="J620" s="644"/>
      <c r="K620" s="644"/>
      <c r="L620" s="644"/>
      <c r="M620" s="644"/>
      <c r="N620" s="644"/>
      <c r="O620" s="644"/>
      <c r="P620" s="644"/>
      <c r="Q620" s="644"/>
      <c r="R620" s="644"/>
      <c r="S620" s="644"/>
      <c r="T620" s="644"/>
      <c r="U620" s="644"/>
      <c r="V620" s="644"/>
      <c r="W620" s="644"/>
      <c r="X620" s="644"/>
      <c r="Y620" s="644"/>
      <c r="Z620" s="644"/>
      <c r="AA620" s="644"/>
      <c r="AC620" s="496"/>
      <c r="AD620" s="497"/>
      <c r="AE620" s="497"/>
      <c r="AF620" s="497"/>
      <c r="AG620" s="497"/>
      <c r="AH620" s="497"/>
      <c r="AI620" s="497"/>
      <c r="AJ620" s="497"/>
      <c r="AK620" s="497"/>
      <c r="AL620" s="497"/>
      <c r="AM620" s="497"/>
      <c r="AN620" s="497"/>
    </row>
    <row r="621" spans="1:46" ht="16.899999999999999" customHeight="1">
      <c r="A621" s="645" t="s">
        <v>26156</v>
      </c>
      <c r="B621" s="645"/>
      <c r="C621" s="645"/>
      <c r="D621" s="645"/>
      <c r="E621" s="645"/>
      <c r="F621" s="645"/>
      <c r="G621" s="645"/>
      <c r="H621" s="645"/>
      <c r="I621" s="645"/>
      <c r="J621" s="645"/>
      <c r="K621" s="645"/>
      <c r="L621" s="645"/>
      <c r="M621" s="645"/>
      <c r="N621" s="645"/>
      <c r="O621" s="645"/>
      <c r="P621" s="645"/>
      <c r="Q621" s="645"/>
      <c r="R621" s="645"/>
      <c r="S621" s="645"/>
      <c r="T621" s="645"/>
      <c r="U621" s="645"/>
      <c r="V621" s="645"/>
      <c r="W621" s="645"/>
      <c r="X621" s="645"/>
      <c r="Y621" s="646">
        <v>1091768.6100000001</v>
      </c>
      <c r="Z621" s="647"/>
      <c r="AA621" s="648"/>
      <c r="AC621" s="506"/>
      <c r="AD621" s="498"/>
      <c r="AE621" s="498"/>
      <c r="AF621" s="498"/>
      <c r="AG621" s="498"/>
      <c r="AH621" s="498"/>
      <c r="AI621" s="498"/>
      <c r="AJ621" s="498"/>
      <c r="AK621" s="498"/>
      <c r="AL621" s="649">
        <v>1494868.5499999998</v>
      </c>
      <c r="AM621" s="650"/>
      <c r="AN621" s="651"/>
      <c r="AP621" s="24">
        <v>-403099.93999999971</v>
      </c>
      <c r="AQ621" s="623">
        <v>-0.26965577675709329</v>
      </c>
      <c r="AR621" s="623"/>
    </row>
    <row r="643" spans="1:40" ht="16.149999999999999" customHeight="1">
      <c r="A643" s="685"/>
      <c r="B643" s="685"/>
      <c r="C643" s="685"/>
      <c r="D643" s="644" t="s">
        <v>26132</v>
      </c>
      <c r="E643" s="644"/>
      <c r="F643" s="644"/>
      <c r="G643" s="644"/>
      <c r="H643" s="644"/>
      <c r="I643" s="644"/>
      <c r="J643" s="644"/>
      <c r="K643" s="644"/>
      <c r="L643" s="644"/>
      <c r="M643" s="644"/>
      <c r="N643" s="644"/>
      <c r="O643" s="644"/>
      <c r="P643" s="644"/>
      <c r="Q643" s="644"/>
      <c r="R643" s="644"/>
      <c r="S643" s="683"/>
      <c r="T643" s="683"/>
      <c r="U643" s="683"/>
      <c r="V643" s="683"/>
      <c r="W643" s="683"/>
      <c r="X643" s="683"/>
      <c r="Y643" s="683"/>
      <c r="Z643" s="683"/>
      <c r="AA643" s="683"/>
      <c r="AC643" s="496"/>
      <c r="AD643" s="497"/>
      <c r="AE643" s="497"/>
      <c r="AF643" s="684"/>
      <c r="AG643" s="684"/>
      <c r="AH643" s="684"/>
      <c r="AI643" s="684"/>
      <c r="AJ643" s="684"/>
      <c r="AK643" s="684"/>
      <c r="AL643" s="684"/>
      <c r="AM643" s="684"/>
      <c r="AN643" s="684"/>
    </row>
    <row r="644" spans="1:40" ht="16.149999999999999" customHeight="1">
      <c r="A644" s="685"/>
      <c r="B644" s="679"/>
      <c r="C644" s="685"/>
      <c r="D644" s="644"/>
      <c r="E644" s="644"/>
      <c r="F644" s="644"/>
      <c r="G644" s="644"/>
      <c r="H644" s="644"/>
      <c r="I644" s="644"/>
      <c r="J644" s="644"/>
      <c r="K644" s="644"/>
      <c r="L644" s="644"/>
      <c r="M644" s="644"/>
      <c r="N644" s="644"/>
      <c r="O644" s="644"/>
      <c r="P644" s="644"/>
      <c r="Q644" s="644"/>
      <c r="R644" s="644"/>
      <c r="S644" s="683"/>
      <c r="T644" s="683"/>
      <c r="U644" s="683"/>
      <c r="V644" s="683"/>
      <c r="W644" s="683"/>
      <c r="X644" s="683"/>
      <c r="Y644" s="683"/>
      <c r="Z644" s="683"/>
      <c r="AA644" s="683"/>
      <c r="AC644" s="496"/>
      <c r="AD644" s="497"/>
      <c r="AE644" s="497"/>
      <c r="AF644" s="684"/>
      <c r="AG644" s="684"/>
      <c r="AH644" s="684"/>
      <c r="AI644" s="684"/>
      <c r="AJ644" s="684"/>
      <c r="AK644" s="684"/>
      <c r="AL644" s="684"/>
      <c r="AM644" s="684"/>
      <c r="AN644" s="684"/>
    </row>
    <row r="645" spans="1:40" ht="16.149999999999999" customHeight="1">
      <c r="A645" s="679"/>
      <c r="B645" s="679"/>
      <c r="C645" s="679"/>
      <c r="D645" s="686" t="s">
        <v>26133</v>
      </c>
      <c r="E645" s="686"/>
      <c r="F645" s="686"/>
      <c r="G645" s="686"/>
      <c r="H645" s="686"/>
      <c r="I645" s="686"/>
      <c r="J645" s="686"/>
      <c r="K645" s="686"/>
      <c r="L645" s="686"/>
      <c r="M645" s="686"/>
      <c r="N645" s="686"/>
      <c r="O645" s="686"/>
      <c r="P645" s="686"/>
      <c r="Q645" s="686"/>
      <c r="R645" s="686"/>
      <c r="S645" s="687"/>
      <c r="T645" s="687"/>
      <c r="U645" s="687"/>
      <c r="V645" s="687"/>
      <c r="W645" s="687"/>
      <c r="X645" s="687"/>
      <c r="Y645" s="687"/>
      <c r="Z645" s="687"/>
      <c r="AA645" s="687"/>
      <c r="AC645" s="499"/>
      <c r="AD645" s="500"/>
      <c r="AE645" s="500"/>
      <c r="AF645" s="688"/>
      <c r="AG645" s="688"/>
      <c r="AH645" s="688"/>
      <c r="AI645" s="688"/>
      <c r="AJ645" s="688"/>
      <c r="AK645" s="688"/>
      <c r="AL645" s="688"/>
      <c r="AM645" s="688"/>
      <c r="AN645" s="688"/>
    </row>
    <row r="646" spans="1:40" ht="15" customHeight="1">
      <c r="A646" s="644"/>
      <c r="B646" s="644"/>
      <c r="C646" s="644"/>
      <c r="D646" s="644"/>
      <c r="E646" s="644"/>
      <c r="F646" s="644"/>
      <c r="G646" s="644"/>
      <c r="H646" s="644"/>
      <c r="I646" s="644"/>
      <c r="J646" s="644"/>
      <c r="K646" s="644"/>
      <c r="L646" s="644"/>
      <c r="M646" s="644"/>
      <c r="N646" s="644"/>
      <c r="O646" s="644"/>
      <c r="P646" s="644"/>
      <c r="Q646" s="644"/>
      <c r="R646" s="644"/>
      <c r="S646" s="644"/>
      <c r="T646" s="644"/>
      <c r="U646" s="644"/>
      <c r="V646" s="644"/>
      <c r="W646" s="644"/>
      <c r="X646" s="644"/>
      <c r="Y646" s="644"/>
      <c r="Z646" s="644"/>
      <c r="AA646" s="644"/>
      <c r="AC646" s="496"/>
      <c r="AD646" s="497"/>
      <c r="AE646" s="497"/>
      <c r="AF646" s="497"/>
      <c r="AG646" s="497"/>
      <c r="AH646" s="497"/>
      <c r="AI646" s="497"/>
      <c r="AJ646" s="497"/>
      <c r="AK646" s="497"/>
      <c r="AL646" s="497"/>
      <c r="AM646" s="497"/>
      <c r="AN646" s="497"/>
    </row>
    <row r="647" spans="1:40" ht="15" customHeight="1">
      <c r="A647" s="644" t="s">
        <v>26134</v>
      </c>
      <c r="B647" s="644"/>
      <c r="C647" s="644" t="s">
        <v>26372</v>
      </c>
      <c r="D647" s="644"/>
      <c r="E647" s="644"/>
      <c r="F647" s="644"/>
      <c r="G647" s="644"/>
      <c r="H647" s="644"/>
      <c r="I647" s="644"/>
      <c r="J647" s="644"/>
      <c r="K647" s="644"/>
      <c r="L647" s="644"/>
      <c r="M647" s="644"/>
      <c r="N647" s="644"/>
      <c r="O647" s="644"/>
      <c r="P647" s="644"/>
      <c r="Q647" s="644"/>
      <c r="R647" s="644"/>
      <c r="S647" s="644"/>
      <c r="T647" s="644"/>
      <c r="U647" s="680"/>
      <c r="V647" s="644"/>
      <c r="W647" s="644"/>
      <c r="X647" s="644"/>
      <c r="Y647" s="644"/>
      <c r="Z647" s="644"/>
      <c r="AA647" s="644"/>
      <c r="AC647" s="496"/>
      <c r="AD647" s="497"/>
      <c r="AE647" s="497"/>
      <c r="AF647" s="497"/>
      <c r="AG647" s="497"/>
      <c r="AH647" s="498"/>
      <c r="AI647" s="497"/>
      <c r="AJ647" s="497"/>
      <c r="AK647" s="497"/>
      <c r="AL647" s="497"/>
      <c r="AM647" s="497"/>
      <c r="AN647" s="497"/>
    </row>
    <row r="648" spans="1:40" ht="15" customHeight="1">
      <c r="A648" s="644" t="s">
        <v>26135</v>
      </c>
      <c r="B648" s="644"/>
      <c r="C648" s="644" t="s">
        <v>26485</v>
      </c>
      <c r="D648" s="644"/>
      <c r="E648" s="644"/>
      <c r="F648" s="644"/>
      <c r="G648" s="644"/>
      <c r="H648" s="644"/>
      <c r="I648" s="644"/>
      <c r="J648" s="644"/>
      <c r="K648" s="644"/>
      <c r="L648" s="644"/>
      <c r="M648" s="644"/>
      <c r="N648" s="644"/>
      <c r="O648" s="644"/>
      <c r="P648" s="644"/>
      <c r="Q648" s="644"/>
      <c r="R648" s="644"/>
      <c r="S648" s="644"/>
      <c r="T648" s="644"/>
      <c r="U648" s="683"/>
      <c r="V648" s="683"/>
      <c r="W648" s="683"/>
      <c r="X648" s="683"/>
      <c r="Y648" s="683"/>
      <c r="Z648" s="683"/>
      <c r="AA648" s="683"/>
      <c r="AC648" s="496"/>
      <c r="AD648" s="497"/>
      <c r="AE648" s="497"/>
      <c r="AF648" s="497"/>
      <c r="AG648" s="497"/>
      <c r="AH648" s="684"/>
      <c r="AI648" s="684"/>
      <c r="AJ648" s="684"/>
      <c r="AK648" s="684"/>
      <c r="AL648" s="684"/>
      <c r="AM648" s="684"/>
      <c r="AN648" s="684"/>
    </row>
    <row r="649" spans="1:40" ht="15" customHeight="1">
      <c r="A649" s="644" t="s">
        <v>26136</v>
      </c>
      <c r="B649" s="644"/>
      <c r="C649" s="644" t="s">
        <v>26486</v>
      </c>
      <c r="D649" s="644"/>
      <c r="E649" s="644"/>
      <c r="F649" s="644"/>
      <c r="G649" s="644"/>
      <c r="H649" s="644"/>
      <c r="I649" s="644"/>
      <c r="J649" s="644"/>
      <c r="K649" s="644"/>
      <c r="L649" s="644"/>
      <c r="M649" s="644"/>
      <c r="N649" s="644"/>
      <c r="O649" s="644"/>
      <c r="P649" s="644"/>
      <c r="Q649" s="644"/>
      <c r="R649" s="644"/>
      <c r="S649" s="644"/>
      <c r="T649" s="644"/>
      <c r="U649" s="680"/>
      <c r="V649" s="644"/>
      <c r="W649" s="644"/>
      <c r="X649" s="644"/>
      <c r="Y649" s="644"/>
      <c r="Z649" s="644"/>
      <c r="AA649" s="644"/>
      <c r="AC649" s="496"/>
      <c r="AD649" s="497"/>
      <c r="AE649" s="497"/>
      <c r="AF649" s="497"/>
      <c r="AG649" s="497"/>
      <c r="AH649" s="498"/>
      <c r="AI649" s="497"/>
      <c r="AJ649" s="497"/>
      <c r="AK649" s="497"/>
      <c r="AL649" s="497"/>
      <c r="AM649" s="497"/>
      <c r="AN649" s="497"/>
    </row>
    <row r="650" spans="1:40" ht="15" customHeight="1">
      <c r="A650" s="644" t="s">
        <v>26137</v>
      </c>
      <c r="B650" s="644"/>
      <c r="C650" s="644" t="s">
        <v>26487</v>
      </c>
      <c r="D650" s="644"/>
      <c r="E650" s="644"/>
      <c r="F650" s="644"/>
      <c r="G650" s="644"/>
      <c r="H650" s="644"/>
      <c r="I650" s="644"/>
      <c r="J650" s="644"/>
      <c r="K650" s="644"/>
      <c r="L650" s="644"/>
      <c r="M650" s="644"/>
      <c r="N650" s="644"/>
      <c r="O650" s="644"/>
      <c r="P650" s="644"/>
      <c r="Q650" s="644"/>
      <c r="R650" s="644"/>
      <c r="S650" s="644"/>
      <c r="T650" s="644"/>
      <c r="U650" s="680"/>
      <c r="V650" s="644"/>
      <c r="W650" s="644"/>
      <c r="X650" s="644"/>
      <c r="Y650" s="644"/>
      <c r="Z650" s="644"/>
      <c r="AA650" s="644"/>
      <c r="AC650" s="496"/>
      <c r="AD650" s="497"/>
      <c r="AE650" s="497"/>
      <c r="AF650" s="497"/>
      <c r="AG650" s="497"/>
      <c r="AH650" s="498"/>
      <c r="AI650" s="497"/>
      <c r="AJ650" s="497"/>
      <c r="AK650" s="497"/>
      <c r="AL650" s="497"/>
      <c r="AM650" s="497"/>
      <c r="AN650" s="497"/>
    </row>
    <row r="651" spans="1:40" ht="15" customHeight="1">
      <c r="A651" s="644" t="s">
        <v>26138</v>
      </c>
      <c r="B651" s="644"/>
      <c r="C651" s="644" t="s">
        <v>26139</v>
      </c>
      <c r="D651" s="644"/>
      <c r="E651" s="644"/>
      <c r="F651" s="644"/>
      <c r="G651" s="644"/>
      <c r="H651" s="644"/>
      <c r="I651" s="644"/>
      <c r="J651" s="644"/>
      <c r="K651" s="644"/>
      <c r="L651" s="644"/>
      <c r="M651" s="644"/>
      <c r="N651" s="644"/>
      <c r="O651" s="644"/>
      <c r="P651" s="644"/>
      <c r="Q651" s="644"/>
      <c r="R651" s="644"/>
      <c r="S651" s="644"/>
      <c r="T651" s="644"/>
      <c r="U651" s="680"/>
      <c r="V651" s="644"/>
      <c r="W651" s="644"/>
      <c r="X651" s="644"/>
      <c r="Y651" s="644"/>
      <c r="Z651" s="644"/>
      <c r="AA651" s="644"/>
      <c r="AC651" s="496"/>
      <c r="AD651" s="497"/>
      <c r="AE651" s="497"/>
      <c r="AF651" s="497"/>
      <c r="AG651" s="497"/>
      <c r="AH651" s="498"/>
      <c r="AI651" s="497"/>
      <c r="AJ651" s="497"/>
      <c r="AK651" s="497"/>
      <c r="AL651" s="497"/>
      <c r="AM651" s="497"/>
      <c r="AN651" s="497"/>
    </row>
    <row r="652" spans="1:40" ht="15" customHeight="1">
      <c r="A652" s="644" t="s">
        <v>26140</v>
      </c>
      <c r="B652" s="644"/>
      <c r="C652" s="644" t="s">
        <v>26141</v>
      </c>
      <c r="D652" s="644"/>
      <c r="E652" s="644"/>
      <c r="F652" s="644"/>
      <c r="G652" s="644"/>
      <c r="H652" s="644"/>
      <c r="I652" s="644"/>
      <c r="J652" s="644"/>
      <c r="K652" s="644"/>
      <c r="L652" s="644"/>
      <c r="M652" s="644"/>
      <c r="N652" s="644"/>
      <c r="O652" s="644"/>
      <c r="P652" s="644"/>
      <c r="Q652" s="644"/>
      <c r="R652" s="644"/>
      <c r="S652" s="644"/>
      <c r="T652" s="644"/>
      <c r="U652" s="680"/>
      <c r="V652" s="644"/>
      <c r="W652" s="644"/>
      <c r="X652" s="644"/>
      <c r="Y652" s="644"/>
      <c r="Z652" s="644"/>
      <c r="AA652" s="644"/>
      <c r="AC652" s="496"/>
      <c r="AD652" s="497"/>
      <c r="AE652" s="497"/>
      <c r="AF652" s="497"/>
      <c r="AG652" s="497"/>
      <c r="AH652" s="498"/>
      <c r="AI652" s="497"/>
      <c r="AJ652" s="497"/>
      <c r="AK652" s="497"/>
      <c r="AL652" s="497"/>
      <c r="AM652" s="497"/>
      <c r="AN652" s="497"/>
    </row>
    <row r="653" spans="1:40" ht="15" customHeight="1">
      <c r="A653" s="644" t="s">
        <v>26142</v>
      </c>
      <c r="B653" s="644"/>
      <c r="C653" s="644" t="s">
        <v>26139</v>
      </c>
      <c r="D653" s="644"/>
      <c r="E653" s="644"/>
      <c r="F653" s="644"/>
      <c r="G653" s="644"/>
      <c r="H653" s="644"/>
      <c r="I653" s="644"/>
      <c r="J653" s="644"/>
      <c r="K653" s="644"/>
      <c r="L653" s="644"/>
      <c r="M653" s="644"/>
      <c r="N653" s="644"/>
      <c r="O653" s="644"/>
      <c r="P653" s="644"/>
      <c r="Q653" s="644"/>
      <c r="R653" s="644"/>
      <c r="S653" s="644"/>
      <c r="T653" s="644"/>
      <c r="U653" s="680"/>
      <c r="V653" s="644"/>
      <c r="W653" s="644"/>
      <c r="X653" s="644"/>
      <c r="Y653" s="644"/>
      <c r="Z653" s="644"/>
      <c r="AA653" s="644"/>
      <c r="AC653" s="496"/>
      <c r="AD653" s="497"/>
      <c r="AE653" s="497"/>
      <c r="AF653" s="497"/>
      <c r="AG653" s="497"/>
      <c r="AH653" s="498"/>
      <c r="AI653" s="497"/>
      <c r="AJ653" s="497"/>
      <c r="AK653" s="497"/>
      <c r="AL653" s="497"/>
      <c r="AM653" s="497"/>
      <c r="AN653" s="497"/>
    </row>
    <row r="654" spans="1:40" ht="15" customHeight="1">
      <c r="A654" s="644" t="s">
        <v>26143</v>
      </c>
      <c r="B654" s="644"/>
      <c r="C654" s="681" t="s">
        <v>26488</v>
      </c>
      <c r="D654" s="681"/>
      <c r="E654" s="681"/>
      <c r="F654" s="681"/>
      <c r="G654" s="681"/>
      <c r="H654" s="681"/>
      <c r="I654" s="681"/>
      <c r="J654" s="681"/>
      <c r="K654" s="681"/>
      <c r="L654" s="681"/>
      <c r="M654" s="681"/>
      <c r="N654" s="681"/>
      <c r="O654" s="681"/>
      <c r="P654" s="681"/>
      <c r="Q654" s="681"/>
      <c r="R654" s="681"/>
      <c r="S654" s="681"/>
      <c r="T654" s="681"/>
      <c r="U654" s="682"/>
      <c r="V654" s="681"/>
      <c r="W654" s="681"/>
      <c r="X654" s="681"/>
      <c r="Y654" s="681"/>
      <c r="Z654" s="681"/>
      <c r="AA654" s="681"/>
      <c r="AC654" s="496"/>
      <c r="AD654" s="497"/>
      <c r="AE654" s="497"/>
      <c r="AF654" s="497"/>
      <c r="AG654" s="497"/>
      <c r="AH654" s="498"/>
      <c r="AI654" s="497"/>
      <c r="AJ654" s="497"/>
      <c r="AK654" s="497"/>
      <c r="AL654" s="497"/>
      <c r="AM654" s="497"/>
      <c r="AN654" s="497"/>
    </row>
    <row r="655" spans="1:40" ht="15" customHeight="1">
      <c r="A655" s="644"/>
      <c r="B655" s="644"/>
      <c r="C655" s="644"/>
      <c r="D655" s="644"/>
      <c r="E655" s="644"/>
      <c r="F655" s="644"/>
      <c r="G655" s="644"/>
      <c r="H655" s="644"/>
      <c r="I655" s="644"/>
      <c r="J655" s="644"/>
      <c r="K655" s="644"/>
      <c r="L655" s="644"/>
      <c r="M655" s="644"/>
      <c r="N655" s="644"/>
      <c r="O655" s="644"/>
      <c r="P655" s="644"/>
      <c r="Q655" s="644"/>
      <c r="R655" s="644"/>
      <c r="S655" s="644"/>
      <c r="T655" s="644"/>
      <c r="U655" s="683"/>
      <c r="V655" s="683"/>
      <c r="W655" s="683"/>
      <c r="X655" s="683"/>
      <c r="Y655" s="683"/>
      <c r="Z655" s="683"/>
      <c r="AA655" s="683"/>
      <c r="AC655" s="496"/>
      <c r="AD655" s="497"/>
      <c r="AE655" s="497"/>
      <c r="AF655" s="497"/>
      <c r="AG655" s="497"/>
      <c r="AH655" s="684"/>
      <c r="AI655" s="684"/>
      <c r="AJ655" s="684"/>
      <c r="AK655" s="684"/>
      <c r="AL655" s="684"/>
      <c r="AM655" s="684"/>
      <c r="AN655" s="684"/>
    </row>
    <row r="656" spans="1:40" ht="15" customHeight="1">
      <c r="A656" s="644" t="s">
        <v>26373</v>
      </c>
      <c r="B656" s="644"/>
      <c r="C656" s="644" t="s">
        <v>26439</v>
      </c>
      <c r="D656" s="644"/>
      <c r="E656" s="644"/>
      <c r="F656" s="644"/>
      <c r="G656" s="644"/>
      <c r="H656" s="644"/>
      <c r="I656" s="644"/>
      <c r="J656" s="644"/>
      <c r="K656" s="644"/>
      <c r="L656" s="644"/>
      <c r="M656" s="644"/>
      <c r="N656" s="644"/>
      <c r="O656" s="644"/>
      <c r="P656" s="644"/>
      <c r="Q656" s="644"/>
      <c r="R656" s="644"/>
      <c r="S656" s="644"/>
      <c r="T656" s="644"/>
      <c r="U656" s="680"/>
      <c r="V656" s="644"/>
      <c r="W656" s="644"/>
      <c r="X656" s="644"/>
      <c r="Y656" s="644"/>
      <c r="Z656" s="644"/>
      <c r="AA656" s="644"/>
      <c r="AC656" s="496"/>
      <c r="AD656" s="497"/>
      <c r="AE656" s="497"/>
      <c r="AF656" s="497"/>
      <c r="AG656" s="497"/>
      <c r="AH656" s="498"/>
      <c r="AI656" s="497"/>
      <c r="AJ656" s="497"/>
      <c r="AK656" s="497"/>
      <c r="AL656" s="497"/>
      <c r="AM656" s="497"/>
      <c r="AN656" s="497"/>
    </row>
    <row r="657" spans="1:46" ht="16.149999999999999" customHeight="1">
      <c r="A657" s="679"/>
      <c r="B657" s="679"/>
      <c r="C657" s="679"/>
      <c r="D657" s="679"/>
      <c r="E657" s="679"/>
      <c r="F657" s="679"/>
      <c r="G657" s="679"/>
      <c r="H657" s="679"/>
      <c r="I657" s="679"/>
      <c r="J657" s="679"/>
      <c r="K657" s="679"/>
      <c r="L657" s="679"/>
      <c r="M657" s="679"/>
      <c r="N657" s="679"/>
      <c r="O657" s="679"/>
      <c r="P657" s="679"/>
      <c r="Q657" s="679"/>
      <c r="R657" s="679"/>
      <c r="S657" s="679"/>
      <c r="T657" s="679"/>
      <c r="U657" s="679"/>
      <c r="V657" s="679"/>
      <c r="W657" s="679"/>
      <c r="X657" s="679"/>
      <c r="Y657" s="679"/>
      <c r="Z657" s="679"/>
      <c r="AA657" s="679"/>
      <c r="AC657" s="501"/>
      <c r="AD657" s="502"/>
      <c r="AE657" s="502"/>
      <c r="AF657" s="502"/>
      <c r="AG657" s="502"/>
      <c r="AH657" s="502"/>
      <c r="AI657" s="502"/>
      <c r="AJ657" s="502"/>
      <c r="AK657" s="502"/>
      <c r="AL657" s="502"/>
      <c r="AM657" s="502"/>
      <c r="AN657" s="502"/>
    </row>
    <row r="658" spans="1:46" ht="16.149999999999999" customHeight="1">
      <c r="A658" s="644"/>
      <c r="B658" s="644"/>
      <c r="C658" s="644"/>
      <c r="D658" s="644"/>
      <c r="E658" s="644"/>
      <c r="F658" s="644"/>
      <c r="G658" s="644"/>
      <c r="H658" s="644"/>
      <c r="I658" s="644"/>
      <c r="J658" s="644"/>
      <c r="K658" s="644"/>
      <c r="L658" s="644"/>
      <c r="M658" s="644"/>
      <c r="N658" s="644"/>
      <c r="O658" s="644"/>
      <c r="P658" s="644"/>
      <c r="Q658" s="644"/>
      <c r="R658" s="644"/>
      <c r="S658" s="644"/>
      <c r="T658" s="644"/>
      <c r="U658" s="644"/>
      <c r="V658" s="644"/>
      <c r="W658" s="644"/>
      <c r="X658" s="644"/>
      <c r="Y658" s="644"/>
      <c r="Z658" s="644"/>
      <c r="AA658" s="644"/>
      <c r="AC658" s="496"/>
      <c r="AD658" s="497"/>
      <c r="AE658" s="497"/>
      <c r="AF658" s="497"/>
      <c r="AG658" s="497"/>
      <c r="AH658" s="497"/>
      <c r="AI658" s="497"/>
      <c r="AJ658" s="497"/>
      <c r="AK658" s="497"/>
      <c r="AL658" s="497"/>
      <c r="AM658" s="497"/>
      <c r="AN658" s="497"/>
    </row>
    <row r="659" spans="1:46" ht="16.149999999999999" customHeight="1">
      <c r="A659" s="644"/>
      <c r="B659" s="644"/>
      <c r="C659" s="644"/>
      <c r="D659" s="644"/>
      <c r="E659" s="644"/>
      <c r="F659" s="644"/>
      <c r="G659" s="644"/>
      <c r="H659" s="644"/>
      <c r="I659" s="644"/>
      <c r="J659" s="644"/>
      <c r="K659" s="644"/>
      <c r="L659" s="644"/>
      <c r="M659" s="644"/>
      <c r="N659" s="644"/>
      <c r="O659" s="644"/>
      <c r="P659" s="644"/>
      <c r="Q659" s="644"/>
      <c r="R659" s="644"/>
      <c r="S659" s="644"/>
      <c r="T659" s="644"/>
      <c r="U659" s="644"/>
      <c r="V659" s="644"/>
      <c r="W659" s="644"/>
      <c r="X659" s="644"/>
      <c r="Y659" s="644"/>
      <c r="Z659" s="644"/>
      <c r="AA659" s="644"/>
      <c r="AC659" s="496"/>
      <c r="AD659" s="497"/>
      <c r="AE659" s="497"/>
      <c r="AF659" s="497"/>
      <c r="AG659" s="497"/>
      <c r="AH659" s="497"/>
      <c r="AI659" s="497"/>
      <c r="AJ659" s="497"/>
      <c r="AK659" s="497"/>
      <c r="AL659" s="497"/>
      <c r="AM659" s="497"/>
      <c r="AN659" s="497"/>
    </row>
    <row r="660" spans="1:46" ht="24" customHeight="1">
      <c r="A660" s="644"/>
      <c r="B660" s="644"/>
      <c r="C660" s="644"/>
      <c r="D660" s="644"/>
      <c r="E660" s="644"/>
      <c r="F660" s="644"/>
      <c r="G660" s="644"/>
      <c r="H660" s="644"/>
      <c r="I660" s="644"/>
      <c r="J660" s="644"/>
      <c r="K660" s="644"/>
      <c r="L660" s="644"/>
      <c r="M660" s="644"/>
      <c r="N660" s="644"/>
      <c r="O660" s="644"/>
      <c r="P660" s="644"/>
      <c r="Q660" s="644"/>
      <c r="R660" s="644"/>
      <c r="S660" s="644"/>
      <c r="T660" s="644"/>
      <c r="U660" s="644"/>
      <c r="V660" s="644"/>
      <c r="W660" s="644"/>
      <c r="X660" s="644"/>
      <c r="Y660" s="644"/>
      <c r="Z660" s="644"/>
      <c r="AA660" s="644"/>
      <c r="AC660" s="496"/>
      <c r="AD660" s="497"/>
      <c r="AE660" s="497"/>
      <c r="AF660" s="497"/>
      <c r="AG660" s="497"/>
      <c r="AH660" s="497"/>
      <c r="AI660" s="497"/>
      <c r="AJ660" s="497"/>
      <c r="AK660" s="497"/>
      <c r="AL660" s="497"/>
      <c r="AM660" s="497"/>
      <c r="AN660" s="497"/>
    </row>
    <row r="661" spans="1:46" ht="24" customHeight="1">
      <c r="A661" s="655" t="s">
        <v>26144</v>
      </c>
      <c r="B661" s="656"/>
      <c r="C661" s="657"/>
      <c r="D661" s="655" t="s">
        <v>26104</v>
      </c>
      <c r="E661" s="656"/>
      <c r="F661" s="656"/>
      <c r="G661" s="656"/>
      <c r="H661" s="656"/>
      <c r="I661" s="656"/>
      <c r="J661" s="657"/>
      <c r="K661" s="655" t="s">
        <v>26145</v>
      </c>
      <c r="L661" s="657"/>
      <c r="M661" s="655" t="s">
        <v>26146</v>
      </c>
      <c r="N661" s="656"/>
      <c r="O661" s="657"/>
      <c r="P661" s="658" t="s">
        <v>26147</v>
      </c>
      <c r="Q661" s="659"/>
      <c r="R661" s="659"/>
      <c r="S661" s="659"/>
      <c r="T661" s="659"/>
      <c r="U661" s="660"/>
      <c r="V661" s="658" t="s">
        <v>26148</v>
      </c>
      <c r="W661" s="659"/>
      <c r="X661" s="659"/>
      <c r="Y661" s="660"/>
      <c r="Z661" s="658" t="s">
        <v>26149</v>
      </c>
      <c r="AA661" s="660"/>
      <c r="AC661" s="661" t="s">
        <v>26147</v>
      </c>
      <c r="AD661" s="662"/>
      <c r="AE661" s="662"/>
      <c r="AF661" s="662"/>
      <c r="AG661" s="662"/>
      <c r="AH661" s="663"/>
      <c r="AI661" s="664" t="s">
        <v>26148</v>
      </c>
      <c r="AJ661" s="665"/>
      <c r="AK661" s="665"/>
      <c r="AL661" s="666"/>
      <c r="AM661" s="664" t="s">
        <v>26149</v>
      </c>
      <c r="AN661" s="666"/>
    </row>
    <row r="662" spans="1:46" ht="16.899999999999999" customHeight="1">
      <c r="A662" s="667"/>
      <c r="B662" s="668"/>
      <c r="C662" s="669"/>
      <c r="D662" s="667" t="s">
        <v>26374</v>
      </c>
      <c r="E662" s="668"/>
      <c r="F662" s="668"/>
      <c r="G662" s="668"/>
      <c r="H662" s="668"/>
      <c r="I662" s="668"/>
      <c r="J662" s="668"/>
      <c r="K662" s="668"/>
      <c r="L662" s="668"/>
      <c r="M662" s="668"/>
      <c r="N662" s="668"/>
      <c r="O662" s="668"/>
      <c r="P662" s="668"/>
      <c r="Q662" s="668"/>
      <c r="R662" s="668"/>
      <c r="S662" s="668"/>
      <c r="T662" s="668"/>
      <c r="U662" s="668"/>
      <c r="V662" s="668"/>
      <c r="W662" s="668"/>
      <c r="X662" s="668"/>
      <c r="Y662" s="668"/>
      <c r="Z662" s="668"/>
      <c r="AA662" s="669"/>
      <c r="AC662" s="503"/>
      <c r="AD662" s="504"/>
      <c r="AE662" s="504"/>
      <c r="AF662" s="504"/>
      <c r="AG662" s="504"/>
      <c r="AH662" s="504"/>
      <c r="AI662" s="504"/>
      <c r="AJ662" s="504"/>
      <c r="AK662" s="504"/>
      <c r="AL662" s="504"/>
      <c r="AM662" s="504"/>
      <c r="AN662" s="505"/>
    </row>
    <row r="663" spans="1:46" ht="16.899999999999999" customHeight="1">
      <c r="A663" s="624">
        <v>42000</v>
      </c>
      <c r="B663" s="625"/>
      <c r="C663" s="626"/>
      <c r="D663" s="627" t="s">
        <v>26375</v>
      </c>
      <c r="E663" s="628"/>
      <c r="F663" s="628"/>
      <c r="G663" s="628"/>
      <c r="H663" s="628"/>
      <c r="I663" s="628"/>
      <c r="J663" s="629"/>
      <c r="K663" s="630">
        <v>0.12920000000000001</v>
      </c>
      <c r="L663" s="631"/>
      <c r="M663" s="632" t="s">
        <v>16121</v>
      </c>
      <c r="N663" s="633"/>
      <c r="O663" s="634"/>
      <c r="P663" s="635">
        <v>1</v>
      </c>
      <c r="Q663" s="636"/>
      <c r="R663" s="636"/>
      <c r="S663" s="636"/>
      <c r="T663" s="636"/>
      <c r="U663" s="637"/>
      <c r="V663" s="635">
        <v>80699.759999999995</v>
      </c>
      <c r="W663" s="636"/>
      <c r="X663" s="636"/>
      <c r="Y663" s="637"/>
      <c r="Z663" s="635">
        <v>80699.759999999995</v>
      </c>
      <c r="AA663" s="637"/>
      <c r="AC663" s="670">
        <v>1</v>
      </c>
      <c r="AD663" s="671"/>
      <c r="AE663" s="671"/>
      <c r="AF663" s="671"/>
      <c r="AG663" s="671"/>
      <c r="AH663" s="672"/>
      <c r="AI663" s="641">
        <v>110358.84</v>
      </c>
      <c r="AJ663" s="642"/>
      <c r="AK663" s="642"/>
      <c r="AL663" s="643"/>
      <c r="AM663" s="641">
        <v>110358.84</v>
      </c>
      <c r="AN663" s="643"/>
      <c r="AP663" s="11" t="s">
        <v>26503</v>
      </c>
      <c r="AQ663" s="11" t="s">
        <v>26503</v>
      </c>
      <c r="AR663" s="24">
        <v>-29659.08</v>
      </c>
      <c r="AS663" s="25">
        <v>-0.26875128444626639</v>
      </c>
      <c r="AT663" s="24">
        <v>-29659.08</v>
      </c>
    </row>
    <row r="664" spans="1:46" ht="16.899999999999999" customHeight="1">
      <c r="A664" s="624">
        <v>42301</v>
      </c>
      <c r="B664" s="625"/>
      <c r="C664" s="626"/>
      <c r="D664" s="627" t="s">
        <v>22510</v>
      </c>
      <c r="E664" s="628"/>
      <c r="F664" s="628"/>
      <c r="G664" s="628"/>
      <c r="H664" s="628"/>
      <c r="I664" s="628"/>
      <c r="J664" s="629"/>
      <c r="K664" s="630">
        <v>0.12920000000000001</v>
      </c>
      <c r="L664" s="631"/>
      <c r="M664" s="632" t="s">
        <v>16121</v>
      </c>
      <c r="N664" s="633"/>
      <c r="O664" s="634"/>
      <c r="P664" s="635">
        <v>1</v>
      </c>
      <c r="Q664" s="636"/>
      <c r="R664" s="636"/>
      <c r="S664" s="636"/>
      <c r="T664" s="636"/>
      <c r="U664" s="637"/>
      <c r="V664" s="635">
        <v>32431.96</v>
      </c>
      <c r="W664" s="636"/>
      <c r="X664" s="636"/>
      <c r="Y664" s="637"/>
      <c r="Z664" s="635">
        <v>32431.96</v>
      </c>
      <c r="AA664" s="637"/>
      <c r="AC664" s="670">
        <v>1</v>
      </c>
      <c r="AD664" s="671"/>
      <c r="AE664" s="671"/>
      <c r="AF664" s="671"/>
      <c r="AG664" s="671"/>
      <c r="AH664" s="672"/>
      <c r="AI664" s="641">
        <v>44351.48</v>
      </c>
      <c r="AJ664" s="642"/>
      <c r="AK664" s="642"/>
      <c r="AL664" s="643"/>
      <c r="AM664" s="641">
        <v>44351.48</v>
      </c>
      <c r="AN664" s="643"/>
      <c r="AP664" s="11" t="s">
        <v>26503</v>
      </c>
      <c r="AQ664" s="11" t="s">
        <v>26503</v>
      </c>
      <c r="AR664" s="24">
        <v>-11919.520000000004</v>
      </c>
      <c r="AS664" s="25">
        <v>-0.26875134719292348</v>
      </c>
      <c r="AT664" s="24">
        <v>-11919.520000000004</v>
      </c>
    </row>
    <row r="665" spans="1:46" ht="16.899999999999999" customHeight="1">
      <c r="A665" s="644"/>
      <c r="B665" s="644"/>
      <c r="C665" s="644"/>
      <c r="D665" s="644"/>
      <c r="E665" s="644"/>
      <c r="F665" s="644"/>
      <c r="G665" s="644"/>
      <c r="H665" s="644"/>
      <c r="I665" s="644"/>
      <c r="J665" s="644"/>
      <c r="K665" s="644"/>
      <c r="L665" s="644"/>
      <c r="M665" s="644"/>
      <c r="N665" s="644"/>
      <c r="O665" s="644"/>
      <c r="P665" s="644"/>
      <c r="Q665" s="644"/>
      <c r="R665" s="644"/>
      <c r="S665" s="644"/>
      <c r="T665" s="644"/>
      <c r="U665" s="644"/>
      <c r="V665" s="644"/>
      <c r="W665" s="644"/>
      <c r="X665" s="644"/>
      <c r="Y665" s="644"/>
      <c r="Z665" s="644"/>
      <c r="AA665" s="644"/>
      <c r="AC665" s="496"/>
      <c r="AD665" s="497"/>
      <c r="AE665" s="497"/>
      <c r="AF665" s="497"/>
      <c r="AG665" s="497"/>
      <c r="AH665" s="497"/>
      <c r="AI665" s="497"/>
      <c r="AJ665" s="497"/>
      <c r="AK665" s="497"/>
      <c r="AL665" s="497"/>
      <c r="AM665" s="497"/>
      <c r="AN665" s="497"/>
    </row>
    <row r="666" spans="1:46" ht="16.899999999999999" customHeight="1">
      <c r="A666" s="645" t="s">
        <v>26153</v>
      </c>
      <c r="B666" s="645"/>
      <c r="C666" s="645"/>
      <c r="D666" s="645"/>
      <c r="E666" s="645"/>
      <c r="F666" s="645"/>
      <c r="G666" s="645"/>
      <c r="H666" s="645"/>
      <c r="I666" s="645"/>
      <c r="J666" s="645"/>
      <c r="K666" s="645"/>
      <c r="L666" s="645"/>
      <c r="M666" s="645"/>
      <c r="N666" s="645"/>
      <c r="O666" s="645"/>
      <c r="P666" s="645"/>
      <c r="Q666" s="645"/>
      <c r="R666" s="645"/>
      <c r="S666" s="645"/>
      <c r="T666" s="645"/>
      <c r="U666" s="645"/>
      <c r="V666" s="645"/>
      <c r="W666" s="645"/>
      <c r="X666" s="645"/>
      <c r="Y666" s="646">
        <v>113131.72</v>
      </c>
      <c r="Z666" s="647"/>
      <c r="AA666" s="648"/>
      <c r="AC666" s="506"/>
      <c r="AD666" s="498"/>
      <c r="AE666" s="498"/>
      <c r="AF666" s="498"/>
      <c r="AG666" s="498"/>
      <c r="AH666" s="498"/>
      <c r="AI666" s="498"/>
      <c r="AJ666" s="498"/>
      <c r="AK666" s="498"/>
      <c r="AL666" s="649">
        <v>154710.32</v>
      </c>
      <c r="AM666" s="650"/>
      <c r="AN666" s="651"/>
    </row>
    <row r="667" spans="1:46" ht="15" customHeight="1">
      <c r="A667" s="644"/>
      <c r="B667" s="644"/>
      <c r="C667" s="644"/>
      <c r="D667" s="644"/>
      <c r="E667" s="644"/>
      <c r="F667" s="644"/>
      <c r="G667" s="644"/>
      <c r="H667" s="644"/>
      <c r="I667" s="644"/>
      <c r="J667" s="644"/>
      <c r="K667" s="644"/>
      <c r="L667" s="644"/>
      <c r="M667" s="644"/>
      <c r="N667" s="644"/>
      <c r="O667" s="644"/>
      <c r="P667" s="644"/>
      <c r="Q667" s="644"/>
      <c r="R667" s="644"/>
      <c r="S667" s="644"/>
      <c r="T667" s="644"/>
      <c r="U667" s="644"/>
      <c r="V667" s="644"/>
      <c r="W667" s="644"/>
      <c r="X667" s="644"/>
      <c r="Y667" s="644"/>
      <c r="Z667" s="644"/>
      <c r="AA667" s="644"/>
      <c r="AC667" s="496"/>
      <c r="AD667" s="497"/>
      <c r="AE667" s="497"/>
      <c r="AF667" s="497"/>
      <c r="AG667" s="497"/>
      <c r="AH667" s="497"/>
      <c r="AI667" s="497"/>
      <c r="AJ667" s="497"/>
      <c r="AK667" s="497"/>
      <c r="AL667" s="497"/>
      <c r="AM667" s="497"/>
      <c r="AN667" s="497"/>
    </row>
    <row r="668" spans="1:46" ht="15" customHeight="1">
      <c r="A668" s="644"/>
      <c r="B668" s="644"/>
      <c r="C668" s="644"/>
      <c r="D668" s="644"/>
      <c r="E668" s="644"/>
      <c r="F668" s="644"/>
      <c r="G668" s="644"/>
      <c r="H668" s="644"/>
      <c r="I668" s="644"/>
      <c r="J668" s="644"/>
      <c r="K668" s="644"/>
      <c r="L668" s="644"/>
      <c r="M668" s="644"/>
      <c r="N668" s="644"/>
      <c r="O668" s="644"/>
      <c r="P668" s="644"/>
      <c r="Q668" s="644"/>
      <c r="R668" s="644"/>
      <c r="S668" s="644"/>
      <c r="T668" s="644"/>
      <c r="U668" s="644"/>
      <c r="V668" s="644"/>
      <c r="W668" s="644"/>
      <c r="X668" s="644"/>
      <c r="Y668" s="644"/>
      <c r="Z668" s="644"/>
      <c r="AA668" s="644"/>
      <c r="AC668" s="496"/>
      <c r="AD668" s="497"/>
      <c r="AE668" s="497"/>
      <c r="AF668" s="497"/>
      <c r="AG668" s="497"/>
      <c r="AH668" s="497"/>
      <c r="AI668" s="497"/>
      <c r="AJ668" s="497"/>
      <c r="AK668" s="497"/>
      <c r="AL668" s="497"/>
      <c r="AM668" s="497"/>
      <c r="AN668" s="497"/>
    </row>
    <row r="669" spans="1:46" ht="28.5" customHeight="1">
      <c r="A669" s="655" t="s">
        <v>26144</v>
      </c>
      <c r="B669" s="656"/>
      <c r="C669" s="657"/>
      <c r="D669" s="655" t="s">
        <v>26104</v>
      </c>
      <c r="E669" s="656"/>
      <c r="F669" s="656"/>
      <c r="G669" s="656"/>
      <c r="H669" s="656"/>
      <c r="I669" s="656"/>
      <c r="J669" s="657"/>
      <c r="K669" s="655" t="s">
        <v>26145</v>
      </c>
      <c r="L669" s="657"/>
      <c r="M669" s="655" t="s">
        <v>26146</v>
      </c>
      <c r="N669" s="656"/>
      <c r="O669" s="657"/>
      <c r="P669" s="658" t="s">
        <v>26147</v>
      </c>
      <c r="Q669" s="659"/>
      <c r="R669" s="659"/>
      <c r="S669" s="659"/>
      <c r="T669" s="659"/>
      <c r="U669" s="660"/>
      <c r="V669" s="658" t="s">
        <v>26148</v>
      </c>
      <c r="W669" s="659"/>
      <c r="X669" s="659"/>
      <c r="Y669" s="660"/>
      <c r="Z669" s="658" t="s">
        <v>26149</v>
      </c>
      <c r="AA669" s="660"/>
      <c r="AC669" s="661" t="s">
        <v>26147</v>
      </c>
      <c r="AD669" s="662"/>
      <c r="AE669" s="662"/>
      <c r="AF669" s="662"/>
      <c r="AG669" s="662"/>
      <c r="AH669" s="663"/>
      <c r="AI669" s="664" t="s">
        <v>26148</v>
      </c>
      <c r="AJ669" s="665"/>
      <c r="AK669" s="665"/>
      <c r="AL669" s="666"/>
      <c r="AM669" s="664" t="s">
        <v>26149</v>
      </c>
      <c r="AN669" s="666"/>
    </row>
    <row r="670" spans="1:46" ht="16.899999999999999" customHeight="1">
      <c r="A670" s="667"/>
      <c r="B670" s="668"/>
      <c r="C670" s="669"/>
      <c r="D670" s="667" t="s">
        <v>26376</v>
      </c>
      <c r="E670" s="668"/>
      <c r="F670" s="668"/>
      <c r="G670" s="668"/>
      <c r="H670" s="668"/>
      <c r="I670" s="668"/>
      <c r="J670" s="668"/>
      <c r="K670" s="668"/>
      <c r="L670" s="668"/>
      <c r="M670" s="668"/>
      <c r="N670" s="668"/>
      <c r="O670" s="668"/>
      <c r="P670" s="668"/>
      <c r="Q670" s="668"/>
      <c r="R670" s="668"/>
      <c r="S670" s="668"/>
      <c r="T670" s="668"/>
      <c r="U670" s="668"/>
      <c r="V670" s="668"/>
      <c r="W670" s="668"/>
      <c r="X670" s="668"/>
      <c r="Y670" s="668"/>
      <c r="Z670" s="668"/>
      <c r="AA670" s="669"/>
      <c r="AC670" s="503"/>
      <c r="AD670" s="504"/>
      <c r="AE670" s="504"/>
      <c r="AF670" s="504"/>
      <c r="AG670" s="504"/>
      <c r="AH670" s="504"/>
      <c r="AI670" s="504"/>
      <c r="AJ670" s="504"/>
      <c r="AK670" s="504"/>
      <c r="AL670" s="504"/>
      <c r="AM670" s="504"/>
      <c r="AN670" s="505"/>
    </row>
    <row r="671" spans="1:46" ht="24.6" customHeight="1">
      <c r="A671" s="624">
        <v>40001</v>
      </c>
      <c r="B671" s="625"/>
      <c r="C671" s="626"/>
      <c r="D671" s="627" t="s">
        <v>26984</v>
      </c>
      <c r="E671" s="628"/>
      <c r="F671" s="628"/>
      <c r="G671" s="628"/>
      <c r="H671" s="628"/>
      <c r="I671" s="628"/>
      <c r="J671" s="629"/>
      <c r="K671" s="630">
        <v>0.12920000000000001</v>
      </c>
      <c r="L671" s="631"/>
      <c r="M671" s="632" t="s">
        <v>149</v>
      </c>
      <c r="N671" s="633"/>
      <c r="O671" s="634"/>
      <c r="P671" s="635">
        <v>57.652999999999999</v>
      </c>
      <c r="Q671" s="636"/>
      <c r="R671" s="636"/>
      <c r="S671" s="636"/>
      <c r="T671" s="636"/>
      <c r="U671" s="637"/>
      <c r="V671" s="635">
        <v>0.49</v>
      </c>
      <c r="W671" s="636"/>
      <c r="X671" s="636"/>
      <c r="Y671" s="637"/>
      <c r="Z671" s="635">
        <v>28.24</v>
      </c>
      <c r="AA671" s="637"/>
      <c r="AC671" s="652">
        <v>57.652999999999999</v>
      </c>
      <c r="AD671" s="653"/>
      <c r="AE671" s="653"/>
      <c r="AF671" s="653"/>
      <c r="AG671" s="653"/>
      <c r="AH671" s="654"/>
      <c r="AI671" s="641">
        <v>0.68</v>
      </c>
      <c r="AJ671" s="642"/>
      <c r="AK671" s="642"/>
      <c r="AL671" s="643"/>
      <c r="AM671" s="641">
        <v>39.200000000000003</v>
      </c>
      <c r="AN671" s="643"/>
      <c r="AP671" s="11" t="s">
        <v>26503</v>
      </c>
      <c r="AQ671" s="11" t="s">
        <v>26503</v>
      </c>
      <c r="AR671" s="24">
        <v>-0.19000000000000006</v>
      </c>
      <c r="AS671" s="25">
        <v>-0.27941176470588247</v>
      </c>
      <c r="AT671" s="24">
        <v>-10.960000000000004</v>
      </c>
    </row>
    <row r="672" spans="1:46" ht="16.899999999999999" customHeight="1">
      <c r="A672" s="624">
        <v>40305</v>
      </c>
      <c r="B672" s="625"/>
      <c r="C672" s="626"/>
      <c r="D672" s="627" t="s">
        <v>16245</v>
      </c>
      <c r="E672" s="628"/>
      <c r="F672" s="628"/>
      <c r="G672" s="628"/>
      <c r="H672" s="628"/>
      <c r="I672" s="628"/>
      <c r="J672" s="629"/>
      <c r="K672" s="630">
        <v>0.12920000000000001</v>
      </c>
      <c r="L672" s="631"/>
      <c r="M672" s="632" t="s">
        <v>149</v>
      </c>
      <c r="N672" s="633"/>
      <c r="O672" s="634"/>
      <c r="P672" s="635">
        <v>57.652999999999999</v>
      </c>
      <c r="Q672" s="636"/>
      <c r="R672" s="636"/>
      <c r="S672" s="636"/>
      <c r="T672" s="636"/>
      <c r="U672" s="637"/>
      <c r="V672" s="635">
        <v>0.36</v>
      </c>
      <c r="W672" s="636"/>
      <c r="X672" s="636"/>
      <c r="Y672" s="637"/>
      <c r="Z672" s="635">
        <v>20.75</v>
      </c>
      <c r="AA672" s="637"/>
      <c r="AC672" s="652">
        <v>57.652999999999999</v>
      </c>
      <c r="AD672" s="653"/>
      <c r="AE672" s="653"/>
      <c r="AF672" s="653"/>
      <c r="AG672" s="653"/>
      <c r="AH672" s="654"/>
      <c r="AI672" s="641">
        <v>0.5</v>
      </c>
      <c r="AJ672" s="642"/>
      <c r="AK672" s="642"/>
      <c r="AL672" s="643"/>
      <c r="AM672" s="641">
        <v>28.82</v>
      </c>
      <c r="AN672" s="643"/>
      <c r="AP672" s="11" t="s">
        <v>26503</v>
      </c>
      <c r="AQ672" s="11" t="s">
        <v>26503</v>
      </c>
      <c r="AR672" s="24">
        <v>-0.14000000000000001</v>
      </c>
      <c r="AS672" s="25">
        <v>-0.28000000000000003</v>
      </c>
      <c r="AT672" s="24">
        <v>-8.07</v>
      </c>
    </row>
    <row r="673" spans="1:46" ht="16.899999999999999" customHeight="1">
      <c r="A673" s="624">
        <v>44100</v>
      </c>
      <c r="B673" s="625"/>
      <c r="C673" s="626"/>
      <c r="D673" s="627" t="s">
        <v>22545</v>
      </c>
      <c r="E673" s="628"/>
      <c r="F673" s="628"/>
      <c r="G673" s="628"/>
      <c r="H673" s="628"/>
      <c r="I673" s="628"/>
      <c r="J673" s="629"/>
      <c r="K673" s="630">
        <v>0.12920000000000001</v>
      </c>
      <c r="L673" s="631"/>
      <c r="M673" s="632" t="s">
        <v>34</v>
      </c>
      <c r="N673" s="633"/>
      <c r="O673" s="634"/>
      <c r="P673" s="635">
        <v>34.591999999999999</v>
      </c>
      <c r="Q673" s="636"/>
      <c r="R673" s="636"/>
      <c r="S673" s="636"/>
      <c r="T673" s="636"/>
      <c r="U673" s="637"/>
      <c r="V673" s="635">
        <v>6.96</v>
      </c>
      <c r="W673" s="636"/>
      <c r="X673" s="636"/>
      <c r="Y673" s="637"/>
      <c r="Z673" s="635">
        <v>240.76</v>
      </c>
      <c r="AA673" s="637"/>
      <c r="AC673" s="673">
        <v>34.591999999999999</v>
      </c>
      <c r="AD673" s="674"/>
      <c r="AE673" s="674"/>
      <c r="AF673" s="674"/>
      <c r="AG673" s="674"/>
      <c r="AH673" s="675"/>
      <c r="AI673" s="641">
        <v>9.52</v>
      </c>
      <c r="AJ673" s="642"/>
      <c r="AK673" s="642"/>
      <c r="AL673" s="643"/>
      <c r="AM673" s="641">
        <v>329.31</v>
      </c>
      <c r="AN673" s="643"/>
      <c r="AP673" s="11" t="s">
        <v>26503</v>
      </c>
      <c r="AQ673" s="11" t="s">
        <v>26503</v>
      </c>
      <c r="AR673" s="24">
        <v>-2.5599999999999996</v>
      </c>
      <c r="AS673" s="25">
        <v>-0.26890756302521002</v>
      </c>
      <c r="AT673" s="24">
        <v>-88.550000000000011</v>
      </c>
    </row>
    <row r="674" spans="1:46" ht="16.899999999999999" customHeight="1">
      <c r="A674" s="624">
        <v>44102</v>
      </c>
      <c r="B674" s="625"/>
      <c r="C674" s="626"/>
      <c r="D674" s="627" t="s">
        <v>22546</v>
      </c>
      <c r="E674" s="628"/>
      <c r="F674" s="628"/>
      <c r="G674" s="628"/>
      <c r="H674" s="628"/>
      <c r="I674" s="628"/>
      <c r="J674" s="629"/>
      <c r="K674" s="630">
        <v>0.12920000000000001</v>
      </c>
      <c r="L674" s="631"/>
      <c r="M674" s="632" t="s">
        <v>26365</v>
      </c>
      <c r="N674" s="633"/>
      <c r="O674" s="634"/>
      <c r="P674" s="635">
        <v>69.183999999999997</v>
      </c>
      <c r="Q674" s="636"/>
      <c r="R674" s="636"/>
      <c r="S674" s="636"/>
      <c r="T674" s="636"/>
      <c r="U674" s="637"/>
      <c r="V674" s="635">
        <v>2.44</v>
      </c>
      <c r="W674" s="636"/>
      <c r="X674" s="636"/>
      <c r="Y674" s="637"/>
      <c r="Z674" s="635">
        <v>168.8</v>
      </c>
      <c r="AA674" s="637"/>
      <c r="AC674" s="652">
        <v>69.183999999999997</v>
      </c>
      <c r="AD674" s="653"/>
      <c r="AE674" s="653"/>
      <c r="AF674" s="653"/>
      <c r="AG674" s="653"/>
      <c r="AH674" s="654"/>
      <c r="AI674" s="641">
        <v>3.35</v>
      </c>
      <c r="AJ674" s="642"/>
      <c r="AK674" s="642"/>
      <c r="AL674" s="643"/>
      <c r="AM674" s="641">
        <v>231.76</v>
      </c>
      <c r="AN674" s="643"/>
      <c r="AP674" s="11" t="s">
        <v>26503</v>
      </c>
      <c r="AQ674" s="11" t="s">
        <v>26503</v>
      </c>
      <c r="AR674" s="24">
        <v>-0.91000000000000014</v>
      </c>
      <c r="AS674" s="25">
        <v>-0.27164179104477615</v>
      </c>
      <c r="AT674" s="24">
        <v>-62.95999999999998</v>
      </c>
    </row>
    <row r="675" spans="1:46" ht="16.899999999999999" customHeight="1">
      <c r="A675" s="624">
        <v>44151</v>
      </c>
      <c r="B675" s="625"/>
      <c r="C675" s="626"/>
      <c r="D675" s="627" t="s">
        <v>22548</v>
      </c>
      <c r="E675" s="628"/>
      <c r="F675" s="628"/>
      <c r="G675" s="628"/>
      <c r="H675" s="628"/>
      <c r="I675" s="628"/>
      <c r="J675" s="629"/>
      <c r="K675" s="630">
        <v>0.12920000000000001</v>
      </c>
      <c r="L675" s="631"/>
      <c r="M675" s="632" t="s">
        <v>34</v>
      </c>
      <c r="N675" s="633"/>
      <c r="O675" s="634"/>
      <c r="P675" s="635">
        <v>27.673999999999999</v>
      </c>
      <c r="Q675" s="636"/>
      <c r="R675" s="636"/>
      <c r="S675" s="636"/>
      <c r="T675" s="636"/>
      <c r="U675" s="637"/>
      <c r="V675" s="635">
        <v>56.38</v>
      </c>
      <c r="W675" s="636"/>
      <c r="X675" s="636"/>
      <c r="Y675" s="637"/>
      <c r="Z675" s="635">
        <v>1560.26</v>
      </c>
      <c r="AA675" s="637"/>
      <c r="AC675" s="673">
        <v>27.673999999999999</v>
      </c>
      <c r="AD675" s="674"/>
      <c r="AE675" s="674"/>
      <c r="AF675" s="674"/>
      <c r="AG675" s="674"/>
      <c r="AH675" s="675"/>
      <c r="AI675" s="641">
        <v>77.11</v>
      </c>
      <c r="AJ675" s="642"/>
      <c r="AK675" s="642"/>
      <c r="AL675" s="643"/>
      <c r="AM675" s="641">
        <v>2133.94</v>
      </c>
      <c r="AN675" s="643"/>
      <c r="AP675" s="11" t="s">
        <v>26503</v>
      </c>
      <c r="AQ675" s="11" t="s">
        <v>26503</v>
      </c>
      <c r="AR675" s="24">
        <v>-20.729999999999997</v>
      </c>
      <c r="AS675" s="25">
        <v>-0.26883672675398773</v>
      </c>
      <c r="AT675" s="24">
        <v>-573.68000000000006</v>
      </c>
    </row>
    <row r="676" spans="1:46" ht="16.899999999999999" customHeight="1">
      <c r="A676" s="624">
        <v>44201</v>
      </c>
      <c r="B676" s="625"/>
      <c r="C676" s="626"/>
      <c r="D676" s="627" t="s">
        <v>22550</v>
      </c>
      <c r="E676" s="628"/>
      <c r="F676" s="628"/>
      <c r="G676" s="628"/>
      <c r="H676" s="628"/>
      <c r="I676" s="628"/>
      <c r="J676" s="629"/>
      <c r="K676" s="630">
        <v>0.12920000000000001</v>
      </c>
      <c r="L676" s="631"/>
      <c r="M676" s="632" t="s">
        <v>149</v>
      </c>
      <c r="N676" s="633"/>
      <c r="O676" s="634"/>
      <c r="P676" s="635">
        <v>17988.256000000001</v>
      </c>
      <c r="Q676" s="636"/>
      <c r="R676" s="636"/>
      <c r="S676" s="636"/>
      <c r="T676" s="636"/>
      <c r="U676" s="637"/>
      <c r="V676" s="635">
        <v>0.38</v>
      </c>
      <c r="W676" s="636"/>
      <c r="X676" s="636"/>
      <c r="Y676" s="637"/>
      <c r="Z676" s="635">
        <v>6835.53</v>
      </c>
      <c r="AA676" s="637"/>
      <c r="AC676" s="638">
        <v>17988.256000000001</v>
      </c>
      <c r="AD676" s="639"/>
      <c r="AE676" s="639"/>
      <c r="AF676" s="639"/>
      <c r="AG676" s="639"/>
      <c r="AH676" s="640"/>
      <c r="AI676" s="641">
        <v>0.53</v>
      </c>
      <c r="AJ676" s="642"/>
      <c r="AK676" s="642"/>
      <c r="AL676" s="643"/>
      <c r="AM676" s="641">
        <v>9533.77</v>
      </c>
      <c r="AN676" s="643"/>
      <c r="AP676" s="11" t="s">
        <v>26503</v>
      </c>
      <c r="AQ676" s="11" t="s">
        <v>26503</v>
      </c>
      <c r="AR676" s="24">
        <v>-0.15000000000000002</v>
      </c>
      <c r="AS676" s="25">
        <v>-0.28301886792452835</v>
      </c>
      <c r="AT676" s="24">
        <v>-2698.2400000000007</v>
      </c>
    </row>
    <row r="677" spans="1:46" ht="16.899999999999999" customHeight="1">
      <c r="A677" s="624">
        <v>40425</v>
      </c>
      <c r="B677" s="625"/>
      <c r="C677" s="626"/>
      <c r="D677" s="627" t="s">
        <v>22333</v>
      </c>
      <c r="E677" s="628"/>
      <c r="F677" s="628"/>
      <c r="G677" s="628"/>
      <c r="H677" s="628"/>
      <c r="I677" s="628"/>
      <c r="J677" s="629"/>
      <c r="K677" s="630">
        <v>0.12920000000000001</v>
      </c>
      <c r="L677" s="631"/>
      <c r="M677" s="632" t="s">
        <v>34</v>
      </c>
      <c r="N677" s="633"/>
      <c r="O677" s="634"/>
      <c r="P677" s="635">
        <v>55.347000000000001</v>
      </c>
      <c r="Q677" s="636"/>
      <c r="R677" s="636"/>
      <c r="S677" s="636"/>
      <c r="T677" s="636"/>
      <c r="U677" s="637"/>
      <c r="V677" s="635">
        <v>8.6199999999999992</v>
      </c>
      <c r="W677" s="636"/>
      <c r="X677" s="636"/>
      <c r="Y677" s="637"/>
      <c r="Z677" s="635">
        <v>477.09</v>
      </c>
      <c r="AA677" s="637"/>
      <c r="AC677" s="652">
        <v>55.347000000000001</v>
      </c>
      <c r="AD677" s="653"/>
      <c r="AE677" s="653"/>
      <c r="AF677" s="653"/>
      <c r="AG677" s="653"/>
      <c r="AH677" s="654"/>
      <c r="AI677" s="641">
        <v>11.8</v>
      </c>
      <c r="AJ677" s="642"/>
      <c r="AK677" s="642"/>
      <c r="AL677" s="643"/>
      <c r="AM677" s="641">
        <v>653.09</v>
      </c>
      <c r="AN677" s="643"/>
      <c r="AP677" s="11" t="s">
        <v>26503</v>
      </c>
      <c r="AQ677" s="11" t="s">
        <v>26503</v>
      </c>
      <c r="AR677" s="24">
        <v>-3.1800000000000015</v>
      </c>
      <c r="AS677" s="25">
        <v>-0.26949152542372889</v>
      </c>
      <c r="AT677" s="24">
        <v>-176.00000000000006</v>
      </c>
    </row>
    <row r="678" spans="1:46" ht="16.899999999999999" customHeight="1">
      <c r="A678" s="624">
        <v>40430</v>
      </c>
      <c r="B678" s="625"/>
      <c r="C678" s="626"/>
      <c r="D678" s="627" t="s">
        <v>16217</v>
      </c>
      <c r="E678" s="628"/>
      <c r="F678" s="628"/>
      <c r="G678" s="628"/>
      <c r="H678" s="628"/>
      <c r="I678" s="628"/>
      <c r="J678" s="629"/>
      <c r="K678" s="630">
        <v>0.12920000000000001</v>
      </c>
      <c r="L678" s="631"/>
      <c r="M678" s="632" t="s">
        <v>26365</v>
      </c>
      <c r="N678" s="633"/>
      <c r="O678" s="634"/>
      <c r="P678" s="635">
        <v>110.694</v>
      </c>
      <c r="Q678" s="636"/>
      <c r="R678" s="636"/>
      <c r="S678" s="636"/>
      <c r="T678" s="636"/>
      <c r="U678" s="637"/>
      <c r="V678" s="635">
        <v>2.5</v>
      </c>
      <c r="W678" s="636"/>
      <c r="X678" s="636"/>
      <c r="Y678" s="637"/>
      <c r="Z678" s="635">
        <v>276.73</v>
      </c>
      <c r="AA678" s="637"/>
      <c r="AC678" s="652">
        <v>110.694</v>
      </c>
      <c r="AD678" s="653"/>
      <c r="AE678" s="653"/>
      <c r="AF678" s="653"/>
      <c r="AG678" s="653"/>
      <c r="AH678" s="654"/>
      <c r="AI678" s="641">
        <v>3.43</v>
      </c>
      <c r="AJ678" s="642"/>
      <c r="AK678" s="642"/>
      <c r="AL678" s="643"/>
      <c r="AM678" s="641">
        <v>379.68</v>
      </c>
      <c r="AN678" s="643"/>
      <c r="AP678" s="11" t="s">
        <v>26503</v>
      </c>
      <c r="AQ678" s="11" t="s">
        <v>26503</v>
      </c>
      <c r="AR678" s="24">
        <v>-0.93000000000000016</v>
      </c>
      <c r="AS678" s="25">
        <v>-0.2711370262390671</v>
      </c>
      <c r="AT678" s="24">
        <v>-102.94999999999999</v>
      </c>
    </row>
    <row r="679" spans="1:46" ht="16.899999999999999" customHeight="1">
      <c r="A679" s="624">
        <v>44300</v>
      </c>
      <c r="B679" s="625"/>
      <c r="C679" s="626"/>
      <c r="D679" s="627" t="s">
        <v>22561</v>
      </c>
      <c r="E679" s="628"/>
      <c r="F679" s="628"/>
      <c r="G679" s="628"/>
      <c r="H679" s="628"/>
      <c r="I679" s="628"/>
      <c r="J679" s="629"/>
      <c r="K679" s="630">
        <v>0.12920000000000001</v>
      </c>
      <c r="L679" s="631"/>
      <c r="M679" s="632" t="s">
        <v>22334</v>
      </c>
      <c r="N679" s="633"/>
      <c r="O679" s="634"/>
      <c r="P679" s="635">
        <v>18.434000000000001</v>
      </c>
      <c r="Q679" s="636"/>
      <c r="R679" s="636"/>
      <c r="S679" s="636"/>
      <c r="T679" s="636"/>
      <c r="U679" s="637"/>
      <c r="V679" s="635">
        <v>2.88</v>
      </c>
      <c r="W679" s="636"/>
      <c r="X679" s="636"/>
      <c r="Y679" s="637"/>
      <c r="Z679" s="635">
        <v>53.08</v>
      </c>
      <c r="AA679" s="637"/>
      <c r="AC679" s="670">
        <v>18.434000000000001</v>
      </c>
      <c r="AD679" s="671"/>
      <c r="AE679" s="671"/>
      <c r="AF679" s="671"/>
      <c r="AG679" s="671"/>
      <c r="AH679" s="672"/>
      <c r="AI679" s="641">
        <v>3.94</v>
      </c>
      <c r="AJ679" s="642"/>
      <c r="AK679" s="642"/>
      <c r="AL679" s="643"/>
      <c r="AM679" s="641">
        <v>72.62</v>
      </c>
      <c r="AN679" s="643"/>
      <c r="AP679" s="11" t="s">
        <v>26503</v>
      </c>
      <c r="AQ679" s="11" t="s">
        <v>26503</v>
      </c>
      <c r="AR679" s="24">
        <v>-1.06</v>
      </c>
      <c r="AS679" s="25">
        <v>-0.26903553299492389</v>
      </c>
      <c r="AT679" s="24">
        <v>-19.540000000000006</v>
      </c>
    </row>
    <row r="680" spans="1:46" ht="16.899999999999999" customHeight="1">
      <c r="A680" s="624">
        <v>44200</v>
      </c>
      <c r="B680" s="625"/>
      <c r="C680" s="626"/>
      <c r="D680" s="627" t="s">
        <v>22549</v>
      </c>
      <c r="E680" s="628"/>
      <c r="F680" s="628"/>
      <c r="G680" s="628"/>
      <c r="H680" s="628"/>
      <c r="I680" s="628"/>
      <c r="J680" s="629"/>
      <c r="K680" s="630">
        <v>0.12920000000000001</v>
      </c>
      <c r="L680" s="631"/>
      <c r="M680" s="632" t="s">
        <v>149</v>
      </c>
      <c r="N680" s="633"/>
      <c r="O680" s="634"/>
      <c r="P680" s="635">
        <v>172.964</v>
      </c>
      <c r="Q680" s="636"/>
      <c r="R680" s="636"/>
      <c r="S680" s="636"/>
      <c r="T680" s="636"/>
      <c r="U680" s="637"/>
      <c r="V680" s="635">
        <v>0.46</v>
      </c>
      <c r="W680" s="636"/>
      <c r="X680" s="636"/>
      <c r="Y680" s="637"/>
      <c r="Z680" s="635">
        <v>79.56</v>
      </c>
      <c r="AA680" s="637"/>
      <c r="AC680" s="652">
        <v>172.964</v>
      </c>
      <c r="AD680" s="653"/>
      <c r="AE680" s="653"/>
      <c r="AF680" s="653"/>
      <c r="AG680" s="653"/>
      <c r="AH680" s="654"/>
      <c r="AI680" s="641">
        <v>0.63</v>
      </c>
      <c r="AJ680" s="642"/>
      <c r="AK680" s="642"/>
      <c r="AL680" s="643"/>
      <c r="AM680" s="641">
        <v>108.96</v>
      </c>
      <c r="AN680" s="643"/>
      <c r="AP680" s="11" t="s">
        <v>26503</v>
      </c>
      <c r="AQ680" s="11" t="s">
        <v>26503</v>
      </c>
      <c r="AR680" s="24">
        <v>-0.16999999999999998</v>
      </c>
      <c r="AS680" s="25">
        <v>-0.26984126984126977</v>
      </c>
      <c r="AT680" s="24">
        <v>-29.399999999999991</v>
      </c>
    </row>
    <row r="681" spans="1:46" ht="30.6" customHeight="1">
      <c r="A681" s="624">
        <v>1518</v>
      </c>
      <c r="B681" s="625"/>
      <c r="C681" s="626"/>
      <c r="D681" s="627" t="s">
        <v>26434</v>
      </c>
      <c r="E681" s="628"/>
      <c r="F681" s="628"/>
      <c r="G681" s="628"/>
      <c r="H681" s="628"/>
      <c r="I681" s="628"/>
      <c r="J681" s="629"/>
      <c r="K681" s="630">
        <v>0.11650000000000001</v>
      </c>
      <c r="L681" s="631"/>
      <c r="M681" s="632" t="s">
        <v>4175</v>
      </c>
      <c r="N681" s="633"/>
      <c r="O681" s="634"/>
      <c r="P681" s="635">
        <v>1104.201</v>
      </c>
      <c r="Q681" s="636"/>
      <c r="R681" s="636"/>
      <c r="S681" s="636"/>
      <c r="T681" s="636"/>
      <c r="U681" s="637"/>
      <c r="V681" s="635">
        <v>469.81</v>
      </c>
      <c r="W681" s="636"/>
      <c r="X681" s="636"/>
      <c r="Y681" s="637"/>
      <c r="Z681" s="635">
        <v>518764.67</v>
      </c>
      <c r="AA681" s="637"/>
      <c r="AC681" s="673">
        <v>1104.201</v>
      </c>
      <c r="AD681" s="674"/>
      <c r="AE681" s="674"/>
      <c r="AF681" s="674"/>
      <c r="AG681" s="674"/>
      <c r="AH681" s="675"/>
      <c r="AI681" s="641">
        <v>642.49</v>
      </c>
      <c r="AJ681" s="642"/>
      <c r="AK681" s="642"/>
      <c r="AL681" s="643"/>
      <c r="AM681" s="641">
        <v>709438.1</v>
      </c>
      <c r="AN681" s="643"/>
      <c r="AP681" s="11" t="s">
        <v>26503</v>
      </c>
      <c r="AQ681" s="11" t="s">
        <v>26503</v>
      </c>
      <c r="AR681" s="24">
        <v>-172.68</v>
      </c>
      <c r="AS681" s="25">
        <v>-0.26876682905570515</v>
      </c>
      <c r="AT681" s="24">
        <v>-190673.43</v>
      </c>
    </row>
    <row r="682" spans="1:46" ht="16.899999999999999" customHeight="1">
      <c r="A682" s="624" t="s">
        <v>26432</v>
      </c>
      <c r="B682" s="625"/>
      <c r="C682" s="626"/>
      <c r="D682" s="627" t="s">
        <v>26433</v>
      </c>
      <c r="E682" s="628"/>
      <c r="F682" s="628"/>
      <c r="G682" s="628"/>
      <c r="H682" s="628"/>
      <c r="I682" s="628"/>
      <c r="J682" s="629"/>
      <c r="K682" s="630">
        <v>0.12920000000000001</v>
      </c>
      <c r="L682" s="631"/>
      <c r="M682" s="632" t="s">
        <v>34</v>
      </c>
      <c r="N682" s="633"/>
      <c r="O682" s="634"/>
      <c r="P682" s="635">
        <v>460.08300000000003</v>
      </c>
      <c r="Q682" s="636"/>
      <c r="R682" s="636"/>
      <c r="S682" s="636"/>
      <c r="T682" s="636"/>
      <c r="U682" s="637"/>
      <c r="V682" s="635">
        <v>34.71</v>
      </c>
      <c r="W682" s="636"/>
      <c r="X682" s="636"/>
      <c r="Y682" s="637"/>
      <c r="Z682" s="635">
        <v>15969.48</v>
      </c>
      <c r="AA682" s="637"/>
      <c r="AC682" s="676">
        <v>460.08300000000003</v>
      </c>
      <c r="AD682" s="677"/>
      <c r="AE682" s="677"/>
      <c r="AF682" s="677"/>
      <c r="AG682" s="677"/>
      <c r="AH682" s="678"/>
      <c r="AI682" s="641">
        <v>47.48</v>
      </c>
      <c r="AJ682" s="642"/>
      <c r="AK682" s="642"/>
      <c r="AL682" s="643"/>
      <c r="AM682" s="641">
        <v>21844.74</v>
      </c>
      <c r="AN682" s="643"/>
      <c r="AP682" s="11" t="s">
        <v>26503</v>
      </c>
      <c r="AQ682" s="11" t="s">
        <v>26503</v>
      </c>
      <c r="AR682" s="24">
        <v>-12.769999999999996</v>
      </c>
      <c r="AS682" s="25">
        <v>-0.26895534962089296</v>
      </c>
      <c r="AT682" s="24">
        <v>-5875.260000000002</v>
      </c>
    </row>
    <row r="683" spans="1:46" ht="16.899999999999999" customHeight="1">
      <c r="A683" s="624">
        <v>44303</v>
      </c>
      <c r="B683" s="625"/>
      <c r="C683" s="626"/>
      <c r="D683" s="627" t="s">
        <v>22564</v>
      </c>
      <c r="E683" s="628"/>
      <c r="F683" s="628"/>
      <c r="G683" s="628"/>
      <c r="H683" s="628"/>
      <c r="I683" s="628"/>
      <c r="J683" s="629"/>
      <c r="K683" s="630">
        <v>0.12920000000000001</v>
      </c>
      <c r="L683" s="631"/>
      <c r="M683" s="632" t="s">
        <v>22334</v>
      </c>
      <c r="N683" s="633"/>
      <c r="O683" s="634"/>
      <c r="P683" s="635">
        <v>2.2130000000000001</v>
      </c>
      <c r="Q683" s="636"/>
      <c r="R683" s="636"/>
      <c r="S683" s="636"/>
      <c r="T683" s="636"/>
      <c r="U683" s="637"/>
      <c r="V683" s="635">
        <v>2.0699999999999998</v>
      </c>
      <c r="W683" s="636"/>
      <c r="X683" s="636"/>
      <c r="Y683" s="637"/>
      <c r="Z683" s="635">
        <v>4.58</v>
      </c>
      <c r="AA683" s="637"/>
      <c r="AC683" s="652">
        <v>2.2130000000000001</v>
      </c>
      <c r="AD683" s="653"/>
      <c r="AE683" s="653"/>
      <c r="AF683" s="653"/>
      <c r="AG683" s="653"/>
      <c r="AH683" s="654"/>
      <c r="AI683" s="641">
        <v>2.84</v>
      </c>
      <c r="AJ683" s="642"/>
      <c r="AK683" s="642"/>
      <c r="AL683" s="643"/>
      <c r="AM683" s="641">
        <v>6.28</v>
      </c>
      <c r="AN683" s="643"/>
      <c r="AP683" s="11" t="s">
        <v>26503</v>
      </c>
      <c r="AQ683" s="11" t="s">
        <v>26503</v>
      </c>
      <c r="AR683" s="24">
        <v>-0.77</v>
      </c>
      <c r="AS683" s="25">
        <v>-0.27112676056338025</v>
      </c>
      <c r="AT683" s="24">
        <v>-1.7000000000000002</v>
      </c>
    </row>
    <row r="684" spans="1:46" ht="16.899999999999999" customHeight="1">
      <c r="A684" s="624">
        <v>40450</v>
      </c>
      <c r="B684" s="625"/>
      <c r="C684" s="626"/>
      <c r="D684" s="627" t="s">
        <v>16163</v>
      </c>
      <c r="E684" s="628"/>
      <c r="F684" s="628"/>
      <c r="G684" s="628"/>
      <c r="H684" s="628"/>
      <c r="I684" s="628"/>
      <c r="J684" s="629"/>
      <c r="K684" s="630">
        <v>0.12920000000000001</v>
      </c>
      <c r="L684" s="631"/>
      <c r="M684" s="632" t="s">
        <v>22334</v>
      </c>
      <c r="N684" s="633"/>
      <c r="O684" s="634"/>
      <c r="P684" s="635">
        <v>213.643</v>
      </c>
      <c r="Q684" s="636"/>
      <c r="R684" s="636"/>
      <c r="S684" s="636"/>
      <c r="T684" s="636"/>
      <c r="U684" s="637"/>
      <c r="V684" s="635">
        <v>0.66</v>
      </c>
      <c r="W684" s="636"/>
      <c r="X684" s="636"/>
      <c r="Y684" s="637"/>
      <c r="Z684" s="635">
        <v>141</v>
      </c>
      <c r="AA684" s="637"/>
      <c r="AC684" s="673">
        <v>213.643</v>
      </c>
      <c r="AD684" s="674"/>
      <c r="AE684" s="674"/>
      <c r="AF684" s="674"/>
      <c r="AG684" s="674"/>
      <c r="AH684" s="675"/>
      <c r="AI684" s="641">
        <v>0.91</v>
      </c>
      <c r="AJ684" s="642"/>
      <c r="AK684" s="642"/>
      <c r="AL684" s="643"/>
      <c r="AM684" s="641">
        <v>194.41</v>
      </c>
      <c r="AN684" s="643"/>
      <c r="AP684" s="11" t="s">
        <v>26503</v>
      </c>
      <c r="AQ684" s="11" t="s">
        <v>26503</v>
      </c>
      <c r="AR684" s="24">
        <v>-0.25</v>
      </c>
      <c r="AS684" s="25">
        <v>-0.27472527472527475</v>
      </c>
      <c r="AT684" s="24">
        <v>-53.41</v>
      </c>
    </row>
    <row r="685" spans="1:46" ht="16.899999999999999" customHeight="1">
      <c r="A685" s="624">
        <v>40460</v>
      </c>
      <c r="B685" s="625"/>
      <c r="C685" s="626"/>
      <c r="D685" s="627" t="s">
        <v>22339</v>
      </c>
      <c r="E685" s="628"/>
      <c r="F685" s="628"/>
      <c r="G685" s="628"/>
      <c r="H685" s="628"/>
      <c r="I685" s="628"/>
      <c r="J685" s="629"/>
      <c r="K685" s="630">
        <v>0.12920000000000001</v>
      </c>
      <c r="L685" s="631"/>
      <c r="M685" s="632" t="s">
        <v>22334</v>
      </c>
      <c r="N685" s="633"/>
      <c r="O685" s="634"/>
      <c r="P685" s="635">
        <v>33788.548999999999</v>
      </c>
      <c r="Q685" s="636"/>
      <c r="R685" s="636"/>
      <c r="S685" s="636"/>
      <c r="T685" s="636"/>
      <c r="U685" s="637"/>
      <c r="V685" s="635">
        <v>0.7</v>
      </c>
      <c r="W685" s="636"/>
      <c r="X685" s="636"/>
      <c r="Y685" s="637"/>
      <c r="Z685" s="635">
        <v>23651.98</v>
      </c>
      <c r="AA685" s="637"/>
      <c r="AC685" s="652">
        <v>33788.548999999999</v>
      </c>
      <c r="AD685" s="653"/>
      <c r="AE685" s="653"/>
      <c r="AF685" s="653"/>
      <c r="AG685" s="653"/>
      <c r="AH685" s="654"/>
      <c r="AI685" s="641">
        <v>0.97</v>
      </c>
      <c r="AJ685" s="642"/>
      <c r="AK685" s="642"/>
      <c r="AL685" s="643"/>
      <c r="AM685" s="641">
        <v>32774.89</v>
      </c>
      <c r="AN685" s="643"/>
      <c r="AP685" s="11" t="s">
        <v>26503</v>
      </c>
      <c r="AQ685" s="11" t="s">
        <v>26503</v>
      </c>
      <c r="AR685" s="24">
        <v>-0.27</v>
      </c>
      <c r="AS685" s="25">
        <v>-0.27835051546391754</v>
      </c>
      <c r="AT685" s="24">
        <v>-9122.91</v>
      </c>
    </row>
    <row r="686" spans="1:46" ht="16.899999999999999" customHeight="1">
      <c r="A686" s="624">
        <v>40510</v>
      </c>
      <c r="B686" s="625"/>
      <c r="C686" s="626"/>
      <c r="D686" s="627" t="s">
        <v>16153</v>
      </c>
      <c r="E686" s="628"/>
      <c r="F686" s="628"/>
      <c r="G686" s="628"/>
      <c r="H686" s="628"/>
      <c r="I686" s="628"/>
      <c r="J686" s="629"/>
      <c r="K686" s="630">
        <v>0.11650000000000001</v>
      </c>
      <c r="L686" s="631"/>
      <c r="M686" s="632" t="s">
        <v>4175</v>
      </c>
      <c r="N686" s="633"/>
      <c r="O686" s="634"/>
      <c r="P686" s="635">
        <v>8.9930000000000003</v>
      </c>
      <c r="Q686" s="636"/>
      <c r="R686" s="636"/>
      <c r="S686" s="636"/>
      <c r="T686" s="636"/>
      <c r="U686" s="637"/>
      <c r="V686" s="635">
        <v>2875.43</v>
      </c>
      <c r="W686" s="636"/>
      <c r="X686" s="636"/>
      <c r="Y686" s="637"/>
      <c r="Z686" s="635">
        <v>25858.74</v>
      </c>
      <c r="AA686" s="637"/>
      <c r="AC686" s="676">
        <v>8.9930000000000003</v>
      </c>
      <c r="AD686" s="677"/>
      <c r="AE686" s="677"/>
      <c r="AF686" s="677"/>
      <c r="AG686" s="677"/>
      <c r="AH686" s="678"/>
      <c r="AI686" s="641">
        <v>3932.23</v>
      </c>
      <c r="AJ686" s="642"/>
      <c r="AK686" s="642"/>
      <c r="AL686" s="643"/>
      <c r="AM686" s="641">
        <v>35362.54</v>
      </c>
      <c r="AN686" s="643"/>
      <c r="AP686" s="11" t="s">
        <v>26503</v>
      </c>
      <c r="AQ686" s="11" t="s">
        <v>26503</v>
      </c>
      <c r="AR686" s="24">
        <v>-1056.8000000000002</v>
      </c>
      <c r="AS686" s="25">
        <v>-0.26875335369497722</v>
      </c>
      <c r="AT686" s="24">
        <v>-9503.7999999999993</v>
      </c>
    </row>
    <row r="687" spans="1:46" ht="16.899999999999999" customHeight="1">
      <c r="A687" s="624">
        <v>40485</v>
      </c>
      <c r="B687" s="625"/>
      <c r="C687" s="626"/>
      <c r="D687" s="627" t="s">
        <v>16149</v>
      </c>
      <c r="E687" s="628"/>
      <c r="F687" s="628"/>
      <c r="G687" s="628"/>
      <c r="H687" s="628"/>
      <c r="I687" s="628"/>
      <c r="J687" s="629"/>
      <c r="K687" s="630">
        <v>0.11650000000000001</v>
      </c>
      <c r="L687" s="631"/>
      <c r="M687" s="632" t="s">
        <v>4175</v>
      </c>
      <c r="N687" s="633"/>
      <c r="O687" s="634"/>
      <c r="P687" s="635">
        <v>0.224</v>
      </c>
      <c r="Q687" s="636"/>
      <c r="R687" s="636"/>
      <c r="S687" s="636"/>
      <c r="T687" s="636"/>
      <c r="U687" s="637"/>
      <c r="V687" s="635">
        <v>2471.19</v>
      </c>
      <c r="W687" s="636"/>
      <c r="X687" s="636"/>
      <c r="Y687" s="637"/>
      <c r="Z687" s="635">
        <v>553.54</v>
      </c>
      <c r="AA687" s="637"/>
      <c r="AC687" s="670">
        <v>0.224</v>
      </c>
      <c r="AD687" s="671"/>
      <c r="AE687" s="671"/>
      <c r="AF687" s="671"/>
      <c r="AG687" s="671"/>
      <c r="AH687" s="672"/>
      <c r="AI687" s="641">
        <v>3379.42</v>
      </c>
      <c r="AJ687" s="642"/>
      <c r="AK687" s="642"/>
      <c r="AL687" s="643"/>
      <c r="AM687" s="641">
        <v>756.99</v>
      </c>
      <c r="AN687" s="643"/>
      <c r="AP687" s="11" t="s">
        <v>26503</v>
      </c>
      <c r="AQ687" s="11" t="s">
        <v>26503</v>
      </c>
      <c r="AR687" s="24">
        <v>-908.23</v>
      </c>
      <c r="AS687" s="25">
        <v>-0.26875321800782381</v>
      </c>
      <c r="AT687" s="24">
        <v>-203.45000000000005</v>
      </c>
    </row>
    <row r="688" spans="1:46" ht="16.899999999999999" customHeight="1">
      <c r="A688" s="624">
        <v>40530</v>
      </c>
      <c r="B688" s="625"/>
      <c r="C688" s="626"/>
      <c r="D688" s="627" t="s">
        <v>16215</v>
      </c>
      <c r="E688" s="628"/>
      <c r="F688" s="628"/>
      <c r="G688" s="628"/>
      <c r="H688" s="628"/>
      <c r="I688" s="628"/>
      <c r="J688" s="629"/>
      <c r="K688" s="630">
        <v>0.12920000000000001</v>
      </c>
      <c r="L688" s="631"/>
      <c r="M688" s="632" t="s">
        <v>22334</v>
      </c>
      <c r="N688" s="633"/>
      <c r="O688" s="634"/>
      <c r="P688" s="635">
        <v>2350.335</v>
      </c>
      <c r="Q688" s="636"/>
      <c r="R688" s="636"/>
      <c r="S688" s="636"/>
      <c r="T688" s="636"/>
      <c r="U688" s="637"/>
      <c r="V688" s="635">
        <v>1.73</v>
      </c>
      <c r="W688" s="636"/>
      <c r="X688" s="636"/>
      <c r="Y688" s="637"/>
      <c r="Z688" s="635">
        <v>4066.07</v>
      </c>
      <c r="AA688" s="637"/>
      <c r="AC688" s="673">
        <v>2350.335</v>
      </c>
      <c r="AD688" s="674"/>
      <c r="AE688" s="674"/>
      <c r="AF688" s="674"/>
      <c r="AG688" s="674"/>
      <c r="AH688" s="675"/>
      <c r="AI688" s="641">
        <v>2.37</v>
      </c>
      <c r="AJ688" s="642"/>
      <c r="AK688" s="642"/>
      <c r="AL688" s="643"/>
      <c r="AM688" s="641">
        <v>5570.29</v>
      </c>
      <c r="AN688" s="643"/>
      <c r="AP688" s="11" t="s">
        <v>26503</v>
      </c>
      <c r="AQ688" s="11" t="s">
        <v>26503</v>
      </c>
      <c r="AR688" s="24">
        <v>-0.64000000000000012</v>
      </c>
      <c r="AS688" s="25">
        <v>-0.27004219409282704</v>
      </c>
      <c r="AT688" s="24">
        <v>-1504.2199999999998</v>
      </c>
    </row>
    <row r="689" spans="1:46" ht="16.899999999999999" customHeight="1">
      <c r="A689" s="644"/>
      <c r="B689" s="644"/>
      <c r="C689" s="644"/>
      <c r="D689" s="644"/>
      <c r="E689" s="644"/>
      <c r="F689" s="644"/>
      <c r="G689" s="644"/>
      <c r="H689" s="644"/>
      <c r="I689" s="644"/>
      <c r="J689" s="644"/>
      <c r="K689" s="644"/>
      <c r="L689" s="644"/>
      <c r="M689" s="644"/>
      <c r="N689" s="644"/>
      <c r="O689" s="644"/>
      <c r="P689" s="644"/>
      <c r="Q689" s="644"/>
      <c r="R689" s="644"/>
      <c r="S689" s="644"/>
      <c r="T689" s="644"/>
      <c r="U689" s="644"/>
      <c r="V689" s="644"/>
      <c r="W689" s="644"/>
      <c r="X689" s="644"/>
      <c r="Y689" s="644"/>
      <c r="Z689" s="644"/>
      <c r="AA689" s="644"/>
      <c r="AC689" s="496"/>
      <c r="AD689" s="497"/>
      <c r="AE689" s="497"/>
      <c r="AF689" s="497"/>
      <c r="AG689" s="497"/>
      <c r="AH689" s="497"/>
      <c r="AI689" s="497"/>
      <c r="AJ689" s="497"/>
      <c r="AK689" s="497"/>
      <c r="AL689" s="497"/>
      <c r="AM689" s="497"/>
      <c r="AN689" s="497"/>
    </row>
    <row r="690" spans="1:46" ht="16.899999999999999" customHeight="1">
      <c r="A690" s="645" t="s">
        <v>26153</v>
      </c>
      <c r="B690" s="645"/>
      <c r="C690" s="645"/>
      <c r="D690" s="645"/>
      <c r="E690" s="645"/>
      <c r="F690" s="645"/>
      <c r="G690" s="645"/>
      <c r="H690" s="645"/>
      <c r="I690" s="645"/>
      <c r="J690" s="645"/>
      <c r="K690" s="645"/>
      <c r="L690" s="645"/>
      <c r="M690" s="645"/>
      <c r="N690" s="645"/>
      <c r="O690" s="645"/>
      <c r="P690" s="645"/>
      <c r="Q690" s="645"/>
      <c r="R690" s="645"/>
      <c r="S690" s="645"/>
      <c r="T690" s="645"/>
      <c r="U690" s="645"/>
      <c r="V690" s="645"/>
      <c r="W690" s="645"/>
      <c r="X690" s="645"/>
      <c r="Y690" s="646">
        <v>598750.85999999987</v>
      </c>
      <c r="Z690" s="647"/>
      <c r="AA690" s="648"/>
      <c r="AC690" s="506"/>
      <c r="AD690" s="498"/>
      <c r="AE690" s="498"/>
      <c r="AF690" s="498"/>
      <c r="AG690" s="498"/>
      <c r="AH690" s="498"/>
      <c r="AI690" s="498"/>
      <c r="AJ690" s="498"/>
      <c r="AK690" s="498"/>
      <c r="AL690" s="649">
        <v>819459.39000000013</v>
      </c>
      <c r="AM690" s="650"/>
      <c r="AN690" s="651"/>
    </row>
    <row r="691" spans="1:46" ht="15" customHeight="1">
      <c r="A691" s="644"/>
      <c r="B691" s="644"/>
      <c r="C691" s="644"/>
      <c r="D691" s="644"/>
      <c r="E691" s="644"/>
      <c r="F691" s="644"/>
      <c r="G691" s="644"/>
      <c r="H691" s="644"/>
      <c r="I691" s="644"/>
      <c r="J691" s="644"/>
      <c r="K691" s="644"/>
      <c r="L691" s="644"/>
      <c r="M691" s="644"/>
      <c r="N691" s="644"/>
      <c r="O691" s="644"/>
      <c r="P691" s="644"/>
      <c r="Q691" s="644"/>
      <c r="R691" s="644"/>
      <c r="S691" s="644"/>
      <c r="T691" s="644"/>
      <c r="U691" s="644"/>
      <c r="V691" s="644"/>
      <c r="W691" s="644"/>
      <c r="X691" s="644"/>
      <c r="Y691" s="644"/>
      <c r="Z691" s="644"/>
      <c r="AA691" s="644"/>
      <c r="AC691" s="496"/>
      <c r="AD691" s="497"/>
      <c r="AE691" s="497"/>
      <c r="AF691" s="497"/>
      <c r="AG691" s="497"/>
      <c r="AH691" s="497"/>
      <c r="AI691" s="497"/>
      <c r="AJ691" s="497"/>
      <c r="AK691" s="497"/>
      <c r="AL691" s="497"/>
      <c r="AM691" s="497"/>
      <c r="AN691" s="497"/>
    </row>
    <row r="692" spans="1:46" ht="15" customHeight="1">
      <c r="A692" s="644"/>
      <c r="B692" s="644"/>
      <c r="C692" s="644"/>
      <c r="D692" s="644"/>
      <c r="E692" s="644"/>
      <c r="F692" s="644"/>
      <c r="G692" s="644"/>
      <c r="H692" s="644"/>
      <c r="I692" s="644"/>
      <c r="J692" s="644"/>
      <c r="K692" s="644"/>
      <c r="L692" s="644"/>
      <c r="M692" s="644"/>
      <c r="N692" s="644"/>
      <c r="O692" s="644"/>
      <c r="P692" s="644"/>
      <c r="Q692" s="644"/>
      <c r="R692" s="644"/>
      <c r="S692" s="644"/>
      <c r="T692" s="644"/>
      <c r="U692" s="644"/>
      <c r="V692" s="644"/>
      <c r="W692" s="644"/>
      <c r="X692" s="644"/>
      <c r="Y692" s="644"/>
      <c r="Z692" s="644"/>
      <c r="AA692" s="644"/>
      <c r="AC692" s="496"/>
      <c r="AD692" s="497"/>
      <c r="AE692" s="497"/>
      <c r="AF692" s="497"/>
      <c r="AG692" s="497"/>
      <c r="AH692" s="497"/>
      <c r="AI692" s="497"/>
      <c r="AJ692" s="497"/>
      <c r="AK692" s="497"/>
      <c r="AL692" s="497"/>
      <c r="AM692" s="497"/>
      <c r="AN692" s="497"/>
    </row>
    <row r="693" spans="1:46" ht="25.5" customHeight="1">
      <c r="A693" s="655" t="s">
        <v>26144</v>
      </c>
      <c r="B693" s="656"/>
      <c r="C693" s="657"/>
      <c r="D693" s="655" t="s">
        <v>26104</v>
      </c>
      <c r="E693" s="656"/>
      <c r="F693" s="656"/>
      <c r="G693" s="656"/>
      <c r="H693" s="656"/>
      <c r="I693" s="656"/>
      <c r="J693" s="657"/>
      <c r="K693" s="655" t="s">
        <v>26145</v>
      </c>
      <c r="L693" s="657"/>
      <c r="M693" s="655" t="s">
        <v>26146</v>
      </c>
      <c r="N693" s="656"/>
      <c r="O693" s="657"/>
      <c r="P693" s="658" t="s">
        <v>26147</v>
      </c>
      <c r="Q693" s="659"/>
      <c r="R693" s="659"/>
      <c r="S693" s="659"/>
      <c r="T693" s="659"/>
      <c r="U693" s="660"/>
      <c r="V693" s="658" t="s">
        <v>26148</v>
      </c>
      <c r="W693" s="659"/>
      <c r="X693" s="659"/>
      <c r="Y693" s="660"/>
      <c r="Z693" s="658" t="s">
        <v>26149</v>
      </c>
      <c r="AA693" s="660"/>
      <c r="AC693" s="661" t="s">
        <v>26147</v>
      </c>
      <c r="AD693" s="662"/>
      <c r="AE693" s="662"/>
      <c r="AF693" s="662"/>
      <c r="AG693" s="662"/>
      <c r="AH693" s="663"/>
      <c r="AI693" s="664" t="s">
        <v>26148</v>
      </c>
      <c r="AJ693" s="665"/>
      <c r="AK693" s="665"/>
      <c r="AL693" s="666"/>
      <c r="AM693" s="664" t="s">
        <v>26149</v>
      </c>
      <c r="AN693" s="666"/>
    </row>
    <row r="694" spans="1:46" ht="16.899999999999999" customHeight="1">
      <c r="A694" s="667"/>
      <c r="B694" s="668"/>
      <c r="C694" s="669"/>
      <c r="D694" s="667" t="s">
        <v>26377</v>
      </c>
      <c r="E694" s="668"/>
      <c r="F694" s="668"/>
      <c r="G694" s="668"/>
      <c r="H694" s="668"/>
      <c r="I694" s="668"/>
      <c r="J694" s="668"/>
      <c r="K694" s="668"/>
      <c r="L694" s="668"/>
      <c r="M694" s="668"/>
      <c r="N694" s="668"/>
      <c r="O694" s="668"/>
      <c r="P694" s="668"/>
      <c r="Q694" s="668"/>
      <c r="R694" s="668"/>
      <c r="S694" s="668"/>
      <c r="T694" s="668"/>
      <c r="U694" s="668"/>
      <c r="V694" s="668"/>
      <c r="W694" s="668"/>
      <c r="X694" s="668"/>
      <c r="Y694" s="668"/>
      <c r="Z694" s="668"/>
      <c r="AA694" s="669"/>
      <c r="AC694" s="503"/>
      <c r="AD694" s="504"/>
      <c r="AE694" s="504"/>
      <c r="AF694" s="504"/>
      <c r="AG694" s="504"/>
      <c r="AH694" s="504"/>
      <c r="AI694" s="504"/>
      <c r="AJ694" s="504"/>
      <c r="AK694" s="504"/>
      <c r="AL694" s="504"/>
      <c r="AM694" s="504"/>
      <c r="AN694" s="505"/>
    </row>
    <row r="695" spans="1:46" ht="16.899999999999999" customHeight="1">
      <c r="A695" s="624">
        <v>40835</v>
      </c>
      <c r="B695" s="625"/>
      <c r="C695" s="626"/>
      <c r="D695" s="627" t="s">
        <v>16083</v>
      </c>
      <c r="E695" s="628"/>
      <c r="F695" s="628"/>
      <c r="G695" s="628"/>
      <c r="H695" s="628"/>
      <c r="I695" s="628"/>
      <c r="J695" s="629"/>
      <c r="K695" s="630">
        <v>0.12920000000000001</v>
      </c>
      <c r="L695" s="631"/>
      <c r="M695" s="632" t="s">
        <v>6</v>
      </c>
      <c r="N695" s="633"/>
      <c r="O695" s="634"/>
      <c r="P695" s="635">
        <v>536</v>
      </c>
      <c r="Q695" s="636"/>
      <c r="R695" s="636"/>
      <c r="S695" s="636"/>
      <c r="T695" s="636"/>
      <c r="U695" s="637"/>
      <c r="V695" s="635">
        <v>35.33</v>
      </c>
      <c r="W695" s="636"/>
      <c r="X695" s="636"/>
      <c r="Y695" s="637"/>
      <c r="Z695" s="635">
        <v>18936.88</v>
      </c>
      <c r="AA695" s="637"/>
      <c r="AC695" s="652">
        <v>536</v>
      </c>
      <c r="AD695" s="653"/>
      <c r="AE695" s="653"/>
      <c r="AF695" s="653"/>
      <c r="AG695" s="653"/>
      <c r="AH695" s="654"/>
      <c r="AI695" s="641">
        <v>48.32</v>
      </c>
      <c r="AJ695" s="642"/>
      <c r="AK695" s="642"/>
      <c r="AL695" s="643"/>
      <c r="AM695" s="641">
        <v>25899.52</v>
      </c>
      <c r="AN695" s="643"/>
      <c r="AP695" s="11" t="s">
        <v>26503</v>
      </c>
      <c r="AQ695" s="11" t="s">
        <v>26503</v>
      </c>
      <c r="AR695" s="24">
        <v>-12.990000000000002</v>
      </c>
      <c r="AS695" s="25">
        <v>-0.26883278145695366</v>
      </c>
      <c r="AT695" s="24">
        <v>-6962.6399999999994</v>
      </c>
    </row>
    <row r="696" spans="1:46" ht="16.899999999999999" customHeight="1">
      <c r="A696" s="624">
        <v>40815</v>
      </c>
      <c r="B696" s="625"/>
      <c r="C696" s="626"/>
      <c r="D696" s="627" t="s">
        <v>26985</v>
      </c>
      <c r="E696" s="628"/>
      <c r="F696" s="628"/>
      <c r="G696" s="628"/>
      <c r="H696" s="628"/>
      <c r="I696" s="628"/>
      <c r="J696" s="629"/>
      <c r="K696" s="630">
        <v>0.12920000000000001</v>
      </c>
      <c r="L696" s="631"/>
      <c r="M696" s="632" t="s">
        <v>149</v>
      </c>
      <c r="N696" s="633"/>
      <c r="O696" s="634"/>
      <c r="P696" s="635">
        <v>129.96899999999999</v>
      </c>
      <c r="Q696" s="636"/>
      <c r="R696" s="636"/>
      <c r="S696" s="636"/>
      <c r="T696" s="636"/>
      <c r="U696" s="637"/>
      <c r="V696" s="635">
        <v>26.22</v>
      </c>
      <c r="W696" s="636"/>
      <c r="X696" s="636"/>
      <c r="Y696" s="637"/>
      <c r="Z696" s="635">
        <v>3407.78</v>
      </c>
      <c r="AA696" s="637"/>
      <c r="AC696" s="652">
        <v>129.96899999999999</v>
      </c>
      <c r="AD696" s="653"/>
      <c r="AE696" s="653"/>
      <c r="AF696" s="653"/>
      <c r="AG696" s="653"/>
      <c r="AH696" s="654"/>
      <c r="AI696" s="641">
        <v>35.86</v>
      </c>
      <c r="AJ696" s="642"/>
      <c r="AK696" s="642"/>
      <c r="AL696" s="643"/>
      <c r="AM696" s="641">
        <v>4660.68</v>
      </c>
      <c r="AN696" s="643"/>
      <c r="AP696" s="11" t="s">
        <v>26503</v>
      </c>
      <c r="AQ696" s="11" t="s">
        <v>26503</v>
      </c>
      <c r="AR696" s="24">
        <v>-9.64</v>
      </c>
      <c r="AS696" s="25">
        <v>-0.26882320133853876</v>
      </c>
      <c r="AT696" s="24">
        <v>-1252.9000000000001</v>
      </c>
    </row>
    <row r="697" spans="1:46" ht="16.899999999999999" customHeight="1">
      <c r="A697" s="624">
        <v>42480</v>
      </c>
      <c r="B697" s="625"/>
      <c r="C697" s="626"/>
      <c r="D697" s="627" t="s">
        <v>22525</v>
      </c>
      <c r="E697" s="628"/>
      <c r="F697" s="628"/>
      <c r="G697" s="628"/>
      <c r="H697" s="628"/>
      <c r="I697" s="628"/>
      <c r="J697" s="629"/>
      <c r="K697" s="630">
        <v>0.12920000000000001</v>
      </c>
      <c r="L697" s="631"/>
      <c r="M697" s="632" t="s">
        <v>149</v>
      </c>
      <c r="N697" s="633"/>
      <c r="O697" s="634"/>
      <c r="P697" s="635">
        <v>1088.98</v>
      </c>
      <c r="Q697" s="636"/>
      <c r="R697" s="636"/>
      <c r="S697" s="636"/>
      <c r="T697" s="636"/>
      <c r="U697" s="637"/>
      <c r="V697" s="635">
        <v>3.63</v>
      </c>
      <c r="W697" s="636"/>
      <c r="X697" s="636"/>
      <c r="Y697" s="637"/>
      <c r="Z697" s="635">
        <v>3952.99</v>
      </c>
      <c r="AA697" s="637"/>
      <c r="AC697" s="638">
        <v>1088.98</v>
      </c>
      <c r="AD697" s="639"/>
      <c r="AE697" s="639"/>
      <c r="AF697" s="639"/>
      <c r="AG697" s="639"/>
      <c r="AH697" s="640"/>
      <c r="AI697" s="641">
        <v>4.97</v>
      </c>
      <c r="AJ697" s="642"/>
      <c r="AK697" s="642"/>
      <c r="AL697" s="643"/>
      <c r="AM697" s="641">
        <v>5412.23</v>
      </c>
      <c r="AN697" s="643"/>
      <c r="AP697" s="11" t="s">
        <v>26503</v>
      </c>
      <c r="AQ697" s="11" t="s">
        <v>26503</v>
      </c>
      <c r="AR697" s="24">
        <v>-1.3399999999999999</v>
      </c>
      <c r="AS697" s="25">
        <v>-0.26961770623742454</v>
      </c>
      <c r="AT697" s="24">
        <v>-1459.2399999999998</v>
      </c>
    </row>
    <row r="698" spans="1:46" ht="16.899999999999999" customHeight="1">
      <c r="A698" s="644"/>
      <c r="B698" s="644"/>
      <c r="C698" s="644"/>
      <c r="D698" s="644"/>
      <c r="E698" s="644"/>
      <c r="F698" s="644"/>
      <c r="G698" s="644"/>
      <c r="H698" s="644"/>
      <c r="I698" s="644"/>
      <c r="J698" s="644"/>
      <c r="K698" s="644"/>
      <c r="L698" s="644"/>
      <c r="M698" s="644"/>
      <c r="N698" s="644"/>
      <c r="O698" s="644"/>
      <c r="P698" s="644"/>
      <c r="Q698" s="644"/>
      <c r="R698" s="644"/>
      <c r="S698" s="644"/>
      <c r="T698" s="644"/>
      <c r="U698" s="644"/>
      <c r="V698" s="644"/>
      <c r="W698" s="644"/>
      <c r="X698" s="644"/>
      <c r="Y698" s="644"/>
      <c r="Z698" s="644"/>
      <c r="AA698" s="644"/>
      <c r="AC698" s="496"/>
      <c r="AD698" s="497"/>
      <c r="AE698" s="497"/>
      <c r="AF698" s="497"/>
      <c r="AG698" s="497"/>
      <c r="AH698" s="497"/>
      <c r="AI698" s="497"/>
      <c r="AJ698" s="497"/>
      <c r="AK698" s="497"/>
      <c r="AL698" s="497"/>
      <c r="AM698" s="497"/>
      <c r="AN698" s="497"/>
    </row>
    <row r="699" spans="1:46" ht="16.899999999999999" customHeight="1">
      <c r="A699" s="645" t="s">
        <v>26153</v>
      </c>
      <c r="B699" s="645"/>
      <c r="C699" s="645"/>
      <c r="D699" s="645"/>
      <c r="E699" s="645"/>
      <c r="F699" s="645"/>
      <c r="G699" s="645"/>
      <c r="H699" s="645"/>
      <c r="I699" s="645"/>
      <c r="J699" s="645"/>
      <c r="K699" s="645"/>
      <c r="L699" s="645"/>
      <c r="M699" s="645"/>
      <c r="N699" s="645"/>
      <c r="O699" s="645"/>
      <c r="P699" s="645"/>
      <c r="Q699" s="645"/>
      <c r="R699" s="645"/>
      <c r="S699" s="645"/>
      <c r="T699" s="645"/>
      <c r="U699" s="645"/>
      <c r="V699" s="645"/>
      <c r="W699" s="645"/>
      <c r="X699" s="645"/>
      <c r="Y699" s="646">
        <v>26297.65</v>
      </c>
      <c r="Z699" s="647"/>
      <c r="AA699" s="648"/>
      <c r="AC699" s="506"/>
      <c r="AD699" s="498"/>
      <c r="AE699" s="498"/>
      <c r="AF699" s="498"/>
      <c r="AG699" s="498"/>
      <c r="AH699" s="498"/>
      <c r="AI699" s="498"/>
      <c r="AJ699" s="498"/>
      <c r="AK699" s="498"/>
      <c r="AL699" s="649">
        <v>35972.43</v>
      </c>
      <c r="AM699" s="650"/>
      <c r="AN699" s="651"/>
    </row>
    <row r="700" spans="1:46" ht="16.899999999999999" customHeight="1">
      <c r="A700" s="644"/>
      <c r="B700" s="644"/>
      <c r="C700" s="644"/>
      <c r="D700" s="644"/>
      <c r="E700" s="644"/>
      <c r="F700" s="644"/>
      <c r="G700" s="644"/>
      <c r="H700" s="644"/>
      <c r="I700" s="644"/>
      <c r="J700" s="644"/>
      <c r="K700" s="644"/>
      <c r="L700" s="644"/>
      <c r="M700" s="644"/>
      <c r="N700" s="644"/>
      <c r="O700" s="644"/>
      <c r="P700" s="644"/>
      <c r="Q700" s="644"/>
      <c r="R700" s="644"/>
      <c r="S700" s="644"/>
      <c r="T700" s="644"/>
      <c r="U700" s="644"/>
      <c r="V700" s="644"/>
      <c r="W700" s="644"/>
      <c r="X700" s="644"/>
      <c r="Y700" s="644"/>
      <c r="Z700" s="644"/>
      <c r="AA700" s="644"/>
      <c r="AC700" s="496"/>
      <c r="AD700" s="497"/>
      <c r="AE700" s="497"/>
      <c r="AF700" s="497"/>
      <c r="AG700" s="497"/>
      <c r="AH700" s="497"/>
      <c r="AI700" s="497"/>
      <c r="AJ700" s="497"/>
      <c r="AK700" s="497"/>
      <c r="AL700" s="497"/>
      <c r="AM700" s="497"/>
      <c r="AN700" s="497"/>
    </row>
    <row r="701" spans="1:46" ht="16.899999999999999" customHeight="1">
      <c r="A701" s="645" t="s">
        <v>26156</v>
      </c>
      <c r="B701" s="645"/>
      <c r="C701" s="645"/>
      <c r="D701" s="645"/>
      <c r="E701" s="645"/>
      <c r="F701" s="645"/>
      <c r="G701" s="645"/>
      <c r="H701" s="645"/>
      <c r="I701" s="645"/>
      <c r="J701" s="645"/>
      <c r="K701" s="645"/>
      <c r="L701" s="645"/>
      <c r="M701" s="645"/>
      <c r="N701" s="645"/>
      <c r="O701" s="645"/>
      <c r="P701" s="645"/>
      <c r="Q701" s="645"/>
      <c r="R701" s="645"/>
      <c r="S701" s="645"/>
      <c r="T701" s="645"/>
      <c r="U701" s="645"/>
      <c r="V701" s="645"/>
      <c r="W701" s="645"/>
      <c r="X701" s="645"/>
      <c r="Y701" s="646">
        <v>738180.22999999986</v>
      </c>
      <c r="Z701" s="647"/>
      <c r="AA701" s="648"/>
      <c r="AC701" s="506"/>
      <c r="AD701" s="498"/>
      <c r="AE701" s="498"/>
      <c r="AF701" s="498"/>
      <c r="AG701" s="498"/>
      <c r="AH701" s="498"/>
      <c r="AI701" s="498"/>
      <c r="AJ701" s="498"/>
      <c r="AK701" s="498"/>
      <c r="AL701" s="649">
        <v>1010142.1400000001</v>
      </c>
      <c r="AM701" s="650"/>
      <c r="AN701" s="651"/>
      <c r="AP701" s="24">
        <v>-271961.91000000027</v>
      </c>
      <c r="AQ701" s="623">
        <v>-0.26923132817724071</v>
      </c>
      <c r="AR701" s="623"/>
    </row>
    <row r="711" spans="30:40" ht="16.149999999999999" customHeight="1">
      <c r="AD711" s="689">
        <v>11141537.900000002</v>
      </c>
      <c r="AE711" s="689"/>
      <c r="AF711" s="689"/>
      <c r="AG711" s="689"/>
      <c r="AH711" s="689"/>
      <c r="AI711" s="689"/>
      <c r="AJ711" s="689"/>
    </row>
    <row r="716" spans="30:40" ht="16.149999999999999" customHeight="1">
      <c r="AD716" s="689">
        <v>11141537.899999999</v>
      </c>
      <c r="AE716" s="689"/>
      <c r="AF716" s="689"/>
      <c r="AG716" s="689"/>
      <c r="AH716" s="689"/>
      <c r="AI716" s="689"/>
      <c r="AJ716" s="689"/>
    </row>
    <row r="718" spans="30:40" ht="16.149999999999999" customHeight="1">
      <c r="AJ718" s="689"/>
      <c r="AK718" s="689"/>
      <c r="AL718" s="689"/>
      <c r="AM718" s="689"/>
      <c r="AN718" s="689"/>
    </row>
    <row r="719" spans="30:40" ht="16.149999999999999" customHeight="1">
      <c r="AJ719" s="690"/>
      <c r="AK719" s="690"/>
      <c r="AL719" s="690"/>
      <c r="AM719" s="690"/>
      <c r="AN719" s="690"/>
    </row>
  </sheetData>
  <mergeCells count="2891">
    <mergeCell ref="AJ718:AN718"/>
    <mergeCell ref="AJ719:AN719"/>
    <mergeCell ref="AD711:AJ711"/>
    <mergeCell ref="A700:AA700"/>
    <mergeCell ref="A701:X701"/>
    <mergeCell ref="Y701:AA701"/>
    <mergeCell ref="AL701:AN701"/>
    <mergeCell ref="AQ701:AR701"/>
    <mergeCell ref="AD716:AJ716"/>
    <mergeCell ref="Z697:AA697"/>
    <mergeCell ref="AC697:AH697"/>
    <mergeCell ref="AI697:AL697"/>
    <mergeCell ref="AM697:AN697"/>
    <mergeCell ref="A698:AA698"/>
    <mergeCell ref="A699:X699"/>
    <mergeCell ref="Y699:AA699"/>
    <mergeCell ref="AL699:AN699"/>
    <mergeCell ref="Z696:AA696"/>
    <mergeCell ref="AC696:AH696"/>
    <mergeCell ref="AI696:AL696"/>
    <mergeCell ref="AM696:AN696"/>
    <mergeCell ref="A697:C697"/>
    <mergeCell ref="D697:J697"/>
    <mergeCell ref="K697:L697"/>
    <mergeCell ref="M697:O697"/>
    <mergeCell ref="P697:U697"/>
    <mergeCell ref="V697:Y697"/>
    <mergeCell ref="Z695:AA695"/>
    <mergeCell ref="AC695:AH695"/>
    <mergeCell ref="AI695:AL695"/>
    <mergeCell ref="AM695:AN695"/>
    <mergeCell ref="A696:C696"/>
    <mergeCell ref="D696:J696"/>
    <mergeCell ref="K696:L696"/>
    <mergeCell ref="M696:O696"/>
    <mergeCell ref="P696:U696"/>
    <mergeCell ref="V696:Y696"/>
    <mergeCell ref="A695:C695"/>
    <mergeCell ref="D695:J695"/>
    <mergeCell ref="K695:L695"/>
    <mergeCell ref="M695:O695"/>
    <mergeCell ref="P695:U695"/>
    <mergeCell ref="V695:Y695"/>
    <mergeCell ref="V693:Y693"/>
    <mergeCell ref="Z693:AA693"/>
    <mergeCell ref="AC693:AH693"/>
    <mergeCell ref="AI693:AL693"/>
    <mergeCell ref="AM693:AN693"/>
    <mergeCell ref="A694:C694"/>
    <mergeCell ref="D694:AA694"/>
    <mergeCell ref="A690:X690"/>
    <mergeCell ref="Y690:AA690"/>
    <mergeCell ref="AL690:AN690"/>
    <mergeCell ref="A691:AA691"/>
    <mergeCell ref="A692:AA692"/>
    <mergeCell ref="A693:C693"/>
    <mergeCell ref="D693:J693"/>
    <mergeCell ref="K693:L693"/>
    <mergeCell ref="M693:O693"/>
    <mergeCell ref="P693:U693"/>
    <mergeCell ref="V688:Y688"/>
    <mergeCell ref="Z688:AA688"/>
    <mergeCell ref="AC688:AH688"/>
    <mergeCell ref="AI688:AL688"/>
    <mergeCell ref="AM688:AN688"/>
    <mergeCell ref="A689:AA689"/>
    <mergeCell ref="V687:Y687"/>
    <mergeCell ref="Z687:AA687"/>
    <mergeCell ref="AC687:AH687"/>
    <mergeCell ref="AI687:AL687"/>
    <mergeCell ref="AM687:AN687"/>
    <mergeCell ref="A688:C688"/>
    <mergeCell ref="D688:J688"/>
    <mergeCell ref="K688:L688"/>
    <mergeCell ref="M688:O688"/>
    <mergeCell ref="P688:U688"/>
    <mergeCell ref="V686:Y686"/>
    <mergeCell ref="Z686:AA686"/>
    <mergeCell ref="AC686:AH686"/>
    <mergeCell ref="AI686:AL686"/>
    <mergeCell ref="AM686:AN686"/>
    <mergeCell ref="A687:C687"/>
    <mergeCell ref="D687:J687"/>
    <mergeCell ref="K687:L687"/>
    <mergeCell ref="M687:O687"/>
    <mergeCell ref="P687:U687"/>
    <mergeCell ref="V685:Y685"/>
    <mergeCell ref="Z685:AA685"/>
    <mergeCell ref="AC685:AH685"/>
    <mergeCell ref="AI685:AL685"/>
    <mergeCell ref="AM685:AN685"/>
    <mergeCell ref="A686:C686"/>
    <mergeCell ref="D686:J686"/>
    <mergeCell ref="K686:L686"/>
    <mergeCell ref="M686:O686"/>
    <mergeCell ref="P686:U686"/>
    <mergeCell ref="V684:Y684"/>
    <mergeCell ref="Z684:AA684"/>
    <mergeCell ref="AC684:AH684"/>
    <mergeCell ref="AI684:AL684"/>
    <mergeCell ref="AM684:AN684"/>
    <mergeCell ref="A685:C685"/>
    <mergeCell ref="D685:J685"/>
    <mergeCell ref="K685:L685"/>
    <mergeCell ref="M685:O685"/>
    <mergeCell ref="P685:U685"/>
    <mergeCell ref="V683:Y683"/>
    <mergeCell ref="Z683:AA683"/>
    <mergeCell ref="AC683:AH683"/>
    <mergeCell ref="AI683:AL683"/>
    <mergeCell ref="AM683:AN683"/>
    <mergeCell ref="A684:C684"/>
    <mergeCell ref="D684:J684"/>
    <mergeCell ref="K684:L684"/>
    <mergeCell ref="M684:O684"/>
    <mergeCell ref="P684:U684"/>
    <mergeCell ref="V682:Y682"/>
    <mergeCell ref="Z682:AA682"/>
    <mergeCell ref="AC682:AH682"/>
    <mergeCell ref="AI682:AL682"/>
    <mergeCell ref="AM682:AN682"/>
    <mergeCell ref="A683:C683"/>
    <mergeCell ref="D683:J683"/>
    <mergeCell ref="K683:L683"/>
    <mergeCell ref="M683:O683"/>
    <mergeCell ref="P683:U683"/>
    <mergeCell ref="V681:Y681"/>
    <mergeCell ref="Z681:AA681"/>
    <mergeCell ref="AC681:AH681"/>
    <mergeCell ref="AI681:AL681"/>
    <mergeCell ref="AM681:AN681"/>
    <mergeCell ref="A682:C682"/>
    <mergeCell ref="D682:J682"/>
    <mergeCell ref="K682:L682"/>
    <mergeCell ref="M682:O682"/>
    <mergeCell ref="P682:U682"/>
    <mergeCell ref="V680:Y680"/>
    <mergeCell ref="Z680:AA680"/>
    <mergeCell ref="AC680:AH680"/>
    <mergeCell ref="AI680:AL680"/>
    <mergeCell ref="AM680:AN680"/>
    <mergeCell ref="A681:C681"/>
    <mergeCell ref="D681:J681"/>
    <mergeCell ref="K681:L681"/>
    <mergeCell ref="M681:O681"/>
    <mergeCell ref="P681:U681"/>
    <mergeCell ref="V679:Y679"/>
    <mergeCell ref="Z679:AA679"/>
    <mergeCell ref="AC679:AH679"/>
    <mergeCell ref="AI679:AL679"/>
    <mergeCell ref="AM679:AN679"/>
    <mergeCell ref="A680:C680"/>
    <mergeCell ref="D680:J680"/>
    <mergeCell ref="K680:L680"/>
    <mergeCell ref="M680:O680"/>
    <mergeCell ref="P680:U680"/>
    <mergeCell ref="V678:Y678"/>
    <mergeCell ref="Z678:AA678"/>
    <mergeCell ref="AC678:AH678"/>
    <mergeCell ref="AI678:AL678"/>
    <mergeCell ref="AM678:AN678"/>
    <mergeCell ref="A679:C679"/>
    <mergeCell ref="D679:J679"/>
    <mergeCell ref="K679:L679"/>
    <mergeCell ref="M679:O679"/>
    <mergeCell ref="P679:U679"/>
    <mergeCell ref="V677:Y677"/>
    <mergeCell ref="Z677:AA677"/>
    <mergeCell ref="AC677:AH677"/>
    <mergeCell ref="AI677:AL677"/>
    <mergeCell ref="AM677:AN677"/>
    <mergeCell ref="A678:C678"/>
    <mergeCell ref="D678:J678"/>
    <mergeCell ref="K678:L678"/>
    <mergeCell ref="M678:O678"/>
    <mergeCell ref="P678:U678"/>
    <mergeCell ref="V676:Y676"/>
    <mergeCell ref="Z676:AA676"/>
    <mergeCell ref="AC676:AH676"/>
    <mergeCell ref="AI676:AL676"/>
    <mergeCell ref="AM676:AN676"/>
    <mergeCell ref="A677:C677"/>
    <mergeCell ref="D677:J677"/>
    <mergeCell ref="K677:L677"/>
    <mergeCell ref="M677:O677"/>
    <mergeCell ref="P677:U677"/>
    <mergeCell ref="V675:Y675"/>
    <mergeCell ref="Z675:AA675"/>
    <mergeCell ref="AC675:AH675"/>
    <mergeCell ref="AI675:AL675"/>
    <mergeCell ref="AM675:AN675"/>
    <mergeCell ref="A676:C676"/>
    <mergeCell ref="D676:J676"/>
    <mergeCell ref="K676:L676"/>
    <mergeCell ref="M676:O676"/>
    <mergeCell ref="P676:U676"/>
    <mergeCell ref="V674:Y674"/>
    <mergeCell ref="Z674:AA674"/>
    <mergeCell ref="AC674:AH674"/>
    <mergeCell ref="AI674:AL674"/>
    <mergeCell ref="AM674:AN674"/>
    <mergeCell ref="A675:C675"/>
    <mergeCell ref="D675:J675"/>
    <mergeCell ref="K675:L675"/>
    <mergeCell ref="M675:O675"/>
    <mergeCell ref="P675:U675"/>
    <mergeCell ref="V673:Y673"/>
    <mergeCell ref="Z673:AA673"/>
    <mergeCell ref="AC673:AH673"/>
    <mergeCell ref="AI673:AL673"/>
    <mergeCell ref="AM673:AN673"/>
    <mergeCell ref="A674:C674"/>
    <mergeCell ref="D674:J674"/>
    <mergeCell ref="K674:L674"/>
    <mergeCell ref="M674:O674"/>
    <mergeCell ref="P674:U674"/>
    <mergeCell ref="V672:Y672"/>
    <mergeCell ref="Z672:AA672"/>
    <mergeCell ref="AC672:AH672"/>
    <mergeCell ref="AI672:AL672"/>
    <mergeCell ref="AM672:AN672"/>
    <mergeCell ref="A673:C673"/>
    <mergeCell ref="D673:J673"/>
    <mergeCell ref="K673:L673"/>
    <mergeCell ref="M673:O673"/>
    <mergeCell ref="P673:U673"/>
    <mergeCell ref="V671:Y671"/>
    <mergeCell ref="Z671:AA671"/>
    <mergeCell ref="AC671:AH671"/>
    <mergeCell ref="AI671:AL671"/>
    <mergeCell ref="AM671:AN671"/>
    <mergeCell ref="A672:C672"/>
    <mergeCell ref="D672:J672"/>
    <mergeCell ref="K672:L672"/>
    <mergeCell ref="M672:O672"/>
    <mergeCell ref="P672:U672"/>
    <mergeCell ref="AC669:AH669"/>
    <mergeCell ref="AI669:AL669"/>
    <mergeCell ref="AM669:AN669"/>
    <mergeCell ref="A670:C670"/>
    <mergeCell ref="D670:AA670"/>
    <mergeCell ref="A671:C671"/>
    <mergeCell ref="D671:J671"/>
    <mergeCell ref="K671:L671"/>
    <mergeCell ref="M671:O671"/>
    <mergeCell ref="P671:U671"/>
    <mergeCell ref="A667:AA667"/>
    <mergeCell ref="A668:AA668"/>
    <mergeCell ref="A669:C669"/>
    <mergeCell ref="D669:J669"/>
    <mergeCell ref="K669:L669"/>
    <mergeCell ref="M669:O669"/>
    <mergeCell ref="P669:U669"/>
    <mergeCell ref="V669:Y669"/>
    <mergeCell ref="Z669:AA669"/>
    <mergeCell ref="Z664:AA664"/>
    <mergeCell ref="AC664:AH664"/>
    <mergeCell ref="AI664:AL664"/>
    <mergeCell ref="AM664:AN664"/>
    <mergeCell ref="A665:AA665"/>
    <mergeCell ref="A666:X666"/>
    <mergeCell ref="Y666:AA666"/>
    <mergeCell ref="AL666:AN666"/>
    <mergeCell ref="Z663:AA663"/>
    <mergeCell ref="AC663:AH663"/>
    <mergeCell ref="AI663:AL663"/>
    <mergeCell ref="AM663:AN663"/>
    <mergeCell ref="A664:C664"/>
    <mergeCell ref="D664:J664"/>
    <mergeCell ref="K664:L664"/>
    <mergeCell ref="M664:O664"/>
    <mergeCell ref="P664:U664"/>
    <mergeCell ref="V664:Y664"/>
    <mergeCell ref="A663:C663"/>
    <mergeCell ref="D663:J663"/>
    <mergeCell ref="K663:L663"/>
    <mergeCell ref="M663:O663"/>
    <mergeCell ref="P663:U663"/>
    <mergeCell ref="V663:Y663"/>
    <mergeCell ref="Z661:AA661"/>
    <mergeCell ref="AC661:AH661"/>
    <mergeCell ref="AI661:AL661"/>
    <mergeCell ref="AM661:AN661"/>
    <mergeCell ref="A662:C662"/>
    <mergeCell ref="D662:AA662"/>
    <mergeCell ref="A657:AA657"/>
    <mergeCell ref="A658:AA658"/>
    <mergeCell ref="A659:AA659"/>
    <mergeCell ref="A660:AA660"/>
    <mergeCell ref="A661:C661"/>
    <mergeCell ref="D661:J661"/>
    <mergeCell ref="K661:L661"/>
    <mergeCell ref="M661:O661"/>
    <mergeCell ref="P661:U661"/>
    <mergeCell ref="V661:Y661"/>
    <mergeCell ref="A655:B655"/>
    <mergeCell ref="C655:T655"/>
    <mergeCell ref="U655:AA655"/>
    <mergeCell ref="AH655:AN655"/>
    <mergeCell ref="A656:B656"/>
    <mergeCell ref="C656:AA656"/>
    <mergeCell ref="A652:B652"/>
    <mergeCell ref="C652:AA652"/>
    <mergeCell ref="A653:B653"/>
    <mergeCell ref="C653:AA653"/>
    <mergeCell ref="A654:B654"/>
    <mergeCell ref="C654:AA654"/>
    <mergeCell ref="A649:B649"/>
    <mergeCell ref="C649:AA649"/>
    <mergeCell ref="A650:B650"/>
    <mergeCell ref="C650:AA650"/>
    <mergeCell ref="A651:B651"/>
    <mergeCell ref="C651:AA651"/>
    <mergeCell ref="A647:B647"/>
    <mergeCell ref="C647:AA647"/>
    <mergeCell ref="A648:B648"/>
    <mergeCell ref="C648:T648"/>
    <mergeCell ref="U648:AA648"/>
    <mergeCell ref="AH648:AN648"/>
    <mergeCell ref="S644:AA644"/>
    <mergeCell ref="AF644:AN644"/>
    <mergeCell ref="D645:R645"/>
    <mergeCell ref="S645:AA645"/>
    <mergeCell ref="AF645:AN645"/>
    <mergeCell ref="A646:AA646"/>
    <mergeCell ref="A620:AA620"/>
    <mergeCell ref="A621:X621"/>
    <mergeCell ref="Y621:AA621"/>
    <mergeCell ref="AL621:AN621"/>
    <mergeCell ref="AQ621:AR621"/>
    <mergeCell ref="A643:C645"/>
    <mergeCell ref="D643:R643"/>
    <mergeCell ref="S643:AA643"/>
    <mergeCell ref="AF643:AN643"/>
    <mergeCell ref="D644:R644"/>
    <mergeCell ref="Z617:AA617"/>
    <mergeCell ref="AC617:AH617"/>
    <mergeCell ref="AI617:AL617"/>
    <mergeCell ref="AM617:AN617"/>
    <mergeCell ref="A618:AA618"/>
    <mergeCell ref="A619:X619"/>
    <mergeCell ref="Y619:AA619"/>
    <mergeCell ref="AL619:AN619"/>
    <mergeCell ref="Z616:AA616"/>
    <mergeCell ref="AC616:AH616"/>
    <mergeCell ref="AI616:AL616"/>
    <mergeCell ref="AM616:AN616"/>
    <mergeCell ref="A617:C617"/>
    <mergeCell ref="D617:J617"/>
    <mergeCell ref="K617:L617"/>
    <mergeCell ref="M617:O617"/>
    <mergeCell ref="P617:U617"/>
    <mergeCell ref="V617:Y617"/>
    <mergeCell ref="Z615:AA615"/>
    <mergeCell ref="AC615:AH615"/>
    <mergeCell ref="AI615:AL615"/>
    <mergeCell ref="AM615:AN615"/>
    <mergeCell ref="A616:C616"/>
    <mergeCell ref="D616:J616"/>
    <mergeCell ref="K616:L616"/>
    <mergeCell ref="M616:O616"/>
    <mergeCell ref="P616:U616"/>
    <mergeCell ref="V616:Y616"/>
    <mergeCell ref="A615:C615"/>
    <mergeCell ref="D615:J615"/>
    <mergeCell ref="K615:L615"/>
    <mergeCell ref="M615:O615"/>
    <mergeCell ref="P615:U615"/>
    <mergeCell ref="V615:Y615"/>
    <mergeCell ref="V613:Y613"/>
    <mergeCell ref="Z613:AA613"/>
    <mergeCell ref="AC613:AH613"/>
    <mergeCell ref="AI613:AL613"/>
    <mergeCell ref="AM613:AN613"/>
    <mergeCell ref="A614:C614"/>
    <mergeCell ref="D614:AA614"/>
    <mergeCell ref="A610:X610"/>
    <mergeCell ref="Y610:AA610"/>
    <mergeCell ref="AL610:AN610"/>
    <mergeCell ref="A611:AA611"/>
    <mergeCell ref="A612:AA612"/>
    <mergeCell ref="A613:C613"/>
    <mergeCell ref="D613:J613"/>
    <mergeCell ref="K613:L613"/>
    <mergeCell ref="M613:O613"/>
    <mergeCell ref="P613:U613"/>
    <mergeCell ref="V608:Y608"/>
    <mergeCell ref="Z608:AA608"/>
    <mergeCell ref="AC608:AH608"/>
    <mergeCell ref="AI608:AL608"/>
    <mergeCell ref="AM608:AN608"/>
    <mergeCell ref="A609:AA609"/>
    <mergeCell ref="V607:Y607"/>
    <mergeCell ref="Z607:AA607"/>
    <mergeCell ref="AC607:AH607"/>
    <mergeCell ref="AI607:AL607"/>
    <mergeCell ref="AM607:AN607"/>
    <mergeCell ref="A608:C608"/>
    <mergeCell ref="D608:J608"/>
    <mergeCell ref="K608:L608"/>
    <mergeCell ref="M608:O608"/>
    <mergeCell ref="P608:U608"/>
    <mergeCell ref="V606:Y606"/>
    <mergeCell ref="Z606:AA606"/>
    <mergeCell ref="AC606:AH606"/>
    <mergeCell ref="AI606:AL606"/>
    <mergeCell ref="AM606:AN606"/>
    <mergeCell ref="A607:C607"/>
    <mergeCell ref="D607:J607"/>
    <mergeCell ref="K607:L607"/>
    <mergeCell ref="M607:O607"/>
    <mergeCell ref="P607:U607"/>
    <mergeCell ref="V605:Y605"/>
    <mergeCell ref="Z605:AA605"/>
    <mergeCell ref="AC605:AH605"/>
    <mergeCell ref="AI605:AL605"/>
    <mergeCell ref="AM605:AN605"/>
    <mergeCell ref="A606:C606"/>
    <mergeCell ref="D606:J606"/>
    <mergeCell ref="K606:L606"/>
    <mergeCell ref="M606:O606"/>
    <mergeCell ref="P606:U606"/>
    <mergeCell ref="V604:Y604"/>
    <mergeCell ref="Z604:AA604"/>
    <mergeCell ref="AC604:AH604"/>
    <mergeCell ref="AI604:AL604"/>
    <mergeCell ref="AM604:AN604"/>
    <mergeCell ref="A605:C605"/>
    <mergeCell ref="D605:J605"/>
    <mergeCell ref="K605:L605"/>
    <mergeCell ref="M605:O605"/>
    <mergeCell ref="P605:U605"/>
    <mergeCell ref="V603:Y603"/>
    <mergeCell ref="Z603:AA603"/>
    <mergeCell ref="AC603:AH603"/>
    <mergeCell ref="AI603:AL603"/>
    <mergeCell ref="AM603:AN603"/>
    <mergeCell ref="A604:C604"/>
    <mergeCell ref="D604:J604"/>
    <mergeCell ref="K604:L604"/>
    <mergeCell ref="M604:O604"/>
    <mergeCell ref="P604:U604"/>
    <mergeCell ref="V602:Y602"/>
    <mergeCell ref="Z602:AA602"/>
    <mergeCell ref="AC602:AH602"/>
    <mergeCell ref="AI602:AL602"/>
    <mergeCell ref="AM602:AN602"/>
    <mergeCell ref="A603:C603"/>
    <mergeCell ref="D603:J603"/>
    <mergeCell ref="K603:L603"/>
    <mergeCell ref="M603:O603"/>
    <mergeCell ref="P603:U603"/>
    <mergeCell ref="V601:Y601"/>
    <mergeCell ref="Z601:AA601"/>
    <mergeCell ref="AC601:AH601"/>
    <mergeCell ref="AI601:AL601"/>
    <mergeCell ref="AM601:AN601"/>
    <mergeCell ref="A602:C602"/>
    <mergeCell ref="D602:J602"/>
    <mergeCell ref="K602:L602"/>
    <mergeCell ref="M602:O602"/>
    <mergeCell ref="P602:U602"/>
    <mergeCell ref="V600:Y600"/>
    <mergeCell ref="Z600:AA600"/>
    <mergeCell ref="AC600:AH600"/>
    <mergeCell ref="AI600:AL600"/>
    <mergeCell ref="AM600:AN600"/>
    <mergeCell ref="A601:C601"/>
    <mergeCell ref="D601:J601"/>
    <mergeCell ref="K601:L601"/>
    <mergeCell ref="M601:O601"/>
    <mergeCell ref="P601:U601"/>
    <mergeCell ref="V599:Y599"/>
    <mergeCell ref="Z599:AA599"/>
    <mergeCell ref="AC599:AH599"/>
    <mergeCell ref="AI599:AL599"/>
    <mergeCell ref="AM599:AN599"/>
    <mergeCell ref="A600:C600"/>
    <mergeCell ref="D600:J600"/>
    <mergeCell ref="K600:L600"/>
    <mergeCell ref="M600:O600"/>
    <mergeCell ref="P600:U600"/>
    <mergeCell ref="V598:Y598"/>
    <mergeCell ref="Z598:AA598"/>
    <mergeCell ref="AC598:AH598"/>
    <mergeCell ref="AI598:AL598"/>
    <mergeCell ref="AM598:AN598"/>
    <mergeCell ref="A599:C599"/>
    <mergeCell ref="D599:J599"/>
    <mergeCell ref="K599:L599"/>
    <mergeCell ref="M599:O599"/>
    <mergeCell ref="P599:U599"/>
    <mergeCell ref="V597:Y597"/>
    <mergeCell ref="Z597:AA597"/>
    <mergeCell ref="AC597:AH597"/>
    <mergeCell ref="AI597:AL597"/>
    <mergeCell ref="AM597:AN597"/>
    <mergeCell ref="A598:C598"/>
    <mergeCell ref="D598:J598"/>
    <mergeCell ref="K598:L598"/>
    <mergeCell ref="M598:O598"/>
    <mergeCell ref="P598:U598"/>
    <mergeCell ref="V596:Y596"/>
    <mergeCell ref="Z596:AA596"/>
    <mergeCell ref="AC596:AH596"/>
    <mergeCell ref="AI596:AL596"/>
    <mergeCell ref="AM596:AN596"/>
    <mergeCell ref="A597:C597"/>
    <mergeCell ref="D597:J597"/>
    <mergeCell ref="K597:L597"/>
    <mergeCell ref="M597:O597"/>
    <mergeCell ref="P597:U597"/>
    <mergeCell ref="V595:Y595"/>
    <mergeCell ref="Z595:AA595"/>
    <mergeCell ref="AC595:AH595"/>
    <mergeCell ref="AI595:AL595"/>
    <mergeCell ref="AM595:AN595"/>
    <mergeCell ref="A596:C596"/>
    <mergeCell ref="D596:J596"/>
    <mergeCell ref="K596:L596"/>
    <mergeCell ref="M596:O596"/>
    <mergeCell ref="P596:U596"/>
    <mergeCell ref="V594:Y594"/>
    <mergeCell ref="Z594:AA594"/>
    <mergeCell ref="AC594:AH594"/>
    <mergeCell ref="AI594:AL594"/>
    <mergeCell ref="AM594:AN594"/>
    <mergeCell ref="A595:C595"/>
    <mergeCell ref="D595:J595"/>
    <mergeCell ref="K595:L595"/>
    <mergeCell ref="M595:O595"/>
    <mergeCell ref="P595:U595"/>
    <mergeCell ref="V593:Y593"/>
    <mergeCell ref="Z593:AA593"/>
    <mergeCell ref="AC593:AH593"/>
    <mergeCell ref="AI593:AL593"/>
    <mergeCell ref="AM593:AN593"/>
    <mergeCell ref="A594:C594"/>
    <mergeCell ref="D594:J594"/>
    <mergeCell ref="K594:L594"/>
    <mergeCell ref="M594:O594"/>
    <mergeCell ref="P594:U594"/>
    <mergeCell ref="V592:Y592"/>
    <mergeCell ref="Z592:AA592"/>
    <mergeCell ref="AC592:AH592"/>
    <mergeCell ref="AI592:AL592"/>
    <mergeCell ref="AM592:AN592"/>
    <mergeCell ref="A593:C593"/>
    <mergeCell ref="D593:J593"/>
    <mergeCell ref="K593:L593"/>
    <mergeCell ref="M593:O593"/>
    <mergeCell ref="P593:U593"/>
    <mergeCell ref="V591:Y591"/>
    <mergeCell ref="Z591:AA591"/>
    <mergeCell ref="AC591:AH591"/>
    <mergeCell ref="AI591:AL591"/>
    <mergeCell ref="AM591:AN591"/>
    <mergeCell ref="A592:C592"/>
    <mergeCell ref="D592:J592"/>
    <mergeCell ref="K592:L592"/>
    <mergeCell ref="M592:O592"/>
    <mergeCell ref="P592:U592"/>
    <mergeCell ref="AC589:AH589"/>
    <mergeCell ref="AI589:AL589"/>
    <mergeCell ref="AM589:AN589"/>
    <mergeCell ref="A590:C590"/>
    <mergeCell ref="D590:AA590"/>
    <mergeCell ref="A591:C591"/>
    <mergeCell ref="D591:J591"/>
    <mergeCell ref="K591:L591"/>
    <mergeCell ref="M591:O591"/>
    <mergeCell ref="P591:U591"/>
    <mergeCell ref="A587:AA587"/>
    <mergeCell ref="A588:AA588"/>
    <mergeCell ref="A589:C589"/>
    <mergeCell ref="D589:J589"/>
    <mergeCell ref="K589:L589"/>
    <mergeCell ref="M589:O589"/>
    <mergeCell ref="P589:U589"/>
    <mergeCell ref="V589:Y589"/>
    <mergeCell ref="Z589:AA589"/>
    <mergeCell ref="Z584:AA584"/>
    <mergeCell ref="AC584:AH584"/>
    <mergeCell ref="AI584:AL584"/>
    <mergeCell ref="AM584:AN584"/>
    <mergeCell ref="A585:AA585"/>
    <mergeCell ref="A586:X586"/>
    <mergeCell ref="Y586:AA586"/>
    <mergeCell ref="AL586:AN586"/>
    <mergeCell ref="Z583:AA583"/>
    <mergeCell ref="AC583:AH583"/>
    <mergeCell ref="AI583:AL583"/>
    <mergeCell ref="AM583:AN583"/>
    <mergeCell ref="A584:C584"/>
    <mergeCell ref="D584:J584"/>
    <mergeCell ref="K584:L584"/>
    <mergeCell ref="M584:O584"/>
    <mergeCell ref="P584:U584"/>
    <mergeCell ref="V584:Y584"/>
    <mergeCell ref="A583:C583"/>
    <mergeCell ref="D583:J583"/>
    <mergeCell ref="K583:L583"/>
    <mergeCell ref="M583:O583"/>
    <mergeCell ref="P583:U583"/>
    <mergeCell ref="V583:Y583"/>
    <mergeCell ref="Z581:AA581"/>
    <mergeCell ref="AC581:AH581"/>
    <mergeCell ref="AI581:AL581"/>
    <mergeCell ref="AM581:AN581"/>
    <mergeCell ref="A582:C582"/>
    <mergeCell ref="D582:AA582"/>
    <mergeCell ref="A577:AA577"/>
    <mergeCell ref="A578:AA578"/>
    <mergeCell ref="A579:AA579"/>
    <mergeCell ref="A580:AA580"/>
    <mergeCell ref="A581:C581"/>
    <mergeCell ref="D581:J581"/>
    <mergeCell ref="K581:L581"/>
    <mergeCell ref="M581:O581"/>
    <mergeCell ref="P581:U581"/>
    <mergeCell ref="V581:Y581"/>
    <mergeCell ref="A575:B575"/>
    <mergeCell ref="C575:T575"/>
    <mergeCell ref="U575:AA575"/>
    <mergeCell ref="AH575:AN575"/>
    <mergeCell ref="A576:B576"/>
    <mergeCell ref="C576:AA576"/>
    <mergeCell ref="A572:B572"/>
    <mergeCell ref="C572:AA572"/>
    <mergeCell ref="A573:B573"/>
    <mergeCell ref="C573:AA573"/>
    <mergeCell ref="A574:B574"/>
    <mergeCell ref="C574:AA574"/>
    <mergeCell ref="A569:B569"/>
    <mergeCell ref="C569:AA569"/>
    <mergeCell ref="A570:B570"/>
    <mergeCell ref="C570:AA570"/>
    <mergeCell ref="A571:B571"/>
    <mergeCell ref="C571:AA571"/>
    <mergeCell ref="A567:B567"/>
    <mergeCell ref="C567:AA567"/>
    <mergeCell ref="A568:B568"/>
    <mergeCell ref="C568:T568"/>
    <mergeCell ref="U568:AA568"/>
    <mergeCell ref="AH568:AN568"/>
    <mergeCell ref="S564:AA564"/>
    <mergeCell ref="AF564:AN564"/>
    <mergeCell ref="D565:R565"/>
    <mergeCell ref="S565:AA565"/>
    <mergeCell ref="AF565:AN565"/>
    <mergeCell ref="A566:AA566"/>
    <mergeCell ref="A539:AA539"/>
    <mergeCell ref="A540:X540"/>
    <mergeCell ref="Y540:AA540"/>
    <mergeCell ref="AL540:AN540"/>
    <mergeCell ref="AQ540:AR540"/>
    <mergeCell ref="A563:C565"/>
    <mergeCell ref="D563:R563"/>
    <mergeCell ref="S563:AA563"/>
    <mergeCell ref="AF563:AN563"/>
    <mergeCell ref="D564:R564"/>
    <mergeCell ref="Z536:AA536"/>
    <mergeCell ref="AC536:AH536"/>
    <mergeCell ref="AI536:AL536"/>
    <mergeCell ref="AM536:AN536"/>
    <mergeCell ref="A537:AA537"/>
    <mergeCell ref="A538:X538"/>
    <mergeCell ref="Y538:AA538"/>
    <mergeCell ref="AL538:AN538"/>
    <mergeCell ref="Z535:AA535"/>
    <mergeCell ref="AC535:AH535"/>
    <mergeCell ref="AI535:AL535"/>
    <mergeCell ref="AM535:AN535"/>
    <mergeCell ref="A536:C536"/>
    <mergeCell ref="D536:J536"/>
    <mergeCell ref="K536:L536"/>
    <mergeCell ref="M536:O536"/>
    <mergeCell ref="P536:U536"/>
    <mergeCell ref="V536:Y536"/>
    <mergeCell ref="A535:C535"/>
    <mergeCell ref="D535:J535"/>
    <mergeCell ref="K535:L535"/>
    <mergeCell ref="M535:O535"/>
    <mergeCell ref="P535:U535"/>
    <mergeCell ref="V535:Y535"/>
    <mergeCell ref="V533:Y533"/>
    <mergeCell ref="Z533:AA533"/>
    <mergeCell ref="AC533:AH533"/>
    <mergeCell ref="AI533:AL533"/>
    <mergeCell ref="AM533:AN533"/>
    <mergeCell ref="A534:C534"/>
    <mergeCell ref="D534:AA534"/>
    <mergeCell ref="A530:X530"/>
    <mergeCell ref="Y530:AA530"/>
    <mergeCell ref="AL530:AN530"/>
    <mergeCell ref="A531:AA531"/>
    <mergeCell ref="A532:AA532"/>
    <mergeCell ref="A533:C533"/>
    <mergeCell ref="D533:J533"/>
    <mergeCell ref="K533:L533"/>
    <mergeCell ref="M533:O533"/>
    <mergeCell ref="P533:U533"/>
    <mergeCell ref="V528:Y528"/>
    <mergeCell ref="Z528:AA528"/>
    <mergeCell ref="AC528:AH528"/>
    <mergeCell ref="AI528:AL528"/>
    <mergeCell ref="AM528:AN528"/>
    <mergeCell ref="A529:AA529"/>
    <mergeCell ref="V527:Y527"/>
    <mergeCell ref="Z527:AA527"/>
    <mergeCell ref="AC527:AH527"/>
    <mergeCell ref="AI527:AL527"/>
    <mergeCell ref="AM527:AN527"/>
    <mergeCell ref="A528:C528"/>
    <mergeCell ref="D528:J528"/>
    <mergeCell ref="K528:L528"/>
    <mergeCell ref="M528:O528"/>
    <mergeCell ref="P528:U528"/>
    <mergeCell ref="V526:Y526"/>
    <mergeCell ref="Z526:AA526"/>
    <mergeCell ref="AC526:AH526"/>
    <mergeCell ref="AI526:AL526"/>
    <mergeCell ref="AM526:AN526"/>
    <mergeCell ref="A527:C527"/>
    <mergeCell ref="D527:J527"/>
    <mergeCell ref="K527:L527"/>
    <mergeCell ref="M527:O527"/>
    <mergeCell ref="P527:U527"/>
    <mergeCell ref="V525:Y525"/>
    <mergeCell ref="Z525:AA525"/>
    <mergeCell ref="AC525:AH525"/>
    <mergeCell ref="AI525:AL525"/>
    <mergeCell ref="AM525:AN525"/>
    <mergeCell ref="A526:C526"/>
    <mergeCell ref="D526:J526"/>
    <mergeCell ref="K526:L526"/>
    <mergeCell ref="M526:O526"/>
    <mergeCell ref="P526:U526"/>
    <mergeCell ref="V524:Y524"/>
    <mergeCell ref="Z524:AA524"/>
    <mergeCell ref="AC524:AH524"/>
    <mergeCell ref="AI524:AL524"/>
    <mergeCell ref="AM524:AN524"/>
    <mergeCell ref="A525:C525"/>
    <mergeCell ref="D525:J525"/>
    <mergeCell ref="K525:L525"/>
    <mergeCell ref="M525:O525"/>
    <mergeCell ref="P525:U525"/>
    <mergeCell ref="V523:Y523"/>
    <mergeCell ref="Z523:AA523"/>
    <mergeCell ref="AC523:AH523"/>
    <mergeCell ref="AI523:AL523"/>
    <mergeCell ref="AM523:AN523"/>
    <mergeCell ref="A524:C524"/>
    <mergeCell ref="D524:J524"/>
    <mergeCell ref="K524:L524"/>
    <mergeCell ref="M524:O524"/>
    <mergeCell ref="P524:U524"/>
    <mergeCell ref="V522:Y522"/>
    <mergeCell ref="Z522:AA522"/>
    <mergeCell ref="AC522:AH522"/>
    <mergeCell ref="AI522:AL522"/>
    <mergeCell ref="AM522:AN522"/>
    <mergeCell ref="A523:C523"/>
    <mergeCell ref="D523:J523"/>
    <mergeCell ref="K523:L523"/>
    <mergeCell ref="M523:O523"/>
    <mergeCell ref="P523:U523"/>
    <mergeCell ref="V521:Y521"/>
    <mergeCell ref="Z521:AA521"/>
    <mergeCell ref="AC521:AH521"/>
    <mergeCell ref="AI521:AL521"/>
    <mergeCell ref="AM521:AN521"/>
    <mergeCell ref="A522:C522"/>
    <mergeCell ref="D522:J522"/>
    <mergeCell ref="K522:L522"/>
    <mergeCell ref="M522:O522"/>
    <mergeCell ref="P522:U522"/>
    <mergeCell ref="V520:Y520"/>
    <mergeCell ref="Z520:AA520"/>
    <mergeCell ref="AC520:AH520"/>
    <mergeCell ref="AI520:AL520"/>
    <mergeCell ref="AM520:AN520"/>
    <mergeCell ref="A521:C521"/>
    <mergeCell ref="D521:J521"/>
    <mergeCell ref="K521:L521"/>
    <mergeCell ref="M521:O521"/>
    <mergeCell ref="P521:U521"/>
    <mergeCell ref="V519:Y519"/>
    <mergeCell ref="Z519:AA519"/>
    <mergeCell ref="AC519:AH519"/>
    <mergeCell ref="AI519:AL519"/>
    <mergeCell ref="AM519:AN519"/>
    <mergeCell ref="A520:C520"/>
    <mergeCell ref="D520:J520"/>
    <mergeCell ref="K520:L520"/>
    <mergeCell ref="M520:O520"/>
    <mergeCell ref="P520:U520"/>
    <mergeCell ref="V518:Y518"/>
    <mergeCell ref="Z518:AA518"/>
    <mergeCell ref="AC518:AH518"/>
    <mergeCell ref="AI518:AL518"/>
    <mergeCell ref="AM518:AN518"/>
    <mergeCell ref="A519:C519"/>
    <mergeCell ref="D519:J519"/>
    <mergeCell ref="K519:L519"/>
    <mergeCell ref="M519:O519"/>
    <mergeCell ref="P519:U519"/>
    <mergeCell ref="V517:Y517"/>
    <mergeCell ref="Z517:AA517"/>
    <mergeCell ref="AC517:AH517"/>
    <mergeCell ref="AI517:AL517"/>
    <mergeCell ref="AM517:AN517"/>
    <mergeCell ref="A518:C518"/>
    <mergeCell ref="D518:J518"/>
    <mergeCell ref="K518:L518"/>
    <mergeCell ref="M518:O518"/>
    <mergeCell ref="P518:U518"/>
    <mergeCell ref="V516:Y516"/>
    <mergeCell ref="Z516:AA516"/>
    <mergeCell ref="AC516:AH516"/>
    <mergeCell ref="AI516:AL516"/>
    <mergeCell ref="AM516:AN516"/>
    <mergeCell ref="A517:C517"/>
    <mergeCell ref="D517:J517"/>
    <mergeCell ref="K517:L517"/>
    <mergeCell ref="M517:O517"/>
    <mergeCell ref="P517:U517"/>
    <mergeCell ref="V515:Y515"/>
    <mergeCell ref="Z515:AA515"/>
    <mergeCell ref="AC515:AH515"/>
    <mergeCell ref="AI515:AL515"/>
    <mergeCell ref="AM515:AN515"/>
    <mergeCell ref="A516:C516"/>
    <mergeCell ref="D516:J516"/>
    <mergeCell ref="K516:L516"/>
    <mergeCell ref="M516:O516"/>
    <mergeCell ref="P516:U516"/>
    <mergeCell ref="V514:Y514"/>
    <mergeCell ref="Z514:AA514"/>
    <mergeCell ref="AC514:AH514"/>
    <mergeCell ref="AI514:AL514"/>
    <mergeCell ref="AM514:AN514"/>
    <mergeCell ref="A515:C515"/>
    <mergeCell ref="D515:J515"/>
    <mergeCell ref="K515:L515"/>
    <mergeCell ref="M515:O515"/>
    <mergeCell ref="P515:U515"/>
    <mergeCell ref="V513:Y513"/>
    <mergeCell ref="Z513:AA513"/>
    <mergeCell ref="AC513:AH513"/>
    <mergeCell ref="AI513:AL513"/>
    <mergeCell ref="AM513:AN513"/>
    <mergeCell ref="A514:C514"/>
    <mergeCell ref="D514:J514"/>
    <mergeCell ref="K514:L514"/>
    <mergeCell ref="M514:O514"/>
    <mergeCell ref="P514:U514"/>
    <mergeCell ref="V512:Y512"/>
    <mergeCell ref="Z512:AA512"/>
    <mergeCell ref="AC512:AH512"/>
    <mergeCell ref="AI512:AL512"/>
    <mergeCell ref="AM512:AN512"/>
    <mergeCell ref="A513:C513"/>
    <mergeCell ref="D513:J513"/>
    <mergeCell ref="K513:L513"/>
    <mergeCell ref="M513:O513"/>
    <mergeCell ref="P513:U513"/>
    <mergeCell ref="V511:Y511"/>
    <mergeCell ref="Z511:AA511"/>
    <mergeCell ref="AC511:AH511"/>
    <mergeCell ref="AI511:AL511"/>
    <mergeCell ref="AM511:AN511"/>
    <mergeCell ref="A512:C512"/>
    <mergeCell ref="D512:J512"/>
    <mergeCell ref="K512:L512"/>
    <mergeCell ref="M512:O512"/>
    <mergeCell ref="P512:U512"/>
    <mergeCell ref="AC509:AH509"/>
    <mergeCell ref="AI509:AL509"/>
    <mergeCell ref="AM509:AN509"/>
    <mergeCell ref="A510:C510"/>
    <mergeCell ref="D510:AA510"/>
    <mergeCell ref="A511:C511"/>
    <mergeCell ref="D511:J511"/>
    <mergeCell ref="K511:L511"/>
    <mergeCell ref="M511:O511"/>
    <mergeCell ref="P511:U511"/>
    <mergeCell ref="A507:AA507"/>
    <mergeCell ref="A508:AA508"/>
    <mergeCell ref="A509:C509"/>
    <mergeCell ref="D509:J509"/>
    <mergeCell ref="K509:L509"/>
    <mergeCell ref="M509:O509"/>
    <mergeCell ref="P509:U509"/>
    <mergeCell ref="V509:Y509"/>
    <mergeCell ref="Z509:AA509"/>
    <mergeCell ref="Z504:AA504"/>
    <mergeCell ref="AC504:AH504"/>
    <mergeCell ref="AI504:AL504"/>
    <mergeCell ref="AM504:AN504"/>
    <mergeCell ref="A505:AA505"/>
    <mergeCell ref="A506:X506"/>
    <mergeCell ref="Y506:AA506"/>
    <mergeCell ref="AL506:AN506"/>
    <mergeCell ref="Z503:AA503"/>
    <mergeCell ref="AC503:AH503"/>
    <mergeCell ref="AI503:AL503"/>
    <mergeCell ref="AM503:AN503"/>
    <mergeCell ref="A504:C504"/>
    <mergeCell ref="D504:J504"/>
    <mergeCell ref="K504:L504"/>
    <mergeCell ref="M504:O504"/>
    <mergeCell ref="P504:U504"/>
    <mergeCell ref="V504:Y504"/>
    <mergeCell ref="A503:C503"/>
    <mergeCell ref="D503:J503"/>
    <mergeCell ref="K503:L503"/>
    <mergeCell ref="M503:O503"/>
    <mergeCell ref="P503:U503"/>
    <mergeCell ref="V503:Y503"/>
    <mergeCell ref="Z501:AA501"/>
    <mergeCell ref="AC501:AH501"/>
    <mergeCell ref="AI501:AL501"/>
    <mergeCell ref="AM501:AN501"/>
    <mergeCell ref="A502:C502"/>
    <mergeCell ref="D502:AA502"/>
    <mergeCell ref="A497:AA497"/>
    <mergeCell ref="A498:AA498"/>
    <mergeCell ref="A499:AA499"/>
    <mergeCell ref="A500:AA500"/>
    <mergeCell ref="A501:C501"/>
    <mergeCell ref="D501:J501"/>
    <mergeCell ref="K501:L501"/>
    <mergeCell ref="M501:O501"/>
    <mergeCell ref="P501:U501"/>
    <mergeCell ref="V501:Y501"/>
    <mergeCell ref="A495:B495"/>
    <mergeCell ref="C495:T495"/>
    <mergeCell ref="U495:AA495"/>
    <mergeCell ref="AH495:AN495"/>
    <mergeCell ref="A496:B496"/>
    <mergeCell ref="C496:AA496"/>
    <mergeCell ref="A492:B492"/>
    <mergeCell ref="C492:AA492"/>
    <mergeCell ref="A493:B493"/>
    <mergeCell ref="C493:AA493"/>
    <mergeCell ref="A494:B494"/>
    <mergeCell ref="C494:AA494"/>
    <mergeCell ref="A489:B489"/>
    <mergeCell ref="C489:AA489"/>
    <mergeCell ref="A490:B490"/>
    <mergeCell ref="C490:AA490"/>
    <mergeCell ref="A491:B491"/>
    <mergeCell ref="C491:AA491"/>
    <mergeCell ref="A487:B487"/>
    <mergeCell ref="C487:AA487"/>
    <mergeCell ref="A488:B488"/>
    <mergeCell ref="C488:T488"/>
    <mergeCell ref="U488:AA488"/>
    <mergeCell ref="AH488:AN488"/>
    <mergeCell ref="S484:AA484"/>
    <mergeCell ref="AF484:AN484"/>
    <mergeCell ref="D485:R485"/>
    <mergeCell ref="S485:AA485"/>
    <mergeCell ref="AF485:AN485"/>
    <mergeCell ref="A486:AA486"/>
    <mergeCell ref="A459:AA459"/>
    <mergeCell ref="A460:X460"/>
    <mergeCell ref="Y460:AA460"/>
    <mergeCell ref="AL460:AN460"/>
    <mergeCell ref="AQ460:AR460"/>
    <mergeCell ref="A483:C485"/>
    <mergeCell ref="D483:R483"/>
    <mergeCell ref="S483:AA483"/>
    <mergeCell ref="AF483:AN483"/>
    <mergeCell ref="D484:R484"/>
    <mergeCell ref="Z456:AA456"/>
    <mergeCell ref="AC456:AH456"/>
    <mergeCell ref="AI456:AL456"/>
    <mergeCell ref="AM456:AN456"/>
    <mergeCell ref="A457:AA457"/>
    <mergeCell ref="A458:X458"/>
    <mergeCell ref="Y458:AA458"/>
    <mergeCell ref="AL458:AN458"/>
    <mergeCell ref="Z455:AA455"/>
    <mergeCell ref="AC455:AH455"/>
    <mergeCell ref="AI455:AL455"/>
    <mergeCell ref="AM455:AN455"/>
    <mergeCell ref="A456:C456"/>
    <mergeCell ref="D456:J456"/>
    <mergeCell ref="K456:L456"/>
    <mergeCell ref="M456:O456"/>
    <mergeCell ref="P456:U456"/>
    <mergeCell ref="V456:Y456"/>
    <mergeCell ref="Z454:AA454"/>
    <mergeCell ref="AC454:AH454"/>
    <mergeCell ref="AI454:AL454"/>
    <mergeCell ref="AM454:AN454"/>
    <mergeCell ref="A455:C455"/>
    <mergeCell ref="D455:J455"/>
    <mergeCell ref="K455:L455"/>
    <mergeCell ref="M455:O455"/>
    <mergeCell ref="P455:U455"/>
    <mergeCell ref="V455:Y455"/>
    <mergeCell ref="A454:C454"/>
    <mergeCell ref="D454:J454"/>
    <mergeCell ref="K454:L454"/>
    <mergeCell ref="M454:O454"/>
    <mergeCell ref="P454:U454"/>
    <mergeCell ref="V454:Y454"/>
    <mergeCell ref="V452:Y452"/>
    <mergeCell ref="Z452:AA452"/>
    <mergeCell ref="AC452:AH452"/>
    <mergeCell ref="AI452:AL452"/>
    <mergeCell ref="AM452:AN452"/>
    <mergeCell ref="A453:C453"/>
    <mergeCell ref="D453:AA453"/>
    <mergeCell ref="A449:X449"/>
    <mergeCell ref="Y449:AA449"/>
    <mergeCell ref="AL449:AN449"/>
    <mergeCell ref="A450:AA450"/>
    <mergeCell ref="A451:AA451"/>
    <mergeCell ref="A452:C452"/>
    <mergeCell ref="D452:J452"/>
    <mergeCell ref="K452:L452"/>
    <mergeCell ref="M452:O452"/>
    <mergeCell ref="P452:U452"/>
    <mergeCell ref="V447:Y447"/>
    <mergeCell ref="Z447:AA447"/>
    <mergeCell ref="AC447:AH447"/>
    <mergeCell ref="AI447:AL447"/>
    <mergeCell ref="AM447:AN447"/>
    <mergeCell ref="A448:AA448"/>
    <mergeCell ref="V446:Y446"/>
    <mergeCell ref="Z446:AA446"/>
    <mergeCell ref="AC446:AH446"/>
    <mergeCell ref="AI446:AL446"/>
    <mergeCell ref="AM446:AN446"/>
    <mergeCell ref="A447:C447"/>
    <mergeCell ref="D447:J447"/>
    <mergeCell ref="K447:L447"/>
    <mergeCell ref="M447:O447"/>
    <mergeCell ref="P447:U447"/>
    <mergeCell ref="V445:Y445"/>
    <mergeCell ref="Z445:AA445"/>
    <mergeCell ref="AC445:AH445"/>
    <mergeCell ref="AI445:AL445"/>
    <mergeCell ref="AM445:AN445"/>
    <mergeCell ref="A446:C446"/>
    <mergeCell ref="D446:J446"/>
    <mergeCell ref="K446:L446"/>
    <mergeCell ref="M446:O446"/>
    <mergeCell ref="P446:U446"/>
    <mergeCell ref="V444:Y444"/>
    <mergeCell ref="Z444:AA444"/>
    <mergeCell ref="AC444:AH444"/>
    <mergeCell ref="AI444:AL444"/>
    <mergeCell ref="AM444:AN444"/>
    <mergeCell ref="A445:C445"/>
    <mergeCell ref="D445:J445"/>
    <mergeCell ref="K445:L445"/>
    <mergeCell ref="M445:O445"/>
    <mergeCell ref="P445:U445"/>
    <mergeCell ref="V443:Y443"/>
    <mergeCell ref="Z443:AA443"/>
    <mergeCell ref="AC443:AH443"/>
    <mergeCell ref="AI443:AL443"/>
    <mergeCell ref="AM443:AN443"/>
    <mergeCell ref="A444:C444"/>
    <mergeCell ref="D444:J444"/>
    <mergeCell ref="K444:L444"/>
    <mergeCell ref="M444:O444"/>
    <mergeCell ref="P444:U444"/>
    <mergeCell ref="V442:Y442"/>
    <mergeCell ref="Z442:AA442"/>
    <mergeCell ref="AC442:AH442"/>
    <mergeCell ref="AI442:AL442"/>
    <mergeCell ref="AM442:AN442"/>
    <mergeCell ref="A443:C443"/>
    <mergeCell ref="D443:J443"/>
    <mergeCell ref="K443:L443"/>
    <mergeCell ref="M443:O443"/>
    <mergeCell ref="P443:U443"/>
    <mergeCell ref="V441:Y441"/>
    <mergeCell ref="Z441:AA441"/>
    <mergeCell ref="AC441:AH441"/>
    <mergeCell ref="AI441:AL441"/>
    <mergeCell ref="AM441:AN441"/>
    <mergeCell ref="A442:C442"/>
    <mergeCell ref="D442:J442"/>
    <mergeCell ref="K442:L442"/>
    <mergeCell ref="M442:O442"/>
    <mergeCell ref="P442:U442"/>
    <mergeCell ref="V440:Y440"/>
    <mergeCell ref="Z440:AA440"/>
    <mergeCell ref="AC440:AH440"/>
    <mergeCell ref="AI440:AL440"/>
    <mergeCell ref="AM440:AN440"/>
    <mergeCell ref="A441:C441"/>
    <mergeCell ref="D441:J441"/>
    <mergeCell ref="K441:L441"/>
    <mergeCell ref="M441:O441"/>
    <mergeCell ref="P441:U441"/>
    <mergeCell ref="V439:Y439"/>
    <mergeCell ref="Z439:AA439"/>
    <mergeCell ref="AC439:AH439"/>
    <mergeCell ref="AI439:AL439"/>
    <mergeCell ref="AM439:AN439"/>
    <mergeCell ref="A440:C440"/>
    <mergeCell ref="D440:J440"/>
    <mergeCell ref="K440:L440"/>
    <mergeCell ref="M440:O440"/>
    <mergeCell ref="P440:U440"/>
    <mergeCell ref="V438:Y438"/>
    <mergeCell ref="Z438:AA438"/>
    <mergeCell ref="AC438:AH438"/>
    <mergeCell ref="AI438:AL438"/>
    <mergeCell ref="AM438:AN438"/>
    <mergeCell ref="A439:C439"/>
    <mergeCell ref="D439:J439"/>
    <mergeCell ref="K439:L439"/>
    <mergeCell ref="M439:O439"/>
    <mergeCell ref="P439:U439"/>
    <mergeCell ref="V437:Y437"/>
    <mergeCell ref="Z437:AA437"/>
    <mergeCell ref="AC437:AH437"/>
    <mergeCell ref="AI437:AL437"/>
    <mergeCell ref="AM437:AN437"/>
    <mergeCell ref="A438:C438"/>
    <mergeCell ref="D438:J438"/>
    <mergeCell ref="K438:L438"/>
    <mergeCell ref="M438:O438"/>
    <mergeCell ref="P438:U438"/>
    <mergeCell ref="V436:Y436"/>
    <mergeCell ref="Z436:AA436"/>
    <mergeCell ref="AC436:AH436"/>
    <mergeCell ref="AI436:AL436"/>
    <mergeCell ref="AM436:AN436"/>
    <mergeCell ref="A437:C437"/>
    <mergeCell ref="D437:J437"/>
    <mergeCell ref="K437:L437"/>
    <mergeCell ref="M437:O437"/>
    <mergeCell ref="P437:U437"/>
    <mergeCell ref="V435:Y435"/>
    <mergeCell ref="Z435:AA435"/>
    <mergeCell ref="AC435:AH435"/>
    <mergeCell ref="AI435:AL435"/>
    <mergeCell ref="AM435:AN435"/>
    <mergeCell ref="A436:C436"/>
    <mergeCell ref="D436:J436"/>
    <mergeCell ref="K436:L436"/>
    <mergeCell ref="M436:O436"/>
    <mergeCell ref="P436:U436"/>
    <mergeCell ref="V434:Y434"/>
    <mergeCell ref="Z434:AA434"/>
    <mergeCell ref="AC434:AH434"/>
    <mergeCell ref="AI434:AL434"/>
    <mergeCell ref="AM434:AN434"/>
    <mergeCell ref="A435:C435"/>
    <mergeCell ref="D435:J435"/>
    <mergeCell ref="K435:L435"/>
    <mergeCell ref="M435:O435"/>
    <mergeCell ref="P435:U435"/>
    <mergeCell ref="V433:Y433"/>
    <mergeCell ref="Z433:AA433"/>
    <mergeCell ref="AC433:AH433"/>
    <mergeCell ref="AI433:AL433"/>
    <mergeCell ref="AM433:AN433"/>
    <mergeCell ref="A434:C434"/>
    <mergeCell ref="D434:J434"/>
    <mergeCell ref="K434:L434"/>
    <mergeCell ref="M434:O434"/>
    <mergeCell ref="P434:U434"/>
    <mergeCell ref="V432:Y432"/>
    <mergeCell ref="Z432:AA432"/>
    <mergeCell ref="AC432:AH432"/>
    <mergeCell ref="AI432:AL432"/>
    <mergeCell ref="AM432:AN432"/>
    <mergeCell ref="A433:C433"/>
    <mergeCell ref="D433:J433"/>
    <mergeCell ref="K433:L433"/>
    <mergeCell ref="M433:O433"/>
    <mergeCell ref="P433:U433"/>
    <mergeCell ref="V431:Y431"/>
    <mergeCell ref="Z431:AA431"/>
    <mergeCell ref="AC431:AH431"/>
    <mergeCell ref="AI431:AL431"/>
    <mergeCell ref="AM431:AN431"/>
    <mergeCell ref="A432:C432"/>
    <mergeCell ref="D432:J432"/>
    <mergeCell ref="K432:L432"/>
    <mergeCell ref="M432:O432"/>
    <mergeCell ref="P432:U432"/>
    <mergeCell ref="V430:Y430"/>
    <mergeCell ref="Z430:AA430"/>
    <mergeCell ref="AC430:AH430"/>
    <mergeCell ref="AI430:AL430"/>
    <mergeCell ref="AM430:AN430"/>
    <mergeCell ref="A431:C431"/>
    <mergeCell ref="D431:J431"/>
    <mergeCell ref="K431:L431"/>
    <mergeCell ref="M431:O431"/>
    <mergeCell ref="P431:U431"/>
    <mergeCell ref="AC428:AH428"/>
    <mergeCell ref="AI428:AL428"/>
    <mergeCell ref="AM428:AN428"/>
    <mergeCell ref="A429:C429"/>
    <mergeCell ref="D429:AA429"/>
    <mergeCell ref="A430:C430"/>
    <mergeCell ref="D430:J430"/>
    <mergeCell ref="K430:L430"/>
    <mergeCell ref="M430:O430"/>
    <mergeCell ref="P430:U430"/>
    <mergeCell ref="A426:AA426"/>
    <mergeCell ref="A427:AA427"/>
    <mergeCell ref="A428:C428"/>
    <mergeCell ref="D428:J428"/>
    <mergeCell ref="K428:L428"/>
    <mergeCell ref="M428:O428"/>
    <mergeCell ref="P428:U428"/>
    <mergeCell ref="V428:Y428"/>
    <mergeCell ref="Z428:AA428"/>
    <mergeCell ref="Z423:AA423"/>
    <mergeCell ref="AC423:AH423"/>
    <mergeCell ref="AI423:AL423"/>
    <mergeCell ref="AM423:AN423"/>
    <mergeCell ref="A424:AA424"/>
    <mergeCell ref="A425:X425"/>
    <mergeCell ref="Y425:AA425"/>
    <mergeCell ref="AL425:AN425"/>
    <mergeCell ref="Z422:AA422"/>
    <mergeCell ref="AC422:AH422"/>
    <mergeCell ref="AI422:AL422"/>
    <mergeCell ref="AM422:AN422"/>
    <mergeCell ref="A423:C423"/>
    <mergeCell ref="D423:J423"/>
    <mergeCell ref="K423:L423"/>
    <mergeCell ref="M423:O423"/>
    <mergeCell ref="P423:U423"/>
    <mergeCell ref="V423:Y423"/>
    <mergeCell ref="A422:C422"/>
    <mergeCell ref="D422:J422"/>
    <mergeCell ref="K422:L422"/>
    <mergeCell ref="M422:O422"/>
    <mergeCell ref="P422:U422"/>
    <mergeCell ref="V422:Y422"/>
    <mergeCell ref="Z420:AA420"/>
    <mergeCell ref="AC420:AH420"/>
    <mergeCell ref="AI420:AL420"/>
    <mergeCell ref="AM420:AN420"/>
    <mergeCell ref="A421:C421"/>
    <mergeCell ref="D421:AA421"/>
    <mergeCell ref="A416:AA416"/>
    <mergeCell ref="A417:AA417"/>
    <mergeCell ref="A418:AA418"/>
    <mergeCell ref="A419:AA419"/>
    <mergeCell ref="A420:C420"/>
    <mergeCell ref="D420:J420"/>
    <mergeCell ref="K420:L420"/>
    <mergeCell ref="M420:O420"/>
    <mergeCell ref="P420:U420"/>
    <mergeCell ref="V420:Y420"/>
    <mergeCell ref="A414:B414"/>
    <mergeCell ref="C414:T414"/>
    <mergeCell ref="U414:AA414"/>
    <mergeCell ref="AH414:AN414"/>
    <mergeCell ref="A415:B415"/>
    <mergeCell ref="C415:AA415"/>
    <mergeCell ref="A411:B411"/>
    <mergeCell ref="C411:AA411"/>
    <mergeCell ref="A412:B412"/>
    <mergeCell ref="C412:AA412"/>
    <mergeCell ref="A413:B413"/>
    <mergeCell ref="C413:AA413"/>
    <mergeCell ref="A408:B408"/>
    <mergeCell ref="C408:AA408"/>
    <mergeCell ref="A409:B409"/>
    <mergeCell ref="C409:AA409"/>
    <mergeCell ref="A410:B410"/>
    <mergeCell ref="C410:AA410"/>
    <mergeCell ref="A406:B406"/>
    <mergeCell ref="C406:AA406"/>
    <mergeCell ref="A407:B407"/>
    <mergeCell ref="C407:T407"/>
    <mergeCell ref="U407:AA407"/>
    <mergeCell ref="AH407:AN407"/>
    <mergeCell ref="S403:AA403"/>
    <mergeCell ref="AF403:AN403"/>
    <mergeCell ref="D404:R404"/>
    <mergeCell ref="S404:AA404"/>
    <mergeCell ref="AF404:AN404"/>
    <mergeCell ref="A405:AA405"/>
    <mergeCell ref="A378:AA378"/>
    <mergeCell ref="A379:X379"/>
    <mergeCell ref="Y379:AA379"/>
    <mergeCell ref="AL379:AN379"/>
    <mergeCell ref="AQ379:AR379"/>
    <mergeCell ref="A402:C404"/>
    <mergeCell ref="D402:R402"/>
    <mergeCell ref="S402:AA402"/>
    <mergeCell ref="AF402:AN402"/>
    <mergeCell ref="D403:R403"/>
    <mergeCell ref="Z375:AA375"/>
    <mergeCell ref="AC375:AH375"/>
    <mergeCell ref="AI375:AL375"/>
    <mergeCell ref="AM375:AN375"/>
    <mergeCell ref="A376:AA376"/>
    <mergeCell ref="A377:X377"/>
    <mergeCell ref="Y377:AA377"/>
    <mergeCell ref="AL377:AN377"/>
    <mergeCell ref="Z374:AA374"/>
    <mergeCell ref="AC374:AH374"/>
    <mergeCell ref="AI374:AL374"/>
    <mergeCell ref="AM374:AN374"/>
    <mergeCell ref="A375:C375"/>
    <mergeCell ref="D375:J375"/>
    <mergeCell ref="K375:L375"/>
    <mergeCell ref="M375:O375"/>
    <mergeCell ref="P375:U375"/>
    <mergeCell ref="V375:Y375"/>
    <mergeCell ref="A374:C374"/>
    <mergeCell ref="D374:J374"/>
    <mergeCell ref="K374:L374"/>
    <mergeCell ref="M374:O374"/>
    <mergeCell ref="P374:U374"/>
    <mergeCell ref="V374:Y374"/>
    <mergeCell ref="V372:Y372"/>
    <mergeCell ref="Z372:AA372"/>
    <mergeCell ref="AC372:AH372"/>
    <mergeCell ref="AI372:AL372"/>
    <mergeCell ref="AM372:AN372"/>
    <mergeCell ref="A373:C373"/>
    <mergeCell ref="D373:AA373"/>
    <mergeCell ref="A369:X369"/>
    <mergeCell ref="Y369:AA369"/>
    <mergeCell ref="AL369:AN369"/>
    <mergeCell ref="A370:AA370"/>
    <mergeCell ref="A371:AA371"/>
    <mergeCell ref="A372:C372"/>
    <mergeCell ref="D372:J372"/>
    <mergeCell ref="K372:L372"/>
    <mergeCell ref="M372:O372"/>
    <mergeCell ref="P372:U372"/>
    <mergeCell ref="V367:Y367"/>
    <mergeCell ref="Z367:AA367"/>
    <mergeCell ref="AC367:AH367"/>
    <mergeCell ref="AI367:AL367"/>
    <mergeCell ref="AM367:AN367"/>
    <mergeCell ref="A368:AA368"/>
    <mergeCell ref="V366:Y366"/>
    <mergeCell ref="Z366:AA366"/>
    <mergeCell ref="AC366:AH366"/>
    <mergeCell ref="AI366:AL366"/>
    <mergeCell ref="AM366:AN366"/>
    <mergeCell ref="A367:C367"/>
    <mergeCell ref="D367:J367"/>
    <mergeCell ref="K367:L367"/>
    <mergeCell ref="M367:O367"/>
    <mergeCell ref="P367:U367"/>
    <mergeCell ref="V365:Y365"/>
    <mergeCell ref="Z365:AA365"/>
    <mergeCell ref="AC365:AH365"/>
    <mergeCell ref="AI365:AL365"/>
    <mergeCell ref="AM365:AN365"/>
    <mergeCell ref="A366:C366"/>
    <mergeCell ref="D366:J366"/>
    <mergeCell ref="K366:L366"/>
    <mergeCell ref="M366:O366"/>
    <mergeCell ref="P366:U366"/>
    <mergeCell ref="V364:Y364"/>
    <mergeCell ref="Z364:AA364"/>
    <mergeCell ref="AC364:AH364"/>
    <mergeCell ref="AI364:AL364"/>
    <mergeCell ref="AM364:AN364"/>
    <mergeCell ref="A365:C365"/>
    <mergeCell ref="D365:J365"/>
    <mergeCell ref="K365:L365"/>
    <mergeCell ref="M365:O365"/>
    <mergeCell ref="P365:U365"/>
    <mergeCell ref="V363:Y363"/>
    <mergeCell ref="Z363:AA363"/>
    <mergeCell ref="AC363:AH363"/>
    <mergeCell ref="AI363:AL363"/>
    <mergeCell ref="AM363:AN363"/>
    <mergeCell ref="A364:C364"/>
    <mergeCell ref="D364:J364"/>
    <mergeCell ref="K364:L364"/>
    <mergeCell ref="M364:O364"/>
    <mergeCell ref="P364:U364"/>
    <mergeCell ref="V362:Y362"/>
    <mergeCell ref="Z362:AA362"/>
    <mergeCell ref="AC362:AH362"/>
    <mergeCell ref="AI362:AL362"/>
    <mergeCell ref="AM362:AN362"/>
    <mergeCell ref="A363:C363"/>
    <mergeCell ref="D363:J363"/>
    <mergeCell ref="K363:L363"/>
    <mergeCell ref="M363:O363"/>
    <mergeCell ref="P363:U363"/>
    <mergeCell ref="V361:Y361"/>
    <mergeCell ref="Z361:AA361"/>
    <mergeCell ref="AC361:AH361"/>
    <mergeCell ref="AI361:AL361"/>
    <mergeCell ref="AM361:AN361"/>
    <mergeCell ref="A362:C362"/>
    <mergeCell ref="D362:J362"/>
    <mergeCell ref="K362:L362"/>
    <mergeCell ref="M362:O362"/>
    <mergeCell ref="P362:U362"/>
    <mergeCell ref="V360:Y360"/>
    <mergeCell ref="Z360:AA360"/>
    <mergeCell ref="AC360:AH360"/>
    <mergeCell ref="AI360:AL360"/>
    <mergeCell ref="AM360:AN360"/>
    <mergeCell ref="A361:C361"/>
    <mergeCell ref="D361:J361"/>
    <mergeCell ref="K361:L361"/>
    <mergeCell ref="M361:O361"/>
    <mergeCell ref="P361:U361"/>
    <mergeCell ref="V359:Y359"/>
    <mergeCell ref="Z359:AA359"/>
    <mergeCell ref="AC359:AH359"/>
    <mergeCell ref="AI359:AL359"/>
    <mergeCell ref="AM359:AN359"/>
    <mergeCell ref="A360:C360"/>
    <mergeCell ref="D360:J360"/>
    <mergeCell ref="K360:L360"/>
    <mergeCell ref="M360:O360"/>
    <mergeCell ref="P360:U360"/>
    <mergeCell ref="V358:Y358"/>
    <mergeCell ref="Z358:AA358"/>
    <mergeCell ref="AC358:AH358"/>
    <mergeCell ref="AI358:AL358"/>
    <mergeCell ref="AM358:AN358"/>
    <mergeCell ref="A359:C359"/>
    <mergeCell ref="D359:J359"/>
    <mergeCell ref="K359:L359"/>
    <mergeCell ref="M359:O359"/>
    <mergeCell ref="P359:U359"/>
    <mergeCell ref="V357:Y357"/>
    <mergeCell ref="Z357:AA357"/>
    <mergeCell ref="AC357:AH357"/>
    <mergeCell ref="AI357:AL357"/>
    <mergeCell ref="AM357:AN357"/>
    <mergeCell ref="A358:C358"/>
    <mergeCell ref="D358:J358"/>
    <mergeCell ref="K358:L358"/>
    <mergeCell ref="M358:O358"/>
    <mergeCell ref="P358:U358"/>
    <mergeCell ref="V356:Y356"/>
    <mergeCell ref="Z356:AA356"/>
    <mergeCell ref="AC356:AH356"/>
    <mergeCell ref="AI356:AL356"/>
    <mergeCell ref="AM356:AN356"/>
    <mergeCell ref="A357:C357"/>
    <mergeCell ref="D357:J357"/>
    <mergeCell ref="K357:L357"/>
    <mergeCell ref="M357:O357"/>
    <mergeCell ref="P357:U357"/>
    <mergeCell ref="V355:Y355"/>
    <mergeCell ref="Z355:AA355"/>
    <mergeCell ref="AC355:AH355"/>
    <mergeCell ref="AI355:AL355"/>
    <mergeCell ref="AM355:AN355"/>
    <mergeCell ref="A356:C356"/>
    <mergeCell ref="D356:J356"/>
    <mergeCell ref="K356:L356"/>
    <mergeCell ref="M356:O356"/>
    <mergeCell ref="P356:U356"/>
    <mergeCell ref="V354:Y354"/>
    <mergeCell ref="Z354:AA354"/>
    <mergeCell ref="AC354:AH354"/>
    <mergeCell ref="AI354:AL354"/>
    <mergeCell ref="AM354:AN354"/>
    <mergeCell ref="A355:C355"/>
    <mergeCell ref="D355:J355"/>
    <mergeCell ref="K355:L355"/>
    <mergeCell ref="M355:O355"/>
    <mergeCell ref="P355:U355"/>
    <mergeCell ref="V353:Y353"/>
    <mergeCell ref="Z353:AA353"/>
    <mergeCell ref="AC353:AH353"/>
    <mergeCell ref="AI353:AL353"/>
    <mergeCell ref="AM353:AN353"/>
    <mergeCell ref="A354:C354"/>
    <mergeCell ref="D354:J354"/>
    <mergeCell ref="K354:L354"/>
    <mergeCell ref="M354:O354"/>
    <mergeCell ref="P354:U354"/>
    <mergeCell ref="V352:Y352"/>
    <mergeCell ref="Z352:AA352"/>
    <mergeCell ref="AC352:AH352"/>
    <mergeCell ref="AI352:AL352"/>
    <mergeCell ref="AM352:AN352"/>
    <mergeCell ref="A353:C353"/>
    <mergeCell ref="D353:J353"/>
    <mergeCell ref="K353:L353"/>
    <mergeCell ref="M353:O353"/>
    <mergeCell ref="P353:U353"/>
    <mergeCell ref="V351:Y351"/>
    <mergeCell ref="Z351:AA351"/>
    <mergeCell ref="AC351:AH351"/>
    <mergeCell ref="AI351:AL351"/>
    <mergeCell ref="AM351:AN351"/>
    <mergeCell ref="A352:C352"/>
    <mergeCell ref="D352:J352"/>
    <mergeCell ref="K352:L352"/>
    <mergeCell ref="M352:O352"/>
    <mergeCell ref="P352:U352"/>
    <mergeCell ref="V350:Y350"/>
    <mergeCell ref="Z350:AA350"/>
    <mergeCell ref="AC350:AH350"/>
    <mergeCell ref="AI350:AL350"/>
    <mergeCell ref="AM350:AN350"/>
    <mergeCell ref="A351:C351"/>
    <mergeCell ref="D351:J351"/>
    <mergeCell ref="K351:L351"/>
    <mergeCell ref="M351:O351"/>
    <mergeCell ref="P351:U351"/>
    <mergeCell ref="AC348:AH348"/>
    <mergeCell ref="AI348:AL348"/>
    <mergeCell ref="AM348:AN348"/>
    <mergeCell ref="A349:C349"/>
    <mergeCell ref="D349:AA349"/>
    <mergeCell ref="A350:C350"/>
    <mergeCell ref="D350:J350"/>
    <mergeCell ref="K350:L350"/>
    <mergeCell ref="M350:O350"/>
    <mergeCell ref="P350:U350"/>
    <mergeCell ref="A346:AA346"/>
    <mergeCell ref="A347:AA347"/>
    <mergeCell ref="A348:C348"/>
    <mergeCell ref="D348:J348"/>
    <mergeCell ref="K348:L348"/>
    <mergeCell ref="M348:O348"/>
    <mergeCell ref="P348:U348"/>
    <mergeCell ref="V348:Y348"/>
    <mergeCell ref="Z348:AA348"/>
    <mergeCell ref="Z343:AA343"/>
    <mergeCell ref="AC343:AH343"/>
    <mergeCell ref="AI343:AL343"/>
    <mergeCell ref="AM343:AN343"/>
    <mergeCell ref="A344:AA344"/>
    <mergeCell ref="A345:X345"/>
    <mergeCell ref="Y345:AA345"/>
    <mergeCell ref="AL345:AN345"/>
    <mergeCell ref="Z342:AA342"/>
    <mergeCell ref="AC342:AH342"/>
    <mergeCell ref="AI342:AL342"/>
    <mergeCell ref="AM342:AN342"/>
    <mergeCell ref="A343:C343"/>
    <mergeCell ref="D343:J343"/>
    <mergeCell ref="K343:L343"/>
    <mergeCell ref="M343:O343"/>
    <mergeCell ref="P343:U343"/>
    <mergeCell ref="V343:Y343"/>
    <mergeCell ref="A342:C342"/>
    <mergeCell ref="D342:J342"/>
    <mergeCell ref="K342:L342"/>
    <mergeCell ref="M342:O342"/>
    <mergeCell ref="P342:U342"/>
    <mergeCell ref="V342:Y342"/>
    <mergeCell ref="Z340:AA340"/>
    <mergeCell ref="AC340:AH340"/>
    <mergeCell ref="AI340:AL340"/>
    <mergeCell ref="AM340:AN340"/>
    <mergeCell ref="A341:C341"/>
    <mergeCell ref="D341:AA341"/>
    <mergeCell ref="A336:AA336"/>
    <mergeCell ref="A337:AA337"/>
    <mergeCell ref="A338:AA338"/>
    <mergeCell ref="A339:AA339"/>
    <mergeCell ref="A340:C340"/>
    <mergeCell ref="D340:J340"/>
    <mergeCell ref="K340:L340"/>
    <mergeCell ref="M340:O340"/>
    <mergeCell ref="P340:U340"/>
    <mergeCell ref="V340:Y340"/>
    <mergeCell ref="A334:B334"/>
    <mergeCell ref="C334:T334"/>
    <mergeCell ref="U334:AA334"/>
    <mergeCell ref="AH334:AN334"/>
    <mergeCell ref="A335:B335"/>
    <mergeCell ref="C335:AA335"/>
    <mergeCell ref="A331:B331"/>
    <mergeCell ref="C331:AA331"/>
    <mergeCell ref="A332:B332"/>
    <mergeCell ref="C332:AA332"/>
    <mergeCell ref="A333:B333"/>
    <mergeCell ref="C333:AA333"/>
    <mergeCell ref="A328:B328"/>
    <mergeCell ref="C328:AA328"/>
    <mergeCell ref="A329:B329"/>
    <mergeCell ref="C329:AA329"/>
    <mergeCell ref="A330:B330"/>
    <mergeCell ref="C330:AA330"/>
    <mergeCell ref="A326:B326"/>
    <mergeCell ref="C326:AA326"/>
    <mergeCell ref="A327:B327"/>
    <mergeCell ref="C327:T327"/>
    <mergeCell ref="U327:AA327"/>
    <mergeCell ref="AH327:AN327"/>
    <mergeCell ref="S323:AA323"/>
    <mergeCell ref="AF323:AN323"/>
    <mergeCell ref="D324:R324"/>
    <mergeCell ref="S324:AA324"/>
    <mergeCell ref="AF324:AN324"/>
    <mergeCell ref="A325:AA325"/>
    <mergeCell ref="A298:AA298"/>
    <mergeCell ref="A299:X299"/>
    <mergeCell ref="Y299:AA299"/>
    <mergeCell ref="AL299:AN299"/>
    <mergeCell ref="AQ299:AR299"/>
    <mergeCell ref="A322:C324"/>
    <mergeCell ref="D322:R322"/>
    <mergeCell ref="S322:AA322"/>
    <mergeCell ref="AF322:AN322"/>
    <mergeCell ref="D323:R323"/>
    <mergeCell ref="Z295:AA295"/>
    <mergeCell ref="AC295:AH295"/>
    <mergeCell ref="AI295:AL295"/>
    <mergeCell ref="AM295:AN295"/>
    <mergeCell ref="A296:AA296"/>
    <mergeCell ref="A297:X297"/>
    <mergeCell ref="Y297:AA297"/>
    <mergeCell ref="AL297:AN297"/>
    <mergeCell ref="Z294:AA294"/>
    <mergeCell ref="AC294:AH294"/>
    <mergeCell ref="AI294:AL294"/>
    <mergeCell ref="AM294:AN294"/>
    <mergeCell ref="A295:C295"/>
    <mergeCell ref="D295:J295"/>
    <mergeCell ref="K295:L295"/>
    <mergeCell ref="M295:O295"/>
    <mergeCell ref="P295:U295"/>
    <mergeCell ref="V295:Y295"/>
    <mergeCell ref="A294:C294"/>
    <mergeCell ref="D294:J294"/>
    <mergeCell ref="K294:L294"/>
    <mergeCell ref="M294:O294"/>
    <mergeCell ref="P294:U294"/>
    <mergeCell ref="V294:Y294"/>
    <mergeCell ref="V292:Y292"/>
    <mergeCell ref="Z292:AA292"/>
    <mergeCell ref="AC292:AH292"/>
    <mergeCell ref="AI292:AL292"/>
    <mergeCell ref="AM292:AN292"/>
    <mergeCell ref="A293:C293"/>
    <mergeCell ref="D293:AA293"/>
    <mergeCell ref="A289:X289"/>
    <mergeCell ref="Y289:AA289"/>
    <mergeCell ref="AL289:AN289"/>
    <mergeCell ref="A290:AA290"/>
    <mergeCell ref="A291:AA291"/>
    <mergeCell ref="A292:C292"/>
    <mergeCell ref="D292:J292"/>
    <mergeCell ref="K292:L292"/>
    <mergeCell ref="M292:O292"/>
    <mergeCell ref="P292:U292"/>
    <mergeCell ref="V287:Y287"/>
    <mergeCell ref="Z287:AA287"/>
    <mergeCell ref="AC287:AH287"/>
    <mergeCell ref="AI287:AL287"/>
    <mergeCell ref="AM287:AN287"/>
    <mergeCell ref="A288:AA288"/>
    <mergeCell ref="V286:Y286"/>
    <mergeCell ref="Z286:AA286"/>
    <mergeCell ref="AC286:AH286"/>
    <mergeCell ref="AI286:AL286"/>
    <mergeCell ref="AM286:AN286"/>
    <mergeCell ref="A287:C287"/>
    <mergeCell ref="D287:J287"/>
    <mergeCell ref="K287:L287"/>
    <mergeCell ref="M287:O287"/>
    <mergeCell ref="P287:U287"/>
    <mergeCell ref="V285:Y285"/>
    <mergeCell ref="Z285:AA285"/>
    <mergeCell ref="AC285:AH285"/>
    <mergeCell ref="AI285:AL285"/>
    <mergeCell ref="AM285:AN285"/>
    <mergeCell ref="A286:C286"/>
    <mergeCell ref="D286:J286"/>
    <mergeCell ref="K286:L286"/>
    <mergeCell ref="M286:O286"/>
    <mergeCell ref="P286:U286"/>
    <mergeCell ref="V284:Y284"/>
    <mergeCell ref="Z284:AA284"/>
    <mergeCell ref="AC284:AH284"/>
    <mergeCell ref="AI284:AL284"/>
    <mergeCell ref="AM284:AN284"/>
    <mergeCell ref="A285:C285"/>
    <mergeCell ref="D285:J285"/>
    <mergeCell ref="K285:L285"/>
    <mergeCell ref="M285:O285"/>
    <mergeCell ref="P285:U285"/>
    <mergeCell ref="V283:Y283"/>
    <mergeCell ref="Z283:AA283"/>
    <mergeCell ref="AC283:AH283"/>
    <mergeCell ref="AI283:AL283"/>
    <mergeCell ref="AM283:AN283"/>
    <mergeCell ref="A284:C284"/>
    <mergeCell ref="D284:J284"/>
    <mergeCell ref="K284:L284"/>
    <mergeCell ref="M284:O284"/>
    <mergeCell ref="P284:U284"/>
    <mergeCell ref="V282:Y282"/>
    <mergeCell ref="Z282:AA282"/>
    <mergeCell ref="AC282:AH282"/>
    <mergeCell ref="AI282:AL282"/>
    <mergeCell ref="AM282:AN282"/>
    <mergeCell ref="A283:C283"/>
    <mergeCell ref="D283:J283"/>
    <mergeCell ref="K283:L283"/>
    <mergeCell ref="M283:O283"/>
    <mergeCell ref="P283:U283"/>
    <mergeCell ref="V281:Y281"/>
    <mergeCell ref="Z281:AA281"/>
    <mergeCell ref="AC281:AH281"/>
    <mergeCell ref="AI281:AL281"/>
    <mergeCell ref="AM281:AN281"/>
    <mergeCell ref="A282:C282"/>
    <mergeCell ref="D282:J282"/>
    <mergeCell ref="K282:L282"/>
    <mergeCell ref="M282:O282"/>
    <mergeCell ref="P282:U282"/>
    <mergeCell ref="V280:Y280"/>
    <mergeCell ref="Z280:AA280"/>
    <mergeCell ref="AC280:AH280"/>
    <mergeCell ref="AI280:AL280"/>
    <mergeCell ref="AM280:AN280"/>
    <mergeCell ref="A281:C281"/>
    <mergeCell ref="D281:J281"/>
    <mergeCell ref="K281:L281"/>
    <mergeCell ref="M281:O281"/>
    <mergeCell ref="P281:U281"/>
    <mergeCell ref="V279:Y279"/>
    <mergeCell ref="Z279:AA279"/>
    <mergeCell ref="AC279:AH279"/>
    <mergeCell ref="AI279:AL279"/>
    <mergeCell ref="AM279:AN279"/>
    <mergeCell ref="A280:C280"/>
    <mergeCell ref="D280:J280"/>
    <mergeCell ref="K280:L280"/>
    <mergeCell ref="M280:O280"/>
    <mergeCell ref="P280:U280"/>
    <mergeCell ref="V278:Y278"/>
    <mergeCell ref="Z278:AA278"/>
    <mergeCell ref="AC278:AH278"/>
    <mergeCell ref="AI278:AL278"/>
    <mergeCell ref="AM278:AN278"/>
    <mergeCell ref="A279:C279"/>
    <mergeCell ref="D279:J279"/>
    <mergeCell ref="K279:L279"/>
    <mergeCell ref="M279:O279"/>
    <mergeCell ref="P279:U279"/>
    <mergeCell ref="V277:Y277"/>
    <mergeCell ref="Z277:AA277"/>
    <mergeCell ref="AC277:AH277"/>
    <mergeCell ref="AI277:AL277"/>
    <mergeCell ref="AM277:AN277"/>
    <mergeCell ref="A278:C278"/>
    <mergeCell ref="D278:J278"/>
    <mergeCell ref="K278:L278"/>
    <mergeCell ref="M278:O278"/>
    <mergeCell ref="P278:U278"/>
    <mergeCell ref="V276:Y276"/>
    <mergeCell ref="Z276:AA276"/>
    <mergeCell ref="AC276:AH276"/>
    <mergeCell ref="AI276:AL276"/>
    <mergeCell ref="AM276:AN276"/>
    <mergeCell ref="A277:C277"/>
    <mergeCell ref="D277:J277"/>
    <mergeCell ref="K277:L277"/>
    <mergeCell ref="M277:O277"/>
    <mergeCell ref="P277:U277"/>
    <mergeCell ref="V275:Y275"/>
    <mergeCell ref="Z275:AA275"/>
    <mergeCell ref="AC275:AH275"/>
    <mergeCell ref="AI275:AL275"/>
    <mergeCell ref="AM275:AN275"/>
    <mergeCell ref="A276:C276"/>
    <mergeCell ref="D276:J276"/>
    <mergeCell ref="K276:L276"/>
    <mergeCell ref="M276:O276"/>
    <mergeCell ref="P276:U276"/>
    <mergeCell ref="V274:Y274"/>
    <mergeCell ref="Z274:AA274"/>
    <mergeCell ref="AC274:AH274"/>
    <mergeCell ref="AI274:AL274"/>
    <mergeCell ref="AM274:AN274"/>
    <mergeCell ref="A275:C275"/>
    <mergeCell ref="D275:J275"/>
    <mergeCell ref="K275:L275"/>
    <mergeCell ref="M275:O275"/>
    <mergeCell ref="P275:U275"/>
    <mergeCell ref="V273:Y273"/>
    <mergeCell ref="Z273:AA273"/>
    <mergeCell ref="AC273:AH273"/>
    <mergeCell ref="AI273:AL273"/>
    <mergeCell ref="AM273:AN273"/>
    <mergeCell ref="A274:C274"/>
    <mergeCell ref="D274:J274"/>
    <mergeCell ref="K274:L274"/>
    <mergeCell ref="M274:O274"/>
    <mergeCell ref="P274:U274"/>
    <mergeCell ref="V272:Y272"/>
    <mergeCell ref="Z272:AA272"/>
    <mergeCell ref="AC272:AH272"/>
    <mergeCell ref="AI272:AL272"/>
    <mergeCell ref="AM272:AN272"/>
    <mergeCell ref="A273:C273"/>
    <mergeCell ref="D273:J273"/>
    <mergeCell ref="K273:L273"/>
    <mergeCell ref="M273:O273"/>
    <mergeCell ref="P273:U273"/>
    <mergeCell ref="V271:Y271"/>
    <mergeCell ref="Z271:AA271"/>
    <mergeCell ref="AC271:AH271"/>
    <mergeCell ref="AI271:AL271"/>
    <mergeCell ref="AM271:AN271"/>
    <mergeCell ref="A272:C272"/>
    <mergeCell ref="D272:J272"/>
    <mergeCell ref="K272:L272"/>
    <mergeCell ref="M272:O272"/>
    <mergeCell ref="P272:U272"/>
    <mergeCell ref="V270:Y270"/>
    <mergeCell ref="Z270:AA270"/>
    <mergeCell ref="AC270:AH270"/>
    <mergeCell ref="AI270:AL270"/>
    <mergeCell ref="AM270:AN270"/>
    <mergeCell ref="A271:C271"/>
    <mergeCell ref="D271:J271"/>
    <mergeCell ref="K271:L271"/>
    <mergeCell ref="M271:O271"/>
    <mergeCell ref="P271:U271"/>
    <mergeCell ref="AC268:AH268"/>
    <mergeCell ref="AI268:AL268"/>
    <mergeCell ref="AM268:AN268"/>
    <mergeCell ref="A269:C269"/>
    <mergeCell ref="D269:AA269"/>
    <mergeCell ref="A270:C270"/>
    <mergeCell ref="D270:J270"/>
    <mergeCell ref="K270:L270"/>
    <mergeCell ref="M270:O270"/>
    <mergeCell ref="P270:U270"/>
    <mergeCell ref="A266:AA266"/>
    <mergeCell ref="A267:AA267"/>
    <mergeCell ref="A268:C268"/>
    <mergeCell ref="D268:J268"/>
    <mergeCell ref="K268:L268"/>
    <mergeCell ref="M268:O268"/>
    <mergeCell ref="P268:U268"/>
    <mergeCell ref="V268:Y268"/>
    <mergeCell ref="Z268:AA268"/>
    <mergeCell ref="Z263:AA263"/>
    <mergeCell ref="AC263:AH263"/>
    <mergeCell ref="AI263:AL263"/>
    <mergeCell ref="AM263:AN263"/>
    <mergeCell ref="A264:AA264"/>
    <mergeCell ref="A265:X265"/>
    <mergeCell ref="Y265:AA265"/>
    <mergeCell ref="AL265:AN265"/>
    <mergeCell ref="Z262:AA262"/>
    <mergeCell ref="AC262:AH262"/>
    <mergeCell ref="AI262:AL262"/>
    <mergeCell ref="AM262:AN262"/>
    <mergeCell ref="A263:C263"/>
    <mergeCell ref="D263:J263"/>
    <mergeCell ref="K263:L263"/>
    <mergeCell ref="M263:O263"/>
    <mergeCell ref="P263:U263"/>
    <mergeCell ref="V263:Y263"/>
    <mergeCell ref="A262:C262"/>
    <mergeCell ref="D262:J262"/>
    <mergeCell ref="K262:L262"/>
    <mergeCell ref="M262:O262"/>
    <mergeCell ref="P262:U262"/>
    <mergeCell ref="V262:Y262"/>
    <mergeCell ref="Z260:AA260"/>
    <mergeCell ref="AC260:AH260"/>
    <mergeCell ref="AI260:AL260"/>
    <mergeCell ref="AM260:AN260"/>
    <mergeCell ref="A261:C261"/>
    <mergeCell ref="D261:AA261"/>
    <mergeCell ref="A256:AA256"/>
    <mergeCell ref="A257:AA257"/>
    <mergeCell ref="A258:AA258"/>
    <mergeCell ref="A259:AA259"/>
    <mergeCell ref="A260:C260"/>
    <mergeCell ref="D260:J260"/>
    <mergeCell ref="K260:L260"/>
    <mergeCell ref="M260:O260"/>
    <mergeCell ref="P260:U260"/>
    <mergeCell ref="V260:Y260"/>
    <mergeCell ref="A254:B254"/>
    <mergeCell ref="C254:T254"/>
    <mergeCell ref="U254:AA254"/>
    <mergeCell ref="AH254:AN254"/>
    <mergeCell ref="A255:B255"/>
    <mergeCell ref="C255:AA255"/>
    <mergeCell ref="A251:B251"/>
    <mergeCell ref="C251:AA251"/>
    <mergeCell ref="A252:B252"/>
    <mergeCell ref="C252:AA252"/>
    <mergeCell ref="A253:B253"/>
    <mergeCell ref="C253:AA253"/>
    <mergeCell ref="A248:B248"/>
    <mergeCell ref="C248:AA248"/>
    <mergeCell ref="A249:B249"/>
    <mergeCell ref="C249:AA249"/>
    <mergeCell ref="A250:B250"/>
    <mergeCell ref="C250:AA250"/>
    <mergeCell ref="A246:B246"/>
    <mergeCell ref="C246:AA246"/>
    <mergeCell ref="A247:B247"/>
    <mergeCell ref="C247:T247"/>
    <mergeCell ref="U247:AA247"/>
    <mergeCell ref="AH247:AN247"/>
    <mergeCell ref="S243:AA243"/>
    <mergeCell ref="AF243:AN243"/>
    <mergeCell ref="D244:R244"/>
    <mergeCell ref="S244:AA244"/>
    <mergeCell ref="AF244:AN244"/>
    <mergeCell ref="A245:AA245"/>
    <mergeCell ref="A219:AA219"/>
    <mergeCell ref="A220:X220"/>
    <mergeCell ref="Y220:AA220"/>
    <mergeCell ref="AL220:AN220"/>
    <mergeCell ref="AQ220:AR220"/>
    <mergeCell ref="A242:C244"/>
    <mergeCell ref="D242:R242"/>
    <mergeCell ref="S242:AA242"/>
    <mergeCell ref="AF242:AN242"/>
    <mergeCell ref="D243:R243"/>
    <mergeCell ref="Z216:AA216"/>
    <mergeCell ref="AC216:AH216"/>
    <mergeCell ref="AI216:AL216"/>
    <mergeCell ref="AM216:AN216"/>
    <mergeCell ref="A217:AA217"/>
    <mergeCell ref="A218:X218"/>
    <mergeCell ref="Y218:AA218"/>
    <mergeCell ref="AL218:AN218"/>
    <mergeCell ref="Z215:AA215"/>
    <mergeCell ref="AC215:AH215"/>
    <mergeCell ref="AI215:AL215"/>
    <mergeCell ref="AM215:AN215"/>
    <mergeCell ref="A216:C216"/>
    <mergeCell ref="D216:J216"/>
    <mergeCell ref="K216:L216"/>
    <mergeCell ref="M216:O216"/>
    <mergeCell ref="P216:U216"/>
    <mergeCell ref="V216:Y216"/>
    <mergeCell ref="Z214:AA214"/>
    <mergeCell ref="AC214:AH214"/>
    <mergeCell ref="AI214:AL214"/>
    <mergeCell ref="AM214:AN214"/>
    <mergeCell ref="A215:C215"/>
    <mergeCell ref="D215:J215"/>
    <mergeCell ref="K215:L215"/>
    <mergeCell ref="M215:O215"/>
    <mergeCell ref="P215:U215"/>
    <mergeCell ref="V215:Y215"/>
    <mergeCell ref="A214:C214"/>
    <mergeCell ref="D214:J214"/>
    <mergeCell ref="K214:L214"/>
    <mergeCell ref="M214:O214"/>
    <mergeCell ref="P214:U214"/>
    <mergeCell ref="V214:Y214"/>
    <mergeCell ref="V212:Y212"/>
    <mergeCell ref="Z212:AA212"/>
    <mergeCell ref="AC212:AH212"/>
    <mergeCell ref="AI212:AL212"/>
    <mergeCell ref="AM212:AN212"/>
    <mergeCell ref="A213:C213"/>
    <mergeCell ref="D213:AA213"/>
    <mergeCell ref="A209:X209"/>
    <mergeCell ref="Y209:AA209"/>
    <mergeCell ref="AL209:AN209"/>
    <mergeCell ref="A210:AA210"/>
    <mergeCell ref="A211:AA211"/>
    <mergeCell ref="A212:C212"/>
    <mergeCell ref="D212:J212"/>
    <mergeCell ref="K212:L212"/>
    <mergeCell ref="M212:O212"/>
    <mergeCell ref="P212:U212"/>
    <mergeCell ref="V207:Y207"/>
    <mergeCell ref="Z207:AA207"/>
    <mergeCell ref="AC207:AH207"/>
    <mergeCell ref="AI207:AL207"/>
    <mergeCell ref="AM207:AN207"/>
    <mergeCell ref="A208:AA208"/>
    <mergeCell ref="V206:Y206"/>
    <mergeCell ref="Z206:AA206"/>
    <mergeCell ref="AC206:AH206"/>
    <mergeCell ref="AI206:AL206"/>
    <mergeCell ref="AM206:AN206"/>
    <mergeCell ref="A207:C207"/>
    <mergeCell ref="D207:J207"/>
    <mergeCell ref="K207:L207"/>
    <mergeCell ref="M207:O207"/>
    <mergeCell ref="P207:U207"/>
    <mergeCell ref="V205:Y205"/>
    <mergeCell ref="Z205:AA205"/>
    <mergeCell ref="AC205:AH205"/>
    <mergeCell ref="AI205:AL205"/>
    <mergeCell ref="AM205:AN205"/>
    <mergeCell ref="A206:C206"/>
    <mergeCell ref="D206:J206"/>
    <mergeCell ref="K206:L206"/>
    <mergeCell ref="M206:O206"/>
    <mergeCell ref="P206:U206"/>
    <mergeCell ref="V204:Y204"/>
    <mergeCell ref="Z204:AA204"/>
    <mergeCell ref="AC204:AH204"/>
    <mergeCell ref="AI204:AL204"/>
    <mergeCell ref="AM204:AN204"/>
    <mergeCell ref="A205:C205"/>
    <mergeCell ref="D205:J205"/>
    <mergeCell ref="K205:L205"/>
    <mergeCell ref="M205:O205"/>
    <mergeCell ref="P205:U205"/>
    <mergeCell ref="V203:Y203"/>
    <mergeCell ref="Z203:AA203"/>
    <mergeCell ref="AC203:AH203"/>
    <mergeCell ref="AI203:AL203"/>
    <mergeCell ref="AM203:AN203"/>
    <mergeCell ref="A204:C204"/>
    <mergeCell ref="D204:J204"/>
    <mergeCell ref="K204:L204"/>
    <mergeCell ref="M204:O204"/>
    <mergeCell ref="P204:U204"/>
    <mergeCell ref="V202:Y202"/>
    <mergeCell ref="Z202:AA202"/>
    <mergeCell ref="AC202:AH202"/>
    <mergeCell ref="AI202:AL202"/>
    <mergeCell ref="AM202:AN202"/>
    <mergeCell ref="A203:C203"/>
    <mergeCell ref="D203:J203"/>
    <mergeCell ref="K203:L203"/>
    <mergeCell ref="M203:O203"/>
    <mergeCell ref="P203:U203"/>
    <mergeCell ref="V201:Y201"/>
    <mergeCell ref="Z201:AA201"/>
    <mergeCell ref="AC201:AH201"/>
    <mergeCell ref="AI201:AL201"/>
    <mergeCell ref="AM201:AN201"/>
    <mergeCell ref="A202:C202"/>
    <mergeCell ref="D202:J202"/>
    <mergeCell ref="K202:L202"/>
    <mergeCell ref="M202:O202"/>
    <mergeCell ref="P202:U202"/>
    <mergeCell ref="V200:Y200"/>
    <mergeCell ref="Z200:AA200"/>
    <mergeCell ref="AC200:AH200"/>
    <mergeCell ref="AI200:AL200"/>
    <mergeCell ref="AM200:AN200"/>
    <mergeCell ref="A201:C201"/>
    <mergeCell ref="D201:J201"/>
    <mergeCell ref="K201:L201"/>
    <mergeCell ref="M201:O201"/>
    <mergeCell ref="P201:U201"/>
    <mergeCell ref="V199:Y199"/>
    <mergeCell ref="Z199:AA199"/>
    <mergeCell ref="AC199:AH199"/>
    <mergeCell ref="AI199:AL199"/>
    <mergeCell ref="AM199:AN199"/>
    <mergeCell ref="A200:C200"/>
    <mergeCell ref="D200:J200"/>
    <mergeCell ref="K200:L200"/>
    <mergeCell ref="M200:O200"/>
    <mergeCell ref="P200:U200"/>
    <mergeCell ref="V198:Y198"/>
    <mergeCell ref="Z198:AA198"/>
    <mergeCell ref="AC198:AH198"/>
    <mergeCell ref="AI198:AL198"/>
    <mergeCell ref="AM198:AN198"/>
    <mergeCell ref="A199:C199"/>
    <mergeCell ref="D199:J199"/>
    <mergeCell ref="K199:L199"/>
    <mergeCell ref="M199:O199"/>
    <mergeCell ref="P199:U199"/>
    <mergeCell ref="V197:Y197"/>
    <mergeCell ref="Z197:AA197"/>
    <mergeCell ref="AC197:AH197"/>
    <mergeCell ref="AI197:AL197"/>
    <mergeCell ref="AM197:AN197"/>
    <mergeCell ref="A198:C198"/>
    <mergeCell ref="D198:J198"/>
    <mergeCell ref="K198:L198"/>
    <mergeCell ref="M198:O198"/>
    <mergeCell ref="P198:U198"/>
    <mergeCell ref="V196:Y196"/>
    <mergeCell ref="Z196:AA196"/>
    <mergeCell ref="AC196:AH196"/>
    <mergeCell ref="AI196:AL196"/>
    <mergeCell ref="AM196:AN196"/>
    <mergeCell ref="A197:C197"/>
    <mergeCell ref="D197:J197"/>
    <mergeCell ref="K197:L197"/>
    <mergeCell ref="M197:O197"/>
    <mergeCell ref="P197:U197"/>
    <mergeCell ref="V195:Y195"/>
    <mergeCell ref="Z195:AA195"/>
    <mergeCell ref="AC195:AH195"/>
    <mergeCell ref="AI195:AL195"/>
    <mergeCell ref="AM195:AN195"/>
    <mergeCell ref="A196:C196"/>
    <mergeCell ref="D196:J196"/>
    <mergeCell ref="K196:L196"/>
    <mergeCell ref="M196:O196"/>
    <mergeCell ref="P196:U196"/>
    <mergeCell ref="V194:Y194"/>
    <mergeCell ref="Z194:AA194"/>
    <mergeCell ref="AC194:AH194"/>
    <mergeCell ref="AI194:AL194"/>
    <mergeCell ref="AM194:AN194"/>
    <mergeCell ref="A195:C195"/>
    <mergeCell ref="D195:J195"/>
    <mergeCell ref="K195:L195"/>
    <mergeCell ref="M195:O195"/>
    <mergeCell ref="P195:U195"/>
    <mergeCell ref="V193:Y193"/>
    <mergeCell ref="Z193:AA193"/>
    <mergeCell ref="AC193:AH193"/>
    <mergeCell ref="AI193:AL193"/>
    <mergeCell ref="AM193:AN193"/>
    <mergeCell ref="A194:C194"/>
    <mergeCell ref="D194:J194"/>
    <mergeCell ref="K194:L194"/>
    <mergeCell ref="M194:O194"/>
    <mergeCell ref="P194:U194"/>
    <mergeCell ref="V192:Y192"/>
    <mergeCell ref="Z192:AA192"/>
    <mergeCell ref="AC192:AH192"/>
    <mergeCell ref="AI192:AL192"/>
    <mergeCell ref="AM192:AN192"/>
    <mergeCell ref="A193:C193"/>
    <mergeCell ref="D193:J193"/>
    <mergeCell ref="K193:L193"/>
    <mergeCell ref="M193:O193"/>
    <mergeCell ref="P193:U193"/>
    <mergeCell ref="V191:Y191"/>
    <mergeCell ref="Z191:AA191"/>
    <mergeCell ref="AC191:AH191"/>
    <mergeCell ref="AI191:AL191"/>
    <mergeCell ref="AM191:AN191"/>
    <mergeCell ref="A192:C192"/>
    <mergeCell ref="D192:J192"/>
    <mergeCell ref="K192:L192"/>
    <mergeCell ref="M192:O192"/>
    <mergeCell ref="P192:U192"/>
    <mergeCell ref="V190:Y190"/>
    <mergeCell ref="Z190:AA190"/>
    <mergeCell ref="AC190:AH190"/>
    <mergeCell ref="AI190:AL190"/>
    <mergeCell ref="AM190:AN190"/>
    <mergeCell ref="A191:C191"/>
    <mergeCell ref="D191:J191"/>
    <mergeCell ref="K191:L191"/>
    <mergeCell ref="M191:O191"/>
    <mergeCell ref="P191:U191"/>
    <mergeCell ref="AC188:AH188"/>
    <mergeCell ref="AI188:AL188"/>
    <mergeCell ref="AM188:AN188"/>
    <mergeCell ref="A189:C189"/>
    <mergeCell ref="D189:AA189"/>
    <mergeCell ref="A190:C190"/>
    <mergeCell ref="D190:J190"/>
    <mergeCell ref="K190:L190"/>
    <mergeCell ref="M190:O190"/>
    <mergeCell ref="P190:U190"/>
    <mergeCell ref="A186:AA186"/>
    <mergeCell ref="A187:AA187"/>
    <mergeCell ref="A188:C188"/>
    <mergeCell ref="D188:J188"/>
    <mergeCell ref="K188:L188"/>
    <mergeCell ref="M188:O188"/>
    <mergeCell ref="P188:U188"/>
    <mergeCell ref="V188:Y188"/>
    <mergeCell ref="Z188:AA188"/>
    <mergeCell ref="Z183:AA183"/>
    <mergeCell ref="AC183:AH183"/>
    <mergeCell ref="AI183:AL183"/>
    <mergeCell ref="AM183:AN183"/>
    <mergeCell ref="A184:AA184"/>
    <mergeCell ref="A185:X185"/>
    <mergeCell ref="Y185:AA185"/>
    <mergeCell ref="AL185:AN185"/>
    <mergeCell ref="Z182:AA182"/>
    <mergeCell ref="AC182:AH182"/>
    <mergeCell ref="AI182:AL182"/>
    <mergeCell ref="AM182:AN182"/>
    <mergeCell ref="A183:C183"/>
    <mergeCell ref="D183:J183"/>
    <mergeCell ref="K183:L183"/>
    <mergeCell ref="M183:O183"/>
    <mergeCell ref="P183:U183"/>
    <mergeCell ref="V183:Y183"/>
    <mergeCell ref="A182:C182"/>
    <mergeCell ref="D182:J182"/>
    <mergeCell ref="K182:L182"/>
    <mergeCell ref="M182:O182"/>
    <mergeCell ref="P182:U182"/>
    <mergeCell ref="V182:Y182"/>
    <mergeCell ref="Z180:AA180"/>
    <mergeCell ref="AC180:AH180"/>
    <mergeCell ref="AI180:AL180"/>
    <mergeCell ref="AM180:AN180"/>
    <mergeCell ref="A181:C181"/>
    <mergeCell ref="D181:AA181"/>
    <mergeCell ref="A176:AA176"/>
    <mergeCell ref="A177:AA177"/>
    <mergeCell ref="A178:AA178"/>
    <mergeCell ref="A179:AA179"/>
    <mergeCell ref="A180:C180"/>
    <mergeCell ref="D180:J180"/>
    <mergeCell ref="K180:L180"/>
    <mergeCell ref="M180:O180"/>
    <mergeCell ref="P180:U180"/>
    <mergeCell ref="V180:Y180"/>
    <mergeCell ref="A174:B174"/>
    <mergeCell ref="C174:T174"/>
    <mergeCell ref="U174:AA174"/>
    <mergeCell ref="AH174:AN174"/>
    <mergeCell ref="A175:B175"/>
    <mergeCell ref="C175:AA175"/>
    <mergeCell ref="A171:B171"/>
    <mergeCell ref="C171:AA171"/>
    <mergeCell ref="A172:B172"/>
    <mergeCell ref="C172:AA172"/>
    <mergeCell ref="A173:B173"/>
    <mergeCell ref="C173:AA173"/>
    <mergeCell ref="AH167:AN167"/>
    <mergeCell ref="A168:B168"/>
    <mergeCell ref="C168:AA168"/>
    <mergeCell ref="A169:B169"/>
    <mergeCell ref="C169:AA169"/>
    <mergeCell ref="A170:B170"/>
    <mergeCell ref="C170:AA170"/>
    <mergeCell ref="A165:AA165"/>
    <mergeCell ref="A166:B166"/>
    <mergeCell ref="C166:AA166"/>
    <mergeCell ref="A167:B167"/>
    <mergeCell ref="C167:T167"/>
    <mergeCell ref="U167:AA167"/>
    <mergeCell ref="A162:C164"/>
    <mergeCell ref="D162:R162"/>
    <mergeCell ref="S162:AA162"/>
    <mergeCell ref="AF162:AN162"/>
    <mergeCell ref="D163:R163"/>
    <mergeCell ref="S163:AA163"/>
    <mergeCell ref="AF163:AN163"/>
    <mergeCell ref="D164:R164"/>
    <mergeCell ref="S164:AA164"/>
    <mergeCell ref="AF164:AN164"/>
    <mergeCell ref="A138:AA138"/>
    <mergeCell ref="A139:X139"/>
    <mergeCell ref="Y139:AA139"/>
    <mergeCell ref="AL139:AN139"/>
    <mergeCell ref="AQ139:AR139"/>
    <mergeCell ref="A140:AA140"/>
    <mergeCell ref="Z135:AA135"/>
    <mergeCell ref="AC135:AH135"/>
    <mergeCell ref="AI135:AL135"/>
    <mergeCell ref="AM135:AN135"/>
    <mergeCell ref="A136:AA136"/>
    <mergeCell ref="A137:X137"/>
    <mergeCell ref="Y137:AA137"/>
    <mergeCell ref="AL137:AN137"/>
    <mergeCell ref="Z134:AA134"/>
    <mergeCell ref="AC134:AH134"/>
    <mergeCell ref="AI134:AL134"/>
    <mergeCell ref="AM134:AN134"/>
    <mergeCell ref="A135:C135"/>
    <mergeCell ref="D135:J135"/>
    <mergeCell ref="K135:L135"/>
    <mergeCell ref="M135:O135"/>
    <mergeCell ref="P135:U135"/>
    <mergeCell ref="V135:Y135"/>
    <mergeCell ref="A134:C134"/>
    <mergeCell ref="D134:J134"/>
    <mergeCell ref="K134:L134"/>
    <mergeCell ref="M134:O134"/>
    <mergeCell ref="P134:U134"/>
    <mergeCell ref="V134:Y134"/>
    <mergeCell ref="V132:Y132"/>
    <mergeCell ref="Z132:AA132"/>
    <mergeCell ref="AC132:AH132"/>
    <mergeCell ref="AI132:AL132"/>
    <mergeCell ref="AM132:AN132"/>
    <mergeCell ref="A133:C133"/>
    <mergeCell ref="D133:AA133"/>
    <mergeCell ref="A129:X129"/>
    <mergeCell ref="Y129:AA129"/>
    <mergeCell ref="AL129:AN129"/>
    <mergeCell ref="A130:AA130"/>
    <mergeCell ref="A131:AA131"/>
    <mergeCell ref="A132:C132"/>
    <mergeCell ref="D132:J132"/>
    <mergeCell ref="K132:L132"/>
    <mergeCell ref="M132:O132"/>
    <mergeCell ref="P132:U132"/>
    <mergeCell ref="V127:Y127"/>
    <mergeCell ref="Z127:AA127"/>
    <mergeCell ref="AC127:AH127"/>
    <mergeCell ref="AI127:AL127"/>
    <mergeCell ref="AM127:AN127"/>
    <mergeCell ref="A128:AA128"/>
    <mergeCell ref="V126:Y126"/>
    <mergeCell ref="Z126:AA126"/>
    <mergeCell ref="AC126:AH126"/>
    <mergeCell ref="AI126:AL126"/>
    <mergeCell ref="AM126:AN126"/>
    <mergeCell ref="A127:C127"/>
    <mergeCell ref="D127:J127"/>
    <mergeCell ref="K127:L127"/>
    <mergeCell ref="M127:O127"/>
    <mergeCell ref="P127:U127"/>
    <mergeCell ref="V125:Y125"/>
    <mergeCell ref="Z125:AA125"/>
    <mergeCell ref="AC125:AH125"/>
    <mergeCell ref="AI125:AL125"/>
    <mergeCell ref="AM125:AN125"/>
    <mergeCell ref="A126:C126"/>
    <mergeCell ref="D126:J126"/>
    <mergeCell ref="K126:L126"/>
    <mergeCell ref="M126:O126"/>
    <mergeCell ref="P126:U126"/>
    <mergeCell ref="V124:Y124"/>
    <mergeCell ref="Z124:AA124"/>
    <mergeCell ref="AC124:AH124"/>
    <mergeCell ref="AI124:AL124"/>
    <mergeCell ref="AM124:AN124"/>
    <mergeCell ref="A125:C125"/>
    <mergeCell ref="D125:J125"/>
    <mergeCell ref="K125:L125"/>
    <mergeCell ref="M125:O125"/>
    <mergeCell ref="P125:U125"/>
    <mergeCell ref="V123:Y123"/>
    <mergeCell ref="Z123:AA123"/>
    <mergeCell ref="AC123:AH123"/>
    <mergeCell ref="AI123:AL123"/>
    <mergeCell ref="AM123:AN123"/>
    <mergeCell ref="A124:C124"/>
    <mergeCell ref="D124:J124"/>
    <mergeCell ref="K124:L124"/>
    <mergeCell ref="M124:O124"/>
    <mergeCell ref="P124:U124"/>
    <mergeCell ref="V122:Y122"/>
    <mergeCell ref="Z122:AA122"/>
    <mergeCell ref="AC122:AH122"/>
    <mergeCell ref="AI122:AL122"/>
    <mergeCell ref="AM122:AN122"/>
    <mergeCell ref="A123:C123"/>
    <mergeCell ref="D123:J123"/>
    <mergeCell ref="K123:L123"/>
    <mergeCell ref="M123:O123"/>
    <mergeCell ref="P123:U123"/>
    <mergeCell ref="V121:Y121"/>
    <mergeCell ref="Z121:AA121"/>
    <mergeCell ref="AC121:AH121"/>
    <mergeCell ref="AI121:AL121"/>
    <mergeCell ref="AM121:AN121"/>
    <mergeCell ref="A122:C122"/>
    <mergeCell ref="D122:J122"/>
    <mergeCell ref="K122:L122"/>
    <mergeCell ref="M122:O122"/>
    <mergeCell ref="P122:U122"/>
    <mergeCell ref="V120:Y120"/>
    <mergeCell ref="Z120:AA120"/>
    <mergeCell ref="AC120:AH120"/>
    <mergeCell ref="AI120:AL120"/>
    <mergeCell ref="AM120:AN120"/>
    <mergeCell ref="A121:C121"/>
    <mergeCell ref="D121:J121"/>
    <mergeCell ref="K121:L121"/>
    <mergeCell ref="M121:O121"/>
    <mergeCell ref="P121:U121"/>
    <mergeCell ref="V119:Y119"/>
    <mergeCell ref="Z119:AA119"/>
    <mergeCell ref="AC119:AH119"/>
    <mergeCell ref="AI119:AL119"/>
    <mergeCell ref="AM119:AN119"/>
    <mergeCell ref="A120:C120"/>
    <mergeCell ref="D120:J120"/>
    <mergeCell ref="K120:L120"/>
    <mergeCell ref="M120:O120"/>
    <mergeCell ref="P120:U120"/>
    <mergeCell ref="V118:Y118"/>
    <mergeCell ref="Z118:AA118"/>
    <mergeCell ref="AC118:AH118"/>
    <mergeCell ref="AI118:AL118"/>
    <mergeCell ref="AM118:AN118"/>
    <mergeCell ref="A119:C119"/>
    <mergeCell ref="D119:J119"/>
    <mergeCell ref="K119:L119"/>
    <mergeCell ref="M119:O119"/>
    <mergeCell ref="P119:U119"/>
    <mergeCell ref="V117:Y117"/>
    <mergeCell ref="Z117:AA117"/>
    <mergeCell ref="AC117:AH117"/>
    <mergeCell ref="AI117:AL117"/>
    <mergeCell ref="AM117:AN117"/>
    <mergeCell ref="A118:C118"/>
    <mergeCell ref="D118:J118"/>
    <mergeCell ref="K118:L118"/>
    <mergeCell ref="M118:O118"/>
    <mergeCell ref="P118:U118"/>
    <mergeCell ref="V116:Y116"/>
    <mergeCell ref="Z116:AA116"/>
    <mergeCell ref="AC116:AH116"/>
    <mergeCell ref="AI116:AL116"/>
    <mergeCell ref="AM116:AN116"/>
    <mergeCell ref="A117:C117"/>
    <mergeCell ref="D117:J117"/>
    <mergeCell ref="K117:L117"/>
    <mergeCell ref="M117:O117"/>
    <mergeCell ref="P117:U117"/>
    <mergeCell ref="V115:Y115"/>
    <mergeCell ref="Z115:AA115"/>
    <mergeCell ref="AC115:AH115"/>
    <mergeCell ref="AI115:AL115"/>
    <mergeCell ref="AM115:AN115"/>
    <mergeCell ref="A116:C116"/>
    <mergeCell ref="D116:J116"/>
    <mergeCell ref="K116:L116"/>
    <mergeCell ref="M116:O116"/>
    <mergeCell ref="P116:U116"/>
    <mergeCell ref="V114:Y114"/>
    <mergeCell ref="Z114:AA114"/>
    <mergeCell ref="AC114:AH114"/>
    <mergeCell ref="AI114:AL114"/>
    <mergeCell ref="AM114:AN114"/>
    <mergeCell ref="A115:C115"/>
    <mergeCell ref="D115:J115"/>
    <mergeCell ref="K115:L115"/>
    <mergeCell ref="M115:O115"/>
    <mergeCell ref="P115:U115"/>
    <mergeCell ref="V113:Y113"/>
    <mergeCell ref="Z113:AA113"/>
    <mergeCell ref="AC113:AH113"/>
    <mergeCell ref="AI113:AL113"/>
    <mergeCell ref="AM113:AN113"/>
    <mergeCell ref="A114:C114"/>
    <mergeCell ref="D114:J114"/>
    <mergeCell ref="K114:L114"/>
    <mergeCell ref="M114:O114"/>
    <mergeCell ref="P114:U114"/>
    <mergeCell ref="V112:Y112"/>
    <mergeCell ref="Z112:AA112"/>
    <mergeCell ref="AC112:AH112"/>
    <mergeCell ref="AI112:AL112"/>
    <mergeCell ref="AM112:AN112"/>
    <mergeCell ref="A113:C113"/>
    <mergeCell ref="D113:J113"/>
    <mergeCell ref="K113:L113"/>
    <mergeCell ref="M113:O113"/>
    <mergeCell ref="P113:U113"/>
    <mergeCell ref="V111:Y111"/>
    <mergeCell ref="Z111:AA111"/>
    <mergeCell ref="AC111:AH111"/>
    <mergeCell ref="AI111:AL111"/>
    <mergeCell ref="AM111:AN111"/>
    <mergeCell ref="A112:C112"/>
    <mergeCell ref="D112:J112"/>
    <mergeCell ref="K112:L112"/>
    <mergeCell ref="M112:O112"/>
    <mergeCell ref="P112:U112"/>
    <mergeCell ref="V110:Y110"/>
    <mergeCell ref="Z110:AA110"/>
    <mergeCell ref="AC110:AH110"/>
    <mergeCell ref="AI110:AL110"/>
    <mergeCell ref="AM110:AN110"/>
    <mergeCell ref="A111:C111"/>
    <mergeCell ref="D111:J111"/>
    <mergeCell ref="K111:L111"/>
    <mergeCell ref="M111:O111"/>
    <mergeCell ref="P111:U111"/>
    <mergeCell ref="AC108:AH108"/>
    <mergeCell ref="AI108:AL108"/>
    <mergeCell ref="AM108:AN108"/>
    <mergeCell ref="A109:C109"/>
    <mergeCell ref="D109:AA109"/>
    <mergeCell ref="A110:C110"/>
    <mergeCell ref="D110:J110"/>
    <mergeCell ref="K110:L110"/>
    <mergeCell ref="M110:O110"/>
    <mergeCell ref="P110:U110"/>
    <mergeCell ref="A106:AA106"/>
    <mergeCell ref="A107:AA107"/>
    <mergeCell ref="A108:C108"/>
    <mergeCell ref="D108:J108"/>
    <mergeCell ref="K108:L108"/>
    <mergeCell ref="M108:O108"/>
    <mergeCell ref="P108:U108"/>
    <mergeCell ref="V108:Y108"/>
    <mergeCell ref="Z108:AA108"/>
    <mergeCell ref="Z103:AA103"/>
    <mergeCell ref="AC103:AH103"/>
    <mergeCell ref="AI103:AL103"/>
    <mergeCell ref="AM103:AN103"/>
    <mergeCell ref="A104:AA104"/>
    <mergeCell ref="A105:X105"/>
    <mergeCell ref="Y105:AA105"/>
    <mergeCell ref="AL105:AN105"/>
    <mergeCell ref="Z102:AA102"/>
    <mergeCell ref="AC102:AH102"/>
    <mergeCell ref="AI102:AL102"/>
    <mergeCell ref="AM102:AN102"/>
    <mergeCell ref="A103:C103"/>
    <mergeCell ref="D103:J103"/>
    <mergeCell ref="K103:L103"/>
    <mergeCell ref="M103:O103"/>
    <mergeCell ref="P103:U103"/>
    <mergeCell ref="V103:Y103"/>
    <mergeCell ref="A102:C102"/>
    <mergeCell ref="D102:J102"/>
    <mergeCell ref="K102:L102"/>
    <mergeCell ref="M102:O102"/>
    <mergeCell ref="P102:U102"/>
    <mergeCell ref="V102:Y102"/>
    <mergeCell ref="Z100:AA100"/>
    <mergeCell ref="AC100:AH100"/>
    <mergeCell ref="AI100:AL100"/>
    <mergeCell ref="AM100:AN100"/>
    <mergeCell ref="A101:C101"/>
    <mergeCell ref="D101:AA101"/>
    <mergeCell ref="A96:AA96"/>
    <mergeCell ref="A97:AA97"/>
    <mergeCell ref="A98:AA98"/>
    <mergeCell ref="A99:AA99"/>
    <mergeCell ref="A100:C100"/>
    <mergeCell ref="D100:J100"/>
    <mergeCell ref="K100:L100"/>
    <mergeCell ref="M100:O100"/>
    <mergeCell ref="P100:U100"/>
    <mergeCell ref="V100:Y100"/>
    <mergeCell ref="A94:B94"/>
    <mergeCell ref="C94:T94"/>
    <mergeCell ref="U94:AA94"/>
    <mergeCell ref="AH94:AN94"/>
    <mergeCell ref="A95:B95"/>
    <mergeCell ref="C95:AA95"/>
    <mergeCell ref="A91:B91"/>
    <mergeCell ref="C91:AA91"/>
    <mergeCell ref="A92:B92"/>
    <mergeCell ref="C92:AA92"/>
    <mergeCell ref="A93:B93"/>
    <mergeCell ref="C93:AA93"/>
    <mergeCell ref="A88:B88"/>
    <mergeCell ref="C88:AA88"/>
    <mergeCell ref="A89:B89"/>
    <mergeCell ref="C89:AA89"/>
    <mergeCell ref="A90:B90"/>
    <mergeCell ref="C90:AA90"/>
    <mergeCell ref="AF84:AN84"/>
    <mergeCell ref="A85:AA85"/>
    <mergeCell ref="A86:B86"/>
    <mergeCell ref="C86:AA86"/>
    <mergeCell ref="A87:B87"/>
    <mergeCell ref="C87:T87"/>
    <mergeCell ref="U87:AA87"/>
    <mergeCell ref="AH87:AN87"/>
    <mergeCell ref="AH61:AN61"/>
    <mergeCell ref="A82:C84"/>
    <mergeCell ref="D82:R82"/>
    <mergeCell ref="S82:AA82"/>
    <mergeCell ref="AF82:AN82"/>
    <mergeCell ref="D83:R83"/>
    <mergeCell ref="S83:AA83"/>
    <mergeCell ref="AF83:AN83"/>
    <mergeCell ref="D84:R84"/>
    <mergeCell ref="S84:AA84"/>
    <mergeCell ref="A57:AA57"/>
    <mergeCell ref="A58:X58"/>
    <mergeCell ref="Y58:AA58"/>
    <mergeCell ref="AL58:AN58"/>
    <mergeCell ref="AQ58:AR58"/>
    <mergeCell ref="A59:AA59"/>
    <mergeCell ref="Z54:AA54"/>
    <mergeCell ref="AC54:AH54"/>
    <mergeCell ref="AI54:AL54"/>
    <mergeCell ref="AM54:AN54"/>
    <mergeCell ref="A55:AA55"/>
    <mergeCell ref="A56:X56"/>
    <mergeCell ref="Y56:AA56"/>
    <mergeCell ref="AL56:AN56"/>
    <mergeCell ref="Z53:AA53"/>
    <mergeCell ref="AC53:AH53"/>
    <mergeCell ref="AI53:AL53"/>
    <mergeCell ref="AM53:AN53"/>
    <mergeCell ref="A54:C54"/>
    <mergeCell ref="D54:J54"/>
    <mergeCell ref="K54:L54"/>
    <mergeCell ref="M54:O54"/>
    <mergeCell ref="P54:U54"/>
    <mergeCell ref="V54:Y54"/>
    <mergeCell ref="A53:C53"/>
    <mergeCell ref="D53:J53"/>
    <mergeCell ref="K53:L53"/>
    <mergeCell ref="M53:O53"/>
    <mergeCell ref="P53:U53"/>
    <mergeCell ref="V53:Y53"/>
    <mergeCell ref="V51:Y51"/>
    <mergeCell ref="Z51:AA51"/>
    <mergeCell ref="AC51:AH51"/>
    <mergeCell ref="AI51:AL51"/>
    <mergeCell ref="AM51:AN51"/>
    <mergeCell ref="A52:C52"/>
    <mergeCell ref="D52:AA52"/>
    <mergeCell ref="A48:X48"/>
    <mergeCell ref="Y48:AA48"/>
    <mergeCell ref="AL48:AN48"/>
    <mergeCell ref="A49:AA49"/>
    <mergeCell ref="A50:AA50"/>
    <mergeCell ref="A51:C51"/>
    <mergeCell ref="D51:J51"/>
    <mergeCell ref="K51:L51"/>
    <mergeCell ref="M51:O51"/>
    <mergeCell ref="P51:U51"/>
    <mergeCell ref="V46:Y46"/>
    <mergeCell ref="Z46:AA46"/>
    <mergeCell ref="AC46:AH46"/>
    <mergeCell ref="AI46:AL46"/>
    <mergeCell ref="AM46:AN46"/>
    <mergeCell ref="A47:AA47"/>
    <mergeCell ref="V45:Y45"/>
    <mergeCell ref="Z45:AA45"/>
    <mergeCell ref="AC45:AH45"/>
    <mergeCell ref="AI45:AL45"/>
    <mergeCell ref="AM45:AN45"/>
    <mergeCell ref="A46:C46"/>
    <mergeCell ref="D46:J46"/>
    <mergeCell ref="K46:L46"/>
    <mergeCell ref="M46:O46"/>
    <mergeCell ref="P46:U46"/>
    <mergeCell ref="V44:Y44"/>
    <mergeCell ref="Z44:AA44"/>
    <mergeCell ref="AC44:AH44"/>
    <mergeCell ref="AI44:AL44"/>
    <mergeCell ref="AM44:AN44"/>
    <mergeCell ref="A45:C45"/>
    <mergeCell ref="D45:J45"/>
    <mergeCell ref="K45:L45"/>
    <mergeCell ref="M45:O45"/>
    <mergeCell ref="P45:U45"/>
    <mergeCell ref="V43:Y43"/>
    <mergeCell ref="Z43:AA43"/>
    <mergeCell ref="AC43:AH43"/>
    <mergeCell ref="AI43:AL43"/>
    <mergeCell ref="AM43:AN43"/>
    <mergeCell ref="A44:C44"/>
    <mergeCell ref="D44:J44"/>
    <mergeCell ref="K44:L44"/>
    <mergeCell ref="M44:O44"/>
    <mergeCell ref="P44:U44"/>
    <mergeCell ref="V42:Y42"/>
    <mergeCell ref="Z42:AA42"/>
    <mergeCell ref="AC42:AH42"/>
    <mergeCell ref="AI42:AL42"/>
    <mergeCell ref="AM42:AN42"/>
    <mergeCell ref="A43:C43"/>
    <mergeCell ref="D43:J43"/>
    <mergeCell ref="K43:L43"/>
    <mergeCell ref="M43:O43"/>
    <mergeCell ref="P43:U43"/>
    <mergeCell ref="V41:Y41"/>
    <mergeCell ref="Z41:AA41"/>
    <mergeCell ref="AC41:AH41"/>
    <mergeCell ref="AI41:AL41"/>
    <mergeCell ref="AM41:AN41"/>
    <mergeCell ref="A42:C42"/>
    <mergeCell ref="D42:J42"/>
    <mergeCell ref="K42:L42"/>
    <mergeCell ref="M42:O42"/>
    <mergeCell ref="P42:U42"/>
    <mergeCell ref="V40:Y40"/>
    <mergeCell ref="Z40:AA40"/>
    <mergeCell ref="AC40:AH40"/>
    <mergeCell ref="AI40:AL40"/>
    <mergeCell ref="AM40:AN40"/>
    <mergeCell ref="A41:C41"/>
    <mergeCell ref="D41:J41"/>
    <mergeCell ref="K41:L41"/>
    <mergeCell ref="M41:O41"/>
    <mergeCell ref="P41:U41"/>
    <mergeCell ref="V39:Y39"/>
    <mergeCell ref="Z39:AA39"/>
    <mergeCell ref="AC39:AH39"/>
    <mergeCell ref="AI39:AL39"/>
    <mergeCell ref="AM39:AN39"/>
    <mergeCell ref="A40:C40"/>
    <mergeCell ref="D40:J40"/>
    <mergeCell ref="K40:L40"/>
    <mergeCell ref="M40:O40"/>
    <mergeCell ref="P40:U40"/>
    <mergeCell ref="V38:Y38"/>
    <mergeCell ref="Z38:AA38"/>
    <mergeCell ref="AC38:AH38"/>
    <mergeCell ref="AI38:AL38"/>
    <mergeCell ref="AM38:AN38"/>
    <mergeCell ref="A39:C39"/>
    <mergeCell ref="D39:J39"/>
    <mergeCell ref="K39:L39"/>
    <mergeCell ref="M39:O39"/>
    <mergeCell ref="P39:U39"/>
    <mergeCell ref="V37:Y37"/>
    <mergeCell ref="Z37:AA37"/>
    <mergeCell ref="AC37:AH37"/>
    <mergeCell ref="AI37:AL37"/>
    <mergeCell ref="AM37:AN37"/>
    <mergeCell ref="A38:C38"/>
    <mergeCell ref="D38:J38"/>
    <mergeCell ref="K38:L38"/>
    <mergeCell ref="M38:O38"/>
    <mergeCell ref="P38:U38"/>
    <mergeCell ref="V36:Y36"/>
    <mergeCell ref="Z36:AA36"/>
    <mergeCell ref="AC36:AH36"/>
    <mergeCell ref="AI36:AL36"/>
    <mergeCell ref="AM36:AN36"/>
    <mergeCell ref="A37:C37"/>
    <mergeCell ref="D37:J37"/>
    <mergeCell ref="K37:L37"/>
    <mergeCell ref="M37:O37"/>
    <mergeCell ref="P37:U37"/>
    <mergeCell ref="V35:Y35"/>
    <mergeCell ref="Z35:AA35"/>
    <mergeCell ref="AC35:AH35"/>
    <mergeCell ref="AI35:AL35"/>
    <mergeCell ref="AM35:AN35"/>
    <mergeCell ref="A36:C36"/>
    <mergeCell ref="D36:J36"/>
    <mergeCell ref="K36:L36"/>
    <mergeCell ref="M36:O36"/>
    <mergeCell ref="P36:U36"/>
    <mergeCell ref="V34:Y34"/>
    <mergeCell ref="Z34:AA34"/>
    <mergeCell ref="AC34:AH34"/>
    <mergeCell ref="AI34:AL34"/>
    <mergeCell ref="AM34:AN34"/>
    <mergeCell ref="A35:C35"/>
    <mergeCell ref="D35:J35"/>
    <mergeCell ref="K35:L35"/>
    <mergeCell ref="M35:O35"/>
    <mergeCell ref="P35:U35"/>
    <mergeCell ref="V33:Y33"/>
    <mergeCell ref="Z33:AA33"/>
    <mergeCell ref="AC33:AH33"/>
    <mergeCell ref="AI33:AL33"/>
    <mergeCell ref="AM33:AN33"/>
    <mergeCell ref="A34:C34"/>
    <mergeCell ref="D34:J34"/>
    <mergeCell ref="K34:L34"/>
    <mergeCell ref="M34:O34"/>
    <mergeCell ref="P34:U34"/>
    <mergeCell ref="V32:Y32"/>
    <mergeCell ref="Z32:AA32"/>
    <mergeCell ref="AC32:AH32"/>
    <mergeCell ref="AI32:AL32"/>
    <mergeCell ref="AM32:AN32"/>
    <mergeCell ref="A33:C33"/>
    <mergeCell ref="D33:J33"/>
    <mergeCell ref="K33:L33"/>
    <mergeCell ref="M33:O33"/>
    <mergeCell ref="P33:U33"/>
    <mergeCell ref="V31:Y31"/>
    <mergeCell ref="Z31:AA31"/>
    <mergeCell ref="AC31:AH31"/>
    <mergeCell ref="AI31:AL31"/>
    <mergeCell ref="AM31:AN31"/>
    <mergeCell ref="A32:C32"/>
    <mergeCell ref="D32:J32"/>
    <mergeCell ref="K32:L32"/>
    <mergeCell ref="M32:O32"/>
    <mergeCell ref="P32:U32"/>
    <mergeCell ref="V30:Y30"/>
    <mergeCell ref="Z30:AA30"/>
    <mergeCell ref="AC30:AH30"/>
    <mergeCell ref="AI30:AL30"/>
    <mergeCell ref="AM30:AN30"/>
    <mergeCell ref="A31:C31"/>
    <mergeCell ref="D31:J31"/>
    <mergeCell ref="K31:L31"/>
    <mergeCell ref="M31:O31"/>
    <mergeCell ref="P31:U31"/>
    <mergeCell ref="V29:Y29"/>
    <mergeCell ref="Z29:AA29"/>
    <mergeCell ref="AC29:AH29"/>
    <mergeCell ref="AI29:AL29"/>
    <mergeCell ref="AM29:AN29"/>
    <mergeCell ref="A30:C30"/>
    <mergeCell ref="D30:J30"/>
    <mergeCell ref="K30:L30"/>
    <mergeCell ref="M30:O30"/>
    <mergeCell ref="P30:U30"/>
    <mergeCell ref="AC27:AH27"/>
    <mergeCell ref="AI27:AL27"/>
    <mergeCell ref="AM27:AN27"/>
    <mergeCell ref="A28:C28"/>
    <mergeCell ref="D28:AA28"/>
    <mergeCell ref="A29:C29"/>
    <mergeCell ref="D29:J29"/>
    <mergeCell ref="K29:L29"/>
    <mergeCell ref="M29:O29"/>
    <mergeCell ref="P29:U29"/>
    <mergeCell ref="A25:AA25"/>
    <mergeCell ref="A26:AA26"/>
    <mergeCell ref="A27:C27"/>
    <mergeCell ref="D27:J27"/>
    <mergeCell ref="K27:L27"/>
    <mergeCell ref="M27:O27"/>
    <mergeCell ref="P27:U27"/>
    <mergeCell ref="V27:Y27"/>
    <mergeCell ref="Z27:AA27"/>
    <mergeCell ref="Z22:AA22"/>
    <mergeCell ref="AC22:AH22"/>
    <mergeCell ref="AI22:AL22"/>
    <mergeCell ref="AM22:AN22"/>
    <mergeCell ref="A23:AA23"/>
    <mergeCell ref="A24:X24"/>
    <mergeCell ref="Y24:AA24"/>
    <mergeCell ref="AL24:AN24"/>
    <mergeCell ref="Z21:AA21"/>
    <mergeCell ref="AC21:AH21"/>
    <mergeCell ref="AI21:AL21"/>
    <mergeCell ref="AM21:AN21"/>
    <mergeCell ref="A22:C22"/>
    <mergeCell ref="D22:J22"/>
    <mergeCell ref="K22:L22"/>
    <mergeCell ref="M22:O22"/>
    <mergeCell ref="P22:U22"/>
    <mergeCell ref="V22:Y22"/>
    <mergeCell ref="A21:C21"/>
    <mergeCell ref="D21:J21"/>
    <mergeCell ref="K21:L21"/>
    <mergeCell ref="M21:O21"/>
    <mergeCell ref="P21:U21"/>
    <mergeCell ref="V21:Y21"/>
    <mergeCell ref="Z19:AA19"/>
    <mergeCell ref="AC19:AH19"/>
    <mergeCell ref="AI19:AL19"/>
    <mergeCell ref="AM19:AN19"/>
    <mergeCell ref="A20:C20"/>
    <mergeCell ref="D20:AA20"/>
    <mergeCell ref="A15:AA15"/>
    <mergeCell ref="A16:AA16"/>
    <mergeCell ref="A17:AA17"/>
    <mergeCell ref="A18:AA18"/>
    <mergeCell ref="A19:C19"/>
    <mergeCell ref="D19:J19"/>
    <mergeCell ref="K19:L19"/>
    <mergeCell ref="M19:O19"/>
    <mergeCell ref="P19:U19"/>
    <mergeCell ref="V19:Y19"/>
    <mergeCell ref="A13:B13"/>
    <mergeCell ref="C13:T13"/>
    <mergeCell ref="U13:AA13"/>
    <mergeCell ref="AH13:AN13"/>
    <mergeCell ref="A14:B14"/>
    <mergeCell ref="C14:AA14"/>
    <mergeCell ref="A10:B10"/>
    <mergeCell ref="C10:AA10"/>
    <mergeCell ref="A11:B11"/>
    <mergeCell ref="C11:AA11"/>
    <mergeCell ref="A12:B12"/>
    <mergeCell ref="C12:AA12"/>
    <mergeCell ref="AH6:AN6"/>
    <mergeCell ref="A7:B7"/>
    <mergeCell ref="C7:AA7"/>
    <mergeCell ref="A8:B8"/>
    <mergeCell ref="C8:AA8"/>
    <mergeCell ref="A9:B9"/>
    <mergeCell ref="C9:AA9"/>
    <mergeCell ref="A4:AA4"/>
    <mergeCell ref="A5:B5"/>
    <mergeCell ref="C5:AA5"/>
    <mergeCell ref="A6:B6"/>
    <mergeCell ref="C6:T6"/>
    <mergeCell ref="U6:AA6"/>
    <mergeCell ref="A1:C3"/>
    <mergeCell ref="D1:R1"/>
    <mergeCell ref="S1:AA1"/>
    <mergeCell ref="AF1:AN1"/>
    <mergeCell ref="D2:R2"/>
    <mergeCell ref="S2:AA2"/>
    <mergeCell ref="AF2:AN2"/>
    <mergeCell ref="D3:R3"/>
    <mergeCell ref="S3:AA3"/>
    <mergeCell ref="AF3:AN3"/>
  </mergeCells>
  <conditionalFormatting sqref="AP1:AQ1048576">
    <cfRule type="containsText" dxfId="10" priority="1" operator="containsText" text="OK">
      <formula>NOT(ISERROR(SEARCH("OK",AP1)))</formula>
    </cfRule>
    <cfRule type="containsText" dxfId="9" priority="2" operator="containsText" text="ERRO">
      <formula>NOT(ISERROR(SEARCH("ERRO",AP1)))</formula>
    </cfRule>
  </conditionalFormatting>
  <printOptions horizontalCentered="1"/>
  <pageMargins left="0.51181102362204722" right="0.51181102362204722" top="1.1811023622047245" bottom="0.78740157480314965" header="0.31496062992125984" footer="0.31496062992125984"/>
  <pageSetup paperSize="9" scale="53" orientation="portrait" r:id="rId1"/>
  <headerFooter>
    <oddHeader>&amp;C&amp;G</oddHeader>
  </headerFooter>
  <colBreaks count="1" manualBreakCount="1">
    <brk id="27" max="1048575" man="1"/>
  </colBreaks>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FFFF00"/>
  </sheetPr>
  <dimension ref="A1:O7457"/>
  <sheetViews>
    <sheetView showGridLines="0" zoomScale="85" zoomScaleNormal="85" zoomScaleSheetLayoutView="70" workbookViewId="0">
      <pane ySplit="1" topLeftCell="A2" activePane="bottomLeft" state="frozen"/>
      <selection activeCell="C20" sqref="C20"/>
      <selection pane="bottomLeft" activeCell="R7463" sqref="R7463"/>
    </sheetView>
  </sheetViews>
  <sheetFormatPr defaultColWidth="8.85546875" defaultRowHeight="19.899999999999999" customHeight="1"/>
  <cols>
    <col min="1" max="1" width="10.5703125" style="75" customWidth="1"/>
    <col min="2" max="2" width="78.28515625" style="4" customWidth="1"/>
    <col min="3" max="3" width="13.28515625" style="75" bestFit="1" customWidth="1"/>
    <col min="4" max="4" width="26.28515625" style="4" bestFit="1" customWidth="1"/>
    <col min="5" max="5" width="16.42578125" style="77" customWidth="1"/>
    <col min="6" max="6" width="11.28515625" style="77" bestFit="1" customWidth="1"/>
    <col min="7" max="7" width="8.85546875" style="4"/>
    <col min="8" max="8" width="14.28515625" style="77" bestFit="1" customWidth="1"/>
    <col min="9" max="9" width="8.85546875" style="4"/>
    <col min="10" max="10" width="11.5703125" style="4" bestFit="1" customWidth="1"/>
    <col min="11" max="11" width="11.7109375" style="4" bestFit="1" customWidth="1"/>
    <col min="12" max="12" width="8.85546875" style="4"/>
    <col min="13" max="13" width="10.28515625" style="4" bestFit="1" customWidth="1"/>
    <col min="14" max="16384" width="8.85546875" style="4"/>
  </cols>
  <sheetData>
    <row r="1" spans="1:14" ht="19.899999999999999" customHeight="1">
      <c r="A1" s="73" t="s">
        <v>11</v>
      </c>
      <c r="B1" s="73" t="s">
        <v>12</v>
      </c>
      <c r="C1" s="73" t="s">
        <v>15851</v>
      </c>
      <c r="D1" s="73" t="s">
        <v>15833</v>
      </c>
      <c r="E1" s="74" t="s">
        <v>15852</v>
      </c>
      <c r="F1" s="74" t="s">
        <v>15852</v>
      </c>
      <c r="H1" s="458" t="s">
        <v>5331</v>
      </c>
      <c r="J1" s="4" t="s">
        <v>26321</v>
      </c>
      <c r="K1" s="4" t="s">
        <v>26322</v>
      </c>
      <c r="L1" s="4" t="s">
        <v>26323</v>
      </c>
      <c r="M1" s="393"/>
    </row>
    <row r="2" spans="1:14" ht="19.899999999999999" customHeight="1">
      <c r="A2" s="455">
        <v>10082</v>
      </c>
      <c r="B2" s="456" t="s">
        <v>26441</v>
      </c>
      <c r="C2" s="455" t="s">
        <v>15980</v>
      </c>
      <c r="D2" s="456" t="s">
        <v>26055</v>
      </c>
      <c r="E2" s="457">
        <v>90</v>
      </c>
      <c r="F2" s="457"/>
      <c r="G2" s="456"/>
      <c r="H2" s="77">
        <v>0</v>
      </c>
    </row>
    <row r="3" spans="1:14" ht="19.899999999999999" customHeight="1">
      <c r="A3" s="455">
        <v>10182</v>
      </c>
      <c r="B3" s="456" t="s">
        <v>26441</v>
      </c>
      <c r="C3" s="455" t="s">
        <v>15980</v>
      </c>
      <c r="D3" s="456" t="s">
        <v>26055</v>
      </c>
      <c r="E3" s="457">
        <v>108.35</v>
      </c>
      <c r="F3" s="457"/>
      <c r="G3" s="456"/>
      <c r="H3" s="77">
        <v>0</v>
      </c>
    </row>
    <row r="4" spans="1:14" ht="19.899999999999999" customHeight="1">
      <c r="A4" s="455">
        <v>10093</v>
      </c>
      <c r="B4" s="456" t="s">
        <v>26367</v>
      </c>
      <c r="C4" s="455" t="s">
        <v>15980</v>
      </c>
      <c r="D4" s="456" t="s">
        <v>26055</v>
      </c>
      <c r="E4" s="457">
        <v>82.5</v>
      </c>
      <c r="F4" s="457"/>
      <c r="G4" s="456"/>
      <c r="H4" s="77">
        <v>0</v>
      </c>
    </row>
    <row r="5" spans="1:14" ht="19.899999999999999" customHeight="1">
      <c r="A5" s="455">
        <v>10009</v>
      </c>
      <c r="B5" s="456" t="s">
        <v>15995</v>
      </c>
      <c r="C5" s="455" t="s">
        <v>15966</v>
      </c>
      <c r="D5" s="456" t="s">
        <v>26055</v>
      </c>
      <c r="E5" s="457">
        <v>2.19</v>
      </c>
      <c r="F5" s="457"/>
      <c r="G5" s="456"/>
      <c r="H5" s="77">
        <v>0</v>
      </c>
    </row>
    <row r="6" spans="1:14" ht="19.899999999999999" customHeight="1">
      <c r="A6" s="455">
        <v>10010</v>
      </c>
      <c r="B6" s="456" t="s">
        <v>15998</v>
      </c>
      <c r="C6" s="455" t="s">
        <v>15966</v>
      </c>
      <c r="D6" s="456" t="s">
        <v>26055</v>
      </c>
      <c r="E6" s="457">
        <v>0.63</v>
      </c>
      <c r="F6" s="457"/>
      <c r="G6" s="456"/>
      <c r="H6" s="77">
        <v>0</v>
      </c>
    </row>
    <row r="7" spans="1:14" ht="19.899999999999999" customHeight="1">
      <c r="A7" s="455">
        <v>10011</v>
      </c>
      <c r="B7" s="456" t="s">
        <v>15999</v>
      </c>
      <c r="C7" s="455" t="s">
        <v>15966</v>
      </c>
      <c r="D7" s="456" t="s">
        <v>26055</v>
      </c>
      <c r="E7" s="457">
        <v>36.26</v>
      </c>
      <c r="F7" s="457"/>
      <c r="G7" s="456"/>
      <c r="H7" s="77">
        <v>0</v>
      </c>
    </row>
    <row r="8" spans="1:14" ht="19.899999999999999" customHeight="1">
      <c r="A8" s="455">
        <v>10077</v>
      </c>
      <c r="B8" s="456" t="s">
        <v>16022</v>
      </c>
      <c r="C8" s="455" t="s">
        <v>5324</v>
      </c>
      <c r="D8" s="456" t="s">
        <v>26055</v>
      </c>
      <c r="E8" s="457">
        <v>4700</v>
      </c>
      <c r="F8" s="457"/>
      <c r="G8" s="456"/>
      <c r="H8" s="77">
        <v>0</v>
      </c>
      <c r="J8" s="457">
        <v>4700.6908029278857</v>
      </c>
      <c r="K8" s="893">
        <v>-1.4695774660511418E-4</v>
      </c>
      <c r="L8" s="903" t="s">
        <v>27009</v>
      </c>
      <c r="M8" s="903"/>
      <c r="N8" s="903"/>
    </row>
    <row r="9" spans="1:14" ht="19.899999999999999" customHeight="1">
      <c r="A9" s="455">
        <v>10071</v>
      </c>
      <c r="B9" s="456" t="s">
        <v>16023</v>
      </c>
      <c r="C9" s="455" t="s">
        <v>5324</v>
      </c>
      <c r="D9" s="456" t="s">
        <v>26055</v>
      </c>
      <c r="E9" s="457">
        <v>3414</v>
      </c>
      <c r="F9" s="457"/>
      <c r="G9" s="456"/>
      <c r="H9" s="77">
        <v>0</v>
      </c>
      <c r="J9" s="457">
        <v>3414.6573228342259</v>
      </c>
      <c r="K9" s="893">
        <v>-1.9250038058882257E-4</v>
      </c>
      <c r="L9" s="903" t="s">
        <v>27009</v>
      </c>
      <c r="M9" s="903"/>
      <c r="N9" s="903"/>
    </row>
    <row r="10" spans="1:14" ht="19.899999999999999" customHeight="1">
      <c r="A10" s="455">
        <v>10073</v>
      </c>
      <c r="B10" s="456" t="s">
        <v>16025</v>
      </c>
      <c r="C10" s="455" t="s">
        <v>5324</v>
      </c>
      <c r="D10" s="456" t="s">
        <v>26055</v>
      </c>
      <c r="E10" s="457">
        <v>3304</v>
      </c>
      <c r="F10" s="457"/>
      <c r="G10" s="456"/>
      <c r="H10" s="77">
        <v>0</v>
      </c>
      <c r="J10" s="457">
        <v>3304.96</v>
      </c>
      <c r="K10" s="893">
        <v>-2.9047250193647844E-4</v>
      </c>
      <c r="L10" s="903" t="s">
        <v>27009</v>
      </c>
      <c r="M10" s="903"/>
      <c r="N10" s="903"/>
    </row>
    <row r="11" spans="1:14" ht="19.899999999999999" customHeight="1">
      <c r="A11" s="455">
        <v>10027</v>
      </c>
      <c r="B11" s="456" t="s">
        <v>16045</v>
      </c>
      <c r="C11" s="455" t="s">
        <v>15966</v>
      </c>
      <c r="D11" s="456" t="s">
        <v>26055</v>
      </c>
      <c r="E11" s="457">
        <v>12.9</v>
      </c>
      <c r="F11" s="457"/>
      <c r="G11" s="456"/>
      <c r="H11" s="77">
        <v>0</v>
      </c>
      <c r="J11" s="457">
        <v>12.9</v>
      </c>
      <c r="K11" s="893">
        <v>0</v>
      </c>
      <c r="L11" s="901"/>
      <c r="M11" s="901"/>
      <c r="N11" s="901"/>
    </row>
    <row r="12" spans="1:14" ht="19.899999999999999" customHeight="1">
      <c r="A12" s="455">
        <v>10050</v>
      </c>
      <c r="B12" s="456" t="s">
        <v>16080</v>
      </c>
      <c r="C12" s="455" t="s">
        <v>5788</v>
      </c>
      <c r="D12" s="456" t="s">
        <v>26055</v>
      </c>
      <c r="E12" s="457">
        <v>23.4</v>
      </c>
      <c r="F12" s="457"/>
      <c r="G12" s="456"/>
      <c r="H12" s="77">
        <v>0</v>
      </c>
      <c r="J12" s="457">
        <v>23.4</v>
      </c>
      <c r="K12" s="893">
        <v>0</v>
      </c>
      <c r="L12" s="901"/>
      <c r="M12" s="901"/>
      <c r="N12" s="901"/>
    </row>
    <row r="13" spans="1:14" ht="19.899999999999999" customHeight="1">
      <c r="A13" s="455">
        <v>10051</v>
      </c>
      <c r="B13" s="456" t="s">
        <v>16083</v>
      </c>
      <c r="C13" s="455" t="s">
        <v>5803</v>
      </c>
      <c r="D13" s="456" t="s">
        <v>26055</v>
      </c>
      <c r="E13" s="457">
        <v>16.5</v>
      </c>
      <c r="F13" s="457"/>
      <c r="G13" s="456"/>
      <c r="H13" s="77">
        <v>0</v>
      </c>
      <c r="J13" s="457">
        <v>30.1</v>
      </c>
      <c r="K13" s="893">
        <v>-0.45182724252491702</v>
      </c>
      <c r="L13" s="902" t="s">
        <v>27010</v>
      </c>
      <c r="M13" s="902"/>
      <c r="N13" s="902"/>
    </row>
    <row r="14" spans="1:14" ht="19.899999999999999" customHeight="1">
      <c r="A14" s="455">
        <v>10059</v>
      </c>
      <c r="B14" s="456" t="s">
        <v>16095</v>
      </c>
      <c r="C14" s="455" t="s">
        <v>5788</v>
      </c>
      <c r="D14" s="456" t="s">
        <v>26055</v>
      </c>
      <c r="E14" s="457">
        <v>11.5</v>
      </c>
      <c r="F14" s="457"/>
      <c r="G14" s="456"/>
      <c r="H14" s="77">
        <v>0</v>
      </c>
      <c r="J14" s="457">
        <v>21.8</v>
      </c>
      <c r="K14" s="893">
        <v>-0.47247706422018354</v>
      </c>
      <c r="L14" s="902" t="s">
        <v>27010</v>
      </c>
      <c r="M14" s="902"/>
      <c r="N14" s="902"/>
    </row>
    <row r="15" spans="1:14" ht="19.899999999999999" customHeight="1">
      <c r="A15" s="455">
        <v>10061</v>
      </c>
      <c r="B15" s="456" t="s">
        <v>16096</v>
      </c>
      <c r="C15" s="455" t="s">
        <v>5788</v>
      </c>
      <c r="D15" s="456" t="s">
        <v>26055</v>
      </c>
      <c r="E15" s="457">
        <v>19.899999999999999</v>
      </c>
      <c r="F15" s="457"/>
      <c r="G15" s="456"/>
      <c r="H15" s="77">
        <v>0</v>
      </c>
      <c r="J15" s="457">
        <v>32.17</v>
      </c>
      <c r="K15" s="893">
        <v>-0.38141125271992549</v>
      </c>
      <c r="L15" s="902" t="s">
        <v>27010</v>
      </c>
      <c r="M15" s="902"/>
      <c r="N15" s="902"/>
    </row>
    <row r="16" spans="1:14" ht="19.899999999999999" customHeight="1">
      <c r="A16" s="455">
        <v>404851</v>
      </c>
      <c r="B16" s="456" t="s">
        <v>16149</v>
      </c>
      <c r="C16" s="455" t="s">
        <v>4175</v>
      </c>
      <c r="D16" s="456" t="s">
        <v>26055</v>
      </c>
      <c r="E16" s="457">
        <v>2840</v>
      </c>
      <c r="F16" s="457"/>
      <c r="G16" s="456"/>
      <c r="H16" s="77">
        <v>0</v>
      </c>
      <c r="J16" s="457">
        <v>2840.3310518793073</v>
      </c>
      <c r="K16" s="893">
        <v>-1.1655397672338808E-4</v>
      </c>
      <c r="L16" s="903" t="s">
        <v>27009</v>
      </c>
      <c r="M16" s="903"/>
      <c r="N16" s="903"/>
    </row>
    <row r="17" spans="1:14" ht="19.899999999999999" customHeight="1">
      <c r="A17" s="455" t="s">
        <v>26435</v>
      </c>
      <c r="B17" s="480" t="s">
        <v>26436</v>
      </c>
      <c r="C17" s="455" t="s">
        <v>4175</v>
      </c>
      <c r="D17" s="456" t="s">
        <v>26055</v>
      </c>
      <c r="E17" s="457">
        <v>400</v>
      </c>
      <c r="F17" s="457"/>
      <c r="G17" s="456"/>
      <c r="H17" s="77">
        <v>0</v>
      </c>
      <c r="J17" s="457">
        <v>540</v>
      </c>
      <c r="K17" s="893">
        <v>-0.2592592592592593</v>
      </c>
      <c r="L17" s="902" t="s">
        <v>27010</v>
      </c>
      <c r="M17" s="902"/>
      <c r="N17" s="902"/>
    </row>
    <row r="18" spans="1:14" ht="19.899999999999999" hidden="1" customHeight="1">
      <c r="A18" s="75">
        <v>11270</v>
      </c>
      <c r="B18" s="4" t="s">
        <v>16249</v>
      </c>
      <c r="C18" s="75" t="s">
        <v>6</v>
      </c>
      <c r="D18" s="4" t="s">
        <v>23207</v>
      </c>
      <c r="E18" s="76">
        <v>2.76</v>
      </c>
      <c r="F18" s="77">
        <v>0</v>
      </c>
      <c r="H18" s="77">
        <v>3115</v>
      </c>
    </row>
    <row r="19" spans="1:14" ht="19.899999999999999" hidden="1" customHeight="1">
      <c r="A19" s="75">
        <v>412</v>
      </c>
      <c r="B19" s="4" t="s">
        <v>16250</v>
      </c>
      <c r="C19" s="75" t="s">
        <v>6</v>
      </c>
      <c r="D19" s="4" t="s">
        <v>23207</v>
      </c>
      <c r="E19" s="76">
        <v>1.38</v>
      </c>
      <c r="F19" s="77">
        <v>0</v>
      </c>
      <c r="H19" s="77">
        <v>0</v>
      </c>
    </row>
    <row r="20" spans="1:14" ht="19.899999999999999" hidden="1" customHeight="1">
      <c r="A20" s="75">
        <v>414</v>
      </c>
      <c r="B20" s="4" t="s">
        <v>16251</v>
      </c>
      <c r="C20" s="75" t="s">
        <v>6</v>
      </c>
      <c r="D20" s="4" t="s">
        <v>23207</v>
      </c>
      <c r="E20" s="76">
        <v>0.08</v>
      </c>
      <c r="F20" s="77">
        <v>0</v>
      </c>
      <c r="H20" s="77">
        <v>4600</v>
      </c>
    </row>
    <row r="21" spans="1:14" ht="19.899999999999999" hidden="1" customHeight="1">
      <c r="A21" s="75">
        <v>410</v>
      </c>
      <c r="B21" s="4" t="s">
        <v>16252</v>
      </c>
      <c r="C21" s="75" t="s">
        <v>6</v>
      </c>
      <c r="D21" s="4" t="s">
        <v>23207</v>
      </c>
      <c r="E21" s="76">
        <v>0.21</v>
      </c>
      <c r="F21" s="77">
        <v>0</v>
      </c>
      <c r="H21" s="77">
        <v>1000</v>
      </c>
    </row>
    <row r="22" spans="1:14" ht="19.899999999999999" hidden="1" customHeight="1">
      <c r="A22" s="75">
        <v>411</v>
      </c>
      <c r="B22" s="4" t="s">
        <v>16253</v>
      </c>
      <c r="C22" s="75" t="s">
        <v>6</v>
      </c>
      <c r="D22" s="4" t="s">
        <v>23207</v>
      </c>
      <c r="E22" s="76">
        <v>0.27</v>
      </c>
      <c r="F22" s="77">
        <v>0</v>
      </c>
      <c r="H22" s="77">
        <v>201125</v>
      </c>
    </row>
    <row r="23" spans="1:14" ht="19.899999999999999" hidden="1" customHeight="1">
      <c r="A23" s="75">
        <v>408</v>
      </c>
      <c r="B23" s="4" t="s">
        <v>16254</v>
      </c>
      <c r="C23" s="75" t="s">
        <v>6</v>
      </c>
      <c r="D23" s="4" t="s">
        <v>23207</v>
      </c>
      <c r="E23" s="76">
        <v>1.34</v>
      </c>
      <c r="F23" s="77">
        <v>0</v>
      </c>
      <c r="H23" s="77">
        <v>300</v>
      </c>
    </row>
    <row r="24" spans="1:14" ht="19.899999999999999" hidden="1" customHeight="1">
      <c r="A24" s="75">
        <v>39131</v>
      </c>
      <c r="B24" s="4" t="s">
        <v>16255</v>
      </c>
      <c r="C24" s="75" t="s">
        <v>6</v>
      </c>
      <c r="D24" s="4" t="s">
        <v>23207</v>
      </c>
      <c r="E24" s="76">
        <v>4.25</v>
      </c>
      <c r="F24" s="77">
        <v>0</v>
      </c>
      <c r="H24" s="77">
        <v>5000</v>
      </c>
    </row>
    <row r="25" spans="1:14" ht="19.899999999999999" hidden="1" customHeight="1">
      <c r="A25" s="75">
        <v>394</v>
      </c>
      <c r="B25" s="4" t="s">
        <v>16256</v>
      </c>
      <c r="C25" s="75" t="s">
        <v>6</v>
      </c>
      <c r="D25" s="4" t="s">
        <v>23207</v>
      </c>
      <c r="E25" s="76">
        <v>4.3</v>
      </c>
      <c r="F25" s="77">
        <v>0</v>
      </c>
      <c r="H25" s="77">
        <v>5000</v>
      </c>
    </row>
    <row r="26" spans="1:14" ht="19.899999999999999" hidden="1" customHeight="1">
      <c r="A26" s="75">
        <v>39130</v>
      </c>
      <c r="B26" s="4" t="s">
        <v>16257</v>
      </c>
      <c r="C26" s="75" t="s">
        <v>6</v>
      </c>
      <c r="D26" s="4" t="s">
        <v>23207</v>
      </c>
      <c r="E26" s="76">
        <v>3.88</v>
      </c>
      <c r="F26" s="77">
        <v>0</v>
      </c>
      <c r="H26" s="77">
        <v>5000</v>
      </c>
    </row>
    <row r="27" spans="1:14" ht="19.899999999999999" hidden="1" customHeight="1">
      <c r="A27" s="75">
        <v>395</v>
      </c>
      <c r="B27" s="4" t="s">
        <v>16258</v>
      </c>
      <c r="C27" s="75" t="s">
        <v>6</v>
      </c>
      <c r="D27" s="4" t="s">
        <v>23207</v>
      </c>
      <c r="E27" s="76">
        <v>4.1399999999999997</v>
      </c>
      <c r="F27" s="77">
        <v>0</v>
      </c>
      <c r="H27" s="77">
        <v>2350</v>
      </c>
    </row>
    <row r="28" spans="1:14" ht="19.899999999999999" hidden="1" customHeight="1">
      <c r="A28" s="75">
        <v>39129</v>
      </c>
      <c r="B28" s="4" t="s">
        <v>16259</v>
      </c>
      <c r="C28" s="75" t="s">
        <v>6</v>
      </c>
      <c r="D28" s="4" t="s">
        <v>23207</v>
      </c>
      <c r="E28" s="76">
        <v>2.39</v>
      </c>
      <c r="F28" s="77">
        <v>0</v>
      </c>
      <c r="H28" s="77">
        <v>150</v>
      </c>
    </row>
    <row r="29" spans="1:14" ht="19.899999999999999" hidden="1" customHeight="1">
      <c r="A29" s="75">
        <v>393</v>
      </c>
      <c r="B29" s="4" t="s">
        <v>16260</v>
      </c>
      <c r="C29" s="75" t="s">
        <v>6</v>
      </c>
      <c r="D29" s="4" t="s">
        <v>23207</v>
      </c>
      <c r="E29" s="76">
        <v>2.5</v>
      </c>
      <c r="F29" s="77">
        <v>0</v>
      </c>
      <c r="H29" s="77">
        <v>5000</v>
      </c>
    </row>
    <row r="30" spans="1:14" ht="19.899999999999999" hidden="1" customHeight="1">
      <c r="A30" s="75">
        <v>39127</v>
      </c>
      <c r="B30" s="4" t="s">
        <v>16261</v>
      </c>
      <c r="C30" s="75" t="s">
        <v>6</v>
      </c>
      <c r="D30" s="4" t="s">
        <v>23207</v>
      </c>
      <c r="E30" s="76">
        <v>2.04</v>
      </c>
      <c r="F30" s="77">
        <v>0</v>
      </c>
      <c r="H30" s="77">
        <v>4.5</v>
      </c>
    </row>
    <row r="31" spans="1:14" ht="19.899999999999999" hidden="1" customHeight="1">
      <c r="A31" s="75">
        <v>392</v>
      </c>
      <c r="B31" s="4" t="s">
        <v>16262</v>
      </c>
      <c r="C31" s="75" t="s">
        <v>6</v>
      </c>
      <c r="D31" s="4" t="s">
        <v>23207</v>
      </c>
      <c r="E31" s="76">
        <v>2.1</v>
      </c>
      <c r="F31" s="77">
        <v>0</v>
      </c>
      <c r="H31" s="77">
        <v>3000</v>
      </c>
    </row>
    <row r="32" spans="1:14" ht="19.899999999999999" hidden="1" customHeight="1">
      <c r="A32" s="75">
        <v>39133</v>
      </c>
      <c r="B32" s="4" t="s">
        <v>16263</v>
      </c>
      <c r="C32" s="75" t="s">
        <v>6</v>
      </c>
      <c r="D32" s="4" t="s">
        <v>23207</v>
      </c>
      <c r="E32" s="76">
        <v>5.58</v>
      </c>
      <c r="F32" s="77">
        <v>0</v>
      </c>
      <c r="H32" s="77">
        <v>5000</v>
      </c>
    </row>
    <row r="33" spans="1:8" ht="19.899999999999999" hidden="1" customHeight="1">
      <c r="A33" s="75">
        <v>397</v>
      </c>
      <c r="B33" s="4" t="s">
        <v>16264</v>
      </c>
      <c r="C33" s="75" t="s">
        <v>6</v>
      </c>
      <c r="D33" s="4" t="s">
        <v>23207</v>
      </c>
      <c r="E33" s="76">
        <v>6.17</v>
      </c>
      <c r="F33" s="77">
        <v>0</v>
      </c>
      <c r="H33" s="77">
        <v>5000</v>
      </c>
    </row>
    <row r="34" spans="1:8" ht="19.899999999999999" hidden="1" customHeight="1">
      <c r="A34" s="75">
        <v>39132</v>
      </c>
      <c r="B34" s="4" t="s">
        <v>16265</v>
      </c>
      <c r="C34" s="75" t="s">
        <v>6</v>
      </c>
      <c r="D34" s="4" t="s">
        <v>23207</v>
      </c>
      <c r="E34" s="76">
        <v>4.46</v>
      </c>
      <c r="F34" s="77">
        <v>0</v>
      </c>
      <c r="H34" s="77">
        <v>0</v>
      </c>
    </row>
    <row r="35" spans="1:8" ht="19.899999999999999" hidden="1" customHeight="1">
      <c r="A35" s="75">
        <v>396</v>
      </c>
      <c r="B35" s="4" t="s">
        <v>16266</v>
      </c>
      <c r="C35" s="75" t="s">
        <v>6</v>
      </c>
      <c r="D35" s="4" t="s">
        <v>23207</v>
      </c>
      <c r="E35" s="76">
        <v>4.78</v>
      </c>
      <c r="F35" s="77">
        <v>0</v>
      </c>
      <c r="H35" s="77">
        <v>0</v>
      </c>
    </row>
    <row r="36" spans="1:8" ht="19.899999999999999" hidden="1" customHeight="1">
      <c r="A36" s="75">
        <v>39135</v>
      </c>
      <c r="B36" s="4" t="s">
        <v>16267</v>
      </c>
      <c r="C36" s="75" t="s">
        <v>6</v>
      </c>
      <c r="D36" s="4" t="s">
        <v>23207</v>
      </c>
      <c r="E36" s="76">
        <v>8.93</v>
      </c>
      <c r="F36" s="77">
        <v>0</v>
      </c>
      <c r="H36" s="77">
        <v>0</v>
      </c>
    </row>
    <row r="37" spans="1:8" ht="19.899999999999999" hidden="1" customHeight="1">
      <c r="A37" s="75">
        <v>39134</v>
      </c>
      <c r="B37" s="4" t="s">
        <v>16268</v>
      </c>
      <c r="C37" s="75" t="s">
        <v>6</v>
      </c>
      <c r="D37" s="4" t="s">
        <v>23207</v>
      </c>
      <c r="E37" s="76">
        <v>7.44</v>
      </c>
      <c r="F37" s="77">
        <v>0</v>
      </c>
      <c r="H37" s="77">
        <v>0</v>
      </c>
    </row>
    <row r="38" spans="1:8" ht="19.899999999999999" hidden="1" customHeight="1">
      <c r="A38" s="75">
        <v>398</v>
      </c>
      <c r="B38" s="4" t="s">
        <v>16269</v>
      </c>
      <c r="C38" s="75" t="s">
        <v>6</v>
      </c>
      <c r="D38" s="4" t="s">
        <v>23207</v>
      </c>
      <c r="E38" s="76">
        <v>6.86</v>
      </c>
      <c r="F38" s="77">
        <v>0</v>
      </c>
      <c r="H38" s="77">
        <v>0</v>
      </c>
    </row>
    <row r="39" spans="1:8" ht="19.899999999999999" hidden="1" customHeight="1">
      <c r="A39" s="75">
        <v>39128</v>
      </c>
      <c r="B39" s="4" t="s">
        <v>16270</v>
      </c>
      <c r="C39" s="75" t="s">
        <v>6</v>
      </c>
      <c r="D39" s="4" t="s">
        <v>23207</v>
      </c>
      <c r="E39" s="76">
        <v>2.23</v>
      </c>
      <c r="F39" s="77">
        <v>0</v>
      </c>
      <c r="H39" s="77">
        <v>0</v>
      </c>
    </row>
    <row r="40" spans="1:8" ht="19.899999999999999" hidden="1" customHeight="1">
      <c r="A40" s="75">
        <v>400</v>
      </c>
      <c r="B40" s="4" t="s">
        <v>16271</v>
      </c>
      <c r="C40" s="75" t="s">
        <v>6</v>
      </c>
      <c r="D40" s="4" t="s">
        <v>23207</v>
      </c>
      <c r="E40" s="76">
        <v>2.1800000000000002</v>
      </c>
      <c r="F40" s="77">
        <v>0</v>
      </c>
      <c r="H40" s="77">
        <v>0</v>
      </c>
    </row>
    <row r="41" spans="1:8" ht="19.899999999999999" hidden="1" customHeight="1">
      <c r="A41" s="75">
        <v>39125</v>
      </c>
      <c r="B41" s="4" t="s">
        <v>16272</v>
      </c>
      <c r="C41" s="75" t="s">
        <v>6</v>
      </c>
      <c r="D41" s="4" t="s">
        <v>23207</v>
      </c>
      <c r="E41" s="76">
        <v>2.23</v>
      </c>
      <c r="F41" s="77">
        <v>0</v>
      </c>
      <c r="H41" s="77">
        <v>0</v>
      </c>
    </row>
    <row r="42" spans="1:8" ht="19.899999999999999" hidden="1" customHeight="1">
      <c r="A42" s="75">
        <v>39126</v>
      </c>
      <c r="B42" s="4" t="s">
        <v>16273</v>
      </c>
      <c r="C42" s="75" t="s">
        <v>6</v>
      </c>
      <c r="D42" s="4" t="s">
        <v>23207</v>
      </c>
      <c r="E42" s="76">
        <v>10.050000000000001</v>
      </c>
      <c r="F42" s="77">
        <v>0</v>
      </c>
      <c r="H42" s="77">
        <v>0</v>
      </c>
    </row>
    <row r="43" spans="1:8" ht="19.899999999999999" hidden="1" customHeight="1">
      <c r="A43" s="75">
        <v>399</v>
      </c>
      <c r="B43" s="4" t="s">
        <v>16274</v>
      </c>
      <c r="C43" s="75" t="s">
        <v>6</v>
      </c>
      <c r="D43" s="4" t="s">
        <v>23207</v>
      </c>
      <c r="E43" s="76">
        <v>8.85</v>
      </c>
      <c r="F43" s="77">
        <v>0</v>
      </c>
      <c r="H43" s="77">
        <v>0</v>
      </c>
    </row>
    <row r="44" spans="1:8" ht="19.899999999999999" hidden="1" customHeight="1">
      <c r="A44" s="75">
        <v>39158</v>
      </c>
      <c r="B44" s="4" t="s">
        <v>16275</v>
      </c>
      <c r="C44" s="75" t="s">
        <v>6</v>
      </c>
      <c r="D44" s="4" t="s">
        <v>23207</v>
      </c>
      <c r="E44" s="76">
        <v>23.77</v>
      </c>
      <c r="F44" s="77">
        <v>0</v>
      </c>
      <c r="H44" s="77">
        <v>0</v>
      </c>
    </row>
    <row r="45" spans="1:8" ht="19.899999999999999" hidden="1" customHeight="1">
      <c r="A45" s="75">
        <v>39141</v>
      </c>
      <c r="B45" s="4" t="s">
        <v>16276</v>
      </c>
      <c r="C45" s="75" t="s">
        <v>6</v>
      </c>
      <c r="D45" s="4" t="s">
        <v>23207</v>
      </c>
      <c r="E45" s="76">
        <v>1.72</v>
      </c>
      <c r="F45" s="77">
        <v>0</v>
      </c>
      <c r="H45" s="77">
        <v>0</v>
      </c>
    </row>
    <row r="46" spans="1:8" ht="19.899999999999999" hidden="1" customHeight="1">
      <c r="A46" s="75">
        <v>39140</v>
      </c>
      <c r="B46" s="4" t="s">
        <v>16277</v>
      </c>
      <c r="C46" s="75" t="s">
        <v>6</v>
      </c>
      <c r="D46" s="4" t="s">
        <v>23207</v>
      </c>
      <c r="E46" s="76">
        <v>1.56</v>
      </c>
      <c r="F46" s="77">
        <v>0</v>
      </c>
      <c r="H46" s="77">
        <v>0</v>
      </c>
    </row>
    <row r="47" spans="1:8" ht="19.899999999999999" hidden="1" customHeight="1">
      <c r="A47" s="75">
        <v>39139</v>
      </c>
      <c r="B47" s="4" t="s">
        <v>16278</v>
      </c>
      <c r="C47" s="75" t="s">
        <v>6</v>
      </c>
      <c r="D47" s="4" t="s">
        <v>23207</v>
      </c>
      <c r="E47" s="76">
        <v>1.3</v>
      </c>
      <c r="F47" s="77">
        <v>0</v>
      </c>
      <c r="H47" s="77">
        <v>0</v>
      </c>
    </row>
    <row r="48" spans="1:8" ht="19.899999999999999" hidden="1" customHeight="1">
      <c r="A48" s="75">
        <v>39137</v>
      </c>
      <c r="B48" s="4" t="s">
        <v>16279</v>
      </c>
      <c r="C48" s="75" t="s">
        <v>6</v>
      </c>
      <c r="D48" s="4" t="s">
        <v>23207</v>
      </c>
      <c r="E48" s="76">
        <v>0.9</v>
      </c>
      <c r="F48" s="77">
        <v>0</v>
      </c>
      <c r="H48" s="77">
        <v>0</v>
      </c>
    </row>
    <row r="49" spans="1:8" ht="19.899999999999999" hidden="1" customHeight="1">
      <c r="A49" s="75">
        <v>39143</v>
      </c>
      <c r="B49" s="4" t="s">
        <v>16280</v>
      </c>
      <c r="C49" s="75" t="s">
        <v>6</v>
      </c>
      <c r="D49" s="4" t="s">
        <v>23207</v>
      </c>
      <c r="E49" s="76">
        <v>3.56</v>
      </c>
      <c r="F49" s="77">
        <v>0</v>
      </c>
      <c r="H49" s="77">
        <v>0</v>
      </c>
    </row>
    <row r="50" spans="1:8" ht="19.899999999999999" hidden="1" customHeight="1">
      <c r="A50" s="75">
        <v>39142</v>
      </c>
      <c r="B50" s="4" t="s">
        <v>16281</v>
      </c>
      <c r="C50" s="75" t="s">
        <v>6</v>
      </c>
      <c r="D50" s="4" t="s">
        <v>23207</v>
      </c>
      <c r="E50" s="76">
        <v>2.5499999999999998</v>
      </c>
      <c r="F50" s="77">
        <v>0</v>
      </c>
      <c r="H50" s="77">
        <v>0</v>
      </c>
    </row>
    <row r="51" spans="1:8" ht="19.899999999999999" hidden="1" customHeight="1">
      <c r="A51" s="75">
        <v>39144</v>
      </c>
      <c r="B51" s="4" t="s">
        <v>16282</v>
      </c>
      <c r="C51" s="75" t="s">
        <v>6</v>
      </c>
      <c r="D51" s="4" t="s">
        <v>23207</v>
      </c>
      <c r="E51" s="76">
        <v>4.1399999999999997</v>
      </c>
      <c r="F51" s="77">
        <v>0</v>
      </c>
      <c r="H51" s="77">
        <v>0</v>
      </c>
    </row>
    <row r="52" spans="1:8" ht="19.899999999999999" hidden="1" customHeight="1">
      <c r="A52" s="75">
        <v>39138</v>
      </c>
      <c r="B52" s="4" t="s">
        <v>16283</v>
      </c>
      <c r="C52" s="75" t="s">
        <v>6</v>
      </c>
      <c r="D52" s="4" t="s">
        <v>23207</v>
      </c>
      <c r="E52" s="76">
        <v>0.95</v>
      </c>
      <c r="F52" s="77">
        <v>0</v>
      </c>
      <c r="H52" s="77">
        <v>0</v>
      </c>
    </row>
    <row r="53" spans="1:8" ht="19.899999999999999" hidden="1" customHeight="1">
      <c r="A53" s="75">
        <v>39136</v>
      </c>
      <c r="B53" s="4" t="s">
        <v>16284</v>
      </c>
      <c r="C53" s="75" t="s">
        <v>6</v>
      </c>
      <c r="D53" s="4" t="s">
        <v>23207</v>
      </c>
      <c r="E53" s="76">
        <v>0.63</v>
      </c>
      <c r="F53" s="77">
        <v>0</v>
      </c>
      <c r="H53" s="77">
        <v>0</v>
      </c>
    </row>
    <row r="54" spans="1:8" ht="19.899999999999999" hidden="1" customHeight="1">
      <c r="A54" s="75">
        <v>39145</v>
      </c>
      <c r="B54" s="4" t="s">
        <v>16285</v>
      </c>
      <c r="C54" s="75" t="s">
        <v>6</v>
      </c>
      <c r="D54" s="4" t="s">
        <v>23207</v>
      </c>
      <c r="E54" s="76">
        <v>6.83</v>
      </c>
      <c r="F54" s="77">
        <v>0</v>
      </c>
      <c r="H54" s="77">
        <v>0</v>
      </c>
    </row>
    <row r="55" spans="1:8" ht="19.899999999999999" hidden="1" customHeight="1">
      <c r="A55" s="75">
        <v>12615</v>
      </c>
      <c r="B55" s="4" t="s">
        <v>16286</v>
      </c>
      <c r="C55" s="75" t="s">
        <v>6</v>
      </c>
      <c r="D55" s="4" t="s">
        <v>23207</v>
      </c>
      <c r="E55" s="76">
        <v>12.8</v>
      </c>
      <c r="F55" s="77">
        <v>0</v>
      </c>
      <c r="H55" s="77">
        <v>0</v>
      </c>
    </row>
    <row r="56" spans="1:8" ht="19.899999999999999" hidden="1" customHeight="1">
      <c r="A56" s="75">
        <v>11927</v>
      </c>
      <c r="B56" s="4" t="s">
        <v>16287</v>
      </c>
      <c r="C56" s="75" t="s">
        <v>6</v>
      </c>
      <c r="D56" s="4" t="s">
        <v>23207</v>
      </c>
      <c r="E56" s="76">
        <v>8.24</v>
      </c>
      <c r="F56" s="77">
        <v>0</v>
      </c>
      <c r="H56" s="77">
        <v>0</v>
      </c>
    </row>
    <row r="57" spans="1:8" ht="19.899999999999999" hidden="1" customHeight="1">
      <c r="A57" s="75">
        <v>11928</v>
      </c>
      <c r="B57" s="4" t="s">
        <v>16288</v>
      </c>
      <c r="C57" s="75" t="s">
        <v>6</v>
      </c>
      <c r="D57" s="4" t="s">
        <v>23207</v>
      </c>
      <c r="E57" s="76">
        <v>9.43</v>
      </c>
      <c r="F57" s="77">
        <v>0</v>
      </c>
      <c r="H57" s="77">
        <v>0</v>
      </c>
    </row>
    <row r="58" spans="1:8" ht="19.899999999999999" hidden="1" customHeight="1">
      <c r="A58" s="75">
        <v>11929</v>
      </c>
      <c r="B58" s="4" t="s">
        <v>16289</v>
      </c>
      <c r="C58" s="75" t="s">
        <v>6</v>
      </c>
      <c r="D58" s="4" t="s">
        <v>23207</v>
      </c>
      <c r="E58" s="76">
        <v>14.6</v>
      </c>
      <c r="F58" s="77">
        <v>0</v>
      </c>
      <c r="H58" s="77">
        <v>0</v>
      </c>
    </row>
    <row r="59" spans="1:8" ht="19.899999999999999" hidden="1" customHeight="1">
      <c r="A59" s="75">
        <v>36801</v>
      </c>
      <c r="B59" s="4" t="s">
        <v>16290</v>
      </c>
      <c r="C59" s="75" t="s">
        <v>6</v>
      </c>
      <c r="D59" s="4" t="s">
        <v>23207</v>
      </c>
      <c r="E59" s="76">
        <v>40.840000000000003</v>
      </c>
      <c r="F59" s="77">
        <v>0</v>
      </c>
      <c r="H59" s="77">
        <v>0</v>
      </c>
    </row>
    <row r="60" spans="1:8" ht="19.899999999999999" hidden="1" customHeight="1">
      <c r="A60" s="75">
        <v>36246</v>
      </c>
      <c r="B60" s="4" t="s">
        <v>16291</v>
      </c>
      <c r="C60" s="75" t="s">
        <v>1</v>
      </c>
      <c r="D60" s="4" t="s">
        <v>23207</v>
      </c>
      <c r="E60" s="76">
        <v>4.0599999999999996</v>
      </c>
      <c r="F60" s="77">
        <v>0</v>
      </c>
      <c r="H60" s="77">
        <v>0</v>
      </c>
    </row>
    <row r="61" spans="1:8" ht="19.899999999999999" hidden="1" customHeight="1">
      <c r="A61" s="75">
        <v>37600</v>
      </c>
      <c r="B61" s="4" t="s">
        <v>16292</v>
      </c>
      <c r="C61" s="75" t="s">
        <v>6</v>
      </c>
      <c r="D61" s="4" t="s">
        <v>23207</v>
      </c>
      <c r="E61" s="76"/>
      <c r="F61" s="77">
        <v>0</v>
      </c>
      <c r="H61" s="77">
        <v>0</v>
      </c>
    </row>
    <row r="62" spans="1:8" ht="19.899999999999999" hidden="1" customHeight="1">
      <c r="A62" s="75">
        <v>37599</v>
      </c>
      <c r="B62" s="4" t="s">
        <v>16293</v>
      </c>
      <c r="C62" s="75" t="s">
        <v>6</v>
      </c>
      <c r="D62" s="4" t="s">
        <v>23207</v>
      </c>
      <c r="E62" s="76"/>
      <c r="F62" s="77">
        <v>0</v>
      </c>
      <c r="H62" s="77">
        <v>0</v>
      </c>
    </row>
    <row r="63" spans="1:8" ht="19.899999999999999" hidden="1" customHeight="1">
      <c r="A63" s="75">
        <v>1</v>
      </c>
      <c r="B63" s="4" t="s">
        <v>16294</v>
      </c>
      <c r="C63" s="75" t="s">
        <v>19</v>
      </c>
      <c r="D63" s="4" t="s">
        <v>23207</v>
      </c>
      <c r="E63" s="76">
        <v>130</v>
      </c>
      <c r="F63" s="77">
        <v>0</v>
      </c>
      <c r="H63" s="77">
        <v>0</v>
      </c>
    </row>
    <row r="64" spans="1:8" ht="19.899999999999999" hidden="1" customHeight="1">
      <c r="A64" s="75">
        <v>3</v>
      </c>
      <c r="B64" s="4" t="s">
        <v>16295</v>
      </c>
      <c r="C64" s="75" t="s">
        <v>1056</v>
      </c>
      <c r="D64" s="4" t="s">
        <v>23207</v>
      </c>
      <c r="E64" s="76">
        <v>15.64</v>
      </c>
      <c r="F64" s="77">
        <v>0</v>
      </c>
      <c r="H64" s="77">
        <v>0</v>
      </c>
    </row>
    <row r="65" spans="1:8" ht="19.899999999999999" hidden="1" customHeight="1">
      <c r="A65" s="75">
        <v>43054</v>
      </c>
      <c r="B65" s="4" t="s">
        <v>16296</v>
      </c>
      <c r="C65" s="75" t="s">
        <v>19</v>
      </c>
      <c r="D65" s="4" t="s">
        <v>23207</v>
      </c>
      <c r="E65" s="76">
        <v>9.39</v>
      </c>
      <c r="F65" s="77">
        <v>0</v>
      </c>
      <c r="H65" s="77">
        <v>0</v>
      </c>
    </row>
    <row r="66" spans="1:8" ht="19.899999999999999" hidden="1" customHeight="1">
      <c r="A66" s="75">
        <v>42402</v>
      </c>
      <c r="B66" s="4" t="s">
        <v>16297</v>
      </c>
      <c r="C66" s="75" t="s">
        <v>19</v>
      </c>
      <c r="D66" s="4" t="s">
        <v>23207</v>
      </c>
      <c r="E66" s="76">
        <v>8.9700000000000006</v>
      </c>
      <c r="F66" s="77">
        <v>0</v>
      </c>
      <c r="H66" s="77">
        <v>0</v>
      </c>
    </row>
    <row r="67" spans="1:8" ht="19.899999999999999" hidden="1" customHeight="1">
      <c r="A67" s="75">
        <v>42403</v>
      </c>
      <c r="B67" s="4" t="s">
        <v>16298</v>
      </c>
      <c r="C67" s="75" t="s">
        <v>19</v>
      </c>
      <c r="D67" s="4" t="s">
        <v>23207</v>
      </c>
      <c r="E67" s="76">
        <v>11.51</v>
      </c>
      <c r="F67" s="77">
        <v>0</v>
      </c>
      <c r="H67" s="77">
        <v>0</v>
      </c>
    </row>
    <row r="68" spans="1:8" ht="19.899999999999999" hidden="1" customHeight="1">
      <c r="A68" s="75">
        <v>42404</v>
      </c>
      <c r="B68" s="4" t="s">
        <v>16299</v>
      </c>
      <c r="C68" s="75" t="s">
        <v>19</v>
      </c>
      <c r="D68" s="4" t="s">
        <v>23207</v>
      </c>
      <c r="E68" s="76">
        <v>11.45</v>
      </c>
      <c r="F68" s="77">
        <v>0</v>
      </c>
      <c r="H68" s="77">
        <v>0</v>
      </c>
    </row>
    <row r="69" spans="1:8" ht="19.899999999999999" hidden="1" customHeight="1">
      <c r="A69" s="75">
        <v>42405</v>
      </c>
      <c r="B69" s="4" t="s">
        <v>16300</v>
      </c>
      <c r="C69" s="75" t="s">
        <v>19</v>
      </c>
      <c r="D69" s="4" t="s">
        <v>23207</v>
      </c>
      <c r="E69" s="76">
        <v>12.19</v>
      </c>
      <c r="F69" s="77">
        <v>0</v>
      </c>
      <c r="H69" s="77">
        <v>0</v>
      </c>
    </row>
    <row r="70" spans="1:8" ht="19.899999999999999" hidden="1" customHeight="1">
      <c r="A70" s="75">
        <v>34341</v>
      </c>
      <c r="B70" s="4" t="s">
        <v>16301</v>
      </c>
      <c r="C70" s="75" t="s">
        <v>19</v>
      </c>
      <c r="D70" s="4" t="s">
        <v>23207</v>
      </c>
      <c r="E70" s="76">
        <v>10.58</v>
      </c>
      <c r="F70" s="77">
        <v>0</v>
      </c>
      <c r="H70" s="77">
        <v>0</v>
      </c>
    </row>
    <row r="71" spans="1:8" ht="19.899999999999999" hidden="1" customHeight="1">
      <c r="A71" s="75">
        <v>43053</v>
      </c>
      <c r="B71" s="4" t="s">
        <v>16302</v>
      </c>
      <c r="C71" s="75" t="s">
        <v>19</v>
      </c>
      <c r="D71" s="4" t="s">
        <v>23207</v>
      </c>
      <c r="E71" s="76">
        <v>8.39</v>
      </c>
      <c r="F71" s="77">
        <v>0</v>
      </c>
      <c r="H71" s="77">
        <v>0</v>
      </c>
    </row>
    <row r="72" spans="1:8" ht="19.899999999999999" hidden="1" customHeight="1">
      <c r="A72" s="75">
        <v>43058</v>
      </c>
      <c r="B72" s="4" t="s">
        <v>16303</v>
      </c>
      <c r="C72" s="75" t="s">
        <v>19</v>
      </c>
      <c r="D72" s="4" t="s">
        <v>23207</v>
      </c>
      <c r="E72" s="76">
        <v>8.6999999999999993</v>
      </c>
      <c r="F72" s="77">
        <v>0</v>
      </c>
      <c r="H72" s="77">
        <v>0</v>
      </c>
    </row>
    <row r="73" spans="1:8" ht="19.899999999999999" hidden="1" customHeight="1">
      <c r="A73" s="75">
        <v>34</v>
      </c>
      <c r="B73" s="4" t="s">
        <v>16304</v>
      </c>
      <c r="C73" s="75" t="s">
        <v>19</v>
      </c>
      <c r="D73" s="4" t="s">
        <v>23207</v>
      </c>
      <c r="E73" s="76">
        <v>8.74</v>
      </c>
      <c r="F73" s="77">
        <v>0</v>
      </c>
      <c r="H73" s="77">
        <v>0</v>
      </c>
    </row>
    <row r="74" spans="1:8" ht="19.899999999999999" hidden="1" customHeight="1">
      <c r="A74" s="75">
        <v>43055</v>
      </c>
      <c r="B74" s="4" t="s">
        <v>16305</v>
      </c>
      <c r="C74" s="75" t="s">
        <v>19</v>
      </c>
      <c r="D74" s="4" t="s">
        <v>23207</v>
      </c>
      <c r="E74" s="76">
        <v>7.57</v>
      </c>
      <c r="F74" s="77">
        <v>0</v>
      </c>
      <c r="H74" s="77">
        <v>0</v>
      </c>
    </row>
    <row r="75" spans="1:8" ht="19.899999999999999" hidden="1" customHeight="1">
      <c r="A75" s="75">
        <v>43056</v>
      </c>
      <c r="B75" s="4" t="s">
        <v>16306</v>
      </c>
      <c r="C75" s="75" t="s">
        <v>19</v>
      </c>
      <c r="D75" s="4" t="s">
        <v>23207</v>
      </c>
      <c r="E75" s="76">
        <v>8.73</v>
      </c>
      <c r="F75" s="77">
        <v>0</v>
      </c>
      <c r="H75" s="77">
        <v>0</v>
      </c>
    </row>
    <row r="76" spans="1:8" ht="19.899999999999999" hidden="1" customHeight="1">
      <c r="A76" s="75">
        <v>43057</v>
      </c>
      <c r="B76" s="4" t="s">
        <v>16307</v>
      </c>
      <c r="C76" s="75" t="s">
        <v>19</v>
      </c>
      <c r="D76" s="4" t="s">
        <v>23207</v>
      </c>
      <c r="E76" s="76">
        <v>9.59</v>
      </c>
      <c r="F76" s="77">
        <v>0</v>
      </c>
      <c r="H76" s="77">
        <v>0</v>
      </c>
    </row>
    <row r="77" spans="1:8" ht="19.899999999999999" hidden="1" customHeight="1">
      <c r="A77" s="75">
        <v>34449</v>
      </c>
      <c r="B77" s="4" t="s">
        <v>16308</v>
      </c>
      <c r="C77" s="75" t="s">
        <v>19</v>
      </c>
      <c r="D77" s="4" t="s">
        <v>23207</v>
      </c>
      <c r="E77" s="76">
        <v>10.25</v>
      </c>
      <c r="F77" s="77">
        <v>0</v>
      </c>
      <c r="H77" s="77">
        <v>0</v>
      </c>
    </row>
    <row r="78" spans="1:8" ht="19.899999999999999" hidden="1" customHeight="1">
      <c r="A78" s="75">
        <v>32</v>
      </c>
      <c r="B78" s="4" t="s">
        <v>16309</v>
      </c>
      <c r="C78" s="75" t="s">
        <v>19</v>
      </c>
      <c r="D78" s="4" t="s">
        <v>23207</v>
      </c>
      <c r="E78" s="76">
        <v>9.2200000000000006</v>
      </c>
      <c r="F78" s="77">
        <v>0</v>
      </c>
      <c r="H78" s="77">
        <v>0</v>
      </c>
    </row>
    <row r="79" spans="1:8" ht="19.899999999999999" hidden="1" customHeight="1">
      <c r="A79" s="75">
        <v>33</v>
      </c>
      <c r="B79" s="4" t="s">
        <v>16310</v>
      </c>
      <c r="C79" s="75" t="s">
        <v>19</v>
      </c>
      <c r="D79" s="4" t="s">
        <v>23207</v>
      </c>
      <c r="E79" s="76">
        <v>9.27</v>
      </c>
      <c r="F79" s="77">
        <v>0</v>
      </c>
      <c r="H79" s="77">
        <v>0</v>
      </c>
    </row>
    <row r="80" spans="1:8" ht="19.899999999999999" hidden="1" customHeight="1">
      <c r="A80" s="75">
        <v>43061</v>
      </c>
      <c r="B80" s="4" t="s">
        <v>16311</v>
      </c>
      <c r="C80" s="75" t="s">
        <v>19</v>
      </c>
      <c r="D80" s="4" t="s">
        <v>23207</v>
      </c>
      <c r="E80" s="76">
        <v>8.66</v>
      </c>
      <c r="F80" s="77">
        <v>0</v>
      </c>
      <c r="H80" s="77">
        <v>0</v>
      </c>
    </row>
    <row r="81" spans="1:8" ht="19.899999999999999" hidden="1" customHeight="1">
      <c r="A81" s="75">
        <v>43059</v>
      </c>
      <c r="B81" s="4" t="s">
        <v>16312</v>
      </c>
      <c r="C81" s="75" t="s">
        <v>19</v>
      </c>
      <c r="D81" s="4" t="s">
        <v>23207</v>
      </c>
      <c r="E81" s="76">
        <v>8.27</v>
      </c>
      <c r="F81" s="77">
        <v>0</v>
      </c>
      <c r="H81" s="77">
        <v>0</v>
      </c>
    </row>
    <row r="82" spans="1:8" ht="19.899999999999999" hidden="1" customHeight="1">
      <c r="A82" s="75">
        <v>43062</v>
      </c>
      <c r="B82" s="4" t="s">
        <v>16313</v>
      </c>
      <c r="C82" s="75" t="s">
        <v>19</v>
      </c>
      <c r="D82" s="4" t="s">
        <v>23207</v>
      </c>
      <c r="E82" s="76">
        <v>9.16</v>
      </c>
      <c r="F82" s="77">
        <v>0</v>
      </c>
      <c r="H82" s="77">
        <v>0</v>
      </c>
    </row>
    <row r="83" spans="1:8" ht="19.899999999999999" hidden="1" customHeight="1">
      <c r="A83" s="75">
        <v>43060</v>
      </c>
      <c r="B83" s="4" t="s">
        <v>16314</v>
      </c>
      <c r="C83" s="75" t="s">
        <v>19</v>
      </c>
      <c r="D83" s="4" t="s">
        <v>23207</v>
      </c>
      <c r="E83" s="76">
        <v>7.2</v>
      </c>
      <c r="F83" s="77">
        <v>0</v>
      </c>
      <c r="H83" s="77">
        <v>0</v>
      </c>
    </row>
    <row r="84" spans="1:8" ht="19.899999999999999" hidden="1" customHeight="1">
      <c r="A84" s="75">
        <v>40410</v>
      </c>
      <c r="B84" s="4" t="s">
        <v>16315</v>
      </c>
      <c r="C84" s="75" t="s">
        <v>6</v>
      </c>
      <c r="D84" s="4" t="s">
        <v>23207</v>
      </c>
      <c r="E84" s="76"/>
      <c r="F84" s="77">
        <v>0</v>
      </c>
      <c r="H84" s="77">
        <v>0</v>
      </c>
    </row>
    <row r="85" spans="1:8" ht="19.899999999999999" hidden="1" customHeight="1">
      <c r="A85" s="75">
        <v>40411</v>
      </c>
      <c r="B85" s="4" t="s">
        <v>16316</v>
      </c>
      <c r="C85" s="75" t="s">
        <v>6</v>
      </c>
      <c r="D85" s="4" t="s">
        <v>23207</v>
      </c>
      <c r="E85" s="76"/>
      <c r="F85" s="77">
        <v>0</v>
      </c>
      <c r="H85" s="77">
        <v>0</v>
      </c>
    </row>
    <row r="86" spans="1:8" ht="19.899999999999999" hidden="1" customHeight="1">
      <c r="A86" s="75">
        <v>40412</v>
      </c>
      <c r="B86" s="4" t="s">
        <v>16317</v>
      </c>
      <c r="C86" s="75" t="s">
        <v>6</v>
      </c>
      <c r="D86" s="4" t="s">
        <v>23207</v>
      </c>
      <c r="E86" s="76"/>
      <c r="F86" s="77">
        <v>0</v>
      </c>
      <c r="H86" s="77">
        <v>0</v>
      </c>
    </row>
    <row r="87" spans="1:8" ht="19.899999999999999" hidden="1" customHeight="1">
      <c r="A87" s="75">
        <v>44254</v>
      </c>
      <c r="B87" s="4" t="s">
        <v>16318</v>
      </c>
      <c r="C87" s="75" t="s">
        <v>6</v>
      </c>
      <c r="D87" s="4" t="s">
        <v>23207</v>
      </c>
      <c r="E87" s="76">
        <v>30.69</v>
      </c>
      <c r="F87" s="77">
        <v>0</v>
      </c>
      <c r="H87" s="77">
        <v>0</v>
      </c>
    </row>
    <row r="88" spans="1:8" ht="19.899999999999999" hidden="1" customHeight="1">
      <c r="A88" s="75">
        <v>44255</v>
      </c>
      <c r="B88" s="4" t="s">
        <v>16319</v>
      </c>
      <c r="C88" s="75" t="s">
        <v>6</v>
      </c>
      <c r="D88" s="4" t="s">
        <v>23207</v>
      </c>
      <c r="E88" s="76">
        <v>34.020000000000003</v>
      </c>
      <c r="F88" s="77">
        <v>0</v>
      </c>
      <c r="H88" s="77">
        <v>0</v>
      </c>
    </row>
    <row r="89" spans="1:8" ht="19.899999999999999" hidden="1" customHeight="1">
      <c r="A89" s="75">
        <v>44256</v>
      </c>
      <c r="B89" s="4" t="s">
        <v>16320</v>
      </c>
      <c r="C89" s="75" t="s">
        <v>6</v>
      </c>
      <c r="D89" s="4" t="s">
        <v>23207</v>
      </c>
      <c r="E89" s="76">
        <v>38.42</v>
      </c>
      <c r="F89" s="77">
        <v>0</v>
      </c>
      <c r="H89" s="77">
        <v>0</v>
      </c>
    </row>
    <row r="90" spans="1:8" ht="19.899999999999999" hidden="1" customHeight="1">
      <c r="A90" s="75">
        <v>44257</v>
      </c>
      <c r="B90" s="4" t="s">
        <v>16321</v>
      </c>
      <c r="C90" s="75" t="s">
        <v>6</v>
      </c>
      <c r="D90" s="4" t="s">
        <v>23207</v>
      </c>
      <c r="E90" s="76">
        <v>60.79</v>
      </c>
      <c r="F90" s="77">
        <v>0</v>
      </c>
      <c r="H90" s="77">
        <v>0</v>
      </c>
    </row>
    <row r="91" spans="1:8" ht="19.899999999999999" hidden="1" customHeight="1">
      <c r="A91" s="75">
        <v>44258</v>
      </c>
      <c r="B91" s="4" t="s">
        <v>16322</v>
      </c>
      <c r="C91" s="75" t="s">
        <v>6</v>
      </c>
      <c r="D91" s="4" t="s">
        <v>23207</v>
      </c>
      <c r="E91" s="76">
        <v>69.47</v>
      </c>
      <c r="F91" s="77">
        <v>0</v>
      </c>
      <c r="H91" s="77">
        <v>0</v>
      </c>
    </row>
    <row r="92" spans="1:8" ht="19.899999999999999" hidden="1" customHeight="1">
      <c r="A92" s="75">
        <v>44259</v>
      </c>
      <c r="B92" s="4" t="s">
        <v>16323</v>
      </c>
      <c r="C92" s="75" t="s">
        <v>6</v>
      </c>
      <c r="D92" s="4" t="s">
        <v>23207</v>
      </c>
      <c r="E92" s="76">
        <v>95.35</v>
      </c>
      <c r="F92" s="77">
        <v>0</v>
      </c>
      <c r="H92" s="77">
        <v>0</v>
      </c>
    </row>
    <row r="93" spans="1:8" ht="19.899999999999999" hidden="1" customHeight="1">
      <c r="A93" s="75">
        <v>37997</v>
      </c>
      <c r="B93" s="4" t="s">
        <v>16324</v>
      </c>
      <c r="C93" s="75" t="s">
        <v>6</v>
      </c>
      <c r="D93" s="4" t="s">
        <v>23207</v>
      </c>
      <c r="E93" s="76">
        <v>18.29</v>
      </c>
      <c r="F93" s="77">
        <v>0</v>
      </c>
      <c r="H93" s="77">
        <v>0</v>
      </c>
    </row>
    <row r="94" spans="1:8" ht="19.899999999999999" hidden="1" customHeight="1">
      <c r="A94" s="75">
        <v>37998</v>
      </c>
      <c r="B94" s="4" t="s">
        <v>16325</v>
      </c>
      <c r="C94" s="75" t="s">
        <v>6</v>
      </c>
      <c r="D94" s="4" t="s">
        <v>23207</v>
      </c>
      <c r="E94" s="76">
        <v>24.48</v>
      </c>
      <c r="F94" s="77">
        <v>0</v>
      </c>
      <c r="H94" s="77">
        <v>0</v>
      </c>
    </row>
    <row r="95" spans="1:8" ht="19.899999999999999" hidden="1" customHeight="1">
      <c r="A95" s="75">
        <v>55</v>
      </c>
      <c r="B95" s="4" t="s">
        <v>16326</v>
      </c>
      <c r="C95" s="75" t="s">
        <v>6</v>
      </c>
      <c r="D95" s="4" t="s">
        <v>23207</v>
      </c>
      <c r="E95" s="76"/>
      <c r="F95" s="77">
        <v>0</v>
      </c>
      <c r="H95" s="77">
        <v>0</v>
      </c>
    </row>
    <row r="96" spans="1:8" ht="19.899999999999999" hidden="1" customHeight="1">
      <c r="A96" s="75">
        <v>61</v>
      </c>
      <c r="B96" s="4" t="s">
        <v>16327</v>
      </c>
      <c r="C96" s="75" t="s">
        <v>6</v>
      </c>
      <c r="D96" s="4" t="s">
        <v>23207</v>
      </c>
      <c r="E96" s="76"/>
      <c r="F96" s="77">
        <v>0</v>
      </c>
      <c r="H96" s="77">
        <v>0</v>
      </c>
    </row>
    <row r="97" spans="1:8" ht="19.899999999999999" hidden="1" customHeight="1">
      <c r="A97" s="75">
        <v>62</v>
      </c>
      <c r="B97" s="4" t="s">
        <v>16328</v>
      </c>
      <c r="C97" s="75" t="s">
        <v>6</v>
      </c>
      <c r="D97" s="4" t="s">
        <v>23207</v>
      </c>
      <c r="E97" s="76"/>
      <c r="F97" s="77">
        <v>0</v>
      </c>
      <c r="H97" s="77">
        <v>0</v>
      </c>
    </row>
    <row r="98" spans="1:8" ht="19.899999999999999" hidden="1" customHeight="1">
      <c r="A98" s="75">
        <v>10899</v>
      </c>
      <c r="B98" s="4" t="s">
        <v>16329</v>
      </c>
      <c r="C98" s="75" t="s">
        <v>6</v>
      </c>
      <c r="D98" s="4" t="s">
        <v>23207</v>
      </c>
      <c r="E98" s="76">
        <v>62.11</v>
      </c>
      <c r="F98" s="77">
        <v>0</v>
      </c>
      <c r="H98" s="77">
        <v>0</v>
      </c>
    </row>
    <row r="99" spans="1:8" ht="19.899999999999999" hidden="1" customHeight="1">
      <c r="A99" s="75">
        <v>10900</v>
      </c>
      <c r="B99" s="4" t="s">
        <v>16330</v>
      </c>
      <c r="C99" s="75" t="s">
        <v>6</v>
      </c>
      <c r="D99" s="4" t="s">
        <v>23207</v>
      </c>
      <c r="E99" s="76">
        <v>48.61</v>
      </c>
      <c r="F99" s="77">
        <v>0</v>
      </c>
      <c r="H99" s="77">
        <v>0</v>
      </c>
    </row>
    <row r="100" spans="1:8" ht="19.899999999999999" hidden="1" customHeight="1">
      <c r="A100" s="75">
        <v>47</v>
      </c>
      <c r="B100" s="4" t="s">
        <v>16331</v>
      </c>
      <c r="C100" s="75" t="s">
        <v>6</v>
      </c>
      <c r="D100" s="4" t="s">
        <v>23207</v>
      </c>
      <c r="E100" s="76">
        <v>78.34</v>
      </c>
      <c r="F100" s="77">
        <v>0</v>
      </c>
      <c r="H100" s="77">
        <v>0</v>
      </c>
    </row>
    <row r="101" spans="1:8" ht="19.899999999999999" hidden="1" customHeight="1">
      <c r="A101" s="75">
        <v>48</v>
      </c>
      <c r="B101" s="4" t="s">
        <v>16332</v>
      </c>
      <c r="C101" s="75" t="s">
        <v>6</v>
      </c>
      <c r="D101" s="4" t="s">
        <v>23207</v>
      </c>
      <c r="E101" s="76">
        <v>20.43</v>
      </c>
      <c r="F101" s="77">
        <v>0</v>
      </c>
      <c r="H101" s="77">
        <v>0</v>
      </c>
    </row>
    <row r="102" spans="1:8" ht="19.899999999999999" hidden="1" customHeight="1">
      <c r="A102" s="75">
        <v>46</v>
      </c>
      <c r="B102" s="4" t="s">
        <v>16333</v>
      </c>
      <c r="C102" s="75" t="s">
        <v>6</v>
      </c>
      <c r="D102" s="4" t="s">
        <v>23207</v>
      </c>
      <c r="E102" s="76">
        <v>45.81</v>
      </c>
      <c r="F102" s="77">
        <v>0</v>
      </c>
      <c r="H102" s="77">
        <v>0</v>
      </c>
    </row>
    <row r="103" spans="1:8" ht="19.899999999999999" hidden="1" customHeight="1">
      <c r="A103" s="75">
        <v>52</v>
      </c>
      <c r="B103" s="4" t="s">
        <v>16334</v>
      </c>
      <c r="C103" s="75" t="s">
        <v>6</v>
      </c>
      <c r="D103" s="4" t="s">
        <v>23207</v>
      </c>
      <c r="E103" s="76">
        <v>15.52</v>
      </c>
      <c r="F103" s="77">
        <v>0</v>
      </c>
      <c r="H103" s="77">
        <v>0</v>
      </c>
    </row>
    <row r="104" spans="1:8" ht="19.899999999999999" hidden="1" customHeight="1">
      <c r="A104" s="75">
        <v>43</v>
      </c>
      <c r="B104" s="4" t="s">
        <v>16335</v>
      </c>
      <c r="C104" s="75" t="s">
        <v>6</v>
      </c>
      <c r="D104" s="4" t="s">
        <v>23207</v>
      </c>
      <c r="E104" s="76">
        <v>52.39</v>
      </c>
      <c r="F104" s="77">
        <v>0</v>
      </c>
      <c r="H104" s="77">
        <v>0</v>
      </c>
    </row>
    <row r="105" spans="1:8" ht="19.899999999999999" hidden="1" customHeight="1">
      <c r="A105" s="75">
        <v>103</v>
      </c>
      <c r="B105" s="4" t="s">
        <v>16336</v>
      </c>
      <c r="C105" s="75" t="s">
        <v>6</v>
      </c>
      <c r="D105" s="4" t="s">
        <v>23207</v>
      </c>
      <c r="E105" s="76">
        <v>41.14</v>
      </c>
      <c r="F105" s="77">
        <v>0</v>
      </c>
      <c r="H105" s="77">
        <v>0</v>
      </c>
    </row>
    <row r="106" spans="1:8" ht="19.899999999999999" hidden="1" customHeight="1">
      <c r="A106" s="75">
        <v>107</v>
      </c>
      <c r="B106" s="4" t="s">
        <v>16337</v>
      </c>
      <c r="C106" s="75" t="s">
        <v>6</v>
      </c>
      <c r="D106" s="4" t="s">
        <v>23207</v>
      </c>
      <c r="E106" s="76">
        <v>0.77</v>
      </c>
      <c r="F106" s="77">
        <v>0</v>
      </c>
      <c r="H106" s="77">
        <v>0</v>
      </c>
    </row>
    <row r="107" spans="1:8" ht="19.899999999999999" hidden="1" customHeight="1">
      <c r="A107" s="75">
        <v>65</v>
      </c>
      <c r="B107" s="4" t="s">
        <v>16338</v>
      </c>
      <c r="C107" s="75" t="s">
        <v>6</v>
      </c>
      <c r="D107" s="4" t="s">
        <v>23207</v>
      </c>
      <c r="E107" s="76">
        <v>0.85</v>
      </c>
      <c r="F107" s="77">
        <v>0</v>
      </c>
      <c r="H107" s="77">
        <v>0</v>
      </c>
    </row>
    <row r="108" spans="1:8" ht="19.899999999999999" hidden="1" customHeight="1">
      <c r="A108" s="75">
        <v>108</v>
      </c>
      <c r="B108" s="4" t="s">
        <v>16339</v>
      </c>
      <c r="C108" s="75" t="s">
        <v>6</v>
      </c>
      <c r="D108" s="4" t="s">
        <v>23207</v>
      </c>
      <c r="E108" s="76">
        <v>1.7</v>
      </c>
      <c r="F108" s="77">
        <v>0</v>
      </c>
      <c r="H108" s="77">
        <v>0</v>
      </c>
    </row>
    <row r="109" spans="1:8" ht="19.899999999999999" hidden="1" customHeight="1">
      <c r="A109" s="75">
        <v>110</v>
      </c>
      <c r="B109" s="4" t="s">
        <v>16340</v>
      </c>
      <c r="C109" s="75" t="s">
        <v>6</v>
      </c>
      <c r="D109" s="4" t="s">
        <v>23207</v>
      </c>
      <c r="E109" s="76">
        <v>5.92</v>
      </c>
      <c r="F109" s="77">
        <v>0</v>
      </c>
      <c r="H109" s="77">
        <v>0</v>
      </c>
    </row>
    <row r="110" spans="1:8" ht="19.899999999999999" hidden="1" customHeight="1">
      <c r="A110" s="75">
        <v>109</v>
      </c>
      <c r="B110" s="4" t="s">
        <v>16341</v>
      </c>
      <c r="C110" s="75" t="s">
        <v>6</v>
      </c>
      <c r="D110" s="4" t="s">
        <v>23207</v>
      </c>
      <c r="E110" s="76">
        <v>3.52</v>
      </c>
      <c r="F110" s="77">
        <v>0</v>
      </c>
      <c r="H110" s="77">
        <v>0</v>
      </c>
    </row>
    <row r="111" spans="1:8" ht="19.899999999999999" hidden="1" customHeight="1">
      <c r="A111" s="75">
        <v>111</v>
      </c>
      <c r="B111" s="4" t="s">
        <v>16342</v>
      </c>
      <c r="C111" s="75" t="s">
        <v>6</v>
      </c>
      <c r="D111" s="4" t="s">
        <v>23207</v>
      </c>
      <c r="E111" s="76">
        <v>8.01</v>
      </c>
      <c r="F111" s="77">
        <v>0</v>
      </c>
      <c r="H111" s="77">
        <v>0</v>
      </c>
    </row>
    <row r="112" spans="1:8" ht="19.899999999999999" hidden="1" customHeight="1">
      <c r="A112" s="75">
        <v>112</v>
      </c>
      <c r="B112" s="4" t="s">
        <v>16343</v>
      </c>
      <c r="C112" s="75" t="s">
        <v>6</v>
      </c>
      <c r="D112" s="4" t="s">
        <v>23207</v>
      </c>
      <c r="E112" s="76">
        <v>4.24</v>
      </c>
      <c r="F112" s="77">
        <v>0</v>
      </c>
      <c r="H112" s="77">
        <v>0</v>
      </c>
    </row>
    <row r="113" spans="1:8" ht="19.899999999999999" hidden="1" customHeight="1">
      <c r="A113" s="75">
        <v>113</v>
      </c>
      <c r="B113" s="4" t="s">
        <v>16344</v>
      </c>
      <c r="C113" s="75" t="s">
        <v>6</v>
      </c>
      <c r="D113" s="4" t="s">
        <v>23207</v>
      </c>
      <c r="E113" s="76">
        <v>10.62</v>
      </c>
      <c r="F113" s="77">
        <v>0</v>
      </c>
      <c r="H113" s="77">
        <v>0</v>
      </c>
    </row>
    <row r="114" spans="1:8" ht="19.899999999999999" hidden="1" customHeight="1">
      <c r="A114" s="75">
        <v>104</v>
      </c>
      <c r="B114" s="4" t="s">
        <v>16345</v>
      </c>
      <c r="C114" s="75" t="s">
        <v>6</v>
      </c>
      <c r="D114" s="4" t="s">
        <v>23207</v>
      </c>
      <c r="E114" s="76">
        <v>18.489999999999998</v>
      </c>
      <c r="F114" s="77">
        <v>0</v>
      </c>
      <c r="H114" s="77">
        <v>0</v>
      </c>
    </row>
    <row r="115" spans="1:8" ht="19.899999999999999" hidden="1" customHeight="1">
      <c r="A115" s="75">
        <v>102</v>
      </c>
      <c r="B115" s="4" t="s">
        <v>16346</v>
      </c>
      <c r="C115" s="75" t="s">
        <v>6</v>
      </c>
      <c r="D115" s="4" t="s">
        <v>23207</v>
      </c>
      <c r="E115" s="76">
        <v>25.49</v>
      </c>
      <c r="F115" s="77">
        <v>0</v>
      </c>
      <c r="H115" s="77">
        <v>0</v>
      </c>
    </row>
    <row r="116" spans="1:8" ht="19.899999999999999" hidden="1" customHeight="1">
      <c r="A116" s="75">
        <v>95</v>
      </c>
      <c r="B116" s="4" t="s">
        <v>16347</v>
      </c>
      <c r="C116" s="75" t="s">
        <v>6</v>
      </c>
      <c r="D116" s="4" t="s">
        <v>23207</v>
      </c>
      <c r="E116" s="76">
        <v>10.77</v>
      </c>
      <c r="F116" s="77">
        <v>0</v>
      </c>
      <c r="H116" s="77">
        <v>0</v>
      </c>
    </row>
    <row r="117" spans="1:8" ht="19.899999999999999" hidden="1" customHeight="1">
      <c r="A117" s="75">
        <v>96</v>
      </c>
      <c r="B117" s="4" t="s">
        <v>16348</v>
      </c>
      <c r="C117" s="75" t="s">
        <v>6</v>
      </c>
      <c r="D117" s="4" t="s">
        <v>23207</v>
      </c>
      <c r="E117" s="76">
        <v>11.72</v>
      </c>
      <c r="F117" s="77">
        <v>0</v>
      </c>
      <c r="H117" s="77">
        <v>0</v>
      </c>
    </row>
    <row r="118" spans="1:8" ht="19.899999999999999" hidden="1" customHeight="1">
      <c r="A118" s="75">
        <v>97</v>
      </c>
      <c r="B118" s="4" t="s">
        <v>16349</v>
      </c>
      <c r="C118" s="75" t="s">
        <v>6</v>
      </c>
      <c r="D118" s="4" t="s">
        <v>23207</v>
      </c>
      <c r="E118" s="76">
        <v>17.63</v>
      </c>
      <c r="F118" s="77">
        <v>0</v>
      </c>
      <c r="H118" s="77">
        <v>0</v>
      </c>
    </row>
    <row r="119" spans="1:8" ht="19.899999999999999" hidden="1" customHeight="1">
      <c r="A119" s="75">
        <v>98</v>
      </c>
      <c r="B119" s="4" t="s">
        <v>16350</v>
      </c>
      <c r="C119" s="75" t="s">
        <v>6</v>
      </c>
      <c r="D119" s="4" t="s">
        <v>23207</v>
      </c>
      <c r="E119" s="76">
        <v>26.39</v>
      </c>
      <c r="F119" s="77">
        <v>0</v>
      </c>
      <c r="H119" s="77">
        <v>0</v>
      </c>
    </row>
    <row r="120" spans="1:8" ht="19.899999999999999" hidden="1" customHeight="1">
      <c r="A120" s="75">
        <v>99</v>
      </c>
      <c r="B120" s="4" t="s">
        <v>16351</v>
      </c>
      <c r="C120" s="75" t="s">
        <v>6</v>
      </c>
      <c r="D120" s="4" t="s">
        <v>23207</v>
      </c>
      <c r="E120" s="76">
        <v>24.94</v>
      </c>
      <c r="F120" s="77">
        <v>0</v>
      </c>
      <c r="H120" s="77">
        <v>0</v>
      </c>
    </row>
    <row r="121" spans="1:8" ht="19.899999999999999" hidden="1" customHeight="1">
      <c r="A121" s="75">
        <v>60</v>
      </c>
      <c r="B121" s="4" t="s">
        <v>16352</v>
      </c>
      <c r="C121" s="75" t="s">
        <v>6</v>
      </c>
      <c r="D121" s="4" t="s">
        <v>23207</v>
      </c>
      <c r="E121" s="76"/>
      <c r="F121" s="77">
        <v>0</v>
      </c>
      <c r="H121" s="77">
        <v>0</v>
      </c>
    </row>
    <row r="122" spans="1:8" ht="19.899999999999999" hidden="1" customHeight="1">
      <c r="A122" s="75">
        <v>72</v>
      </c>
      <c r="B122" s="4" t="s">
        <v>16353</v>
      </c>
      <c r="C122" s="75" t="s">
        <v>6</v>
      </c>
      <c r="D122" s="4" t="s">
        <v>23207</v>
      </c>
      <c r="E122" s="76">
        <v>47.83</v>
      </c>
      <c r="F122" s="77">
        <v>0</v>
      </c>
      <c r="H122" s="77">
        <v>0</v>
      </c>
    </row>
    <row r="123" spans="1:8" ht="19.899999999999999" hidden="1" customHeight="1">
      <c r="A123" s="75">
        <v>71</v>
      </c>
      <c r="B123" s="4" t="s">
        <v>16354</v>
      </c>
      <c r="C123" s="75" t="s">
        <v>6</v>
      </c>
      <c r="D123" s="4" t="s">
        <v>23207</v>
      </c>
      <c r="E123" s="76">
        <v>29.54</v>
      </c>
      <c r="F123" s="77">
        <v>0</v>
      </c>
      <c r="H123" s="77">
        <v>0</v>
      </c>
    </row>
    <row r="124" spans="1:8" ht="19.899999999999999" hidden="1" customHeight="1">
      <c r="A124" s="75">
        <v>67</v>
      </c>
      <c r="B124" s="4" t="s">
        <v>16355</v>
      </c>
      <c r="C124" s="75" t="s">
        <v>6</v>
      </c>
      <c r="D124" s="4" t="s">
        <v>23207</v>
      </c>
      <c r="E124" s="76">
        <v>15.46</v>
      </c>
      <c r="F124" s="77">
        <v>0</v>
      </c>
      <c r="H124" s="77">
        <v>0</v>
      </c>
    </row>
    <row r="125" spans="1:8" ht="19.899999999999999" hidden="1" customHeight="1">
      <c r="A125" s="75">
        <v>73</v>
      </c>
      <c r="B125" s="4" t="s">
        <v>16356</v>
      </c>
      <c r="C125" s="75" t="s">
        <v>6</v>
      </c>
      <c r="D125" s="4" t="s">
        <v>23207</v>
      </c>
      <c r="E125" s="76">
        <v>14.8</v>
      </c>
      <c r="F125" s="77">
        <v>0</v>
      </c>
      <c r="H125" s="77">
        <v>0</v>
      </c>
    </row>
    <row r="126" spans="1:8" ht="19.899999999999999" hidden="1" customHeight="1">
      <c r="A126" s="75">
        <v>100</v>
      </c>
      <c r="B126" s="4" t="s">
        <v>16357</v>
      </c>
      <c r="C126" s="75" t="s">
        <v>6</v>
      </c>
      <c r="D126" s="4" t="s">
        <v>23207</v>
      </c>
      <c r="E126" s="76">
        <v>43.58</v>
      </c>
      <c r="F126" s="77">
        <v>0</v>
      </c>
      <c r="H126" s="77">
        <v>0</v>
      </c>
    </row>
    <row r="127" spans="1:8" ht="19.899999999999999" hidden="1" customHeight="1">
      <c r="A127" s="75">
        <v>75</v>
      </c>
      <c r="B127" s="4" t="s">
        <v>16358</v>
      </c>
      <c r="C127" s="75" t="s">
        <v>6</v>
      </c>
      <c r="D127" s="4" t="s">
        <v>23207</v>
      </c>
      <c r="E127" s="76">
        <v>254.06</v>
      </c>
      <c r="F127" s="77">
        <v>0</v>
      </c>
      <c r="H127" s="77">
        <v>0</v>
      </c>
    </row>
    <row r="128" spans="1:8" ht="19.899999999999999" hidden="1" customHeight="1">
      <c r="A128" s="75">
        <v>83</v>
      </c>
      <c r="B128" s="4" t="s">
        <v>16359</v>
      </c>
      <c r="C128" s="75" t="s">
        <v>6</v>
      </c>
      <c r="D128" s="4" t="s">
        <v>23207</v>
      </c>
      <c r="E128" s="76">
        <v>203.12</v>
      </c>
      <c r="F128" s="77">
        <v>0</v>
      </c>
      <c r="H128" s="77">
        <v>0</v>
      </c>
    </row>
    <row r="129" spans="1:8" ht="19.899999999999999" hidden="1" customHeight="1">
      <c r="A129" s="75">
        <v>74</v>
      </c>
      <c r="B129" s="4" t="s">
        <v>16360</v>
      </c>
      <c r="C129" s="75" t="s">
        <v>6</v>
      </c>
      <c r="D129" s="4" t="s">
        <v>23207</v>
      </c>
      <c r="E129" s="76">
        <v>290.39999999999998</v>
      </c>
      <c r="F129" s="77">
        <v>0</v>
      </c>
      <c r="H129" s="77">
        <v>0</v>
      </c>
    </row>
    <row r="130" spans="1:8" ht="19.899999999999999" hidden="1" customHeight="1">
      <c r="A130" s="75">
        <v>106</v>
      </c>
      <c r="B130" s="4" t="s">
        <v>16361</v>
      </c>
      <c r="C130" s="75" t="s">
        <v>6</v>
      </c>
      <c r="D130" s="4" t="s">
        <v>23207</v>
      </c>
      <c r="E130" s="76">
        <v>367.22</v>
      </c>
      <c r="F130" s="77">
        <v>0</v>
      </c>
      <c r="H130" s="77">
        <v>0</v>
      </c>
    </row>
    <row r="131" spans="1:8" ht="19.899999999999999" hidden="1" customHeight="1">
      <c r="A131" s="75">
        <v>88</v>
      </c>
      <c r="B131" s="4" t="s">
        <v>16362</v>
      </c>
      <c r="C131" s="75" t="s">
        <v>6</v>
      </c>
      <c r="D131" s="4" t="s">
        <v>23207</v>
      </c>
      <c r="E131" s="76">
        <v>10.32</v>
      </c>
      <c r="F131" s="77">
        <v>0</v>
      </c>
      <c r="H131" s="77">
        <v>0</v>
      </c>
    </row>
    <row r="132" spans="1:8" ht="19.899999999999999" hidden="1" customHeight="1">
      <c r="A132" s="75">
        <v>82</v>
      </c>
      <c r="B132" s="4" t="s">
        <v>16363</v>
      </c>
      <c r="C132" s="75" t="s">
        <v>6</v>
      </c>
      <c r="D132" s="4" t="s">
        <v>23207</v>
      </c>
      <c r="E132" s="76">
        <v>193.25</v>
      </c>
      <c r="F132" s="77">
        <v>0</v>
      </c>
      <c r="H132" s="77">
        <v>0</v>
      </c>
    </row>
    <row r="133" spans="1:8" ht="19.899999999999999" hidden="1" customHeight="1">
      <c r="A133" s="75">
        <v>105</v>
      </c>
      <c r="B133" s="4" t="s">
        <v>16364</v>
      </c>
      <c r="C133" s="75" t="s">
        <v>6</v>
      </c>
      <c r="D133" s="4" t="s">
        <v>23207</v>
      </c>
      <c r="E133" s="76">
        <v>273.83</v>
      </c>
      <c r="F133" s="77">
        <v>0</v>
      </c>
      <c r="H133" s="77">
        <v>0</v>
      </c>
    </row>
    <row r="134" spans="1:8" ht="19.899999999999999" hidden="1" customHeight="1">
      <c r="A134" s="75">
        <v>39719</v>
      </c>
      <c r="B134" s="4" t="s">
        <v>16365</v>
      </c>
      <c r="C134" s="75" t="s">
        <v>1056</v>
      </c>
      <c r="D134" s="4" t="s">
        <v>23207</v>
      </c>
      <c r="E134" s="76">
        <v>200.15</v>
      </c>
      <c r="F134" s="77">
        <v>0</v>
      </c>
      <c r="H134" s="77">
        <v>0</v>
      </c>
    </row>
    <row r="135" spans="1:8" ht="19.899999999999999" hidden="1" customHeight="1">
      <c r="A135" s="75">
        <v>3410</v>
      </c>
      <c r="B135" s="4" t="s">
        <v>16366</v>
      </c>
      <c r="C135" s="75" t="s">
        <v>19</v>
      </c>
      <c r="D135" s="4" t="s">
        <v>23207</v>
      </c>
      <c r="E135" s="76">
        <v>45.02</v>
      </c>
      <c r="F135" s="77">
        <v>0</v>
      </c>
      <c r="H135" s="77">
        <v>0</v>
      </c>
    </row>
    <row r="136" spans="1:8" ht="19.899999999999999" hidden="1" customHeight="1">
      <c r="A136" s="75">
        <v>4791</v>
      </c>
      <c r="B136" s="4" t="s">
        <v>16367</v>
      </c>
      <c r="C136" s="75" t="s">
        <v>19</v>
      </c>
      <c r="D136" s="4" t="s">
        <v>23207</v>
      </c>
      <c r="E136" s="76">
        <v>28.73</v>
      </c>
      <c r="F136" s="77">
        <v>0</v>
      </c>
      <c r="H136" s="77">
        <v>0</v>
      </c>
    </row>
    <row r="137" spans="1:8" ht="19.899999999999999" hidden="1" customHeight="1">
      <c r="A137" s="75">
        <v>157</v>
      </c>
      <c r="B137" s="4" t="s">
        <v>16368</v>
      </c>
      <c r="C137" s="75" t="s">
        <v>19</v>
      </c>
      <c r="D137" s="4" t="s">
        <v>23207</v>
      </c>
      <c r="E137" s="76">
        <v>165.48</v>
      </c>
      <c r="F137" s="77">
        <v>0</v>
      </c>
      <c r="H137" s="77">
        <v>0</v>
      </c>
    </row>
    <row r="138" spans="1:8" ht="19.899999999999999" hidden="1" customHeight="1">
      <c r="A138" s="75">
        <v>156</v>
      </c>
      <c r="B138" s="4" t="s">
        <v>16369</v>
      </c>
      <c r="C138" s="75" t="s">
        <v>19</v>
      </c>
      <c r="D138" s="4" t="s">
        <v>23207</v>
      </c>
      <c r="E138" s="76">
        <v>58.92</v>
      </c>
      <c r="F138" s="77">
        <v>0</v>
      </c>
      <c r="H138" s="77">
        <v>0</v>
      </c>
    </row>
    <row r="139" spans="1:8" ht="19.899999999999999" hidden="1" customHeight="1">
      <c r="A139" s="75">
        <v>131</v>
      </c>
      <c r="B139" s="4" t="s">
        <v>16370</v>
      </c>
      <c r="C139" s="75" t="s">
        <v>19</v>
      </c>
      <c r="D139" s="4" t="s">
        <v>23207</v>
      </c>
      <c r="E139" s="76">
        <v>50.39</v>
      </c>
      <c r="F139" s="77">
        <v>0</v>
      </c>
      <c r="H139" s="77">
        <v>0</v>
      </c>
    </row>
    <row r="140" spans="1:8" ht="19.899999999999999" hidden="1" customHeight="1">
      <c r="A140" s="75">
        <v>21114</v>
      </c>
      <c r="B140" s="4" t="s">
        <v>16371</v>
      </c>
      <c r="C140" s="75" t="s">
        <v>6</v>
      </c>
      <c r="D140" s="4" t="s">
        <v>23207</v>
      </c>
      <c r="E140" s="76">
        <v>39.450000000000003</v>
      </c>
      <c r="F140" s="77">
        <v>0</v>
      </c>
      <c r="H140" s="77">
        <v>0</v>
      </c>
    </row>
    <row r="141" spans="1:8" ht="19.899999999999999" hidden="1" customHeight="1">
      <c r="A141" s="75">
        <v>119</v>
      </c>
      <c r="B141" s="4" t="s">
        <v>16372</v>
      </c>
      <c r="C141" s="75" t="s">
        <v>6</v>
      </c>
      <c r="D141" s="4" t="s">
        <v>23207</v>
      </c>
      <c r="E141" s="76">
        <v>10</v>
      </c>
      <c r="F141" s="77">
        <v>0</v>
      </c>
      <c r="H141" s="77">
        <v>0</v>
      </c>
    </row>
    <row r="142" spans="1:8" ht="19.899999999999999" hidden="1" customHeight="1">
      <c r="A142" s="75">
        <v>122</v>
      </c>
      <c r="B142" s="4" t="s">
        <v>16373</v>
      </c>
      <c r="C142" s="75" t="s">
        <v>6</v>
      </c>
      <c r="D142" s="4" t="s">
        <v>23207</v>
      </c>
      <c r="E142" s="76">
        <v>76.94</v>
      </c>
      <c r="F142" s="77">
        <v>0</v>
      </c>
      <c r="H142" s="77">
        <v>0</v>
      </c>
    </row>
    <row r="143" spans="1:8" ht="19.899999999999999" hidden="1" customHeight="1">
      <c r="A143" s="75">
        <v>20080</v>
      </c>
      <c r="B143" s="4" t="s">
        <v>16374</v>
      </c>
      <c r="C143" s="75" t="s">
        <v>6</v>
      </c>
      <c r="D143" s="4" t="s">
        <v>23207</v>
      </c>
      <c r="E143" s="76">
        <v>25.11</v>
      </c>
      <c r="F143" s="77">
        <v>0</v>
      </c>
      <c r="H143" s="77">
        <v>0</v>
      </c>
    </row>
    <row r="144" spans="1:8" ht="19.899999999999999" hidden="1" customHeight="1">
      <c r="A144" s="75">
        <v>124</v>
      </c>
      <c r="B144" s="4" t="s">
        <v>16375</v>
      </c>
      <c r="C144" s="75" t="s">
        <v>1056</v>
      </c>
      <c r="D144" s="4" t="s">
        <v>23207</v>
      </c>
      <c r="E144" s="76">
        <v>19.43</v>
      </c>
      <c r="F144" s="77">
        <v>0</v>
      </c>
      <c r="H144" s="77">
        <v>0</v>
      </c>
    </row>
    <row r="145" spans="1:8" ht="19.899999999999999" hidden="1" customHeight="1">
      <c r="A145" s="75">
        <v>7334</v>
      </c>
      <c r="B145" s="4" t="s">
        <v>16376</v>
      </c>
      <c r="C145" s="75" t="s">
        <v>1056</v>
      </c>
      <c r="D145" s="4" t="s">
        <v>23207</v>
      </c>
      <c r="E145" s="76"/>
      <c r="F145" s="77">
        <v>0</v>
      </c>
      <c r="H145" s="77">
        <v>0</v>
      </c>
    </row>
    <row r="146" spans="1:8" ht="19.899999999999999" hidden="1" customHeight="1">
      <c r="A146" s="75">
        <v>45146</v>
      </c>
      <c r="B146" s="4" t="s">
        <v>16377</v>
      </c>
      <c r="C146" s="75" t="s">
        <v>19</v>
      </c>
      <c r="D146" s="4" t="s">
        <v>23207</v>
      </c>
      <c r="E146" s="76">
        <v>37.26</v>
      </c>
      <c r="F146" s="77">
        <v>0</v>
      </c>
      <c r="H146" s="77">
        <v>0</v>
      </c>
    </row>
    <row r="147" spans="1:8" ht="19.899999999999999" hidden="1" customHeight="1">
      <c r="A147" s="75">
        <v>123</v>
      </c>
      <c r="B147" s="4" t="s">
        <v>16378</v>
      </c>
      <c r="C147" s="75" t="s">
        <v>1056</v>
      </c>
      <c r="D147" s="4" t="s">
        <v>23207</v>
      </c>
      <c r="E147" s="76">
        <v>7.95</v>
      </c>
      <c r="F147" s="77">
        <v>0</v>
      </c>
      <c r="H147" s="77">
        <v>0</v>
      </c>
    </row>
    <row r="148" spans="1:8" ht="19.899999999999999" hidden="1" customHeight="1">
      <c r="A148" s="75">
        <v>127</v>
      </c>
      <c r="B148" s="4" t="s">
        <v>16379</v>
      </c>
      <c r="C148" s="75" t="s">
        <v>1056</v>
      </c>
      <c r="D148" s="4" t="s">
        <v>23207</v>
      </c>
      <c r="E148" s="76">
        <v>18.98</v>
      </c>
      <c r="F148" s="77">
        <v>0</v>
      </c>
      <c r="H148" s="77">
        <v>0</v>
      </c>
    </row>
    <row r="149" spans="1:8" ht="19.899999999999999" hidden="1" customHeight="1">
      <c r="A149" s="75">
        <v>133</v>
      </c>
      <c r="B149" s="4" t="s">
        <v>16380</v>
      </c>
      <c r="C149" s="75" t="s">
        <v>1056</v>
      </c>
      <c r="D149" s="4" t="s">
        <v>23207</v>
      </c>
      <c r="E149" s="76">
        <v>7.88</v>
      </c>
      <c r="F149" s="77">
        <v>0</v>
      </c>
      <c r="H149" s="77">
        <v>0</v>
      </c>
    </row>
    <row r="150" spans="1:8" ht="19.899999999999999" hidden="1" customHeight="1">
      <c r="A150" s="75">
        <v>43617</v>
      </c>
      <c r="B150" s="4" t="s">
        <v>16381</v>
      </c>
      <c r="C150" s="75" t="s">
        <v>1056</v>
      </c>
      <c r="D150" s="4" t="s">
        <v>23207</v>
      </c>
      <c r="E150" s="76">
        <v>8.81</v>
      </c>
      <c r="F150" s="77">
        <v>0</v>
      </c>
      <c r="H150" s="77">
        <v>0</v>
      </c>
    </row>
    <row r="151" spans="1:8" ht="19.899999999999999" hidden="1" customHeight="1">
      <c r="A151" s="75">
        <v>132</v>
      </c>
      <c r="B151" s="4" t="s">
        <v>16382</v>
      </c>
      <c r="C151" s="75" t="s">
        <v>1056</v>
      </c>
      <c r="D151" s="4" t="s">
        <v>23207</v>
      </c>
      <c r="E151" s="76">
        <v>8.17</v>
      </c>
      <c r="F151" s="77">
        <v>0</v>
      </c>
      <c r="H151" s="77">
        <v>0</v>
      </c>
    </row>
    <row r="152" spans="1:8" ht="19.899999999999999" hidden="1" customHeight="1">
      <c r="A152" s="75">
        <v>43618</v>
      </c>
      <c r="B152" s="4" t="s">
        <v>16383</v>
      </c>
      <c r="C152" s="75" t="s">
        <v>19</v>
      </c>
      <c r="D152" s="4" t="s">
        <v>23207</v>
      </c>
      <c r="E152" s="76">
        <v>20.57</v>
      </c>
      <c r="F152" s="77">
        <v>0</v>
      </c>
      <c r="H152" s="77">
        <v>0</v>
      </c>
    </row>
    <row r="153" spans="1:8" ht="19.899999999999999" hidden="1" customHeight="1">
      <c r="A153" s="75">
        <v>37476</v>
      </c>
      <c r="B153" s="4" t="s">
        <v>16384</v>
      </c>
      <c r="C153" s="75" t="s">
        <v>6</v>
      </c>
      <c r="D153" s="4" t="s">
        <v>23207</v>
      </c>
      <c r="E153" s="76"/>
      <c r="F153" s="77">
        <v>0</v>
      </c>
      <c r="H153" s="77">
        <v>0</v>
      </c>
    </row>
    <row r="154" spans="1:8" ht="19.899999999999999" hidden="1" customHeight="1">
      <c r="A154" s="75">
        <v>37478</v>
      </c>
      <c r="B154" s="4" t="s">
        <v>16385</v>
      </c>
      <c r="C154" s="75" t="s">
        <v>6</v>
      </c>
      <c r="D154" s="4" t="s">
        <v>23207</v>
      </c>
      <c r="E154" s="76"/>
      <c r="F154" s="77">
        <v>0</v>
      </c>
      <c r="H154" s="77">
        <v>0</v>
      </c>
    </row>
    <row r="155" spans="1:8" ht="19.899999999999999" hidden="1" customHeight="1">
      <c r="A155" s="75">
        <v>37477</v>
      </c>
      <c r="B155" s="4" t="s">
        <v>16386</v>
      </c>
      <c r="C155" s="75" t="s">
        <v>6</v>
      </c>
      <c r="D155" s="4" t="s">
        <v>23207</v>
      </c>
      <c r="E155" s="76"/>
      <c r="F155" s="77">
        <v>0</v>
      </c>
      <c r="H155" s="77">
        <v>0</v>
      </c>
    </row>
    <row r="156" spans="1:8" ht="19.899999999999999" hidden="1" customHeight="1">
      <c r="A156" s="75">
        <v>37479</v>
      </c>
      <c r="B156" s="4" t="s">
        <v>16387</v>
      </c>
      <c r="C156" s="75" t="s">
        <v>6</v>
      </c>
      <c r="D156" s="4" t="s">
        <v>23207</v>
      </c>
      <c r="E156" s="76"/>
      <c r="F156" s="77">
        <v>0</v>
      </c>
      <c r="H156" s="77">
        <v>0</v>
      </c>
    </row>
    <row r="157" spans="1:8" ht="19.899999999999999" hidden="1" customHeight="1">
      <c r="A157" s="75">
        <v>4319</v>
      </c>
      <c r="B157" s="4" t="s">
        <v>16388</v>
      </c>
      <c r="C157" s="75" t="s">
        <v>6</v>
      </c>
      <c r="D157" s="4" t="s">
        <v>23207</v>
      </c>
      <c r="E157" s="76">
        <v>1.68</v>
      </c>
      <c r="F157" s="77">
        <v>0</v>
      </c>
      <c r="H157" s="77">
        <v>0</v>
      </c>
    </row>
    <row r="158" spans="1:8" ht="19.899999999999999" hidden="1" customHeight="1">
      <c r="A158" s="75">
        <v>42409</v>
      </c>
      <c r="B158" s="4" t="s">
        <v>16389</v>
      </c>
      <c r="C158" s="75" t="s">
        <v>19</v>
      </c>
      <c r="D158" s="4" t="s">
        <v>23207</v>
      </c>
      <c r="E158" s="76">
        <v>12.95</v>
      </c>
      <c r="F158" s="77">
        <v>0</v>
      </c>
      <c r="H158" s="77">
        <v>0</v>
      </c>
    </row>
    <row r="159" spans="1:8" ht="19.899999999999999" hidden="1" customHeight="1">
      <c r="A159" s="75">
        <v>40553</v>
      </c>
      <c r="B159" s="4" t="s">
        <v>16390</v>
      </c>
      <c r="C159" s="75" t="s">
        <v>34</v>
      </c>
      <c r="D159" s="4" t="s">
        <v>23207</v>
      </c>
      <c r="E159" s="76"/>
      <c r="F159" s="77">
        <v>0</v>
      </c>
      <c r="H159" s="77">
        <v>0</v>
      </c>
    </row>
    <row r="160" spans="1:8" ht="19.899999999999999" hidden="1" customHeight="1">
      <c r="A160" s="75">
        <v>6114</v>
      </c>
      <c r="B160" s="4" t="s">
        <v>16391</v>
      </c>
      <c r="C160" s="75" t="s">
        <v>8</v>
      </c>
      <c r="D160" s="4" t="s">
        <v>23208</v>
      </c>
      <c r="E160" s="76">
        <v>15.92</v>
      </c>
      <c r="F160" s="77">
        <v>0</v>
      </c>
      <c r="H160" s="77">
        <v>0</v>
      </c>
    </row>
    <row r="161" spans="1:8" ht="19.899999999999999" hidden="1" customHeight="1">
      <c r="A161" s="75">
        <v>40912</v>
      </c>
      <c r="B161" s="4" t="s">
        <v>16392</v>
      </c>
      <c r="C161" s="75" t="s">
        <v>1288</v>
      </c>
      <c r="D161" s="4" t="s">
        <v>23208</v>
      </c>
      <c r="E161" s="76">
        <v>2809.82</v>
      </c>
      <c r="F161" s="77">
        <v>0</v>
      </c>
      <c r="H161" s="77">
        <v>0</v>
      </c>
    </row>
    <row r="162" spans="1:8" ht="19.899999999999999" hidden="1" customHeight="1">
      <c r="A162" s="75">
        <v>247</v>
      </c>
      <c r="B162" s="4" t="s">
        <v>16393</v>
      </c>
      <c r="C162" s="75" t="s">
        <v>8</v>
      </c>
      <c r="D162" s="4" t="s">
        <v>23208</v>
      </c>
      <c r="E162" s="76">
        <v>15.92</v>
      </c>
      <c r="F162" s="77">
        <v>0</v>
      </c>
      <c r="H162" s="77">
        <v>0</v>
      </c>
    </row>
    <row r="163" spans="1:8" ht="19.899999999999999" hidden="1" customHeight="1">
      <c r="A163" s="75">
        <v>40919</v>
      </c>
      <c r="B163" s="4" t="s">
        <v>16394</v>
      </c>
      <c r="C163" s="75" t="s">
        <v>1288</v>
      </c>
      <c r="D163" s="4" t="s">
        <v>23208</v>
      </c>
      <c r="E163" s="76">
        <v>2809.82</v>
      </c>
      <c r="F163" s="77">
        <v>0</v>
      </c>
      <c r="H163" s="77">
        <v>0</v>
      </c>
    </row>
    <row r="164" spans="1:8" ht="19.899999999999999" hidden="1" customHeight="1">
      <c r="A164" s="75">
        <v>44499</v>
      </c>
      <c r="B164" s="4" t="s">
        <v>16395</v>
      </c>
      <c r="C164" s="75" t="s">
        <v>8</v>
      </c>
      <c r="D164" s="4" t="s">
        <v>23208</v>
      </c>
      <c r="E164" s="76">
        <v>15.92</v>
      </c>
      <c r="F164" s="77">
        <v>0</v>
      </c>
      <c r="H164" s="77">
        <v>0</v>
      </c>
    </row>
    <row r="165" spans="1:8" ht="19.899999999999999" hidden="1" customHeight="1">
      <c r="A165" s="75">
        <v>40984</v>
      </c>
      <c r="B165" s="4" t="s">
        <v>16396</v>
      </c>
      <c r="C165" s="75" t="s">
        <v>1288</v>
      </c>
      <c r="D165" s="4" t="s">
        <v>23208</v>
      </c>
      <c r="E165" s="76">
        <v>2809.82</v>
      </c>
      <c r="F165" s="77">
        <v>0</v>
      </c>
      <c r="H165" s="77">
        <v>0</v>
      </c>
    </row>
    <row r="166" spans="1:8" ht="19.899999999999999" hidden="1" customHeight="1">
      <c r="A166" s="75">
        <v>248</v>
      </c>
      <c r="B166" s="4" t="s">
        <v>16397</v>
      </c>
      <c r="C166" s="75" t="s">
        <v>8</v>
      </c>
      <c r="D166" s="4" t="s">
        <v>23208</v>
      </c>
      <c r="E166" s="76">
        <v>15.76</v>
      </c>
      <c r="F166" s="77">
        <v>0</v>
      </c>
      <c r="H166" s="77">
        <v>0</v>
      </c>
    </row>
    <row r="167" spans="1:8" ht="19.899999999999999" hidden="1" customHeight="1">
      <c r="A167" s="75">
        <v>41086</v>
      </c>
      <c r="B167" s="4" t="s">
        <v>16398</v>
      </c>
      <c r="C167" s="75" t="s">
        <v>1288</v>
      </c>
      <c r="D167" s="4" t="s">
        <v>23208</v>
      </c>
      <c r="E167" s="76">
        <v>2780.74</v>
      </c>
      <c r="F167" s="77">
        <v>0</v>
      </c>
      <c r="H167" s="77">
        <v>0</v>
      </c>
    </row>
    <row r="168" spans="1:8" ht="19.899999999999999" hidden="1" customHeight="1">
      <c r="A168" s="75">
        <v>34466</v>
      </c>
      <c r="B168" s="4" t="s">
        <v>16399</v>
      </c>
      <c r="C168" s="75" t="s">
        <v>8</v>
      </c>
      <c r="D168" s="4" t="s">
        <v>23208</v>
      </c>
      <c r="E168" s="76">
        <v>19.760000000000002</v>
      </c>
      <c r="F168" s="77">
        <v>0</v>
      </c>
      <c r="H168" s="77">
        <v>0</v>
      </c>
    </row>
    <row r="169" spans="1:8" ht="19.899999999999999" hidden="1" customHeight="1">
      <c r="A169" s="75">
        <v>41083</v>
      </c>
      <c r="B169" s="4" t="s">
        <v>16400</v>
      </c>
      <c r="C169" s="75" t="s">
        <v>1288</v>
      </c>
      <c r="D169" s="4" t="s">
        <v>23208</v>
      </c>
      <c r="E169" s="76">
        <v>3487.45</v>
      </c>
      <c r="F169" s="77">
        <v>0</v>
      </c>
      <c r="H169" s="77">
        <v>0</v>
      </c>
    </row>
    <row r="170" spans="1:8" ht="19.899999999999999" hidden="1" customHeight="1">
      <c r="A170" s="75">
        <v>252</v>
      </c>
      <c r="B170" s="4" t="s">
        <v>16401</v>
      </c>
      <c r="C170" s="75" t="s">
        <v>8</v>
      </c>
      <c r="D170" s="4" t="s">
        <v>23208</v>
      </c>
      <c r="E170" s="76">
        <v>15.92</v>
      </c>
      <c r="F170" s="77">
        <v>0</v>
      </c>
      <c r="H170" s="77">
        <v>0</v>
      </c>
    </row>
    <row r="171" spans="1:8" ht="19.899999999999999" hidden="1" customHeight="1">
      <c r="A171" s="75">
        <v>40909</v>
      </c>
      <c r="B171" s="4" t="s">
        <v>16402</v>
      </c>
      <c r="C171" s="75" t="s">
        <v>1288</v>
      </c>
      <c r="D171" s="4" t="s">
        <v>23208</v>
      </c>
      <c r="E171" s="76">
        <v>2809.82</v>
      </c>
      <c r="F171" s="77">
        <v>0</v>
      </c>
      <c r="H171" s="77">
        <v>0</v>
      </c>
    </row>
    <row r="172" spans="1:8" ht="19.899999999999999" hidden="1" customHeight="1">
      <c r="A172" s="75">
        <v>242</v>
      </c>
      <c r="B172" s="4" t="s">
        <v>16403</v>
      </c>
      <c r="C172" s="75" t="s">
        <v>8</v>
      </c>
      <c r="D172" s="4" t="s">
        <v>23208</v>
      </c>
      <c r="E172" s="76">
        <v>15.76</v>
      </c>
      <c r="F172" s="77">
        <v>0</v>
      </c>
      <c r="H172" s="77">
        <v>0</v>
      </c>
    </row>
    <row r="173" spans="1:8" ht="19.899999999999999" hidden="1" customHeight="1">
      <c r="A173" s="75">
        <v>41085</v>
      </c>
      <c r="B173" s="4" t="s">
        <v>16404</v>
      </c>
      <c r="C173" s="75" t="s">
        <v>1288</v>
      </c>
      <c r="D173" s="4" t="s">
        <v>23208</v>
      </c>
      <c r="E173" s="76">
        <v>2780.74</v>
      </c>
      <c r="F173" s="77">
        <v>0</v>
      </c>
      <c r="H173" s="77">
        <v>0</v>
      </c>
    </row>
    <row r="174" spans="1:8" ht="19.899999999999999" hidden="1" customHeight="1">
      <c r="A174" s="75">
        <v>427</v>
      </c>
      <c r="B174" s="4" t="s">
        <v>16405</v>
      </c>
      <c r="C174" s="75" t="s">
        <v>6</v>
      </c>
      <c r="D174" s="4" t="s">
        <v>23207</v>
      </c>
      <c r="E174" s="76">
        <v>10.75</v>
      </c>
      <c r="F174" s="77">
        <v>0</v>
      </c>
      <c r="H174" s="77">
        <v>0</v>
      </c>
    </row>
    <row r="175" spans="1:8" ht="19.899999999999999" hidden="1" customHeight="1">
      <c r="A175" s="75">
        <v>417</v>
      </c>
      <c r="B175" s="4" t="s">
        <v>16406</v>
      </c>
      <c r="C175" s="75" t="s">
        <v>6</v>
      </c>
      <c r="D175" s="4" t="s">
        <v>23207</v>
      </c>
      <c r="E175" s="76">
        <v>5.07</v>
      </c>
      <c r="F175" s="77">
        <v>0</v>
      </c>
      <c r="H175" s="77">
        <v>0</v>
      </c>
    </row>
    <row r="176" spans="1:8" ht="19.899999999999999" hidden="1" customHeight="1">
      <c r="A176" s="75">
        <v>11273</v>
      </c>
      <c r="B176" s="4" t="s">
        <v>16407</v>
      </c>
      <c r="C176" s="75" t="s">
        <v>6</v>
      </c>
      <c r="D176" s="4" t="s">
        <v>23207</v>
      </c>
      <c r="E176" s="76">
        <v>15.73</v>
      </c>
      <c r="F176" s="77">
        <v>0</v>
      </c>
      <c r="H176" s="77">
        <v>0</v>
      </c>
    </row>
    <row r="177" spans="1:8" ht="19.899999999999999" hidden="1" customHeight="1">
      <c r="A177" s="75">
        <v>11272</v>
      </c>
      <c r="B177" s="4" t="s">
        <v>16408</v>
      </c>
      <c r="C177" s="75" t="s">
        <v>6</v>
      </c>
      <c r="D177" s="4" t="s">
        <v>23207</v>
      </c>
      <c r="E177" s="76">
        <v>9.49</v>
      </c>
      <c r="F177" s="77">
        <v>0</v>
      </c>
      <c r="H177" s="77">
        <v>0</v>
      </c>
    </row>
    <row r="178" spans="1:8" ht="19.899999999999999" hidden="1" customHeight="1">
      <c r="A178" s="75">
        <v>11275</v>
      </c>
      <c r="B178" s="4" t="s">
        <v>16409</v>
      </c>
      <c r="C178" s="75" t="s">
        <v>6</v>
      </c>
      <c r="D178" s="4" t="s">
        <v>23207</v>
      </c>
      <c r="E178" s="76">
        <v>3.81</v>
      </c>
      <c r="F178" s="77">
        <v>0</v>
      </c>
      <c r="H178" s="77">
        <v>0</v>
      </c>
    </row>
    <row r="179" spans="1:8" ht="19.899999999999999" hidden="1" customHeight="1">
      <c r="A179" s="75">
        <v>11274</v>
      </c>
      <c r="B179" s="4" t="s">
        <v>16410</v>
      </c>
      <c r="C179" s="75" t="s">
        <v>6</v>
      </c>
      <c r="D179" s="4" t="s">
        <v>23207</v>
      </c>
      <c r="E179" s="76">
        <v>2.9</v>
      </c>
      <c r="F179" s="77">
        <v>0</v>
      </c>
      <c r="H179" s="77">
        <v>0</v>
      </c>
    </row>
    <row r="180" spans="1:8" ht="19.899999999999999" hidden="1" customHeight="1">
      <c r="A180" s="75">
        <v>45208</v>
      </c>
      <c r="B180" s="4" t="s">
        <v>23031</v>
      </c>
      <c r="C180" s="75" t="s">
        <v>6</v>
      </c>
      <c r="D180" s="4" t="s">
        <v>23207</v>
      </c>
      <c r="E180" s="76">
        <v>46.3</v>
      </c>
      <c r="F180" s="77">
        <v>0</v>
      </c>
      <c r="H180" s="77">
        <v>0</v>
      </c>
    </row>
    <row r="181" spans="1:8" ht="19.899999999999999" hidden="1" customHeight="1">
      <c r="A181" s="75">
        <v>45250</v>
      </c>
      <c r="B181" s="4" t="s">
        <v>23032</v>
      </c>
      <c r="C181" s="75" t="s">
        <v>6</v>
      </c>
      <c r="D181" s="4" t="s">
        <v>23207</v>
      </c>
      <c r="E181" s="76">
        <v>126.34</v>
      </c>
      <c r="F181" s="77">
        <v>0</v>
      </c>
      <c r="H181" s="77">
        <v>0</v>
      </c>
    </row>
    <row r="182" spans="1:8" ht="19.899999999999999" hidden="1" customHeight="1">
      <c r="A182" s="75">
        <v>38470</v>
      </c>
      <c r="B182" s="4" t="s">
        <v>16411</v>
      </c>
      <c r="C182" s="75" t="s">
        <v>6</v>
      </c>
      <c r="D182" s="4" t="s">
        <v>23207</v>
      </c>
      <c r="E182" s="76">
        <v>76.44</v>
      </c>
      <c r="F182" s="77">
        <v>0</v>
      </c>
      <c r="H182" s="77">
        <v>0</v>
      </c>
    </row>
    <row r="183" spans="1:8" ht="19.899999999999999" hidden="1" customHeight="1">
      <c r="A183" s="75">
        <v>38547</v>
      </c>
      <c r="B183" s="4" t="s">
        <v>16412</v>
      </c>
      <c r="C183" s="75" t="s">
        <v>6</v>
      </c>
      <c r="D183" s="4" t="s">
        <v>23207</v>
      </c>
      <c r="E183" s="76">
        <v>84.11</v>
      </c>
      <c r="F183" s="77">
        <v>0</v>
      </c>
      <c r="H183" s="77">
        <v>0</v>
      </c>
    </row>
    <row r="184" spans="1:8" ht="19.899999999999999" hidden="1" customHeight="1">
      <c r="A184" s="75">
        <v>38467</v>
      </c>
      <c r="B184" s="4" t="s">
        <v>16413</v>
      </c>
      <c r="C184" s="75" t="s">
        <v>6</v>
      </c>
      <c r="D184" s="4" t="s">
        <v>23207</v>
      </c>
      <c r="E184" s="76">
        <v>135.85</v>
      </c>
      <c r="F184" s="77">
        <v>0</v>
      </c>
      <c r="H184" s="77">
        <v>0</v>
      </c>
    </row>
    <row r="185" spans="1:8" ht="19.899999999999999" hidden="1" customHeight="1">
      <c r="A185" s="75">
        <v>38468</v>
      </c>
      <c r="B185" s="4" t="s">
        <v>16414</v>
      </c>
      <c r="C185" s="75" t="s">
        <v>6</v>
      </c>
      <c r="D185" s="4" t="s">
        <v>23207</v>
      </c>
      <c r="E185" s="76">
        <v>109.23</v>
      </c>
      <c r="F185" s="77">
        <v>0</v>
      </c>
      <c r="H185" s="77">
        <v>0</v>
      </c>
    </row>
    <row r="186" spans="1:8" ht="19.899999999999999" hidden="1" customHeight="1">
      <c r="A186" s="75">
        <v>38469</v>
      </c>
      <c r="B186" s="4" t="s">
        <v>16415</v>
      </c>
      <c r="C186" s="75" t="s">
        <v>6</v>
      </c>
      <c r="D186" s="4" t="s">
        <v>23207</v>
      </c>
      <c r="E186" s="76">
        <v>1.84</v>
      </c>
      <c r="F186" s="77">
        <v>0</v>
      </c>
      <c r="H186" s="77">
        <v>0</v>
      </c>
    </row>
    <row r="187" spans="1:8" ht="19.899999999999999" hidden="1" customHeight="1">
      <c r="A187" s="75">
        <v>45197</v>
      </c>
      <c r="B187" s="4" t="s">
        <v>23033</v>
      </c>
      <c r="C187" s="75" t="s">
        <v>6</v>
      </c>
      <c r="D187" s="4" t="s">
        <v>23207</v>
      </c>
      <c r="E187" s="76">
        <v>346.81</v>
      </c>
      <c r="F187" s="77">
        <v>0</v>
      </c>
      <c r="H187" s="77">
        <v>0</v>
      </c>
    </row>
    <row r="188" spans="1:8" ht="19.899999999999999" hidden="1" customHeight="1">
      <c r="A188" s="75">
        <v>38471</v>
      </c>
      <c r="B188" s="4" t="s">
        <v>16416</v>
      </c>
      <c r="C188" s="75" t="s">
        <v>6</v>
      </c>
      <c r="D188" s="4" t="s">
        <v>23207</v>
      </c>
      <c r="E188" s="76"/>
      <c r="F188" s="77">
        <v>0</v>
      </c>
      <c r="H188" s="77">
        <v>0</v>
      </c>
    </row>
    <row r="189" spans="1:8" ht="19.899999999999999" hidden="1" customHeight="1">
      <c r="A189" s="75">
        <v>45206</v>
      </c>
      <c r="B189" s="4" t="s">
        <v>23034</v>
      </c>
      <c r="C189" s="75" t="s">
        <v>6</v>
      </c>
      <c r="D189" s="4" t="s">
        <v>23207</v>
      </c>
      <c r="E189" s="76">
        <v>19.760000000000002</v>
      </c>
      <c r="F189" s="77">
        <v>0</v>
      </c>
      <c r="H189" s="77">
        <v>0</v>
      </c>
    </row>
    <row r="190" spans="1:8" ht="19.899999999999999" hidden="1" customHeight="1">
      <c r="A190" s="75">
        <v>37370</v>
      </c>
      <c r="B190" s="4" t="s">
        <v>16417</v>
      </c>
      <c r="C190" s="75" t="s">
        <v>8</v>
      </c>
      <c r="D190" s="4" t="s">
        <v>23207</v>
      </c>
      <c r="E190" s="76">
        <v>3485.91</v>
      </c>
      <c r="F190" s="77">
        <v>0</v>
      </c>
      <c r="H190" s="77">
        <v>0</v>
      </c>
    </row>
    <row r="191" spans="1:8" ht="19.899999999999999" hidden="1" customHeight="1">
      <c r="A191" s="75">
        <v>40862</v>
      </c>
      <c r="B191" s="4" t="s">
        <v>16418</v>
      </c>
      <c r="C191" s="75" t="s">
        <v>1288</v>
      </c>
      <c r="D191" s="4" t="s">
        <v>23207</v>
      </c>
      <c r="E191" s="76"/>
      <c r="F191" s="77">
        <v>0</v>
      </c>
      <c r="H191" s="77">
        <v>0</v>
      </c>
    </row>
    <row r="192" spans="1:8" ht="19.899999999999999" hidden="1" customHeight="1">
      <c r="A192" s="75">
        <v>10658</v>
      </c>
      <c r="B192" s="4" t="s">
        <v>16419</v>
      </c>
      <c r="C192" s="75" t="s">
        <v>6</v>
      </c>
      <c r="D192" s="4" t="s">
        <v>23206</v>
      </c>
      <c r="E192" s="76">
        <v>3</v>
      </c>
      <c r="F192" s="77">
        <v>0</v>
      </c>
      <c r="H192" s="77">
        <v>0</v>
      </c>
    </row>
    <row r="193" spans="1:8" ht="19.899999999999999" hidden="1" customHeight="1">
      <c r="A193" s="75">
        <v>253</v>
      </c>
      <c r="B193" s="4" t="s">
        <v>16420</v>
      </c>
      <c r="C193" s="75" t="s">
        <v>8</v>
      </c>
      <c r="D193" s="4" t="s">
        <v>23208</v>
      </c>
      <c r="E193" s="76">
        <v>1.69</v>
      </c>
      <c r="F193" s="77">
        <v>0</v>
      </c>
      <c r="H193" s="77">
        <v>0</v>
      </c>
    </row>
    <row r="194" spans="1:8" ht="19.899999999999999" hidden="1" customHeight="1">
      <c r="A194" s="75">
        <v>40809</v>
      </c>
      <c r="B194" s="4" t="s">
        <v>16421</v>
      </c>
      <c r="C194" s="75" t="s">
        <v>1288</v>
      </c>
      <c r="D194" s="4" t="s">
        <v>23208</v>
      </c>
      <c r="E194" s="76">
        <v>2.4900000000000002</v>
      </c>
      <c r="F194" s="77">
        <v>0</v>
      </c>
      <c r="H194" s="77">
        <v>0</v>
      </c>
    </row>
    <row r="195" spans="1:8" ht="19.899999999999999" hidden="1" customHeight="1">
      <c r="A195" s="75">
        <v>42428</v>
      </c>
      <c r="B195" s="4" t="s">
        <v>16422</v>
      </c>
      <c r="C195" s="75" t="s">
        <v>6</v>
      </c>
      <c r="D195" s="4" t="s">
        <v>23207</v>
      </c>
      <c r="E195" s="76">
        <v>3.52</v>
      </c>
      <c r="F195" s="77">
        <v>0</v>
      </c>
      <c r="H195" s="77">
        <v>0</v>
      </c>
    </row>
    <row r="196" spans="1:8" ht="19.899999999999999" hidden="1" customHeight="1">
      <c r="A196" s="75">
        <v>301</v>
      </c>
      <c r="B196" s="4" t="s">
        <v>16423</v>
      </c>
      <c r="C196" s="75" t="s">
        <v>6</v>
      </c>
      <c r="D196" s="4" t="s">
        <v>23207</v>
      </c>
      <c r="E196" s="76">
        <v>12.18</v>
      </c>
      <c r="F196" s="77">
        <v>0</v>
      </c>
      <c r="H196" s="77">
        <v>0</v>
      </c>
    </row>
    <row r="197" spans="1:8" ht="19.899999999999999" hidden="1" customHeight="1">
      <c r="A197" s="75">
        <v>296</v>
      </c>
      <c r="B197" s="4" t="s">
        <v>16424</v>
      </c>
      <c r="C197" s="75" t="s">
        <v>6</v>
      </c>
      <c r="D197" s="4" t="s">
        <v>23207</v>
      </c>
      <c r="E197" s="76">
        <v>2.2200000000000002</v>
      </c>
      <c r="F197" s="77">
        <v>0</v>
      </c>
      <c r="H197" s="77">
        <v>0</v>
      </c>
    </row>
    <row r="198" spans="1:8" ht="19.899999999999999" hidden="1" customHeight="1">
      <c r="A198" s="75">
        <v>297</v>
      </c>
      <c r="B198" s="4" t="s">
        <v>16425</v>
      </c>
      <c r="C198" s="75" t="s">
        <v>6</v>
      </c>
      <c r="D198" s="4" t="s">
        <v>23207</v>
      </c>
      <c r="E198" s="76">
        <v>2.7</v>
      </c>
      <c r="F198" s="77">
        <v>0</v>
      </c>
      <c r="H198" s="77">
        <v>0</v>
      </c>
    </row>
    <row r="199" spans="1:8" ht="19.899999999999999" hidden="1" customHeight="1">
      <c r="A199" s="75">
        <v>299</v>
      </c>
      <c r="B199" s="4" t="s">
        <v>16426</v>
      </c>
      <c r="C199" s="75" t="s">
        <v>6</v>
      </c>
      <c r="D199" s="4" t="s">
        <v>23207</v>
      </c>
      <c r="E199" s="76">
        <v>10.039999999999999</v>
      </c>
      <c r="F199" s="77">
        <v>0</v>
      </c>
      <c r="H199" s="77">
        <v>0</v>
      </c>
    </row>
    <row r="200" spans="1:8" ht="19.899999999999999" hidden="1" customHeight="1">
      <c r="A200" s="75">
        <v>300</v>
      </c>
      <c r="B200" s="4" t="s">
        <v>16427</v>
      </c>
      <c r="C200" s="75" t="s">
        <v>6</v>
      </c>
      <c r="D200" s="4" t="s">
        <v>23207</v>
      </c>
      <c r="E200" s="76">
        <v>20.22</v>
      </c>
      <c r="F200" s="77">
        <v>0</v>
      </c>
      <c r="H200" s="77">
        <v>0</v>
      </c>
    </row>
    <row r="201" spans="1:8" ht="19.899999999999999" hidden="1" customHeight="1">
      <c r="A201" s="75">
        <v>20085</v>
      </c>
      <c r="B201" s="4" t="s">
        <v>16428</v>
      </c>
      <c r="C201" s="75" t="s">
        <v>6</v>
      </c>
      <c r="D201" s="4" t="s">
        <v>23207</v>
      </c>
      <c r="E201" s="76">
        <v>31.71</v>
      </c>
      <c r="F201" s="77">
        <v>0</v>
      </c>
      <c r="H201" s="77">
        <v>0</v>
      </c>
    </row>
    <row r="202" spans="1:8" ht="19.899999999999999" hidden="1" customHeight="1">
      <c r="A202" s="75">
        <v>298</v>
      </c>
      <c r="B202" s="4" t="s">
        <v>16429</v>
      </c>
      <c r="C202" s="75" t="s">
        <v>6</v>
      </c>
      <c r="D202" s="4" t="s">
        <v>23207</v>
      </c>
      <c r="E202" s="76">
        <v>3.32</v>
      </c>
      <c r="F202" s="77">
        <v>0</v>
      </c>
      <c r="H202" s="77">
        <v>0</v>
      </c>
    </row>
    <row r="203" spans="1:8" ht="19.899999999999999" hidden="1" customHeight="1">
      <c r="A203" s="75">
        <v>311</v>
      </c>
      <c r="B203" s="4" t="s">
        <v>16430</v>
      </c>
      <c r="C203" s="75" t="s">
        <v>6</v>
      </c>
      <c r="D203" s="4" t="s">
        <v>23207</v>
      </c>
      <c r="E203" s="76">
        <v>10.45</v>
      </c>
      <c r="F203" s="77">
        <v>0</v>
      </c>
      <c r="H203" s="77">
        <v>0</v>
      </c>
    </row>
    <row r="204" spans="1:8" ht="19.899999999999999" hidden="1" customHeight="1">
      <c r="A204" s="75">
        <v>318</v>
      </c>
      <c r="B204" s="4" t="s">
        <v>16431</v>
      </c>
      <c r="C204" s="75" t="s">
        <v>6</v>
      </c>
      <c r="D204" s="4" t="s">
        <v>23207</v>
      </c>
      <c r="E204" s="76">
        <v>15.85</v>
      </c>
      <c r="F204" s="77">
        <v>0</v>
      </c>
      <c r="H204" s="77">
        <v>0</v>
      </c>
    </row>
    <row r="205" spans="1:8" ht="19.899999999999999" hidden="1" customHeight="1">
      <c r="A205" s="75">
        <v>319</v>
      </c>
      <c r="B205" s="4" t="s">
        <v>16432</v>
      </c>
      <c r="C205" s="75" t="s">
        <v>6</v>
      </c>
      <c r="D205" s="4" t="s">
        <v>23207</v>
      </c>
      <c r="E205" s="76">
        <v>40.06</v>
      </c>
      <c r="F205" s="77">
        <v>0</v>
      </c>
      <c r="H205" s="77">
        <v>0</v>
      </c>
    </row>
    <row r="206" spans="1:8" ht="19.899999999999999" hidden="1" customHeight="1">
      <c r="A206" s="75">
        <v>303</v>
      </c>
      <c r="B206" s="4" t="s">
        <v>16433</v>
      </c>
      <c r="C206" s="75" t="s">
        <v>6</v>
      </c>
      <c r="D206" s="4" t="s">
        <v>23207</v>
      </c>
      <c r="E206" s="76">
        <v>65.62</v>
      </c>
      <c r="F206" s="77">
        <v>0</v>
      </c>
      <c r="H206" s="77">
        <v>0</v>
      </c>
    </row>
    <row r="207" spans="1:8" ht="19.899999999999999" hidden="1" customHeight="1">
      <c r="A207" s="75">
        <v>305</v>
      </c>
      <c r="B207" s="4" t="s">
        <v>16434</v>
      </c>
      <c r="C207" s="75" t="s">
        <v>6</v>
      </c>
      <c r="D207" s="4" t="s">
        <v>23207</v>
      </c>
      <c r="E207" s="76">
        <v>90.95</v>
      </c>
      <c r="F207" s="77">
        <v>0</v>
      </c>
      <c r="H207" s="77">
        <v>0</v>
      </c>
    </row>
    <row r="208" spans="1:8" ht="19.899999999999999" hidden="1" customHeight="1">
      <c r="A208" s="75">
        <v>306</v>
      </c>
      <c r="B208" s="4" t="s">
        <v>16435</v>
      </c>
      <c r="C208" s="75" t="s">
        <v>6</v>
      </c>
      <c r="D208" s="4" t="s">
        <v>23207</v>
      </c>
      <c r="E208" s="76">
        <v>89.4</v>
      </c>
      <c r="F208" s="77">
        <v>0</v>
      </c>
      <c r="H208" s="77">
        <v>0</v>
      </c>
    </row>
    <row r="209" spans="1:8" ht="19.899999999999999" hidden="1" customHeight="1">
      <c r="A209" s="75">
        <v>307</v>
      </c>
      <c r="B209" s="4" t="s">
        <v>16436</v>
      </c>
      <c r="C209" s="75" t="s">
        <v>6</v>
      </c>
      <c r="D209" s="4" t="s">
        <v>23207</v>
      </c>
      <c r="E209" s="76">
        <v>7.95</v>
      </c>
      <c r="F209" s="77">
        <v>0</v>
      </c>
      <c r="H209" s="77">
        <v>0</v>
      </c>
    </row>
    <row r="210" spans="1:8" ht="19.899999999999999" hidden="1" customHeight="1">
      <c r="A210" s="75">
        <v>309</v>
      </c>
      <c r="B210" s="4" t="s">
        <v>16437</v>
      </c>
      <c r="C210" s="75" t="s">
        <v>6</v>
      </c>
      <c r="D210" s="4" t="s">
        <v>23207</v>
      </c>
      <c r="E210" s="76">
        <v>2.34</v>
      </c>
      <c r="F210" s="77">
        <v>0</v>
      </c>
      <c r="H210" s="77">
        <v>0</v>
      </c>
    </row>
    <row r="211" spans="1:8" ht="19.899999999999999" hidden="1" customHeight="1">
      <c r="A211" s="75">
        <v>310</v>
      </c>
      <c r="B211" s="4" t="s">
        <v>16438</v>
      </c>
      <c r="C211" s="75" t="s">
        <v>6</v>
      </c>
      <c r="D211" s="4" t="s">
        <v>23207</v>
      </c>
      <c r="E211" s="76">
        <v>4.29</v>
      </c>
      <c r="F211" s="77">
        <v>0</v>
      </c>
      <c r="H211" s="77">
        <v>0</v>
      </c>
    </row>
    <row r="212" spans="1:8" ht="19.899999999999999" hidden="1" customHeight="1">
      <c r="A212" s="75">
        <v>308</v>
      </c>
      <c r="B212" s="4" t="s">
        <v>16439</v>
      </c>
      <c r="C212" s="75" t="s">
        <v>6</v>
      </c>
      <c r="D212" s="4" t="s">
        <v>23207</v>
      </c>
      <c r="E212" s="76">
        <v>6.65</v>
      </c>
      <c r="F212" s="77">
        <v>0</v>
      </c>
      <c r="H212" s="77">
        <v>0</v>
      </c>
    </row>
    <row r="213" spans="1:8" ht="19.899999999999999" hidden="1" customHeight="1">
      <c r="A213" s="75">
        <v>328</v>
      </c>
      <c r="B213" s="4" t="s">
        <v>16440</v>
      </c>
      <c r="C213" s="75" t="s">
        <v>6</v>
      </c>
      <c r="D213" s="4" t="s">
        <v>23207</v>
      </c>
      <c r="E213" s="76">
        <v>2.94</v>
      </c>
      <c r="F213" s="77">
        <v>0</v>
      </c>
      <c r="H213" s="77">
        <v>0</v>
      </c>
    </row>
    <row r="214" spans="1:8" ht="19.899999999999999" hidden="1" customHeight="1">
      <c r="A214" s="75">
        <v>325</v>
      </c>
      <c r="B214" s="4" t="s">
        <v>16441</v>
      </c>
      <c r="C214" s="75" t="s">
        <v>6</v>
      </c>
      <c r="D214" s="4" t="s">
        <v>23207</v>
      </c>
      <c r="E214" s="76">
        <v>2.58</v>
      </c>
      <c r="F214" s="77">
        <v>0</v>
      </c>
      <c r="H214" s="77">
        <v>0</v>
      </c>
    </row>
    <row r="215" spans="1:8" ht="19.899999999999999" hidden="1" customHeight="1">
      <c r="A215" s="75">
        <v>20326</v>
      </c>
      <c r="B215" s="4" t="s">
        <v>16442</v>
      </c>
      <c r="C215" s="75" t="s">
        <v>6</v>
      </c>
      <c r="D215" s="4" t="s">
        <v>23207</v>
      </c>
      <c r="E215" s="76">
        <v>3.46</v>
      </c>
      <c r="F215" s="77">
        <v>0</v>
      </c>
      <c r="H215" s="77">
        <v>0</v>
      </c>
    </row>
    <row r="216" spans="1:8" ht="19.899999999999999" hidden="1" customHeight="1">
      <c r="A216" s="75">
        <v>329</v>
      </c>
      <c r="B216" s="4" t="s">
        <v>16443</v>
      </c>
      <c r="C216" s="75" t="s">
        <v>6</v>
      </c>
      <c r="D216" s="4" t="s">
        <v>23207</v>
      </c>
      <c r="E216" s="76">
        <v>5.36</v>
      </c>
      <c r="F216" s="77">
        <v>0</v>
      </c>
      <c r="H216" s="77">
        <v>0</v>
      </c>
    </row>
    <row r="217" spans="1:8" ht="19.899999999999999" hidden="1" customHeight="1">
      <c r="A217" s="75">
        <v>39642</v>
      </c>
      <c r="B217" s="4" t="s">
        <v>16444</v>
      </c>
      <c r="C217" s="75" t="s">
        <v>6</v>
      </c>
      <c r="D217" s="4" t="s">
        <v>23207</v>
      </c>
      <c r="E217" s="76">
        <v>5.88</v>
      </c>
      <c r="F217" s="77">
        <v>0</v>
      </c>
      <c r="H217" s="77">
        <v>0</v>
      </c>
    </row>
    <row r="218" spans="1:8" ht="19.899999999999999" hidden="1" customHeight="1">
      <c r="A218" s="75">
        <v>39641</v>
      </c>
      <c r="B218" s="4" t="s">
        <v>16445</v>
      </c>
      <c r="C218" s="75" t="s">
        <v>6</v>
      </c>
      <c r="D218" s="4" t="s">
        <v>23207</v>
      </c>
      <c r="E218" s="76"/>
      <c r="F218" s="77">
        <v>0</v>
      </c>
      <c r="H218" s="77">
        <v>0</v>
      </c>
    </row>
    <row r="219" spans="1:8" ht="19.899999999999999" hidden="1" customHeight="1">
      <c r="A219" s="75">
        <v>39643</v>
      </c>
      <c r="B219" s="4" t="s">
        <v>16446</v>
      </c>
      <c r="C219" s="75" t="s">
        <v>6</v>
      </c>
      <c r="D219" s="4" t="s">
        <v>23207</v>
      </c>
      <c r="E219" s="76"/>
      <c r="F219" s="77">
        <v>0</v>
      </c>
      <c r="H219" s="77">
        <v>0</v>
      </c>
    </row>
    <row r="220" spans="1:8" ht="19.899999999999999" hidden="1" customHeight="1">
      <c r="A220" s="75">
        <v>39644</v>
      </c>
      <c r="B220" s="4" t="s">
        <v>16447</v>
      </c>
      <c r="C220" s="75" t="s">
        <v>6</v>
      </c>
      <c r="D220" s="4" t="s">
        <v>23207</v>
      </c>
      <c r="E220" s="76"/>
      <c r="F220" s="77">
        <v>0</v>
      </c>
      <c r="H220" s="77">
        <v>0</v>
      </c>
    </row>
    <row r="221" spans="1:8" ht="19.899999999999999" hidden="1" customHeight="1">
      <c r="A221" s="75">
        <v>39645</v>
      </c>
      <c r="B221" s="4" t="s">
        <v>16448</v>
      </c>
      <c r="C221" s="75" t="s">
        <v>6</v>
      </c>
      <c r="D221" s="4" t="s">
        <v>23207</v>
      </c>
      <c r="E221" s="76"/>
      <c r="F221" s="77">
        <v>0</v>
      </c>
      <c r="H221" s="77">
        <v>0</v>
      </c>
    </row>
    <row r="222" spans="1:8" ht="19.899999999999999" hidden="1" customHeight="1">
      <c r="A222" s="75">
        <v>41610</v>
      </c>
      <c r="B222" s="4" t="s">
        <v>16449</v>
      </c>
      <c r="C222" s="75" t="s">
        <v>6</v>
      </c>
      <c r="D222" s="4" t="s">
        <v>23207</v>
      </c>
      <c r="E222" s="76"/>
      <c r="F222" s="77">
        <v>0</v>
      </c>
      <c r="H222" s="77">
        <v>0</v>
      </c>
    </row>
    <row r="223" spans="1:8" ht="19.899999999999999" hidden="1" customHeight="1">
      <c r="A223" s="75">
        <v>41611</v>
      </c>
      <c r="B223" s="4" t="s">
        <v>16450</v>
      </c>
      <c r="C223" s="75" t="s">
        <v>6</v>
      </c>
      <c r="D223" s="4" t="s">
        <v>23207</v>
      </c>
      <c r="E223" s="76"/>
      <c r="F223" s="77">
        <v>0</v>
      </c>
      <c r="H223" s="77">
        <v>0</v>
      </c>
    </row>
    <row r="224" spans="1:8" ht="19.899999999999999" hidden="1" customHeight="1">
      <c r="A224" s="75">
        <v>41612</v>
      </c>
      <c r="B224" s="4" t="s">
        <v>16451</v>
      </c>
      <c r="C224" s="75" t="s">
        <v>6</v>
      </c>
      <c r="D224" s="4" t="s">
        <v>23207</v>
      </c>
      <c r="E224" s="76">
        <v>1.43</v>
      </c>
      <c r="F224" s="77">
        <v>0</v>
      </c>
      <c r="H224" s="77">
        <v>0</v>
      </c>
    </row>
    <row r="225" spans="1:8" ht="19.899999999999999" hidden="1" customHeight="1">
      <c r="A225" s="75">
        <v>41637</v>
      </c>
      <c r="B225" s="4" t="s">
        <v>16452</v>
      </c>
      <c r="C225" s="75" t="s">
        <v>6</v>
      </c>
      <c r="D225" s="4" t="s">
        <v>23207</v>
      </c>
      <c r="E225" s="76">
        <v>9.74</v>
      </c>
      <c r="F225" s="77">
        <v>0</v>
      </c>
      <c r="H225" s="77">
        <v>0</v>
      </c>
    </row>
    <row r="226" spans="1:8" ht="19.899999999999999" hidden="1" customHeight="1">
      <c r="A226" s="75">
        <v>41638</v>
      </c>
      <c r="B226" s="4" t="s">
        <v>16453</v>
      </c>
      <c r="C226" s="75" t="s">
        <v>6</v>
      </c>
      <c r="D226" s="4" t="s">
        <v>23207</v>
      </c>
      <c r="E226" s="76">
        <v>14.71</v>
      </c>
      <c r="F226" s="77">
        <v>0</v>
      </c>
      <c r="H226" s="77">
        <v>0</v>
      </c>
    </row>
    <row r="227" spans="1:8" ht="19.899999999999999" hidden="1" customHeight="1">
      <c r="A227" s="75">
        <v>41639</v>
      </c>
      <c r="B227" s="4" t="s">
        <v>16454</v>
      </c>
      <c r="C227" s="75" t="s">
        <v>6</v>
      </c>
      <c r="D227" s="4" t="s">
        <v>23207</v>
      </c>
      <c r="E227" s="76">
        <v>12.48</v>
      </c>
      <c r="F227" s="77">
        <v>0</v>
      </c>
      <c r="H227" s="77">
        <v>0</v>
      </c>
    </row>
    <row r="228" spans="1:8" ht="19.899999999999999" hidden="1" customHeight="1">
      <c r="A228" s="75">
        <v>11789</v>
      </c>
      <c r="B228" s="4" t="s">
        <v>16455</v>
      </c>
      <c r="C228" s="75" t="s">
        <v>6</v>
      </c>
      <c r="D228" s="4" t="s">
        <v>23207</v>
      </c>
      <c r="E228" s="76">
        <v>22.07</v>
      </c>
      <c r="F228" s="77">
        <v>0</v>
      </c>
      <c r="H228" s="77">
        <v>0</v>
      </c>
    </row>
    <row r="229" spans="1:8" ht="19.899999999999999" hidden="1" customHeight="1">
      <c r="A229" s="75">
        <v>20975</v>
      </c>
      <c r="B229" s="4" t="s">
        <v>16456</v>
      </c>
      <c r="C229" s="75" t="s">
        <v>6</v>
      </c>
      <c r="D229" s="4" t="s">
        <v>23207</v>
      </c>
      <c r="E229" s="76">
        <v>26.34</v>
      </c>
      <c r="F229" s="77">
        <v>0</v>
      </c>
      <c r="H229" s="77">
        <v>0</v>
      </c>
    </row>
    <row r="230" spans="1:8" ht="19.899999999999999" hidden="1" customHeight="1">
      <c r="A230" s="75">
        <v>20976</v>
      </c>
      <c r="B230" s="4" t="s">
        <v>16457</v>
      </c>
      <c r="C230" s="75" t="s">
        <v>6</v>
      </c>
      <c r="D230" s="4" t="s">
        <v>23207</v>
      </c>
      <c r="E230" s="76">
        <v>31.41</v>
      </c>
      <c r="F230" s="77">
        <v>0</v>
      </c>
      <c r="H230" s="77">
        <v>0</v>
      </c>
    </row>
    <row r="231" spans="1:8" ht="19.899999999999999" hidden="1" customHeight="1">
      <c r="A231" s="75">
        <v>6138</v>
      </c>
      <c r="B231" s="4" t="s">
        <v>16458</v>
      </c>
      <c r="C231" s="75" t="s">
        <v>6</v>
      </c>
      <c r="D231" s="4" t="s">
        <v>23207</v>
      </c>
      <c r="E231" s="76">
        <v>37.26</v>
      </c>
      <c r="F231" s="77">
        <v>0</v>
      </c>
      <c r="H231" s="77">
        <v>0</v>
      </c>
    </row>
    <row r="232" spans="1:8" ht="19.899999999999999" hidden="1" customHeight="1">
      <c r="A232" s="75">
        <v>40340</v>
      </c>
      <c r="B232" s="4" t="s">
        <v>16459</v>
      </c>
      <c r="C232" s="75" t="s">
        <v>6</v>
      </c>
      <c r="D232" s="4" t="s">
        <v>23207</v>
      </c>
      <c r="E232" s="76">
        <v>50.79</v>
      </c>
      <c r="F232" s="77">
        <v>0</v>
      </c>
      <c r="H232" s="77">
        <v>0</v>
      </c>
    </row>
    <row r="233" spans="1:8" ht="19.899999999999999" hidden="1" customHeight="1">
      <c r="A233" s="75">
        <v>40341</v>
      </c>
      <c r="B233" s="4" t="s">
        <v>16460</v>
      </c>
      <c r="C233" s="75" t="s">
        <v>6</v>
      </c>
      <c r="D233" s="4" t="s">
        <v>23207</v>
      </c>
      <c r="E233" s="76">
        <v>62.58</v>
      </c>
      <c r="F233" s="77">
        <v>0</v>
      </c>
      <c r="H233" s="77">
        <v>0</v>
      </c>
    </row>
    <row r="234" spans="1:8" ht="19.899999999999999" hidden="1" customHeight="1">
      <c r="A234" s="75">
        <v>40342</v>
      </c>
      <c r="B234" s="4" t="s">
        <v>16461</v>
      </c>
      <c r="C234" s="75" t="s">
        <v>6</v>
      </c>
      <c r="D234" s="4" t="s">
        <v>23207</v>
      </c>
      <c r="E234" s="76">
        <v>72.599999999999994</v>
      </c>
      <c r="F234" s="77">
        <v>0</v>
      </c>
      <c r="H234" s="77">
        <v>0</v>
      </c>
    </row>
    <row r="235" spans="1:8" ht="19.899999999999999" hidden="1" customHeight="1">
      <c r="A235" s="75">
        <v>40343</v>
      </c>
      <c r="B235" s="4" t="s">
        <v>16462</v>
      </c>
      <c r="C235" s="75" t="s">
        <v>6</v>
      </c>
      <c r="D235" s="4" t="s">
        <v>23207</v>
      </c>
      <c r="E235" s="76">
        <v>91.21</v>
      </c>
      <c r="F235" s="77">
        <v>0</v>
      </c>
      <c r="H235" s="77">
        <v>0</v>
      </c>
    </row>
    <row r="236" spans="1:8" ht="19.899999999999999" hidden="1" customHeight="1">
      <c r="A236" s="75">
        <v>40344</v>
      </c>
      <c r="B236" s="4" t="s">
        <v>16463</v>
      </c>
      <c r="C236" s="75" t="s">
        <v>6</v>
      </c>
      <c r="D236" s="4" t="s">
        <v>23207</v>
      </c>
      <c r="E236" s="76"/>
      <c r="F236" s="77">
        <v>0</v>
      </c>
      <c r="H236" s="77">
        <v>0</v>
      </c>
    </row>
    <row r="237" spans="1:8" ht="19.899999999999999" hidden="1" customHeight="1">
      <c r="A237" s="75">
        <v>40345</v>
      </c>
      <c r="B237" s="4" t="s">
        <v>16464</v>
      </c>
      <c r="C237" s="75" t="s">
        <v>6</v>
      </c>
      <c r="D237" s="4" t="s">
        <v>23207</v>
      </c>
      <c r="E237" s="76"/>
      <c r="F237" s="77">
        <v>0</v>
      </c>
      <c r="H237" s="77">
        <v>0</v>
      </c>
    </row>
    <row r="238" spans="1:8" ht="19.899999999999999" hidden="1" customHeight="1">
      <c r="A238" s="75">
        <v>40346</v>
      </c>
      <c r="B238" s="4" t="s">
        <v>16465</v>
      </c>
      <c r="C238" s="75" t="s">
        <v>6</v>
      </c>
      <c r="D238" s="4" t="s">
        <v>23207</v>
      </c>
      <c r="E238" s="76"/>
      <c r="F238" s="77">
        <v>0</v>
      </c>
      <c r="H238" s="77">
        <v>0</v>
      </c>
    </row>
    <row r="239" spans="1:8" ht="19.899999999999999" hidden="1" customHeight="1">
      <c r="A239" s="75">
        <v>40347</v>
      </c>
      <c r="B239" s="4" t="s">
        <v>16466</v>
      </c>
      <c r="C239" s="75" t="s">
        <v>6</v>
      </c>
      <c r="D239" s="4" t="s">
        <v>23207</v>
      </c>
      <c r="E239" s="76"/>
      <c r="F239" s="77">
        <v>0</v>
      </c>
      <c r="H239" s="77">
        <v>0</v>
      </c>
    </row>
    <row r="240" spans="1:8" ht="19.899999999999999" hidden="1" customHeight="1">
      <c r="A240" s="75">
        <v>43424</v>
      </c>
      <c r="B240" s="4" t="s">
        <v>16467</v>
      </c>
      <c r="C240" s="75" t="s">
        <v>6</v>
      </c>
      <c r="D240" s="4" t="s">
        <v>23207</v>
      </c>
      <c r="E240" s="76"/>
      <c r="F240" s="77">
        <v>0</v>
      </c>
      <c r="H240" s="77">
        <v>0</v>
      </c>
    </row>
    <row r="241" spans="1:8" ht="19.899999999999999" hidden="1" customHeight="1">
      <c r="A241" s="75">
        <v>43426</v>
      </c>
      <c r="B241" s="4" t="s">
        <v>16468</v>
      </c>
      <c r="C241" s="75" t="s">
        <v>6</v>
      </c>
      <c r="D241" s="4" t="s">
        <v>23207</v>
      </c>
      <c r="E241" s="76"/>
      <c r="F241" s="77">
        <v>0</v>
      </c>
      <c r="H241" s="77">
        <v>0</v>
      </c>
    </row>
    <row r="242" spans="1:8" ht="19.899999999999999" hidden="1" customHeight="1">
      <c r="A242" s="75">
        <v>12565</v>
      </c>
      <c r="B242" s="4" t="s">
        <v>16469</v>
      </c>
      <c r="C242" s="75" t="s">
        <v>6</v>
      </c>
      <c r="D242" s="4" t="s">
        <v>23207</v>
      </c>
      <c r="E242" s="76"/>
      <c r="F242" s="77">
        <v>0</v>
      </c>
      <c r="H242" s="77">
        <v>0</v>
      </c>
    </row>
    <row r="243" spans="1:8" ht="19.899999999999999" hidden="1" customHeight="1">
      <c r="A243" s="75">
        <v>12567</v>
      </c>
      <c r="B243" s="4" t="s">
        <v>16470</v>
      </c>
      <c r="C243" s="75" t="s">
        <v>6</v>
      </c>
      <c r="D243" s="4" t="s">
        <v>23207</v>
      </c>
      <c r="E243" s="76"/>
      <c r="F243" s="77">
        <v>0</v>
      </c>
      <c r="H243" s="77">
        <v>0</v>
      </c>
    </row>
    <row r="244" spans="1:8" ht="19.899999999999999" hidden="1" customHeight="1">
      <c r="A244" s="75">
        <v>12568</v>
      </c>
      <c r="B244" s="4" t="s">
        <v>16471</v>
      </c>
      <c r="C244" s="75" t="s">
        <v>6</v>
      </c>
      <c r="D244" s="4" t="s">
        <v>23207</v>
      </c>
      <c r="E244" s="76"/>
      <c r="F244" s="77">
        <v>0</v>
      </c>
      <c r="H244" s="77">
        <v>0</v>
      </c>
    </row>
    <row r="245" spans="1:8" ht="19.899999999999999" hidden="1" customHeight="1">
      <c r="A245" s="75">
        <v>43441</v>
      </c>
      <c r="B245" s="4" t="s">
        <v>16472</v>
      </c>
      <c r="C245" s="75" t="s">
        <v>6</v>
      </c>
      <c r="D245" s="4" t="s">
        <v>23207</v>
      </c>
      <c r="E245" s="76"/>
      <c r="F245" s="77">
        <v>0</v>
      </c>
      <c r="H245" s="77">
        <v>0</v>
      </c>
    </row>
    <row r="246" spans="1:8" ht="19.899999999999999" hidden="1" customHeight="1">
      <c r="A246" s="75">
        <v>43423</v>
      </c>
      <c r="B246" s="4" t="s">
        <v>16473</v>
      </c>
      <c r="C246" s="75" t="s">
        <v>6</v>
      </c>
      <c r="D246" s="4" t="s">
        <v>23207</v>
      </c>
      <c r="E246" s="76"/>
      <c r="F246" s="77">
        <v>0</v>
      </c>
      <c r="H246" s="77">
        <v>0</v>
      </c>
    </row>
    <row r="247" spans="1:8" ht="19.899999999999999" hidden="1" customHeight="1">
      <c r="A247" s="75">
        <v>12532</v>
      </c>
      <c r="B247" s="4" t="s">
        <v>16474</v>
      </c>
      <c r="C247" s="75" t="s">
        <v>6</v>
      </c>
      <c r="D247" s="4" t="s">
        <v>23207</v>
      </c>
      <c r="E247" s="76"/>
      <c r="F247" s="77">
        <v>0</v>
      </c>
      <c r="H247" s="77">
        <v>0</v>
      </c>
    </row>
    <row r="248" spans="1:8" ht="19.899999999999999" hidden="1" customHeight="1">
      <c r="A248" s="75">
        <v>43444</v>
      </c>
      <c r="B248" s="4" t="s">
        <v>16475</v>
      </c>
      <c r="C248" s="75" t="s">
        <v>6</v>
      </c>
      <c r="D248" s="4" t="s">
        <v>23207</v>
      </c>
      <c r="E248" s="76"/>
      <c r="F248" s="77">
        <v>0</v>
      </c>
      <c r="H248" s="77">
        <v>0</v>
      </c>
    </row>
    <row r="249" spans="1:8" ht="19.899999999999999" hidden="1" customHeight="1">
      <c r="A249" s="75">
        <v>12551</v>
      </c>
      <c r="B249" s="4" t="s">
        <v>16476</v>
      </c>
      <c r="C249" s="75" t="s">
        <v>6</v>
      </c>
      <c r="D249" s="4" t="s">
        <v>23207</v>
      </c>
      <c r="E249" s="76"/>
      <c r="F249" s="77">
        <v>0</v>
      </c>
      <c r="H249" s="77">
        <v>0</v>
      </c>
    </row>
    <row r="250" spans="1:8" ht="19.899999999999999" hidden="1" customHeight="1">
      <c r="A250" s="75">
        <v>43442</v>
      </c>
      <c r="B250" s="4" t="s">
        <v>16477</v>
      </c>
      <c r="C250" s="75" t="s">
        <v>6</v>
      </c>
      <c r="D250" s="4" t="s">
        <v>23207</v>
      </c>
      <c r="E250" s="76"/>
      <c r="F250" s="77">
        <v>0</v>
      </c>
      <c r="H250" s="77">
        <v>0</v>
      </c>
    </row>
    <row r="251" spans="1:8" ht="19.899999999999999" hidden="1" customHeight="1">
      <c r="A251" s="75">
        <v>43443</v>
      </c>
      <c r="B251" s="4" t="s">
        <v>16478</v>
      </c>
      <c r="C251" s="75" t="s">
        <v>6</v>
      </c>
      <c r="D251" s="4" t="s">
        <v>23207</v>
      </c>
      <c r="E251" s="76"/>
      <c r="F251" s="77">
        <v>0</v>
      </c>
      <c r="H251" s="77">
        <v>0</v>
      </c>
    </row>
    <row r="252" spans="1:8" ht="19.899999999999999" hidden="1" customHeight="1">
      <c r="A252" s="75">
        <v>12544</v>
      </c>
      <c r="B252" s="4" t="s">
        <v>16479</v>
      </c>
      <c r="C252" s="75" t="s">
        <v>6</v>
      </c>
      <c r="D252" s="4" t="s">
        <v>23207</v>
      </c>
      <c r="E252" s="76"/>
      <c r="F252" s="77">
        <v>0</v>
      </c>
      <c r="H252" s="77">
        <v>0</v>
      </c>
    </row>
    <row r="253" spans="1:8" ht="19.899999999999999" hidden="1" customHeight="1">
      <c r="A253" s="75">
        <v>12547</v>
      </c>
      <c r="B253" s="4" t="s">
        <v>16480</v>
      </c>
      <c r="C253" s="75" t="s">
        <v>6</v>
      </c>
      <c r="D253" s="4" t="s">
        <v>23207</v>
      </c>
      <c r="E253" s="76"/>
      <c r="F253" s="77">
        <v>0</v>
      </c>
      <c r="H253" s="77">
        <v>0</v>
      </c>
    </row>
    <row r="254" spans="1:8" ht="19.899999999999999" hidden="1" customHeight="1">
      <c r="A254" s="75">
        <v>43445</v>
      </c>
      <c r="B254" s="4" t="s">
        <v>16481</v>
      </c>
      <c r="C254" s="75" t="s">
        <v>6</v>
      </c>
      <c r="D254" s="4" t="s">
        <v>23207</v>
      </c>
      <c r="E254" s="76"/>
      <c r="F254" s="77">
        <v>0</v>
      </c>
      <c r="H254" s="77">
        <v>0</v>
      </c>
    </row>
    <row r="255" spans="1:8" ht="19.899999999999999" hidden="1" customHeight="1">
      <c r="A255" s="75">
        <v>12563</v>
      </c>
      <c r="B255" s="4" t="s">
        <v>16482</v>
      </c>
      <c r="C255" s="75" t="s">
        <v>6</v>
      </c>
      <c r="D255" s="4" t="s">
        <v>23207</v>
      </c>
      <c r="E255" s="76"/>
      <c r="F255" s="77">
        <v>0</v>
      </c>
      <c r="H255" s="77">
        <v>0</v>
      </c>
    </row>
    <row r="256" spans="1:8" ht="19.899999999999999" hidden="1" customHeight="1">
      <c r="A256" s="75">
        <v>43425</v>
      </c>
      <c r="B256" s="4" t="s">
        <v>16483</v>
      </c>
      <c r="C256" s="75" t="s">
        <v>6</v>
      </c>
      <c r="D256" s="4" t="s">
        <v>23207</v>
      </c>
      <c r="E256" s="76">
        <v>3857.19</v>
      </c>
      <c r="F256" s="77">
        <v>0</v>
      </c>
      <c r="H256" s="77">
        <v>0</v>
      </c>
    </row>
    <row r="257" spans="1:8" ht="19.899999999999999" hidden="1" customHeight="1">
      <c r="A257" s="75">
        <v>43446</v>
      </c>
      <c r="B257" s="4" t="s">
        <v>16484</v>
      </c>
      <c r="C257" s="75" t="s">
        <v>6</v>
      </c>
      <c r="D257" s="4" t="s">
        <v>23207</v>
      </c>
      <c r="E257" s="76">
        <v>44.11</v>
      </c>
      <c r="F257" s="77">
        <v>0</v>
      </c>
      <c r="H257" s="77">
        <v>0</v>
      </c>
    </row>
    <row r="258" spans="1:8" ht="19.899999999999999" hidden="1" customHeight="1">
      <c r="A258" s="75">
        <v>43447</v>
      </c>
      <c r="B258" s="4" t="s">
        <v>16485</v>
      </c>
      <c r="C258" s="75" t="s">
        <v>6</v>
      </c>
      <c r="D258" s="4" t="s">
        <v>23207</v>
      </c>
      <c r="E258" s="76"/>
      <c r="F258" s="77">
        <v>0</v>
      </c>
      <c r="H258" s="77">
        <v>0</v>
      </c>
    </row>
    <row r="259" spans="1:8" ht="19.899999999999999" hidden="1" customHeight="1">
      <c r="A259" s="75">
        <v>43448</v>
      </c>
      <c r="B259" s="4" t="s">
        <v>16486</v>
      </c>
      <c r="C259" s="75" t="s">
        <v>6</v>
      </c>
      <c r="D259" s="4" t="s">
        <v>23207</v>
      </c>
      <c r="E259" s="76">
        <v>20.41</v>
      </c>
      <c r="F259" s="77">
        <v>0</v>
      </c>
      <c r="H259" s="77">
        <v>0</v>
      </c>
    </row>
    <row r="260" spans="1:8" ht="19.899999999999999" hidden="1" customHeight="1">
      <c r="A260" s="75">
        <v>13761</v>
      </c>
      <c r="B260" s="4" t="s">
        <v>16487</v>
      </c>
      <c r="C260" s="75" t="s">
        <v>6</v>
      </c>
      <c r="D260" s="4" t="s">
        <v>23207</v>
      </c>
      <c r="E260" s="76">
        <v>3599.83</v>
      </c>
      <c r="F260" s="77">
        <v>0</v>
      </c>
      <c r="H260" s="77">
        <v>0</v>
      </c>
    </row>
    <row r="261" spans="1:8" ht="19.899999999999999" hidden="1" customHeight="1">
      <c r="A261" s="75">
        <v>4814</v>
      </c>
      <c r="B261" s="4" t="s">
        <v>16488</v>
      </c>
      <c r="C261" s="75" t="s">
        <v>6</v>
      </c>
      <c r="D261" s="4" t="s">
        <v>23207</v>
      </c>
      <c r="E261" s="76"/>
      <c r="F261" s="77">
        <v>0</v>
      </c>
      <c r="H261" s="77">
        <v>0</v>
      </c>
    </row>
    <row r="262" spans="1:8" ht="19.899999999999999" hidden="1" customHeight="1">
      <c r="A262" s="75">
        <v>44473</v>
      </c>
      <c r="B262" s="4" t="s">
        <v>23035</v>
      </c>
      <c r="C262" s="75" t="s">
        <v>6</v>
      </c>
      <c r="D262" s="4" t="s">
        <v>23206</v>
      </c>
      <c r="E262" s="76"/>
      <c r="F262" s="77">
        <v>0</v>
      </c>
      <c r="H262" s="77">
        <v>0</v>
      </c>
    </row>
    <row r="263" spans="1:8" ht="19.899999999999999" hidden="1" customHeight="1">
      <c r="A263" s="75">
        <v>6122</v>
      </c>
      <c r="B263" s="4" t="s">
        <v>16489</v>
      </c>
      <c r="C263" s="75" t="s">
        <v>8</v>
      </c>
      <c r="D263" s="4" t="s">
        <v>23208</v>
      </c>
      <c r="E263" s="76"/>
      <c r="F263" s="77">
        <v>0</v>
      </c>
      <c r="H263" s="77">
        <v>0</v>
      </c>
    </row>
    <row r="264" spans="1:8" ht="19.899999999999999" hidden="1" customHeight="1">
      <c r="A264" s="75">
        <v>40810</v>
      </c>
      <c r="B264" s="4" t="s">
        <v>16490</v>
      </c>
      <c r="C264" s="75" t="s">
        <v>1288</v>
      </c>
      <c r="D264" s="4" t="s">
        <v>23208</v>
      </c>
      <c r="E264" s="76"/>
      <c r="F264" s="77">
        <v>0</v>
      </c>
      <c r="H264" s="77">
        <v>0</v>
      </c>
    </row>
    <row r="265" spans="1:8" ht="19.899999999999999" hidden="1" customHeight="1">
      <c r="A265" s="75">
        <v>21100</v>
      </c>
      <c r="B265" s="4" t="s">
        <v>16491</v>
      </c>
      <c r="C265" s="75" t="s">
        <v>6</v>
      </c>
      <c r="D265" s="4" t="s">
        <v>23206</v>
      </c>
      <c r="E265" s="76"/>
      <c r="F265" s="77">
        <v>0</v>
      </c>
      <c r="H265" s="77">
        <v>0</v>
      </c>
    </row>
    <row r="266" spans="1:8" ht="19.899999999999999" hidden="1" customHeight="1">
      <c r="A266" s="75">
        <v>11811</v>
      </c>
      <c r="B266" s="4" t="s">
        <v>16492</v>
      </c>
      <c r="C266" s="75" t="s">
        <v>6</v>
      </c>
      <c r="D266" s="4" t="s">
        <v>23206</v>
      </c>
      <c r="E266" s="76"/>
      <c r="F266" s="77">
        <v>0</v>
      </c>
      <c r="H266" s="77">
        <v>0</v>
      </c>
    </row>
    <row r="267" spans="1:8" ht="19.899999999999999" hidden="1" customHeight="1">
      <c r="A267" s="75">
        <v>11816</v>
      </c>
      <c r="B267" s="4" t="s">
        <v>16493</v>
      </c>
      <c r="C267" s="75" t="s">
        <v>6</v>
      </c>
      <c r="D267" s="4" t="s">
        <v>23206</v>
      </c>
      <c r="E267" s="76"/>
      <c r="F267" s="77">
        <v>0</v>
      </c>
      <c r="H267" s="77">
        <v>0</v>
      </c>
    </row>
    <row r="268" spans="1:8" ht="19.899999999999999" hidden="1" customHeight="1">
      <c r="A268" s="75">
        <v>11814</v>
      </c>
      <c r="B268" s="4" t="s">
        <v>16494</v>
      </c>
      <c r="C268" s="75" t="s">
        <v>6</v>
      </c>
      <c r="D268" s="4" t="s">
        <v>23206</v>
      </c>
      <c r="E268" s="76"/>
      <c r="F268" s="77">
        <v>0</v>
      </c>
      <c r="H268" s="77">
        <v>0</v>
      </c>
    </row>
    <row r="269" spans="1:8" ht="19.899999999999999" hidden="1" customHeight="1">
      <c r="A269" s="75">
        <v>14186</v>
      </c>
      <c r="B269" s="4" t="s">
        <v>16495</v>
      </c>
      <c r="C269" s="75" t="s">
        <v>6</v>
      </c>
      <c r="D269" s="4" t="s">
        <v>23206</v>
      </c>
      <c r="E269" s="76"/>
      <c r="F269" s="77">
        <v>0</v>
      </c>
      <c r="H269" s="77">
        <v>0</v>
      </c>
    </row>
    <row r="270" spans="1:8" ht="19.899999999999999" hidden="1" customHeight="1">
      <c r="A270" s="75">
        <v>14185</v>
      </c>
      <c r="B270" s="4" t="s">
        <v>16496</v>
      </c>
      <c r="C270" s="75" t="s">
        <v>6</v>
      </c>
      <c r="D270" s="4" t="s">
        <v>23206</v>
      </c>
      <c r="E270" s="76"/>
      <c r="F270" s="77">
        <v>0</v>
      </c>
      <c r="H270" s="77">
        <v>0</v>
      </c>
    </row>
    <row r="271" spans="1:8" ht="19.899999999999999" hidden="1" customHeight="1">
      <c r="A271" s="75">
        <v>44498</v>
      </c>
      <c r="B271" s="4" t="s">
        <v>23036</v>
      </c>
      <c r="C271" s="75" t="s">
        <v>6</v>
      </c>
      <c r="D271" s="4" t="s">
        <v>23206</v>
      </c>
      <c r="E271" s="76"/>
      <c r="F271" s="77">
        <v>0</v>
      </c>
      <c r="H271" s="77">
        <v>0</v>
      </c>
    </row>
    <row r="272" spans="1:8" ht="19.899999999999999" hidden="1" customHeight="1">
      <c r="A272" s="75">
        <v>34469</v>
      </c>
      <c r="B272" s="4" t="s">
        <v>16497</v>
      </c>
      <c r="C272" s="75" t="s">
        <v>6</v>
      </c>
      <c r="D272" s="4" t="s">
        <v>23206</v>
      </c>
      <c r="E272" s="76"/>
      <c r="F272" s="77">
        <v>0</v>
      </c>
      <c r="H272" s="77">
        <v>0</v>
      </c>
    </row>
    <row r="273" spans="1:8" ht="19.899999999999999" hidden="1" customHeight="1">
      <c r="A273" s="75">
        <v>34476</v>
      </c>
      <c r="B273" s="4" t="s">
        <v>16498</v>
      </c>
      <c r="C273" s="75" t="s">
        <v>6</v>
      </c>
      <c r="D273" s="4" t="s">
        <v>23206</v>
      </c>
      <c r="E273" s="76">
        <v>3337.41</v>
      </c>
      <c r="F273" s="77">
        <v>0</v>
      </c>
      <c r="H273" s="77">
        <v>0</v>
      </c>
    </row>
    <row r="274" spans="1:8" ht="19.899999999999999" hidden="1" customHeight="1">
      <c r="A274" s="75">
        <v>34477</v>
      </c>
      <c r="B274" s="4" t="s">
        <v>16499</v>
      </c>
      <c r="C274" s="75" t="s">
        <v>6</v>
      </c>
      <c r="D274" s="4" t="s">
        <v>23206</v>
      </c>
      <c r="E274" s="76">
        <v>4954.5</v>
      </c>
      <c r="F274" s="77">
        <v>0</v>
      </c>
      <c r="H274" s="77">
        <v>0</v>
      </c>
    </row>
    <row r="275" spans="1:8" ht="19.899999999999999" hidden="1" customHeight="1">
      <c r="A275" s="75">
        <v>34482</v>
      </c>
      <c r="B275" s="4" t="s">
        <v>16500</v>
      </c>
      <c r="C275" s="75" t="s">
        <v>6</v>
      </c>
      <c r="D275" s="4" t="s">
        <v>23206</v>
      </c>
      <c r="E275" s="76">
        <v>6847.59</v>
      </c>
      <c r="F275" s="77">
        <v>0</v>
      </c>
      <c r="H275" s="77">
        <v>0</v>
      </c>
    </row>
    <row r="276" spans="1:8" ht="19.899999999999999" hidden="1" customHeight="1">
      <c r="A276" s="75">
        <v>34472</v>
      </c>
      <c r="B276" s="4" t="s">
        <v>16501</v>
      </c>
      <c r="C276" s="75" t="s">
        <v>6</v>
      </c>
      <c r="D276" s="4" t="s">
        <v>23206</v>
      </c>
      <c r="E276" s="76">
        <v>2980.6</v>
      </c>
      <c r="F276" s="77">
        <v>0</v>
      </c>
      <c r="H276" s="77">
        <v>0</v>
      </c>
    </row>
    <row r="277" spans="1:8" ht="19.899999999999999" hidden="1" customHeight="1">
      <c r="A277" s="75">
        <v>42425</v>
      </c>
      <c r="B277" s="4" t="s">
        <v>16502</v>
      </c>
      <c r="C277" s="75" t="s">
        <v>6</v>
      </c>
      <c r="D277" s="4" t="s">
        <v>23206</v>
      </c>
      <c r="E277" s="76">
        <v>12849.02</v>
      </c>
      <c r="F277" s="77">
        <v>0</v>
      </c>
      <c r="H277" s="77">
        <v>0</v>
      </c>
    </row>
    <row r="278" spans="1:8" ht="19.899999999999999" hidden="1" customHeight="1">
      <c r="A278" s="75">
        <v>42422</v>
      </c>
      <c r="B278" s="4" t="s">
        <v>16503</v>
      </c>
      <c r="C278" s="75" t="s">
        <v>6</v>
      </c>
      <c r="D278" s="4" t="s">
        <v>23206</v>
      </c>
      <c r="E278" s="76">
        <v>14404.81</v>
      </c>
      <c r="F278" s="77">
        <v>0</v>
      </c>
      <c r="H278" s="77">
        <v>0</v>
      </c>
    </row>
    <row r="279" spans="1:8" ht="19.899999999999999" hidden="1" customHeight="1">
      <c r="A279" s="75">
        <v>43184</v>
      </c>
      <c r="B279" s="4" t="s">
        <v>16504</v>
      </c>
      <c r="C279" s="75" t="s">
        <v>6</v>
      </c>
      <c r="D279" s="4" t="s">
        <v>23206</v>
      </c>
      <c r="E279" s="76">
        <v>16274.37</v>
      </c>
      <c r="F279" s="77">
        <v>0</v>
      </c>
      <c r="H279" s="77">
        <v>0</v>
      </c>
    </row>
    <row r="280" spans="1:8" ht="19.899999999999999" hidden="1" customHeight="1">
      <c r="A280" s="75">
        <v>42424</v>
      </c>
      <c r="B280" s="4" t="s">
        <v>16505</v>
      </c>
      <c r="C280" s="75" t="s">
        <v>6</v>
      </c>
      <c r="D280" s="4" t="s">
        <v>23206</v>
      </c>
      <c r="E280" s="76">
        <v>22367.919999999998</v>
      </c>
      <c r="F280" s="77">
        <v>0</v>
      </c>
      <c r="H280" s="77">
        <v>0</v>
      </c>
    </row>
    <row r="281" spans="1:8" ht="19.899999999999999" hidden="1" customHeight="1">
      <c r="A281" s="75">
        <v>42416</v>
      </c>
      <c r="B281" s="4" t="s">
        <v>16506</v>
      </c>
      <c r="C281" s="75" t="s">
        <v>6</v>
      </c>
      <c r="D281" s="4" t="s">
        <v>23206</v>
      </c>
      <c r="E281" s="76">
        <v>27138.03</v>
      </c>
      <c r="F281" s="77">
        <v>0</v>
      </c>
      <c r="H281" s="77">
        <v>0</v>
      </c>
    </row>
    <row r="282" spans="1:8" ht="19.899999999999999" hidden="1" customHeight="1">
      <c r="A282" s="75">
        <v>42417</v>
      </c>
      <c r="B282" s="4" t="s">
        <v>16507</v>
      </c>
      <c r="C282" s="75" t="s">
        <v>6</v>
      </c>
      <c r="D282" s="4" t="s">
        <v>23206</v>
      </c>
      <c r="E282" s="76">
        <v>9424.43</v>
      </c>
      <c r="F282" s="77">
        <v>0</v>
      </c>
      <c r="H282" s="77">
        <v>0</v>
      </c>
    </row>
    <row r="283" spans="1:8" ht="19.899999999999999" hidden="1" customHeight="1">
      <c r="A283" s="75">
        <v>42419</v>
      </c>
      <c r="B283" s="4" t="s">
        <v>16508</v>
      </c>
      <c r="C283" s="75" t="s">
        <v>6</v>
      </c>
      <c r="D283" s="4" t="s">
        <v>23206</v>
      </c>
      <c r="E283" s="76">
        <v>10148.06</v>
      </c>
      <c r="F283" s="77">
        <v>0</v>
      </c>
      <c r="H283" s="77">
        <v>0</v>
      </c>
    </row>
    <row r="284" spans="1:8" ht="19.899999999999999" hidden="1" customHeight="1">
      <c r="A284" s="75">
        <v>424201</v>
      </c>
      <c r="B284" s="4" t="s">
        <v>16509</v>
      </c>
      <c r="C284" s="75" t="s">
        <v>6</v>
      </c>
      <c r="D284" s="4" t="s">
        <v>23206</v>
      </c>
      <c r="E284" s="76">
        <v>14996.87</v>
      </c>
      <c r="F284" s="77">
        <v>0</v>
      </c>
      <c r="H284" s="77">
        <v>0</v>
      </c>
    </row>
    <row r="285" spans="1:8" ht="19.899999999999999" hidden="1" customHeight="1">
      <c r="A285" s="75">
        <v>42421</v>
      </c>
      <c r="B285" s="4" t="s">
        <v>16510</v>
      </c>
      <c r="C285" s="75" t="s">
        <v>6</v>
      </c>
      <c r="D285" s="4" t="s">
        <v>23206</v>
      </c>
      <c r="E285" s="76">
        <v>17349.919999999998</v>
      </c>
      <c r="F285" s="77">
        <v>0</v>
      </c>
      <c r="H285" s="77">
        <v>0</v>
      </c>
    </row>
    <row r="286" spans="1:8" ht="19.899999999999999" hidden="1" customHeight="1">
      <c r="A286" s="75">
        <v>39556</v>
      </c>
      <c r="B286" s="4" t="s">
        <v>16511</v>
      </c>
      <c r="C286" s="75" t="s">
        <v>6</v>
      </c>
      <c r="D286" s="4" t="s">
        <v>23206</v>
      </c>
      <c r="E286" s="76">
        <v>18150.23</v>
      </c>
      <c r="F286" s="77">
        <v>0</v>
      </c>
      <c r="H286" s="77">
        <v>0</v>
      </c>
    </row>
    <row r="287" spans="1:8" ht="19.899999999999999" hidden="1" customHeight="1">
      <c r="A287" s="75">
        <v>39557</v>
      </c>
      <c r="B287" s="4" t="s">
        <v>16512</v>
      </c>
      <c r="C287" s="75" t="s">
        <v>6</v>
      </c>
      <c r="D287" s="4" t="s">
        <v>23206</v>
      </c>
      <c r="E287" s="76">
        <v>7876.06</v>
      </c>
      <c r="F287" s="77">
        <v>0</v>
      </c>
      <c r="H287" s="77">
        <v>0</v>
      </c>
    </row>
    <row r="288" spans="1:8" ht="19.899999999999999" hidden="1" customHeight="1">
      <c r="A288" s="75">
        <v>39559</v>
      </c>
      <c r="B288" s="4" t="s">
        <v>16513</v>
      </c>
      <c r="C288" s="75" t="s">
        <v>6</v>
      </c>
      <c r="D288" s="4" t="s">
        <v>23206</v>
      </c>
      <c r="E288" s="76">
        <v>9761.25</v>
      </c>
      <c r="F288" s="77">
        <v>0</v>
      </c>
      <c r="H288" s="77">
        <v>0</v>
      </c>
    </row>
    <row r="289" spans="1:8" ht="19.899999999999999" hidden="1" customHeight="1">
      <c r="A289" s="75">
        <v>39560</v>
      </c>
      <c r="B289" s="4" t="s">
        <v>16514</v>
      </c>
      <c r="C289" s="75" t="s">
        <v>6</v>
      </c>
      <c r="D289" s="4" t="s">
        <v>23206</v>
      </c>
      <c r="E289" s="76">
        <v>14504.98</v>
      </c>
      <c r="F289" s="77">
        <v>0</v>
      </c>
      <c r="H289" s="77">
        <v>0</v>
      </c>
    </row>
    <row r="290" spans="1:8" ht="19.899999999999999" hidden="1" customHeight="1">
      <c r="A290" s="75">
        <v>39561</v>
      </c>
      <c r="B290" s="4" t="s">
        <v>16515</v>
      </c>
      <c r="C290" s="75" t="s">
        <v>6</v>
      </c>
      <c r="D290" s="4" t="s">
        <v>23206</v>
      </c>
      <c r="E290" s="76">
        <v>15036.49</v>
      </c>
      <c r="F290" s="77">
        <v>0</v>
      </c>
      <c r="H290" s="77">
        <v>0</v>
      </c>
    </row>
    <row r="291" spans="1:8" ht="19.899999999999999" hidden="1" customHeight="1">
      <c r="A291" s="75">
        <v>43195</v>
      </c>
      <c r="B291" s="4" t="s">
        <v>16516</v>
      </c>
      <c r="C291" s="75" t="s">
        <v>6</v>
      </c>
      <c r="D291" s="4" t="s">
        <v>23206</v>
      </c>
      <c r="E291" s="76">
        <v>17255.47</v>
      </c>
      <c r="F291" s="77">
        <v>0</v>
      </c>
      <c r="H291" s="77">
        <v>0</v>
      </c>
    </row>
    <row r="292" spans="1:8" ht="19.899999999999999" hidden="1" customHeight="1">
      <c r="A292" s="75">
        <v>43196</v>
      </c>
      <c r="B292" s="4" t="s">
        <v>16517</v>
      </c>
      <c r="C292" s="75" t="s">
        <v>6</v>
      </c>
      <c r="D292" s="4" t="s">
        <v>23206</v>
      </c>
      <c r="E292" s="76">
        <v>2678.49</v>
      </c>
      <c r="F292" s="77">
        <v>0</v>
      </c>
      <c r="H292" s="77">
        <v>0</v>
      </c>
    </row>
    <row r="293" spans="1:8" ht="19.899999999999999" hidden="1" customHeight="1">
      <c r="A293" s="75">
        <v>43198</v>
      </c>
      <c r="B293" s="4" t="s">
        <v>16518</v>
      </c>
      <c r="C293" s="75" t="s">
        <v>6</v>
      </c>
      <c r="D293" s="4" t="s">
        <v>23206</v>
      </c>
      <c r="E293" s="76">
        <v>2897.44</v>
      </c>
      <c r="F293" s="77">
        <v>0</v>
      </c>
      <c r="H293" s="77">
        <v>0</v>
      </c>
    </row>
    <row r="294" spans="1:8" ht="19.899999999999999" hidden="1" customHeight="1">
      <c r="A294" s="75">
        <v>43199</v>
      </c>
      <c r="B294" s="4" t="s">
        <v>16519</v>
      </c>
      <c r="C294" s="75" t="s">
        <v>6</v>
      </c>
      <c r="D294" s="4" t="s">
        <v>23206</v>
      </c>
      <c r="E294" s="76">
        <v>3853.99</v>
      </c>
      <c r="F294" s="77">
        <v>0</v>
      </c>
      <c r="H294" s="77">
        <v>0</v>
      </c>
    </row>
    <row r="295" spans="1:8" ht="19.899999999999999" hidden="1" customHeight="1">
      <c r="A295" s="75">
        <v>43200</v>
      </c>
      <c r="B295" s="4" t="s">
        <v>16520</v>
      </c>
      <c r="C295" s="75" t="s">
        <v>6</v>
      </c>
      <c r="D295" s="4" t="s">
        <v>23206</v>
      </c>
      <c r="E295" s="76">
        <v>4297.8</v>
      </c>
      <c r="F295" s="77">
        <v>0</v>
      </c>
      <c r="H295" s="77">
        <v>0</v>
      </c>
    </row>
    <row r="296" spans="1:8" ht="19.899999999999999" hidden="1" customHeight="1">
      <c r="A296" s="75">
        <v>43190</v>
      </c>
      <c r="B296" s="4" t="s">
        <v>16521</v>
      </c>
      <c r="C296" s="75" t="s">
        <v>6</v>
      </c>
      <c r="D296" s="4" t="s">
        <v>23206</v>
      </c>
      <c r="E296" s="76">
        <v>5048.3900000000003</v>
      </c>
      <c r="F296" s="77">
        <v>0</v>
      </c>
      <c r="H296" s="77">
        <v>0</v>
      </c>
    </row>
    <row r="297" spans="1:8" ht="19.899999999999999" hidden="1" customHeight="1">
      <c r="A297" s="75">
        <v>39555</v>
      </c>
      <c r="B297" s="4" t="s">
        <v>16522</v>
      </c>
      <c r="C297" s="75" t="s">
        <v>6</v>
      </c>
      <c r="D297" s="4" t="s">
        <v>23206</v>
      </c>
      <c r="E297" s="76">
        <v>5683.19</v>
      </c>
      <c r="F297" s="77">
        <v>0</v>
      </c>
      <c r="H297" s="77">
        <v>0</v>
      </c>
    </row>
    <row r="298" spans="1:8" ht="19.899999999999999" hidden="1" customHeight="1">
      <c r="A298" s="75">
        <v>43191</v>
      </c>
      <c r="B298" s="4" t="s">
        <v>16523</v>
      </c>
      <c r="C298" s="75" t="s">
        <v>6</v>
      </c>
      <c r="D298" s="4" t="s">
        <v>23206</v>
      </c>
      <c r="E298" s="76">
        <v>2294.58</v>
      </c>
      <c r="F298" s="77">
        <v>0</v>
      </c>
      <c r="H298" s="77">
        <v>0</v>
      </c>
    </row>
    <row r="299" spans="1:8" ht="19.899999999999999" hidden="1" customHeight="1">
      <c r="A299" s="75">
        <v>39548</v>
      </c>
      <c r="B299" s="4" t="s">
        <v>16524</v>
      </c>
      <c r="C299" s="75" t="s">
        <v>6</v>
      </c>
      <c r="D299" s="4" t="s">
        <v>23206</v>
      </c>
      <c r="E299" s="76">
        <v>2526.58</v>
      </c>
      <c r="F299" s="77">
        <v>0</v>
      </c>
      <c r="H299" s="77">
        <v>0</v>
      </c>
    </row>
    <row r="300" spans="1:8" ht="19.899999999999999" hidden="1" customHeight="1">
      <c r="A300" s="75">
        <v>43192</v>
      </c>
      <c r="B300" s="4" t="s">
        <v>16525</v>
      </c>
      <c r="C300" s="75" t="s">
        <v>6</v>
      </c>
      <c r="D300" s="4" t="s">
        <v>23206</v>
      </c>
      <c r="E300" s="76">
        <v>7180.1</v>
      </c>
      <c r="F300" s="77">
        <v>0</v>
      </c>
      <c r="H300" s="77">
        <v>0</v>
      </c>
    </row>
    <row r="301" spans="1:8" ht="19.899999999999999" hidden="1" customHeight="1">
      <c r="A301" s="75">
        <v>39554</v>
      </c>
      <c r="B301" s="4" t="s">
        <v>16526</v>
      </c>
      <c r="C301" s="75" t="s">
        <v>6</v>
      </c>
      <c r="D301" s="4" t="s">
        <v>23206</v>
      </c>
      <c r="E301" s="76">
        <v>7573.55</v>
      </c>
      <c r="F301" s="77">
        <v>0</v>
      </c>
      <c r="H301" s="77">
        <v>0</v>
      </c>
    </row>
    <row r="302" spans="1:8" ht="19.899999999999999" hidden="1" customHeight="1">
      <c r="A302" s="75">
        <v>43194</v>
      </c>
      <c r="B302" s="4" t="s">
        <v>16527</v>
      </c>
      <c r="C302" s="75" t="s">
        <v>6</v>
      </c>
      <c r="D302" s="4" t="s">
        <v>23206</v>
      </c>
      <c r="E302" s="76">
        <v>10050.18</v>
      </c>
      <c r="F302" s="77">
        <v>0</v>
      </c>
      <c r="H302" s="77">
        <v>0</v>
      </c>
    </row>
    <row r="303" spans="1:8" ht="19.899999999999999" hidden="1" customHeight="1">
      <c r="A303" s="75">
        <v>39551</v>
      </c>
      <c r="B303" s="4" t="s">
        <v>16528</v>
      </c>
      <c r="C303" s="75" t="s">
        <v>6</v>
      </c>
      <c r="D303" s="4" t="s">
        <v>23206</v>
      </c>
      <c r="E303" s="76">
        <v>12177.13</v>
      </c>
      <c r="F303" s="77">
        <v>0</v>
      </c>
      <c r="H303" s="77">
        <v>0</v>
      </c>
    </row>
    <row r="304" spans="1:8" ht="19.899999999999999" hidden="1" customHeight="1">
      <c r="A304" s="75">
        <v>43185</v>
      </c>
      <c r="B304" s="4" t="s">
        <v>16529</v>
      </c>
      <c r="C304" s="75" t="s">
        <v>6</v>
      </c>
      <c r="D304" s="4" t="s">
        <v>23206</v>
      </c>
      <c r="E304" s="76">
        <v>13697.24</v>
      </c>
      <c r="F304" s="77">
        <v>0</v>
      </c>
      <c r="H304" s="77">
        <v>0</v>
      </c>
    </row>
    <row r="305" spans="1:8" ht="19.899999999999999" hidden="1" customHeight="1">
      <c r="A305" s="75">
        <v>43186</v>
      </c>
      <c r="B305" s="4" t="s">
        <v>16530</v>
      </c>
      <c r="C305" s="75" t="s">
        <v>6</v>
      </c>
      <c r="D305" s="4" t="s">
        <v>23206</v>
      </c>
      <c r="E305" s="76">
        <v>107939.82</v>
      </c>
      <c r="F305" s="77">
        <v>0</v>
      </c>
      <c r="H305" s="77">
        <v>0</v>
      </c>
    </row>
    <row r="306" spans="1:8" ht="19.899999999999999" hidden="1" customHeight="1">
      <c r="A306" s="75">
        <v>43187</v>
      </c>
      <c r="B306" s="4" t="s">
        <v>16531</v>
      </c>
      <c r="C306" s="75" t="s">
        <v>6</v>
      </c>
      <c r="D306" s="4" t="s">
        <v>23206</v>
      </c>
      <c r="E306" s="76">
        <v>33784.94</v>
      </c>
      <c r="F306" s="77">
        <v>0</v>
      </c>
      <c r="H306" s="77">
        <v>0</v>
      </c>
    </row>
    <row r="307" spans="1:8" ht="19.899999999999999" hidden="1" customHeight="1">
      <c r="A307" s="75">
        <v>43188</v>
      </c>
      <c r="B307" s="4" t="s">
        <v>16532</v>
      </c>
      <c r="C307" s="75" t="s">
        <v>6</v>
      </c>
      <c r="D307" s="4" t="s">
        <v>23206</v>
      </c>
      <c r="E307" s="76">
        <v>43600.13</v>
      </c>
      <c r="F307" s="77">
        <v>0</v>
      </c>
      <c r="H307" s="77">
        <v>0</v>
      </c>
    </row>
    <row r="308" spans="1:8" ht="19.899999999999999" hidden="1" customHeight="1">
      <c r="A308" s="75">
        <v>43189</v>
      </c>
      <c r="B308" s="4" t="s">
        <v>16533</v>
      </c>
      <c r="C308" s="75" t="s">
        <v>6</v>
      </c>
      <c r="D308" s="4" t="s">
        <v>23206</v>
      </c>
      <c r="E308" s="76">
        <v>63434.77</v>
      </c>
      <c r="F308" s="77">
        <v>0</v>
      </c>
      <c r="H308" s="77">
        <v>0</v>
      </c>
    </row>
    <row r="309" spans="1:8" ht="19.899999999999999" hidden="1" customHeight="1">
      <c r="A309" s="75">
        <v>39580</v>
      </c>
      <c r="B309" s="4" t="s">
        <v>16534</v>
      </c>
      <c r="C309" s="75" t="s">
        <v>6</v>
      </c>
      <c r="D309" s="4" t="s">
        <v>23206</v>
      </c>
      <c r="E309" s="76">
        <v>7790.94</v>
      </c>
      <c r="F309" s="77">
        <v>0</v>
      </c>
      <c r="H309" s="77">
        <v>0</v>
      </c>
    </row>
    <row r="310" spans="1:8" ht="19.899999999999999" hidden="1" customHeight="1">
      <c r="A310" s="75">
        <v>39577</v>
      </c>
      <c r="B310" s="4" t="s">
        <v>16535</v>
      </c>
      <c r="C310" s="75" t="s">
        <v>6</v>
      </c>
      <c r="D310" s="4" t="s">
        <v>23206</v>
      </c>
      <c r="E310" s="76"/>
      <c r="F310" s="77">
        <v>0</v>
      </c>
      <c r="H310" s="77">
        <v>0</v>
      </c>
    </row>
    <row r="311" spans="1:8" ht="19.899999999999999" hidden="1" customHeight="1">
      <c r="A311" s="75">
        <v>39578</v>
      </c>
      <c r="B311" s="4" t="s">
        <v>16536</v>
      </c>
      <c r="C311" s="75" t="s">
        <v>6</v>
      </c>
      <c r="D311" s="4" t="s">
        <v>23206</v>
      </c>
      <c r="E311" s="76">
        <v>26.38</v>
      </c>
      <c r="F311" s="77">
        <v>0</v>
      </c>
      <c r="H311" s="77">
        <v>0</v>
      </c>
    </row>
    <row r="312" spans="1:8" ht="19.899999999999999" hidden="1" customHeight="1">
      <c r="A312" s="75">
        <v>39579</v>
      </c>
      <c r="B312" s="4" t="s">
        <v>16537</v>
      </c>
      <c r="C312" s="75" t="s">
        <v>6</v>
      </c>
      <c r="D312" s="4" t="s">
        <v>23206</v>
      </c>
      <c r="E312" s="76">
        <v>23.36</v>
      </c>
      <c r="F312" s="77">
        <v>0</v>
      </c>
      <c r="H312" s="77">
        <v>0</v>
      </c>
    </row>
    <row r="313" spans="1:8" ht="19.899999999999999" hidden="1" customHeight="1">
      <c r="A313" s="75">
        <v>39826</v>
      </c>
      <c r="B313" s="4" t="s">
        <v>16538</v>
      </c>
      <c r="C313" s="75" t="s">
        <v>6</v>
      </c>
      <c r="D313" s="4" t="s">
        <v>23206</v>
      </c>
      <c r="E313" s="76">
        <v>1.36</v>
      </c>
      <c r="F313" s="77">
        <v>0</v>
      </c>
      <c r="H313" s="77">
        <v>0</v>
      </c>
    </row>
    <row r="314" spans="1:8" ht="19.899999999999999" hidden="1" customHeight="1">
      <c r="A314" s="75">
        <v>10700</v>
      </c>
      <c r="B314" s="4" t="s">
        <v>16539</v>
      </c>
      <c r="C314" s="75" t="s">
        <v>6</v>
      </c>
      <c r="D314" s="4" t="s">
        <v>23206</v>
      </c>
      <c r="E314" s="76">
        <v>1.23</v>
      </c>
      <c r="F314" s="77">
        <v>0</v>
      </c>
      <c r="H314" s="77">
        <v>0</v>
      </c>
    </row>
    <row r="315" spans="1:8" ht="19.899999999999999" hidden="1" customHeight="1">
      <c r="A315" s="75">
        <v>346</v>
      </c>
      <c r="B315" s="4" t="s">
        <v>16540</v>
      </c>
      <c r="C315" s="75" t="s">
        <v>19</v>
      </c>
      <c r="D315" s="4" t="s">
        <v>23207</v>
      </c>
      <c r="E315" s="76">
        <v>22.27</v>
      </c>
      <c r="F315" s="77">
        <v>0</v>
      </c>
      <c r="H315" s="77">
        <v>0</v>
      </c>
    </row>
    <row r="316" spans="1:8" ht="19.899999999999999" hidden="1" customHeight="1">
      <c r="A316" s="75">
        <v>3312</v>
      </c>
      <c r="B316" s="4" t="s">
        <v>16541</v>
      </c>
      <c r="C316" s="75" t="s">
        <v>19</v>
      </c>
      <c r="D316" s="4" t="s">
        <v>23207</v>
      </c>
      <c r="E316" s="76">
        <v>29.27</v>
      </c>
      <c r="F316" s="77">
        <v>0</v>
      </c>
      <c r="H316" s="77">
        <v>0</v>
      </c>
    </row>
    <row r="317" spans="1:8" ht="19.899999999999999" hidden="1" customHeight="1">
      <c r="A317" s="75">
        <v>339</v>
      </c>
      <c r="B317" s="4" t="s">
        <v>16542</v>
      </c>
      <c r="C317" s="75" t="s">
        <v>1</v>
      </c>
      <c r="D317" s="4" t="s">
        <v>23207</v>
      </c>
      <c r="E317" s="76">
        <v>31.76</v>
      </c>
      <c r="F317" s="77">
        <v>0</v>
      </c>
      <c r="H317" s="77">
        <v>0</v>
      </c>
    </row>
    <row r="318" spans="1:8" ht="19.899999999999999" hidden="1" customHeight="1">
      <c r="A318" s="75">
        <v>340</v>
      </c>
      <c r="B318" s="4" t="s">
        <v>16543</v>
      </c>
      <c r="C318" s="75" t="s">
        <v>1</v>
      </c>
      <c r="D318" s="4" t="s">
        <v>23207</v>
      </c>
      <c r="E318" s="76">
        <v>25.87</v>
      </c>
      <c r="F318" s="77">
        <v>0</v>
      </c>
      <c r="H318" s="77">
        <v>0</v>
      </c>
    </row>
    <row r="319" spans="1:8" ht="19.899999999999999" hidden="1" customHeight="1">
      <c r="A319" s="75">
        <v>43130</v>
      </c>
      <c r="B319" s="4" t="s">
        <v>16544</v>
      </c>
      <c r="C319" s="75" t="s">
        <v>19</v>
      </c>
      <c r="D319" s="4" t="s">
        <v>23207</v>
      </c>
      <c r="E319" s="76">
        <v>30.06</v>
      </c>
      <c r="F319" s="77">
        <v>0</v>
      </c>
      <c r="H319" s="77">
        <v>0</v>
      </c>
    </row>
    <row r="320" spans="1:8" ht="19.899999999999999" hidden="1" customHeight="1">
      <c r="A320" s="75">
        <v>344</v>
      </c>
      <c r="B320" s="4" t="s">
        <v>16545</v>
      </c>
      <c r="C320" s="75" t="s">
        <v>19</v>
      </c>
      <c r="D320" s="4" t="s">
        <v>23207</v>
      </c>
      <c r="E320" s="76">
        <v>22.27</v>
      </c>
      <c r="F320" s="77">
        <v>0</v>
      </c>
      <c r="H320" s="77">
        <v>0</v>
      </c>
    </row>
    <row r="321" spans="1:8" ht="19.899999999999999" hidden="1" customHeight="1">
      <c r="A321" s="75">
        <v>345</v>
      </c>
      <c r="B321" s="4" t="s">
        <v>16546</v>
      </c>
      <c r="C321" s="75" t="s">
        <v>19</v>
      </c>
      <c r="D321" s="4" t="s">
        <v>23207</v>
      </c>
      <c r="E321" s="76">
        <v>130</v>
      </c>
      <c r="F321" s="77">
        <v>0</v>
      </c>
      <c r="H321" s="77">
        <v>0</v>
      </c>
    </row>
    <row r="322" spans="1:8" ht="19.899999999999999" hidden="1" customHeight="1">
      <c r="A322" s="75">
        <v>43131</v>
      </c>
      <c r="B322" s="4" t="s">
        <v>16547</v>
      </c>
      <c r="C322" s="75" t="s">
        <v>19</v>
      </c>
      <c r="D322" s="4" t="s">
        <v>23207</v>
      </c>
      <c r="E322" s="76">
        <v>131.69</v>
      </c>
      <c r="F322" s="77">
        <v>0</v>
      </c>
      <c r="H322" s="77">
        <v>0</v>
      </c>
    </row>
    <row r="323" spans="1:8" ht="19.899999999999999" hidden="1" customHeight="1">
      <c r="A323" s="75">
        <v>3313</v>
      </c>
      <c r="B323" s="4" t="s">
        <v>16548</v>
      </c>
      <c r="C323" s="75" t="s">
        <v>19</v>
      </c>
      <c r="D323" s="4" t="s">
        <v>23207</v>
      </c>
      <c r="E323" s="76">
        <v>130</v>
      </c>
      <c r="F323" s="77">
        <v>0</v>
      </c>
      <c r="H323" s="77">
        <v>0</v>
      </c>
    </row>
    <row r="324" spans="1:8" ht="19.899999999999999" hidden="1" customHeight="1">
      <c r="A324" s="75">
        <v>43132</v>
      </c>
      <c r="B324" s="4" t="s">
        <v>16549</v>
      </c>
      <c r="C324" s="75" t="s">
        <v>19</v>
      </c>
      <c r="D324" s="4" t="s">
        <v>23207</v>
      </c>
      <c r="E324" s="76">
        <v>65</v>
      </c>
      <c r="F324" s="77">
        <v>0</v>
      </c>
      <c r="H324" s="77">
        <v>0</v>
      </c>
    </row>
    <row r="325" spans="1:8" ht="19.899999999999999" hidden="1" customHeight="1">
      <c r="A325" s="75">
        <v>45245</v>
      </c>
      <c r="B325" s="4" t="s">
        <v>23037</v>
      </c>
      <c r="C325" s="75" t="s">
        <v>6</v>
      </c>
      <c r="D325" s="4" t="s">
        <v>23207</v>
      </c>
      <c r="E325" s="76">
        <v>1491.99</v>
      </c>
      <c r="F325" s="77">
        <v>0</v>
      </c>
      <c r="H325" s="77">
        <v>0</v>
      </c>
    </row>
    <row r="326" spans="1:8" ht="19.899999999999999" hidden="1" customHeight="1">
      <c r="A326" s="75">
        <v>366</v>
      </c>
      <c r="B326" s="4" t="s">
        <v>16550</v>
      </c>
      <c r="C326" s="75" t="s">
        <v>34</v>
      </c>
      <c r="D326" s="4" t="s">
        <v>23207</v>
      </c>
      <c r="E326" s="76">
        <v>1.23</v>
      </c>
      <c r="F326" s="77">
        <v>0</v>
      </c>
      <c r="H326" s="77">
        <v>0</v>
      </c>
    </row>
    <row r="327" spans="1:8" ht="19.899999999999999" hidden="1" customHeight="1">
      <c r="A327" s="75">
        <v>367</v>
      </c>
      <c r="B327" s="4" t="s">
        <v>16551</v>
      </c>
      <c r="C327" s="75" t="s">
        <v>34</v>
      </c>
      <c r="D327" s="4" t="s">
        <v>23207</v>
      </c>
      <c r="E327" s="76">
        <v>2.29</v>
      </c>
      <c r="F327" s="77">
        <v>0</v>
      </c>
      <c r="H327" s="77">
        <v>0</v>
      </c>
    </row>
    <row r="328" spans="1:8" ht="19.899999999999999" hidden="1" customHeight="1">
      <c r="A328" s="75">
        <v>370</v>
      </c>
      <c r="B328" s="4" t="s">
        <v>16552</v>
      </c>
      <c r="C328" s="75" t="s">
        <v>34</v>
      </c>
      <c r="D328" s="4" t="s">
        <v>23207</v>
      </c>
      <c r="E328" s="76">
        <v>3.78</v>
      </c>
      <c r="F328" s="77">
        <v>0</v>
      </c>
      <c r="H328" s="77">
        <v>0</v>
      </c>
    </row>
    <row r="329" spans="1:8" ht="19.899999999999999" hidden="1" customHeight="1">
      <c r="A329" s="75">
        <v>368</v>
      </c>
      <c r="B329" s="4" t="s">
        <v>16553</v>
      </c>
      <c r="C329" s="75" t="s">
        <v>34</v>
      </c>
      <c r="D329" s="4" t="s">
        <v>23207</v>
      </c>
      <c r="E329" s="76">
        <v>4.34</v>
      </c>
      <c r="F329" s="77">
        <v>0</v>
      </c>
      <c r="H329" s="77">
        <v>0</v>
      </c>
    </row>
    <row r="330" spans="1:8" ht="19.899999999999999" hidden="1" customHeight="1">
      <c r="A330" s="75">
        <v>11075</v>
      </c>
      <c r="B330" s="4" t="s">
        <v>16554</v>
      </c>
      <c r="C330" s="75" t="s">
        <v>34</v>
      </c>
      <c r="D330" s="4" t="s">
        <v>23207</v>
      </c>
      <c r="E330" s="76">
        <v>1.34</v>
      </c>
      <c r="F330" s="77">
        <v>0</v>
      </c>
      <c r="H330" s="77">
        <v>0</v>
      </c>
    </row>
    <row r="331" spans="1:8" ht="19.899999999999999" hidden="1" customHeight="1">
      <c r="A331" s="75">
        <v>1381</v>
      </c>
      <c r="B331" s="4" t="s">
        <v>16555</v>
      </c>
      <c r="C331" s="75" t="s">
        <v>19</v>
      </c>
      <c r="D331" s="4" t="s">
        <v>23207</v>
      </c>
      <c r="E331" s="76">
        <v>2.5099999999999998</v>
      </c>
      <c r="F331" s="77">
        <v>0</v>
      </c>
      <c r="H331" s="77">
        <v>0</v>
      </c>
    </row>
    <row r="332" spans="1:8" ht="19.899999999999999" hidden="1" customHeight="1">
      <c r="A332" s="75">
        <v>34353</v>
      </c>
      <c r="B332" s="4" t="s">
        <v>16556</v>
      </c>
      <c r="C332" s="75" t="s">
        <v>19</v>
      </c>
      <c r="D332" s="4" t="s">
        <v>23207</v>
      </c>
      <c r="E332" s="76">
        <v>4.04</v>
      </c>
      <c r="F332" s="77">
        <v>0</v>
      </c>
      <c r="H332" s="77">
        <v>0</v>
      </c>
    </row>
    <row r="333" spans="1:8" ht="19.899999999999999" hidden="1" customHeight="1">
      <c r="A333" s="75">
        <v>37595</v>
      </c>
      <c r="B333" s="4" t="s">
        <v>16557</v>
      </c>
      <c r="C333" s="75" t="s">
        <v>19</v>
      </c>
      <c r="D333" s="4" t="s">
        <v>23207</v>
      </c>
      <c r="E333" s="76">
        <v>4.0999999999999996</v>
      </c>
      <c r="F333" s="77">
        <v>0</v>
      </c>
      <c r="H333" s="77">
        <v>0</v>
      </c>
    </row>
    <row r="334" spans="1:8" ht="19.899999999999999" hidden="1" customHeight="1">
      <c r="A334" s="75">
        <v>37596</v>
      </c>
      <c r="B334" s="4" t="s">
        <v>16558</v>
      </c>
      <c r="C334" s="75" t="s">
        <v>19</v>
      </c>
      <c r="D334" s="4" t="s">
        <v>23207</v>
      </c>
      <c r="E334" s="76">
        <v>3.53</v>
      </c>
      <c r="F334" s="77">
        <v>0</v>
      </c>
      <c r="H334" s="77">
        <v>0</v>
      </c>
    </row>
    <row r="335" spans="1:8" ht="19.899999999999999" hidden="1" customHeight="1">
      <c r="A335" s="75">
        <v>371</v>
      </c>
      <c r="B335" s="4" t="s">
        <v>16559</v>
      </c>
      <c r="C335" s="75" t="s">
        <v>19</v>
      </c>
      <c r="D335" s="4" t="s">
        <v>23207</v>
      </c>
      <c r="E335" s="76">
        <v>4.53</v>
      </c>
      <c r="F335" s="77">
        <v>0</v>
      </c>
      <c r="H335" s="77">
        <v>0</v>
      </c>
    </row>
    <row r="336" spans="1:8" ht="19.899999999999999" hidden="1" customHeight="1">
      <c r="A336" s="75">
        <v>37553</v>
      </c>
      <c r="B336" s="4" t="s">
        <v>16560</v>
      </c>
      <c r="C336" s="75" t="s">
        <v>19</v>
      </c>
      <c r="D336" s="4" t="s">
        <v>23207</v>
      </c>
      <c r="E336" s="76">
        <v>3.64</v>
      </c>
      <c r="F336" s="77">
        <v>0</v>
      </c>
      <c r="H336" s="77">
        <v>0</v>
      </c>
    </row>
    <row r="337" spans="1:8" ht="19.899999999999999" hidden="1" customHeight="1">
      <c r="A337" s="75">
        <v>37552</v>
      </c>
      <c r="B337" s="4" t="s">
        <v>16561</v>
      </c>
      <c r="C337" s="75" t="s">
        <v>19</v>
      </c>
      <c r="D337" s="4" t="s">
        <v>23207</v>
      </c>
      <c r="E337" s="76">
        <v>1.27</v>
      </c>
      <c r="F337" s="77">
        <v>0</v>
      </c>
      <c r="H337" s="77">
        <v>0</v>
      </c>
    </row>
    <row r="338" spans="1:8" ht="19.899999999999999" hidden="1" customHeight="1">
      <c r="A338" s="75">
        <v>36880</v>
      </c>
      <c r="B338" s="4" t="s">
        <v>16562</v>
      </c>
      <c r="C338" s="75" t="s">
        <v>19</v>
      </c>
      <c r="D338" s="4" t="s">
        <v>23207</v>
      </c>
      <c r="E338" s="76">
        <v>774.71</v>
      </c>
      <c r="F338" s="77">
        <v>0</v>
      </c>
      <c r="H338" s="77">
        <v>0</v>
      </c>
    </row>
    <row r="339" spans="1:8" ht="19.899999999999999" hidden="1" customHeight="1">
      <c r="A339" s="75">
        <v>34355</v>
      </c>
      <c r="B339" s="4" t="s">
        <v>16563</v>
      </c>
      <c r="C339" s="75" t="s">
        <v>19</v>
      </c>
      <c r="D339" s="4" t="s">
        <v>23207</v>
      </c>
      <c r="E339" s="76"/>
      <c r="F339" s="77">
        <v>0</v>
      </c>
      <c r="H339" s="77">
        <v>0</v>
      </c>
    </row>
    <row r="340" spans="1:8" ht="19.899999999999999" hidden="1" customHeight="1">
      <c r="A340" s="75">
        <v>130</v>
      </c>
      <c r="B340" s="4" t="s">
        <v>16564</v>
      </c>
      <c r="C340" s="75" t="s">
        <v>19</v>
      </c>
      <c r="D340" s="4" t="s">
        <v>23207</v>
      </c>
      <c r="E340" s="76"/>
      <c r="F340" s="77">
        <v>0</v>
      </c>
      <c r="H340" s="77">
        <v>0</v>
      </c>
    </row>
    <row r="341" spans="1:8" ht="19.899999999999999" hidden="1" customHeight="1">
      <c r="A341" s="75">
        <v>135</v>
      </c>
      <c r="B341" s="4" t="s">
        <v>16565</v>
      </c>
      <c r="C341" s="75" t="s">
        <v>19</v>
      </c>
      <c r="D341" s="4" t="s">
        <v>23207</v>
      </c>
      <c r="E341" s="76"/>
      <c r="F341" s="77">
        <v>0</v>
      </c>
      <c r="H341" s="77">
        <v>0</v>
      </c>
    </row>
    <row r="342" spans="1:8" ht="19.899999999999999" hidden="1" customHeight="1">
      <c r="A342" s="75">
        <v>36886</v>
      </c>
      <c r="B342" s="4" t="s">
        <v>16566</v>
      </c>
      <c r="C342" s="75" t="s">
        <v>19</v>
      </c>
      <c r="D342" s="4" t="s">
        <v>23207</v>
      </c>
      <c r="E342" s="76"/>
      <c r="F342" s="77">
        <v>0</v>
      </c>
      <c r="H342" s="77">
        <v>0</v>
      </c>
    </row>
    <row r="343" spans="1:8" ht="19.899999999999999" hidden="1" customHeight="1">
      <c r="A343" s="75">
        <v>38546</v>
      </c>
      <c r="B343" s="4" t="s">
        <v>16567</v>
      </c>
      <c r="C343" s="75" t="s">
        <v>34</v>
      </c>
      <c r="D343" s="4" t="s">
        <v>23207</v>
      </c>
      <c r="E343" s="76">
        <v>42.84</v>
      </c>
      <c r="F343" s="77">
        <v>0</v>
      </c>
      <c r="H343" s="77">
        <v>0</v>
      </c>
    </row>
    <row r="344" spans="1:8" ht="19.899999999999999" hidden="1" customHeight="1">
      <c r="A344" s="75">
        <v>34549</v>
      </c>
      <c r="B344" s="4" t="s">
        <v>16568</v>
      </c>
      <c r="C344" s="75" t="s">
        <v>34</v>
      </c>
      <c r="D344" s="4" t="s">
        <v>23207</v>
      </c>
      <c r="E344" s="76">
        <v>29.96</v>
      </c>
      <c r="F344" s="77">
        <v>0</v>
      </c>
      <c r="H344" s="77">
        <v>0</v>
      </c>
    </row>
    <row r="345" spans="1:8" ht="19.899999999999999" hidden="1" customHeight="1">
      <c r="A345" s="75">
        <v>6081</v>
      </c>
      <c r="B345" s="4" t="s">
        <v>16569</v>
      </c>
      <c r="C345" s="75" t="s">
        <v>34</v>
      </c>
      <c r="D345" s="4" t="s">
        <v>23207</v>
      </c>
      <c r="E345" s="76">
        <v>63.67</v>
      </c>
      <c r="F345" s="77">
        <v>0</v>
      </c>
      <c r="H345" s="77">
        <v>0</v>
      </c>
    </row>
    <row r="346" spans="1:8" ht="19.899999999999999" hidden="1" customHeight="1">
      <c r="A346" s="75">
        <v>6077</v>
      </c>
      <c r="B346" s="4" t="s">
        <v>16570</v>
      </c>
      <c r="C346" s="75" t="s">
        <v>34</v>
      </c>
      <c r="D346" s="4" t="s">
        <v>23207</v>
      </c>
      <c r="E346" s="76">
        <v>49.27</v>
      </c>
      <c r="F346" s="77">
        <v>0</v>
      </c>
      <c r="H346" s="77">
        <v>0</v>
      </c>
    </row>
    <row r="347" spans="1:8" ht="19.899999999999999" hidden="1" customHeight="1">
      <c r="A347" s="75">
        <v>6079</v>
      </c>
      <c r="B347" s="4" t="s">
        <v>16571</v>
      </c>
      <c r="C347" s="75" t="s">
        <v>34</v>
      </c>
      <c r="D347" s="4" t="s">
        <v>23207</v>
      </c>
      <c r="E347" s="76">
        <v>115.06</v>
      </c>
      <c r="F347" s="77">
        <v>0</v>
      </c>
      <c r="H347" s="77">
        <v>0</v>
      </c>
    </row>
    <row r="348" spans="1:8" ht="19.899999999999999" hidden="1" customHeight="1">
      <c r="A348" s="75">
        <v>1091</v>
      </c>
      <c r="B348" s="4" t="s">
        <v>16572</v>
      </c>
      <c r="C348" s="75" t="s">
        <v>6</v>
      </c>
      <c r="D348" s="4" t="s">
        <v>23207</v>
      </c>
      <c r="E348" s="76">
        <v>82.38</v>
      </c>
      <c r="F348" s="77">
        <v>0</v>
      </c>
      <c r="H348" s="77">
        <v>0</v>
      </c>
    </row>
    <row r="349" spans="1:8" ht="19.899999999999999" hidden="1" customHeight="1">
      <c r="A349" s="75">
        <v>1094</v>
      </c>
      <c r="B349" s="4" t="s">
        <v>16573</v>
      </c>
      <c r="C349" s="75" t="s">
        <v>6</v>
      </c>
      <c r="D349" s="4" t="s">
        <v>23207</v>
      </c>
      <c r="E349" s="76">
        <v>148.26</v>
      </c>
      <c r="F349" s="77">
        <v>0</v>
      </c>
      <c r="H349" s="77">
        <v>0</v>
      </c>
    </row>
    <row r="350" spans="1:8" ht="19.899999999999999" hidden="1" customHeight="1">
      <c r="A350" s="75">
        <v>1095</v>
      </c>
      <c r="B350" s="4" t="s">
        <v>16574</v>
      </c>
      <c r="C350" s="75" t="s">
        <v>6</v>
      </c>
      <c r="D350" s="4" t="s">
        <v>23207</v>
      </c>
      <c r="E350" s="76">
        <v>125.85</v>
      </c>
      <c r="F350" s="77">
        <v>0</v>
      </c>
      <c r="H350" s="77">
        <v>0</v>
      </c>
    </row>
    <row r="351" spans="1:8" ht="19.899999999999999" hidden="1" customHeight="1">
      <c r="A351" s="75">
        <v>1092</v>
      </c>
      <c r="B351" s="4" t="s">
        <v>16575</v>
      </c>
      <c r="C351" s="75" t="s">
        <v>6</v>
      </c>
      <c r="D351" s="4" t="s">
        <v>23207</v>
      </c>
      <c r="E351" s="76">
        <v>19.760000000000002</v>
      </c>
      <c r="F351" s="77">
        <v>0</v>
      </c>
      <c r="H351" s="77">
        <v>0</v>
      </c>
    </row>
    <row r="352" spans="1:8" ht="19.899999999999999" hidden="1" customHeight="1">
      <c r="A352" s="75">
        <v>1093</v>
      </c>
      <c r="B352" s="4" t="s">
        <v>16576</v>
      </c>
      <c r="C352" s="75" t="s">
        <v>6</v>
      </c>
      <c r="D352" s="4" t="s">
        <v>23207</v>
      </c>
      <c r="E352" s="76">
        <v>3485.91</v>
      </c>
      <c r="F352" s="77">
        <v>0</v>
      </c>
      <c r="H352" s="77">
        <v>0</v>
      </c>
    </row>
    <row r="353" spans="1:8" ht="19.899999999999999" hidden="1" customHeight="1">
      <c r="A353" s="75">
        <v>1090</v>
      </c>
      <c r="B353" s="4" t="s">
        <v>16577</v>
      </c>
      <c r="C353" s="75" t="s">
        <v>6</v>
      </c>
      <c r="D353" s="4" t="s">
        <v>23207</v>
      </c>
      <c r="E353" s="76">
        <v>118.9</v>
      </c>
      <c r="F353" s="77">
        <v>0</v>
      </c>
      <c r="H353" s="77">
        <v>0</v>
      </c>
    </row>
    <row r="354" spans="1:8" ht="19.899999999999999" hidden="1" customHeight="1">
      <c r="A354" s="75">
        <v>1096</v>
      </c>
      <c r="B354" s="4" t="s">
        <v>16578</v>
      </c>
      <c r="C354" s="75" t="s">
        <v>6</v>
      </c>
      <c r="D354" s="4" t="s">
        <v>23207</v>
      </c>
      <c r="E354" s="76">
        <v>20968.64</v>
      </c>
      <c r="F354" s="77">
        <v>0</v>
      </c>
      <c r="H354" s="77">
        <v>0</v>
      </c>
    </row>
    <row r="355" spans="1:8" ht="19.899999999999999" hidden="1" customHeight="1">
      <c r="A355" s="75">
        <v>1097</v>
      </c>
      <c r="B355" s="4" t="s">
        <v>16579</v>
      </c>
      <c r="C355" s="75" t="s">
        <v>6</v>
      </c>
      <c r="D355" s="4" t="s">
        <v>23207</v>
      </c>
      <c r="E355" s="76">
        <v>125.97</v>
      </c>
      <c r="F355" s="77">
        <v>0</v>
      </c>
      <c r="H355" s="77">
        <v>0</v>
      </c>
    </row>
    <row r="356" spans="1:8" ht="19.899999999999999" hidden="1" customHeight="1">
      <c r="A356" s="75">
        <v>378</v>
      </c>
      <c r="B356" s="4" t="s">
        <v>16580</v>
      </c>
      <c r="C356" s="75" t="s">
        <v>8</v>
      </c>
      <c r="D356" s="4" t="s">
        <v>23208</v>
      </c>
      <c r="E356" s="76">
        <v>22214.26</v>
      </c>
      <c r="F356" s="77">
        <v>0</v>
      </c>
      <c r="H356" s="77">
        <v>0</v>
      </c>
    </row>
    <row r="357" spans="1:8" ht="19.899999999999999" hidden="1" customHeight="1">
      <c r="A357" s="75">
        <v>40911</v>
      </c>
      <c r="B357" s="4" t="s">
        <v>16581</v>
      </c>
      <c r="C357" s="75" t="s">
        <v>1288</v>
      </c>
      <c r="D357" s="4" t="s">
        <v>23208</v>
      </c>
      <c r="E357" s="76">
        <v>132.02000000000001</v>
      </c>
      <c r="F357" s="77">
        <v>0</v>
      </c>
      <c r="H357" s="77">
        <v>0</v>
      </c>
    </row>
    <row r="358" spans="1:8" ht="19.899999999999999" hidden="1" customHeight="1">
      <c r="A358" s="75">
        <v>33939</v>
      </c>
      <c r="B358" s="4" t="s">
        <v>16582</v>
      </c>
      <c r="C358" s="75" t="s">
        <v>8</v>
      </c>
      <c r="D358" s="4" t="s">
        <v>23208</v>
      </c>
      <c r="E358" s="76">
        <v>23281.26</v>
      </c>
      <c r="F358" s="77">
        <v>0</v>
      </c>
      <c r="H358" s="77">
        <v>0</v>
      </c>
    </row>
    <row r="359" spans="1:8" ht="19.899999999999999" hidden="1" customHeight="1">
      <c r="A359" s="75">
        <v>40815</v>
      </c>
      <c r="B359" s="4" t="s">
        <v>16583</v>
      </c>
      <c r="C359" s="75" t="s">
        <v>1288</v>
      </c>
      <c r="D359" s="4" t="s">
        <v>23208</v>
      </c>
      <c r="E359" s="76"/>
      <c r="F359" s="77">
        <v>0</v>
      </c>
      <c r="H359" s="77">
        <v>0</v>
      </c>
    </row>
    <row r="360" spans="1:8" ht="19.899999999999999" hidden="1" customHeight="1">
      <c r="A360" s="75">
        <v>33952</v>
      </c>
      <c r="B360" s="4" t="s">
        <v>16584</v>
      </c>
      <c r="C360" s="75" t="s">
        <v>8</v>
      </c>
      <c r="D360" s="4" t="s">
        <v>23208</v>
      </c>
      <c r="E360" s="76">
        <v>2</v>
      </c>
      <c r="F360" s="77">
        <v>0</v>
      </c>
      <c r="H360" s="77">
        <v>0</v>
      </c>
    </row>
    <row r="361" spans="1:8" ht="19.899999999999999" hidden="1" customHeight="1">
      <c r="A361" s="75">
        <v>40816</v>
      </c>
      <c r="B361" s="4" t="s">
        <v>16585</v>
      </c>
      <c r="C361" s="75" t="s">
        <v>1288</v>
      </c>
      <c r="D361" s="4" t="s">
        <v>23208</v>
      </c>
      <c r="E361" s="76">
        <v>1.8</v>
      </c>
      <c r="F361" s="77">
        <v>0</v>
      </c>
      <c r="H361" s="77">
        <v>0</v>
      </c>
    </row>
    <row r="362" spans="1:8" ht="19.899999999999999" hidden="1" customHeight="1">
      <c r="A362" s="75">
        <v>33953</v>
      </c>
      <c r="B362" s="4" t="s">
        <v>16586</v>
      </c>
      <c r="C362" s="75" t="s">
        <v>8</v>
      </c>
      <c r="D362" s="4" t="s">
        <v>23208</v>
      </c>
      <c r="E362" s="76">
        <v>1</v>
      </c>
      <c r="F362" s="77">
        <v>0</v>
      </c>
      <c r="H362" s="77">
        <v>0</v>
      </c>
    </row>
    <row r="363" spans="1:8" ht="19.899999999999999" hidden="1" customHeight="1">
      <c r="A363" s="75">
        <v>40817</v>
      </c>
      <c r="B363" s="4" t="s">
        <v>16587</v>
      </c>
      <c r="C363" s="75" t="s">
        <v>1288</v>
      </c>
      <c r="D363" s="4" t="s">
        <v>23208</v>
      </c>
      <c r="E363" s="76">
        <v>0.55000000000000004</v>
      </c>
      <c r="F363" s="77">
        <v>0</v>
      </c>
      <c r="H363" s="77">
        <v>0</v>
      </c>
    </row>
    <row r="364" spans="1:8" ht="19.899999999999999" hidden="1" customHeight="1">
      <c r="A364" s="75">
        <v>13348</v>
      </c>
      <c r="B364" s="4" t="s">
        <v>16588</v>
      </c>
      <c r="C364" s="75" t="s">
        <v>6</v>
      </c>
      <c r="D364" s="4" t="s">
        <v>23207</v>
      </c>
      <c r="E364" s="76">
        <v>3.71</v>
      </c>
      <c r="F364" s="77">
        <v>0</v>
      </c>
      <c r="H364" s="77">
        <v>0</v>
      </c>
    </row>
    <row r="365" spans="1:8" ht="19.899999999999999" hidden="1" customHeight="1">
      <c r="A365" s="75">
        <v>39212</v>
      </c>
      <c r="B365" s="4" t="s">
        <v>16589</v>
      </c>
      <c r="C365" s="75" t="s">
        <v>6</v>
      </c>
      <c r="D365" s="4" t="s">
        <v>23207</v>
      </c>
      <c r="E365" s="76">
        <v>2.62</v>
      </c>
      <c r="F365" s="77">
        <v>0</v>
      </c>
      <c r="H365" s="77">
        <v>0</v>
      </c>
    </row>
    <row r="366" spans="1:8" ht="19.899999999999999" hidden="1" customHeight="1">
      <c r="A366" s="75">
        <v>39211</v>
      </c>
      <c r="B366" s="4" t="s">
        <v>16590</v>
      </c>
      <c r="C366" s="75" t="s">
        <v>6</v>
      </c>
      <c r="D366" s="4" t="s">
        <v>23207</v>
      </c>
      <c r="E366" s="76">
        <v>6.76</v>
      </c>
      <c r="F366" s="77">
        <v>0</v>
      </c>
      <c r="H366" s="77">
        <v>0</v>
      </c>
    </row>
    <row r="367" spans="1:8" ht="19.899999999999999" hidden="1" customHeight="1">
      <c r="A367" s="75">
        <v>39210</v>
      </c>
      <c r="B367" s="4" t="s">
        <v>16591</v>
      </c>
      <c r="C367" s="75" t="s">
        <v>6</v>
      </c>
      <c r="D367" s="4" t="s">
        <v>23207</v>
      </c>
      <c r="E367" s="76">
        <v>0.65</v>
      </c>
      <c r="F367" s="77">
        <v>0</v>
      </c>
      <c r="H367" s="77">
        <v>0</v>
      </c>
    </row>
    <row r="368" spans="1:8" ht="19.899999999999999" hidden="1" customHeight="1">
      <c r="A368" s="75">
        <v>39208</v>
      </c>
      <c r="B368" s="4" t="s">
        <v>16592</v>
      </c>
      <c r="C368" s="75" t="s">
        <v>6</v>
      </c>
      <c r="D368" s="4" t="s">
        <v>23207</v>
      </c>
      <c r="E368" s="76">
        <v>1</v>
      </c>
      <c r="F368" s="77">
        <v>0</v>
      </c>
      <c r="H368" s="77">
        <v>0</v>
      </c>
    </row>
    <row r="369" spans="1:8" ht="19.899999999999999" hidden="1" customHeight="1">
      <c r="A369" s="75">
        <v>39214</v>
      </c>
      <c r="B369" s="4" t="s">
        <v>16593</v>
      </c>
      <c r="C369" s="75" t="s">
        <v>6</v>
      </c>
      <c r="D369" s="4" t="s">
        <v>23207</v>
      </c>
      <c r="E369" s="76">
        <v>9.43</v>
      </c>
      <c r="F369" s="77">
        <v>0</v>
      </c>
      <c r="H369" s="77">
        <v>0</v>
      </c>
    </row>
    <row r="370" spans="1:8" ht="19.899999999999999" hidden="1" customHeight="1">
      <c r="A370" s="75">
        <v>39213</v>
      </c>
      <c r="B370" s="4" t="s">
        <v>16594</v>
      </c>
      <c r="C370" s="75" t="s">
        <v>6</v>
      </c>
      <c r="D370" s="4" t="s">
        <v>23207</v>
      </c>
      <c r="E370" s="76"/>
      <c r="F370" s="77">
        <v>0</v>
      </c>
      <c r="H370" s="77">
        <v>0</v>
      </c>
    </row>
    <row r="371" spans="1:8" ht="19.899999999999999" hidden="1" customHeight="1">
      <c r="A371" s="75">
        <v>39215</v>
      </c>
      <c r="B371" s="4" t="s">
        <v>16595</v>
      </c>
      <c r="C371" s="75" t="s">
        <v>6</v>
      </c>
      <c r="D371" s="4" t="s">
        <v>23207</v>
      </c>
      <c r="E371" s="76"/>
      <c r="F371" s="77">
        <v>0</v>
      </c>
      <c r="H371" s="77">
        <v>0</v>
      </c>
    </row>
    <row r="372" spans="1:8" ht="19.899999999999999" hidden="1" customHeight="1">
      <c r="A372" s="75">
        <v>39209</v>
      </c>
      <c r="B372" s="4" t="s">
        <v>16596</v>
      </c>
      <c r="C372" s="75" t="s">
        <v>6</v>
      </c>
      <c r="D372" s="4" t="s">
        <v>23207</v>
      </c>
      <c r="E372" s="76">
        <v>24.82</v>
      </c>
      <c r="F372" s="77">
        <v>0</v>
      </c>
      <c r="H372" s="77">
        <v>0</v>
      </c>
    </row>
    <row r="373" spans="1:8" ht="19.899999999999999" hidden="1" customHeight="1">
      <c r="A373" s="75">
        <v>39207</v>
      </c>
      <c r="B373" s="4" t="s">
        <v>16597</v>
      </c>
      <c r="C373" s="75" t="s">
        <v>6</v>
      </c>
      <c r="D373" s="4" t="s">
        <v>23207</v>
      </c>
      <c r="E373" s="76">
        <v>29.41</v>
      </c>
      <c r="F373" s="77">
        <v>0</v>
      </c>
      <c r="H373" s="77">
        <v>0</v>
      </c>
    </row>
    <row r="374" spans="1:8" ht="19.899999999999999" hidden="1" customHeight="1">
      <c r="A374" s="75">
        <v>39216</v>
      </c>
      <c r="B374" s="4" t="s">
        <v>16598</v>
      </c>
      <c r="C374" s="75" t="s">
        <v>6</v>
      </c>
      <c r="D374" s="4" t="s">
        <v>23207</v>
      </c>
      <c r="E374" s="76">
        <v>33</v>
      </c>
      <c r="F374" s="77">
        <v>0</v>
      </c>
      <c r="H374" s="77">
        <v>0</v>
      </c>
    </row>
    <row r="375" spans="1:8" ht="19.899999999999999" hidden="1" customHeight="1">
      <c r="A375" s="75">
        <v>11267</v>
      </c>
      <c r="B375" s="4" t="s">
        <v>16599</v>
      </c>
      <c r="C375" s="75" t="s">
        <v>6</v>
      </c>
      <c r="D375" s="4" t="s">
        <v>23207</v>
      </c>
      <c r="E375" s="76">
        <v>9.9700000000000006</v>
      </c>
      <c r="F375" s="77">
        <v>0</v>
      </c>
      <c r="H375" s="77">
        <v>5000</v>
      </c>
    </row>
    <row r="376" spans="1:8" ht="19.899999999999999" hidden="1" customHeight="1">
      <c r="A376" s="75">
        <v>379</v>
      </c>
      <c r="B376" s="4" t="s">
        <v>16600</v>
      </c>
      <c r="C376" s="75" t="s">
        <v>6</v>
      </c>
      <c r="D376" s="4" t="s">
        <v>23207</v>
      </c>
      <c r="E376" s="76">
        <v>1762.22</v>
      </c>
      <c r="F376" s="77">
        <v>0</v>
      </c>
      <c r="H376" s="77">
        <v>0</v>
      </c>
    </row>
    <row r="377" spans="1:8" ht="19.899999999999999" hidden="1" customHeight="1">
      <c r="A377" s="75">
        <v>510</v>
      </c>
      <c r="B377" s="4" t="s">
        <v>16601</v>
      </c>
      <c r="C377" s="75" t="s">
        <v>19</v>
      </c>
      <c r="D377" s="4" t="s">
        <v>23207</v>
      </c>
      <c r="E377" s="76">
        <v>38.65</v>
      </c>
      <c r="F377" s="77">
        <v>0</v>
      </c>
      <c r="H377" s="77">
        <v>0</v>
      </c>
    </row>
    <row r="378" spans="1:8" ht="19.899999999999999" hidden="1" customHeight="1">
      <c r="A378" s="75">
        <v>516</v>
      </c>
      <c r="B378" s="4" t="s">
        <v>16602</v>
      </c>
      <c r="C378" s="75" t="s">
        <v>19</v>
      </c>
      <c r="D378" s="4" t="s">
        <v>23207</v>
      </c>
      <c r="E378" s="76">
        <v>82.25</v>
      </c>
      <c r="F378" s="77">
        <v>0</v>
      </c>
      <c r="H378" s="77">
        <v>0</v>
      </c>
    </row>
    <row r="379" spans="1:8" ht="19.899999999999999" hidden="1" customHeight="1">
      <c r="A379" s="75">
        <v>509</v>
      </c>
      <c r="B379" s="4" t="s">
        <v>16603</v>
      </c>
      <c r="C379" s="75" t="s">
        <v>19</v>
      </c>
      <c r="D379" s="4" t="s">
        <v>23207</v>
      </c>
      <c r="E379" s="76">
        <v>49.58</v>
      </c>
      <c r="F379" s="77">
        <v>0</v>
      </c>
      <c r="H379" s="77">
        <v>0</v>
      </c>
    </row>
    <row r="380" spans="1:8" ht="19.899999999999999" hidden="1" customHeight="1">
      <c r="A380" s="75">
        <v>40331</v>
      </c>
      <c r="B380" s="4" t="s">
        <v>16604</v>
      </c>
      <c r="C380" s="75" t="s">
        <v>8</v>
      </c>
      <c r="D380" s="4" t="s">
        <v>23208</v>
      </c>
      <c r="E380" s="76">
        <v>14.7</v>
      </c>
      <c r="F380" s="77">
        <v>0</v>
      </c>
      <c r="H380" s="77">
        <v>0</v>
      </c>
    </row>
    <row r="381" spans="1:8" ht="19.899999999999999" hidden="1" customHeight="1">
      <c r="A381" s="75">
        <v>40930</v>
      </c>
      <c r="B381" s="4" t="s">
        <v>16605</v>
      </c>
      <c r="C381" s="75" t="s">
        <v>1288</v>
      </c>
      <c r="D381" s="4" t="s">
        <v>23208</v>
      </c>
      <c r="E381" s="76">
        <v>2593.6799999999998</v>
      </c>
      <c r="F381" s="77">
        <v>0</v>
      </c>
      <c r="H381" s="77">
        <v>0</v>
      </c>
    </row>
    <row r="382" spans="1:8" ht="19.899999999999999" hidden="1" customHeight="1">
      <c r="A382" s="75">
        <v>377</v>
      </c>
      <c r="B382" s="4" t="s">
        <v>16606</v>
      </c>
      <c r="C382" s="75" t="s">
        <v>6</v>
      </c>
      <c r="D382" s="4" t="s">
        <v>23207</v>
      </c>
      <c r="E382" s="76">
        <v>15.92</v>
      </c>
      <c r="F382" s="77">
        <v>0</v>
      </c>
      <c r="H382" s="77">
        <v>0</v>
      </c>
    </row>
    <row r="383" spans="1:8" ht="19.899999999999999" hidden="1" customHeight="1">
      <c r="A383" s="75">
        <v>11761</v>
      </c>
      <c r="B383" s="4" t="s">
        <v>16607</v>
      </c>
      <c r="C383" s="75" t="s">
        <v>6</v>
      </c>
      <c r="D383" s="4" t="s">
        <v>23207</v>
      </c>
      <c r="E383" s="76">
        <v>2809.82</v>
      </c>
      <c r="F383" s="77">
        <v>0</v>
      </c>
      <c r="H383" s="77">
        <v>0</v>
      </c>
    </row>
    <row r="384" spans="1:8" ht="19.899999999999999" hidden="1" customHeight="1">
      <c r="A384" s="75">
        <v>7588</v>
      </c>
      <c r="B384" s="4" t="s">
        <v>16608</v>
      </c>
      <c r="C384" s="75" t="s">
        <v>6</v>
      </c>
      <c r="D384" s="4" t="s">
        <v>23207</v>
      </c>
      <c r="E384" s="76">
        <v>15.36</v>
      </c>
      <c r="F384" s="77">
        <v>0</v>
      </c>
      <c r="H384" s="77">
        <v>0</v>
      </c>
    </row>
    <row r="385" spans="1:8" ht="19.899999999999999" hidden="1" customHeight="1">
      <c r="A385" s="75">
        <v>34551</v>
      </c>
      <c r="B385" s="4" t="s">
        <v>16609</v>
      </c>
      <c r="C385" s="75" t="s">
        <v>8</v>
      </c>
      <c r="D385" s="4" t="s">
        <v>23208</v>
      </c>
      <c r="E385" s="76">
        <v>2712.05</v>
      </c>
      <c r="F385" s="77">
        <v>0</v>
      </c>
      <c r="H385" s="77">
        <v>0</v>
      </c>
    </row>
    <row r="386" spans="1:8" ht="19.899999999999999" hidden="1" customHeight="1">
      <c r="A386" s="75">
        <v>41078</v>
      </c>
      <c r="B386" s="4" t="s">
        <v>16610</v>
      </c>
      <c r="C386" s="75" t="s">
        <v>1288</v>
      </c>
      <c r="D386" s="4" t="s">
        <v>23208</v>
      </c>
      <c r="E386" s="76">
        <v>24.7</v>
      </c>
      <c r="F386" s="77">
        <v>0</v>
      </c>
      <c r="H386" s="77">
        <v>0</v>
      </c>
    </row>
    <row r="387" spans="1:8" ht="19.899999999999999" hidden="1" customHeight="1">
      <c r="A387" s="75">
        <v>246</v>
      </c>
      <c r="B387" s="4" t="s">
        <v>16611</v>
      </c>
      <c r="C387" s="75" t="s">
        <v>8</v>
      </c>
      <c r="D387" s="4" t="s">
        <v>23208</v>
      </c>
      <c r="E387" s="76">
        <v>4357.38</v>
      </c>
      <c r="F387" s="77">
        <v>0</v>
      </c>
      <c r="H387" s="77">
        <v>0</v>
      </c>
    </row>
    <row r="388" spans="1:8" ht="19.899999999999999" hidden="1" customHeight="1">
      <c r="A388" s="75">
        <v>40927</v>
      </c>
      <c r="B388" s="4" t="s">
        <v>16612</v>
      </c>
      <c r="C388" s="75" t="s">
        <v>1288</v>
      </c>
      <c r="D388" s="4" t="s">
        <v>23208</v>
      </c>
      <c r="E388" s="76">
        <v>15.92</v>
      </c>
      <c r="F388" s="77">
        <v>0</v>
      </c>
      <c r="H388" s="77">
        <v>0</v>
      </c>
    </row>
    <row r="389" spans="1:8" ht="19.899999999999999" hidden="1" customHeight="1">
      <c r="A389" s="75">
        <v>2350</v>
      </c>
      <c r="B389" s="4" t="s">
        <v>16613</v>
      </c>
      <c r="C389" s="75" t="s">
        <v>8</v>
      </c>
      <c r="D389" s="4" t="s">
        <v>23208</v>
      </c>
      <c r="E389" s="76">
        <v>2809.82</v>
      </c>
      <c r="F389" s="77">
        <v>0</v>
      </c>
      <c r="H389" s="77">
        <v>0</v>
      </c>
    </row>
    <row r="390" spans="1:8" ht="19.899999999999999" hidden="1" customHeight="1">
      <c r="A390" s="75">
        <v>40812</v>
      </c>
      <c r="B390" s="4" t="s">
        <v>16614</v>
      </c>
      <c r="C390" s="75" t="s">
        <v>1288</v>
      </c>
      <c r="D390" s="4" t="s">
        <v>23208</v>
      </c>
      <c r="E390" s="76">
        <v>15.92</v>
      </c>
      <c r="F390" s="77">
        <v>0</v>
      </c>
      <c r="H390" s="77">
        <v>0</v>
      </c>
    </row>
    <row r="391" spans="1:8" ht="19.899999999999999" hidden="1" customHeight="1">
      <c r="A391" s="75">
        <v>245</v>
      </c>
      <c r="B391" s="4" t="s">
        <v>16615</v>
      </c>
      <c r="C391" s="75" t="s">
        <v>8</v>
      </c>
      <c r="D391" s="4" t="s">
        <v>23208</v>
      </c>
      <c r="E391" s="76">
        <v>2809.82</v>
      </c>
      <c r="F391" s="77">
        <v>0</v>
      </c>
      <c r="H391" s="77">
        <v>0</v>
      </c>
    </row>
    <row r="392" spans="1:8" ht="19.899999999999999" hidden="1" customHeight="1">
      <c r="A392" s="75">
        <v>41090</v>
      </c>
      <c r="B392" s="4" t="s">
        <v>16616</v>
      </c>
      <c r="C392" s="75" t="s">
        <v>1288</v>
      </c>
      <c r="D392" s="4" t="s">
        <v>23208</v>
      </c>
      <c r="E392" s="76">
        <v>14.72</v>
      </c>
      <c r="F392" s="77">
        <v>0</v>
      </c>
      <c r="H392" s="77">
        <v>0</v>
      </c>
    </row>
    <row r="393" spans="1:8" ht="19.899999999999999" hidden="1" customHeight="1">
      <c r="A393" s="75">
        <v>251</v>
      </c>
      <c r="B393" s="4" t="s">
        <v>16617</v>
      </c>
      <c r="C393" s="75" t="s">
        <v>8</v>
      </c>
      <c r="D393" s="4" t="s">
        <v>23208</v>
      </c>
      <c r="E393" s="76">
        <v>2597.13</v>
      </c>
      <c r="F393" s="77">
        <v>0</v>
      </c>
      <c r="H393" s="77">
        <v>0</v>
      </c>
    </row>
    <row r="394" spans="1:8" ht="19.899999999999999" hidden="1" customHeight="1">
      <c r="A394" s="75">
        <v>40975</v>
      </c>
      <c r="B394" s="4" t="s">
        <v>16618</v>
      </c>
      <c r="C394" s="75" t="s">
        <v>1288</v>
      </c>
      <c r="D394" s="4" t="s">
        <v>23208</v>
      </c>
      <c r="E394" s="76">
        <v>8.8800000000000008</v>
      </c>
      <c r="F394" s="77">
        <v>0</v>
      </c>
      <c r="H394" s="77">
        <v>0</v>
      </c>
    </row>
    <row r="395" spans="1:8" ht="19.899999999999999" hidden="1" customHeight="1">
      <c r="A395" s="75">
        <v>6127</v>
      </c>
      <c r="B395" s="4" t="s">
        <v>16619</v>
      </c>
      <c r="C395" s="75" t="s">
        <v>8</v>
      </c>
      <c r="D395" s="4" t="s">
        <v>23208</v>
      </c>
      <c r="E395" s="76">
        <v>1568.75</v>
      </c>
      <c r="F395" s="77">
        <v>0</v>
      </c>
      <c r="H395" s="77">
        <v>0</v>
      </c>
    </row>
    <row r="396" spans="1:8" ht="19.899999999999999" hidden="1" customHeight="1">
      <c r="A396" s="75">
        <v>41072</v>
      </c>
      <c r="B396" s="4" t="s">
        <v>16620</v>
      </c>
      <c r="C396" s="75" t="s">
        <v>1288</v>
      </c>
      <c r="D396" s="4" t="s">
        <v>23208</v>
      </c>
      <c r="E396" s="76">
        <v>26.71</v>
      </c>
      <c r="F396" s="77">
        <v>0</v>
      </c>
      <c r="H396" s="77">
        <v>0</v>
      </c>
    </row>
    <row r="397" spans="1:8" ht="19.899999999999999" hidden="1" customHeight="1">
      <c r="A397" s="75">
        <v>6121</v>
      </c>
      <c r="B397" s="4" t="s">
        <v>16621</v>
      </c>
      <c r="C397" s="75" t="s">
        <v>8</v>
      </c>
      <c r="D397" s="4" t="s">
        <v>23208</v>
      </c>
      <c r="E397" s="76">
        <v>4711.1899999999996</v>
      </c>
      <c r="F397" s="77">
        <v>0</v>
      </c>
      <c r="H397" s="77">
        <v>0</v>
      </c>
    </row>
    <row r="398" spans="1:8" ht="19.899999999999999" hidden="1" customHeight="1">
      <c r="A398" s="75">
        <v>41071</v>
      </c>
      <c r="B398" s="4" t="s">
        <v>16622</v>
      </c>
      <c r="C398" s="75" t="s">
        <v>1288</v>
      </c>
      <c r="D398" s="4" t="s">
        <v>23208</v>
      </c>
      <c r="E398" s="76">
        <v>52.33</v>
      </c>
      <c r="F398" s="77">
        <v>0</v>
      </c>
      <c r="H398" s="77">
        <v>0</v>
      </c>
    </row>
    <row r="399" spans="1:8" ht="19.899999999999999" hidden="1" customHeight="1">
      <c r="A399" s="75">
        <v>244</v>
      </c>
      <c r="B399" s="4" t="s">
        <v>16623</v>
      </c>
      <c r="C399" s="75" t="s">
        <v>8</v>
      </c>
      <c r="D399" s="4" t="s">
        <v>23208</v>
      </c>
      <c r="E399" s="76">
        <v>19.760000000000002</v>
      </c>
      <c r="F399" s="77">
        <v>0</v>
      </c>
      <c r="H399" s="77">
        <v>0</v>
      </c>
    </row>
    <row r="400" spans="1:8" ht="19.899999999999999" hidden="1" customHeight="1">
      <c r="A400" s="75">
        <v>41093</v>
      </c>
      <c r="B400" s="4" t="s">
        <v>16624</v>
      </c>
      <c r="C400" s="75" t="s">
        <v>1288</v>
      </c>
      <c r="D400" s="4" t="s">
        <v>23208</v>
      </c>
      <c r="E400" s="76">
        <v>3485.91</v>
      </c>
      <c r="F400" s="77">
        <v>0</v>
      </c>
      <c r="H400" s="77">
        <v>0</v>
      </c>
    </row>
    <row r="401" spans="1:8" ht="19.899999999999999" hidden="1" customHeight="1">
      <c r="A401" s="75">
        <v>532</v>
      </c>
      <c r="B401" s="4" t="s">
        <v>16625</v>
      </c>
      <c r="C401" s="75" t="s">
        <v>8</v>
      </c>
      <c r="D401" s="4" t="s">
        <v>23208</v>
      </c>
      <c r="E401" s="76">
        <v>372.72</v>
      </c>
      <c r="F401" s="77">
        <v>0</v>
      </c>
      <c r="H401" s="77">
        <v>0</v>
      </c>
    </row>
    <row r="402" spans="1:8" ht="19.899999999999999" hidden="1" customHeight="1">
      <c r="A402" s="75">
        <v>40931</v>
      </c>
      <c r="B402" s="4" t="s">
        <v>16626</v>
      </c>
      <c r="C402" s="75" t="s">
        <v>1288</v>
      </c>
      <c r="D402" s="4" t="s">
        <v>23208</v>
      </c>
      <c r="E402" s="76">
        <v>515.92999999999995</v>
      </c>
      <c r="F402" s="77">
        <v>0</v>
      </c>
      <c r="H402" s="77">
        <v>0</v>
      </c>
    </row>
    <row r="403" spans="1:8" ht="19.899999999999999" hidden="1" customHeight="1">
      <c r="A403" s="75">
        <v>36150</v>
      </c>
      <c r="B403" s="4" t="s">
        <v>16627</v>
      </c>
      <c r="C403" s="75" t="s">
        <v>6</v>
      </c>
      <c r="D403" s="4" t="s">
        <v>23207</v>
      </c>
      <c r="E403" s="76">
        <v>627.32000000000005</v>
      </c>
      <c r="F403" s="77">
        <v>0</v>
      </c>
      <c r="H403" s="77">
        <v>0</v>
      </c>
    </row>
    <row r="404" spans="1:8" ht="19.899999999999999" hidden="1" customHeight="1">
      <c r="A404" s="75">
        <v>45262</v>
      </c>
      <c r="B404" s="4" t="s">
        <v>23038</v>
      </c>
      <c r="C404" s="75" t="s">
        <v>6</v>
      </c>
      <c r="D404" s="4" t="s">
        <v>23207</v>
      </c>
      <c r="E404" s="76">
        <v>562.11</v>
      </c>
      <c r="F404" s="77">
        <v>0</v>
      </c>
      <c r="H404" s="77">
        <v>0</v>
      </c>
    </row>
    <row r="405" spans="1:8" ht="19.899999999999999" hidden="1" customHeight="1">
      <c r="A405" s="75">
        <v>4760</v>
      </c>
      <c r="B405" s="4" t="s">
        <v>16628</v>
      </c>
      <c r="C405" s="75" t="s">
        <v>8</v>
      </c>
      <c r="D405" s="4" t="s">
        <v>23208</v>
      </c>
      <c r="E405" s="76">
        <v>199.4</v>
      </c>
      <c r="F405" s="77">
        <v>0</v>
      </c>
      <c r="H405" s="77">
        <v>0</v>
      </c>
    </row>
    <row r="406" spans="1:8" ht="19.899999999999999" hidden="1" customHeight="1">
      <c r="A406" s="75">
        <v>41069</v>
      </c>
      <c r="B406" s="4" t="s">
        <v>16629</v>
      </c>
      <c r="C406" s="75" t="s">
        <v>1288</v>
      </c>
      <c r="D406" s="4" t="s">
        <v>23208</v>
      </c>
      <c r="E406" s="76">
        <v>219.11</v>
      </c>
      <c r="F406" s="77">
        <v>0</v>
      </c>
      <c r="H406" s="77">
        <v>0</v>
      </c>
    </row>
    <row r="407" spans="1:8" ht="19.899999999999999" hidden="1" customHeight="1">
      <c r="A407" s="75">
        <v>10422</v>
      </c>
      <c r="B407" s="4" t="s">
        <v>16630</v>
      </c>
      <c r="C407" s="75" t="s">
        <v>6</v>
      </c>
      <c r="D407" s="4" t="s">
        <v>23207</v>
      </c>
      <c r="E407" s="76">
        <v>441.82</v>
      </c>
      <c r="F407" s="77">
        <v>0</v>
      </c>
      <c r="H407" s="77">
        <v>0</v>
      </c>
    </row>
    <row r="408" spans="1:8" ht="19.899999999999999" hidden="1" customHeight="1">
      <c r="A408" s="75">
        <v>44019</v>
      </c>
      <c r="B408" s="4" t="s">
        <v>16631</v>
      </c>
      <c r="C408" s="75" t="s">
        <v>6</v>
      </c>
      <c r="D408" s="4" t="s">
        <v>23207</v>
      </c>
      <c r="E408" s="76">
        <v>7.4</v>
      </c>
      <c r="F408" s="77">
        <v>0</v>
      </c>
      <c r="H408" s="77">
        <v>0</v>
      </c>
    </row>
    <row r="409" spans="1:8" ht="19.899999999999999" hidden="1" customHeight="1">
      <c r="A409" s="75">
        <v>36520</v>
      </c>
      <c r="B409" s="4" t="s">
        <v>16632</v>
      </c>
      <c r="C409" s="75" t="s">
        <v>6</v>
      </c>
      <c r="D409" s="4" t="s">
        <v>23207</v>
      </c>
      <c r="E409" s="76">
        <v>229.95</v>
      </c>
      <c r="F409" s="77">
        <v>0</v>
      </c>
      <c r="H409" s="77">
        <v>0</v>
      </c>
    </row>
    <row r="410" spans="1:8" ht="19.899999999999999" hidden="1" customHeight="1">
      <c r="A410" s="75">
        <v>42319</v>
      </c>
      <c r="B410" s="4" t="s">
        <v>16633</v>
      </c>
      <c r="C410" s="75" t="s">
        <v>6</v>
      </c>
      <c r="D410" s="4" t="s">
        <v>23207</v>
      </c>
      <c r="E410" s="76">
        <v>288.24</v>
      </c>
      <c r="F410" s="77">
        <v>0</v>
      </c>
      <c r="H410" s="77">
        <v>0</v>
      </c>
    </row>
    <row r="411" spans="1:8" ht="19.899999999999999" hidden="1" customHeight="1">
      <c r="A411" s="75" t="s">
        <v>26175</v>
      </c>
      <c r="B411" s="4" t="s">
        <v>16634</v>
      </c>
      <c r="C411" s="75" t="s">
        <v>6</v>
      </c>
      <c r="D411" s="4" t="s">
        <v>23207</v>
      </c>
      <c r="E411" s="76">
        <v>649.55999999999995</v>
      </c>
      <c r="F411" s="77">
        <v>0</v>
      </c>
      <c r="H411" s="77">
        <v>0</v>
      </c>
    </row>
    <row r="412" spans="1:8" ht="19.899999999999999" hidden="1" customHeight="1">
      <c r="A412" s="75">
        <v>10421</v>
      </c>
      <c r="B412" s="4" t="s">
        <v>16635</v>
      </c>
      <c r="C412" s="75" t="s">
        <v>6</v>
      </c>
      <c r="D412" s="4" t="s">
        <v>23207</v>
      </c>
      <c r="E412" s="76">
        <v>1098.53</v>
      </c>
      <c r="F412" s="77">
        <v>0</v>
      </c>
      <c r="H412" s="77">
        <v>0</v>
      </c>
    </row>
    <row r="413" spans="1:8" ht="19.899999999999999" hidden="1" customHeight="1">
      <c r="A413" s="75">
        <v>11786</v>
      </c>
      <c r="B413" s="4" t="s">
        <v>16636</v>
      </c>
      <c r="C413" s="75" t="s">
        <v>6</v>
      </c>
      <c r="D413" s="4" t="s">
        <v>23207</v>
      </c>
      <c r="E413" s="76">
        <v>550.27</v>
      </c>
      <c r="F413" s="77">
        <v>0</v>
      </c>
      <c r="H413" s="77">
        <v>0</v>
      </c>
    </row>
    <row r="414" spans="1:8" ht="19.899999999999999" hidden="1" customHeight="1">
      <c r="A414" s="75">
        <v>45195</v>
      </c>
      <c r="B414" s="4" t="s">
        <v>23039</v>
      </c>
      <c r="C414" s="75" t="s">
        <v>6</v>
      </c>
      <c r="D414" s="4" t="s">
        <v>23207</v>
      </c>
      <c r="E414" s="76">
        <v>282.35000000000002</v>
      </c>
      <c r="F414" s="77">
        <v>0</v>
      </c>
      <c r="H414" s="77">
        <v>0</v>
      </c>
    </row>
    <row r="415" spans="1:8" ht="19.899999999999999" hidden="1" customHeight="1">
      <c r="A415" s="75">
        <v>45226</v>
      </c>
      <c r="B415" s="4" t="s">
        <v>23040</v>
      </c>
      <c r="C415" s="75" t="s">
        <v>6</v>
      </c>
      <c r="D415" s="4" t="s">
        <v>23207</v>
      </c>
      <c r="E415" s="76">
        <v>375.46</v>
      </c>
      <c r="F415" s="77">
        <v>0</v>
      </c>
      <c r="H415" s="77">
        <v>0</v>
      </c>
    </row>
    <row r="416" spans="1:8" ht="19.899999999999999" hidden="1" customHeight="1">
      <c r="A416" s="75">
        <v>4815</v>
      </c>
      <c r="B416" s="4" t="s">
        <v>16637</v>
      </c>
      <c r="C416" s="75" t="s">
        <v>6</v>
      </c>
      <c r="D416" s="4" t="s">
        <v>23207</v>
      </c>
      <c r="E416" s="76">
        <v>543.97</v>
      </c>
      <c r="F416" s="77">
        <v>0</v>
      </c>
      <c r="H416" s="77">
        <v>0</v>
      </c>
    </row>
    <row r="417" spans="1:8" ht="19.899999999999999" hidden="1" customHeight="1">
      <c r="A417" s="75">
        <v>541</v>
      </c>
      <c r="B417" s="4" t="s">
        <v>16638</v>
      </c>
      <c r="C417" s="75" t="s">
        <v>6</v>
      </c>
      <c r="D417" s="4" t="s">
        <v>23207</v>
      </c>
      <c r="E417" s="76">
        <v>276</v>
      </c>
      <c r="F417" s="77">
        <v>0</v>
      </c>
      <c r="H417" s="77">
        <v>0</v>
      </c>
    </row>
    <row r="418" spans="1:8" ht="19.899999999999999" hidden="1" customHeight="1">
      <c r="A418" s="75">
        <v>542</v>
      </c>
      <c r="B418" s="4" t="s">
        <v>16639</v>
      </c>
      <c r="C418" s="75" t="s">
        <v>6</v>
      </c>
      <c r="D418" s="4" t="s">
        <v>23207</v>
      </c>
      <c r="E418" s="76">
        <v>328.19</v>
      </c>
      <c r="F418" s="77">
        <v>0</v>
      </c>
      <c r="H418" s="77">
        <v>0</v>
      </c>
    </row>
    <row r="419" spans="1:8" ht="19.899999999999999" hidden="1" customHeight="1">
      <c r="A419" s="75">
        <v>540</v>
      </c>
      <c r="B419" s="4" t="s">
        <v>16640</v>
      </c>
      <c r="C419" s="75" t="s">
        <v>6</v>
      </c>
      <c r="D419" s="4" t="s">
        <v>23207</v>
      </c>
      <c r="E419" s="76">
        <v>766.95</v>
      </c>
      <c r="F419" s="77">
        <v>0</v>
      </c>
      <c r="H419" s="77">
        <v>0</v>
      </c>
    </row>
    <row r="420" spans="1:8" ht="19.899999999999999" hidden="1" customHeight="1">
      <c r="A420" s="75">
        <v>38364</v>
      </c>
      <c r="B420" s="4" t="s">
        <v>16641</v>
      </c>
      <c r="C420" s="75" t="s">
        <v>6</v>
      </c>
      <c r="D420" s="4" t="s">
        <v>23207</v>
      </c>
      <c r="E420" s="76">
        <v>1221.98</v>
      </c>
      <c r="F420" s="77">
        <v>0</v>
      </c>
      <c r="H420" s="77">
        <v>0</v>
      </c>
    </row>
    <row r="421" spans="1:8" ht="19.899999999999999" hidden="1" customHeight="1">
      <c r="A421" s="75">
        <v>11692</v>
      </c>
      <c r="B421" s="4" t="s">
        <v>16642</v>
      </c>
      <c r="C421" s="75" t="s">
        <v>149</v>
      </c>
      <c r="D421" s="4" t="s">
        <v>23207</v>
      </c>
      <c r="E421" s="76">
        <v>1531.07</v>
      </c>
      <c r="F421" s="77">
        <v>0</v>
      </c>
      <c r="H421" s="77">
        <v>0</v>
      </c>
    </row>
    <row r="422" spans="1:8" ht="19.899999999999999" hidden="1" customHeight="1">
      <c r="A422" s="75">
        <v>1746</v>
      </c>
      <c r="B422" s="4" t="s">
        <v>16643</v>
      </c>
      <c r="C422" s="75" t="s">
        <v>6</v>
      </c>
      <c r="D422" s="4" t="s">
        <v>23207</v>
      </c>
      <c r="E422" s="76">
        <v>254.96</v>
      </c>
      <c r="F422" s="77">
        <v>0</v>
      </c>
      <c r="H422" s="77">
        <v>0</v>
      </c>
    </row>
    <row r="423" spans="1:8" ht="19.899999999999999" hidden="1" customHeight="1">
      <c r="A423" s="75">
        <v>1748</v>
      </c>
      <c r="B423" s="4" t="s">
        <v>16644</v>
      </c>
      <c r="C423" s="75" t="s">
        <v>6</v>
      </c>
      <c r="D423" s="4" t="s">
        <v>23207</v>
      </c>
      <c r="E423" s="76"/>
      <c r="F423" s="77">
        <v>0</v>
      </c>
      <c r="H423" s="77">
        <v>0</v>
      </c>
    </row>
    <row r="424" spans="1:8" ht="19.899999999999999" hidden="1" customHeight="1">
      <c r="A424" s="75">
        <v>1749</v>
      </c>
      <c r="B424" s="4" t="s">
        <v>16645</v>
      </c>
      <c r="C424" s="75" t="s">
        <v>6</v>
      </c>
      <c r="D424" s="4" t="s">
        <v>23207</v>
      </c>
      <c r="E424" s="76"/>
      <c r="F424" s="77">
        <v>0</v>
      </c>
      <c r="H424" s="77">
        <v>0</v>
      </c>
    </row>
    <row r="425" spans="1:8" ht="19.899999999999999" hidden="1" customHeight="1">
      <c r="A425" s="75">
        <v>37412</v>
      </c>
      <c r="B425" s="4" t="s">
        <v>16646</v>
      </c>
      <c r="C425" s="75" t="s">
        <v>6</v>
      </c>
      <c r="D425" s="4" t="s">
        <v>23207</v>
      </c>
      <c r="E425" s="76">
        <v>13.82</v>
      </c>
      <c r="F425" s="77">
        <v>0</v>
      </c>
      <c r="H425" s="77">
        <v>0</v>
      </c>
    </row>
    <row r="426" spans="1:8" ht="19.899999999999999" hidden="1" customHeight="1">
      <c r="A426" s="75">
        <v>1745</v>
      </c>
      <c r="B426" s="4" t="s">
        <v>16647</v>
      </c>
      <c r="C426" s="75" t="s">
        <v>6</v>
      </c>
      <c r="D426" s="4" t="s">
        <v>23207</v>
      </c>
      <c r="E426" s="76">
        <v>1302.8599999999999</v>
      </c>
      <c r="F426" s="77">
        <v>0</v>
      </c>
      <c r="H426" s="77">
        <v>0</v>
      </c>
    </row>
    <row r="427" spans="1:8" ht="19.899999999999999" hidden="1" customHeight="1">
      <c r="A427" s="75">
        <v>1750</v>
      </c>
      <c r="B427" s="4" t="s">
        <v>16648</v>
      </c>
      <c r="C427" s="75" t="s">
        <v>6</v>
      </c>
      <c r="D427" s="4" t="s">
        <v>23207</v>
      </c>
      <c r="E427" s="76">
        <v>1437.2</v>
      </c>
      <c r="F427" s="77">
        <v>0</v>
      </c>
      <c r="H427" s="77">
        <v>0</v>
      </c>
    </row>
    <row r="428" spans="1:8" ht="19.899999999999999" hidden="1" customHeight="1">
      <c r="A428" s="75">
        <v>11687</v>
      </c>
      <c r="B428" s="4" t="s">
        <v>16649</v>
      </c>
      <c r="C428" s="75" t="s">
        <v>1</v>
      </c>
      <c r="D428" s="4" t="s">
        <v>23207</v>
      </c>
      <c r="E428" s="76">
        <v>580.76</v>
      </c>
      <c r="F428" s="77">
        <v>0</v>
      </c>
      <c r="H428" s="77">
        <v>0</v>
      </c>
    </row>
    <row r="429" spans="1:8" ht="19.899999999999999" hidden="1" customHeight="1">
      <c r="A429" s="75">
        <v>11689</v>
      </c>
      <c r="B429" s="4" t="s">
        <v>16650</v>
      </c>
      <c r="C429" s="75" t="s">
        <v>1</v>
      </c>
      <c r="D429" s="4" t="s">
        <v>23207</v>
      </c>
      <c r="E429" s="76">
        <v>886.98</v>
      </c>
      <c r="F429" s="77">
        <v>0</v>
      </c>
      <c r="H429" s="77">
        <v>0</v>
      </c>
    </row>
    <row r="430" spans="1:8" ht="19.899999999999999" hidden="1" customHeight="1">
      <c r="A430" s="75">
        <v>11693</v>
      </c>
      <c r="B430" s="4" t="s">
        <v>16651</v>
      </c>
      <c r="C430" s="75" t="s">
        <v>149</v>
      </c>
      <c r="D430" s="4" t="s">
        <v>23207</v>
      </c>
      <c r="E430" s="76">
        <v>950.03</v>
      </c>
      <c r="F430" s="77">
        <v>0</v>
      </c>
      <c r="H430" s="77">
        <v>0</v>
      </c>
    </row>
    <row r="431" spans="1:8" ht="19.899999999999999" hidden="1" customHeight="1">
      <c r="A431" s="75">
        <v>36215</v>
      </c>
      <c r="B431" s="4" t="s">
        <v>16652</v>
      </c>
      <c r="C431" s="75" t="s">
        <v>6</v>
      </c>
      <c r="D431" s="4" t="s">
        <v>23207</v>
      </c>
      <c r="E431" s="76">
        <v>10.34</v>
      </c>
      <c r="F431" s="77">
        <v>0</v>
      </c>
      <c r="H431" s="77">
        <v>0</v>
      </c>
    </row>
    <row r="432" spans="1:8" ht="19.899999999999999" hidden="1" customHeight="1">
      <c r="A432" s="75">
        <v>42439</v>
      </c>
      <c r="B432" s="4" t="s">
        <v>16653</v>
      </c>
      <c r="C432" s="75" t="s">
        <v>6</v>
      </c>
      <c r="D432" s="4" t="s">
        <v>23207</v>
      </c>
      <c r="E432" s="76">
        <v>4.9000000000000004</v>
      </c>
      <c r="F432" s="77">
        <v>0</v>
      </c>
      <c r="H432" s="77">
        <v>0</v>
      </c>
    </row>
    <row r="433" spans="1:8" ht="19.899999999999999" hidden="1" customHeight="1">
      <c r="A433" s="75">
        <v>38381</v>
      </c>
      <c r="B433" s="4" t="s">
        <v>16654</v>
      </c>
      <c r="C433" s="75" t="s">
        <v>6</v>
      </c>
      <c r="D433" s="4" t="s">
        <v>23207</v>
      </c>
      <c r="E433" s="76">
        <v>17.88</v>
      </c>
      <c r="F433" s="77">
        <v>0</v>
      </c>
      <c r="H433" s="77">
        <v>0</v>
      </c>
    </row>
    <row r="434" spans="1:8" ht="19.899999999999999" hidden="1" customHeight="1">
      <c r="A434" s="75">
        <v>39621</v>
      </c>
      <c r="B434" s="4" t="s">
        <v>16655</v>
      </c>
      <c r="C434" s="75" t="s">
        <v>16656</v>
      </c>
      <c r="D434" s="4" t="s">
        <v>23207</v>
      </c>
      <c r="E434" s="76">
        <v>12.68</v>
      </c>
      <c r="F434" s="77">
        <v>0</v>
      </c>
      <c r="H434" s="77">
        <v>0</v>
      </c>
    </row>
    <row r="435" spans="1:8" ht="19.899999999999999" hidden="1" customHeight="1">
      <c r="A435" s="75">
        <v>39624</v>
      </c>
      <c r="B435" s="4" t="s">
        <v>16657</v>
      </c>
      <c r="C435" s="75" t="s">
        <v>16656</v>
      </c>
      <c r="D435" s="4" t="s">
        <v>23207</v>
      </c>
      <c r="E435" s="76">
        <v>39.78</v>
      </c>
      <c r="F435" s="77">
        <v>0</v>
      </c>
      <c r="H435" s="77">
        <v>0</v>
      </c>
    </row>
    <row r="436" spans="1:8" ht="19.899999999999999" hidden="1" customHeight="1">
      <c r="A436" s="75">
        <v>39615</v>
      </c>
      <c r="B436" s="4" t="s">
        <v>16658</v>
      </c>
      <c r="C436" s="75" t="s">
        <v>6</v>
      </c>
      <c r="D436" s="4" t="s">
        <v>23207</v>
      </c>
      <c r="E436" s="76">
        <v>19.739999999999998</v>
      </c>
      <c r="F436" s="77">
        <v>0</v>
      </c>
      <c r="H436" s="77">
        <v>0</v>
      </c>
    </row>
    <row r="437" spans="1:8" ht="19.899999999999999" hidden="1" customHeight="1">
      <c r="A437" s="75">
        <v>39620</v>
      </c>
      <c r="B437" s="4" t="s">
        <v>16659</v>
      </c>
      <c r="C437" s="75" t="s">
        <v>6</v>
      </c>
      <c r="D437" s="4" t="s">
        <v>23207</v>
      </c>
      <c r="E437" s="76">
        <v>29.66</v>
      </c>
      <c r="F437" s="77">
        <v>0</v>
      </c>
      <c r="H437" s="77">
        <v>0</v>
      </c>
    </row>
    <row r="438" spans="1:8" ht="19.899999999999999" hidden="1" customHeight="1">
      <c r="A438" s="75">
        <v>39623</v>
      </c>
      <c r="B438" s="4" t="s">
        <v>16660</v>
      </c>
      <c r="C438" s="75" t="s">
        <v>6</v>
      </c>
      <c r="D438" s="4" t="s">
        <v>23207</v>
      </c>
      <c r="E438" s="76">
        <v>53.38</v>
      </c>
      <c r="F438" s="77">
        <v>0</v>
      </c>
      <c r="H438" s="77">
        <v>0</v>
      </c>
    </row>
    <row r="439" spans="1:8" ht="19.899999999999999" hidden="1" customHeight="1">
      <c r="A439" s="75">
        <v>546</v>
      </c>
      <c r="B439" s="4" t="s">
        <v>16661</v>
      </c>
      <c r="C439" s="75" t="s">
        <v>19</v>
      </c>
      <c r="D439" s="4" t="s">
        <v>23207</v>
      </c>
      <c r="E439" s="76">
        <v>105.7</v>
      </c>
      <c r="F439" s="77">
        <v>0</v>
      </c>
      <c r="H439" s="77">
        <v>0</v>
      </c>
    </row>
    <row r="440" spans="1:8" ht="19.899999999999999" hidden="1" customHeight="1">
      <c r="A440" s="75">
        <v>566</v>
      </c>
      <c r="B440" s="4" t="s">
        <v>16662</v>
      </c>
      <c r="C440" s="75" t="s">
        <v>1</v>
      </c>
      <c r="D440" s="4" t="s">
        <v>23207</v>
      </c>
      <c r="E440" s="76">
        <v>26.42</v>
      </c>
      <c r="F440" s="77">
        <v>0</v>
      </c>
      <c r="H440" s="77">
        <v>0</v>
      </c>
    </row>
    <row r="441" spans="1:8" ht="19.899999999999999" hidden="1" customHeight="1">
      <c r="A441" s="75">
        <v>565</v>
      </c>
      <c r="B441" s="4" t="s">
        <v>16663</v>
      </c>
      <c r="C441" s="75" t="s">
        <v>1</v>
      </c>
      <c r="D441" s="4" t="s">
        <v>23207</v>
      </c>
      <c r="E441" s="76">
        <v>33.06</v>
      </c>
      <c r="F441" s="77">
        <v>0</v>
      </c>
      <c r="H441" s="77">
        <v>0</v>
      </c>
    </row>
    <row r="442" spans="1:8" ht="19.899999999999999" hidden="1" customHeight="1">
      <c r="A442" s="75">
        <v>555</v>
      </c>
      <c r="B442" s="4" t="s">
        <v>16664</v>
      </c>
      <c r="C442" s="75" t="s">
        <v>1</v>
      </c>
      <c r="D442" s="4" t="s">
        <v>23207</v>
      </c>
      <c r="E442" s="76">
        <v>39.58</v>
      </c>
      <c r="F442" s="77">
        <v>0</v>
      </c>
      <c r="H442" s="77">
        <v>0</v>
      </c>
    </row>
    <row r="443" spans="1:8" ht="19.899999999999999" hidden="1" customHeight="1">
      <c r="A443" s="75">
        <v>557</v>
      </c>
      <c r="B443" s="4" t="s">
        <v>16665</v>
      </c>
      <c r="C443" s="75" t="s">
        <v>1</v>
      </c>
      <c r="D443" s="4" t="s">
        <v>23207</v>
      </c>
      <c r="E443" s="76"/>
      <c r="F443" s="77">
        <v>0</v>
      </c>
      <c r="H443" s="77">
        <v>0</v>
      </c>
    </row>
    <row r="444" spans="1:8" ht="19.899999999999999" hidden="1" customHeight="1">
      <c r="A444" s="75">
        <v>552</v>
      </c>
      <c r="B444" s="4" t="s">
        <v>16666</v>
      </c>
      <c r="C444" s="75" t="s">
        <v>1</v>
      </c>
      <c r="D444" s="4" t="s">
        <v>23207</v>
      </c>
      <c r="E444" s="76"/>
      <c r="F444" s="77">
        <v>0</v>
      </c>
      <c r="H444" s="77">
        <v>0</v>
      </c>
    </row>
    <row r="445" spans="1:8" ht="19.899999999999999" hidden="1" customHeight="1">
      <c r="A445" s="75">
        <v>563</v>
      </c>
      <c r="B445" s="4" t="s">
        <v>16667</v>
      </c>
      <c r="C445" s="75" t="s">
        <v>1</v>
      </c>
      <c r="D445" s="4" t="s">
        <v>23207</v>
      </c>
      <c r="E445" s="76"/>
      <c r="F445" s="77">
        <v>0</v>
      </c>
      <c r="H445" s="77">
        <v>0</v>
      </c>
    </row>
    <row r="446" spans="1:8" ht="19.899999999999999" hidden="1" customHeight="1">
      <c r="A446" s="75">
        <v>549</v>
      </c>
      <c r="B446" s="4" t="s">
        <v>16668</v>
      </c>
      <c r="C446" s="75" t="s">
        <v>1</v>
      </c>
      <c r="D446" s="4" t="s">
        <v>23207</v>
      </c>
      <c r="E446" s="76"/>
      <c r="F446" s="77">
        <v>0</v>
      </c>
      <c r="H446" s="77">
        <v>0</v>
      </c>
    </row>
    <row r="447" spans="1:8" ht="19.899999999999999" hidden="1" customHeight="1">
      <c r="A447" s="75">
        <v>551</v>
      </c>
      <c r="B447" s="4" t="s">
        <v>16669</v>
      </c>
      <c r="C447" s="75" t="s">
        <v>1</v>
      </c>
      <c r="D447" s="4" t="s">
        <v>23207</v>
      </c>
      <c r="E447" s="76"/>
      <c r="F447" s="77">
        <v>0</v>
      </c>
      <c r="H447" s="77">
        <v>0</v>
      </c>
    </row>
    <row r="448" spans="1:8" ht="19.899999999999999" hidden="1" customHeight="1">
      <c r="A448" s="75">
        <v>559</v>
      </c>
      <c r="B448" s="4" t="s">
        <v>16670</v>
      </c>
      <c r="C448" s="75" t="s">
        <v>1</v>
      </c>
      <c r="D448" s="4" t="s">
        <v>23207</v>
      </c>
      <c r="E448" s="76"/>
      <c r="F448" s="77">
        <v>0</v>
      </c>
      <c r="H448" s="77">
        <v>0</v>
      </c>
    </row>
    <row r="449" spans="1:8" ht="19.899999999999999" hidden="1" customHeight="1">
      <c r="A449" s="75">
        <v>560</v>
      </c>
      <c r="B449" s="4" t="s">
        <v>16671</v>
      </c>
      <c r="C449" s="75" t="s">
        <v>1</v>
      </c>
      <c r="D449" s="4" t="s">
        <v>23207</v>
      </c>
      <c r="E449" s="76"/>
      <c r="F449" s="77">
        <v>0</v>
      </c>
      <c r="H449" s="77">
        <v>0</v>
      </c>
    </row>
    <row r="450" spans="1:8" ht="19.899999999999999" hidden="1" customHeight="1">
      <c r="A450" s="75">
        <v>547</v>
      </c>
      <c r="B450" s="4" t="s">
        <v>16672</v>
      </c>
      <c r="C450" s="75" t="s">
        <v>1</v>
      </c>
      <c r="D450" s="4" t="s">
        <v>23207</v>
      </c>
      <c r="E450" s="76"/>
      <c r="F450" s="77">
        <v>0</v>
      </c>
      <c r="H450" s="77">
        <v>0</v>
      </c>
    </row>
    <row r="451" spans="1:8" ht="19.899999999999999" hidden="1" customHeight="1">
      <c r="A451" s="75">
        <v>36207</v>
      </c>
      <c r="B451" s="4" t="s">
        <v>16673</v>
      </c>
      <c r="C451" s="75" t="s">
        <v>6</v>
      </c>
      <c r="D451" s="4" t="s">
        <v>23207</v>
      </c>
      <c r="E451" s="76"/>
      <c r="F451" s="77">
        <v>0</v>
      </c>
      <c r="H451" s="77">
        <v>0</v>
      </c>
    </row>
    <row r="452" spans="1:8" ht="19.899999999999999" hidden="1" customHeight="1">
      <c r="A452" s="75">
        <v>36209</v>
      </c>
      <c r="B452" s="4" t="s">
        <v>16674</v>
      </c>
      <c r="C452" s="75" t="s">
        <v>6</v>
      </c>
      <c r="D452" s="4" t="s">
        <v>23207</v>
      </c>
      <c r="E452" s="76"/>
      <c r="F452" s="77">
        <v>0</v>
      </c>
      <c r="H452" s="77">
        <v>0</v>
      </c>
    </row>
    <row r="453" spans="1:8" ht="19.899999999999999" hidden="1" customHeight="1">
      <c r="A453" s="75">
        <v>36210</v>
      </c>
      <c r="B453" s="4" t="s">
        <v>16675</v>
      </c>
      <c r="C453" s="75" t="s">
        <v>6</v>
      </c>
      <c r="D453" s="4" t="s">
        <v>23207</v>
      </c>
      <c r="E453" s="76"/>
      <c r="F453" s="77">
        <v>0</v>
      </c>
      <c r="H453" s="77">
        <v>0</v>
      </c>
    </row>
    <row r="454" spans="1:8" ht="19.899999999999999" hidden="1" customHeight="1">
      <c r="A454" s="75">
        <v>36204</v>
      </c>
      <c r="B454" s="4" t="s">
        <v>16676</v>
      </c>
      <c r="C454" s="75" t="s">
        <v>6</v>
      </c>
      <c r="D454" s="4" t="s">
        <v>23207</v>
      </c>
      <c r="E454" s="76">
        <v>519.99</v>
      </c>
      <c r="F454" s="77">
        <v>0</v>
      </c>
      <c r="H454" s="77">
        <v>0</v>
      </c>
    </row>
    <row r="455" spans="1:8" ht="19.899999999999999" hidden="1" customHeight="1">
      <c r="A455" s="75">
        <v>36205</v>
      </c>
      <c r="B455" s="4" t="s">
        <v>16677</v>
      </c>
      <c r="C455" s="75" t="s">
        <v>6</v>
      </c>
      <c r="D455" s="4" t="s">
        <v>23207</v>
      </c>
      <c r="E455" s="76">
        <v>62.42</v>
      </c>
      <c r="F455" s="77">
        <v>0</v>
      </c>
      <c r="H455" s="77">
        <v>0</v>
      </c>
    </row>
    <row r="456" spans="1:8" ht="19.899999999999999" hidden="1" customHeight="1">
      <c r="A456" s="75">
        <v>36081</v>
      </c>
      <c r="B456" s="4" t="s">
        <v>16678</v>
      </c>
      <c r="C456" s="75" t="s">
        <v>6</v>
      </c>
      <c r="D456" s="4" t="s">
        <v>23207</v>
      </c>
      <c r="E456" s="76">
        <v>68.459999999999994</v>
      </c>
      <c r="F456" s="77">
        <v>0</v>
      </c>
      <c r="H456" s="77">
        <v>0</v>
      </c>
    </row>
    <row r="457" spans="1:8" ht="19.899999999999999" hidden="1" customHeight="1">
      <c r="A457" s="75">
        <v>36206</v>
      </c>
      <c r="B457" s="4" t="s">
        <v>16679</v>
      </c>
      <c r="C457" s="75" t="s">
        <v>6</v>
      </c>
      <c r="D457" s="4" t="s">
        <v>23207</v>
      </c>
      <c r="E457" s="76">
        <v>22.35</v>
      </c>
      <c r="F457" s="77">
        <v>0</v>
      </c>
      <c r="H457" s="77">
        <v>0</v>
      </c>
    </row>
    <row r="458" spans="1:8" ht="19.899999999999999" hidden="1" customHeight="1">
      <c r="A458" s="75">
        <v>36218</v>
      </c>
      <c r="B458" s="4" t="s">
        <v>16680</v>
      </c>
      <c r="C458" s="75" t="s">
        <v>6</v>
      </c>
      <c r="D458" s="4" t="s">
        <v>23207</v>
      </c>
      <c r="E458" s="76"/>
      <c r="F458" s="77">
        <v>0</v>
      </c>
      <c r="H458" s="77">
        <v>0</v>
      </c>
    </row>
    <row r="459" spans="1:8" ht="19.899999999999999" hidden="1" customHeight="1">
      <c r="A459" s="75">
        <v>36220</v>
      </c>
      <c r="B459" s="4" t="s">
        <v>16681</v>
      </c>
      <c r="C459" s="75" t="s">
        <v>6</v>
      </c>
      <c r="D459" s="4" t="s">
        <v>23207</v>
      </c>
      <c r="E459" s="76"/>
      <c r="F459" s="77">
        <v>0</v>
      </c>
      <c r="H459" s="77">
        <v>0</v>
      </c>
    </row>
    <row r="460" spans="1:8" ht="19.899999999999999" hidden="1" customHeight="1">
      <c r="A460" s="75">
        <v>36080</v>
      </c>
      <c r="B460" s="4" t="s">
        <v>16682</v>
      </c>
      <c r="C460" s="75" t="s">
        <v>6</v>
      </c>
      <c r="D460" s="4" t="s">
        <v>23207</v>
      </c>
      <c r="E460" s="76">
        <v>240.53</v>
      </c>
      <c r="F460" s="77">
        <v>0</v>
      </c>
      <c r="H460" s="77">
        <v>0</v>
      </c>
    </row>
    <row r="461" spans="1:8" ht="19.899999999999999" hidden="1" customHeight="1">
      <c r="A461" s="75">
        <v>36223</v>
      </c>
      <c r="B461" s="4" t="s">
        <v>16683</v>
      </c>
      <c r="C461" s="75" t="s">
        <v>6</v>
      </c>
      <c r="D461" s="4" t="s">
        <v>23207</v>
      </c>
      <c r="E461" s="76">
        <v>148.97</v>
      </c>
      <c r="F461" s="77">
        <v>0</v>
      </c>
      <c r="H461" s="77">
        <v>0</v>
      </c>
    </row>
    <row r="462" spans="1:8" ht="19.899999999999999" hidden="1" customHeight="1">
      <c r="A462" s="75">
        <v>38127</v>
      </c>
      <c r="B462" s="4" t="s">
        <v>16684</v>
      </c>
      <c r="C462" s="75" t="s">
        <v>6</v>
      </c>
      <c r="D462" s="4" t="s">
        <v>23207</v>
      </c>
      <c r="E462" s="76">
        <v>321.22000000000003</v>
      </c>
      <c r="F462" s="77">
        <v>0</v>
      </c>
      <c r="H462" s="77">
        <v>0</v>
      </c>
    </row>
    <row r="463" spans="1:8" ht="19.899999999999999" hidden="1" customHeight="1">
      <c r="A463" s="75">
        <v>38060</v>
      </c>
      <c r="B463" s="4" t="s">
        <v>16685</v>
      </c>
      <c r="C463" s="75" t="s">
        <v>6</v>
      </c>
      <c r="D463" s="4" t="s">
        <v>23207</v>
      </c>
      <c r="E463" s="76">
        <v>186.21</v>
      </c>
      <c r="F463" s="77">
        <v>0</v>
      </c>
      <c r="H463" s="77">
        <v>0</v>
      </c>
    </row>
    <row r="464" spans="1:8" ht="19.899999999999999" hidden="1" customHeight="1">
      <c r="A464" s="75">
        <v>10956</v>
      </c>
      <c r="B464" s="4" t="s">
        <v>16686</v>
      </c>
      <c r="C464" s="75" t="s">
        <v>6</v>
      </c>
      <c r="D464" s="4" t="s">
        <v>23207</v>
      </c>
      <c r="E464" s="76">
        <v>532.54</v>
      </c>
      <c r="F464" s="77">
        <v>0</v>
      </c>
      <c r="H464" s="77">
        <v>0</v>
      </c>
    </row>
    <row r="465" spans="1:8" ht="19.899999999999999" hidden="1" customHeight="1">
      <c r="A465" s="75">
        <v>39380</v>
      </c>
      <c r="B465" s="4" t="s">
        <v>16687</v>
      </c>
      <c r="C465" s="75" t="s">
        <v>6</v>
      </c>
      <c r="D465" s="4" t="s">
        <v>23207</v>
      </c>
      <c r="E465" s="76"/>
      <c r="F465" s="77">
        <v>0</v>
      </c>
      <c r="H465" s="77">
        <v>0</v>
      </c>
    </row>
    <row r="466" spans="1:8" ht="19.899999999999999" hidden="1" customHeight="1">
      <c r="A466" s="75">
        <v>44172</v>
      </c>
      <c r="B466" s="4" t="s">
        <v>16688</v>
      </c>
      <c r="C466" s="75" t="s">
        <v>6</v>
      </c>
      <c r="D466" s="4" t="s">
        <v>23207</v>
      </c>
      <c r="E466" s="76">
        <v>5598.73</v>
      </c>
      <c r="F466" s="77">
        <v>0</v>
      </c>
      <c r="H466" s="77">
        <v>0</v>
      </c>
    </row>
    <row r="467" spans="1:8" ht="19.899999999999999" hidden="1" customHeight="1">
      <c r="A467" s="75">
        <v>37597</v>
      </c>
      <c r="B467" s="4" t="s">
        <v>16689</v>
      </c>
      <c r="C467" s="75" t="s">
        <v>6</v>
      </c>
      <c r="D467" s="4" t="s">
        <v>23206</v>
      </c>
      <c r="E467" s="76">
        <v>7635.14</v>
      </c>
      <c r="F467" s="77">
        <v>0</v>
      </c>
      <c r="H467" s="77">
        <v>0</v>
      </c>
    </row>
    <row r="468" spans="1:8" ht="19.899999999999999" hidden="1" customHeight="1">
      <c r="A468" s="75">
        <v>183</v>
      </c>
      <c r="B468" s="4" t="s">
        <v>16690</v>
      </c>
      <c r="C468" s="75" t="s">
        <v>16691</v>
      </c>
      <c r="D468" s="4" t="s">
        <v>23207</v>
      </c>
      <c r="E468" s="76">
        <v>7003.15</v>
      </c>
      <c r="F468" s="77">
        <v>0</v>
      </c>
      <c r="H468" s="77">
        <v>0</v>
      </c>
    </row>
    <row r="469" spans="1:8" ht="19.899999999999999" hidden="1" customHeight="1">
      <c r="A469" s="75">
        <v>184</v>
      </c>
      <c r="B469" s="4" t="s">
        <v>16692</v>
      </c>
      <c r="C469" s="75" t="s">
        <v>16691</v>
      </c>
      <c r="D469" s="4" t="s">
        <v>23207</v>
      </c>
      <c r="E469" s="76">
        <v>30460.880000000001</v>
      </c>
      <c r="F469" s="77">
        <v>0</v>
      </c>
      <c r="H469" s="77">
        <v>0</v>
      </c>
    </row>
    <row r="470" spans="1:8" ht="19.899999999999999" hidden="1" customHeight="1">
      <c r="A470" s="75">
        <v>181</v>
      </c>
      <c r="B470" s="4" t="s">
        <v>16693</v>
      </c>
      <c r="C470" s="75" t="s">
        <v>16691</v>
      </c>
      <c r="D470" s="4" t="s">
        <v>23207</v>
      </c>
      <c r="E470" s="76">
        <v>6405.32</v>
      </c>
      <c r="F470" s="77">
        <v>0</v>
      </c>
      <c r="H470" s="77">
        <v>0</v>
      </c>
    </row>
    <row r="471" spans="1:8" ht="19.899999999999999" hidden="1" customHeight="1">
      <c r="A471" s="75">
        <v>20001</v>
      </c>
      <c r="B471" s="4" t="s">
        <v>16694</v>
      </c>
      <c r="C471" s="75" t="s">
        <v>16691</v>
      </c>
      <c r="D471" s="4" t="s">
        <v>23207</v>
      </c>
      <c r="E471" s="76">
        <v>22774.49</v>
      </c>
      <c r="F471" s="77">
        <v>0</v>
      </c>
      <c r="H471" s="77">
        <v>0</v>
      </c>
    </row>
    <row r="472" spans="1:8" ht="19.899999999999999" hidden="1" customHeight="1">
      <c r="A472" s="75">
        <v>39837</v>
      </c>
      <c r="B472" s="4" t="s">
        <v>16695</v>
      </c>
      <c r="C472" s="75" t="s">
        <v>16691</v>
      </c>
      <c r="D472" s="4" t="s">
        <v>23207</v>
      </c>
      <c r="E472" s="76">
        <v>27680.5</v>
      </c>
      <c r="F472" s="77">
        <v>0</v>
      </c>
      <c r="H472" s="77">
        <v>0</v>
      </c>
    </row>
    <row r="473" spans="1:8" ht="19.899999999999999" hidden="1" customHeight="1">
      <c r="A473" s="75">
        <v>43366</v>
      </c>
      <c r="B473" s="4" t="s">
        <v>23041</v>
      </c>
      <c r="C473" s="75" t="s">
        <v>19</v>
      </c>
      <c r="D473" s="4" t="s">
        <v>23207</v>
      </c>
      <c r="E473" s="76">
        <v>14.04</v>
      </c>
      <c r="F473" s="77">
        <v>0</v>
      </c>
      <c r="H473" s="77">
        <v>0</v>
      </c>
    </row>
    <row r="474" spans="1:8" ht="19.899999999999999" hidden="1" customHeight="1">
      <c r="A474" s="75">
        <v>10535</v>
      </c>
      <c r="B474" s="4" t="s">
        <v>23042</v>
      </c>
      <c r="C474" s="75" t="s">
        <v>6</v>
      </c>
      <c r="D474" s="4" t="s">
        <v>23206</v>
      </c>
      <c r="E474" s="76">
        <v>2478.1999999999998</v>
      </c>
      <c r="F474" s="77">
        <v>0</v>
      </c>
      <c r="H474" s="77">
        <v>0</v>
      </c>
    </row>
    <row r="475" spans="1:8" ht="19.899999999999999" hidden="1" customHeight="1">
      <c r="A475" s="75">
        <v>10537</v>
      </c>
      <c r="B475" s="4" t="s">
        <v>23043</v>
      </c>
      <c r="C475" s="75" t="s">
        <v>6</v>
      </c>
      <c r="D475" s="4" t="s">
        <v>23206</v>
      </c>
      <c r="E475" s="76">
        <v>28.9</v>
      </c>
      <c r="F475" s="77">
        <v>0</v>
      </c>
      <c r="H475" s="77">
        <v>0</v>
      </c>
    </row>
    <row r="476" spans="1:8" ht="19.899999999999999" hidden="1" customHeight="1">
      <c r="A476" s="75">
        <v>13891</v>
      </c>
      <c r="B476" s="4" t="s">
        <v>23044</v>
      </c>
      <c r="C476" s="75" t="s">
        <v>6</v>
      </c>
      <c r="D476" s="4" t="s">
        <v>23206</v>
      </c>
      <c r="E476" s="76">
        <v>32.68</v>
      </c>
      <c r="F476" s="77">
        <v>0</v>
      </c>
      <c r="H476" s="77">
        <v>0</v>
      </c>
    </row>
    <row r="477" spans="1:8" ht="19.899999999999999" hidden="1" customHeight="1">
      <c r="A477" s="75">
        <v>36396</v>
      </c>
      <c r="B477" s="4" t="s">
        <v>23045</v>
      </c>
      <c r="C477" s="75" t="s">
        <v>6</v>
      </c>
      <c r="D477" s="4" t="s">
        <v>23206</v>
      </c>
      <c r="E477" s="76">
        <v>0.98</v>
      </c>
      <c r="F477" s="77">
        <v>0</v>
      </c>
      <c r="H477" s="77">
        <v>0</v>
      </c>
    </row>
    <row r="478" spans="1:8" ht="19.899999999999999" hidden="1" customHeight="1">
      <c r="A478" s="75">
        <v>36397</v>
      </c>
      <c r="B478" s="4" t="s">
        <v>23046</v>
      </c>
      <c r="C478" s="75" t="s">
        <v>6</v>
      </c>
      <c r="D478" s="4" t="s">
        <v>23206</v>
      </c>
      <c r="E478" s="76">
        <v>1.65</v>
      </c>
      <c r="F478" s="77">
        <v>0</v>
      </c>
      <c r="H478" s="77">
        <v>0</v>
      </c>
    </row>
    <row r="479" spans="1:8" ht="19.899999999999999" hidden="1" customHeight="1">
      <c r="A479" s="75">
        <v>36398</v>
      </c>
      <c r="B479" s="4" t="s">
        <v>23047</v>
      </c>
      <c r="C479" s="75" t="s">
        <v>6</v>
      </c>
      <c r="D479" s="4" t="s">
        <v>23206</v>
      </c>
      <c r="E479" s="76">
        <v>2.25</v>
      </c>
      <c r="F479" s="77">
        <v>0</v>
      </c>
      <c r="H479" s="77">
        <v>0</v>
      </c>
    </row>
    <row r="480" spans="1:8" ht="19.899999999999999" hidden="1" customHeight="1">
      <c r="A480" s="75">
        <v>44492</v>
      </c>
      <c r="B480" s="4" t="s">
        <v>23048</v>
      </c>
      <c r="C480" s="75" t="s">
        <v>6</v>
      </c>
      <c r="D480" s="4" t="s">
        <v>23206</v>
      </c>
      <c r="E480" s="76">
        <v>0.83</v>
      </c>
      <c r="F480" s="77">
        <v>0</v>
      </c>
      <c r="H480" s="77">
        <v>0</v>
      </c>
    </row>
    <row r="481" spans="1:8" ht="19.899999999999999" hidden="1" customHeight="1">
      <c r="A481" s="75">
        <v>647</v>
      </c>
      <c r="B481" s="4" t="s">
        <v>16696</v>
      </c>
      <c r="C481" s="75" t="s">
        <v>8</v>
      </c>
      <c r="D481" s="4" t="s">
        <v>23208</v>
      </c>
      <c r="E481" s="76">
        <v>1</v>
      </c>
      <c r="F481" s="77">
        <v>0</v>
      </c>
      <c r="H481" s="77">
        <v>0</v>
      </c>
    </row>
    <row r="482" spans="1:8" ht="19.899999999999999" hidden="1" customHeight="1">
      <c r="A482" s="75">
        <v>40920</v>
      </c>
      <c r="B482" s="4" t="s">
        <v>16697</v>
      </c>
      <c r="C482" s="75" t="s">
        <v>1288</v>
      </c>
      <c r="D482" s="4" t="s">
        <v>23208</v>
      </c>
      <c r="E482" s="76">
        <v>1.94</v>
      </c>
      <c r="F482" s="77">
        <v>0</v>
      </c>
      <c r="H482" s="77">
        <v>0</v>
      </c>
    </row>
    <row r="483" spans="1:8" ht="19.899999999999999" hidden="1" customHeight="1">
      <c r="A483" s="75">
        <v>715</v>
      </c>
      <c r="B483" s="4" t="s">
        <v>16698</v>
      </c>
      <c r="C483" s="75" t="s">
        <v>6</v>
      </c>
      <c r="D483" s="4" t="s">
        <v>23207</v>
      </c>
      <c r="E483" s="76">
        <v>1.05</v>
      </c>
      <c r="F483" s="77">
        <v>0</v>
      </c>
      <c r="H483" s="77">
        <v>0</v>
      </c>
    </row>
    <row r="484" spans="1:8" ht="19.899999999999999" hidden="1" customHeight="1">
      <c r="A484" s="75">
        <v>716</v>
      </c>
      <c r="B484" s="4" t="s">
        <v>16699</v>
      </c>
      <c r="C484" s="75" t="s">
        <v>6</v>
      </c>
      <c r="D484" s="4" t="s">
        <v>23207</v>
      </c>
      <c r="E484" s="76">
        <v>1.63</v>
      </c>
      <c r="F484" s="77">
        <v>0</v>
      </c>
      <c r="H484" s="77">
        <v>0</v>
      </c>
    </row>
    <row r="485" spans="1:8" ht="19.899999999999999" hidden="1" customHeight="1">
      <c r="A485" s="75">
        <v>7270</v>
      </c>
      <c r="B485" s="4" t="s">
        <v>16700</v>
      </c>
      <c r="C485" s="75" t="s">
        <v>6</v>
      </c>
      <c r="D485" s="4" t="s">
        <v>23207</v>
      </c>
      <c r="E485" s="76">
        <v>1.06</v>
      </c>
      <c r="F485" s="77">
        <v>0</v>
      </c>
      <c r="H485" s="77">
        <v>0</v>
      </c>
    </row>
    <row r="486" spans="1:8" ht="19.899999999999999" hidden="1" customHeight="1">
      <c r="A486" s="75">
        <v>44460</v>
      </c>
      <c r="B486" s="4" t="s">
        <v>16701</v>
      </c>
      <c r="C486" s="75" t="s">
        <v>6</v>
      </c>
      <c r="D486" s="4" t="s">
        <v>23207</v>
      </c>
      <c r="E486" s="76">
        <v>1.87</v>
      </c>
      <c r="F486" s="77">
        <v>0</v>
      </c>
      <c r="H486" s="77">
        <v>0</v>
      </c>
    </row>
    <row r="487" spans="1:8" ht="19.899999999999999" hidden="1" customHeight="1">
      <c r="A487" s="75">
        <v>44461</v>
      </c>
      <c r="B487" s="4" t="s">
        <v>16702</v>
      </c>
      <c r="C487" s="75" t="s">
        <v>6</v>
      </c>
      <c r="D487" s="4" t="s">
        <v>23207</v>
      </c>
      <c r="E487" s="76">
        <v>2.41</v>
      </c>
      <c r="F487" s="77">
        <v>0</v>
      </c>
      <c r="H487" s="77">
        <v>0</v>
      </c>
    </row>
    <row r="488" spans="1:8" ht="19.899999999999999" hidden="1" customHeight="1">
      <c r="A488" s="75">
        <v>7267</v>
      </c>
      <c r="B488" s="4" t="s">
        <v>16703</v>
      </c>
      <c r="C488" s="75" t="s">
        <v>6</v>
      </c>
      <c r="D488" s="4" t="s">
        <v>23207</v>
      </c>
      <c r="E488" s="76">
        <v>2.5</v>
      </c>
      <c r="F488" s="77">
        <v>0</v>
      </c>
      <c r="H488" s="77">
        <v>0</v>
      </c>
    </row>
    <row r="489" spans="1:8" ht="19.899999999999999" hidden="1" customHeight="1">
      <c r="A489" s="75">
        <v>44458</v>
      </c>
      <c r="B489" s="4" t="s">
        <v>16704</v>
      </c>
      <c r="C489" s="75" t="s">
        <v>6</v>
      </c>
      <c r="D489" s="4" t="s">
        <v>23207</v>
      </c>
      <c r="E489" s="76">
        <v>3.43</v>
      </c>
      <c r="F489" s="77">
        <v>0</v>
      </c>
      <c r="H489" s="77">
        <v>0</v>
      </c>
    </row>
    <row r="490" spans="1:8" ht="19.899999999999999" hidden="1" customHeight="1">
      <c r="A490" s="75">
        <v>44457</v>
      </c>
      <c r="B490" s="4" t="s">
        <v>16705</v>
      </c>
      <c r="C490" s="75" t="s">
        <v>6</v>
      </c>
      <c r="D490" s="4" t="s">
        <v>23207</v>
      </c>
      <c r="E490" s="76">
        <v>1.2</v>
      </c>
      <c r="F490" s="77">
        <v>0</v>
      </c>
      <c r="H490" s="77">
        <v>0</v>
      </c>
    </row>
    <row r="491" spans="1:8" ht="19.899999999999999" hidden="1" customHeight="1">
      <c r="A491" s="75">
        <v>7271</v>
      </c>
      <c r="B491" s="4" t="s">
        <v>16706</v>
      </c>
      <c r="C491" s="75" t="s">
        <v>6</v>
      </c>
      <c r="D491" s="4" t="s">
        <v>23207</v>
      </c>
      <c r="E491" s="76">
        <v>2.44</v>
      </c>
      <c r="F491" s="77">
        <v>0</v>
      </c>
      <c r="H491" s="77">
        <v>0</v>
      </c>
    </row>
    <row r="492" spans="1:8" ht="19.899999999999999" hidden="1" customHeight="1">
      <c r="A492" s="75">
        <v>7268</v>
      </c>
      <c r="B492" s="4" t="s">
        <v>16707</v>
      </c>
      <c r="C492" s="75" t="s">
        <v>6</v>
      </c>
      <c r="D492" s="4" t="s">
        <v>23207</v>
      </c>
      <c r="E492" s="76">
        <v>2.93</v>
      </c>
      <c r="F492" s="77">
        <v>0</v>
      </c>
      <c r="H492" s="77">
        <v>0</v>
      </c>
    </row>
    <row r="493" spans="1:8" ht="19.899999999999999" hidden="1" customHeight="1">
      <c r="A493" s="75">
        <v>44459</v>
      </c>
      <c r="B493" s="4" t="s">
        <v>16708</v>
      </c>
      <c r="C493" s="75" t="s">
        <v>6</v>
      </c>
      <c r="D493" s="4" t="s">
        <v>23207</v>
      </c>
      <c r="E493" s="76">
        <v>2.54</v>
      </c>
      <c r="F493" s="77">
        <v>0</v>
      </c>
      <c r="H493" s="77">
        <v>0</v>
      </c>
    </row>
    <row r="494" spans="1:8" ht="19.899999999999999" hidden="1" customHeight="1">
      <c r="A494" s="75">
        <v>44462</v>
      </c>
      <c r="B494" s="4" t="s">
        <v>16709</v>
      </c>
      <c r="C494" s="75" t="s">
        <v>6</v>
      </c>
      <c r="D494" s="4" t="s">
        <v>23207</v>
      </c>
      <c r="E494" s="76">
        <v>3.27</v>
      </c>
      <c r="F494" s="77">
        <v>0</v>
      </c>
      <c r="H494" s="77">
        <v>0</v>
      </c>
    </row>
    <row r="495" spans="1:8" ht="19.899999999999999" hidden="1" customHeight="1">
      <c r="A495" s="75">
        <v>44463</v>
      </c>
      <c r="B495" s="4" t="s">
        <v>16710</v>
      </c>
      <c r="C495" s="75" t="s">
        <v>6</v>
      </c>
      <c r="D495" s="4" t="s">
        <v>23207</v>
      </c>
      <c r="E495" s="76">
        <v>3.89</v>
      </c>
      <c r="F495" s="77">
        <v>0</v>
      </c>
      <c r="H495" s="77">
        <v>0</v>
      </c>
    </row>
    <row r="496" spans="1:8" ht="19.899999999999999" hidden="1" customHeight="1">
      <c r="A496" s="75">
        <v>44464</v>
      </c>
      <c r="B496" s="4" t="s">
        <v>16711</v>
      </c>
      <c r="C496" s="75" t="s">
        <v>6</v>
      </c>
      <c r="D496" s="4" t="s">
        <v>23207</v>
      </c>
      <c r="E496" s="76">
        <v>2.59</v>
      </c>
      <c r="F496" s="77">
        <v>0</v>
      </c>
      <c r="H496" s="77">
        <v>0</v>
      </c>
    </row>
    <row r="497" spans="1:8" ht="19.899999999999999" hidden="1" customHeight="1">
      <c r="A497" s="75">
        <v>44465</v>
      </c>
      <c r="B497" s="4" t="s">
        <v>16712</v>
      </c>
      <c r="C497" s="75" t="s">
        <v>6</v>
      </c>
      <c r="D497" s="4" t="s">
        <v>23207</v>
      </c>
      <c r="E497" s="76"/>
      <c r="F497" s="77">
        <v>0</v>
      </c>
      <c r="H497" s="77">
        <v>0</v>
      </c>
    </row>
    <row r="498" spans="1:8" ht="19.899999999999999" hidden="1" customHeight="1">
      <c r="A498" s="75">
        <v>38783</v>
      </c>
      <c r="B498" s="4" t="s">
        <v>16713</v>
      </c>
      <c r="C498" s="75" t="s">
        <v>6</v>
      </c>
      <c r="D498" s="4" t="s">
        <v>23207</v>
      </c>
      <c r="E498" s="76"/>
      <c r="F498" s="77">
        <v>0</v>
      </c>
      <c r="H498" s="77">
        <v>0</v>
      </c>
    </row>
    <row r="499" spans="1:8" ht="19.899999999999999" hidden="1" customHeight="1">
      <c r="A499" s="75">
        <v>44466</v>
      </c>
      <c r="B499" s="4" t="s">
        <v>16714</v>
      </c>
      <c r="C499" s="75" t="s">
        <v>6</v>
      </c>
      <c r="D499" s="4" t="s">
        <v>23207</v>
      </c>
      <c r="E499" s="76">
        <v>5.67</v>
      </c>
      <c r="F499" s="77">
        <v>0</v>
      </c>
      <c r="H499" s="77">
        <v>0</v>
      </c>
    </row>
    <row r="500" spans="1:8" ht="19.899999999999999" hidden="1" customHeight="1">
      <c r="A500" s="75">
        <v>44467</v>
      </c>
      <c r="B500" s="4" t="s">
        <v>16715</v>
      </c>
      <c r="C500" s="75" t="s">
        <v>6</v>
      </c>
      <c r="D500" s="4" t="s">
        <v>23207</v>
      </c>
      <c r="E500" s="76">
        <v>5.77</v>
      </c>
      <c r="F500" s="77">
        <v>0</v>
      </c>
      <c r="H500" s="77">
        <v>0</v>
      </c>
    </row>
    <row r="501" spans="1:8" ht="19.899999999999999" hidden="1" customHeight="1">
      <c r="A501" s="75">
        <v>44468</v>
      </c>
      <c r="B501" s="4" t="s">
        <v>16716</v>
      </c>
      <c r="C501" s="75" t="s">
        <v>6</v>
      </c>
      <c r="D501" s="4" t="s">
        <v>23207</v>
      </c>
      <c r="E501" s="76">
        <v>6.05</v>
      </c>
      <c r="F501" s="77">
        <v>0</v>
      </c>
      <c r="H501" s="77">
        <v>0</v>
      </c>
    </row>
    <row r="502" spans="1:8" ht="19.899999999999999" hidden="1" customHeight="1">
      <c r="A502" s="75">
        <v>37593</v>
      </c>
      <c r="B502" s="4" t="s">
        <v>16717</v>
      </c>
      <c r="C502" s="75" t="s">
        <v>6</v>
      </c>
      <c r="D502" s="4" t="s">
        <v>23207</v>
      </c>
      <c r="E502" s="76">
        <v>6.39</v>
      </c>
      <c r="F502" s="77">
        <v>0</v>
      </c>
      <c r="H502" s="77">
        <v>0</v>
      </c>
    </row>
    <row r="503" spans="1:8" ht="19.899999999999999" hidden="1" customHeight="1">
      <c r="A503" s="75">
        <v>37594</v>
      </c>
      <c r="B503" s="4" t="s">
        <v>16718</v>
      </c>
      <c r="C503" s="75" t="s">
        <v>6</v>
      </c>
      <c r="D503" s="4" t="s">
        <v>23207</v>
      </c>
      <c r="E503" s="76">
        <v>4.7300000000000004</v>
      </c>
      <c r="F503" s="77">
        <v>0</v>
      </c>
      <c r="H503" s="77">
        <v>0</v>
      </c>
    </row>
    <row r="504" spans="1:8" ht="19.899999999999999" hidden="1" customHeight="1">
      <c r="A504" s="75">
        <v>37592</v>
      </c>
      <c r="B504" s="4" t="s">
        <v>16719</v>
      </c>
      <c r="C504" s="75" t="s">
        <v>6</v>
      </c>
      <c r="D504" s="4" t="s">
        <v>23207</v>
      </c>
      <c r="E504" s="76">
        <v>4.96</v>
      </c>
      <c r="F504" s="77">
        <v>0</v>
      </c>
      <c r="H504" s="77">
        <v>0</v>
      </c>
    </row>
    <row r="505" spans="1:8" ht="19.899999999999999" hidden="1" customHeight="1">
      <c r="A505" s="75">
        <v>41372</v>
      </c>
      <c r="B505" s="4" t="s">
        <v>16720</v>
      </c>
      <c r="C505" s="75" t="s">
        <v>149</v>
      </c>
      <c r="D505" s="4" t="s">
        <v>23207</v>
      </c>
      <c r="E505" s="76">
        <v>5.26</v>
      </c>
      <c r="F505" s="77">
        <v>0</v>
      </c>
      <c r="H505" s="77">
        <v>0</v>
      </c>
    </row>
    <row r="506" spans="1:8" ht="19.899999999999999" hidden="1" customHeight="1">
      <c r="A506" s="75">
        <v>41371</v>
      </c>
      <c r="B506" s="4" t="s">
        <v>16721</v>
      </c>
      <c r="C506" s="75" t="s">
        <v>149</v>
      </c>
      <c r="D506" s="4" t="s">
        <v>23207</v>
      </c>
      <c r="E506" s="76">
        <v>4.78</v>
      </c>
      <c r="F506" s="77">
        <v>0</v>
      </c>
      <c r="H506" s="77">
        <v>0</v>
      </c>
    </row>
    <row r="507" spans="1:8" ht="19.899999999999999" hidden="1" customHeight="1">
      <c r="A507" s="75">
        <v>34556</v>
      </c>
      <c r="B507" s="4" t="s">
        <v>16722</v>
      </c>
      <c r="C507" s="75" t="s">
        <v>6</v>
      </c>
      <c r="D507" s="4" t="s">
        <v>23207</v>
      </c>
      <c r="E507" s="76">
        <v>6.22</v>
      </c>
      <c r="F507" s="77">
        <v>0</v>
      </c>
      <c r="H507" s="77">
        <v>0</v>
      </c>
    </row>
    <row r="508" spans="1:8" ht="19.899999999999999" hidden="1" customHeight="1">
      <c r="A508" s="75">
        <v>37873</v>
      </c>
      <c r="B508" s="4" t="s">
        <v>16723</v>
      </c>
      <c r="C508" s="75" t="s">
        <v>6</v>
      </c>
      <c r="D508" s="4" t="s">
        <v>23207</v>
      </c>
      <c r="E508" s="76">
        <v>6.39</v>
      </c>
      <c r="F508" s="77">
        <v>0</v>
      </c>
      <c r="H508" s="77">
        <v>0</v>
      </c>
    </row>
    <row r="509" spans="1:8" ht="19.899999999999999" hidden="1" customHeight="1">
      <c r="A509" s="75">
        <v>34564</v>
      </c>
      <c r="B509" s="4" t="s">
        <v>16724</v>
      </c>
      <c r="C509" s="75" t="s">
        <v>6</v>
      </c>
      <c r="D509" s="4" t="s">
        <v>23207</v>
      </c>
      <c r="E509" s="76">
        <v>6.94</v>
      </c>
      <c r="F509" s="77">
        <v>0</v>
      </c>
      <c r="H509" s="77">
        <v>0</v>
      </c>
    </row>
    <row r="510" spans="1:8" ht="19.899999999999999" hidden="1" customHeight="1">
      <c r="A510" s="75">
        <v>34565</v>
      </c>
      <c r="B510" s="4" t="s">
        <v>16725</v>
      </c>
      <c r="C510" s="75" t="s">
        <v>6</v>
      </c>
      <c r="D510" s="4" t="s">
        <v>23207</v>
      </c>
      <c r="E510" s="76">
        <v>5.22</v>
      </c>
      <c r="F510" s="77">
        <v>0</v>
      </c>
      <c r="H510" s="77">
        <v>0</v>
      </c>
    </row>
    <row r="511" spans="1:8" ht="19.899999999999999" hidden="1" customHeight="1">
      <c r="A511" s="75">
        <v>38590</v>
      </c>
      <c r="B511" s="4" t="s">
        <v>16726</v>
      </c>
      <c r="C511" s="75" t="s">
        <v>6</v>
      </c>
      <c r="D511" s="4" t="s">
        <v>23207</v>
      </c>
      <c r="E511" s="76">
        <v>5.27</v>
      </c>
      <c r="F511" s="77">
        <v>0</v>
      </c>
      <c r="H511" s="77">
        <v>0</v>
      </c>
    </row>
    <row r="512" spans="1:8" ht="19.899999999999999" hidden="1" customHeight="1">
      <c r="A512" s="75">
        <v>34566</v>
      </c>
      <c r="B512" s="4" t="s">
        <v>16727</v>
      </c>
      <c r="C512" s="75" t="s">
        <v>6</v>
      </c>
      <c r="D512" s="4" t="s">
        <v>23207</v>
      </c>
      <c r="E512" s="76">
        <v>5.55</v>
      </c>
      <c r="F512" s="77">
        <v>0</v>
      </c>
      <c r="H512" s="77">
        <v>0</v>
      </c>
    </row>
    <row r="513" spans="1:8" ht="19.899999999999999" hidden="1" customHeight="1">
      <c r="A513" s="75">
        <v>34567</v>
      </c>
      <c r="B513" s="4" t="s">
        <v>16728</v>
      </c>
      <c r="C513" s="75" t="s">
        <v>6</v>
      </c>
      <c r="D513" s="4" t="s">
        <v>23207</v>
      </c>
      <c r="E513" s="76">
        <v>7.33</v>
      </c>
      <c r="F513" s="77">
        <v>0</v>
      </c>
      <c r="H513" s="77">
        <v>0</v>
      </c>
    </row>
    <row r="514" spans="1:8" ht="19.899999999999999" hidden="1" customHeight="1">
      <c r="A514" s="75">
        <v>38591</v>
      </c>
      <c r="B514" s="4" t="s">
        <v>16729</v>
      </c>
      <c r="C514" s="75" t="s">
        <v>6</v>
      </c>
      <c r="D514" s="4" t="s">
        <v>23207</v>
      </c>
      <c r="E514" s="76">
        <v>8.09</v>
      </c>
      <c r="F514" s="77">
        <v>0</v>
      </c>
      <c r="H514" s="77">
        <v>0</v>
      </c>
    </row>
    <row r="515" spans="1:8" ht="19.899999999999999" hidden="1" customHeight="1">
      <c r="A515" s="75">
        <v>34568</v>
      </c>
      <c r="B515" s="4" t="s">
        <v>16730</v>
      </c>
      <c r="C515" s="75" t="s">
        <v>6</v>
      </c>
      <c r="D515" s="4" t="s">
        <v>23207</v>
      </c>
      <c r="E515" s="76">
        <v>8.44</v>
      </c>
      <c r="F515" s="77">
        <v>0</v>
      </c>
      <c r="H515" s="77">
        <v>0</v>
      </c>
    </row>
    <row r="516" spans="1:8" ht="19.899999999999999" hidden="1" customHeight="1">
      <c r="A516" s="75">
        <v>34569</v>
      </c>
      <c r="B516" s="4" t="s">
        <v>16731</v>
      </c>
      <c r="C516" s="75" t="s">
        <v>6</v>
      </c>
      <c r="D516" s="4" t="s">
        <v>23207</v>
      </c>
      <c r="E516" s="76">
        <v>9.15</v>
      </c>
      <c r="F516" s="77">
        <v>0</v>
      </c>
      <c r="H516" s="77">
        <v>0</v>
      </c>
    </row>
    <row r="517" spans="1:8" ht="19.899999999999999" hidden="1" customHeight="1">
      <c r="A517" s="75">
        <v>34570</v>
      </c>
      <c r="B517" s="4" t="s">
        <v>16732</v>
      </c>
      <c r="C517" s="75" t="s">
        <v>6</v>
      </c>
      <c r="D517" s="4" t="s">
        <v>23207</v>
      </c>
      <c r="E517" s="76">
        <v>9.76</v>
      </c>
      <c r="F517" s="77">
        <v>0</v>
      </c>
      <c r="H517" s="77">
        <v>0</v>
      </c>
    </row>
    <row r="518" spans="1:8" ht="19.899999999999999" hidden="1" customHeight="1">
      <c r="A518" s="75">
        <v>25070</v>
      </c>
      <c r="B518" s="4" t="s">
        <v>16733</v>
      </c>
      <c r="C518" s="75" t="s">
        <v>6</v>
      </c>
      <c r="D518" s="4" t="s">
        <v>23207</v>
      </c>
      <c r="E518" s="76">
        <v>6.53</v>
      </c>
      <c r="F518" s="77">
        <v>0</v>
      </c>
      <c r="H518" s="77">
        <v>0</v>
      </c>
    </row>
    <row r="519" spans="1:8" ht="19.899999999999999" hidden="1" customHeight="1">
      <c r="A519" s="75">
        <v>34571</v>
      </c>
      <c r="B519" s="4" t="s">
        <v>16734</v>
      </c>
      <c r="C519" s="75" t="s">
        <v>6</v>
      </c>
      <c r="D519" s="4" t="s">
        <v>23207</v>
      </c>
      <c r="E519" s="76">
        <v>7.29</v>
      </c>
      <c r="F519" s="77">
        <v>0</v>
      </c>
      <c r="H519" s="77">
        <v>0</v>
      </c>
    </row>
    <row r="520" spans="1:8" ht="19.899999999999999" hidden="1" customHeight="1">
      <c r="A520" s="75">
        <v>34573</v>
      </c>
      <c r="B520" s="4" t="s">
        <v>16735</v>
      </c>
      <c r="C520" s="75" t="s">
        <v>6</v>
      </c>
      <c r="D520" s="4" t="s">
        <v>23207</v>
      </c>
      <c r="E520" s="76">
        <v>3.63</v>
      </c>
      <c r="F520" s="77">
        <v>0</v>
      </c>
      <c r="H520" s="77">
        <v>0</v>
      </c>
    </row>
    <row r="521" spans="1:8" ht="19.899999999999999" hidden="1" customHeight="1">
      <c r="A521" s="75">
        <v>37107</v>
      </c>
      <c r="B521" s="4" t="s">
        <v>16736</v>
      </c>
      <c r="C521" s="75" t="s">
        <v>6</v>
      </c>
      <c r="D521" s="4" t="s">
        <v>23207</v>
      </c>
      <c r="E521" s="76"/>
      <c r="F521" s="77">
        <v>0</v>
      </c>
      <c r="H521" s="77">
        <v>0</v>
      </c>
    </row>
    <row r="522" spans="1:8" ht="19.899999999999999" hidden="1" customHeight="1">
      <c r="A522" s="75">
        <v>34576</v>
      </c>
      <c r="B522" s="4" t="s">
        <v>16737</v>
      </c>
      <c r="C522" s="75" t="s">
        <v>6</v>
      </c>
      <c r="D522" s="4" t="s">
        <v>23207</v>
      </c>
      <c r="E522" s="76">
        <v>11.54</v>
      </c>
      <c r="F522" s="77">
        <v>0</v>
      </c>
      <c r="H522" s="77">
        <v>0</v>
      </c>
    </row>
    <row r="523" spans="1:8" ht="19.899999999999999" hidden="1" customHeight="1">
      <c r="A523" s="75">
        <v>34577</v>
      </c>
      <c r="B523" s="4" t="s">
        <v>16738</v>
      </c>
      <c r="C523" s="75" t="s">
        <v>6</v>
      </c>
      <c r="D523" s="4" t="s">
        <v>23207</v>
      </c>
      <c r="E523" s="76">
        <v>75.44</v>
      </c>
      <c r="F523" s="77">
        <v>0</v>
      </c>
      <c r="H523" s="77">
        <v>0</v>
      </c>
    </row>
    <row r="524" spans="1:8" ht="19.899999999999999" hidden="1" customHeight="1">
      <c r="A524" s="75">
        <v>34578</v>
      </c>
      <c r="B524" s="4" t="s">
        <v>16739</v>
      </c>
      <c r="C524" s="75" t="s">
        <v>6</v>
      </c>
      <c r="D524" s="4" t="s">
        <v>23207</v>
      </c>
      <c r="E524" s="76">
        <v>55.32</v>
      </c>
      <c r="F524" s="77">
        <v>0</v>
      </c>
      <c r="H524" s="77">
        <v>0</v>
      </c>
    </row>
    <row r="525" spans="1:8" ht="19.899999999999999" hidden="1" customHeight="1">
      <c r="A525" s="75">
        <v>34579</v>
      </c>
      <c r="B525" s="4" t="s">
        <v>16740</v>
      </c>
      <c r="C525" s="75" t="s">
        <v>6</v>
      </c>
      <c r="D525" s="4" t="s">
        <v>23207</v>
      </c>
      <c r="E525" s="76"/>
      <c r="F525" s="77">
        <v>0</v>
      </c>
      <c r="H525" s="77">
        <v>0</v>
      </c>
    </row>
    <row r="526" spans="1:8" ht="19.899999999999999" hidden="1" customHeight="1">
      <c r="A526" s="75">
        <v>25067</v>
      </c>
      <c r="B526" s="4" t="s">
        <v>16741</v>
      </c>
      <c r="C526" s="75" t="s">
        <v>6</v>
      </c>
      <c r="D526" s="4" t="s">
        <v>23207</v>
      </c>
      <c r="E526" s="76">
        <v>4.1500000000000004</v>
      </c>
      <c r="F526" s="77">
        <v>0</v>
      </c>
      <c r="H526" s="77">
        <v>0</v>
      </c>
    </row>
    <row r="527" spans="1:8" ht="19.899999999999999" hidden="1" customHeight="1">
      <c r="A527" s="75">
        <v>34580</v>
      </c>
      <c r="B527" s="4" t="s">
        <v>16742</v>
      </c>
      <c r="C527" s="75" t="s">
        <v>6</v>
      </c>
      <c r="D527" s="4" t="s">
        <v>23207</v>
      </c>
      <c r="E527" s="76">
        <v>3.73</v>
      </c>
      <c r="F527" s="77">
        <v>0</v>
      </c>
      <c r="H527" s="77">
        <v>0</v>
      </c>
    </row>
    <row r="528" spans="1:8" ht="19.899999999999999" hidden="1" customHeight="1">
      <c r="A528" s="75">
        <v>25071</v>
      </c>
      <c r="B528" s="4" t="s">
        <v>16743</v>
      </c>
      <c r="C528" s="75" t="s">
        <v>6</v>
      </c>
      <c r="D528" s="4" t="s">
        <v>23207</v>
      </c>
      <c r="E528" s="76">
        <v>4.58</v>
      </c>
      <c r="F528" s="77">
        <v>0</v>
      </c>
      <c r="H528" s="77">
        <v>0</v>
      </c>
    </row>
    <row r="529" spans="1:8" ht="19.899999999999999" hidden="1" customHeight="1">
      <c r="A529" s="75">
        <v>44171</v>
      </c>
      <c r="B529" s="4" t="s">
        <v>16744</v>
      </c>
      <c r="C529" s="75" t="s">
        <v>6</v>
      </c>
      <c r="D529" s="4" t="s">
        <v>23207</v>
      </c>
      <c r="E529" s="76">
        <v>5.67</v>
      </c>
      <c r="F529" s="77">
        <v>0</v>
      </c>
      <c r="H529" s="77">
        <v>0</v>
      </c>
    </row>
    <row r="530" spans="1:8" ht="19.899999999999999" hidden="1" customHeight="1">
      <c r="A530" s="75">
        <v>38395</v>
      </c>
      <c r="B530" s="4" t="s">
        <v>16745</v>
      </c>
      <c r="C530" s="75" t="s">
        <v>6</v>
      </c>
      <c r="D530" s="4" t="s">
        <v>23207</v>
      </c>
      <c r="E530" s="76">
        <v>4.75</v>
      </c>
      <c r="F530" s="77">
        <v>0</v>
      </c>
      <c r="H530" s="77">
        <v>0</v>
      </c>
    </row>
    <row r="531" spans="1:8" ht="19.899999999999999" hidden="1" customHeight="1">
      <c r="A531" s="75">
        <v>34583</v>
      </c>
      <c r="B531" s="4" t="s">
        <v>16746</v>
      </c>
      <c r="C531" s="75" t="s">
        <v>149</v>
      </c>
      <c r="D531" s="4" t="s">
        <v>23207</v>
      </c>
      <c r="E531" s="76">
        <v>6.03</v>
      </c>
      <c r="F531" s="77">
        <v>0</v>
      </c>
      <c r="H531" s="77">
        <v>0</v>
      </c>
    </row>
    <row r="532" spans="1:8" ht="19.899999999999999" hidden="1" customHeight="1">
      <c r="A532" s="75">
        <v>34584</v>
      </c>
      <c r="B532" s="4" t="s">
        <v>16747</v>
      </c>
      <c r="C532" s="75" t="s">
        <v>149</v>
      </c>
      <c r="D532" s="4" t="s">
        <v>23207</v>
      </c>
      <c r="E532" s="76"/>
      <c r="F532" s="77">
        <v>0</v>
      </c>
      <c r="H532" s="77">
        <v>0</v>
      </c>
    </row>
    <row r="533" spans="1:8" ht="19.899999999999999" hidden="1" customHeight="1">
      <c r="A533" s="75">
        <v>709</v>
      </c>
      <c r="B533" s="4" t="s">
        <v>16748</v>
      </c>
      <c r="C533" s="75" t="s">
        <v>149</v>
      </c>
      <c r="D533" s="4" t="s">
        <v>23207</v>
      </c>
      <c r="E533" s="76"/>
      <c r="F533" s="77">
        <v>0</v>
      </c>
      <c r="H533" s="77">
        <v>0</v>
      </c>
    </row>
    <row r="534" spans="1:8" ht="19.899999999999999" hidden="1" customHeight="1">
      <c r="A534" s="75">
        <v>34592</v>
      </c>
      <c r="B534" s="4" t="s">
        <v>16749</v>
      </c>
      <c r="C534" s="75" t="s">
        <v>6</v>
      </c>
      <c r="D534" s="4" t="s">
        <v>23207</v>
      </c>
      <c r="E534" s="76"/>
      <c r="F534" s="77">
        <v>0</v>
      </c>
      <c r="H534" s="77">
        <v>0</v>
      </c>
    </row>
    <row r="535" spans="1:8" ht="19.899999999999999" hidden="1" customHeight="1">
      <c r="A535" s="75">
        <v>34599</v>
      </c>
      <c r="B535" s="4" t="s">
        <v>16750</v>
      </c>
      <c r="C535" s="75" t="s">
        <v>6</v>
      </c>
      <c r="D535" s="4" t="s">
        <v>23207</v>
      </c>
      <c r="E535" s="76">
        <v>3.66</v>
      </c>
      <c r="F535" s="77">
        <v>0</v>
      </c>
      <c r="H535" s="77">
        <v>0</v>
      </c>
    </row>
    <row r="536" spans="1:8" ht="19.899999999999999" hidden="1" customHeight="1">
      <c r="A536" s="75">
        <v>651</v>
      </c>
      <c r="B536" s="4" t="s">
        <v>16751</v>
      </c>
      <c r="C536" s="75" t="s">
        <v>6</v>
      </c>
      <c r="D536" s="4" t="s">
        <v>23207</v>
      </c>
      <c r="E536" s="76">
        <v>28.56</v>
      </c>
      <c r="F536" s="77">
        <v>0</v>
      </c>
      <c r="H536" s="77">
        <v>0</v>
      </c>
    </row>
    <row r="537" spans="1:8" ht="19.899999999999999" hidden="1" customHeight="1">
      <c r="A537" s="75">
        <v>654</v>
      </c>
      <c r="B537" s="4" t="s">
        <v>16752</v>
      </c>
      <c r="C537" s="75" t="s">
        <v>6</v>
      </c>
      <c r="D537" s="4" t="s">
        <v>23207</v>
      </c>
      <c r="E537" s="76">
        <v>27.74</v>
      </c>
      <c r="F537" s="77">
        <v>0</v>
      </c>
      <c r="H537" s="77">
        <v>0</v>
      </c>
    </row>
    <row r="538" spans="1:8" ht="19.899999999999999" hidden="1" customHeight="1">
      <c r="A538" s="75">
        <v>37103</v>
      </c>
      <c r="B538" s="4" t="s">
        <v>16753</v>
      </c>
      <c r="C538" s="75" t="s">
        <v>6</v>
      </c>
      <c r="D538" s="4" t="s">
        <v>23207</v>
      </c>
      <c r="E538" s="76">
        <v>2.59</v>
      </c>
      <c r="F538" s="77">
        <v>0</v>
      </c>
      <c r="H538" s="77">
        <v>0</v>
      </c>
    </row>
    <row r="539" spans="1:8" ht="19.899999999999999" hidden="1" customHeight="1">
      <c r="A539" s="75">
        <v>34555</v>
      </c>
      <c r="B539" s="4" t="s">
        <v>16754</v>
      </c>
      <c r="C539" s="75" t="s">
        <v>6</v>
      </c>
      <c r="D539" s="4" t="s">
        <v>23207</v>
      </c>
      <c r="E539" s="76">
        <v>3.07</v>
      </c>
      <c r="F539" s="77">
        <v>0</v>
      </c>
      <c r="H539" s="77">
        <v>0</v>
      </c>
    </row>
    <row r="540" spans="1:8" ht="19.899999999999999" hidden="1" customHeight="1">
      <c r="A540" s="75">
        <v>674</v>
      </c>
      <c r="B540" s="4" t="s">
        <v>16755</v>
      </c>
      <c r="C540" s="75" t="s">
        <v>149</v>
      </c>
      <c r="D540" s="4" t="s">
        <v>23207</v>
      </c>
      <c r="E540" s="76">
        <v>3.5</v>
      </c>
      <c r="F540" s="77">
        <v>0</v>
      </c>
      <c r="H540" s="77">
        <v>0</v>
      </c>
    </row>
    <row r="541" spans="1:8" ht="19.899999999999999" hidden="1" customHeight="1">
      <c r="A541" s="75">
        <v>34600</v>
      </c>
      <c r="B541" s="4" t="s">
        <v>16756</v>
      </c>
      <c r="C541" s="75" t="s">
        <v>149</v>
      </c>
      <c r="D541" s="4" t="s">
        <v>23207</v>
      </c>
      <c r="E541" s="76">
        <v>3.46</v>
      </c>
      <c r="F541" s="77">
        <v>0</v>
      </c>
      <c r="H541" s="77">
        <v>0</v>
      </c>
    </row>
    <row r="542" spans="1:8" ht="19.899999999999999" hidden="1" customHeight="1">
      <c r="A542" s="75">
        <v>652</v>
      </c>
      <c r="B542" s="4" t="s">
        <v>16757</v>
      </c>
      <c r="C542" s="75" t="s">
        <v>149</v>
      </c>
      <c r="D542" s="4" t="s">
        <v>23207</v>
      </c>
      <c r="E542" s="76">
        <v>4.22</v>
      </c>
      <c r="F542" s="77">
        <v>0</v>
      </c>
      <c r="H542" s="77">
        <v>0</v>
      </c>
    </row>
    <row r="543" spans="1:8" ht="19.899999999999999" hidden="1" customHeight="1">
      <c r="A543" s="75">
        <v>650</v>
      </c>
      <c r="B543" s="4" t="s">
        <v>16758</v>
      </c>
      <c r="C543" s="75" t="s">
        <v>6</v>
      </c>
      <c r="D543" s="4" t="s">
        <v>23207</v>
      </c>
      <c r="E543" s="76">
        <v>78.709999999999994</v>
      </c>
      <c r="F543" s="77">
        <v>0</v>
      </c>
      <c r="H543" s="77">
        <v>0</v>
      </c>
    </row>
    <row r="544" spans="1:8" ht="19.899999999999999" hidden="1" customHeight="1">
      <c r="A544" s="75">
        <v>718</v>
      </c>
      <c r="B544" s="4" t="s">
        <v>16759</v>
      </c>
      <c r="C544" s="75" t="s">
        <v>6</v>
      </c>
      <c r="D544" s="4" t="s">
        <v>23207</v>
      </c>
      <c r="E544" s="76">
        <v>177.1</v>
      </c>
      <c r="F544" s="77">
        <v>0</v>
      </c>
      <c r="H544" s="77">
        <v>0</v>
      </c>
    </row>
    <row r="545" spans="1:8" ht="19.899999999999999" hidden="1" customHeight="1">
      <c r="A545" s="75">
        <v>11981</v>
      </c>
      <c r="B545" s="4" t="s">
        <v>16760</v>
      </c>
      <c r="C545" s="75" t="s">
        <v>6</v>
      </c>
      <c r="D545" s="4" t="s">
        <v>23207</v>
      </c>
      <c r="E545" s="76">
        <v>110.69</v>
      </c>
      <c r="F545" s="77">
        <v>0</v>
      </c>
      <c r="H545" s="77">
        <v>0</v>
      </c>
    </row>
    <row r="546" spans="1:8" ht="19.899999999999999" hidden="1" customHeight="1">
      <c r="A546" s="75">
        <v>34586</v>
      </c>
      <c r="B546" s="4" t="s">
        <v>16761</v>
      </c>
      <c r="C546" s="75" t="s">
        <v>6</v>
      </c>
      <c r="D546" s="4" t="s">
        <v>23207</v>
      </c>
      <c r="E546" s="76">
        <v>113.15</v>
      </c>
      <c r="F546" s="77">
        <v>0</v>
      </c>
      <c r="H546" s="77">
        <v>0</v>
      </c>
    </row>
    <row r="547" spans="1:8" ht="19.899999999999999" hidden="1" customHeight="1">
      <c r="A547" s="75">
        <v>38603</v>
      </c>
      <c r="B547" s="4" t="s">
        <v>16762</v>
      </c>
      <c r="C547" s="75" t="s">
        <v>6</v>
      </c>
      <c r="D547" s="4" t="s">
        <v>23207</v>
      </c>
      <c r="E547" s="76">
        <v>86.09</v>
      </c>
      <c r="F547" s="77">
        <v>0</v>
      </c>
      <c r="H547" s="77">
        <v>0</v>
      </c>
    </row>
    <row r="548" spans="1:8" ht="19.899999999999999" hidden="1" customHeight="1">
      <c r="A548" s="75">
        <v>34588</v>
      </c>
      <c r="B548" s="4" t="s">
        <v>16763</v>
      </c>
      <c r="C548" s="75" t="s">
        <v>6</v>
      </c>
      <c r="D548" s="4" t="s">
        <v>23207</v>
      </c>
      <c r="E548" s="76">
        <v>74.319999999999993</v>
      </c>
      <c r="F548" s="77">
        <v>0</v>
      </c>
      <c r="H548" s="77">
        <v>0</v>
      </c>
    </row>
    <row r="549" spans="1:8" ht="19.899999999999999" hidden="1" customHeight="1">
      <c r="A549" s="75">
        <v>34590</v>
      </c>
      <c r="B549" s="4" t="s">
        <v>16764</v>
      </c>
      <c r="C549" s="75" t="s">
        <v>6</v>
      </c>
      <c r="D549" s="4" t="s">
        <v>23207</v>
      </c>
      <c r="E549" s="76">
        <v>103.31</v>
      </c>
      <c r="F549" s="77">
        <v>0</v>
      </c>
      <c r="H549" s="77">
        <v>0</v>
      </c>
    </row>
    <row r="550" spans="1:8" ht="19.899999999999999" hidden="1" customHeight="1">
      <c r="A550" s="75">
        <v>34591</v>
      </c>
      <c r="B550" s="4" t="s">
        <v>16765</v>
      </c>
      <c r="C550" s="75" t="s">
        <v>6</v>
      </c>
      <c r="D550" s="4" t="s">
        <v>23207</v>
      </c>
      <c r="E550" s="76">
        <v>93.88</v>
      </c>
      <c r="F550" s="77">
        <v>0</v>
      </c>
      <c r="H550" s="77">
        <v>0</v>
      </c>
    </row>
    <row r="551" spans="1:8" ht="19.899999999999999" hidden="1" customHeight="1">
      <c r="A551" s="75">
        <v>40517</v>
      </c>
      <c r="B551" s="4" t="s">
        <v>16766</v>
      </c>
      <c r="C551" s="75" t="s">
        <v>149</v>
      </c>
      <c r="D551" s="4" t="s">
        <v>23207</v>
      </c>
      <c r="E551" s="76">
        <v>75.88</v>
      </c>
      <c r="F551" s="77">
        <v>0</v>
      </c>
      <c r="H551" s="77">
        <v>0</v>
      </c>
    </row>
    <row r="552" spans="1:8" ht="19.899999999999999" hidden="1" customHeight="1">
      <c r="A552" s="75">
        <v>40515</v>
      </c>
      <c r="B552" s="4" t="s">
        <v>16767</v>
      </c>
      <c r="C552" s="75" t="s">
        <v>149</v>
      </c>
      <c r="D552" s="4" t="s">
        <v>23207</v>
      </c>
      <c r="E552" s="76">
        <v>113.15</v>
      </c>
      <c r="F552" s="77">
        <v>0</v>
      </c>
      <c r="H552" s="77">
        <v>0</v>
      </c>
    </row>
    <row r="553" spans="1:8" ht="19.899999999999999" hidden="1" customHeight="1">
      <c r="A553" s="75">
        <v>40524</v>
      </c>
      <c r="B553" s="4" t="s">
        <v>16768</v>
      </c>
      <c r="C553" s="75" t="s">
        <v>149</v>
      </c>
      <c r="D553" s="4" t="s">
        <v>23207</v>
      </c>
      <c r="E553" s="76">
        <v>74.849999999999994</v>
      </c>
      <c r="F553" s="77">
        <v>0</v>
      </c>
      <c r="H553" s="77">
        <v>0</v>
      </c>
    </row>
    <row r="554" spans="1:8" ht="19.899999999999999" hidden="1" customHeight="1">
      <c r="A554" s="75">
        <v>40529</v>
      </c>
      <c r="B554" s="4" t="s">
        <v>16769</v>
      </c>
      <c r="C554" s="75" t="s">
        <v>149</v>
      </c>
      <c r="D554" s="4" t="s">
        <v>23207</v>
      </c>
      <c r="E554" s="76">
        <v>94.28</v>
      </c>
      <c r="F554" s="77">
        <v>0</v>
      </c>
      <c r="H554" s="77">
        <v>0</v>
      </c>
    </row>
    <row r="555" spans="1:8" ht="19.899999999999999" hidden="1" customHeight="1">
      <c r="A555" s="75">
        <v>36156</v>
      </c>
      <c r="B555" s="4" t="s">
        <v>16770</v>
      </c>
      <c r="C555" s="75" t="s">
        <v>149</v>
      </c>
      <c r="D555" s="4" t="s">
        <v>23207</v>
      </c>
      <c r="E555" s="76">
        <v>55.21</v>
      </c>
      <c r="F555" s="77">
        <v>0</v>
      </c>
      <c r="H555" s="77">
        <v>0</v>
      </c>
    </row>
    <row r="556" spans="1:8" ht="19.899999999999999" hidden="1" customHeight="1">
      <c r="A556" s="75">
        <v>36155</v>
      </c>
      <c r="B556" s="4" t="s">
        <v>16771</v>
      </c>
      <c r="C556" s="75" t="s">
        <v>149</v>
      </c>
      <c r="D556" s="4" t="s">
        <v>23207</v>
      </c>
      <c r="E556" s="76">
        <v>3.47</v>
      </c>
      <c r="F556" s="77">
        <v>0</v>
      </c>
      <c r="H556" s="77">
        <v>0</v>
      </c>
    </row>
    <row r="557" spans="1:8" ht="19.899999999999999" hidden="1" customHeight="1">
      <c r="A557" s="75">
        <v>36154</v>
      </c>
      <c r="B557" s="4" t="s">
        <v>16772</v>
      </c>
      <c r="C557" s="75" t="s">
        <v>149</v>
      </c>
      <c r="D557" s="4" t="s">
        <v>23207</v>
      </c>
      <c r="E557" s="76">
        <v>323.12</v>
      </c>
      <c r="F557" s="77">
        <v>0</v>
      </c>
      <c r="H557" s="77">
        <v>0</v>
      </c>
    </row>
    <row r="558" spans="1:8" ht="19.899999999999999" hidden="1" customHeight="1">
      <c r="A558" s="75">
        <v>36170</v>
      </c>
      <c r="B558" s="4" t="s">
        <v>16773</v>
      </c>
      <c r="C558" s="75" t="s">
        <v>149</v>
      </c>
      <c r="D558" s="4" t="s">
        <v>23207</v>
      </c>
      <c r="E558" s="76">
        <v>856.18</v>
      </c>
      <c r="F558" s="77">
        <v>0</v>
      </c>
      <c r="H558" s="77">
        <v>0</v>
      </c>
    </row>
    <row r="559" spans="1:8" ht="19.899999999999999" hidden="1" customHeight="1">
      <c r="A559" s="75">
        <v>695</v>
      </c>
      <c r="B559" s="4" t="s">
        <v>16774</v>
      </c>
      <c r="C559" s="75" t="s">
        <v>149</v>
      </c>
      <c r="D559" s="4" t="s">
        <v>23207</v>
      </c>
      <c r="E559" s="76">
        <v>12371.72</v>
      </c>
      <c r="F559" s="77">
        <v>0</v>
      </c>
      <c r="H559" s="77">
        <v>0</v>
      </c>
    </row>
    <row r="560" spans="1:8" ht="19.899999999999999" hidden="1" customHeight="1">
      <c r="A560" s="75">
        <v>679</v>
      </c>
      <c r="B560" s="4" t="s">
        <v>16775</v>
      </c>
      <c r="C560" s="75" t="s">
        <v>149</v>
      </c>
      <c r="D560" s="4" t="s">
        <v>23207</v>
      </c>
      <c r="E560" s="76">
        <v>833.27</v>
      </c>
      <c r="F560" s="77">
        <v>0</v>
      </c>
      <c r="H560" s="77">
        <v>0</v>
      </c>
    </row>
    <row r="561" spans="1:8" ht="19.899999999999999" hidden="1" customHeight="1">
      <c r="A561" s="75">
        <v>711</v>
      </c>
      <c r="B561" s="4" t="s">
        <v>16776</v>
      </c>
      <c r="C561" s="75" t="s">
        <v>149</v>
      </c>
      <c r="D561" s="4" t="s">
        <v>23207</v>
      </c>
      <c r="E561" s="76">
        <v>1300.3800000000001</v>
      </c>
      <c r="F561" s="77">
        <v>0</v>
      </c>
      <c r="H561" s="77">
        <v>0</v>
      </c>
    </row>
    <row r="562" spans="1:8" ht="19.899999999999999" hidden="1" customHeight="1">
      <c r="A562" s="75">
        <v>712</v>
      </c>
      <c r="B562" s="4" t="s">
        <v>16777</v>
      </c>
      <c r="C562" s="75" t="s">
        <v>149</v>
      </c>
      <c r="D562" s="4" t="s">
        <v>23207</v>
      </c>
      <c r="E562" s="76">
        <v>1423.76</v>
      </c>
      <c r="F562" s="77">
        <v>0</v>
      </c>
      <c r="H562" s="77">
        <v>0</v>
      </c>
    </row>
    <row r="563" spans="1:8" ht="19.899999999999999" hidden="1" customHeight="1">
      <c r="A563" s="75">
        <v>12614</v>
      </c>
      <c r="B563" s="4" t="s">
        <v>16778</v>
      </c>
      <c r="C563" s="75" t="s">
        <v>6</v>
      </c>
      <c r="D563" s="4" t="s">
        <v>23207</v>
      </c>
      <c r="E563" s="76">
        <v>1404.62</v>
      </c>
      <c r="F563" s="77">
        <v>0</v>
      </c>
      <c r="H563" s="77">
        <v>0</v>
      </c>
    </row>
    <row r="564" spans="1:8" ht="19.899999999999999" hidden="1" customHeight="1">
      <c r="A564" s="75">
        <v>6140</v>
      </c>
      <c r="B564" s="4" t="s">
        <v>16779</v>
      </c>
      <c r="C564" s="75" t="s">
        <v>6</v>
      </c>
      <c r="D564" s="4" t="s">
        <v>23207</v>
      </c>
      <c r="E564" s="76">
        <v>2498.75</v>
      </c>
      <c r="F564" s="77">
        <v>0</v>
      </c>
      <c r="H564" s="77">
        <v>0</v>
      </c>
    </row>
    <row r="565" spans="1:8" ht="19.899999999999999" hidden="1" customHeight="1">
      <c r="A565" s="75">
        <v>38399</v>
      </c>
      <c r="B565" s="4" t="s">
        <v>16780</v>
      </c>
      <c r="C565" s="75" t="s">
        <v>6</v>
      </c>
      <c r="D565" s="4" t="s">
        <v>23207</v>
      </c>
      <c r="E565" s="76">
        <v>7876.71</v>
      </c>
      <c r="F565" s="77">
        <v>0</v>
      </c>
      <c r="H565" s="77">
        <v>0</v>
      </c>
    </row>
    <row r="566" spans="1:8" ht="19.899999999999999" hidden="1" customHeight="1">
      <c r="A566" s="75">
        <v>729</v>
      </c>
      <c r="B566" s="4" t="s">
        <v>16781</v>
      </c>
      <c r="C566" s="75" t="s">
        <v>6</v>
      </c>
      <c r="D566" s="4" t="s">
        <v>23206</v>
      </c>
      <c r="E566" s="76">
        <v>2101</v>
      </c>
      <c r="F566" s="77">
        <v>0</v>
      </c>
      <c r="H566" s="77">
        <v>0</v>
      </c>
    </row>
    <row r="567" spans="1:8" ht="19.899999999999999" hidden="1" customHeight="1">
      <c r="A567" s="75">
        <v>39925</v>
      </c>
      <c r="B567" s="4" t="s">
        <v>16782</v>
      </c>
      <c r="C567" s="75" t="s">
        <v>6</v>
      </c>
      <c r="D567" s="4" t="s">
        <v>23206</v>
      </c>
      <c r="E567" s="76">
        <v>3652.37</v>
      </c>
      <c r="F567" s="77">
        <v>0</v>
      </c>
      <c r="H567" s="77">
        <v>0</v>
      </c>
    </row>
    <row r="568" spans="1:8" ht="19.899999999999999" hidden="1" customHeight="1">
      <c r="A568" s="75">
        <v>731</v>
      </c>
      <c r="B568" s="4" t="s">
        <v>16783</v>
      </c>
      <c r="C568" s="75" t="s">
        <v>6</v>
      </c>
      <c r="D568" s="4" t="s">
        <v>23206</v>
      </c>
      <c r="E568" s="76">
        <v>7409.92</v>
      </c>
      <c r="F568" s="77">
        <v>0</v>
      </c>
      <c r="H568" s="77">
        <v>0</v>
      </c>
    </row>
    <row r="569" spans="1:8" ht="19.899999999999999" hidden="1" customHeight="1">
      <c r="A569" s="75">
        <v>10575</v>
      </c>
      <c r="B569" s="4" t="s">
        <v>16784</v>
      </c>
      <c r="C569" s="75" t="s">
        <v>6</v>
      </c>
      <c r="D569" s="4" t="s">
        <v>23206</v>
      </c>
      <c r="E569" s="76">
        <v>1505.75</v>
      </c>
      <c r="F569" s="77">
        <v>0</v>
      </c>
      <c r="H569" s="77">
        <v>0</v>
      </c>
    </row>
    <row r="570" spans="1:8" ht="19.899999999999999" hidden="1" customHeight="1">
      <c r="A570" s="75">
        <v>733</v>
      </c>
      <c r="B570" s="4" t="s">
        <v>16785</v>
      </c>
      <c r="C570" s="75" t="s">
        <v>6</v>
      </c>
      <c r="D570" s="4" t="s">
        <v>23206</v>
      </c>
      <c r="E570" s="76">
        <v>68250.22</v>
      </c>
      <c r="F570" s="77">
        <v>0</v>
      </c>
      <c r="H570" s="77">
        <v>0</v>
      </c>
    </row>
    <row r="571" spans="1:8" ht="19.899999999999999" hidden="1" customHeight="1">
      <c r="A571" s="75">
        <v>732</v>
      </c>
      <c r="B571" s="4" t="s">
        <v>16786</v>
      </c>
      <c r="C571" s="75" t="s">
        <v>6</v>
      </c>
      <c r="D571" s="4" t="s">
        <v>23206</v>
      </c>
      <c r="E571" s="76">
        <v>73121.66</v>
      </c>
      <c r="F571" s="77">
        <v>0</v>
      </c>
      <c r="H571" s="77">
        <v>0</v>
      </c>
    </row>
    <row r="572" spans="1:8" ht="19.899999999999999" hidden="1" customHeight="1">
      <c r="A572" s="75">
        <v>735</v>
      </c>
      <c r="B572" s="4" t="s">
        <v>16787</v>
      </c>
      <c r="C572" s="75" t="s">
        <v>6</v>
      </c>
      <c r="D572" s="4" t="s">
        <v>23206</v>
      </c>
      <c r="E572" s="76">
        <v>3592.73</v>
      </c>
      <c r="F572" s="77">
        <v>0</v>
      </c>
      <c r="H572" s="77">
        <v>0</v>
      </c>
    </row>
    <row r="573" spans="1:8" ht="19.899999999999999" hidden="1" customHeight="1">
      <c r="A573" s="75">
        <v>737</v>
      </c>
      <c r="B573" s="4" t="s">
        <v>16788</v>
      </c>
      <c r="C573" s="75" t="s">
        <v>6</v>
      </c>
      <c r="D573" s="4" t="s">
        <v>23206</v>
      </c>
      <c r="E573" s="76">
        <v>5165.6400000000003</v>
      </c>
      <c r="F573" s="77">
        <v>0</v>
      </c>
      <c r="H573" s="77">
        <v>0</v>
      </c>
    </row>
    <row r="574" spans="1:8" ht="19.899999999999999" hidden="1" customHeight="1">
      <c r="A574" s="75">
        <v>736</v>
      </c>
      <c r="B574" s="4" t="s">
        <v>16789</v>
      </c>
      <c r="C574" s="75" t="s">
        <v>6</v>
      </c>
      <c r="D574" s="4" t="s">
        <v>23206</v>
      </c>
      <c r="E574" s="76">
        <v>8756.19</v>
      </c>
      <c r="F574" s="77">
        <v>0</v>
      </c>
      <c r="H574" s="77">
        <v>0</v>
      </c>
    </row>
    <row r="575" spans="1:8" ht="19.899999999999999" hidden="1" customHeight="1">
      <c r="A575" s="75">
        <v>738</v>
      </c>
      <c r="B575" s="4" t="s">
        <v>16790</v>
      </c>
      <c r="C575" s="75" t="s">
        <v>6</v>
      </c>
      <c r="D575" s="4" t="s">
        <v>23206</v>
      </c>
      <c r="E575" s="76">
        <v>8313.31</v>
      </c>
      <c r="F575" s="77">
        <v>0</v>
      </c>
      <c r="H575" s="77">
        <v>0</v>
      </c>
    </row>
    <row r="576" spans="1:8" ht="19.899999999999999" hidden="1" customHeight="1">
      <c r="A576" s="75">
        <v>740</v>
      </c>
      <c r="B576" s="4" t="s">
        <v>16791</v>
      </c>
      <c r="C576" s="75" t="s">
        <v>6</v>
      </c>
      <c r="D576" s="4" t="s">
        <v>23206</v>
      </c>
      <c r="E576" s="76">
        <v>34113.800000000003</v>
      </c>
      <c r="F576" s="77">
        <v>0</v>
      </c>
      <c r="H576" s="77">
        <v>0</v>
      </c>
    </row>
    <row r="577" spans="1:8" ht="19.899999999999999" hidden="1" customHeight="1">
      <c r="A577" s="75">
        <v>734</v>
      </c>
      <c r="B577" s="4" t="s">
        <v>16792</v>
      </c>
      <c r="C577" s="75" t="s">
        <v>6</v>
      </c>
      <c r="D577" s="4" t="s">
        <v>23206</v>
      </c>
      <c r="E577" s="76">
        <v>12546.42</v>
      </c>
      <c r="F577" s="77">
        <v>0</v>
      </c>
      <c r="H577" s="77">
        <v>0</v>
      </c>
    </row>
    <row r="578" spans="1:8" ht="19.899999999999999" hidden="1" customHeight="1">
      <c r="A578" s="75">
        <v>39008</v>
      </c>
      <c r="B578" s="4" t="s">
        <v>16793</v>
      </c>
      <c r="C578" s="75" t="s">
        <v>6</v>
      </c>
      <c r="D578" s="4" t="s">
        <v>23206</v>
      </c>
      <c r="E578" s="76">
        <v>37205.660000000003</v>
      </c>
      <c r="F578" s="77">
        <v>0</v>
      </c>
      <c r="H578" s="77">
        <v>0</v>
      </c>
    </row>
    <row r="579" spans="1:8" ht="19.899999999999999" hidden="1" customHeight="1">
      <c r="A579" s="75">
        <v>39009</v>
      </c>
      <c r="B579" s="4" t="s">
        <v>16794</v>
      </c>
      <c r="C579" s="75" t="s">
        <v>6</v>
      </c>
      <c r="D579" s="4" t="s">
        <v>23206</v>
      </c>
      <c r="E579" s="76">
        <v>3729.71</v>
      </c>
      <c r="F579" s="77">
        <v>0</v>
      </c>
      <c r="H579" s="77">
        <v>0</v>
      </c>
    </row>
    <row r="580" spans="1:8" ht="19.899999999999999" hidden="1" customHeight="1">
      <c r="A580" s="75">
        <v>10587</v>
      </c>
      <c r="B580" s="4" t="s">
        <v>16795</v>
      </c>
      <c r="C580" s="75" t="s">
        <v>6</v>
      </c>
      <c r="D580" s="4" t="s">
        <v>23206</v>
      </c>
      <c r="E580" s="76">
        <v>4505</v>
      </c>
      <c r="F580" s="77">
        <v>0</v>
      </c>
      <c r="H580" s="77">
        <v>0</v>
      </c>
    </row>
    <row r="581" spans="1:8" ht="19.899999999999999" hidden="1" customHeight="1">
      <c r="A581" s="75">
        <v>759</v>
      </c>
      <c r="B581" s="4" t="s">
        <v>16796</v>
      </c>
      <c r="C581" s="75" t="s">
        <v>6</v>
      </c>
      <c r="D581" s="4" t="s">
        <v>23206</v>
      </c>
      <c r="E581" s="76">
        <v>6052.18</v>
      </c>
      <c r="F581" s="77">
        <v>0</v>
      </c>
      <c r="H581" s="77">
        <v>0</v>
      </c>
    </row>
    <row r="582" spans="1:8" ht="19.899999999999999" hidden="1" customHeight="1">
      <c r="A582" s="75">
        <v>761</v>
      </c>
      <c r="B582" s="4" t="s">
        <v>16797</v>
      </c>
      <c r="C582" s="75" t="s">
        <v>6</v>
      </c>
      <c r="D582" s="4" t="s">
        <v>23206</v>
      </c>
      <c r="E582" s="76">
        <v>33787.5</v>
      </c>
      <c r="F582" s="77">
        <v>0</v>
      </c>
      <c r="H582" s="77">
        <v>0</v>
      </c>
    </row>
    <row r="583" spans="1:8" ht="19.899999999999999" hidden="1" customHeight="1">
      <c r="A583" s="75">
        <v>750</v>
      </c>
      <c r="B583" s="4" t="s">
        <v>16798</v>
      </c>
      <c r="C583" s="75" t="s">
        <v>6</v>
      </c>
      <c r="D583" s="4" t="s">
        <v>23206</v>
      </c>
      <c r="E583" s="76">
        <v>5321.53</v>
      </c>
      <c r="F583" s="77">
        <v>0</v>
      </c>
      <c r="H583" s="77">
        <v>0</v>
      </c>
    </row>
    <row r="584" spans="1:8" ht="19.899999999999999" hidden="1" customHeight="1">
      <c r="A584" s="75">
        <v>755</v>
      </c>
      <c r="B584" s="4" t="s">
        <v>16799</v>
      </c>
      <c r="C584" s="75" t="s">
        <v>6</v>
      </c>
      <c r="D584" s="4" t="s">
        <v>23206</v>
      </c>
      <c r="E584" s="76">
        <v>8446.8700000000008</v>
      </c>
      <c r="F584" s="77">
        <v>0</v>
      </c>
      <c r="H584" s="77">
        <v>0</v>
      </c>
    </row>
    <row r="585" spans="1:8" ht="19.899999999999999" hidden="1" customHeight="1">
      <c r="A585" s="75">
        <v>749</v>
      </c>
      <c r="B585" s="4" t="s">
        <v>16800</v>
      </c>
      <c r="C585" s="75" t="s">
        <v>6</v>
      </c>
      <c r="D585" s="4" t="s">
        <v>23206</v>
      </c>
      <c r="E585" s="76">
        <v>16893.75</v>
      </c>
      <c r="F585" s="77">
        <v>0</v>
      </c>
      <c r="H585" s="77">
        <v>0</v>
      </c>
    </row>
    <row r="586" spans="1:8" ht="19.899999999999999" hidden="1" customHeight="1">
      <c r="A586" s="75">
        <v>756</v>
      </c>
      <c r="B586" s="4" t="s">
        <v>16801</v>
      </c>
      <c r="C586" s="75" t="s">
        <v>6</v>
      </c>
      <c r="D586" s="4" t="s">
        <v>23206</v>
      </c>
      <c r="E586" s="76">
        <v>212845.96</v>
      </c>
      <c r="F586" s="77">
        <v>0</v>
      </c>
      <c r="H586" s="77">
        <v>0</v>
      </c>
    </row>
    <row r="587" spans="1:8" ht="19.899999999999999" hidden="1" customHeight="1">
      <c r="A587" s="75">
        <v>10588</v>
      </c>
      <c r="B587" s="4" t="s">
        <v>16802</v>
      </c>
      <c r="C587" s="75" t="s">
        <v>6</v>
      </c>
      <c r="D587" s="4" t="s">
        <v>23206</v>
      </c>
      <c r="E587" s="76">
        <v>104837.27</v>
      </c>
      <c r="F587" s="77">
        <v>0</v>
      </c>
      <c r="H587" s="77">
        <v>0</v>
      </c>
    </row>
    <row r="588" spans="1:8" ht="19.899999999999999" hidden="1" customHeight="1">
      <c r="A588" s="75">
        <v>10592</v>
      </c>
      <c r="B588" s="4" t="s">
        <v>16803</v>
      </c>
      <c r="C588" s="75" t="s">
        <v>6</v>
      </c>
      <c r="D588" s="4" t="s">
        <v>23206</v>
      </c>
      <c r="E588" s="76">
        <v>34.82</v>
      </c>
      <c r="F588" s="77">
        <v>0</v>
      </c>
      <c r="H588" s="77">
        <v>0</v>
      </c>
    </row>
    <row r="589" spans="1:8" ht="19.899999999999999" hidden="1" customHeight="1">
      <c r="A589" s="75">
        <v>10589</v>
      </c>
      <c r="B589" s="4" t="s">
        <v>16804</v>
      </c>
      <c r="C589" s="75" t="s">
        <v>6</v>
      </c>
      <c r="D589" s="4" t="s">
        <v>23206</v>
      </c>
      <c r="E589" s="76">
        <v>50.74</v>
      </c>
      <c r="F589" s="77">
        <v>0</v>
      </c>
      <c r="H589" s="77">
        <v>0</v>
      </c>
    </row>
    <row r="590" spans="1:8" ht="19.899999999999999" hidden="1" customHeight="1">
      <c r="A590" s="75">
        <v>760</v>
      </c>
      <c r="B590" s="4" t="s">
        <v>16805</v>
      </c>
      <c r="C590" s="75" t="s">
        <v>6</v>
      </c>
      <c r="D590" s="4" t="s">
        <v>23206</v>
      </c>
      <c r="E590" s="76">
        <v>84.57</v>
      </c>
      <c r="F590" s="77">
        <v>0</v>
      </c>
      <c r="H590" s="77">
        <v>0</v>
      </c>
    </row>
    <row r="591" spans="1:8" ht="19.899999999999999" hidden="1" customHeight="1">
      <c r="A591" s="75">
        <v>751</v>
      </c>
      <c r="B591" s="4" t="s">
        <v>16806</v>
      </c>
      <c r="C591" s="75" t="s">
        <v>6</v>
      </c>
      <c r="D591" s="4" t="s">
        <v>23206</v>
      </c>
      <c r="E591" s="76">
        <v>29.1</v>
      </c>
      <c r="F591" s="77">
        <v>0</v>
      </c>
      <c r="H591" s="77">
        <v>0</v>
      </c>
    </row>
    <row r="592" spans="1:8" ht="19.899999999999999" hidden="1" customHeight="1">
      <c r="A592" s="75">
        <v>754</v>
      </c>
      <c r="B592" s="4" t="s">
        <v>16807</v>
      </c>
      <c r="C592" s="75" t="s">
        <v>6</v>
      </c>
      <c r="D592" s="4" t="s">
        <v>23206</v>
      </c>
      <c r="E592" s="76">
        <v>19.09</v>
      </c>
      <c r="F592" s="77">
        <v>0</v>
      </c>
      <c r="H592" s="77">
        <v>0</v>
      </c>
    </row>
    <row r="593" spans="1:8" ht="19.899999999999999" hidden="1" customHeight="1">
      <c r="A593" s="75">
        <v>757</v>
      </c>
      <c r="B593" s="4" t="s">
        <v>16808</v>
      </c>
      <c r="C593" s="75" t="s">
        <v>6</v>
      </c>
      <c r="D593" s="4" t="s">
        <v>23206</v>
      </c>
      <c r="E593" s="76">
        <v>25.89</v>
      </c>
      <c r="F593" s="77">
        <v>0</v>
      </c>
      <c r="H593" s="77">
        <v>0</v>
      </c>
    </row>
    <row r="594" spans="1:8" ht="19.899999999999999" hidden="1" customHeight="1">
      <c r="A594" s="75">
        <v>44489</v>
      </c>
      <c r="B594" s="4" t="s">
        <v>16809</v>
      </c>
      <c r="C594" s="75" t="s">
        <v>6</v>
      </c>
      <c r="D594" s="4" t="s">
        <v>23206</v>
      </c>
      <c r="E594" s="76">
        <v>42.97</v>
      </c>
      <c r="F594" s="77">
        <v>0</v>
      </c>
      <c r="H594" s="77">
        <v>0</v>
      </c>
    </row>
    <row r="595" spans="1:8" ht="19.899999999999999" hidden="1" customHeight="1">
      <c r="A595" s="75">
        <v>39917</v>
      </c>
      <c r="B595" s="4" t="s">
        <v>16810</v>
      </c>
      <c r="C595" s="75" t="s">
        <v>6</v>
      </c>
      <c r="D595" s="4" t="s">
        <v>23206</v>
      </c>
      <c r="E595" s="76">
        <v>0.25</v>
      </c>
      <c r="F595" s="77">
        <v>0</v>
      </c>
      <c r="H595" s="77">
        <v>0</v>
      </c>
    </row>
    <row r="596" spans="1:8" ht="19.899999999999999" hidden="1" customHeight="1">
      <c r="A596" s="75">
        <v>38167</v>
      </c>
      <c r="B596" s="4" t="s">
        <v>16811</v>
      </c>
      <c r="C596" s="75" t="s">
        <v>16656</v>
      </c>
      <c r="D596" s="4" t="s">
        <v>23207</v>
      </c>
      <c r="E596" s="76">
        <v>0.43</v>
      </c>
      <c r="F596" s="77">
        <v>0</v>
      </c>
      <c r="H596" s="77">
        <v>0</v>
      </c>
    </row>
    <row r="597" spans="1:8" ht="19.899999999999999" hidden="1" customHeight="1">
      <c r="A597" s="75">
        <v>36145</v>
      </c>
      <c r="B597" s="4" t="s">
        <v>16812</v>
      </c>
      <c r="C597" s="75" t="s">
        <v>16656</v>
      </c>
      <c r="D597" s="4" t="s">
        <v>23207</v>
      </c>
      <c r="E597" s="76">
        <v>0.65</v>
      </c>
      <c r="F597" s="77">
        <v>0</v>
      </c>
      <c r="H597" s="77">
        <v>0</v>
      </c>
    </row>
    <row r="598" spans="1:8" ht="19.899999999999999" hidden="1" customHeight="1">
      <c r="A598" s="75">
        <v>12893</v>
      </c>
      <c r="B598" s="4" t="s">
        <v>16813</v>
      </c>
      <c r="C598" s="75" t="s">
        <v>16656</v>
      </c>
      <c r="D598" s="4" t="s">
        <v>23207</v>
      </c>
      <c r="E598" s="76">
        <v>0.04</v>
      </c>
      <c r="F598" s="77">
        <v>0</v>
      </c>
      <c r="H598" s="77">
        <v>0</v>
      </c>
    </row>
    <row r="599" spans="1:8" ht="19.899999999999999" hidden="1" customHeight="1">
      <c r="A599" s="75">
        <v>11685</v>
      </c>
      <c r="B599" s="4" t="s">
        <v>16814</v>
      </c>
      <c r="C599" s="75" t="s">
        <v>6</v>
      </c>
      <c r="D599" s="4" t="s">
        <v>23207</v>
      </c>
      <c r="E599" s="76">
        <v>0.04</v>
      </c>
      <c r="F599" s="77">
        <v>0</v>
      </c>
      <c r="H599" s="77">
        <v>0</v>
      </c>
    </row>
    <row r="600" spans="1:8" ht="19.899999999999999" hidden="1" customHeight="1">
      <c r="A600" s="75">
        <v>11680</v>
      </c>
      <c r="B600" s="4" t="s">
        <v>23049</v>
      </c>
      <c r="C600" s="75" t="s">
        <v>6</v>
      </c>
      <c r="D600" s="4" t="s">
        <v>23207</v>
      </c>
      <c r="E600" s="76">
        <v>7.0000000000000007E-2</v>
      </c>
      <c r="F600" s="77">
        <v>0</v>
      </c>
      <c r="H600" s="77">
        <v>0</v>
      </c>
    </row>
    <row r="601" spans="1:8" ht="19.899999999999999" hidden="1" customHeight="1">
      <c r="A601" s="75">
        <v>11679</v>
      </c>
      <c r="B601" s="4" t="s">
        <v>23050</v>
      </c>
      <c r="C601" s="75" t="s">
        <v>6</v>
      </c>
      <c r="D601" s="4" t="s">
        <v>23207</v>
      </c>
      <c r="E601" s="76">
        <v>0.14000000000000001</v>
      </c>
      <c r="F601" s="77">
        <v>0</v>
      </c>
      <c r="H601" s="77">
        <v>0</v>
      </c>
    </row>
    <row r="602" spans="1:8" ht="19.899999999999999" hidden="1" customHeight="1">
      <c r="A602" s="75">
        <v>2512</v>
      </c>
      <c r="B602" s="4" t="s">
        <v>16815</v>
      </c>
      <c r="C602" s="75" t="s">
        <v>6</v>
      </c>
      <c r="D602" s="4" t="s">
        <v>23207</v>
      </c>
      <c r="E602" s="76">
        <v>0.13</v>
      </c>
      <c r="F602" s="77">
        <v>0</v>
      </c>
      <c r="H602" s="77">
        <v>0</v>
      </c>
    </row>
    <row r="603" spans="1:8" ht="19.899999999999999" hidden="1" customHeight="1">
      <c r="A603" s="75">
        <v>45203</v>
      </c>
      <c r="B603" s="4" t="s">
        <v>23051</v>
      </c>
      <c r="C603" s="75" t="s">
        <v>6</v>
      </c>
      <c r="D603" s="4" t="s">
        <v>23207</v>
      </c>
      <c r="E603" s="76">
        <v>0.28999999999999998</v>
      </c>
      <c r="F603" s="77">
        <v>0</v>
      </c>
      <c r="H603" s="77">
        <v>0</v>
      </c>
    </row>
    <row r="604" spans="1:8" ht="19.899999999999999" hidden="1" customHeight="1">
      <c r="A604" s="75">
        <v>4374</v>
      </c>
      <c r="B604" s="4" t="s">
        <v>16816</v>
      </c>
      <c r="C604" s="75" t="s">
        <v>6</v>
      </c>
      <c r="D604" s="4" t="s">
        <v>23207</v>
      </c>
      <c r="E604" s="76">
        <v>0.68</v>
      </c>
      <c r="F604" s="77">
        <v>0</v>
      </c>
      <c r="H604" s="77">
        <v>0</v>
      </c>
    </row>
    <row r="605" spans="1:8" ht="19.899999999999999" hidden="1" customHeight="1">
      <c r="A605" s="75">
        <v>7568</v>
      </c>
      <c r="B605" s="4" t="s">
        <v>16817</v>
      </c>
      <c r="C605" s="75" t="s">
        <v>6</v>
      </c>
      <c r="D605" s="4" t="s">
        <v>23207</v>
      </c>
      <c r="E605" s="76">
        <v>33.89</v>
      </c>
      <c r="F605" s="77">
        <v>0</v>
      </c>
      <c r="H605" s="77">
        <v>0</v>
      </c>
    </row>
    <row r="606" spans="1:8" ht="19.899999999999999" hidden="1" customHeight="1">
      <c r="A606" s="75">
        <v>7584</v>
      </c>
      <c r="B606" s="4" t="s">
        <v>16818</v>
      </c>
      <c r="C606" s="75" t="s">
        <v>6</v>
      </c>
      <c r="D606" s="4" t="s">
        <v>23207</v>
      </c>
      <c r="E606" s="76"/>
      <c r="F606" s="77">
        <v>0</v>
      </c>
      <c r="H606" s="77">
        <v>0</v>
      </c>
    </row>
    <row r="607" spans="1:8" ht="19.899999999999999" hidden="1" customHeight="1">
      <c r="A607" s="75">
        <v>11945</v>
      </c>
      <c r="B607" s="4" t="s">
        <v>16819</v>
      </c>
      <c r="C607" s="75" t="s">
        <v>6</v>
      </c>
      <c r="D607" s="4" t="s">
        <v>23207</v>
      </c>
      <c r="E607" s="76"/>
      <c r="F607" s="77">
        <v>0</v>
      </c>
      <c r="H607" s="77">
        <v>0</v>
      </c>
    </row>
    <row r="608" spans="1:8" ht="19.899999999999999" hidden="1" customHeight="1">
      <c r="A608" s="75">
        <v>11946</v>
      </c>
      <c r="B608" s="4" t="s">
        <v>16820</v>
      </c>
      <c r="C608" s="75" t="s">
        <v>6</v>
      </c>
      <c r="D608" s="4" t="s">
        <v>23207</v>
      </c>
      <c r="E608" s="76"/>
      <c r="F608" s="77">
        <v>0</v>
      </c>
      <c r="H608" s="77">
        <v>0</v>
      </c>
    </row>
    <row r="609" spans="1:8" ht="19.899999999999999" hidden="1" customHeight="1">
      <c r="A609" s="75">
        <v>4375</v>
      </c>
      <c r="B609" s="4" t="s">
        <v>16821</v>
      </c>
      <c r="C609" s="75" t="s">
        <v>6</v>
      </c>
      <c r="D609" s="4" t="s">
        <v>23207</v>
      </c>
      <c r="E609" s="76"/>
      <c r="F609" s="77">
        <v>0</v>
      </c>
      <c r="H609" s="77">
        <v>0</v>
      </c>
    </row>
    <row r="610" spans="1:8" ht="19.899999999999999" hidden="1" customHeight="1">
      <c r="A610" s="75">
        <v>11950</v>
      </c>
      <c r="B610" s="4" t="s">
        <v>16822</v>
      </c>
      <c r="C610" s="75" t="s">
        <v>6</v>
      </c>
      <c r="D610" s="4" t="s">
        <v>23207</v>
      </c>
      <c r="E610" s="76"/>
      <c r="F610" s="77">
        <v>0</v>
      </c>
      <c r="H610" s="77">
        <v>0</v>
      </c>
    </row>
    <row r="611" spans="1:8" ht="19.899999999999999" hidden="1" customHeight="1">
      <c r="A611" s="75">
        <v>4376</v>
      </c>
      <c r="B611" s="4" t="s">
        <v>16823</v>
      </c>
      <c r="C611" s="75" t="s">
        <v>6</v>
      </c>
      <c r="D611" s="4" t="s">
        <v>23207</v>
      </c>
      <c r="E611" s="76"/>
      <c r="F611" s="77">
        <v>0</v>
      </c>
      <c r="H611" s="77">
        <v>0</v>
      </c>
    </row>
    <row r="612" spans="1:8" ht="19.899999999999999" hidden="1" customHeight="1">
      <c r="A612" s="75">
        <v>7583</v>
      </c>
      <c r="B612" s="4" t="s">
        <v>16824</v>
      </c>
      <c r="C612" s="75" t="s">
        <v>6</v>
      </c>
      <c r="D612" s="4" t="s">
        <v>23207</v>
      </c>
      <c r="E612" s="76">
        <v>16.8</v>
      </c>
      <c r="F612" s="77">
        <v>0</v>
      </c>
      <c r="H612" s="77">
        <v>0</v>
      </c>
    </row>
    <row r="613" spans="1:8" ht="19.899999999999999" hidden="1" customHeight="1">
      <c r="A613" s="75">
        <v>4350</v>
      </c>
      <c r="B613" s="4" t="s">
        <v>16825</v>
      </c>
      <c r="C613" s="75" t="s">
        <v>6</v>
      </c>
      <c r="D613" s="4" t="s">
        <v>23207</v>
      </c>
      <c r="E613" s="76">
        <v>16.8</v>
      </c>
      <c r="F613" s="77">
        <v>0</v>
      </c>
      <c r="H613" s="77">
        <v>0</v>
      </c>
    </row>
    <row r="614" spans="1:8" ht="19.899999999999999" hidden="1" customHeight="1">
      <c r="A614" s="75">
        <v>44400</v>
      </c>
      <c r="B614" s="4" t="s">
        <v>16826</v>
      </c>
      <c r="C614" s="75" t="s">
        <v>6</v>
      </c>
      <c r="D614" s="4" t="s">
        <v>23207</v>
      </c>
      <c r="E614" s="76">
        <v>16.8</v>
      </c>
      <c r="F614" s="77">
        <v>0</v>
      </c>
      <c r="H614" s="77">
        <v>0</v>
      </c>
    </row>
    <row r="615" spans="1:8" ht="19.899999999999999" hidden="1" customHeight="1">
      <c r="A615" s="75">
        <v>39886</v>
      </c>
      <c r="B615" s="4" t="s">
        <v>16827</v>
      </c>
      <c r="C615" s="75" t="s">
        <v>6</v>
      </c>
      <c r="D615" s="4" t="s">
        <v>23207</v>
      </c>
      <c r="E615" s="76">
        <v>16.8</v>
      </c>
      <c r="F615" s="77">
        <v>0</v>
      </c>
      <c r="H615" s="77">
        <v>0</v>
      </c>
    </row>
    <row r="616" spans="1:8" ht="19.899999999999999" hidden="1" customHeight="1">
      <c r="A616" s="75">
        <v>39887</v>
      </c>
      <c r="B616" s="4" t="s">
        <v>16828</v>
      </c>
      <c r="C616" s="75" t="s">
        <v>6</v>
      </c>
      <c r="D616" s="4" t="s">
        <v>23207</v>
      </c>
      <c r="E616" s="76">
        <v>12.91</v>
      </c>
      <c r="F616" s="77">
        <v>0</v>
      </c>
      <c r="H616" s="77">
        <v>0</v>
      </c>
    </row>
    <row r="617" spans="1:8" ht="19.899999999999999" hidden="1" customHeight="1">
      <c r="A617" s="75">
        <v>39888</v>
      </c>
      <c r="B617" s="4" t="s">
        <v>16829</v>
      </c>
      <c r="C617" s="75" t="s">
        <v>6</v>
      </c>
      <c r="D617" s="4" t="s">
        <v>23207</v>
      </c>
      <c r="E617" s="76">
        <v>13.19</v>
      </c>
      <c r="F617" s="77">
        <v>0</v>
      </c>
      <c r="H617" s="77">
        <v>0</v>
      </c>
    </row>
    <row r="618" spans="1:8" ht="19.899999999999999" hidden="1" customHeight="1">
      <c r="A618" s="75">
        <v>39890</v>
      </c>
      <c r="B618" s="4" t="s">
        <v>16830</v>
      </c>
      <c r="C618" s="75" t="s">
        <v>6</v>
      </c>
      <c r="D618" s="4" t="s">
        <v>23207</v>
      </c>
      <c r="E618" s="76">
        <v>13.19</v>
      </c>
      <c r="F618" s="77">
        <v>0</v>
      </c>
      <c r="H618" s="77">
        <v>0</v>
      </c>
    </row>
    <row r="619" spans="1:8" ht="19.899999999999999" hidden="1" customHeight="1">
      <c r="A619" s="75">
        <v>39891</v>
      </c>
      <c r="B619" s="4" t="s">
        <v>16831</v>
      </c>
      <c r="C619" s="75" t="s">
        <v>6</v>
      </c>
      <c r="D619" s="4" t="s">
        <v>23207</v>
      </c>
      <c r="E619" s="76">
        <v>8.1199999999999992</v>
      </c>
      <c r="F619" s="77">
        <v>0</v>
      </c>
      <c r="H619" s="77">
        <v>0</v>
      </c>
    </row>
    <row r="620" spans="1:8" ht="19.899999999999999" hidden="1" customHeight="1">
      <c r="A620" s="75">
        <v>39892</v>
      </c>
      <c r="B620" s="4" t="s">
        <v>16832</v>
      </c>
      <c r="C620" s="75" t="s">
        <v>6</v>
      </c>
      <c r="D620" s="4" t="s">
        <v>23207</v>
      </c>
      <c r="E620" s="76">
        <v>8.1199999999999992</v>
      </c>
      <c r="F620" s="77">
        <v>0</v>
      </c>
      <c r="H620" s="77">
        <v>0</v>
      </c>
    </row>
    <row r="621" spans="1:8" ht="19.899999999999999" hidden="1" customHeight="1">
      <c r="A621" s="75">
        <v>790</v>
      </c>
      <c r="B621" s="4" t="s">
        <v>16833</v>
      </c>
      <c r="C621" s="75" t="s">
        <v>6</v>
      </c>
      <c r="D621" s="4" t="s">
        <v>23207</v>
      </c>
      <c r="E621" s="76">
        <v>4.6500000000000004</v>
      </c>
      <c r="F621" s="77">
        <v>0</v>
      </c>
      <c r="H621" s="77">
        <v>0</v>
      </c>
    </row>
    <row r="622" spans="1:8" ht="19.899999999999999" hidden="1" customHeight="1">
      <c r="A622" s="75">
        <v>791</v>
      </c>
      <c r="B622" s="4" t="s">
        <v>16834</v>
      </c>
      <c r="C622" s="75" t="s">
        <v>6</v>
      </c>
      <c r="D622" s="4" t="s">
        <v>23207</v>
      </c>
      <c r="E622" s="76">
        <v>4.6500000000000004</v>
      </c>
      <c r="F622" s="77">
        <v>0</v>
      </c>
      <c r="H622" s="77">
        <v>0</v>
      </c>
    </row>
    <row r="623" spans="1:8" ht="19.899999999999999" hidden="1" customHeight="1">
      <c r="A623" s="75">
        <v>766</v>
      </c>
      <c r="B623" s="4" t="s">
        <v>16835</v>
      </c>
      <c r="C623" s="75" t="s">
        <v>6</v>
      </c>
      <c r="D623" s="4" t="s">
        <v>23207</v>
      </c>
      <c r="E623" s="76">
        <v>36.270000000000003</v>
      </c>
      <c r="F623" s="77">
        <v>0</v>
      </c>
      <c r="H623" s="77">
        <v>0</v>
      </c>
    </row>
    <row r="624" spans="1:8" ht="19.899999999999999" hidden="1" customHeight="1">
      <c r="A624" s="75">
        <v>767</v>
      </c>
      <c r="B624" s="4" t="s">
        <v>16836</v>
      </c>
      <c r="C624" s="75" t="s">
        <v>6</v>
      </c>
      <c r="D624" s="4" t="s">
        <v>23207</v>
      </c>
      <c r="E624" s="76">
        <v>36.270000000000003</v>
      </c>
      <c r="F624" s="77">
        <v>0</v>
      </c>
      <c r="H624" s="77">
        <v>0</v>
      </c>
    </row>
    <row r="625" spans="1:8" ht="19.899999999999999" hidden="1" customHeight="1">
      <c r="A625" s="75">
        <v>789</v>
      </c>
      <c r="B625" s="4" t="s">
        <v>16837</v>
      </c>
      <c r="C625" s="75" t="s">
        <v>6</v>
      </c>
      <c r="D625" s="4" t="s">
        <v>23207</v>
      </c>
      <c r="E625" s="76">
        <v>36.270000000000003</v>
      </c>
      <c r="F625" s="77">
        <v>0</v>
      </c>
      <c r="H625" s="77">
        <v>0</v>
      </c>
    </row>
    <row r="626" spans="1:8" ht="19.899999999999999" hidden="1" customHeight="1">
      <c r="A626" s="75">
        <v>768</v>
      </c>
      <c r="B626" s="4" t="s">
        <v>16838</v>
      </c>
      <c r="C626" s="75" t="s">
        <v>6</v>
      </c>
      <c r="D626" s="4" t="s">
        <v>23207</v>
      </c>
      <c r="E626" s="76">
        <v>36.270000000000003</v>
      </c>
      <c r="F626" s="77">
        <v>0</v>
      </c>
      <c r="H626" s="77">
        <v>0</v>
      </c>
    </row>
    <row r="627" spans="1:8" ht="19.899999999999999" hidden="1" customHeight="1">
      <c r="A627" s="75">
        <v>769</v>
      </c>
      <c r="B627" s="4" t="s">
        <v>16839</v>
      </c>
      <c r="C627" s="75" t="s">
        <v>6</v>
      </c>
      <c r="D627" s="4" t="s">
        <v>23207</v>
      </c>
      <c r="E627" s="76">
        <v>22.54</v>
      </c>
      <c r="F627" s="77">
        <v>0</v>
      </c>
      <c r="H627" s="77">
        <v>0</v>
      </c>
    </row>
    <row r="628" spans="1:8" ht="19.899999999999999" hidden="1" customHeight="1">
      <c r="A628" s="75">
        <v>764</v>
      </c>
      <c r="B628" s="4" t="s">
        <v>16840</v>
      </c>
      <c r="C628" s="75" t="s">
        <v>6</v>
      </c>
      <c r="D628" s="4" t="s">
        <v>23207</v>
      </c>
      <c r="E628" s="76">
        <v>22.54</v>
      </c>
      <c r="F628" s="77">
        <v>0</v>
      </c>
      <c r="H628" s="77">
        <v>0</v>
      </c>
    </row>
    <row r="629" spans="1:8" ht="19.899999999999999" hidden="1" customHeight="1">
      <c r="A629" s="75">
        <v>765</v>
      </c>
      <c r="B629" s="4" t="s">
        <v>16841</v>
      </c>
      <c r="C629" s="75" t="s">
        <v>6</v>
      </c>
      <c r="D629" s="4" t="s">
        <v>23207</v>
      </c>
      <c r="E629" s="76">
        <v>22.54</v>
      </c>
      <c r="F629" s="77">
        <v>0</v>
      </c>
      <c r="H629" s="77">
        <v>0</v>
      </c>
    </row>
    <row r="630" spans="1:8" ht="19.899999999999999" hidden="1" customHeight="1">
      <c r="A630" s="75">
        <v>770</v>
      </c>
      <c r="B630" s="4" t="s">
        <v>16842</v>
      </c>
      <c r="C630" s="75" t="s">
        <v>6</v>
      </c>
      <c r="D630" s="4" t="s">
        <v>23207</v>
      </c>
      <c r="E630" s="76">
        <v>53.47</v>
      </c>
      <c r="F630" s="77">
        <v>0</v>
      </c>
      <c r="H630" s="77">
        <v>0</v>
      </c>
    </row>
    <row r="631" spans="1:8" ht="19.899999999999999" hidden="1" customHeight="1">
      <c r="A631" s="75">
        <v>12394</v>
      </c>
      <c r="B631" s="4" t="s">
        <v>16843</v>
      </c>
      <c r="C631" s="75" t="s">
        <v>6</v>
      </c>
      <c r="D631" s="4" t="s">
        <v>23207</v>
      </c>
      <c r="E631" s="76">
        <v>51.98</v>
      </c>
      <c r="F631" s="77">
        <v>0</v>
      </c>
      <c r="H631" s="77">
        <v>0</v>
      </c>
    </row>
    <row r="632" spans="1:8" ht="19.899999999999999" hidden="1" customHeight="1">
      <c r="A632" s="75">
        <v>787</v>
      </c>
      <c r="B632" s="4" t="s">
        <v>16844</v>
      </c>
      <c r="C632" s="75" t="s">
        <v>6</v>
      </c>
      <c r="D632" s="4" t="s">
        <v>23207</v>
      </c>
      <c r="E632" s="76">
        <v>52.24</v>
      </c>
      <c r="F632" s="77">
        <v>0</v>
      </c>
      <c r="H632" s="77">
        <v>0</v>
      </c>
    </row>
    <row r="633" spans="1:8" ht="19.899999999999999" hidden="1" customHeight="1">
      <c r="A633" s="75">
        <v>774</v>
      </c>
      <c r="B633" s="4" t="s">
        <v>16845</v>
      </c>
      <c r="C633" s="75" t="s">
        <v>6</v>
      </c>
      <c r="D633" s="4" t="s">
        <v>23207</v>
      </c>
      <c r="E633" s="76">
        <v>53.47</v>
      </c>
      <c r="F633" s="77">
        <v>0</v>
      </c>
      <c r="H633" s="77">
        <v>0</v>
      </c>
    </row>
    <row r="634" spans="1:8" ht="19.899999999999999" hidden="1" customHeight="1">
      <c r="A634" s="75">
        <v>773</v>
      </c>
      <c r="B634" s="4" t="s">
        <v>16846</v>
      </c>
      <c r="C634" s="75" t="s">
        <v>6</v>
      </c>
      <c r="D634" s="4" t="s">
        <v>23207</v>
      </c>
      <c r="E634" s="76">
        <v>5.6</v>
      </c>
      <c r="F634" s="77">
        <v>0</v>
      </c>
      <c r="H634" s="77">
        <v>0</v>
      </c>
    </row>
    <row r="635" spans="1:8" ht="19.899999999999999" hidden="1" customHeight="1">
      <c r="A635" s="75">
        <v>775</v>
      </c>
      <c r="B635" s="4" t="s">
        <v>16847</v>
      </c>
      <c r="C635" s="75" t="s">
        <v>6</v>
      </c>
      <c r="D635" s="4" t="s">
        <v>23207</v>
      </c>
      <c r="E635" s="76">
        <v>98.79</v>
      </c>
      <c r="F635" s="77">
        <v>0</v>
      </c>
      <c r="H635" s="77">
        <v>0</v>
      </c>
    </row>
    <row r="636" spans="1:8" ht="19.899999999999999" hidden="1" customHeight="1">
      <c r="A636" s="75">
        <v>788</v>
      </c>
      <c r="B636" s="4" t="s">
        <v>16848</v>
      </c>
      <c r="C636" s="75" t="s">
        <v>6</v>
      </c>
      <c r="D636" s="4" t="s">
        <v>23207</v>
      </c>
      <c r="E636" s="76">
        <v>98.79</v>
      </c>
      <c r="F636" s="77">
        <v>0</v>
      </c>
      <c r="H636" s="77">
        <v>0</v>
      </c>
    </row>
    <row r="637" spans="1:8" ht="19.899999999999999" hidden="1" customHeight="1">
      <c r="A637" s="75">
        <v>772</v>
      </c>
      <c r="B637" s="4" t="s">
        <v>16849</v>
      </c>
      <c r="C637" s="75" t="s">
        <v>6</v>
      </c>
      <c r="D637" s="4" t="s">
        <v>23207</v>
      </c>
      <c r="E637" s="76">
        <v>98.79</v>
      </c>
      <c r="F637" s="77">
        <v>0</v>
      </c>
      <c r="H637" s="77">
        <v>0</v>
      </c>
    </row>
    <row r="638" spans="1:8" ht="19.899999999999999" hidden="1" customHeight="1">
      <c r="A638" s="75">
        <v>771</v>
      </c>
      <c r="B638" s="4" t="s">
        <v>16850</v>
      </c>
      <c r="C638" s="75" t="s">
        <v>6</v>
      </c>
      <c r="D638" s="4" t="s">
        <v>23207</v>
      </c>
      <c r="E638" s="76">
        <v>270.38</v>
      </c>
      <c r="F638" s="77">
        <v>0</v>
      </c>
      <c r="H638" s="77">
        <v>0</v>
      </c>
    </row>
    <row r="639" spans="1:8" ht="19.899999999999999" hidden="1" customHeight="1">
      <c r="A639" s="75">
        <v>776</v>
      </c>
      <c r="B639" s="4" t="s">
        <v>16851</v>
      </c>
      <c r="C639" s="75" t="s">
        <v>6</v>
      </c>
      <c r="D639" s="4" t="s">
        <v>23207</v>
      </c>
      <c r="E639" s="76">
        <v>285.69</v>
      </c>
      <c r="F639" s="77">
        <v>0</v>
      </c>
      <c r="H639" s="77">
        <v>0</v>
      </c>
    </row>
    <row r="640" spans="1:8" ht="19.899999999999999" hidden="1" customHeight="1">
      <c r="A640" s="75">
        <v>777</v>
      </c>
      <c r="B640" s="4" t="s">
        <v>16852</v>
      </c>
      <c r="C640" s="75" t="s">
        <v>6</v>
      </c>
      <c r="D640" s="4" t="s">
        <v>23207</v>
      </c>
      <c r="E640" s="76">
        <v>306.47000000000003</v>
      </c>
      <c r="F640" s="77">
        <v>0</v>
      </c>
      <c r="H640" s="77">
        <v>0</v>
      </c>
    </row>
    <row r="641" spans="1:8" ht="19.899999999999999" hidden="1" customHeight="1">
      <c r="A641" s="75">
        <v>780</v>
      </c>
      <c r="B641" s="4" t="s">
        <v>16853</v>
      </c>
      <c r="C641" s="75" t="s">
        <v>6</v>
      </c>
      <c r="D641" s="4" t="s">
        <v>23207</v>
      </c>
      <c r="E641" s="76">
        <v>0.56000000000000005</v>
      </c>
      <c r="F641" s="77">
        <v>0</v>
      </c>
      <c r="H641" s="77">
        <v>0</v>
      </c>
    </row>
    <row r="642" spans="1:8" ht="19.899999999999999" hidden="1" customHeight="1">
      <c r="A642" s="75">
        <v>778</v>
      </c>
      <c r="B642" s="4" t="s">
        <v>16854</v>
      </c>
      <c r="C642" s="75" t="s">
        <v>6</v>
      </c>
      <c r="D642" s="4" t="s">
        <v>23207</v>
      </c>
      <c r="E642" s="76">
        <v>0.91</v>
      </c>
      <c r="F642" s="77">
        <v>0</v>
      </c>
      <c r="H642" s="77">
        <v>0</v>
      </c>
    </row>
    <row r="643" spans="1:8" ht="19.899999999999999" hidden="1" customHeight="1">
      <c r="A643" s="75">
        <v>779</v>
      </c>
      <c r="B643" s="4" t="s">
        <v>16855</v>
      </c>
      <c r="C643" s="75" t="s">
        <v>6</v>
      </c>
      <c r="D643" s="4" t="s">
        <v>23207</v>
      </c>
      <c r="E643" s="76">
        <v>2</v>
      </c>
      <c r="F643" s="77">
        <v>0</v>
      </c>
      <c r="H643" s="77">
        <v>0</v>
      </c>
    </row>
    <row r="644" spans="1:8" ht="19.899999999999999" hidden="1" customHeight="1">
      <c r="A644" s="75">
        <v>781</v>
      </c>
      <c r="B644" s="4" t="s">
        <v>16856</v>
      </c>
      <c r="C644" s="75" t="s">
        <v>6</v>
      </c>
      <c r="D644" s="4" t="s">
        <v>23207</v>
      </c>
      <c r="E644" s="76">
        <v>3.47</v>
      </c>
      <c r="F644" s="77">
        <v>0</v>
      </c>
      <c r="H644" s="77">
        <v>0</v>
      </c>
    </row>
    <row r="645" spans="1:8" ht="19.899999999999999" hidden="1" customHeight="1">
      <c r="A645" s="75">
        <v>786</v>
      </c>
      <c r="B645" s="4" t="s">
        <v>16857</v>
      </c>
      <c r="C645" s="75" t="s">
        <v>6</v>
      </c>
      <c r="D645" s="4" t="s">
        <v>23207</v>
      </c>
      <c r="E645" s="76">
        <v>6.48</v>
      </c>
      <c r="F645" s="77">
        <v>0</v>
      </c>
      <c r="H645" s="77">
        <v>0</v>
      </c>
    </row>
    <row r="646" spans="1:8" ht="19.899999999999999" hidden="1" customHeight="1">
      <c r="A646" s="75">
        <v>782</v>
      </c>
      <c r="B646" s="4" t="s">
        <v>16858</v>
      </c>
      <c r="C646" s="75" t="s">
        <v>6</v>
      </c>
      <c r="D646" s="4" t="s">
        <v>23207</v>
      </c>
      <c r="E646" s="76">
        <v>3.16</v>
      </c>
      <c r="F646" s="77">
        <v>0</v>
      </c>
      <c r="H646" s="77">
        <v>0</v>
      </c>
    </row>
    <row r="647" spans="1:8" ht="19.899999999999999" hidden="1" customHeight="1">
      <c r="A647" s="75">
        <v>783</v>
      </c>
      <c r="B647" s="4" t="s">
        <v>16859</v>
      </c>
      <c r="C647" s="75" t="s">
        <v>6</v>
      </c>
      <c r="D647" s="4" t="s">
        <v>23207</v>
      </c>
      <c r="E647" s="76">
        <v>2.68</v>
      </c>
      <c r="F647" s="77">
        <v>0</v>
      </c>
      <c r="H647" s="77">
        <v>0</v>
      </c>
    </row>
    <row r="648" spans="1:8" ht="19.899999999999999" hidden="1" customHeight="1">
      <c r="A648" s="75">
        <v>785</v>
      </c>
      <c r="B648" s="4" t="s">
        <v>16860</v>
      </c>
      <c r="C648" s="75" t="s">
        <v>6</v>
      </c>
      <c r="D648" s="4" t="s">
        <v>23207</v>
      </c>
      <c r="E648" s="76">
        <v>3.47</v>
      </c>
      <c r="F648" s="77">
        <v>0</v>
      </c>
      <c r="H648" s="77">
        <v>0</v>
      </c>
    </row>
    <row r="649" spans="1:8" ht="19.899999999999999" hidden="1" customHeight="1">
      <c r="A649" s="75">
        <v>784</v>
      </c>
      <c r="B649" s="4" t="s">
        <v>16861</v>
      </c>
      <c r="C649" s="75" t="s">
        <v>6</v>
      </c>
      <c r="D649" s="4" t="s">
        <v>23207</v>
      </c>
      <c r="E649" s="76">
        <v>4.03</v>
      </c>
      <c r="F649" s="77">
        <v>0</v>
      </c>
      <c r="H649" s="77">
        <v>0</v>
      </c>
    </row>
    <row r="650" spans="1:8" ht="19.899999999999999" hidden="1" customHeight="1">
      <c r="A650" s="75">
        <v>828</v>
      </c>
      <c r="B650" s="4" t="s">
        <v>16862</v>
      </c>
      <c r="C650" s="75" t="s">
        <v>6</v>
      </c>
      <c r="D650" s="4" t="s">
        <v>23207</v>
      </c>
      <c r="E650" s="76">
        <v>5.43</v>
      </c>
      <c r="F650" s="77">
        <v>0</v>
      </c>
      <c r="H650" s="77">
        <v>0</v>
      </c>
    </row>
    <row r="651" spans="1:8" ht="19.899999999999999" hidden="1" customHeight="1">
      <c r="A651" s="75">
        <v>829</v>
      </c>
      <c r="B651" s="4" t="s">
        <v>16863</v>
      </c>
      <c r="C651" s="75" t="s">
        <v>6</v>
      </c>
      <c r="D651" s="4" t="s">
        <v>23207</v>
      </c>
      <c r="E651" s="76">
        <v>9.68</v>
      </c>
      <c r="F651" s="77">
        <v>0</v>
      </c>
      <c r="H651" s="77">
        <v>0</v>
      </c>
    </row>
    <row r="652" spans="1:8" ht="19.899999999999999" hidden="1" customHeight="1">
      <c r="A652" s="75">
        <v>812</v>
      </c>
      <c r="B652" s="4" t="s">
        <v>16864</v>
      </c>
      <c r="C652" s="75" t="s">
        <v>6</v>
      </c>
      <c r="D652" s="4" t="s">
        <v>23207</v>
      </c>
      <c r="E652" s="76">
        <v>12.02</v>
      </c>
      <c r="F652" s="77">
        <v>0</v>
      </c>
      <c r="H652" s="77">
        <v>0</v>
      </c>
    </row>
    <row r="653" spans="1:8" ht="19.899999999999999" hidden="1" customHeight="1">
      <c r="A653" s="75">
        <v>819</v>
      </c>
      <c r="B653" s="4" t="s">
        <v>16865</v>
      </c>
      <c r="C653" s="75" t="s">
        <v>6</v>
      </c>
      <c r="D653" s="4" t="s">
        <v>23207</v>
      </c>
      <c r="E653" s="76">
        <v>15.69</v>
      </c>
      <c r="F653" s="77">
        <v>0</v>
      </c>
      <c r="H653" s="77">
        <v>0</v>
      </c>
    </row>
    <row r="654" spans="1:8" ht="19.899999999999999" hidden="1" customHeight="1">
      <c r="A654" s="75">
        <v>818</v>
      </c>
      <c r="B654" s="4" t="s">
        <v>16866</v>
      </c>
      <c r="C654" s="75" t="s">
        <v>6</v>
      </c>
      <c r="D654" s="4" t="s">
        <v>23207</v>
      </c>
      <c r="E654" s="76">
        <v>17.95</v>
      </c>
      <c r="F654" s="77">
        <v>0</v>
      </c>
      <c r="H654" s="77">
        <v>0</v>
      </c>
    </row>
    <row r="655" spans="1:8" ht="19.899999999999999" hidden="1" customHeight="1">
      <c r="A655" s="75">
        <v>20086</v>
      </c>
      <c r="B655" s="4" t="s">
        <v>16867</v>
      </c>
      <c r="C655" s="75" t="s">
        <v>6</v>
      </c>
      <c r="D655" s="4" t="s">
        <v>23207</v>
      </c>
      <c r="E655" s="76">
        <v>21.08</v>
      </c>
      <c r="F655" s="77">
        <v>0</v>
      </c>
      <c r="H655" s="77">
        <v>0</v>
      </c>
    </row>
    <row r="656" spans="1:8" ht="19.899999999999999" hidden="1" customHeight="1">
      <c r="A656" s="75">
        <v>832</v>
      </c>
      <c r="B656" s="4" t="s">
        <v>16868</v>
      </c>
      <c r="C656" s="75" t="s">
        <v>6</v>
      </c>
      <c r="D656" s="4" t="s">
        <v>23207</v>
      </c>
      <c r="E656" s="76">
        <v>22.02</v>
      </c>
      <c r="F656" s="77">
        <v>0</v>
      </c>
      <c r="H656" s="77">
        <v>0</v>
      </c>
    </row>
    <row r="657" spans="1:8" ht="19.899999999999999" hidden="1" customHeight="1">
      <c r="A657" s="75">
        <v>834</v>
      </c>
      <c r="B657" s="4" t="s">
        <v>16869</v>
      </c>
      <c r="C657" s="75" t="s">
        <v>6</v>
      </c>
      <c r="D657" s="4" t="s">
        <v>23207</v>
      </c>
      <c r="E657" s="76">
        <v>23.3</v>
      </c>
      <c r="F657" s="77">
        <v>0</v>
      </c>
      <c r="H657" s="77">
        <v>0</v>
      </c>
    </row>
    <row r="658" spans="1:8" ht="19.899999999999999" hidden="1" customHeight="1">
      <c r="A658" s="75">
        <v>813</v>
      </c>
      <c r="B658" s="4" t="s">
        <v>16870</v>
      </c>
      <c r="C658" s="75" t="s">
        <v>6</v>
      </c>
      <c r="D658" s="4" t="s">
        <v>23207</v>
      </c>
      <c r="E658" s="76">
        <v>17.149999999999999</v>
      </c>
      <c r="F658" s="77">
        <v>0</v>
      </c>
      <c r="H658" s="77">
        <v>0</v>
      </c>
    </row>
    <row r="659" spans="1:8" ht="19.899999999999999" hidden="1" customHeight="1">
      <c r="A659" s="75">
        <v>820</v>
      </c>
      <c r="B659" s="4" t="s">
        <v>16871</v>
      </c>
      <c r="C659" s="75" t="s">
        <v>6</v>
      </c>
      <c r="D659" s="4" t="s">
        <v>23207</v>
      </c>
      <c r="E659" s="76">
        <v>20.85</v>
      </c>
      <c r="F659" s="77">
        <v>0</v>
      </c>
      <c r="H659" s="77">
        <v>0</v>
      </c>
    </row>
    <row r="660" spans="1:8" ht="19.899999999999999" hidden="1" customHeight="1">
      <c r="A660" s="75">
        <v>816</v>
      </c>
      <c r="B660" s="4" t="s">
        <v>16872</v>
      </c>
      <c r="C660" s="75" t="s">
        <v>6</v>
      </c>
      <c r="D660" s="4" t="s">
        <v>23207</v>
      </c>
      <c r="E660" s="76">
        <v>17.98</v>
      </c>
      <c r="F660" s="77">
        <v>0</v>
      </c>
      <c r="H660" s="77">
        <v>0</v>
      </c>
    </row>
    <row r="661" spans="1:8" ht="19.899999999999999" hidden="1" customHeight="1">
      <c r="A661" s="75">
        <v>814</v>
      </c>
      <c r="B661" s="4" t="s">
        <v>16873</v>
      </c>
      <c r="C661" s="75" t="s">
        <v>6</v>
      </c>
      <c r="D661" s="4" t="s">
        <v>23207</v>
      </c>
      <c r="E661" s="76">
        <v>6.76</v>
      </c>
      <c r="F661" s="77">
        <v>0</v>
      </c>
      <c r="H661" s="77">
        <v>0</v>
      </c>
    </row>
    <row r="662" spans="1:8" ht="19.899999999999999" hidden="1" customHeight="1">
      <c r="A662" s="75">
        <v>822</v>
      </c>
      <c r="B662" s="4" t="s">
        <v>16874</v>
      </c>
      <c r="C662" s="75" t="s">
        <v>6</v>
      </c>
      <c r="D662" s="4" t="s">
        <v>23207</v>
      </c>
      <c r="E662" s="76">
        <v>6.17</v>
      </c>
      <c r="F662" s="77">
        <v>0</v>
      </c>
      <c r="H662" s="77">
        <v>0</v>
      </c>
    </row>
    <row r="663" spans="1:8" ht="19.899999999999999" hidden="1" customHeight="1">
      <c r="A663" s="75">
        <v>821</v>
      </c>
      <c r="B663" s="4" t="s">
        <v>16875</v>
      </c>
      <c r="C663" s="75" t="s">
        <v>6</v>
      </c>
      <c r="D663" s="4" t="s">
        <v>23207</v>
      </c>
      <c r="E663" s="76">
        <v>69.14</v>
      </c>
      <c r="F663" s="77">
        <v>0</v>
      </c>
      <c r="H663" s="77">
        <v>0</v>
      </c>
    </row>
    <row r="664" spans="1:8" ht="19.899999999999999" hidden="1" customHeight="1">
      <c r="A664" s="75">
        <v>39191</v>
      </c>
      <c r="B664" s="4" t="s">
        <v>16876</v>
      </c>
      <c r="C664" s="75" t="s">
        <v>6</v>
      </c>
      <c r="D664" s="4" t="s">
        <v>23207</v>
      </c>
      <c r="E664" s="76">
        <v>72.23</v>
      </c>
      <c r="F664" s="77">
        <v>0</v>
      </c>
      <c r="H664" s="77">
        <v>0</v>
      </c>
    </row>
    <row r="665" spans="1:8" ht="19.899999999999999" hidden="1" customHeight="1">
      <c r="A665" s="75">
        <v>39190</v>
      </c>
      <c r="B665" s="4" t="s">
        <v>16877</v>
      </c>
      <c r="C665" s="75" t="s">
        <v>6</v>
      </c>
      <c r="D665" s="4" t="s">
        <v>23207</v>
      </c>
      <c r="E665" s="76">
        <v>74.489999999999995</v>
      </c>
      <c r="F665" s="77">
        <v>0</v>
      </c>
      <c r="H665" s="77">
        <v>0</v>
      </c>
    </row>
    <row r="666" spans="1:8" ht="19.899999999999999" hidden="1" customHeight="1">
      <c r="A666" s="75">
        <v>39189</v>
      </c>
      <c r="B666" s="4" t="s">
        <v>16878</v>
      </c>
      <c r="C666" s="75" t="s">
        <v>6</v>
      </c>
      <c r="D666" s="4" t="s">
        <v>23207</v>
      </c>
      <c r="E666" s="76">
        <v>66.540000000000006</v>
      </c>
      <c r="F666" s="77">
        <v>0</v>
      </c>
      <c r="H666" s="77">
        <v>0</v>
      </c>
    </row>
    <row r="667" spans="1:8" ht="19.899999999999999" hidden="1" customHeight="1">
      <c r="A667" s="75">
        <v>39188</v>
      </c>
      <c r="B667" s="4" t="s">
        <v>16879</v>
      </c>
      <c r="C667" s="75" t="s">
        <v>6</v>
      </c>
      <c r="D667" s="4" t="s">
        <v>23207</v>
      </c>
      <c r="E667" s="76">
        <v>38.409999999999997</v>
      </c>
      <c r="F667" s="77">
        <v>0</v>
      </c>
      <c r="H667" s="77">
        <v>0</v>
      </c>
    </row>
    <row r="668" spans="1:8" ht="19.899999999999999" hidden="1" customHeight="1">
      <c r="A668" s="75">
        <v>39186</v>
      </c>
      <c r="B668" s="4" t="s">
        <v>16880</v>
      </c>
      <c r="C668" s="75" t="s">
        <v>6</v>
      </c>
      <c r="D668" s="4" t="s">
        <v>23207</v>
      </c>
      <c r="E668" s="76">
        <v>41.1</v>
      </c>
      <c r="F668" s="77">
        <v>0</v>
      </c>
      <c r="H668" s="77">
        <v>0</v>
      </c>
    </row>
    <row r="669" spans="1:8" ht="19.899999999999999" hidden="1" customHeight="1">
      <c r="A669" s="75">
        <v>39187</v>
      </c>
      <c r="B669" s="4" t="s">
        <v>16881</v>
      </c>
      <c r="C669" s="75" t="s">
        <v>6</v>
      </c>
      <c r="D669" s="4" t="s">
        <v>23207</v>
      </c>
      <c r="E669" s="76">
        <v>45.05</v>
      </c>
      <c r="F669" s="77">
        <v>0</v>
      </c>
      <c r="H669" s="77">
        <v>0</v>
      </c>
    </row>
    <row r="670" spans="1:8" ht="19.899999999999999" hidden="1" customHeight="1">
      <c r="A670" s="75">
        <v>39184</v>
      </c>
      <c r="B670" s="4" t="s">
        <v>16882</v>
      </c>
      <c r="C670" s="75" t="s">
        <v>6</v>
      </c>
      <c r="D670" s="4" t="s">
        <v>23207</v>
      </c>
      <c r="E670" s="76">
        <v>46.86</v>
      </c>
      <c r="F670" s="77">
        <v>0</v>
      </c>
      <c r="H670" s="77">
        <v>0</v>
      </c>
    </row>
    <row r="671" spans="1:8" ht="19.899999999999999" hidden="1" customHeight="1">
      <c r="A671" s="75">
        <v>39185</v>
      </c>
      <c r="B671" s="4" t="s">
        <v>16883</v>
      </c>
      <c r="C671" s="75" t="s">
        <v>6</v>
      </c>
      <c r="D671" s="4" t="s">
        <v>23207</v>
      </c>
      <c r="E671" s="76">
        <v>82.66</v>
      </c>
      <c r="F671" s="77">
        <v>0</v>
      </c>
      <c r="H671" s="77">
        <v>0</v>
      </c>
    </row>
    <row r="672" spans="1:8" ht="19.899999999999999" hidden="1" customHeight="1">
      <c r="A672" s="75">
        <v>39198</v>
      </c>
      <c r="B672" s="4" t="s">
        <v>16884</v>
      </c>
      <c r="C672" s="75" t="s">
        <v>6</v>
      </c>
      <c r="D672" s="4" t="s">
        <v>23207</v>
      </c>
      <c r="E672" s="76">
        <v>83.33</v>
      </c>
      <c r="F672" s="77">
        <v>0</v>
      </c>
      <c r="H672" s="77">
        <v>0</v>
      </c>
    </row>
    <row r="673" spans="1:8" ht="19.899999999999999" hidden="1" customHeight="1">
      <c r="A673" s="75">
        <v>39197</v>
      </c>
      <c r="B673" s="4" t="s">
        <v>16885</v>
      </c>
      <c r="C673" s="75" t="s">
        <v>6</v>
      </c>
      <c r="D673" s="4" t="s">
        <v>23207</v>
      </c>
      <c r="E673" s="76">
        <v>67.28</v>
      </c>
      <c r="F673" s="77">
        <v>0</v>
      </c>
      <c r="H673" s="77">
        <v>0</v>
      </c>
    </row>
    <row r="674" spans="1:8" ht="19.899999999999999" hidden="1" customHeight="1">
      <c r="A674" s="75">
        <v>39196</v>
      </c>
      <c r="B674" s="4" t="s">
        <v>16886</v>
      </c>
      <c r="C674" s="75" t="s">
        <v>6</v>
      </c>
      <c r="D674" s="4" t="s">
        <v>23207</v>
      </c>
      <c r="E674" s="76">
        <v>79.040000000000006</v>
      </c>
      <c r="F674" s="77">
        <v>0</v>
      </c>
      <c r="H674" s="77">
        <v>0</v>
      </c>
    </row>
    <row r="675" spans="1:8" ht="19.899999999999999" hidden="1" customHeight="1">
      <c r="A675" s="75">
        <v>39199</v>
      </c>
      <c r="B675" s="4" t="s">
        <v>16887</v>
      </c>
      <c r="C675" s="75" t="s">
        <v>6</v>
      </c>
      <c r="D675" s="4" t="s">
        <v>23207</v>
      </c>
      <c r="E675" s="76">
        <v>5.67</v>
      </c>
      <c r="F675" s="77">
        <v>0</v>
      </c>
      <c r="H675" s="77">
        <v>0</v>
      </c>
    </row>
    <row r="676" spans="1:8" ht="19.899999999999999" hidden="1" customHeight="1">
      <c r="A676" s="75">
        <v>39195</v>
      </c>
      <c r="B676" s="4" t="s">
        <v>16888</v>
      </c>
      <c r="C676" s="75" t="s">
        <v>6</v>
      </c>
      <c r="D676" s="4" t="s">
        <v>23207</v>
      </c>
      <c r="E676" s="76">
        <v>131.87</v>
      </c>
      <c r="F676" s="77">
        <v>0</v>
      </c>
      <c r="H676" s="77">
        <v>0</v>
      </c>
    </row>
    <row r="677" spans="1:8" ht="19.899999999999999" hidden="1" customHeight="1">
      <c r="A677" s="75">
        <v>39194</v>
      </c>
      <c r="B677" s="4" t="s">
        <v>16889</v>
      </c>
      <c r="C677" s="75" t="s">
        <v>6</v>
      </c>
      <c r="D677" s="4" t="s">
        <v>23207</v>
      </c>
      <c r="E677" s="76">
        <v>135.06</v>
      </c>
      <c r="F677" s="77">
        <v>0</v>
      </c>
      <c r="H677" s="77">
        <v>0</v>
      </c>
    </row>
    <row r="678" spans="1:8" ht="19.899999999999999" hidden="1" customHeight="1">
      <c r="A678" s="75">
        <v>39193</v>
      </c>
      <c r="B678" s="4" t="s">
        <v>16890</v>
      </c>
      <c r="C678" s="75" t="s">
        <v>6</v>
      </c>
      <c r="D678" s="4" t="s">
        <v>23207</v>
      </c>
      <c r="E678" s="76">
        <v>128.13</v>
      </c>
      <c r="F678" s="77">
        <v>0</v>
      </c>
      <c r="H678" s="77">
        <v>0</v>
      </c>
    </row>
    <row r="679" spans="1:8" ht="19.899999999999999" hidden="1" customHeight="1">
      <c r="A679" s="75">
        <v>39192</v>
      </c>
      <c r="B679" s="4" t="s">
        <v>16891</v>
      </c>
      <c r="C679" s="75" t="s">
        <v>6</v>
      </c>
      <c r="D679" s="4" t="s">
        <v>23207</v>
      </c>
      <c r="E679" s="76">
        <v>1.1200000000000001</v>
      </c>
      <c r="F679" s="77">
        <v>0</v>
      </c>
      <c r="H679" s="77">
        <v>0</v>
      </c>
    </row>
    <row r="680" spans="1:8" ht="19.899999999999999" hidden="1" customHeight="1">
      <c r="A680" s="75">
        <v>39201</v>
      </c>
      <c r="B680" s="4" t="s">
        <v>16892</v>
      </c>
      <c r="C680" s="75" t="s">
        <v>6</v>
      </c>
      <c r="D680" s="4" t="s">
        <v>23207</v>
      </c>
      <c r="E680" s="76">
        <v>8.1199999999999992</v>
      </c>
      <c r="F680" s="77">
        <v>0</v>
      </c>
      <c r="H680" s="77">
        <v>0</v>
      </c>
    </row>
    <row r="681" spans="1:8" ht="19.899999999999999" hidden="1" customHeight="1">
      <c r="A681" s="75">
        <v>39200</v>
      </c>
      <c r="B681" s="4" t="s">
        <v>16893</v>
      </c>
      <c r="C681" s="75" t="s">
        <v>6</v>
      </c>
      <c r="D681" s="4" t="s">
        <v>23207</v>
      </c>
      <c r="E681" s="76">
        <v>6.9</v>
      </c>
      <c r="F681" s="77">
        <v>0</v>
      </c>
      <c r="H681" s="77">
        <v>0</v>
      </c>
    </row>
    <row r="682" spans="1:8" ht="19.899999999999999" hidden="1" customHeight="1">
      <c r="A682" s="75">
        <v>39203</v>
      </c>
      <c r="B682" s="4" t="s">
        <v>16894</v>
      </c>
      <c r="C682" s="75" t="s">
        <v>6</v>
      </c>
      <c r="D682" s="4" t="s">
        <v>23207</v>
      </c>
      <c r="E682" s="76">
        <v>3.34</v>
      </c>
      <c r="F682" s="77">
        <v>0</v>
      </c>
      <c r="H682" s="77">
        <v>0</v>
      </c>
    </row>
    <row r="683" spans="1:8" ht="19.899999999999999" hidden="1" customHeight="1">
      <c r="A683" s="75">
        <v>39202</v>
      </c>
      <c r="B683" s="4" t="s">
        <v>16895</v>
      </c>
      <c r="C683" s="75" t="s">
        <v>6</v>
      </c>
      <c r="D683" s="4" t="s">
        <v>23207</v>
      </c>
      <c r="E683" s="76">
        <v>3.23</v>
      </c>
      <c r="F683" s="77">
        <v>0</v>
      </c>
      <c r="H683" s="77">
        <v>0</v>
      </c>
    </row>
    <row r="684" spans="1:8" ht="19.899999999999999" hidden="1" customHeight="1">
      <c r="A684" s="75">
        <v>39920</v>
      </c>
      <c r="B684" s="4" t="s">
        <v>23052</v>
      </c>
      <c r="C684" s="75" t="s">
        <v>6</v>
      </c>
      <c r="D684" s="4" t="s">
        <v>23207</v>
      </c>
      <c r="E684" s="76">
        <v>1.25</v>
      </c>
      <c r="F684" s="77">
        <v>0</v>
      </c>
      <c r="H684" s="77">
        <v>0</v>
      </c>
    </row>
    <row r="685" spans="1:8" ht="19.899999999999999" hidden="1" customHeight="1">
      <c r="A685" s="75">
        <v>39205</v>
      </c>
      <c r="B685" s="4" t="s">
        <v>16896</v>
      </c>
      <c r="C685" s="75" t="s">
        <v>6</v>
      </c>
      <c r="D685" s="4" t="s">
        <v>23207</v>
      </c>
      <c r="E685" s="76">
        <v>4.37</v>
      </c>
      <c r="F685" s="77">
        <v>0</v>
      </c>
      <c r="H685" s="77">
        <v>0</v>
      </c>
    </row>
    <row r="686" spans="1:8" ht="19.899999999999999" hidden="1" customHeight="1">
      <c r="A686" s="75">
        <v>39204</v>
      </c>
      <c r="B686" s="4" t="s">
        <v>16897</v>
      </c>
      <c r="C686" s="75" t="s">
        <v>6</v>
      </c>
      <c r="D686" s="4" t="s">
        <v>23207</v>
      </c>
      <c r="E686" s="76">
        <v>29.88</v>
      </c>
      <c r="F686" s="77">
        <v>0</v>
      </c>
      <c r="H686" s="77">
        <v>0</v>
      </c>
    </row>
    <row r="687" spans="1:8" ht="19.899999999999999" hidden="1" customHeight="1">
      <c r="A687" s="75">
        <v>39206</v>
      </c>
      <c r="B687" s="4" t="s">
        <v>16898</v>
      </c>
      <c r="C687" s="75" t="s">
        <v>6</v>
      </c>
      <c r="D687" s="4" t="s">
        <v>23207</v>
      </c>
      <c r="E687" s="76">
        <v>34.369999999999997</v>
      </c>
      <c r="F687" s="77">
        <v>0</v>
      </c>
      <c r="H687" s="77">
        <v>0</v>
      </c>
    </row>
    <row r="688" spans="1:8" ht="19.899999999999999" hidden="1" customHeight="1">
      <c r="A688" s="75">
        <v>798</v>
      </c>
      <c r="B688" s="4" t="s">
        <v>16899</v>
      </c>
      <c r="C688" s="75" t="s">
        <v>6</v>
      </c>
      <c r="D688" s="4" t="s">
        <v>23207</v>
      </c>
      <c r="E688" s="76">
        <v>61.7</v>
      </c>
      <c r="F688" s="77">
        <v>0</v>
      </c>
      <c r="H688" s="77">
        <v>0</v>
      </c>
    </row>
    <row r="689" spans="1:8" ht="19.899999999999999" hidden="1" customHeight="1">
      <c r="A689" s="75">
        <v>797</v>
      </c>
      <c r="B689" s="4" t="s">
        <v>16900</v>
      </c>
      <c r="C689" s="75" t="s">
        <v>6</v>
      </c>
      <c r="D689" s="4" t="s">
        <v>23207</v>
      </c>
      <c r="E689" s="76"/>
      <c r="F689" s="77">
        <v>0</v>
      </c>
      <c r="H689" s="77">
        <v>0</v>
      </c>
    </row>
    <row r="690" spans="1:8" ht="19.899999999999999" hidden="1" customHeight="1">
      <c r="A690" s="75">
        <v>796</v>
      </c>
      <c r="B690" s="4" t="s">
        <v>16901</v>
      </c>
      <c r="C690" s="75" t="s">
        <v>6</v>
      </c>
      <c r="D690" s="4" t="s">
        <v>23207</v>
      </c>
      <c r="E690" s="76"/>
      <c r="F690" s="77">
        <v>0</v>
      </c>
      <c r="H690" s="77">
        <v>0</v>
      </c>
    </row>
    <row r="691" spans="1:8" ht="19.899999999999999" hidden="1" customHeight="1">
      <c r="A691" s="75">
        <v>799</v>
      </c>
      <c r="B691" s="4" t="s">
        <v>16902</v>
      </c>
      <c r="C691" s="75" t="s">
        <v>6</v>
      </c>
      <c r="D691" s="4" t="s">
        <v>23207</v>
      </c>
      <c r="E691" s="76"/>
      <c r="F691" s="77">
        <v>0</v>
      </c>
      <c r="H691" s="77">
        <v>0</v>
      </c>
    </row>
    <row r="692" spans="1:8" ht="19.899999999999999" hidden="1" customHeight="1">
      <c r="A692" s="75">
        <v>792</v>
      </c>
      <c r="B692" s="4" t="s">
        <v>16903</v>
      </c>
      <c r="C692" s="75" t="s">
        <v>6</v>
      </c>
      <c r="D692" s="4" t="s">
        <v>23207</v>
      </c>
      <c r="E692" s="76"/>
      <c r="F692" s="77">
        <v>0</v>
      </c>
      <c r="H692" s="77">
        <v>0</v>
      </c>
    </row>
    <row r="693" spans="1:8" ht="19.899999999999999" hidden="1" customHeight="1">
      <c r="A693" s="75">
        <v>38001</v>
      </c>
      <c r="B693" s="4" t="s">
        <v>16904</v>
      </c>
      <c r="C693" s="75" t="s">
        <v>6</v>
      </c>
      <c r="D693" s="4" t="s">
        <v>23207</v>
      </c>
      <c r="E693" s="76"/>
      <c r="F693" s="77">
        <v>0</v>
      </c>
      <c r="H693" s="77">
        <v>0</v>
      </c>
    </row>
    <row r="694" spans="1:8" ht="19.899999999999999" hidden="1" customHeight="1">
      <c r="A694" s="75">
        <v>38002</v>
      </c>
      <c r="B694" s="4" t="s">
        <v>16905</v>
      </c>
      <c r="C694" s="75" t="s">
        <v>6</v>
      </c>
      <c r="D694" s="4" t="s">
        <v>23207</v>
      </c>
      <c r="E694" s="76">
        <v>5.43</v>
      </c>
      <c r="F694" s="77">
        <v>0</v>
      </c>
      <c r="H694" s="77">
        <v>0</v>
      </c>
    </row>
    <row r="695" spans="1:8" ht="19.899999999999999" hidden="1" customHeight="1">
      <c r="A695" s="75">
        <v>38003</v>
      </c>
      <c r="B695" s="4" t="s">
        <v>16906</v>
      </c>
      <c r="C695" s="75" t="s">
        <v>6</v>
      </c>
      <c r="D695" s="4" t="s">
        <v>23207</v>
      </c>
      <c r="E695" s="76">
        <v>2.2799999999999998</v>
      </c>
      <c r="F695" s="77">
        <v>0</v>
      </c>
      <c r="H695" s="77">
        <v>0</v>
      </c>
    </row>
    <row r="696" spans="1:8" ht="19.899999999999999" hidden="1" customHeight="1">
      <c r="A696" s="75">
        <v>38004</v>
      </c>
      <c r="B696" s="4" t="s">
        <v>16907</v>
      </c>
      <c r="C696" s="75" t="s">
        <v>6</v>
      </c>
      <c r="D696" s="4" t="s">
        <v>23207</v>
      </c>
      <c r="E696" s="76">
        <v>2.06</v>
      </c>
      <c r="F696" s="77">
        <v>0</v>
      </c>
      <c r="H696" s="77">
        <v>0</v>
      </c>
    </row>
    <row r="697" spans="1:8" ht="19.899999999999999" hidden="1" customHeight="1">
      <c r="A697" s="75">
        <v>44263</v>
      </c>
      <c r="B697" s="4" t="s">
        <v>16908</v>
      </c>
      <c r="C697" s="75" t="s">
        <v>6</v>
      </c>
      <c r="D697" s="4" t="s">
        <v>23207</v>
      </c>
      <c r="E697" s="76">
        <v>1.35</v>
      </c>
      <c r="F697" s="77">
        <v>0</v>
      </c>
      <c r="H697" s="77">
        <v>0</v>
      </c>
    </row>
    <row r="698" spans="1:8" ht="19.899999999999999" hidden="1" customHeight="1">
      <c r="A698" s="75">
        <v>36327</v>
      </c>
      <c r="B698" s="4" t="s">
        <v>16909</v>
      </c>
      <c r="C698" s="75" t="s">
        <v>6</v>
      </c>
      <c r="D698" s="4" t="s">
        <v>23207</v>
      </c>
      <c r="E698" s="76">
        <v>1.03</v>
      </c>
      <c r="F698" s="77">
        <v>0</v>
      </c>
      <c r="H698" s="77">
        <v>0</v>
      </c>
    </row>
    <row r="699" spans="1:8" ht="19.899999999999999" hidden="1" customHeight="1">
      <c r="A699" s="75">
        <v>38992</v>
      </c>
      <c r="B699" s="4" t="s">
        <v>16910</v>
      </c>
      <c r="C699" s="75" t="s">
        <v>6</v>
      </c>
      <c r="D699" s="4" t="s">
        <v>23207</v>
      </c>
      <c r="E699" s="76">
        <v>6.19</v>
      </c>
      <c r="F699" s="77">
        <v>0</v>
      </c>
      <c r="H699" s="77">
        <v>0</v>
      </c>
    </row>
    <row r="700" spans="1:8" ht="19.899999999999999" hidden="1" customHeight="1">
      <c r="A700" s="75">
        <v>38993</v>
      </c>
      <c r="B700" s="4" t="s">
        <v>16911</v>
      </c>
      <c r="C700" s="75" t="s">
        <v>6</v>
      </c>
      <c r="D700" s="4" t="s">
        <v>23207</v>
      </c>
      <c r="E700" s="76">
        <v>5.48</v>
      </c>
      <c r="F700" s="77">
        <v>0</v>
      </c>
      <c r="H700" s="77">
        <v>0</v>
      </c>
    </row>
    <row r="701" spans="1:8" ht="19.899999999999999" hidden="1" customHeight="1">
      <c r="A701" s="75">
        <v>44175</v>
      </c>
      <c r="B701" s="4" t="s">
        <v>16912</v>
      </c>
      <c r="C701" s="75" t="s">
        <v>6</v>
      </c>
      <c r="D701" s="4" t="s">
        <v>23207</v>
      </c>
      <c r="E701" s="76">
        <v>8.3000000000000007</v>
      </c>
      <c r="F701" s="77">
        <v>0</v>
      </c>
      <c r="H701" s="77">
        <v>0</v>
      </c>
    </row>
    <row r="702" spans="1:8" ht="19.899999999999999" hidden="1" customHeight="1">
      <c r="A702" s="75">
        <v>44177</v>
      </c>
      <c r="B702" s="4" t="s">
        <v>16913</v>
      </c>
      <c r="C702" s="75" t="s">
        <v>6</v>
      </c>
      <c r="D702" s="4" t="s">
        <v>23207</v>
      </c>
      <c r="E702" s="76">
        <v>1.26</v>
      </c>
      <c r="F702" s="77">
        <v>0</v>
      </c>
      <c r="H702" s="77">
        <v>0</v>
      </c>
    </row>
    <row r="703" spans="1:8" ht="19.899999999999999" hidden="1" customHeight="1">
      <c r="A703" s="75">
        <v>38418</v>
      </c>
      <c r="B703" s="4" t="s">
        <v>16914</v>
      </c>
      <c r="C703" s="75" t="s">
        <v>6</v>
      </c>
      <c r="D703" s="4" t="s">
        <v>23207</v>
      </c>
      <c r="E703" s="76">
        <v>0.97</v>
      </c>
      <c r="F703" s="77">
        <v>0</v>
      </c>
      <c r="H703" s="77">
        <v>0</v>
      </c>
    </row>
    <row r="704" spans="1:8" ht="19.899999999999999" hidden="1" customHeight="1">
      <c r="A704" s="75">
        <v>39178</v>
      </c>
      <c r="B704" s="4" t="s">
        <v>16915</v>
      </c>
      <c r="C704" s="75" t="s">
        <v>6</v>
      </c>
      <c r="D704" s="4" t="s">
        <v>23207</v>
      </c>
      <c r="E704" s="76">
        <v>11.67</v>
      </c>
      <c r="F704" s="77">
        <v>0</v>
      </c>
      <c r="H704" s="77">
        <v>0</v>
      </c>
    </row>
    <row r="705" spans="1:8" ht="19.899999999999999" hidden="1" customHeight="1">
      <c r="A705" s="75">
        <v>39177</v>
      </c>
      <c r="B705" s="4" t="s">
        <v>16916</v>
      </c>
      <c r="C705" s="75" t="s">
        <v>6</v>
      </c>
      <c r="D705" s="4" t="s">
        <v>23207</v>
      </c>
      <c r="E705" s="76">
        <v>16.739999999999998</v>
      </c>
      <c r="F705" s="77">
        <v>0</v>
      </c>
      <c r="H705" s="77">
        <v>0</v>
      </c>
    </row>
    <row r="706" spans="1:8" ht="19.899999999999999" hidden="1" customHeight="1">
      <c r="A706" s="75">
        <v>39176</v>
      </c>
      <c r="B706" s="4" t="s">
        <v>16917</v>
      </c>
      <c r="C706" s="75" t="s">
        <v>6</v>
      </c>
      <c r="D706" s="4" t="s">
        <v>23207</v>
      </c>
      <c r="E706" s="76">
        <v>9.77</v>
      </c>
      <c r="F706" s="77">
        <v>0</v>
      </c>
      <c r="H706" s="77">
        <v>0</v>
      </c>
    </row>
    <row r="707" spans="1:8" ht="19.899999999999999" hidden="1" customHeight="1">
      <c r="A707" s="75">
        <v>39174</v>
      </c>
      <c r="B707" s="4" t="s">
        <v>16918</v>
      </c>
      <c r="C707" s="75" t="s">
        <v>6</v>
      </c>
      <c r="D707" s="4" t="s">
        <v>23207</v>
      </c>
      <c r="E707" s="76">
        <v>7.47</v>
      </c>
      <c r="F707" s="77">
        <v>0</v>
      </c>
      <c r="H707" s="77">
        <v>0</v>
      </c>
    </row>
    <row r="708" spans="1:8" ht="19.899999999999999" hidden="1" customHeight="1">
      <c r="A708" s="75">
        <v>39180</v>
      </c>
      <c r="B708" s="4" t="s">
        <v>16919</v>
      </c>
      <c r="C708" s="75" t="s">
        <v>6</v>
      </c>
      <c r="D708" s="4" t="s">
        <v>23207</v>
      </c>
      <c r="E708" s="76">
        <v>5.1100000000000003</v>
      </c>
      <c r="F708" s="77">
        <v>0</v>
      </c>
      <c r="H708" s="77">
        <v>0</v>
      </c>
    </row>
    <row r="709" spans="1:8" ht="19.899999999999999" hidden="1" customHeight="1">
      <c r="A709" s="75">
        <v>39179</v>
      </c>
      <c r="B709" s="4" t="s">
        <v>16920</v>
      </c>
      <c r="C709" s="75" t="s">
        <v>6</v>
      </c>
      <c r="D709" s="4" t="s">
        <v>23207</v>
      </c>
      <c r="E709" s="76">
        <v>3.01</v>
      </c>
      <c r="F709" s="77">
        <v>0</v>
      </c>
      <c r="H709" s="77">
        <v>0</v>
      </c>
    </row>
    <row r="710" spans="1:8" ht="19.899999999999999" hidden="1" customHeight="1">
      <c r="A710" s="75">
        <v>39181</v>
      </c>
      <c r="B710" s="4" t="s">
        <v>16921</v>
      </c>
      <c r="C710" s="75" t="s">
        <v>6</v>
      </c>
      <c r="D710" s="4" t="s">
        <v>23207</v>
      </c>
      <c r="E710" s="76">
        <v>32.22</v>
      </c>
      <c r="F710" s="77">
        <v>0</v>
      </c>
      <c r="H710" s="77">
        <v>0</v>
      </c>
    </row>
    <row r="711" spans="1:8" ht="19.899999999999999" hidden="1" customHeight="1">
      <c r="A711" s="75">
        <v>39175</v>
      </c>
      <c r="B711" s="4" t="s">
        <v>16922</v>
      </c>
      <c r="C711" s="75" t="s">
        <v>6</v>
      </c>
      <c r="D711" s="4" t="s">
        <v>23207</v>
      </c>
      <c r="E711" s="76">
        <v>16.63</v>
      </c>
      <c r="F711" s="77">
        <v>0</v>
      </c>
      <c r="H711" s="77">
        <v>0</v>
      </c>
    </row>
    <row r="712" spans="1:8" ht="19.899999999999999" hidden="1" customHeight="1">
      <c r="A712" s="75">
        <v>39217</v>
      </c>
      <c r="B712" s="4" t="s">
        <v>16923</v>
      </c>
      <c r="C712" s="75" t="s">
        <v>6</v>
      </c>
      <c r="D712" s="4" t="s">
        <v>23207</v>
      </c>
      <c r="E712" s="76">
        <v>64.22</v>
      </c>
      <c r="F712" s="77">
        <v>0</v>
      </c>
      <c r="H712" s="77">
        <v>0</v>
      </c>
    </row>
    <row r="713" spans="1:8" ht="19.899999999999999" hidden="1" customHeight="1">
      <c r="A713" s="75">
        <v>39182</v>
      </c>
      <c r="B713" s="4" t="s">
        <v>16924</v>
      </c>
      <c r="C713" s="75" t="s">
        <v>6</v>
      </c>
      <c r="D713" s="4" t="s">
        <v>23207</v>
      </c>
      <c r="E713" s="76">
        <v>48.05</v>
      </c>
      <c r="F713" s="77">
        <v>0</v>
      </c>
      <c r="H713" s="77">
        <v>0</v>
      </c>
    </row>
    <row r="714" spans="1:8" ht="19.899999999999999" hidden="1" customHeight="1">
      <c r="A714" s="75">
        <v>12616</v>
      </c>
      <c r="B714" s="4" t="s">
        <v>16925</v>
      </c>
      <c r="C714" s="75" t="s">
        <v>6</v>
      </c>
      <c r="D714" s="4" t="s">
        <v>23207</v>
      </c>
      <c r="E714" s="76">
        <v>3.99</v>
      </c>
      <c r="F714" s="77">
        <v>0</v>
      </c>
      <c r="H714" s="77">
        <v>0</v>
      </c>
    </row>
    <row r="715" spans="1:8" ht="19.899999999999999" hidden="1" customHeight="1">
      <c r="A715" s="75">
        <v>1049</v>
      </c>
      <c r="B715" s="4" t="s">
        <v>16926</v>
      </c>
      <c r="C715" s="75" t="s">
        <v>6</v>
      </c>
      <c r="D715" s="4" t="s">
        <v>23207</v>
      </c>
      <c r="E715" s="76">
        <v>69.84</v>
      </c>
      <c r="F715" s="77">
        <v>0</v>
      </c>
      <c r="H715" s="77">
        <v>0</v>
      </c>
    </row>
    <row r="716" spans="1:8" ht="19.899999999999999" hidden="1" customHeight="1">
      <c r="A716" s="75">
        <v>1099</v>
      </c>
      <c r="B716" s="4" t="s">
        <v>16927</v>
      </c>
      <c r="C716" s="75" t="s">
        <v>6</v>
      </c>
      <c r="D716" s="4" t="s">
        <v>23207</v>
      </c>
      <c r="E716" s="76">
        <v>22.07</v>
      </c>
      <c r="F716" s="77">
        <v>0</v>
      </c>
      <c r="H716" s="77">
        <v>0</v>
      </c>
    </row>
    <row r="717" spans="1:8" ht="19.899999999999999" hidden="1" customHeight="1">
      <c r="A717" s="75">
        <v>1050</v>
      </c>
      <c r="B717" s="4" t="s">
        <v>16928</v>
      </c>
      <c r="C717" s="75" t="s">
        <v>6</v>
      </c>
      <c r="D717" s="4" t="s">
        <v>23207</v>
      </c>
      <c r="E717" s="76">
        <v>27.3</v>
      </c>
      <c r="F717" s="77">
        <v>0</v>
      </c>
      <c r="H717" s="77">
        <v>0</v>
      </c>
    </row>
    <row r="718" spans="1:8" ht="19.899999999999999" hidden="1" customHeight="1">
      <c r="A718" s="75">
        <v>39678</v>
      </c>
      <c r="B718" s="4" t="s">
        <v>16929</v>
      </c>
      <c r="C718" s="75" t="s">
        <v>6</v>
      </c>
      <c r="D718" s="4" t="s">
        <v>23207</v>
      </c>
      <c r="E718" s="76">
        <v>2.44</v>
      </c>
      <c r="F718" s="77">
        <v>0</v>
      </c>
      <c r="H718" s="77">
        <v>0</v>
      </c>
    </row>
    <row r="719" spans="1:8" ht="19.899999999999999" hidden="1" customHeight="1">
      <c r="A719" s="75">
        <v>1101</v>
      </c>
      <c r="B719" s="4" t="s">
        <v>16930</v>
      </c>
      <c r="C719" s="75" t="s">
        <v>6</v>
      </c>
      <c r="D719" s="4" t="s">
        <v>23207</v>
      </c>
      <c r="E719" s="76">
        <v>2.54</v>
      </c>
      <c r="F719" s="77">
        <v>0</v>
      </c>
      <c r="H719" s="77">
        <v>0</v>
      </c>
    </row>
    <row r="720" spans="1:8" ht="19.899999999999999" hidden="1" customHeight="1">
      <c r="A720" s="75">
        <v>1100</v>
      </c>
      <c r="B720" s="4" t="s">
        <v>16931</v>
      </c>
      <c r="C720" s="75" t="s">
        <v>6</v>
      </c>
      <c r="D720" s="4" t="s">
        <v>23207</v>
      </c>
      <c r="E720" s="76">
        <v>74.53</v>
      </c>
      <c r="F720" s="77">
        <v>0</v>
      </c>
      <c r="H720" s="77">
        <v>0</v>
      </c>
    </row>
    <row r="721" spans="1:8" ht="19.899999999999999" hidden="1" customHeight="1">
      <c r="A721" s="75">
        <v>39679</v>
      </c>
      <c r="B721" s="4" t="s">
        <v>16932</v>
      </c>
      <c r="C721" s="75" t="s">
        <v>6</v>
      </c>
      <c r="D721" s="4" t="s">
        <v>23207</v>
      </c>
      <c r="E721" s="76">
        <v>71.13</v>
      </c>
      <c r="F721" s="77">
        <v>0</v>
      </c>
      <c r="H721" s="77">
        <v>0</v>
      </c>
    </row>
    <row r="722" spans="1:8" ht="19.899999999999999" hidden="1" customHeight="1">
      <c r="A722" s="75">
        <v>1102</v>
      </c>
      <c r="B722" s="4" t="s">
        <v>16933</v>
      </c>
      <c r="C722" s="75" t="s">
        <v>6</v>
      </c>
      <c r="D722" s="4" t="s">
        <v>23207</v>
      </c>
      <c r="E722" s="76">
        <v>70.45</v>
      </c>
      <c r="F722" s="77">
        <v>0</v>
      </c>
      <c r="H722" s="77">
        <v>0</v>
      </c>
    </row>
    <row r="723" spans="1:8" ht="19.899999999999999" hidden="1" customHeight="1">
      <c r="A723" s="75">
        <v>1098</v>
      </c>
      <c r="B723" s="4" t="s">
        <v>16934</v>
      </c>
      <c r="C723" s="75" t="s">
        <v>6</v>
      </c>
      <c r="D723" s="4" t="s">
        <v>23207</v>
      </c>
      <c r="E723" s="76">
        <v>56.98</v>
      </c>
      <c r="F723" s="77">
        <v>0</v>
      </c>
      <c r="H723" s="77">
        <v>0</v>
      </c>
    </row>
    <row r="724" spans="1:8" ht="19.899999999999999" hidden="1" customHeight="1">
      <c r="A724" s="75">
        <v>1051</v>
      </c>
      <c r="B724" s="4" t="s">
        <v>16935</v>
      </c>
      <c r="C724" s="75" t="s">
        <v>6</v>
      </c>
      <c r="D724" s="4" t="s">
        <v>23207</v>
      </c>
      <c r="E724" s="76">
        <v>56.98</v>
      </c>
      <c r="F724" s="77">
        <v>0</v>
      </c>
      <c r="H724" s="77">
        <v>0</v>
      </c>
    </row>
    <row r="725" spans="1:8" ht="19.899999999999999" hidden="1" customHeight="1">
      <c r="A725" s="75">
        <v>37399</v>
      </c>
      <c r="B725" s="4" t="s">
        <v>16936</v>
      </c>
      <c r="C725" s="75" t="s">
        <v>6</v>
      </c>
      <c r="D725" s="4" t="s">
        <v>23207</v>
      </c>
      <c r="E725" s="76">
        <v>56.98</v>
      </c>
      <c r="F725" s="77">
        <v>0</v>
      </c>
      <c r="H725" s="77">
        <v>0</v>
      </c>
    </row>
    <row r="726" spans="1:8" ht="19.899999999999999" hidden="1" customHeight="1">
      <c r="A726" s="75">
        <v>43834</v>
      </c>
      <c r="B726" s="4" t="s">
        <v>16937</v>
      </c>
      <c r="C726" s="75" t="s">
        <v>1</v>
      </c>
      <c r="D726" s="4" t="s">
        <v>23207</v>
      </c>
      <c r="E726" s="76">
        <v>57.68</v>
      </c>
      <c r="F726" s="77">
        <v>0</v>
      </c>
      <c r="H726" s="77">
        <v>0</v>
      </c>
    </row>
    <row r="727" spans="1:8" ht="19.899999999999999" hidden="1" customHeight="1">
      <c r="A727" s="75">
        <v>43835</v>
      </c>
      <c r="B727" s="4" t="s">
        <v>16938</v>
      </c>
      <c r="C727" s="75" t="s">
        <v>1</v>
      </c>
      <c r="D727" s="4" t="s">
        <v>23207</v>
      </c>
      <c r="E727" s="76">
        <v>62.53</v>
      </c>
      <c r="F727" s="77">
        <v>0</v>
      </c>
      <c r="H727" s="77">
        <v>0</v>
      </c>
    </row>
    <row r="728" spans="1:8" ht="19.899999999999999" hidden="1" customHeight="1">
      <c r="A728" s="75">
        <v>43833</v>
      </c>
      <c r="B728" s="4" t="s">
        <v>16939</v>
      </c>
      <c r="C728" s="75" t="s">
        <v>1</v>
      </c>
      <c r="D728" s="4" t="s">
        <v>23207</v>
      </c>
      <c r="E728" s="76">
        <v>63.47</v>
      </c>
      <c r="F728" s="77">
        <v>0</v>
      </c>
      <c r="H728" s="77">
        <v>0</v>
      </c>
    </row>
    <row r="729" spans="1:8" ht="19.899999999999999" hidden="1" customHeight="1">
      <c r="A729" s="75">
        <v>41955</v>
      </c>
      <c r="B729" s="4" t="s">
        <v>16940</v>
      </c>
      <c r="C729" s="75" t="s">
        <v>19</v>
      </c>
      <c r="D729" s="4" t="s">
        <v>23207</v>
      </c>
      <c r="E729" s="76">
        <v>62.53</v>
      </c>
      <c r="F729" s="77">
        <v>0</v>
      </c>
      <c r="H729" s="77">
        <v>0</v>
      </c>
    </row>
    <row r="730" spans="1:8" ht="19.899999999999999" hidden="1" customHeight="1">
      <c r="A730" s="75">
        <v>41953</v>
      </c>
      <c r="B730" s="4" t="s">
        <v>16941</v>
      </c>
      <c r="C730" s="75" t="s">
        <v>19</v>
      </c>
      <c r="D730" s="4" t="s">
        <v>23207</v>
      </c>
      <c r="E730" s="76">
        <v>63.42</v>
      </c>
      <c r="F730" s="77">
        <v>0</v>
      </c>
      <c r="H730" s="77">
        <v>0</v>
      </c>
    </row>
    <row r="731" spans="1:8" ht="19.899999999999999" hidden="1" customHeight="1">
      <c r="A731" s="75">
        <v>41954</v>
      </c>
      <c r="B731" s="4" t="s">
        <v>16942</v>
      </c>
      <c r="C731" s="75" t="s">
        <v>19</v>
      </c>
      <c r="D731" s="4" t="s">
        <v>23207</v>
      </c>
      <c r="E731" s="76">
        <v>135.13</v>
      </c>
      <c r="F731" s="77">
        <v>0</v>
      </c>
      <c r="H731" s="77">
        <v>0</v>
      </c>
    </row>
    <row r="732" spans="1:8" ht="19.899999999999999" hidden="1" customHeight="1">
      <c r="A732" s="75">
        <v>25004</v>
      </c>
      <c r="B732" s="4" t="s">
        <v>16943</v>
      </c>
      <c r="C732" s="75" t="s">
        <v>19</v>
      </c>
      <c r="D732" s="4" t="s">
        <v>23207</v>
      </c>
      <c r="E732" s="76">
        <v>2.92</v>
      </c>
      <c r="F732" s="77">
        <v>0</v>
      </c>
      <c r="H732" s="77">
        <v>0</v>
      </c>
    </row>
    <row r="733" spans="1:8" ht="19.899999999999999" hidden="1" customHeight="1">
      <c r="A733" s="75">
        <v>25002</v>
      </c>
      <c r="B733" s="4" t="s">
        <v>16944</v>
      </c>
      <c r="C733" s="75" t="s">
        <v>19</v>
      </c>
      <c r="D733" s="4" t="s">
        <v>23207</v>
      </c>
      <c r="E733" s="76">
        <v>269.07</v>
      </c>
      <c r="F733" s="77">
        <v>0</v>
      </c>
      <c r="H733" s="77">
        <v>0</v>
      </c>
    </row>
    <row r="734" spans="1:8" ht="19.899999999999999" hidden="1" customHeight="1">
      <c r="A734" s="75">
        <v>37409</v>
      </c>
      <c r="B734" s="4" t="s">
        <v>16945</v>
      </c>
      <c r="C734" s="75" t="s">
        <v>19</v>
      </c>
      <c r="D734" s="4" t="s">
        <v>23207</v>
      </c>
      <c r="E734" s="76">
        <v>57.01</v>
      </c>
      <c r="F734" s="77">
        <v>0</v>
      </c>
      <c r="H734" s="77">
        <v>0</v>
      </c>
    </row>
    <row r="735" spans="1:8" ht="19.899999999999999" hidden="1" customHeight="1">
      <c r="A735" s="75">
        <v>841</v>
      </c>
      <c r="B735" s="4" t="s">
        <v>16946</v>
      </c>
      <c r="C735" s="75" t="s">
        <v>19</v>
      </c>
      <c r="D735" s="4" t="s">
        <v>23207</v>
      </c>
      <c r="E735" s="76">
        <v>6.73</v>
      </c>
      <c r="F735" s="77">
        <v>0</v>
      </c>
      <c r="H735" s="77">
        <v>0</v>
      </c>
    </row>
    <row r="736" spans="1:8" ht="19.899999999999999" hidden="1" customHeight="1">
      <c r="A736" s="75">
        <v>25005</v>
      </c>
      <c r="B736" s="4" t="s">
        <v>16947</v>
      </c>
      <c r="C736" s="75" t="s">
        <v>19</v>
      </c>
      <c r="D736" s="4" t="s">
        <v>23207</v>
      </c>
      <c r="E736" s="76">
        <v>12.33</v>
      </c>
      <c r="F736" s="77">
        <v>0</v>
      </c>
      <c r="H736" s="77">
        <v>0</v>
      </c>
    </row>
    <row r="737" spans="1:8" ht="19.899999999999999" hidden="1" customHeight="1">
      <c r="A737" s="75">
        <v>25003</v>
      </c>
      <c r="B737" s="4" t="s">
        <v>16948</v>
      </c>
      <c r="C737" s="75" t="s">
        <v>19</v>
      </c>
      <c r="D737" s="4" t="s">
        <v>23207</v>
      </c>
      <c r="E737" s="76">
        <v>156.68</v>
      </c>
      <c r="F737" s="77">
        <v>0</v>
      </c>
      <c r="H737" s="77">
        <v>0</v>
      </c>
    </row>
    <row r="738" spans="1:8" ht="19.899999999999999" hidden="1" customHeight="1">
      <c r="A738" s="75">
        <v>37410</v>
      </c>
      <c r="B738" s="4" t="s">
        <v>16949</v>
      </c>
      <c r="C738" s="75" t="s">
        <v>19</v>
      </c>
      <c r="D738" s="4" t="s">
        <v>23207</v>
      </c>
      <c r="E738" s="76">
        <v>189.66</v>
      </c>
      <c r="F738" s="77">
        <v>0</v>
      </c>
      <c r="H738" s="77">
        <v>0</v>
      </c>
    </row>
    <row r="739" spans="1:8" ht="19.899999999999999" hidden="1" customHeight="1">
      <c r="A739" s="75">
        <v>842</v>
      </c>
      <c r="B739" s="4" t="s">
        <v>16950</v>
      </c>
      <c r="C739" s="75" t="s">
        <v>19</v>
      </c>
      <c r="D739" s="4" t="s">
        <v>23207</v>
      </c>
      <c r="E739" s="76">
        <v>20.62</v>
      </c>
      <c r="F739" s="77">
        <v>0</v>
      </c>
      <c r="H739" s="77">
        <v>0</v>
      </c>
    </row>
    <row r="740" spans="1:8" ht="19.899999999999999" hidden="1" customHeight="1">
      <c r="A740" s="75">
        <v>44391</v>
      </c>
      <c r="B740" s="4" t="s">
        <v>16951</v>
      </c>
      <c r="C740" s="75" t="s">
        <v>1</v>
      </c>
      <c r="D740" s="4" t="s">
        <v>23207</v>
      </c>
      <c r="E740" s="76">
        <v>219.43</v>
      </c>
      <c r="F740" s="77">
        <v>0</v>
      </c>
      <c r="H740" s="77">
        <v>0</v>
      </c>
    </row>
    <row r="741" spans="1:8" ht="19.899999999999999" hidden="1" customHeight="1">
      <c r="A741" s="75">
        <v>44388</v>
      </c>
      <c r="B741" s="4" t="s">
        <v>16952</v>
      </c>
      <c r="C741" s="75" t="s">
        <v>1</v>
      </c>
      <c r="D741" s="4" t="s">
        <v>23207</v>
      </c>
      <c r="E741" s="76">
        <v>29.4</v>
      </c>
      <c r="F741" s="77">
        <v>0</v>
      </c>
      <c r="H741" s="77">
        <v>0</v>
      </c>
    </row>
    <row r="742" spans="1:8" ht="19.899999999999999" hidden="1" customHeight="1">
      <c r="A742" s="75">
        <v>44392</v>
      </c>
      <c r="B742" s="4" t="s">
        <v>16953</v>
      </c>
      <c r="C742" s="75" t="s">
        <v>1</v>
      </c>
      <c r="D742" s="4" t="s">
        <v>23207</v>
      </c>
      <c r="E742" s="76">
        <v>43.29</v>
      </c>
      <c r="F742" s="77">
        <v>0</v>
      </c>
      <c r="H742" s="77">
        <v>0</v>
      </c>
    </row>
    <row r="743" spans="1:8" ht="19.899999999999999" hidden="1" customHeight="1">
      <c r="A743" s="75">
        <v>44390</v>
      </c>
      <c r="B743" s="4" t="s">
        <v>16954</v>
      </c>
      <c r="C743" s="75" t="s">
        <v>1</v>
      </c>
      <c r="D743" s="4" t="s">
        <v>23207</v>
      </c>
      <c r="E743" s="76">
        <v>61.67</v>
      </c>
      <c r="F743" s="77">
        <v>0</v>
      </c>
      <c r="H743" s="77">
        <v>0</v>
      </c>
    </row>
    <row r="744" spans="1:8" ht="19.899999999999999" hidden="1" customHeight="1">
      <c r="A744" s="75">
        <v>44389</v>
      </c>
      <c r="B744" s="4" t="s">
        <v>16955</v>
      </c>
      <c r="C744" s="75" t="s">
        <v>1</v>
      </c>
      <c r="D744" s="4" t="s">
        <v>23207</v>
      </c>
      <c r="E744" s="76">
        <v>81.47</v>
      </c>
      <c r="F744" s="77">
        <v>0</v>
      </c>
      <c r="H744" s="77">
        <v>0</v>
      </c>
    </row>
    <row r="745" spans="1:8" ht="19.899999999999999" hidden="1" customHeight="1">
      <c r="A745" s="75">
        <v>862</v>
      </c>
      <c r="B745" s="4" t="s">
        <v>16956</v>
      </c>
      <c r="C745" s="75" t="s">
        <v>1</v>
      </c>
      <c r="D745" s="4" t="s">
        <v>23207</v>
      </c>
      <c r="E745" s="76">
        <v>117.18</v>
      </c>
      <c r="F745" s="77">
        <v>0</v>
      </c>
      <c r="H745" s="77">
        <v>0</v>
      </c>
    </row>
    <row r="746" spans="1:8" ht="19.899999999999999" hidden="1" customHeight="1">
      <c r="A746" s="75">
        <v>866</v>
      </c>
      <c r="B746" s="4" t="s">
        <v>16957</v>
      </c>
      <c r="C746" s="75" t="s">
        <v>1</v>
      </c>
      <c r="D746" s="4" t="s">
        <v>23207</v>
      </c>
      <c r="E746" s="76">
        <v>0.77</v>
      </c>
      <c r="F746" s="77">
        <v>0</v>
      </c>
      <c r="H746" s="77">
        <v>0</v>
      </c>
    </row>
    <row r="747" spans="1:8" ht="19.899999999999999" hidden="1" customHeight="1">
      <c r="A747" s="75">
        <v>892</v>
      </c>
      <c r="B747" s="4" t="s">
        <v>16958</v>
      </c>
      <c r="C747" s="75" t="s">
        <v>1</v>
      </c>
      <c r="D747" s="4" t="s">
        <v>23207</v>
      </c>
      <c r="E747" s="76">
        <v>1.05</v>
      </c>
      <c r="F747" s="77">
        <v>0</v>
      </c>
      <c r="H747" s="77">
        <v>0</v>
      </c>
    </row>
    <row r="748" spans="1:8" ht="19.899999999999999" hidden="1" customHeight="1">
      <c r="A748" s="75">
        <v>857</v>
      </c>
      <c r="B748" s="4" t="s">
        <v>16959</v>
      </c>
      <c r="C748" s="75" t="s">
        <v>1</v>
      </c>
      <c r="D748" s="4" t="s">
        <v>23207</v>
      </c>
      <c r="E748" s="76">
        <v>1.38</v>
      </c>
      <c r="F748" s="77">
        <v>0</v>
      </c>
      <c r="H748" s="77">
        <v>0</v>
      </c>
    </row>
    <row r="749" spans="1:8" ht="19.899999999999999" hidden="1" customHeight="1">
      <c r="A749" s="75">
        <v>37404</v>
      </c>
      <c r="B749" s="4" t="s">
        <v>16960</v>
      </c>
      <c r="C749" s="75" t="s">
        <v>1</v>
      </c>
      <c r="D749" s="4" t="s">
        <v>23207</v>
      </c>
      <c r="E749" s="76">
        <v>1.65</v>
      </c>
      <c r="F749" s="77">
        <v>0</v>
      </c>
      <c r="H749" s="77">
        <v>0</v>
      </c>
    </row>
    <row r="750" spans="1:8" ht="19.899999999999999" hidden="1" customHeight="1">
      <c r="A750" s="75">
        <v>868</v>
      </c>
      <c r="B750" s="4" t="s">
        <v>16961</v>
      </c>
      <c r="C750" s="75" t="s">
        <v>1</v>
      </c>
      <c r="D750" s="4" t="s">
        <v>23207</v>
      </c>
      <c r="E750" s="76">
        <v>11.92</v>
      </c>
      <c r="F750" s="77">
        <v>0</v>
      </c>
      <c r="H750" s="77">
        <v>0</v>
      </c>
    </row>
    <row r="751" spans="1:8" ht="19.899999999999999" hidden="1" customHeight="1">
      <c r="A751" s="75">
        <v>863</v>
      </c>
      <c r="B751" s="4" t="s">
        <v>16962</v>
      </c>
      <c r="C751" s="75" t="s">
        <v>1</v>
      </c>
      <c r="D751" s="4" t="s">
        <v>23207</v>
      </c>
      <c r="E751" s="76">
        <v>126.84</v>
      </c>
      <c r="F751" s="77">
        <v>0</v>
      </c>
      <c r="H751" s="77">
        <v>0</v>
      </c>
    </row>
    <row r="752" spans="1:8" ht="19.899999999999999" hidden="1" customHeight="1">
      <c r="A752" s="75">
        <v>867</v>
      </c>
      <c r="B752" s="4" t="s">
        <v>16963</v>
      </c>
      <c r="C752" s="75" t="s">
        <v>1</v>
      </c>
      <c r="D752" s="4" t="s">
        <v>23207</v>
      </c>
      <c r="E752" s="76">
        <v>159.97999999999999</v>
      </c>
      <c r="F752" s="77">
        <v>0</v>
      </c>
      <c r="H752" s="77">
        <v>0</v>
      </c>
    </row>
    <row r="753" spans="1:8" ht="19.899999999999999" hidden="1" customHeight="1">
      <c r="A753" s="75">
        <v>864</v>
      </c>
      <c r="B753" s="4" t="s">
        <v>16964</v>
      </c>
      <c r="C753" s="75" t="s">
        <v>1</v>
      </c>
      <c r="D753" s="4" t="s">
        <v>23207</v>
      </c>
      <c r="E753" s="76">
        <v>17.04</v>
      </c>
      <c r="F753" s="77">
        <v>0</v>
      </c>
      <c r="H753" s="77">
        <v>0</v>
      </c>
    </row>
    <row r="754" spans="1:8" ht="19.899999999999999" hidden="1" customHeight="1">
      <c r="A754" s="75">
        <v>865</v>
      </c>
      <c r="B754" s="4" t="s">
        <v>16965</v>
      </c>
      <c r="C754" s="75" t="s">
        <v>1</v>
      </c>
      <c r="D754" s="4" t="s">
        <v>23207</v>
      </c>
      <c r="E754" s="76">
        <v>193.27</v>
      </c>
      <c r="F754" s="77">
        <v>0</v>
      </c>
      <c r="H754" s="77">
        <v>0</v>
      </c>
    </row>
    <row r="755" spans="1:8" ht="19.899999999999999" hidden="1" customHeight="1">
      <c r="A755" s="75">
        <v>39251</v>
      </c>
      <c r="B755" s="4" t="s">
        <v>16966</v>
      </c>
      <c r="C755" s="75" t="s">
        <v>1</v>
      </c>
      <c r="D755" s="4" t="s">
        <v>23207</v>
      </c>
      <c r="E755" s="76">
        <v>2.62</v>
      </c>
      <c r="F755" s="77">
        <v>0</v>
      </c>
      <c r="H755" s="77">
        <v>0</v>
      </c>
    </row>
    <row r="756" spans="1:8" ht="19.899999999999999" hidden="1" customHeight="1">
      <c r="A756" s="75">
        <v>1011</v>
      </c>
      <c r="B756" s="4" t="s">
        <v>16967</v>
      </c>
      <c r="C756" s="75" t="s">
        <v>1</v>
      </c>
      <c r="D756" s="4" t="s">
        <v>23207</v>
      </c>
      <c r="E756" s="76">
        <v>254.2</v>
      </c>
      <c r="F756" s="77">
        <v>0</v>
      </c>
      <c r="H756" s="77">
        <v>0</v>
      </c>
    </row>
    <row r="757" spans="1:8" ht="19.899999999999999" hidden="1" customHeight="1">
      <c r="A757" s="75">
        <v>39252</v>
      </c>
      <c r="B757" s="4" t="s">
        <v>16968</v>
      </c>
      <c r="C757" s="75" t="s">
        <v>1</v>
      </c>
      <c r="D757" s="4" t="s">
        <v>23207</v>
      </c>
      <c r="E757" s="76">
        <v>26.68</v>
      </c>
      <c r="F757" s="77">
        <v>0</v>
      </c>
      <c r="H757" s="77">
        <v>0</v>
      </c>
    </row>
    <row r="758" spans="1:8" ht="19.899999999999999" hidden="1" customHeight="1">
      <c r="A758" s="75">
        <v>1013</v>
      </c>
      <c r="B758" s="4" t="s">
        <v>16969</v>
      </c>
      <c r="C758" s="75" t="s">
        <v>1</v>
      </c>
      <c r="D758" s="4" t="s">
        <v>23207</v>
      </c>
      <c r="E758" s="76">
        <v>38.880000000000003</v>
      </c>
      <c r="F758" s="77">
        <v>0</v>
      </c>
      <c r="H758" s="77">
        <v>0</v>
      </c>
    </row>
    <row r="759" spans="1:8" ht="19.899999999999999" hidden="1" customHeight="1">
      <c r="A759" s="75">
        <v>980</v>
      </c>
      <c r="B759" s="4" t="s">
        <v>16970</v>
      </c>
      <c r="C759" s="75" t="s">
        <v>1</v>
      </c>
      <c r="D759" s="4" t="s">
        <v>23207</v>
      </c>
      <c r="E759" s="76">
        <v>4.34</v>
      </c>
      <c r="F759" s="77">
        <v>0</v>
      </c>
      <c r="H759" s="77">
        <v>0</v>
      </c>
    </row>
    <row r="760" spans="1:8" ht="19.899999999999999" hidden="1" customHeight="1">
      <c r="A760" s="75">
        <v>39237</v>
      </c>
      <c r="B760" s="4" t="s">
        <v>16971</v>
      </c>
      <c r="C760" s="75" t="s">
        <v>1</v>
      </c>
      <c r="D760" s="4" t="s">
        <v>23207</v>
      </c>
      <c r="E760" s="76">
        <v>54.12</v>
      </c>
      <c r="F760" s="77">
        <v>0</v>
      </c>
      <c r="H760" s="77">
        <v>0</v>
      </c>
    </row>
    <row r="761" spans="1:8" ht="19.899999999999999" hidden="1" customHeight="1">
      <c r="A761" s="75">
        <v>39238</v>
      </c>
      <c r="B761" s="4" t="s">
        <v>16972</v>
      </c>
      <c r="C761" s="75" t="s">
        <v>1</v>
      </c>
      <c r="D761" s="4" t="s">
        <v>23207</v>
      </c>
      <c r="E761" s="76">
        <v>6.24</v>
      </c>
      <c r="F761" s="77">
        <v>0</v>
      </c>
      <c r="H761" s="77">
        <v>0</v>
      </c>
    </row>
    <row r="762" spans="1:8" ht="19.899999999999999" hidden="1" customHeight="1">
      <c r="A762" s="75">
        <v>979</v>
      </c>
      <c r="B762" s="4" t="s">
        <v>16973</v>
      </c>
      <c r="C762" s="75" t="s">
        <v>1</v>
      </c>
      <c r="D762" s="4" t="s">
        <v>23207</v>
      </c>
      <c r="E762" s="76">
        <v>79.83</v>
      </c>
      <c r="F762" s="77">
        <v>0</v>
      </c>
      <c r="H762" s="77">
        <v>0</v>
      </c>
    </row>
    <row r="763" spans="1:8" ht="19.899999999999999" hidden="1" customHeight="1">
      <c r="A763" s="75">
        <v>39239</v>
      </c>
      <c r="B763" s="4" t="s">
        <v>16974</v>
      </c>
      <c r="C763" s="75" t="s">
        <v>1</v>
      </c>
      <c r="D763" s="4" t="s">
        <v>23207</v>
      </c>
      <c r="E763" s="76">
        <v>105.79</v>
      </c>
      <c r="F763" s="77">
        <v>0</v>
      </c>
      <c r="H763" s="77">
        <v>0</v>
      </c>
    </row>
    <row r="764" spans="1:8" ht="19.899999999999999" hidden="1" customHeight="1">
      <c r="A764" s="75">
        <v>1014</v>
      </c>
      <c r="B764" s="4" t="s">
        <v>16975</v>
      </c>
      <c r="C764" s="75" t="s">
        <v>1</v>
      </c>
      <c r="D764" s="4" t="s">
        <v>23207</v>
      </c>
      <c r="E764" s="76">
        <v>2.23</v>
      </c>
      <c r="F764" s="77">
        <v>0</v>
      </c>
      <c r="H764" s="77">
        <v>0</v>
      </c>
    </row>
    <row r="765" spans="1:8" ht="19.899999999999999" hidden="1" customHeight="1">
      <c r="A765" s="75">
        <v>39240</v>
      </c>
      <c r="B765" s="4" t="s">
        <v>16976</v>
      </c>
      <c r="C765" s="75" t="s">
        <v>1</v>
      </c>
      <c r="D765" s="4" t="s">
        <v>23207</v>
      </c>
      <c r="E765" s="76">
        <v>11.37</v>
      </c>
      <c r="F765" s="77">
        <v>0</v>
      </c>
      <c r="H765" s="77">
        <v>0</v>
      </c>
    </row>
    <row r="766" spans="1:8" ht="19.899999999999999" hidden="1" customHeight="1">
      <c r="A766" s="75">
        <v>39232</v>
      </c>
      <c r="B766" s="4" t="s">
        <v>16977</v>
      </c>
      <c r="C766" s="75" t="s">
        <v>1</v>
      </c>
      <c r="D766" s="4" t="s">
        <v>23207</v>
      </c>
      <c r="E766" s="76">
        <v>139.33000000000001</v>
      </c>
      <c r="F766" s="77">
        <v>0</v>
      </c>
      <c r="H766" s="77">
        <v>0</v>
      </c>
    </row>
    <row r="767" spans="1:8" ht="19.899999999999999" hidden="1" customHeight="1">
      <c r="A767" s="75">
        <v>39233</v>
      </c>
      <c r="B767" s="4" t="s">
        <v>16978</v>
      </c>
      <c r="C767" s="75" t="s">
        <v>1</v>
      </c>
      <c r="D767" s="4" t="s">
        <v>23207</v>
      </c>
      <c r="E767" s="76">
        <v>168.8</v>
      </c>
      <c r="F767" s="77">
        <v>0</v>
      </c>
      <c r="H767" s="77">
        <v>0</v>
      </c>
    </row>
    <row r="768" spans="1:8" ht="19.899999999999999" hidden="1" customHeight="1">
      <c r="A768" s="75">
        <v>981</v>
      </c>
      <c r="B768" s="4" t="s">
        <v>16979</v>
      </c>
      <c r="C768" s="75" t="s">
        <v>1</v>
      </c>
      <c r="D768" s="4" t="s">
        <v>23207</v>
      </c>
      <c r="E768" s="76">
        <v>18.100000000000001</v>
      </c>
      <c r="F768" s="77">
        <v>0</v>
      </c>
      <c r="H768" s="77">
        <v>0</v>
      </c>
    </row>
    <row r="769" spans="1:8" ht="19.899999999999999" hidden="1" customHeight="1">
      <c r="A769" s="75">
        <v>39234</v>
      </c>
      <c r="B769" s="4" t="s">
        <v>16980</v>
      </c>
      <c r="C769" s="75" t="s">
        <v>1</v>
      </c>
      <c r="D769" s="4" t="s">
        <v>23207</v>
      </c>
      <c r="E769" s="76">
        <v>207.34</v>
      </c>
      <c r="F769" s="77">
        <v>0</v>
      </c>
      <c r="H769" s="77">
        <v>0</v>
      </c>
    </row>
    <row r="770" spans="1:8" ht="19.899999999999999" hidden="1" customHeight="1">
      <c r="A770" s="75">
        <v>982</v>
      </c>
      <c r="B770" s="4" t="s">
        <v>16981</v>
      </c>
      <c r="C770" s="75" t="s">
        <v>1</v>
      </c>
      <c r="D770" s="4" t="s">
        <v>23207</v>
      </c>
      <c r="E770" s="76">
        <v>3.11</v>
      </c>
      <c r="F770" s="77">
        <v>0</v>
      </c>
      <c r="H770" s="77">
        <v>0</v>
      </c>
    </row>
    <row r="771" spans="1:8" ht="19.899999999999999" hidden="1" customHeight="1">
      <c r="A771" s="75">
        <v>39235</v>
      </c>
      <c r="B771" s="4" t="s">
        <v>16982</v>
      </c>
      <c r="C771" s="75" t="s">
        <v>1</v>
      </c>
      <c r="D771" s="4" t="s">
        <v>23207</v>
      </c>
      <c r="E771" s="76">
        <v>275.52</v>
      </c>
      <c r="F771" s="77">
        <v>0</v>
      </c>
      <c r="H771" s="77">
        <v>0</v>
      </c>
    </row>
    <row r="772" spans="1:8" ht="19.899999999999999" hidden="1" customHeight="1">
      <c r="A772" s="75">
        <v>39236</v>
      </c>
      <c r="B772" s="4" t="s">
        <v>16983</v>
      </c>
      <c r="C772" s="75" t="s">
        <v>1</v>
      </c>
      <c r="D772" s="4" t="s">
        <v>23207</v>
      </c>
      <c r="E772" s="76">
        <v>28.07</v>
      </c>
      <c r="F772" s="77">
        <v>0</v>
      </c>
      <c r="H772" s="77">
        <v>0</v>
      </c>
    </row>
    <row r="773" spans="1:8" ht="19.899999999999999" hidden="1" customHeight="1">
      <c r="A773" s="75">
        <v>993</v>
      </c>
      <c r="B773" s="4" t="s">
        <v>16984</v>
      </c>
      <c r="C773" s="75" t="s">
        <v>1</v>
      </c>
      <c r="D773" s="4" t="s">
        <v>23207</v>
      </c>
      <c r="E773" s="76">
        <v>357.48</v>
      </c>
      <c r="F773" s="77">
        <v>0</v>
      </c>
      <c r="H773" s="77">
        <v>0</v>
      </c>
    </row>
    <row r="774" spans="1:8" ht="19.899999999999999" hidden="1" customHeight="1">
      <c r="A774" s="75">
        <v>1020</v>
      </c>
      <c r="B774" s="4" t="s">
        <v>16985</v>
      </c>
      <c r="C774" s="75" t="s">
        <v>1</v>
      </c>
      <c r="D774" s="4" t="s">
        <v>23207</v>
      </c>
      <c r="E774" s="76">
        <v>39.67</v>
      </c>
      <c r="F774" s="77">
        <v>0</v>
      </c>
      <c r="H774" s="77">
        <v>0</v>
      </c>
    </row>
    <row r="775" spans="1:8" ht="19.899999999999999" hidden="1" customHeight="1">
      <c r="A775" s="75">
        <v>1017</v>
      </c>
      <c r="B775" s="4" t="s">
        <v>16986</v>
      </c>
      <c r="C775" s="75" t="s">
        <v>1</v>
      </c>
      <c r="D775" s="4" t="s">
        <v>23207</v>
      </c>
      <c r="E775" s="76">
        <v>4.7699999999999996</v>
      </c>
      <c r="F775" s="77">
        <v>0</v>
      </c>
      <c r="H775" s="77">
        <v>0</v>
      </c>
    </row>
    <row r="776" spans="1:8" ht="19.899999999999999" hidden="1" customHeight="1">
      <c r="A776" s="75">
        <v>999</v>
      </c>
      <c r="B776" s="4" t="s">
        <v>16987</v>
      </c>
      <c r="C776" s="75" t="s">
        <v>1</v>
      </c>
      <c r="D776" s="4" t="s">
        <v>23207</v>
      </c>
      <c r="E776" s="76">
        <v>480.66</v>
      </c>
      <c r="F776" s="77">
        <v>0</v>
      </c>
      <c r="H776" s="77">
        <v>0</v>
      </c>
    </row>
    <row r="777" spans="1:8" ht="19.899999999999999" hidden="1" customHeight="1">
      <c r="A777" s="75">
        <v>995</v>
      </c>
      <c r="B777" s="4" t="s">
        <v>16988</v>
      </c>
      <c r="C777" s="75" t="s">
        <v>1</v>
      </c>
      <c r="D777" s="4" t="s">
        <v>23207</v>
      </c>
      <c r="E777" s="76">
        <v>58.66</v>
      </c>
      <c r="F777" s="77">
        <v>0</v>
      </c>
      <c r="H777" s="77">
        <v>0</v>
      </c>
    </row>
    <row r="778" spans="1:8" ht="19.899999999999999" hidden="1" customHeight="1">
      <c r="A778" s="75">
        <v>1000</v>
      </c>
      <c r="B778" s="4" t="s">
        <v>16989</v>
      </c>
      <c r="C778" s="75" t="s">
        <v>1</v>
      </c>
      <c r="D778" s="4" t="s">
        <v>23207</v>
      </c>
      <c r="E778" s="76">
        <v>574.98</v>
      </c>
      <c r="F778" s="77">
        <v>0</v>
      </c>
      <c r="H778" s="77">
        <v>0</v>
      </c>
    </row>
    <row r="779" spans="1:8" ht="19.899999999999999" hidden="1" customHeight="1">
      <c r="A779" s="75">
        <v>1022</v>
      </c>
      <c r="B779" s="4" t="s">
        <v>16990</v>
      </c>
      <c r="C779" s="75" t="s">
        <v>1</v>
      </c>
      <c r="D779" s="4" t="s">
        <v>23207</v>
      </c>
      <c r="E779" s="76">
        <v>6.94</v>
      </c>
      <c r="F779" s="77">
        <v>0</v>
      </c>
      <c r="H779" s="77">
        <v>0</v>
      </c>
    </row>
    <row r="780" spans="1:8" ht="19.899999999999999" hidden="1" customHeight="1">
      <c r="A780" s="75">
        <v>1015</v>
      </c>
      <c r="B780" s="4" t="s">
        <v>16991</v>
      </c>
      <c r="C780" s="75" t="s">
        <v>1</v>
      </c>
      <c r="D780" s="4" t="s">
        <v>23207</v>
      </c>
      <c r="E780" s="76">
        <v>82.06</v>
      </c>
      <c r="F780" s="77">
        <v>0</v>
      </c>
      <c r="H780" s="77">
        <v>0</v>
      </c>
    </row>
    <row r="781" spans="1:8" ht="19.899999999999999" hidden="1" customHeight="1">
      <c r="A781" s="75">
        <v>996</v>
      </c>
      <c r="B781" s="4" t="s">
        <v>16992</v>
      </c>
      <c r="C781" s="75" t="s">
        <v>1</v>
      </c>
      <c r="D781" s="4" t="s">
        <v>23207</v>
      </c>
      <c r="E781" s="76">
        <v>106.54</v>
      </c>
      <c r="F781" s="77">
        <v>0</v>
      </c>
      <c r="H781" s="77">
        <v>0</v>
      </c>
    </row>
    <row r="782" spans="1:8" ht="19.899999999999999" hidden="1" customHeight="1">
      <c r="A782" s="75">
        <v>1001</v>
      </c>
      <c r="B782" s="4" t="s">
        <v>16993</v>
      </c>
      <c r="C782" s="75" t="s">
        <v>1</v>
      </c>
      <c r="D782" s="4" t="s">
        <v>23207</v>
      </c>
      <c r="E782" s="76">
        <v>141.18</v>
      </c>
      <c r="F782" s="77">
        <v>0</v>
      </c>
      <c r="H782" s="77">
        <v>0</v>
      </c>
    </row>
    <row r="783" spans="1:8" ht="19.899999999999999" hidden="1" customHeight="1">
      <c r="A783" s="75">
        <v>1019</v>
      </c>
      <c r="B783" s="4" t="s">
        <v>16994</v>
      </c>
      <c r="C783" s="75" t="s">
        <v>1</v>
      </c>
      <c r="D783" s="4" t="s">
        <v>23207</v>
      </c>
      <c r="E783" s="76">
        <v>187.72</v>
      </c>
      <c r="F783" s="77">
        <v>0</v>
      </c>
      <c r="H783" s="77">
        <v>0</v>
      </c>
    </row>
    <row r="784" spans="1:8" ht="19.899999999999999" hidden="1" customHeight="1">
      <c r="A784" s="75">
        <v>1021</v>
      </c>
      <c r="B784" s="4" t="s">
        <v>16995</v>
      </c>
      <c r="C784" s="75" t="s">
        <v>1</v>
      </c>
      <c r="D784" s="4" t="s">
        <v>23207</v>
      </c>
      <c r="E784" s="76">
        <v>18.48</v>
      </c>
      <c r="F784" s="77">
        <v>0</v>
      </c>
      <c r="H784" s="77">
        <v>0</v>
      </c>
    </row>
    <row r="785" spans="1:8" ht="19.899999999999999" hidden="1" customHeight="1">
      <c r="A785" s="75">
        <v>39249</v>
      </c>
      <c r="B785" s="4" t="s">
        <v>16996</v>
      </c>
      <c r="C785" s="75" t="s">
        <v>1</v>
      </c>
      <c r="D785" s="4" t="s">
        <v>23207</v>
      </c>
      <c r="E785" s="76">
        <v>233.72</v>
      </c>
      <c r="F785" s="77">
        <v>0</v>
      </c>
      <c r="H785" s="77">
        <v>0</v>
      </c>
    </row>
    <row r="786" spans="1:8" ht="19.899999999999999" hidden="1" customHeight="1">
      <c r="A786" s="75">
        <v>1018</v>
      </c>
      <c r="B786" s="4" t="s">
        <v>16997</v>
      </c>
      <c r="C786" s="75" t="s">
        <v>1</v>
      </c>
      <c r="D786" s="4" t="s">
        <v>23207</v>
      </c>
      <c r="E786" s="76">
        <v>306.13</v>
      </c>
      <c r="F786" s="77">
        <v>0</v>
      </c>
      <c r="H786" s="77">
        <v>0</v>
      </c>
    </row>
    <row r="787" spans="1:8" ht="19.899999999999999" hidden="1" customHeight="1">
      <c r="A787" s="75">
        <v>39250</v>
      </c>
      <c r="B787" s="4" t="s">
        <v>16998</v>
      </c>
      <c r="C787" s="75" t="s">
        <v>1</v>
      </c>
      <c r="D787" s="4" t="s">
        <v>23207</v>
      </c>
      <c r="E787" s="76">
        <v>29.2</v>
      </c>
      <c r="F787" s="77">
        <v>0</v>
      </c>
      <c r="H787" s="77">
        <v>0</v>
      </c>
    </row>
    <row r="788" spans="1:8" ht="19.899999999999999" hidden="1" customHeight="1">
      <c r="A788" s="75">
        <v>994</v>
      </c>
      <c r="B788" s="4" t="s">
        <v>16999</v>
      </c>
      <c r="C788" s="75" t="s">
        <v>1</v>
      </c>
      <c r="D788" s="4" t="s">
        <v>23207</v>
      </c>
      <c r="E788" s="76">
        <v>39.97</v>
      </c>
      <c r="F788" s="77">
        <v>0</v>
      </c>
      <c r="H788" s="77">
        <v>0</v>
      </c>
    </row>
    <row r="789" spans="1:8" ht="19.899999999999999" hidden="1" customHeight="1">
      <c r="A789" s="75">
        <v>977</v>
      </c>
      <c r="B789" s="4" t="s">
        <v>17000</v>
      </c>
      <c r="C789" s="75" t="s">
        <v>1</v>
      </c>
      <c r="D789" s="4" t="s">
        <v>23207</v>
      </c>
      <c r="E789" s="76">
        <v>55.33</v>
      </c>
      <c r="F789" s="77">
        <v>0</v>
      </c>
      <c r="H789" s="77">
        <v>0</v>
      </c>
    </row>
    <row r="790" spans="1:8" ht="19.899999999999999" hidden="1" customHeight="1">
      <c r="A790" s="75">
        <v>998</v>
      </c>
      <c r="B790" s="4" t="s">
        <v>17001</v>
      </c>
      <c r="C790" s="75" t="s">
        <v>1</v>
      </c>
      <c r="D790" s="4" t="s">
        <v>23207</v>
      </c>
      <c r="E790" s="76">
        <v>7.02</v>
      </c>
      <c r="F790" s="77">
        <v>0</v>
      </c>
      <c r="H790" s="77">
        <v>0</v>
      </c>
    </row>
    <row r="791" spans="1:8" ht="19.899999999999999" hidden="1" customHeight="1">
      <c r="A791" s="75">
        <v>1006</v>
      </c>
      <c r="B791" s="4" t="s">
        <v>17002</v>
      </c>
      <c r="C791" s="75" t="s">
        <v>1</v>
      </c>
      <c r="D791" s="4" t="s">
        <v>23207</v>
      </c>
      <c r="E791" s="76">
        <v>76.290000000000006</v>
      </c>
      <c r="F791" s="77">
        <v>0</v>
      </c>
      <c r="H791" s="77">
        <v>0</v>
      </c>
    </row>
    <row r="792" spans="1:8" ht="19.899999999999999" hidden="1" customHeight="1">
      <c r="A792" s="75">
        <v>990</v>
      </c>
      <c r="B792" s="4" t="s">
        <v>17003</v>
      </c>
      <c r="C792" s="75" t="s">
        <v>1</v>
      </c>
      <c r="D792" s="4" t="s">
        <v>23207</v>
      </c>
      <c r="E792" s="76">
        <v>105.31</v>
      </c>
      <c r="F792" s="77">
        <v>0</v>
      </c>
      <c r="H792" s="77">
        <v>0</v>
      </c>
    </row>
    <row r="793" spans="1:8" ht="19.899999999999999" hidden="1" customHeight="1">
      <c r="A793" s="75">
        <v>39241</v>
      </c>
      <c r="B793" s="4" t="s">
        <v>17004</v>
      </c>
      <c r="C793" s="75" t="s">
        <v>1</v>
      </c>
      <c r="D793" s="4" t="s">
        <v>23207</v>
      </c>
      <c r="E793" s="76">
        <v>5.21</v>
      </c>
      <c r="F793" s="77">
        <v>0</v>
      </c>
      <c r="H793" s="77">
        <v>0</v>
      </c>
    </row>
    <row r="794" spans="1:8" ht="19.899999999999999" hidden="1" customHeight="1">
      <c r="A794" s="75">
        <v>1005</v>
      </c>
      <c r="B794" s="4" t="s">
        <v>17005</v>
      </c>
      <c r="C794" s="75" t="s">
        <v>1</v>
      </c>
      <c r="D794" s="4" t="s">
        <v>23207</v>
      </c>
      <c r="E794" s="76">
        <v>3.98</v>
      </c>
      <c r="F794" s="77">
        <v>0</v>
      </c>
      <c r="H794" s="77">
        <v>0</v>
      </c>
    </row>
    <row r="795" spans="1:8" ht="19.899999999999999" hidden="1" customHeight="1">
      <c r="A795" s="75">
        <v>991</v>
      </c>
      <c r="B795" s="4" t="s">
        <v>17006</v>
      </c>
      <c r="C795" s="75" t="s">
        <v>1</v>
      </c>
      <c r="D795" s="4" t="s">
        <v>23207</v>
      </c>
      <c r="E795" s="76">
        <v>7.38</v>
      </c>
      <c r="F795" s="77">
        <v>0</v>
      </c>
      <c r="H795" s="77">
        <v>0</v>
      </c>
    </row>
    <row r="796" spans="1:8" ht="19.899999999999999" hidden="1" customHeight="1">
      <c r="A796" s="75">
        <v>986</v>
      </c>
      <c r="B796" s="4" t="s">
        <v>17007</v>
      </c>
      <c r="C796" s="75" t="s">
        <v>1</v>
      </c>
      <c r="D796" s="4" t="s">
        <v>23207</v>
      </c>
      <c r="E796" s="76">
        <v>5.45</v>
      </c>
      <c r="F796" s="77">
        <v>0</v>
      </c>
      <c r="H796" s="77">
        <v>0</v>
      </c>
    </row>
    <row r="797" spans="1:8" ht="19.899999999999999" hidden="1" customHeight="1">
      <c r="A797" s="75">
        <v>987</v>
      </c>
      <c r="B797" s="4" t="s">
        <v>17008</v>
      </c>
      <c r="C797" s="75" t="s">
        <v>1</v>
      </c>
      <c r="D797" s="4" t="s">
        <v>23207</v>
      </c>
      <c r="E797" s="76">
        <v>10.62</v>
      </c>
      <c r="F797" s="77">
        <v>0</v>
      </c>
      <c r="H797" s="77">
        <v>0</v>
      </c>
    </row>
    <row r="798" spans="1:8" ht="19.899999999999999" hidden="1" customHeight="1">
      <c r="A798" s="75">
        <v>1007</v>
      </c>
      <c r="B798" s="4" t="s">
        <v>17009</v>
      </c>
      <c r="C798" s="75" t="s">
        <v>1</v>
      </c>
      <c r="D798" s="4" t="s">
        <v>23207</v>
      </c>
      <c r="E798" s="76">
        <v>27.96</v>
      </c>
      <c r="F798" s="77">
        <v>0</v>
      </c>
      <c r="H798" s="77">
        <v>0</v>
      </c>
    </row>
    <row r="799" spans="1:8" ht="19.899999999999999" hidden="1" customHeight="1">
      <c r="A799" s="75">
        <v>1008</v>
      </c>
      <c r="B799" s="4" t="s">
        <v>17010</v>
      </c>
      <c r="C799" s="75" t="s">
        <v>1</v>
      </c>
      <c r="D799" s="4" t="s">
        <v>23207</v>
      </c>
      <c r="E799" s="76">
        <v>4.83</v>
      </c>
      <c r="F799" s="77">
        <v>0</v>
      </c>
      <c r="H799" s="77">
        <v>0</v>
      </c>
    </row>
    <row r="800" spans="1:8" ht="19.899999999999999" hidden="1" customHeight="1">
      <c r="A800" s="75">
        <v>988</v>
      </c>
      <c r="B800" s="4" t="s">
        <v>17011</v>
      </c>
      <c r="C800" s="75" t="s">
        <v>1</v>
      </c>
      <c r="D800" s="4" t="s">
        <v>23207</v>
      </c>
      <c r="E800" s="76">
        <v>11.84</v>
      </c>
      <c r="F800" s="77">
        <v>0</v>
      </c>
      <c r="H800" s="77">
        <v>0</v>
      </c>
    </row>
    <row r="801" spans="1:8" ht="19.899999999999999" hidden="1" customHeight="1">
      <c r="A801" s="75">
        <v>989</v>
      </c>
      <c r="B801" s="4" t="s">
        <v>17012</v>
      </c>
      <c r="C801" s="75" t="s">
        <v>1</v>
      </c>
      <c r="D801" s="4" t="s">
        <v>23207</v>
      </c>
      <c r="E801" s="76">
        <v>17.22</v>
      </c>
      <c r="F801" s="77">
        <v>0</v>
      </c>
      <c r="H801" s="77">
        <v>0</v>
      </c>
    </row>
    <row r="802" spans="1:8" ht="19.899999999999999" hidden="1" customHeight="1">
      <c r="A802" s="75">
        <v>43972</v>
      </c>
      <c r="B802" s="4" t="s">
        <v>17013</v>
      </c>
      <c r="C802" s="75" t="s">
        <v>1</v>
      </c>
      <c r="D802" s="4" t="s">
        <v>23207</v>
      </c>
      <c r="E802" s="76">
        <v>6.58</v>
      </c>
      <c r="F802" s="77">
        <v>0</v>
      </c>
      <c r="H802" s="77">
        <v>0</v>
      </c>
    </row>
    <row r="803" spans="1:8" ht="19.899999999999999" hidden="1" customHeight="1">
      <c r="A803" s="75">
        <v>43971</v>
      </c>
      <c r="B803" s="4" t="s">
        <v>17014</v>
      </c>
      <c r="C803" s="75" t="s">
        <v>1</v>
      </c>
      <c r="D803" s="4" t="s">
        <v>23207</v>
      </c>
      <c r="E803" s="76">
        <v>16.32</v>
      </c>
      <c r="F803" s="77">
        <v>0</v>
      </c>
      <c r="H803" s="77">
        <v>0</v>
      </c>
    </row>
    <row r="804" spans="1:8" ht="19.899999999999999" hidden="1" customHeight="1">
      <c r="A804" s="75">
        <v>39598</v>
      </c>
      <c r="B804" s="4" t="s">
        <v>17015</v>
      </c>
      <c r="C804" s="75" t="s">
        <v>1</v>
      </c>
      <c r="D804" s="4" t="s">
        <v>23207</v>
      </c>
      <c r="E804" s="76">
        <v>24.24</v>
      </c>
      <c r="F804" s="77">
        <v>0</v>
      </c>
      <c r="H804" s="77">
        <v>0</v>
      </c>
    </row>
    <row r="805" spans="1:8" ht="19.899999999999999" hidden="1" customHeight="1">
      <c r="A805" s="75">
        <v>43973</v>
      </c>
      <c r="B805" s="4" t="s">
        <v>17016</v>
      </c>
      <c r="C805" s="75" t="s">
        <v>1</v>
      </c>
      <c r="D805" s="4" t="s">
        <v>23207</v>
      </c>
      <c r="E805" s="76">
        <v>8.7899999999999991</v>
      </c>
      <c r="F805" s="77">
        <v>0</v>
      </c>
      <c r="H805" s="77">
        <v>0</v>
      </c>
    </row>
    <row r="806" spans="1:8" ht="19.899999999999999" hidden="1" customHeight="1">
      <c r="A806" s="75">
        <v>39599</v>
      </c>
      <c r="B806" s="4" t="s">
        <v>17017</v>
      </c>
      <c r="C806" s="75" t="s">
        <v>1</v>
      </c>
      <c r="D806" s="4" t="s">
        <v>23207</v>
      </c>
      <c r="E806" s="76">
        <v>21.2</v>
      </c>
      <c r="F806" s="77">
        <v>0</v>
      </c>
      <c r="H806" s="77">
        <v>0</v>
      </c>
    </row>
    <row r="807" spans="1:8" ht="19.899999999999999" hidden="1" customHeight="1">
      <c r="A807" s="75">
        <v>43832</v>
      </c>
      <c r="B807" s="4" t="s">
        <v>17018</v>
      </c>
      <c r="C807" s="75" t="s">
        <v>1</v>
      </c>
      <c r="D807" s="4" t="s">
        <v>23207</v>
      </c>
      <c r="E807" s="76">
        <v>32.39</v>
      </c>
      <c r="F807" s="77">
        <v>0</v>
      </c>
      <c r="H807" s="77">
        <v>0</v>
      </c>
    </row>
    <row r="808" spans="1:8" ht="19.899999999999999" hidden="1" customHeight="1">
      <c r="A808" s="75">
        <v>34602</v>
      </c>
      <c r="B808" s="4" t="s">
        <v>17019</v>
      </c>
      <c r="C808" s="75" t="s">
        <v>1</v>
      </c>
      <c r="D808" s="4" t="s">
        <v>23207</v>
      </c>
      <c r="E808" s="76">
        <v>6.59</v>
      </c>
      <c r="F808" s="77">
        <v>0</v>
      </c>
      <c r="H808" s="77">
        <v>0</v>
      </c>
    </row>
    <row r="809" spans="1:8" ht="19.899999999999999" hidden="1" customHeight="1">
      <c r="A809" s="75">
        <v>34607</v>
      </c>
      <c r="B809" s="4" t="s">
        <v>17020</v>
      </c>
      <c r="C809" s="75" t="s">
        <v>1</v>
      </c>
      <c r="D809" s="4" t="s">
        <v>23207</v>
      </c>
      <c r="E809" s="76">
        <v>37.74</v>
      </c>
      <c r="F809" s="77">
        <v>0</v>
      </c>
      <c r="H809" s="77">
        <v>0</v>
      </c>
    </row>
    <row r="810" spans="1:8" ht="19.899999999999999" hidden="1" customHeight="1">
      <c r="A810" s="75">
        <v>34609</v>
      </c>
      <c r="B810" s="4" t="s">
        <v>17021</v>
      </c>
      <c r="C810" s="75" t="s">
        <v>1</v>
      </c>
      <c r="D810" s="4" t="s">
        <v>23207</v>
      </c>
      <c r="E810" s="76">
        <v>589.89</v>
      </c>
      <c r="F810" s="77">
        <v>0</v>
      </c>
      <c r="H810" s="77">
        <v>0</v>
      </c>
    </row>
    <row r="811" spans="1:8" ht="19.899999999999999" hidden="1" customHeight="1">
      <c r="A811" s="75">
        <v>34618</v>
      </c>
      <c r="B811" s="4" t="s">
        <v>17022</v>
      </c>
      <c r="C811" s="75" t="s">
        <v>1</v>
      </c>
      <c r="D811" s="4" t="s">
        <v>23207</v>
      </c>
      <c r="E811" s="76">
        <v>60.1</v>
      </c>
      <c r="F811" s="77">
        <v>0</v>
      </c>
      <c r="H811" s="77">
        <v>0</v>
      </c>
    </row>
    <row r="812" spans="1:8" ht="19.899999999999999" hidden="1" customHeight="1">
      <c r="A812" s="75">
        <v>34621</v>
      </c>
      <c r="B812" s="4" t="s">
        <v>17023</v>
      </c>
      <c r="C812" s="75" t="s">
        <v>1</v>
      </c>
      <c r="D812" s="4" t="s">
        <v>23207</v>
      </c>
      <c r="E812" s="76">
        <v>9.93</v>
      </c>
      <c r="F812" s="77">
        <v>0</v>
      </c>
      <c r="H812" s="77">
        <v>0</v>
      </c>
    </row>
    <row r="813" spans="1:8" ht="19.899999999999999" hidden="1" customHeight="1">
      <c r="A813" s="75">
        <v>34622</v>
      </c>
      <c r="B813" s="4" t="s">
        <v>17024</v>
      </c>
      <c r="C813" s="75" t="s">
        <v>1</v>
      </c>
      <c r="D813" s="4" t="s">
        <v>23207</v>
      </c>
      <c r="E813" s="76">
        <v>103.92</v>
      </c>
      <c r="F813" s="77">
        <v>0</v>
      </c>
      <c r="H813" s="77">
        <v>0</v>
      </c>
    </row>
    <row r="814" spans="1:8" ht="19.899999999999999" hidden="1" customHeight="1">
      <c r="A814" s="75">
        <v>34624</v>
      </c>
      <c r="B814" s="4" t="s">
        <v>17025</v>
      </c>
      <c r="C814" s="75" t="s">
        <v>1</v>
      </c>
      <c r="D814" s="4" t="s">
        <v>23207</v>
      </c>
      <c r="E814" s="76">
        <v>143.96</v>
      </c>
      <c r="F814" s="77">
        <v>0</v>
      </c>
      <c r="H814" s="77">
        <v>0</v>
      </c>
    </row>
    <row r="815" spans="1:8" ht="19.899999999999999" hidden="1" customHeight="1">
      <c r="A815" s="75">
        <v>34627</v>
      </c>
      <c r="B815" s="4" t="s">
        <v>17026</v>
      </c>
      <c r="C815" s="75" t="s">
        <v>1</v>
      </c>
      <c r="D815" s="4" t="s">
        <v>23207</v>
      </c>
      <c r="E815" s="76">
        <v>15.3</v>
      </c>
      <c r="F815" s="77">
        <v>0</v>
      </c>
      <c r="H815" s="77">
        <v>0</v>
      </c>
    </row>
    <row r="816" spans="1:8" ht="19.899999999999999" hidden="1" customHeight="1">
      <c r="A816" s="75">
        <v>34629</v>
      </c>
      <c r="B816" s="4" t="s">
        <v>17027</v>
      </c>
      <c r="C816" s="75" t="s">
        <v>1</v>
      </c>
      <c r="D816" s="4" t="s">
        <v>23207</v>
      </c>
      <c r="E816" s="76">
        <v>195.45</v>
      </c>
      <c r="F816" s="77">
        <v>0</v>
      </c>
      <c r="H816" s="77">
        <v>0</v>
      </c>
    </row>
    <row r="817" spans="1:8" ht="19.899999999999999" hidden="1" customHeight="1">
      <c r="A817" s="75">
        <v>39257</v>
      </c>
      <c r="B817" s="4" t="s">
        <v>17028</v>
      </c>
      <c r="C817" s="75" t="s">
        <v>1</v>
      </c>
      <c r="D817" s="4" t="s">
        <v>23207</v>
      </c>
      <c r="E817" s="76">
        <v>23.43</v>
      </c>
      <c r="F817" s="77">
        <v>0</v>
      </c>
      <c r="H817" s="77">
        <v>0</v>
      </c>
    </row>
    <row r="818" spans="1:8" ht="19.899999999999999" hidden="1" customHeight="1">
      <c r="A818" s="75">
        <v>39261</v>
      </c>
      <c r="B818" s="4" t="s">
        <v>17029</v>
      </c>
      <c r="C818" s="75" t="s">
        <v>1</v>
      </c>
      <c r="D818" s="4" t="s">
        <v>23207</v>
      </c>
      <c r="E818" s="76">
        <v>294.92</v>
      </c>
      <c r="F818" s="77">
        <v>0</v>
      </c>
      <c r="H818" s="77">
        <v>0</v>
      </c>
    </row>
    <row r="819" spans="1:8" ht="19.899999999999999" hidden="1" customHeight="1">
      <c r="A819" s="75">
        <v>39268</v>
      </c>
      <c r="B819" s="4" t="s">
        <v>17030</v>
      </c>
      <c r="C819" s="75" t="s">
        <v>1</v>
      </c>
      <c r="D819" s="4" t="s">
        <v>23207</v>
      </c>
      <c r="E819" s="76">
        <v>368.73</v>
      </c>
      <c r="F819" s="77">
        <v>0</v>
      </c>
      <c r="H819" s="77">
        <v>0</v>
      </c>
    </row>
    <row r="820" spans="1:8" ht="19.899999999999999" hidden="1" customHeight="1">
      <c r="A820" s="75">
        <v>39262</v>
      </c>
      <c r="B820" s="4" t="s">
        <v>17031</v>
      </c>
      <c r="C820" s="75" t="s">
        <v>1</v>
      </c>
      <c r="D820" s="4" t="s">
        <v>23207</v>
      </c>
      <c r="E820" s="76">
        <v>0.96</v>
      </c>
      <c r="F820" s="77">
        <v>0</v>
      </c>
      <c r="H820" s="77">
        <v>0</v>
      </c>
    </row>
    <row r="821" spans="1:8" ht="19.899999999999999" hidden="1" customHeight="1">
      <c r="A821" s="75">
        <v>39258</v>
      </c>
      <c r="B821" s="4" t="s">
        <v>17032</v>
      </c>
      <c r="C821" s="75" t="s">
        <v>1</v>
      </c>
      <c r="D821" s="4" t="s">
        <v>23207</v>
      </c>
      <c r="E821" s="76">
        <v>1.83</v>
      </c>
      <c r="F821" s="77">
        <v>0</v>
      </c>
      <c r="H821" s="77">
        <v>0</v>
      </c>
    </row>
    <row r="822" spans="1:8" ht="19.899999999999999" hidden="1" customHeight="1">
      <c r="A822" s="75">
        <v>39263</v>
      </c>
      <c r="B822" s="4" t="s">
        <v>17033</v>
      </c>
      <c r="C822" s="75" t="s">
        <v>1</v>
      </c>
      <c r="D822" s="4" t="s">
        <v>23207</v>
      </c>
      <c r="E822" s="76">
        <v>1.94</v>
      </c>
      <c r="F822" s="77">
        <v>0</v>
      </c>
      <c r="H822" s="77">
        <v>0</v>
      </c>
    </row>
    <row r="823" spans="1:8" ht="19.899999999999999" hidden="1" customHeight="1">
      <c r="A823" s="75">
        <v>39264</v>
      </c>
      <c r="B823" s="4" t="s">
        <v>17034</v>
      </c>
      <c r="C823" s="75" t="s">
        <v>1</v>
      </c>
      <c r="D823" s="4" t="s">
        <v>23207</v>
      </c>
      <c r="E823" s="76">
        <v>2.94</v>
      </c>
      <c r="F823" s="77">
        <v>0</v>
      </c>
      <c r="H823" s="77">
        <v>0</v>
      </c>
    </row>
    <row r="824" spans="1:8" ht="19.899999999999999" hidden="1" customHeight="1">
      <c r="A824" s="75">
        <v>39259</v>
      </c>
      <c r="B824" s="4" t="s">
        <v>17035</v>
      </c>
      <c r="C824" s="75" t="s">
        <v>1</v>
      </c>
      <c r="D824" s="4" t="s">
        <v>23207</v>
      </c>
      <c r="E824" s="76">
        <v>3.58</v>
      </c>
      <c r="F824" s="77">
        <v>0</v>
      </c>
      <c r="H824" s="77">
        <v>0</v>
      </c>
    </row>
    <row r="825" spans="1:8" ht="19.899999999999999" hidden="1" customHeight="1">
      <c r="A825" s="75">
        <v>39265</v>
      </c>
      <c r="B825" s="4" t="s">
        <v>17036</v>
      </c>
      <c r="C825" s="75" t="s">
        <v>1</v>
      </c>
      <c r="D825" s="4" t="s">
        <v>23207</v>
      </c>
      <c r="E825" s="76">
        <v>4.5599999999999996</v>
      </c>
      <c r="F825" s="77">
        <v>0</v>
      </c>
      <c r="H825" s="77">
        <v>0</v>
      </c>
    </row>
    <row r="826" spans="1:8" ht="19.899999999999999" hidden="1" customHeight="1">
      <c r="A826" s="75">
        <v>39260</v>
      </c>
      <c r="B826" s="4" t="s">
        <v>17037</v>
      </c>
      <c r="C826" s="75" t="s">
        <v>1</v>
      </c>
      <c r="D826" s="4" t="s">
        <v>23207</v>
      </c>
      <c r="E826" s="76">
        <v>8.35</v>
      </c>
      <c r="F826" s="77">
        <v>0</v>
      </c>
      <c r="H826" s="77">
        <v>0</v>
      </c>
    </row>
    <row r="827" spans="1:8" ht="19.899999999999999" hidden="1" customHeight="1">
      <c r="A827" s="75">
        <v>39266</v>
      </c>
      <c r="B827" s="4" t="s">
        <v>17038</v>
      </c>
      <c r="C827" s="75" t="s">
        <v>1</v>
      </c>
      <c r="D827" s="4" t="s">
        <v>23207</v>
      </c>
      <c r="E827" s="76">
        <v>15.86</v>
      </c>
      <c r="F827" s="77">
        <v>0</v>
      </c>
      <c r="H827" s="77">
        <v>0</v>
      </c>
    </row>
    <row r="828" spans="1:8" ht="19.899999999999999" hidden="1" customHeight="1">
      <c r="A828" s="75">
        <v>39267</v>
      </c>
      <c r="B828" s="4" t="s">
        <v>17039</v>
      </c>
      <c r="C828" s="75" t="s">
        <v>1</v>
      </c>
      <c r="D828" s="4" t="s">
        <v>23207</v>
      </c>
      <c r="E828" s="76">
        <v>133.15</v>
      </c>
      <c r="F828" s="77">
        <v>0</v>
      </c>
      <c r="H828" s="77">
        <v>0</v>
      </c>
    </row>
    <row r="829" spans="1:8" ht="19.899999999999999" hidden="1" customHeight="1">
      <c r="A829" s="75">
        <v>11901</v>
      </c>
      <c r="B829" s="4" t="s">
        <v>17040</v>
      </c>
      <c r="C829" s="75" t="s">
        <v>1</v>
      </c>
      <c r="D829" s="4" t="s">
        <v>23207</v>
      </c>
      <c r="E829" s="76">
        <v>23.21</v>
      </c>
      <c r="F829" s="77">
        <v>0</v>
      </c>
      <c r="H829" s="77">
        <v>0</v>
      </c>
    </row>
    <row r="830" spans="1:8" ht="19.899999999999999" hidden="1" customHeight="1">
      <c r="A830" s="75">
        <v>11902</v>
      </c>
      <c r="B830" s="4" t="s">
        <v>17041</v>
      </c>
      <c r="C830" s="75" t="s">
        <v>1</v>
      </c>
      <c r="D830" s="4" t="s">
        <v>23207</v>
      </c>
      <c r="E830" s="76">
        <v>37.53</v>
      </c>
      <c r="F830" s="77">
        <v>0</v>
      </c>
      <c r="H830" s="77">
        <v>0</v>
      </c>
    </row>
    <row r="831" spans="1:8" ht="19.899999999999999" hidden="1" customHeight="1">
      <c r="A831" s="75">
        <v>11903</v>
      </c>
      <c r="B831" s="4" t="s">
        <v>17042</v>
      </c>
      <c r="C831" s="75" t="s">
        <v>1</v>
      </c>
      <c r="D831" s="4" t="s">
        <v>23207</v>
      </c>
      <c r="E831" s="76">
        <v>54.94</v>
      </c>
      <c r="F831" s="77">
        <v>0</v>
      </c>
      <c r="H831" s="77">
        <v>0</v>
      </c>
    </row>
    <row r="832" spans="1:8" ht="19.899999999999999" hidden="1" customHeight="1">
      <c r="A832" s="75">
        <v>11904</v>
      </c>
      <c r="B832" s="4" t="s">
        <v>17043</v>
      </c>
      <c r="C832" s="75" t="s">
        <v>1</v>
      </c>
      <c r="D832" s="4" t="s">
        <v>23207</v>
      </c>
      <c r="E832" s="76">
        <v>11.42</v>
      </c>
      <c r="F832" s="77">
        <v>0</v>
      </c>
      <c r="H832" s="77">
        <v>0</v>
      </c>
    </row>
    <row r="833" spans="1:8" ht="19.899999999999999" hidden="1" customHeight="1">
      <c r="A833" s="75">
        <v>11905</v>
      </c>
      <c r="B833" s="4" t="s">
        <v>17044</v>
      </c>
      <c r="C833" s="75" t="s">
        <v>1</v>
      </c>
      <c r="D833" s="4" t="s">
        <v>23207</v>
      </c>
      <c r="E833" s="76">
        <v>82.31</v>
      </c>
      <c r="F833" s="77">
        <v>0</v>
      </c>
      <c r="H833" s="77">
        <v>0</v>
      </c>
    </row>
    <row r="834" spans="1:8" ht="19.899999999999999" hidden="1" customHeight="1">
      <c r="A834" s="75">
        <v>11906</v>
      </c>
      <c r="B834" s="4" t="s">
        <v>17045</v>
      </c>
      <c r="C834" s="75" t="s">
        <v>1</v>
      </c>
      <c r="D834" s="4" t="s">
        <v>23207</v>
      </c>
      <c r="E834" s="76">
        <v>20.12</v>
      </c>
      <c r="F834" s="77">
        <v>0</v>
      </c>
      <c r="H834" s="77">
        <v>0</v>
      </c>
    </row>
    <row r="835" spans="1:8" ht="19.899999999999999" hidden="1" customHeight="1">
      <c r="A835" s="75">
        <v>11919</v>
      </c>
      <c r="B835" s="4" t="s">
        <v>17046</v>
      </c>
      <c r="C835" s="75" t="s">
        <v>1</v>
      </c>
      <c r="D835" s="4" t="s">
        <v>23207</v>
      </c>
      <c r="E835" s="76">
        <v>23.87</v>
      </c>
      <c r="F835" s="77">
        <v>0</v>
      </c>
      <c r="H835" s="77">
        <v>0</v>
      </c>
    </row>
    <row r="836" spans="1:8" ht="19.899999999999999" hidden="1" customHeight="1">
      <c r="A836" s="75">
        <v>11920</v>
      </c>
      <c r="B836" s="4" t="s">
        <v>17047</v>
      </c>
      <c r="C836" s="75" t="s">
        <v>1</v>
      </c>
      <c r="D836" s="4" t="s">
        <v>23207</v>
      </c>
      <c r="E836" s="76">
        <v>83015.55</v>
      </c>
      <c r="F836" s="77">
        <v>0</v>
      </c>
      <c r="H836" s="77">
        <v>0</v>
      </c>
    </row>
    <row r="837" spans="1:8" ht="19.899999999999999" hidden="1" customHeight="1">
      <c r="A837" s="75">
        <v>11924</v>
      </c>
      <c r="B837" s="4" t="s">
        <v>17048</v>
      </c>
      <c r="C837" s="75" t="s">
        <v>1</v>
      </c>
      <c r="D837" s="4" t="s">
        <v>23207</v>
      </c>
      <c r="E837" s="76">
        <v>94269.23</v>
      </c>
      <c r="F837" s="77">
        <v>0</v>
      </c>
      <c r="H837" s="77">
        <v>0</v>
      </c>
    </row>
    <row r="838" spans="1:8" ht="19.899999999999999" hidden="1" customHeight="1">
      <c r="A838" s="75">
        <v>11921</v>
      </c>
      <c r="B838" s="4" t="s">
        <v>17049</v>
      </c>
      <c r="C838" s="75" t="s">
        <v>1</v>
      </c>
      <c r="D838" s="4" t="s">
        <v>23207</v>
      </c>
      <c r="E838" s="76">
        <v>62244.75</v>
      </c>
      <c r="F838" s="77">
        <v>0</v>
      </c>
      <c r="H838" s="77">
        <v>0</v>
      </c>
    </row>
    <row r="839" spans="1:8" ht="19.899999999999999" hidden="1" customHeight="1">
      <c r="A839" s="75">
        <v>11922</v>
      </c>
      <c r="B839" s="4" t="s">
        <v>17050</v>
      </c>
      <c r="C839" s="75" t="s">
        <v>1</v>
      </c>
      <c r="D839" s="4" t="s">
        <v>23207</v>
      </c>
      <c r="E839" s="76">
        <v>75004.929999999993</v>
      </c>
      <c r="F839" s="77">
        <v>0</v>
      </c>
      <c r="H839" s="77">
        <v>0</v>
      </c>
    </row>
    <row r="840" spans="1:8" ht="19.899999999999999" hidden="1" customHeight="1">
      <c r="A840" s="75">
        <v>11923</v>
      </c>
      <c r="B840" s="4" t="s">
        <v>17051</v>
      </c>
      <c r="C840" s="75" t="s">
        <v>1</v>
      </c>
      <c r="D840" s="4" t="s">
        <v>23207</v>
      </c>
      <c r="E840" s="76">
        <v>25.56</v>
      </c>
      <c r="F840" s="77">
        <v>0</v>
      </c>
      <c r="H840" s="77">
        <v>0</v>
      </c>
    </row>
    <row r="841" spans="1:8" ht="19.899999999999999" hidden="1" customHeight="1">
      <c r="A841" s="75">
        <v>11916</v>
      </c>
      <c r="B841" s="4" t="s">
        <v>17052</v>
      </c>
      <c r="C841" s="75" t="s">
        <v>1</v>
      </c>
      <c r="D841" s="4" t="s">
        <v>23207</v>
      </c>
      <c r="E841" s="76">
        <v>38.049999999999997</v>
      </c>
      <c r="F841" s="77">
        <v>0</v>
      </c>
      <c r="H841" s="77">
        <v>0</v>
      </c>
    </row>
    <row r="842" spans="1:8" ht="19.899999999999999" hidden="1" customHeight="1">
      <c r="A842" s="75">
        <v>11914</v>
      </c>
      <c r="B842" s="4" t="s">
        <v>17053</v>
      </c>
      <c r="C842" s="75" t="s">
        <v>1</v>
      </c>
      <c r="D842" s="4" t="s">
        <v>23207</v>
      </c>
      <c r="E842" s="76">
        <v>54.36</v>
      </c>
      <c r="F842" s="77">
        <v>0</v>
      </c>
      <c r="H842" s="77">
        <v>0</v>
      </c>
    </row>
    <row r="843" spans="1:8" ht="19.899999999999999" hidden="1" customHeight="1">
      <c r="A843" s="75">
        <v>11917</v>
      </c>
      <c r="B843" s="4" t="s">
        <v>17054</v>
      </c>
      <c r="C843" s="75" t="s">
        <v>1</v>
      </c>
      <c r="D843" s="4" t="s">
        <v>23207</v>
      </c>
      <c r="E843" s="76">
        <v>1272.07</v>
      </c>
      <c r="F843" s="77">
        <v>0</v>
      </c>
      <c r="H843" s="77">
        <v>0</v>
      </c>
    </row>
    <row r="844" spans="1:8" ht="19.899999999999999" hidden="1" customHeight="1">
      <c r="A844" s="75">
        <v>11918</v>
      </c>
      <c r="B844" s="4" t="s">
        <v>17055</v>
      </c>
      <c r="C844" s="75" t="s">
        <v>1</v>
      </c>
      <c r="D844" s="4" t="s">
        <v>23207</v>
      </c>
      <c r="E844" s="76">
        <v>8.15</v>
      </c>
      <c r="F844" s="77">
        <v>0</v>
      </c>
      <c r="H844" s="77">
        <v>0</v>
      </c>
    </row>
    <row r="845" spans="1:8" ht="19.899999999999999" hidden="1" customHeight="1">
      <c r="A845" s="75">
        <v>37734</v>
      </c>
      <c r="B845" s="4" t="s">
        <v>17056</v>
      </c>
      <c r="C845" s="75" t="s">
        <v>6</v>
      </c>
      <c r="D845" s="4" t="s">
        <v>23206</v>
      </c>
      <c r="E845" s="76">
        <v>17.940000000000001</v>
      </c>
      <c r="F845" s="77">
        <v>0</v>
      </c>
      <c r="H845" s="77">
        <v>0</v>
      </c>
    </row>
    <row r="846" spans="1:8" ht="19.899999999999999" hidden="1" customHeight="1">
      <c r="A846" s="75">
        <v>42251</v>
      </c>
      <c r="B846" s="4" t="s">
        <v>17057</v>
      </c>
      <c r="C846" s="75" t="s">
        <v>6</v>
      </c>
      <c r="D846" s="4" t="s">
        <v>23206</v>
      </c>
      <c r="E846" s="76">
        <v>21.43</v>
      </c>
      <c r="F846" s="77">
        <v>0</v>
      </c>
      <c r="H846" s="77">
        <v>0</v>
      </c>
    </row>
    <row r="847" spans="1:8" ht="19.899999999999999" hidden="1" customHeight="1">
      <c r="A847" s="75">
        <v>37733</v>
      </c>
      <c r="B847" s="4" t="s">
        <v>17058</v>
      </c>
      <c r="C847" s="75" t="s">
        <v>6</v>
      </c>
      <c r="D847" s="4" t="s">
        <v>23206</v>
      </c>
      <c r="E847" s="76">
        <v>10.5</v>
      </c>
      <c r="F847" s="77">
        <v>0</v>
      </c>
      <c r="H847" s="77">
        <v>0</v>
      </c>
    </row>
    <row r="848" spans="1:8" ht="19.899999999999999" hidden="1" customHeight="1">
      <c r="A848" s="75">
        <v>37735</v>
      </c>
      <c r="B848" s="4" t="s">
        <v>17059</v>
      </c>
      <c r="C848" s="75" t="s">
        <v>6</v>
      </c>
      <c r="D848" s="4" t="s">
        <v>23206</v>
      </c>
      <c r="E848" s="76">
        <v>20.53</v>
      </c>
      <c r="F848" s="77">
        <v>0</v>
      </c>
      <c r="H848" s="77">
        <v>0</v>
      </c>
    </row>
    <row r="849" spans="1:8" ht="19.899999999999999" hidden="1" customHeight="1">
      <c r="A849" s="75">
        <v>5090</v>
      </c>
      <c r="B849" s="4" t="s">
        <v>17060</v>
      </c>
      <c r="C849" s="75" t="s">
        <v>6</v>
      </c>
      <c r="D849" s="4" t="s">
        <v>23207</v>
      </c>
      <c r="E849" s="76">
        <v>16.71</v>
      </c>
      <c r="F849" s="77">
        <v>0</v>
      </c>
      <c r="H849" s="77">
        <v>0</v>
      </c>
    </row>
    <row r="850" spans="1:8" ht="19.899999999999999" hidden="1" customHeight="1">
      <c r="A850" s="75">
        <v>5085</v>
      </c>
      <c r="B850" s="4" t="s">
        <v>17061</v>
      </c>
      <c r="C850" s="75" t="s">
        <v>6</v>
      </c>
      <c r="D850" s="4" t="s">
        <v>23207</v>
      </c>
      <c r="E850" s="76">
        <v>35.21</v>
      </c>
      <c r="F850" s="77">
        <v>0</v>
      </c>
      <c r="H850" s="77">
        <v>0</v>
      </c>
    </row>
    <row r="851" spans="1:8" ht="19.899999999999999" hidden="1" customHeight="1">
      <c r="A851" s="75">
        <v>43603</v>
      </c>
      <c r="B851" s="4" t="s">
        <v>17062</v>
      </c>
      <c r="C851" s="75" t="s">
        <v>6</v>
      </c>
      <c r="D851" s="4" t="s">
        <v>23207</v>
      </c>
      <c r="E851" s="76">
        <v>4988.8900000000003</v>
      </c>
      <c r="F851" s="77">
        <v>0</v>
      </c>
      <c r="H851" s="77">
        <v>0</v>
      </c>
    </row>
    <row r="852" spans="1:8" ht="19.899999999999999" hidden="1" customHeight="1">
      <c r="A852" s="75">
        <v>38374</v>
      </c>
      <c r="B852" s="4" t="s">
        <v>17063</v>
      </c>
      <c r="C852" s="75" t="s">
        <v>6</v>
      </c>
      <c r="D852" s="4" t="s">
        <v>23207</v>
      </c>
      <c r="E852" s="76">
        <v>997.77</v>
      </c>
      <c r="F852" s="77">
        <v>0</v>
      </c>
      <c r="H852" s="77">
        <v>0</v>
      </c>
    </row>
    <row r="853" spans="1:8" ht="19.899999999999999" hidden="1" customHeight="1">
      <c r="A853" s="75">
        <v>4513</v>
      </c>
      <c r="B853" s="4" t="s">
        <v>17064</v>
      </c>
      <c r="C853" s="75" t="s">
        <v>1</v>
      </c>
      <c r="D853" s="4" t="s">
        <v>23207</v>
      </c>
      <c r="E853" s="76">
        <v>7518.21</v>
      </c>
      <c r="F853" s="77">
        <v>0</v>
      </c>
      <c r="H853" s="77">
        <v>0</v>
      </c>
    </row>
    <row r="854" spans="1:8" ht="19.899999999999999" hidden="1" customHeight="1">
      <c r="A854" s="75">
        <v>20212</v>
      </c>
      <c r="B854" s="4" t="s">
        <v>17065</v>
      </c>
      <c r="C854" s="75" t="s">
        <v>1</v>
      </c>
      <c r="D854" s="4" t="s">
        <v>23207</v>
      </c>
      <c r="E854" s="76">
        <v>1252.23</v>
      </c>
      <c r="F854" s="77">
        <v>0</v>
      </c>
      <c r="H854" s="77">
        <v>0</v>
      </c>
    </row>
    <row r="855" spans="1:8" ht="19.899999999999999" hidden="1" customHeight="1">
      <c r="A855" s="75">
        <v>20209</v>
      </c>
      <c r="B855" s="4" t="s">
        <v>17066</v>
      </c>
      <c r="C855" s="75" t="s">
        <v>1</v>
      </c>
      <c r="D855" s="4" t="s">
        <v>23207</v>
      </c>
      <c r="E855" s="76">
        <v>11876.88</v>
      </c>
      <c r="F855" s="77">
        <v>0</v>
      </c>
      <c r="H855" s="77">
        <v>0</v>
      </c>
    </row>
    <row r="856" spans="1:8" ht="19.899999999999999" hidden="1" customHeight="1">
      <c r="A856" s="75">
        <v>4430</v>
      </c>
      <c r="B856" s="4" t="s">
        <v>17067</v>
      </c>
      <c r="C856" s="75" t="s">
        <v>1</v>
      </c>
      <c r="D856" s="4" t="s">
        <v>23207</v>
      </c>
      <c r="E856" s="76">
        <v>1855.78</v>
      </c>
      <c r="F856" s="77">
        <v>0</v>
      </c>
      <c r="H856" s="77">
        <v>0</v>
      </c>
    </row>
    <row r="857" spans="1:8" ht="19.899999999999999" hidden="1" customHeight="1">
      <c r="A857" s="75">
        <v>4433</v>
      </c>
      <c r="B857" s="4" t="s">
        <v>17068</v>
      </c>
      <c r="C857" s="75" t="s">
        <v>1</v>
      </c>
      <c r="D857" s="4" t="s">
        <v>23207</v>
      </c>
      <c r="E857" s="76">
        <v>465.11</v>
      </c>
      <c r="F857" s="77">
        <v>0</v>
      </c>
      <c r="H857" s="77">
        <v>0</v>
      </c>
    </row>
    <row r="858" spans="1:8" ht="19.899999999999999" hidden="1" customHeight="1">
      <c r="A858" s="75">
        <v>4400</v>
      </c>
      <c r="B858" s="4" t="s">
        <v>17069</v>
      </c>
      <c r="C858" s="75" t="s">
        <v>1</v>
      </c>
      <c r="D858" s="4" t="s">
        <v>23207</v>
      </c>
      <c r="E858" s="76">
        <v>2861.82</v>
      </c>
      <c r="F858" s="77">
        <v>0</v>
      </c>
      <c r="H858" s="77">
        <v>0</v>
      </c>
    </row>
    <row r="859" spans="1:8" ht="19.899999999999999" hidden="1" customHeight="1">
      <c r="A859" s="75">
        <v>2729</v>
      </c>
      <c r="B859" s="4" t="s">
        <v>17070</v>
      </c>
      <c r="C859" s="75" t="s">
        <v>6</v>
      </c>
      <c r="D859" s="4" t="s">
        <v>23207</v>
      </c>
      <c r="E859" s="76">
        <v>3564.1</v>
      </c>
      <c r="F859" s="77">
        <v>0</v>
      </c>
      <c r="H859" s="77">
        <v>0</v>
      </c>
    </row>
    <row r="860" spans="1:8" ht="19.899999999999999" hidden="1" customHeight="1">
      <c r="A860" s="75">
        <v>37106</v>
      </c>
      <c r="B860" s="4" t="s">
        <v>17071</v>
      </c>
      <c r="C860" s="75" t="s">
        <v>6</v>
      </c>
      <c r="D860" s="4" t="s">
        <v>23207</v>
      </c>
      <c r="E860" s="76">
        <v>669.66</v>
      </c>
      <c r="F860" s="77">
        <v>0</v>
      </c>
      <c r="H860" s="77">
        <v>0</v>
      </c>
    </row>
    <row r="861" spans="1:8" ht="19.899999999999999" hidden="1" customHeight="1">
      <c r="A861" s="75">
        <v>11869</v>
      </c>
      <c r="B861" s="4" t="s">
        <v>17072</v>
      </c>
      <c r="C861" s="75" t="s">
        <v>6</v>
      </c>
      <c r="D861" s="4" t="s">
        <v>23207</v>
      </c>
      <c r="E861" s="76">
        <v>647.63</v>
      </c>
      <c r="F861" s="77">
        <v>0</v>
      </c>
      <c r="H861" s="77">
        <v>0</v>
      </c>
    </row>
    <row r="862" spans="1:8" ht="19.899999999999999" hidden="1" customHeight="1">
      <c r="A862" s="75">
        <v>43981</v>
      </c>
      <c r="B862" s="4" t="s">
        <v>17073</v>
      </c>
      <c r="C862" s="75" t="s">
        <v>6</v>
      </c>
      <c r="D862" s="4" t="s">
        <v>23207</v>
      </c>
      <c r="E862" s="76">
        <v>459.9</v>
      </c>
      <c r="F862" s="77">
        <v>0</v>
      </c>
      <c r="H862" s="77">
        <v>0</v>
      </c>
    </row>
    <row r="863" spans="1:8" ht="19.899999999999999" hidden="1" customHeight="1">
      <c r="A863" s="75">
        <v>37104</v>
      </c>
      <c r="B863" s="4" t="s">
        <v>17074</v>
      </c>
      <c r="C863" s="75" t="s">
        <v>6</v>
      </c>
      <c r="D863" s="4" t="s">
        <v>23207</v>
      </c>
      <c r="E863" s="76">
        <v>1061.53</v>
      </c>
      <c r="F863" s="77">
        <v>0</v>
      </c>
      <c r="H863" s="77">
        <v>0</v>
      </c>
    </row>
    <row r="864" spans="1:8" ht="19.899999999999999" hidden="1" customHeight="1">
      <c r="A864" s="75">
        <v>43982</v>
      </c>
      <c r="B864" s="4" t="s">
        <v>17075</v>
      </c>
      <c r="C864" s="75" t="s">
        <v>6</v>
      </c>
      <c r="D864" s="4" t="s">
        <v>23207</v>
      </c>
      <c r="E864" s="76">
        <v>1204.1400000000001</v>
      </c>
      <c r="F864" s="77">
        <v>0</v>
      </c>
      <c r="H864" s="77">
        <v>0</v>
      </c>
    </row>
    <row r="865" spans="1:8" ht="19.899999999999999" hidden="1" customHeight="1">
      <c r="A865" s="75">
        <v>43978</v>
      </c>
      <c r="B865" s="4" t="s">
        <v>17076</v>
      </c>
      <c r="C865" s="75" t="s">
        <v>6</v>
      </c>
      <c r="D865" s="4" t="s">
        <v>23207</v>
      </c>
      <c r="E865" s="76">
        <v>2075.86</v>
      </c>
      <c r="F865" s="77">
        <v>0</v>
      </c>
      <c r="H865" s="77">
        <v>0</v>
      </c>
    </row>
    <row r="866" spans="1:8" ht="19.899999999999999" hidden="1" customHeight="1">
      <c r="A866" s="75">
        <v>11871</v>
      </c>
      <c r="B866" s="4" t="s">
        <v>17077</v>
      </c>
      <c r="C866" s="75" t="s">
        <v>6</v>
      </c>
      <c r="D866" s="4" t="s">
        <v>23207</v>
      </c>
      <c r="E866" s="76">
        <v>278.12</v>
      </c>
      <c r="F866" s="77">
        <v>0</v>
      </c>
      <c r="H866" s="77">
        <v>0</v>
      </c>
    </row>
    <row r="867" spans="1:8" ht="19.899999999999999" hidden="1" customHeight="1">
      <c r="A867" s="75">
        <v>37105</v>
      </c>
      <c r="B867" s="4" t="s">
        <v>17078</v>
      </c>
      <c r="C867" s="75" t="s">
        <v>6</v>
      </c>
      <c r="D867" s="4" t="s">
        <v>23207</v>
      </c>
      <c r="E867" s="76">
        <v>430.2</v>
      </c>
      <c r="F867" s="77">
        <v>0</v>
      </c>
      <c r="H867" s="77">
        <v>0</v>
      </c>
    </row>
    <row r="868" spans="1:8" ht="19.899999999999999" hidden="1" customHeight="1">
      <c r="A868" s="75">
        <v>43980</v>
      </c>
      <c r="B868" s="4" t="s">
        <v>17079</v>
      </c>
      <c r="C868" s="75" t="s">
        <v>6</v>
      </c>
      <c r="D868" s="4" t="s">
        <v>23207</v>
      </c>
      <c r="E868" s="76"/>
      <c r="F868" s="77">
        <v>0</v>
      </c>
      <c r="H868" s="77">
        <v>0</v>
      </c>
    </row>
    <row r="869" spans="1:8" ht="19.899999999999999" hidden="1" customHeight="1">
      <c r="A869" s="75">
        <v>43979</v>
      </c>
      <c r="B869" s="4" t="s">
        <v>17080</v>
      </c>
      <c r="C869" s="75" t="s">
        <v>6</v>
      </c>
      <c r="D869" s="4" t="s">
        <v>23207</v>
      </c>
      <c r="E869" s="76"/>
      <c r="F869" s="77">
        <v>0</v>
      </c>
      <c r="H869" s="77">
        <v>0</v>
      </c>
    </row>
    <row r="870" spans="1:8" ht="19.899999999999999" hidden="1" customHeight="1">
      <c r="A870" s="75">
        <v>11868</v>
      </c>
      <c r="B870" s="4" t="s">
        <v>17081</v>
      </c>
      <c r="C870" s="75" t="s">
        <v>6</v>
      </c>
      <c r="D870" s="4" t="s">
        <v>23207</v>
      </c>
      <c r="E870" s="76"/>
      <c r="F870" s="77">
        <v>0</v>
      </c>
      <c r="H870" s="77">
        <v>0</v>
      </c>
    </row>
    <row r="871" spans="1:8" ht="19.899999999999999" hidden="1" customHeight="1">
      <c r="A871" s="75">
        <v>34636</v>
      </c>
      <c r="B871" s="4" t="s">
        <v>17082</v>
      </c>
      <c r="C871" s="75" t="s">
        <v>6</v>
      </c>
      <c r="D871" s="4" t="s">
        <v>23207</v>
      </c>
      <c r="E871" s="76"/>
      <c r="F871" s="77">
        <v>0</v>
      </c>
      <c r="H871" s="77">
        <v>0</v>
      </c>
    </row>
    <row r="872" spans="1:8" ht="19.899999999999999" hidden="1" customHeight="1">
      <c r="A872" s="75">
        <v>34639</v>
      </c>
      <c r="B872" s="4" t="s">
        <v>17083</v>
      </c>
      <c r="C872" s="75" t="s">
        <v>6</v>
      </c>
      <c r="D872" s="4" t="s">
        <v>23207</v>
      </c>
      <c r="E872" s="76"/>
      <c r="F872" s="77">
        <v>0</v>
      </c>
      <c r="H872" s="77">
        <v>0</v>
      </c>
    </row>
    <row r="873" spans="1:8" ht="19.899999999999999" hidden="1" customHeight="1">
      <c r="A873" s="75">
        <v>34640</v>
      </c>
      <c r="B873" s="4" t="s">
        <v>17084</v>
      </c>
      <c r="C873" s="75" t="s">
        <v>6</v>
      </c>
      <c r="D873" s="4" t="s">
        <v>23207</v>
      </c>
      <c r="E873" s="76"/>
      <c r="F873" s="77">
        <v>0</v>
      </c>
      <c r="H873" s="77">
        <v>0</v>
      </c>
    </row>
    <row r="874" spans="1:8" ht="19.899999999999999" hidden="1" customHeight="1">
      <c r="A874" s="75">
        <v>43977</v>
      </c>
      <c r="B874" s="4" t="s">
        <v>17085</v>
      </c>
      <c r="C874" s="75" t="s">
        <v>6</v>
      </c>
      <c r="D874" s="4" t="s">
        <v>23207</v>
      </c>
      <c r="E874" s="76"/>
      <c r="F874" s="77">
        <v>0</v>
      </c>
      <c r="H874" s="77">
        <v>0</v>
      </c>
    </row>
    <row r="875" spans="1:8" ht="19.899999999999999" hidden="1" customHeight="1">
      <c r="A875" s="75">
        <v>34637</v>
      </c>
      <c r="B875" s="4" t="s">
        <v>17086</v>
      </c>
      <c r="C875" s="75" t="s">
        <v>6</v>
      </c>
      <c r="D875" s="4" t="s">
        <v>23207</v>
      </c>
      <c r="E875" s="76"/>
      <c r="F875" s="77">
        <v>0</v>
      </c>
      <c r="H875" s="77">
        <v>0</v>
      </c>
    </row>
    <row r="876" spans="1:8" ht="19.899999999999999" hidden="1" customHeight="1">
      <c r="A876" s="75">
        <v>34638</v>
      </c>
      <c r="B876" s="4" t="s">
        <v>17087</v>
      </c>
      <c r="C876" s="75" t="s">
        <v>6</v>
      </c>
      <c r="D876" s="4" t="s">
        <v>23207</v>
      </c>
      <c r="E876" s="76"/>
      <c r="F876" s="77">
        <v>0</v>
      </c>
      <c r="H876" s="77">
        <v>0</v>
      </c>
    </row>
    <row r="877" spans="1:8" ht="19.899999999999999" hidden="1" customHeight="1">
      <c r="A877" s="75">
        <v>34641</v>
      </c>
      <c r="B877" s="4" t="s">
        <v>17088</v>
      </c>
      <c r="C877" s="75" t="s">
        <v>6</v>
      </c>
      <c r="D877" s="4" t="s">
        <v>23207</v>
      </c>
      <c r="E877" s="76"/>
      <c r="F877" s="77">
        <v>0</v>
      </c>
      <c r="H877" s="77">
        <v>0</v>
      </c>
    </row>
    <row r="878" spans="1:8" ht="19.899999999999999" hidden="1" customHeight="1">
      <c r="A878" s="75">
        <v>43434</v>
      </c>
      <c r="B878" s="4" t="s">
        <v>17089</v>
      </c>
      <c r="C878" s="75" t="s">
        <v>6</v>
      </c>
      <c r="D878" s="4" t="s">
        <v>23207</v>
      </c>
      <c r="E878" s="76"/>
      <c r="F878" s="77">
        <v>0</v>
      </c>
      <c r="H878" s="77">
        <v>0</v>
      </c>
    </row>
    <row r="879" spans="1:8" ht="19.899999999999999" hidden="1" customHeight="1">
      <c r="A879" s="75">
        <v>43435</v>
      </c>
      <c r="B879" s="4" t="s">
        <v>17090</v>
      </c>
      <c r="C879" s="75" t="s">
        <v>6</v>
      </c>
      <c r="D879" s="4" t="s">
        <v>23207</v>
      </c>
      <c r="E879" s="76"/>
      <c r="F879" s="77">
        <v>0</v>
      </c>
      <c r="H879" s="77">
        <v>0</v>
      </c>
    </row>
    <row r="880" spans="1:8" ht="19.899999999999999" hidden="1" customHeight="1">
      <c r="A880" s="75">
        <v>43436</v>
      </c>
      <c r="B880" s="4" t="s">
        <v>17091</v>
      </c>
      <c r="C880" s="75" t="s">
        <v>6</v>
      </c>
      <c r="D880" s="4" t="s">
        <v>23207</v>
      </c>
      <c r="E880" s="76"/>
      <c r="F880" s="77">
        <v>0</v>
      </c>
      <c r="H880" s="77">
        <v>0</v>
      </c>
    </row>
    <row r="881" spans="1:8" ht="19.899999999999999" hidden="1" customHeight="1">
      <c r="A881" s="75">
        <v>43437</v>
      </c>
      <c r="B881" s="4" t="s">
        <v>17092</v>
      </c>
      <c r="C881" s="75" t="s">
        <v>6</v>
      </c>
      <c r="D881" s="4" t="s">
        <v>23207</v>
      </c>
      <c r="E881" s="76"/>
      <c r="F881" s="77">
        <v>0</v>
      </c>
      <c r="H881" s="77">
        <v>0</v>
      </c>
    </row>
    <row r="882" spans="1:8" ht="19.899999999999999" hidden="1" customHeight="1">
      <c r="A882" s="75">
        <v>43438</v>
      </c>
      <c r="B882" s="4" t="s">
        <v>17093</v>
      </c>
      <c r="C882" s="75" t="s">
        <v>6</v>
      </c>
      <c r="D882" s="4" t="s">
        <v>23207</v>
      </c>
      <c r="E882" s="76">
        <v>290.14999999999998</v>
      </c>
      <c r="F882" s="77">
        <v>0</v>
      </c>
      <c r="H882" s="77">
        <v>0</v>
      </c>
    </row>
    <row r="883" spans="1:8" ht="19.899999999999999" hidden="1" customHeight="1">
      <c r="A883" s="75">
        <v>41627</v>
      </c>
      <c r="B883" s="4" t="s">
        <v>17094</v>
      </c>
      <c r="C883" s="75" t="s">
        <v>6</v>
      </c>
      <c r="D883" s="4" t="s">
        <v>23207</v>
      </c>
      <c r="E883" s="76">
        <v>308.33999999999997</v>
      </c>
      <c r="F883" s="77">
        <v>0</v>
      </c>
      <c r="H883" s="77">
        <v>0</v>
      </c>
    </row>
    <row r="884" spans="1:8" ht="19.899999999999999" hidden="1" customHeight="1">
      <c r="A884" s="75">
        <v>41628</v>
      </c>
      <c r="B884" s="4" t="s">
        <v>17095</v>
      </c>
      <c r="C884" s="75" t="s">
        <v>6</v>
      </c>
      <c r="D884" s="4" t="s">
        <v>23207</v>
      </c>
      <c r="E884" s="76">
        <v>883.1</v>
      </c>
      <c r="F884" s="77">
        <v>0</v>
      </c>
      <c r="H884" s="77">
        <v>0</v>
      </c>
    </row>
    <row r="885" spans="1:8" ht="19.899999999999999" hidden="1" customHeight="1">
      <c r="A885" s="75">
        <v>41629</v>
      </c>
      <c r="B885" s="4" t="s">
        <v>17096</v>
      </c>
      <c r="C885" s="75" t="s">
        <v>6</v>
      </c>
      <c r="D885" s="4" t="s">
        <v>23207</v>
      </c>
      <c r="E885" s="76">
        <v>39.950000000000003</v>
      </c>
      <c r="F885" s="77">
        <v>0</v>
      </c>
      <c r="H885" s="77">
        <v>0</v>
      </c>
    </row>
    <row r="886" spans="1:8" ht="19.899999999999999" hidden="1" customHeight="1">
      <c r="A886" s="75">
        <v>43429</v>
      </c>
      <c r="B886" s="4" t="s">
        <v>17097</v>
      </c>
      <c r="C886" s="75" t="s">
        <v>6</v>
      </c>
      <c r="D886" s="4" t="s">
        <v>23207</v>
      </c>
      <c r="E886" s="76"/>
      <c r="F886" s="77">
        <v>0</v>
      </c>
      <c r="H886" s="77">
        <v>0</v>
      </c>
    </row>
    <row r="887" spans="1:8" ht="19.899999999999999" hidden="1" customHeight="1">
      <c r="A887" s="75">
        <v>43430</v>
      </c>
      <c r="B887" s="4" t="s">
        <v>17098</v>
      </c>
      <c r="C887" s="75" t="s">
        <v>6</v>
      </c>
      <c r="D887" s="4" t="s">
        <v>23207</v>
      </c>
      <c r="E887" s="76">
        <v>409.45</v>
      </c>
      <c r="F887" s="77">
        <v>0</v>
      </c>
      <c r="H887" s="77">
        <v>0</v>
      </c>
    </row>
    <row r="888" spans="1:8" ht="19.899999999999999" hidden="1" customHeight="1">
      <c r="A888" s="75">
        <v>43431</v>
      </c>
      <c r="B888" s="4" t="s">
        <v>17099</v>
      </c>
      <c r="C888" s="75" t="s">
        <v>6</v>
      </c>
      <c r="D888" s="4" t="s">
        <v>23207</v>
      </c>
      <c r="E888" s="76">
        <v>283.08</v>
      </c>
      <c r="F888" s="77">
        <v>0</v>
      </c>
      <c r="H888" s="77">
        <v>0</v>
      </c>
    </row>
    <row r="889" spans="1:8" ht="19.899999999999999" hidden="1" customHeight="1">
      <c r="A889" s="75">
        <v>43432</v>
      </c>
      <c r="B889" s="4" t="s">
        <v>17100</v>
      </c>
      <c r="C889" s="75" t="s">
        <v>6</v>
      </c>
      <c r="D889" s="4" t="s">
        <v>23207</v>
      </c>
      <c r="E889" s="76">
        <v>358.07</v>
      </c>
      <c r="F889" s="77">
        <v>0</v>
      </c>
      <c r="H889" s="77">
        <v>0</v>
      </c>
    </row>
    <row r="890" spans="1:8" ht="19.899999999999999" hidden="1" customHeight="1">
      <c r="A890" s="75">
        <v>43433</v>
      </c>
      <c r="B890" s="4" t="s">
        <v>17101</v>
      </c>
      <c r="C890" s="75" t="s">
        <v>6</v>
      </c>
      <c r="D890" s="4" t="s">
        <v>23207</v>
      </c>
      <c r="E890" s="76">
        <v>296.57</v>
      </c>
      <c r="F890" s="77">
        <v>0</v>
      </c>
      <c r="H890" s="77">
        <v>0</v>
      </c>
    </row>
    <row r="891" spans="1:8" ht="19.899999999999999" hidden="1" customHeight="1">
      <c r="A891" s="75">
        <v>43094</v>
      </c>
      <c r="B891" s="4" t="s">
        <v>17102</v>
      </c>
      <c r="C891" s="75" t="s">
        <v>6</v>
      </c>
      <c r="D891" s="4" t="s">
        <v>23207</v>
      </c>
      <c r="E891" s="76">
        <v>362.28</v>
      </c>
      <c r="F891" s="77">
        <v>0</v>
      </c>
      <c r="H891" s="77">
        <v>0</v>
      </c>
    </row>
    <row r="892" spans="1:8" ht="19.899999999999999" hidden="1" customHeight="1">
      <c r="A892" s="75">
        <v>43093</v>
      </c>
      <c r="B892" s="4" t="s">
        <v>17103</v>
      </c>
      <c r="C892" s="75" t="s">
        <v>6</v>
      </c>
      <c r="D892" s="4" t="s">
        <v>23207</v>
      </c>
      <c r="E892" s="76">
        <v>47.15</v>
      </c>
      <c r="F892" s="77">
        <v>0</v>
      </c>
      <c r="H892" s="77">
        <v>0</v>
      </c>
    </row>
    <row r="893" spans="1:8" ht="19.899999999999999" hidden="1" customHeight="1">
      <c r="A893" s="75">
        <v>11694</v>
      </c>
      <c r="B893" s="4" t="s">
        <v>17104</v>
      </c>
      <c r="C893" s="75" t="s">
        <v>6</v>
      </c>
      <c r="D893" s="4" t="s">
        <v>23207</v>
      </c>
      <c r="E893" s="76">
        <v>54.67</v>
      </c>
      <c r="F893" s="77">
        <v>0</v>
      </c>
      <c r="H893" s="77">
        <v>0</v>
      </c>
    </row>
    <row r="894" spans="1:8" ht="19.899999999999999" hidden="1" customHeight="1">
      <c r="A894" s="75">
        <v>1030</v>
      </c>
      <c r="B894" s="4" t="s">
        <v>17105</v>
      </c>
      <c r="C894" s="75" t="s">
        <v>6</v>
      </c>
      <c r="D894" s="4" t="s">
        <v>23207</v>
      </c>
      <c r="E894" s="76">
        <v>87.34</v>
      </c>
      <c r="F894" s="77">
        <v>0</v>
      </c>
      <c r="H894" s="77">
        <v>0</v>
      </c>
    </row>
    <row r="895" spans="1:8" ht="19.899999999999999" hidden="1" customHeight="1">
      <c r="A895" s="75">
        <v>11881</v>
      </c>
      <c r="B895" s="4" t="s">
        <v>17106</v>
      </c>
      <c r="C895" s="75" t="s">
        <v>6</v>
      </c>
      <c r="D895" s="4" t="s">
        <v>23207</v>
      </c>
      <c r="E895" s="76">
        <v>74.52</v>
      </c>
      <c r="F895" s="77">
        <v>0</v>
      </c>
      <c r="H895" s="77">
        <v>0</v>
      </c>
    </row>
    <row r="896" spans="1:8" ht="19.899999999999999" hidden="1" customHeight="1">
      <c r="A896" s="75">
        <v>35277</v>
      </c>
      <c r="B896" s="4" t="s">
        <v>17107</v>
      </c>
      <c r="C896" s="75" t="s">
        <v>6</v>
      </c>
      <c r="D896" s="4" t="s">
        <v>23207</v>
      </c>
      <c r="E896" s="76">
        <v>163.16999999999999</v>
      </c>
      <c r="F896" s="77">
        <v>0</v>
      </c>
      <c r="H896" s="77">
        <v>0</v>
      </c>
    </row>
    <row r="897" spans="1:8" ht="19.899999999999999" hidden="1" customHeight="1">
      <c r="A897" s="75">
        <v>10521</v>
      </c>
      <c r="B897" s="4" t="s">
        <v>17108</v>
      </c>
      <c r="C897" s="75" t="s">
        <v>6</v>
      </c>
      <c r="D897" s="4" t="s">
        <v>23207</v>
      </c>
      <c r="E897" s="76">
        <v>1.7</v>
      </c>
      <c r="F897" s="77">
        <v>0</v>
      </c>
      <c r="H897" s="77">
        <v>0</v>
      </c>
    </row>
    <row r="898" spans="1:8" ht="19.899999999999999" hidden="1" customHeight="1">
      <c r="A898" s="75">
        <v>10885</v>
      </c>
      <c r="B898" s="4" t="s">
        <v>17109</v>
      </c>
      <c r="C898" s="75" t="s">
        <v>6</v>
      </c>
      <c r="D898" s="4" t="s">
        <v>23207</v>
      </c>
      <c r="E898" s="76">
        <v>1.76</v>
      </c>
      <c r="F898" s="77">
        <v>0</v>
      </c>
      <c r="H898" s="77">
        <v>0</v>
      </c>
    </row>
    <row r="899" spans="1:8" ht="19.899999999999999" hidden="1" customHeight="1">
      <c r="A899" s="75">
        <v>20962</v>
      </c>
      <c r="B899" s="4" t="s">
        <v>17110</v>
      </c>
      <c r="C899" s="75" t="s">
        <v>6</v>
      </c>
      <c r="D899" s="4" t="s">
        <v>23207</v>
      </c>
      <c r="E899" s="76">
        <v>3.72</v>
      </c>
      <c r="F899" s="77">
        <v>0</v>
      </c>
      <c r="H899" s="77">
        <v>0</v>
      </c>
    </row>
    <row r="900" spans="1:8" ht="19.899999999999999" hidden="1" customHeight="1">
      <c r="A900" s="75">
        <v>20963</v>
      </c>
      <c r="B900" s="4" t="s">
        <v>17111</v>
      </c>
      <c r="C900" s="75" t="s">
        <v>6</v>
      </c>
      <c r="D900" s="4" t="s">
        <v>23207</v>
      </c>
      <c r="E900" s="76">
        <v>3.72</v>
      </c>
      <c r="F900" s="77">
        <v>0</v>
      </c>
      <c r="H900" s="77">
        <v>0</v>
      </c>
    </row>
    <row r="901" spans="1:8" ht="19.899999999999999" hidden="1" customHeight="1">
      <c r="A901" s="75">
        <v>34643</v>
      </c>
      <c r="B901" s="4" t="s">
        <v>23053</v>
      </c>
      <c r="C901" s="75" t="s">
        <v>6</v>
      </c>
      <c r="D901" s="4" t="s">
        <v>23207</v>
      </c>
      <c r="E901" s="76">
        <v>39.15</v>
      </c>
      <c r="F901" s="77">
        <v>0</v>
      </c>
      <c r="H901" s="77">
        <v>0</v>
      </c>
    </row>
    <row r="902" spans="1:8" ht="19.899999999999999" hidden="1" customHeight="1">
      <c r="A902" s="75">
        <v>41480</v>
      </c>
      <c r="B902" s="4" t="s">
        <v>23054</v>
      </c>
      <c r="C902" s="75" t="s">
        <v>6</v>
      </c>
      <c r="D902" s="4" t="s">
        <v>23207</v>
      </c>
      <c r="E902" s="76">
        <v>47.89</v>
      </c>
      <c r="F902" s="77">
        <v>0</v>
      </c>
      <c r="H902" s="77">
        <v>0</v>
      </c>
    </row>
    <row r="903" spans="1:8" ht="19.899999999999999" hidden="1" customHeight="1">
      <c r="A903" s="75">
        <v>41474</v>
      </c>
      <c r="B903" s="4" t="s">
        <v>23055</v>
      </c>
      <c r="C903" s="75" t="s">
        <v>6</v>
      </c>
      <c r="D903" s="4" t="s">
        <v>23207</v>
      </c>
      <c r="E903" s="76">
        <v>78.75</v>
      </c>
      <c r="F903" s="77">
        <v>0</v>
      </c>
      <c r="H903" s="77">
        <v>0</v>
      </c>
    </row>
    <row r="904" spans="1:8" ht="19.899999999999999" hidden="1" customHeight="1">
      <c r="A904" s="75">
        <v>41475</v>
      </c>
      <c r="B904" s="4" t="s">
        <v>23056</v>
      </c>
      <c r="C904" s="75" t="s">
        <v>6</v>
      </c>
      <c r="D904" s="4" t="s">
        <v>23207</v>
      </c>
      <c r="E904" s="76">
        <v>261.04000000000002</v>
      </c>
      <c r="F904" s="77">
        <v>0</v>
      </c>
      <c r="H904" s="77">
        <v>0</v>
      </c>
    </row>
    <row r="905" spans="1:8" ht="19.899999999999999" hidden="1" customHeight="1">
      <c r="A905" s="75">
        <v>41476</v>
      </c>
      <c r="B905" s="4" t="s">
        <v>23057</v>
      </c>
      <c r="C905" s="75" t="s">
        <v>6</v>
      </c>
      <c r="D905" s="4" t="s">
        <v>23207</v>
      </c>
      <c r="E905" s="76">
        <v>158.72999999999999</v>
      </c>
      <c r="F905" s="77">
        <v>0</v>
      </c>
      <c r="H905" s="77">
        <v>0</v>
      </c>
    </row>
    <row r="906" spans="1:8" ht="19.899999999999999" hidden="1" customHeight="1">
      <c r="A906" s="75">
        <v>2555</v>
      </c>
      <c r="B906" s="4" t="s">
        <v>17112</v>
      </c>
      <c r="C906" s="75" t="s">
        <v>6</v>
      </c>
      <c r="D906" s="4" t="s">
        <v>23207</v>
      </c>
      <c r="E906" s="76">
        <v>233.73</v>
      </c>
      <c r="F906" s="77">
        <v>0</v>
      </c>
      <c r="H906" s="77">
        <v>0</v>
      </c>
    </row>
    <row r="907" spans="1:8" ht="19.899999999999999" hidden="1" customHeight="1">
      <c r="A907" s="75">
        <v>2556</v>
      </c>
      <c r="B907" s="4" t="s">
        <v>17113</v>
      </c>
      <c r="C907" s="75" t="s">
        <v>6</v>
      </c>
      <c r="D907" s="4" t="s">
        <v>23207</v>
      </c>
      <c r="E907" s="76">
        <v>88.42</v>
      </c>
      <c r="F907" s="77">
        <v>0</v>
      </c>
      <c r="H907" s="77">
        <v>0</v>
      </c>
    </row>
    <row r="908" spans="1:8" ht="19.899999999999999" hidden="1" customHeight="1">
      <c r="A908" s="75">
        <v>2557</v>
      </c>
      <c r="B908" s="4" t="s">
        <v>17114</v>
      </c>
      <c r="C908" s="75" t="s">
        <v>6</v>
      </c>
      <c r="D908" s="4" t="s">
        <v>23207</v>
      </c>
      <c r="E908" s="76">
        <v>52.38</v>
      </c>
      <c r="F908" s="77">
        <v>0</v>
      </c>
      <c r="H908" s="77">
        <v>0</v>
      </c>
    </row>
    <row r="909" spans="1:8" ht="19.899999999999999" hidden="1" customHeight="1">
      <c r="A909" s="75">
        <v>10569</v>
      </c>
      <c r="B909" s="4" t="s">
        <v>17115</v>
      </c>
      <c r="C909" s="75" t="s">
        <v>6</v>
      </c>
      <c r="D909" s="4" t="s">
        <v>23207</v>
      </c>
      <c r="E909" s="76">
        <v>619.67999999999995</v>
      </c>
      <c r="F909" s="77">
        <v>0</v>
      </c>
      <c r="H909" s="77">
        <v>0</v>
      </c>
    </row>
    <row r="910" spans="1:8" ht="19.899999999999999" hidden="1" customHeight="1">
      <c r="A910" s="75">
        <v>39810</v>
      </c>
      <c r="B910" s="4" t="s">
        <v>17116</v>
      </c>
      <c r="C910" s="75" t="s">
        <v>6</v>
      </c>
      <c r="D910" s="4" t="s">
        <v>23207</v>
      </c>
      <c r="E910" s="76">
        <v>35.770000000000003</v>
      </c>
      <c r="F910" s="77">
        <v>0</v>
      </c>
      <c r="H910" s="77">
        <v>0</v>
      </c>
    </row>
    <row r="911" spans="1:8" ht="19.899999999999999" hidden="1" customHeight="1">
      <c r="A911" s="75">
        <v>39811</v>
      </c>
      <c r="B911" s="4" t="s">
        <v>17117</v>
      </c>
      <c r="C911" s="75" t="s">
        <v>6</v>
      </c>
      <c r="D911" s="4" t="s">
        <v>23207</v>
      </c>
      <c r="E911" s="76">
        <v>70.31</v>
      </c>
      <c r="F911" s="77">
        <v>0</v>
      </c>
      <c r="H911" s="77">
        <v>0</v>
      </c>
    </row>
    <row r="912" spans="1:8" ht="19.899999999999999" hidden="1" customHeight="1">
      <c r="A912" s="75">
        <v>39812</v>
      </c>
      <c r="B912" s="4" t="s">
        <v>17118</v>
      </c>
      <c r="C912" s="75" t="s">
        <v>6</v>
      </c>
      <c r="D912" s="4" t="s">
        <v>23207</v>
      </c>
      <c r="E912" s="76">
        <v>113.01</v>
      </c>
      <c r="F912" s="77">
        <v>0</v>
      </c>
      <c r="H912" s="77">
        <v>0</v>
      </c>
    </row>
    <row r="913" spans="1:8" ht="19.899999999999999" hidden="1" customHeight="1">
      <c r="A913" s="75">
        <v>43096</v>
      </c>
      <c r="B913" s="4" t="s">
        <v>17119</v>
      </c>
      <c r="C913" s="75" t="s">
        <v>6</v>
      </c>
      <c r="D913" s="4" t="s">
        <v>23207</v>
      </c>
      <c r="E913" s="76">
        <v>169.04</v>
      </c>
      <c r="F913" s="77">
        <v>0</v>
      </c>
      <c r="H913" s="77">
        <v>0</v>
      </c>
    </row>
    <row r="914" spans="1:8" ht="19.899999999999999" hidden="1" customHeight="1">
      <c r="A914" s="75">
        <v>43102</v>
      </c>
      <c r="B914" s="4" t="s">
        <v>17120</v>
      </c>
      <c r="C914" s="75" t="s">
        <v>6</v>
      </c>
      <c r="D914" s="4" t="s">
        <v>23207</v>
      </c>
      <c r="E914" s="76">
        <v>225.61</v>
      </c>
      <c r="F914" s="77">
        <v>0</v>
      </c>
      <c r="H914" s="77">
        <v>0</v>
      </c>
    </row>
    <row r="915" spans="1:8" ht="19.899999999999999" hidden="1" customHeight="1">
      <c r="A915" s="75">
        <v>43103</v>
      </c>
      <c r="B915" s="4" t="s">
        <v>17121</v>
      </c>
      <c r="C915" s="75" t="s">
        <v>6</v>
      </c>
      <c r="D915" s="4" t="s">
        <v>23207</v>
      </c>
      <c r="E915" s="76">
        <v>272.64999999999998</v>
      </c>
      <c r="F915" s="77">
        <v>0</v>
      </c>
      <c r="H915" s="77">
        <v>0</v>
      </c>
    </row>
    <row r="916" spans="1:8" ht="19.899999999999999" hidden="1" customHeight="1">
      <c r="A916" s="75">
        <v>43098</v>
      </c>
      <c r="B916" s="4" t="s">
        <v>17122</v>
      </c>
      <c r="C916" s="75" t="s">
        <v>6</v>
      </c>
      <c r="D916" s="4" t="s">
        <v>23207</v>
      </c>
      <c r="E916" s="76">
        <v>345.58</v>
      </c>
      <c r="F916" s="77">
        <v>0</v>
      </c>
      <c r="H916" s="77">
        <v>0</v>
      </c>
    </row>
    <row r="917" spans="1:8" ht="19.899999999999999" hidden="1" customHeight="1">
      <c r="A917" s="75">
        <v>43097</v>
      </c>
      <c r="B917" s="4" t="s">
        <v>17123</v>
      </c>
      <c r="C917" s="75" t="s">
        <v>6</v>
      </c>
      <c r="D917" s="4" t="s">
        <v>23207</v>
      </c>
      <c r="E917" s="76">
        <v>25.08</v>
      </c>
      <c r="F917" s="77">
        <v>0</v>
      </c>
      <c r="H917" s="77">
        <v>0</v>
      </c>
    </row>
    <row r="918" spans="1:8" ht="19.899999999999999" hidden="1" customHeight="1">
      <c r="A918" s="75">
        <v>43104</v>
      </c>
      <c r="B918" s="4" t="s">
        <v>17124</v>
      </c>
      <c r="C918" s="75" t="s">
        <v>6</v>
      </c>
      <c r="D918" s="4" t="s">
        <v>23207</v>
      </c>
      <c r="E918" s="76">
        <v>82.37</v>
      </c>
      <c r="F918" s="77">
        <v>0</v>
      </c>
      <c r="H918" s="77">
        <v>0</v>
      </c>
    </row>
    <row r="919" spans="1:8" ht="19.899999999999999" hidden="1" customHeight="1">
      <c r="A919" s="75">
        <v>39771</v>
      </c>
      <c r="B919" s="4" t="s">
        <v>17125</v>
      </c>
      <c r="C919" s="75" t="s">
        <v>6</v>
      </c>
      <c r="D919" s="4" t="s">
        <v>23207</v>
      </c>
      <c r="E919" s="76">
        <v>2.84</v>
      </c>
      <c r="F919" s="77">
        <v>0</v>
      </c>
      <c r="H919" s="77">
        <v>0</v>
      </c>
    </row>
    <row r="920" spans="1:8" ht="19.899999999999999" hidden="1" customHeight="1">
      <c r="A920" s="75">
        <v>39772</v>
      </c>
      <c r="B920" s="4" t="s">
        <v>17126</v>
      </c>
      <c r="C920" s="75" t="s">
        <v>6</v>
      </c>
      <c r="D920" s="4" t="s">
        <v>23207</v>
      </c>
      <c r="E920" s="76">
        <v>5.65</v>
      </c>
      <c r="F920" s="77">
        <v>0</v>
      </c>
      <c r="H920" s="77">
        <v>0</v>
      </c>
    </row>
    <row r="921" spans="1:8" ht="19.899999999999999" hidden="1" customHeight="1">
      <c r="A921" s="75">
        <v>39773</v>
      </c>
      <c r="B921" s="4" t="s">
        <v>17127</v>
      </c>
      <c r="C921" s="75" t="s">
        <v>6</v>
      </c>
      <c r="D921" s="4" t="s">
        <v>23207</v>
      </c>
      <c r="E921" s="76">
        <v>752.67</v>
      </c>
      <c r="F921" s="77">
        <v>0</v>
      </c>
      <c r="H921" s="77">
        <v>0</v>
      </c>
    </row>
    <row r="922" spans="1:8" ht="19.899999999999999" hidden="1" customHeight="1">
      <c r="A922" s="75">
        <v>39774</v>
      </c>
      <c r="B922" s="4" t="s">
        <v>17128</v>
      </c>
      <c r="C922" s="75" t="s">
        <v>6</v>
      </c>
      <c r="D922" s="4" t="s">
        <v>23207</v>
      </c>
      <c r="E922" s="76">
        <v>1583.79</v>
      </c>
      <c r="F922" s="77">
        <v>0</v>
      </c>
      <c r="H922" s="77">
        <v>0</v>
      </c>
    </row>
    <row r="923" spans="1:8" ht="19.899999999999999" hidden="1" customHeight="1">
      <c r="A923" s="75">
        <v>39775</v>
      </c>
      <c r="B923" s="4" t="s">
        <v>17129</v>
      </c>
      <c r="C923" s="75" t="s">
        <v>6</v>
      </c>
      <c r="D923" s="4" t="s">
        <v>23207</v>
      </c>
      <c r="E923" s="76">
        <v>68.180000000000007</v>
      </c>
      <c r="F923" s="77">
        <v>0</v>
      </c>
      <c r="H923" s="77">
        <v>0</v>
      </c>
    </row>
    <row r="924" spans="1:8" ht="19.899999999999999" hidden="1" customHeight="1">
      <c r="A924" s="75">
        <v>39776</v>
      </c>
      <c r="B924" s="4" t="s">
        <v>17130</v>
      </c>
      <c r="C924" s="75" t="s">
        <v>6</v>
      </c>
      <c r="D924" s="4" t="s">
        <v>23207</v>
      </c>
      <c r="E924" s="76">
        <v>3093.7</v>
      </c>
      <c r="F924" s="77">
        <v>0</v>
      </c>
      <c r="H924" s="77">
        <v>0</v>
      </c>
    </row>
    <row r="925" spans="1:8" ht="19.899999999999999" hidden="1" customHeight="1">
      <c r="A925" s="75">
        <v>39777</v>
      </c>
      <c r="B925" s="4" t="s">
        <v>17131</v>
      </c>
      <c r="C925" s="75" t="s">
        <v>6</v>
      </c>
      <c r="D925" s="4" t="s">
        <v>23207</v>
      </c>
      <c r="E925" s="76">
        <v>151.03</v>
      </c>
      <c r="F925" s="77">
        <v>0</v>
      </c>
      <c r="H925" s="77">
        <v>0</v>
      </c>
    </row>
    <row r="926" spans="1:8" ht="19.899999999999999" hidden="1" customHeight="1">
      <c r="A926" s="75">
        <v>20254</v>
      </c>
      <c r="B926" s="4" t="s">
        <v>17132</v>
      </c>
      <c r="C926" s="75" t="s">
        <v>6</v>
      </c>
      <c r="D926" s="4" t="s">
        <v>23207</v>
      </c>
      <c r="E926" s="76">
        <v>250.27</v>
      </c>
      <c r="F926" s="77">
        <v>0</v>
      </c>
      <c r="H926" s="77">
        <v>0</v>
      </c>
    </row>
    <row r="927" spans="1:8" ht="19.899999999999999" hidden="1" customHeight="1">
      <c r="A927" s="75">
        <v>20253</v>
      </c>
      <c r="B927" s="4" t="s">
        <v>17133</v>
      </c>
      <c r="C927" s="75" t="s">
        <v>6</v>
      </c>
      <c r="D927" s="4" t="s">
        <v>23207</v>
      </c>
      <c r="E927" s="76">
        <v>374.16</v>
      </c>
      <c r="F927" s="77">
        <v>0</v>
      </c>
      <c r="H927" s="77">
        <v>0</v>
      </c>
    </row>
    <row r="928" spans="1:8" ht="19.899999999999999" hidden="1" customHeight="1">
      <c r="A928" s="75">
        <v>1872</v>
      </c>
      <c r="B928" s="4" t="s">
        <v>17134</v>
      </c>
      <c r="C928" s="75" t="s">
        <v>6</v>
      </c>
      <c r="D928" s="4" t="s">
        <v>23207</v>
      </c>
      <c r="E928" s="76">
        <v>468.67</v>
      </c>
      <c r="F928" s="77">
        <v>0</v>
      </c>
      <c r="H928" s="77">
        <v>0</v>
      </c>
    </row>
    <row r="929" spans="1:8" ht="19.899999999999999" hidden="1" customHeight="1">
      <c r="A929" s="75">
        <v>1873</v>
      </c>
      <c r="B929" s="4" t="s">
        <v>17135</v>
      </c>
      <c r="C929" s="75" t="s">
        <v>6</v>
      </c>
      <c r="D929" s="4" t="s">
        <v>23207</v>
      </c>
      <c r="E929" s="76">
        <v>2943.47</v>
      </c>
      <c r="F929" s="77">
        <v>0</v>
      </c>
      <c r="H929" s="77">
        <v>0</v>
      </c>
    </row>
    <row r="930" spans="1:8" ht="19.899999999999999" hidden="1" customHeight="1">
      <c r="A930" s="75">
        <v>14055</v>
      </c>
      <c r="B930" s="4" t="s">
        <v>17136</v>
      </c>
      <c r="C930" s="75" t="s">
        <v>6</v>
      </c>
      <c r="D930" s="4" t="s">
        <v>23207</v>
      </c>
      <c r="E930" s="76">
        <v>941.84</v>
      </c>
      <c r="F930" s="77">
        <v>0</v>
      </c>
      <c r="H930" s="77">
        <v>0</v>
      </c>
    </row>
    <row r="931" spans="1:8" ht="19.899999999999999" hidden="1" customHeight="1">
      <c r="A931" s="75">
        <v>11247</v>
      </c>
      <c r="B931" s="4" t="s">
        <v>17137</v>
      </c>
      <c r="C931" s="75" t="s">
        <v>6</v>
      </c>
      <c r="D931" s="4" t="s">
        <v>23207</v>
      </c>
      <c r="E931" s="76">
        <v>298.49</v>
      </c>
      <c r="F931" s="77">
        <v>0</v>
      </c>
      <c r="H931" s="77">
        <v>0</v>
      </c>
    </row>
    <row r="932" spans="1:8" ht="19.899999999999999" hidden="1" customHeight="1">
      <c r="A932" s="75">
        <v>11250</v>
      </c>
      <c r="B932" s="4" t="s">
        <v>17138</v>
      </c>
      <c r="C932" s="75" t="s">
        <v>6</v>
      </c>
      <c r="D932" s="4" t="s">
        <v>23207</v>
      </c>
      <c r="E932" s="76">
        <v>483.31</v>
      </c>
      <c r="F932" s="77">
        <v>0</v>
      </c>
      <c r="H932" s="77">
        <v>0</v>
      </c>
    </row>
    <row r="933" spans="1:8" ht="19.899999999999999" hidden="1" customHeight="1">
      <c r="A933" s="75">
        <v>11249</v>
      </c>
      <c r="B933" s="4" t="s">
        <v>17139</v>
      </c>
      <c r="C933" s="75" t="s">
        <v>6</v>
      </c>
      <c r="D933" s="4" t="s">
        <v>23207</v>
      </c>
      <c r="E933" s="76">
        <v>172.02</v>
      </c>
      <c r="F933" s="77">
        <v>0</v>
      </c>
      <c r="H933" s="77">
        <v>0</v>
      </c>
    </row>
    <row r="934" spans="1:8" ht="19.899999999999999" hidden="1" customHeight="1">
      <c r="A934" s="75">
        <v>11251</v>
      </c>
      <c r="B934" s="4" t="s">
        <v>17140</v>
      </c>
      <c r="C934" s="75" t="s">
        <v>6</v>
      </c>
      <c r="D934" s="4" t="s">
        <v>23207</v>
      </c>
      <c r="E934" s="76">
        <v>5.08</v>
      </c>
      <c r="F934" s="77">
        <v>0</v>
      </c>
      <c r="H934" s="77">
        <v>0</v>
      </c>
    </row>
    <row r="935" spans="1:8" ht="19.899999999999999" hidden="1" customHeight="1">
      <c r="A935" s="75">
        <v>11253</v>
      </c>
      <c r="B935" s="4" t="s">
        <v>17141</v>
      </c>
      <c r="C935" s="75" t="s">
        <v>6</v>
      </c>
      <c r="D935" s="4" t="s">
        <v>23207</v>
      </c>
      <c r="E935" s="76">
        <v>7.34</v>
      </c>
      <c r="F935" s="77">
        <v>0</v>
      </c>
      <c r="H935" s="77">
        <v>0</v>
      </c>
    </row>
    <row r="936" spans="1:8" ht="19.899999999999999" hidden="1" customHeight="1">
      <c r="A936" s="75">
        <v>11255</v>
      </c>
      <c r="B936" s="4" t="s">
        <v>17142</v>
      </c>
      <c r="C936" s="75" t="s">
        <v>6</v>
      </c>
      <c r="D936" s="4" t="s">
        <v>23207</v>
      </c>
      <c r="E936" s="76"/>
      <c r="F936" s="77">
        <v>0</v>
      </c>
      <c r="H936" s="77">
        <v>0</v>
      </c>
    </row>
    <row r="937" spans="1:8" ht="19.899999999999999" hidden="1" customHeight="1">
      <c r="A937" s="75">
        <v>11256</v>
      </c>
      <c r="B937" s="4" t="s">
        <v>17143</v>
      </c>
      <c r="C937" s="75" t="s">
        <v>6</v>
      </c>
      <c r="D937" s="4" t="s">
        <v>23207</v>
      </c>
      <c r="E937" s="76">
        <v>1968.83</v>
      </c>
      <c r="F937" s="77">
        <v>0</v>
      </c>
      <c r="H937" s="77">
        <v>0</v>
      </c>
    </row>
    <row r="938" spans="1:8" ht="19.899999999999999" hidden="1" customHeight="1">
      <c r="A938" s="75">
        <v>39693</v>
      </c>
      <c r="B938" s="4" t="s">
        <v>17144</v>
      </c>
      <c r="C938" s="75" t="s">
        <v>6</v>
      </c>
      <c r="D938" s="4" t="s">
        <v>23207</v>
      </c>
      <c r="E938" s="76">
        <v>3303.04</v>
      </c>
      <c r="F938" s="77">
        <v>0</v>
      </c>
      <c r="H938" s="77">
        <v>0</v>
      </c>
    </row>
    <row r="939" spans="1:8" ht="19.899999999999999" hidden="1" customHeight="1">
      <c r="A939" s="75">
        <v>39692</v>
      </c>
      <c r="B939" s="4" t="s">
        <v>17145</v>
      </c>
      <c r="C939" s="75" t="s">
        <v>6</v>
      </c>
      <c r="D939" s="4" t="s">
        <v>23207</v>
      </c>
      <c r="E939" s="76">
        <v>4154.3</v>
      </c>
      <c r="F939" s="77">
        <v>0</v>
      </c>
      <c r="H939" s="77">
        <v>0</v>
      </c>
    </row>
    <row r="940" spans="1:8" ht="19.899999999999999" hidden="1" customHeight="1">
      <c r="A940" s="75">
        <v>1062</v>
      </c>
      <c r="B940" s="4" t="s">
        <v>17146</v>
      </c>
      <c r="C940" s="75" t="s">
        <v>6</v>
      </c>
      <c r="D940" s="4" t="s">
        <v>23207</v>
      </c>
      <c r="E940" s="76">
        <v>89.8</v>
      </c>
      <c r="F940" s="77">
        <v>0</v>
      </c>
      <c r="H940" s="77">
        <v>0</v>
      </c>
    </row>
    <row r="941" spans="1:8" ht="19.899999999999999" hidden="1" customHeight="1">
      <c r="A941" s="75">
        <v>39686</v>
      </c>
      <c r="B941" s="4" t="s">
        <v>17147</v>
      </c>
      <c r="C941" s="75" t="s">
        <v>6</v>
      </c>
      <c r="D941" s="4" t="s">
        <v>23207</v>
      </c>
      <c r="E941" s="76">
        <v>213.01</v>
      </c>
      <c r="F941" s="77">
        <v>0</v>
      </c>
      <c r="H941" s="77">
        <v>0</v>
      </c>
    </row>
    <row r="942" spans="1:8" ht="19.899999999999999" hidden="1" customHeight="1">
      <c r="A942" s="75">
        <v>43095</v>
      </c>
      <c r="B942" s="4" t="s">
        <v>17148</v>
      </c>
      <c r="C942" s="75" t="s">
        <v>6</v>
      </c>
      <c r="D942" s="4" t="s">
        <v>23207</v>
      </c>
      <c r="E942" s="76"/>
      <c r="F942" s="77">
        <v>0</v>
      </c>
      <c r="H942" s="77">
        <v>0</v>
      </c>
    </row>
    <row r="943" spans="1:8" ht="19.899999999999999" hidden="1" customHeight="1">
      <c r="A943" s="75">
        <v>1871</v>
      </c>
      <c r="B943" s="4" t="s">
        <v>17149</v>
      </c>
      <c r="C943" s="75" t="s">
        <v>6</v>
      </c>
      <c r="D943" s="4" t="s">
        <v>23207</v>
      </c>
      <c r="E943" s="76">
        <v>25.92</v>
      </c>
      <c r="F943" s="77">
        <v>0</v>
      </c>
      <c r="H943" s="77">
        <v>0</v>
      </c>
    </row>
    <row r="944" spans="1:8" ht="19.899999999999999" hidden="1" customHeight="1">
      <c r="A944" s="75">
        <v>12001</v>
      </c>
      <c r="B944" s="4" t="s">
        <v>17150</v>
      </c>
      <c r="C944" s="75" t="s">
        <v>6</v>
      </c>
      <c r="D944" s="4" t="s">
        <v>23207</v>
      </c>
      <c r="E944" s="76">
        <v>109.02</v>
      </c>
      <c r="F944" s="77">
        <v>0</v>
      </c>
      <c r="H944" s="77">
        <v>0</v>
      </c>
    </row>
    <row r="945" spans="1:8" ht="19.899999999999999" hidden="1" customHeight="1">
      <c r="A945" s="75">
        <v>11882</v>
      </c>
      <c r="B945" s="4" t="s">
        <v>17151</v>
      </c>
      <c r="C945" s="75" t="s">
        <v>6</v>
      </c>
      <c r="D945" s="4" t="s">
        <v>23207</v>
      </c>
      <c r="E945" s="76">
        <v>74.27</v>
      </c>
      <c r="F945" s="77">
        <v>0</v>
      </c>
      <c r="H945" s="77">
        <v>0</v>
      </c>
    </row>
    <row r="946" spans="1:8" ht="19.899999999999999" hidden="1" customHeight="1">
      <c r="A946" s="75">
        <v>1068</v>
      </c>
      <c r="B946" s="4" t="s">
        <v>17152</v>
      </c>
      <c r="C946" s="75" t="s">
        <v>6</v>
      </c>
      <c r="D946" s="4" t="s">
        <v>23207</v>
      </c>
      <c r="E946" s="76">
        <v>48.5</v>
      </c>
      <c r="F946" s="77">
        <v>0</v>
      </c>
      <c r="H946" s="77">
        <v>0</v>
      </c>
    </row>
    <row r="947" spans="1:8" ht="19.899999999999999" hidden="1" customHeight="1">
      <c r="A947" s="75">
        <v>39690</v>
      </c>
      <c r="B947" s="4" t="s">
        <v>17153</v>
      </c>
      <c r="C947" s="75" t="s">
        <v>6</v>
      </c>
      <c r="D947" s="4" t="s">
        <v>23207</v>
      </c>
      <c r="E947" s="76">
        <v>58.46</v>
      </c>
      <c r="F947" s="77">
        <v>0</v>
      </c>
      <c r="H947" s="77">
        <v>0</v>
      </c>
    </row>
    <row r="948" spans="1:8" ht="19.899999999999999" hidden="1" customHeight="1">
      <c r="A948" s="75">
        <v>39691</v>
      </c>
      <c r="B948" s="4" t="s">
        <v>17154</v>
      </c>
      <c r="C948" s="75" t="s">
        <v>6</v>
      </c>
      <c r="D948" s="4" t="s">
        <v>23207</v>
      </c>
      <c r="E948" s="76">
        <v>1.1399999999999999</v>
      </c>
      <c r="F948" s="77">
        <v>0</v>
      </c>
      <c r="H948" s="77">
        <v>0</v>
      </c>
    </row>
    <row r="949" spans="1:8" ht="19.899999999999999" hidden="1" customHeight="1">
      <c r="A949" s="75">
        <v>39808</v>
      </c>
      <c r="B949" s="4" t="s">
        <v>17155</v>
      </c>
      <c r="C949" s="75" t="s">
        <v>6</v>
      </c>
      <c r="D949" s="4" t="s">
        <v>23207</v>
      </c>
      <c r="E949" s="76">
        <v>1.9</v>
      </c>
      <c r="F949" s="77">
        <v>0</v>
      </c>
      <c r="H949" s="77">
        <v>0</v>
      </c>
    </row>
    <row r="950" spans="1:8" ht="19.899999999999999" hidden="1" customHeight="1">
      <c r="A950" s="75">
        <v>39809</v>
      </c>
      <c r="B950" s="4" t="s">
        <v>17156</v>
      </c>
      <c r="C950" s="75" t="s">
        <v>6</v>
      </c>
      <c r="D950" s="4" t="s">
        <v>23207</v>
      </c>
      <c r="E950" s="76">
        <v>0.97</v>
      </c>
      <c r="F950" s="77">
        <v>0</v>
      </c>
      <c r="H950" s="77">
        <v>0</v>
      </c>
    </row>
    <row r="951" spans="1:8" ht="19.899999999999999" hidden="1" customHeight="1">
      <c r="A951" s="75">
        <v>43439</v>
      </c>
      <c r="B951" s="4" t="s">
        <v>17157</v>
      </c>
      <c r="C951" s="75" t="s">
        <v>6</v>
      </c>
      <c r="D951" s="4" t="s">
        <v>23207</v>
      </c>
      <c r="E951" s="76">
        <v>0.25</v>
      </c>
      <c r="F951" s="77">
        <v>0</v>
      </c>
      <c r="H951" s="77">
        <v>0</v>
      </c>
    </row>
    <row r="952" spans="1:8" ht="19.899999999999999" hidden="1" customHeight="1">
      <c r="A952" s="75">
        <v>5103</v>
      </c>
      <c r="B952" s="4" t="s">
        <v>17158</v>
      </c>
      <c r="C952" s="75" t="s">
        <v>6</v>
      </c>
      <c r="D952" s="4" t="s">
        <v>23207</v>
      </c>
      <c r="E952" s="76">
        <v>17.88</v>
      </c>
      <c r="F952" s="77">
        <v>0</v>
      </c>
      <c r="H952" s="77">
        <v>0</v>
      </c>
    </row>
    <row r="953" spans="1:8" ht="19.899999999999999" hidden="1" customHeight="1">
      <c r="A953" s="75">
        <v>11880</v>
      </c>
      <c r="B953" s="4" t="s">
        <v>17159</v>
      </c>
      <c r="C953" s="75" t="s">
        <v>6</v>
      </c>
      <c r="D953" s="4" t="s">
        <v>23207</v>
      </c>
      <c r="E953" s="76">
        <v>3157.32</v>
      </c>
      <c r="F953" s="77">
        <v>0</v>
      </c>
      <c r="H953" s="77">
        <v>0</v>
      </c>
    </row>
    <row r="954" spans="1:8" ht="19.899999999999999" hidden="1" customHeight="1">
      <c r="A954" s="75">
        <v>11714</v>
      </c>
      <c r="B954" s="4" t="s">
        <v>17160</v>
      </c>
      <c r="C954" s="75" t="s">
        <v>6</v>
      </c>
      <c r="D954" s="4" t="s">
        <v>23207</v>
      </c>
      <c r="E954" s="76">
        <v>170.85</v>
      </c>
      <c r="F954" s="77">
        <v>0</v>
      </c>
      <c r="H954" s="77">
        <v>0</v>
      </c>
    </row>
    <row r="955" spans="1:8" ht="19.899999999999999" hidden="1" customHeight="1">
      <c r="A955" s="75">
        <v>11712</v>
      </c>
      <c r="B955" s="4" t="s">
        <v>17161</v>
      </c>
      <c r="C955" s="75" t="s">
        <v>6</v>
      </c>
      <c r="D955" s="4" t="s">
        <v>23207</v>
      </c>
      <c r="E955" s="76">
        <v>32.1</v>
      </c>
      <c r="F955" s="77">
        <v>0</v>
      </c>
      <c r="H955" s="77">
        <v>0</v>
      </c>
    </row>
    <row r="956" spans="1:8" ht="19.899999999999999" hidden="1" customHeight="1">
      <c r="A956" s="75">
        <v>11717</v>
      </c>
      <c r="B956" s="4" t="s">
        <v>17162</v>
      </c>
      <c r="C956" s="75" t="s">
        <v>6</v>
      </c>
      <c r="D956" s="4" t="s">
        <v>23207</v>
      </c>
      <c r="E956" s="76">
        <v>32.36</v>
      </c>
      <c r="F956" s="77">
        <v>0</v>
      </c>
      <c r="H956" s="77">
        <v>0</v>
      </c>
    </row>
    <row r="957" spans="1:8" ht="19.899999999999999" hidden="1" customHeight="1">
      <c r="A957" s="75">
        <v>1106</v>
      </c>
      <c r="B957" s="4" t="s">
        <v>17163</v>
      </c>
      <c r="C957" s="75" t="s">
        <v>19</v>
      </c>
      <c r="D957" s="4" t="s">
        <v>23207</v>
      </c>
      <c r="E957" s="76">
        <v>38.24</v>
      </c>
      <c r="F957" s="77">
        <v>0</v>
      </c>
      <c r="H957" s="77">
        <v>0</v>
      </c>
    </row>
    <row r="958" spans="1:8" ht="19.899999999999999" hidden="1" customHeight="1">
      <c r="A958" s="75">
        <v>11161</v>
      </c>
      <c r="B958" s="4" t="s">
        <v>17164</v>
      </c>
      <c r="C958" s="75" t="s">
        <v>19</v>
      </c>
      <c r="D958" s="4" t="s">
        <v>23207</v>
      </c>
      <c r="E958" s="76">
        <v>38.24</v>
      </c>
      <c r="F958" s="77">
        <v>0</v>
      </c>
      <c r="H958" s="77">
        <v>0</v>
      </c>
    </row>
    <row r="959" spans="1:8" ht="19.899999999999999" hidden="1" customHeight="1">
      <c r="A959" s="75">
        <v>1107</v>
      </c>
      <c r="B959" s="4" t="s">
        <v>17165</v>
      </c>
      <c r="C959" s="75" t="s">
        <v>19</v>
      </c>
      <c r="D959" s="4" t="s">
        <v>23207</v>
      </c>
      <c r="E959" s="76">
        <v>105.49</v>
      </c>
      <c r="F959" s="77">
        <v>0</v>
      </c>
      <c r="H959" s="77">
        <v>0</v>
      </c>
    </row>
    <row r="960" spans="1:8" ht="19.899999999999999" hidden="1" customHeight="1">
      <c r="A960" s="75">
        <v>44479</v>
      </c>
      <c r="B960" s="4" t="s">
        <v>23058</v>
      </c>
      <c r="C960" s="75" t="s">
        <v>19</v>
      </c>
      <c r="D960" s="4" t="s">
        <v>23207</v>
      </c>
      <c r="E960" s="76">
        <v>41.4</v>
      </c>
      <c r="F960" s="77">
        <v>0</v>
      </c>
      <c r="H960" s="77">
        <v>0</v>
      </c>
    </row>
    <row r="961" spans="1:8" ht="19.899999999999999" hidden="1" customHeight="1">
      <c r="A961" s="75">
        <v>4759</v>
      </c>
      <c r="B961" s="4" t="s">
        <v>17166</v>
      </c>
      <c r="C961" s="75" t="s">
        <v>8</v>
      </c>
      <c r="D961" s="4" t="s">
        <v>23208</v>
      </c>
      <c r="E961" s="76">
        <v>53.92</v>
      </c>
      <c r="F961" s="77">
        <v>0</v>
      </c>
      <c r="H961" s="77">
        <v>0</v>
      </c>
    </row>
    <row r="962" spans="1:8" ht="19.899999999999999" hidden="1" customHeight="1">
      <c r="A962" s="75">
        <v>41068</v>
      </c>
      <c r="B962" s="4" t="s">
        <v>17167</v>
      </c>
      <c r="C962" s="75" t="s">
        <v>1288</v>
      </c>
      <c r="D962" s="4" t="s">
        <v>23208</v>
      </c>
      <c r="E962" s="76">
        <v>32.1</v>
      </c>
      <c r="F962" s="77">
        <v>0</v>
      </c>
      <c r="H962" s="77">
        <v>0</v>
      </c>
    </row>
    <row r="963" spans="1:8" ht="19.899999999999999" hidden="1" customHeight="1">
      <c r="A963" s="75">
        <v>12618</v>
      </c>
      <c r="B963" s="4" t="s">
        <v>17168</v>
      </c>
      <c r="C963" s="75" t="s">
        <v>6</v>
      </c>
      <c r="D963" s="4" t="s">
        <v>23207</v>
      </c>
      <c r="E963" s="76">
        <v>20.7</v>
      </c>
      <c r="F963" s="77">
        <v>0</v>
      </c>
      <c r="H963" s="77">
        <v>0</v>
      </c>
    </row>
    <row r="964" spans="1:8" ht="19.899999999999999" hidden="1" customHeight="1">
      <c r="A964" s="75">
        <v>1108</v>
      </c>
      <c r="B964" s="4" t="s">
        <v>17169</v>
      </c>
      <c r="C964" s="75" t="s">
        <v>1</v>
      </c>
      <c r="D964" s="4" t="s">
        <v>23207</v>
      </c>
      <c r="E964" s="76"/>
      <c r="F964" s="77">
        <v>0</v>
      </c>
      <c r="H964" s="77">
        <v>0</v>
      </c>
    </row>
    <row r="965" spans="1:8" ht="19.899999999999999" hidden="1" customHeight="1">
      <c r="A965" s="75">
        <v>1117</v>
      </c>
      <c r="B965" s="4" t="s">
        <v>17170</v>
      </c>
      <c r="C965" s="75" t="s">
        <v>1</v>
      </c>
      <c r="D965" s="4" t="s">
        <v>23207</v>
      </c>
      <c r="E965" s="76"/>
      <c r="F965" s="77">
        <v>0</v>
      </c>
      <c r="H965" s="77">
        <v>0</v>
      </c>
    </row>
    <row r="966" spans="1:8" ht="19.899999999999999" hidden="1" customHeight="1">
      <c r="A966" s="75">
        <v>1118</v>
      </c>
      <c r="B966" s="4" t="s">
        <v>17171</v>
      </c>
      <c r="C966" s="75" t="s">
        <v>1</v>
      </c>
      <c r="D966" s="4" t="s">
        <v>23207</v>
      </c>
      <c r="E966" s="76"/>
      <c r="F966" s="77">
        <v>0</v>
      </c>
      <c r="H966" s="77">
        <v>0</v>
      </c>
    </row>
    <row r="967" spans="1:8" ht="19.899999999999999" hidden="1" customHeight="1">
      <c r="A967" s="75">
        <v>1110</v>
      </c>
      <c r="B967" s="4" t="s">
        <v>17172</v>
      </c>
      <c r="C967" s="75" t="s">
        <v>1</v>
      </c>
      <c r="D967" s="4" t="s">
        <v>23207</v>
      </c>
      <c r="E967" s="76"/>
      <c r="F967" s="77">
        <v>0</v>
      </c>
      <c r="H967" s="77">
        <v>0</v>
      </c>
    </row>
    <row r="968" spans="1:8" ht="19.899999999999999" hidden="1" customHeight="1">
      <c r="A968" s="75">
        <v>40784</v>
      </c>
      <c r="B968" s="4" t="s">
        <v>17173</v>
      </c>
      <c r="C968" s="75" t="s">
        <v>1</v>
      </c>
      <c r="D968" s="4" t="s">
        <v>23207</v>
      </c>
      <c r="E968" s="76"/>
      <c r="F968" s="77">
        <v>0</v>
      </c>
      <c r="H968" s="77">
        <v>0</v>
      </c>
    </row>
    <row r="969" spans="1:8" ht="19.899999999999999" hidden="1" customHeight="1">
      <c r="A969" s="75">
        <v>40782</v>
      </c>
      <c r="B969" s="4" t="s">
        <v>17174</v>
      </c>
      <c r="C969" s="75" t="s">
        <v>1</v>
      </c>
      <c r="D969" s="4" t="s">
        <v>23207</v>
      </c>
      <c r="E969" s="76"/>
      <c r="F969" s="77">
        <v>0</v>
      </c>
      <c r="H969" s="77">
        <v>0</v>
      </c>
    </row>
    <row r="970" spans="1:8" ht="19.899999999999999" hidden="1" customHeight="1">
      <c r="A970" s="75">
        <v>40783</v>
      </c>
      <c r="B970" s="4" t="s">
        <v>17175</v>
      </c>
      <c r="C970" s="75" t="s">
        <v>1</v>
      </c>
      <c r="D970" s="4" t="s">
        <v>23207</v>
      </c>
      <c r="E970" s="76">
        <v>1.97</v>
      </c>
      <c r="F970" s="77">
        <v>0</v>
      </c>
      <c r="H970" s="77">
        <v>0</v>
      </c>
    </row>
    <row r="971" spans="1:8" ht="19.899999999999999" hidden="1" customHeight="1">
      <c r="A971" s="75">
        <v>1109</v>
      </c>
      <c r="B971" s="4" t="s">
        <v>17176</v>
      </c>
      <c r="C971" s="75" t="s">
        <v>1</v>
      </c>
      <c r="D971" s="4" t="s">
        <v>23207</v>
      </c>
      <c r="E971" s="76"/>
      <c r="F971" s="77">
        <v>0</v>
      </c>
      <c r="H971" s="77">
        <v>0</v>
      </c>
    </row>
    <row r="972" spans="1:8" ht="19.899999999999999" hidden="1" customHeight="1">
      <c r="A972" s="75">
        <v>1119</v>
      </c>
      <c r="B972" s="4" t="s">
        <v>17177</v>
      </c>
      <c r="C972" s="75" t="s">
        <v>1</v>
      </c>
      <c r="D972" s="4" t="s">
        <v>23207</v>
      </c>
      <c r="E972" s="76"/>
      <c r="F972" s="77">
        <v>0</v>
      </c>
      <c r="H972" s="77">
        <v>0</v>
      </c>
    </row>
    <row r="973" spans="1:8" ht="19.899999999999999" hidden="1" customHeight="1">
      <c r="A973" s="75">
        <v>13115</v>
      </c>
      <c r="B973" s="4" t="s">
        <v>17178</v>
      </c>
      <c r="C973" s="75" t="s">
        <v>1</v>
      </c>
      <c r="D973" s="4" t="s">
        <v>23207</v>
      </c>
      <c r="E973" s="76"/>
      <c r="F973" s="77">
        <v>0</v>
      </c>
      <c r="H973" s="77">
        <v>0</v>
      </c>
    </row>
    <row r="974" spans="1:8" ht="19.899999999999999" hidden="1" customHeight="1">
      <c r="A974" s="75">
        <v>10541</v>
      </c>
      <c r="B974" s="4" t="s">
        <v>17179</v>
      </c>
      <c r="C974" s="75" t="s">
        <v>1</v>
      </c>
      <c r="D974" s="4" t="s">
        <v>23207</v>
      </c>
      <c r="E974" s="76"/>
      <c r="F974" s="77">
        <v>0</v>
      </c>
      <c r="H974" s="77">
        <v>0</v>
      </c>
    </row>
    <row r="975" spans="1:8" ht="19.899999999999999" hidden="1" customHeight="1">
      <c r="A975" s="75">
        <v>10542</v>
      </c>
      <c r="B975" s="4" t="s">
        <v>17180</v>
      </c>
      <c r="C975" s="75" t="s">
        <v>1</v>
      </c>
      <c r="D975" s="4" t="s">
        <v>23207</v>
      </c>
      <c r="E975" s="76"/>
      <c r="F975" s="77">
        <v>0</v>
      </c>
      <c r="H975" s="77">
        <v>0</v>
      </c>
    </row>
    <row r="976" spans="1:8" ht="19.899999999999999" hidden="1" customHeight="1">
      <c r="A976" s="75">
        <v>10543</v>
      </c>
      <c r="B976" s="4" t="s">
        <v>17181</v>
      </c>
      <c r="C976" s="75" t="s">
        <v>1</v>
      </c>
      <c r="D976" s="4" t="s">
        <v>23207</v>
      </c>
      <c r="E976" s="76"/>
      <c r="F976" s="77">
        <v>0</v>
      </c>
      <c r="H976" s="77">
        <v>0</v>
      </c>
    </row>
    <row r="977" spans="1:8" ht="19.899999999999999" hidden="1" customHeight="1">
      <c r="A977" s="75">
        <v>10544</v>
      </c>
      <c r="B977" s="4" t="s">
        <v>17182</v>
      </c>
      <c r="C977" s="75" t="s">
        <v>1</v>
      </c>
      <c r="D977" s="4" t="s">
        <v>23207</v>
      </c>
      <c r="E977" s="76"/>
      <c r="F977" s="77">
        <v>0</v>
      </c>
      <c r="H977" s="77">
        <v>0</v>
      </c>
    </row>
    <row r="978" spans="1:8" ht="19.899999999999999" hidden="1" customHeight="1">
      <c r="A978" s="75">
        <v>10545</v>
      </c>
      <c r="B978" s="4" t="s">
        <v>17183</v>
      </c>
      <c r="C978" s="75" t="s">
        <v>1</v>
      </c>
      <c r="D978" s="4" t="s">
        <v>23207</v>
      </c>
      <c r="E978" s="76"/>
      <c r="F978" s="77">
        <v>0</v>
      </c>
      <c r="H978" s="77">
        <v>0</v>
      </c>
    </row>
    <row r="979" spans="1:8" ht="19.899999999999999" hidden="1" customHeight="1">
      <c r="A979" s="75">
        <v>38365</v>
      </c>
      <c r="B979" s="4" t="s">
        <v>17184</v>
      </c>
      <c r="C979" s="75" t="s">
        <v>149</v>
      </c>
      <c r="D979" s="4" t="s">
        <v>23207</v>
      </c>
      <c r="E979" s="76"/>
      <c r="F979" s="77">
        <v>0</v>
      </c>
      <c r="H979" s="77">
        <v>0</v>
      </c>
    </row>
    <row r="980" spans="1:8" ht="19.899999999999999" hidden="1" customHeight="1">
      <c r="A980" s="75">
        <v>44056</v>
      </c>
      <c r="B980" s="4" t="s">
        <v>17185</v>
      </c>
      <c r="C980" s="75" t="s">
        <v>6</v>
      </c>
      <c r="D980" s="4" t="s">
        <v>23206</v>
      </c>
      <c r="E980" s="76"/>
      <c r="F980" s="77">
        <v>0</v>
      </c>
      <c r="H980" s="77">
        <v>0</v>
      </c>
    </row>
    <row r="981" spans="1:8" ht="19.899999999999999" hidden="1" customHeight="1">
      <c r="A981" s="75">
        <v>44057</v>
      </c>
      <c r="B981" s="4" t="s">
        <v>17186</v>
      </c>
      <c r="C981" s="75" t="s">
        <v>6</v>
      </c>
      <c r="D981" s="4" t="s">
        <v>23206</v>
      </c>
      <c r="E981" s="76"/>
      <c r="F981" s="77">
        <v>0</v>
      </c>
      <c r="H981" s="77">
        <v>0</v>
      </c>
    </row>
    <row r="982" spans="1:8" ht="19.899999999999999" hidden="1" customHeight="1">
      <c r="A982" s="75">
        <v>37754</v>
      </c>
      <c r="B982" s="4" t="s">
        <v>17187</v>
      </c>
      <c r="C982" s="75" t="s">
        <v>6</v>
      </c>
      <c r="D982" s="4" t="s">
        <v>23206</v>
      </c>
      <c r="E982" s="76"/>
      <c r="F982" s="77">
        <v>0</v>
      </c>
      <c r="H982" s="77">
        <v>0</v>
      </c>
    </row>
    <row r="983" spans="1:8" ht="19.899999999999999" hidden="1" customHeight="1">
      <c r="A983" s="75">
        <v>37757</v>
      </c>
      <c r="B983" s="4" t="s">
        <v>17188</v>
      </c>
      <c r="C983" s="75" t="s">
        <v>6</v>
      </c>
      <c r="D983" s="4" t="s">
        <v>23206</v>
      </c>
      <c r="E983" s="76">
        <v>268797.17</v>
      </c>
      <c r="F983" s="77">
        <v>0</v>
      </c>
      <c r="H983" s="77">
        <v>0</v>
      </c>
    </row>
    <row r="984" spans="1:8" ht="19.899999999999999" hidden="1" customHeight="1">
      <c r="A984" s="75">
        <v>44058</v>
      </c>
      <c r="B984" s="4" t="s">
        <v>17189</v>
      </c>
      <c r="C984" s="75" t="s">
        <v>6</v>
      </c>
      <c r="D984" s="4" t="s">
        <v>23206</v>
      </c>
      <c r="E984" s="76">
        <v>129.18</v>
      </c>
      <c r="F984" s="77">
        <v>0</v>
      </c>
      <c r="H984" s="77">
        <v>0</v>
      </c>
    </row>
    <row r="985" spans="1:8" ht="19.899999999999999" hidden="1" customHeight="1">
      <c r="A985" s="75">
        <v>37752</v>
      </c>
      <c r="B985" s="4" t="s">
        <v>17190</v>
      </c>
      <c r="C985" s="75" t="s">
        <v>6</v>
      </c>
      <c r="D985" s="4" t="s">
        <v>23206</v>
      </c>
      <c r="E985" s="76">
        <v>17.55</v>
      </c>
      <c r="F985" s="77">
        <v>0</v>
      </c>
      <c r="H985" s="77">
        <v>0</v>
      </c>
    </row>
    <row r="986" spans="1:8" ht="19.899999999999999" hidden="1" customHeight="1">
      <c r="A986" s="75">
        <v>44059</v>
      </c>
      <c r="B986" s="4" t="s">
        <v>17191</v>
      </c>
      <c r="C986" s="75" t="s">
        <v>6</v>
      </c>
      <c r="D986" s="4" t="s">
        <v>23206</v>
      </c>
      <c r="E986" s="76">
        <v>20.73</v>
      </c>
      <c r="F986" s="77">
        <v>0</v>
      </c>
      <c r="H986" s="77">
        <v>0</v>
      </c>
    </row>
    <row r="987" spans="1:8" ht="19.899999999999999" hidden="1" customHeight="1">
      <c r="A987" s="75">
        <v>37750</v>
      </c>
      <c r="B987" s="4" t="s">
        <v>17192</v>
      </c>
      <c r="C987" s="75" t="s">
        <v>6</v>
      </c>
      <c r="D987" s="4" t="s">
        <v>23206</v>
      </c>
      <c r="E987" s="76">
        <v>3.38</v>
      </c>
      <c r="F987" s="77">
        <v>0</v>
      </c>
      <c r="H987" s="77">
        <v>0</v>
      </c>
    </row>
    <row r="988" spans="1:8" ht="19.899999999999999" hidden="1" customHeight="1">
      <c r="A988" s="75">
        <v>37758</v>
      </c>
      <c r="B988" s="4" t="s">
        <v>17193</v>
      </c>
      <c r="C988" s="75" t="s">
        <v>6</v>
      </c>
      <c r="D988" s="4" t="s">
        <v>23206</v>
      </c>
      <c r="E988" s="76">
        <v>4.05</v>
      </c>
      <c r="F988" s="77">
        <v>0</v>
      </c>
      <c r="H988" s="77">
        <v>0</v>
      </c>
    </row>
    <row r="989" spans="1:8" ht="19.899999999999999" hidden="1" customHeight="1">
      <c r="A989" s="75">
        <v>44060</v>
      </c>
      <c r="B989" s="4" t="s">
        <v>17194</v>
      </c>
      <c r="C989" s="75" t="s">
        <v>6</v>
      </c>
      <c r="D989" s="4" t="s">
        <v>23206</v>
      </c>
      <c r="E989" s="76">
        <v>2.29</v>
      </c>
      <c r="F989" s="77">
        <v>0</v>
      </c>
      <c r="H989" s="77">
        <v>0</v>
      </c>
    </row>
    <row r="990" spans="1:8" ht="19.899999999999999" hidden="1" customHeight="1">
      <c r="A990" s="75">
        <v>37749</v>
      </c>
      <c r="B990" s="4" t="s">
        <v>17195</v>
      </c>
      <c r="C990" s="75" t="s">
        <v>6</v>
      </c>
      <c r="D990" s="4" t="s">
        <v>23206</v>
      </c>
      <c r="E990" s="76">
        <v>7.04</v>
      </c>
      <c r="F990" s="77">
        <v>0</v>
      </c>
      <c r="H990" s="77">
        <v>0</v>
      </c>
    </row>
    <row r="991" spans="1:8" ht="19.899999999999999" hidden="1" customHeight="1">
      <c r="A991" s="75">
        <v>44061</v>
      </c>
      <c r="B991" s="4" t="s">
        <v>17196</v>
      </c>
      <c r="C991" s="75" t="s">
        <v>6</v>
      </c>
      <c r="D991" s="4" t="s">
        <v>23206</v>
      </c>
      <c r="E991" s="76">
        <v>5.85</v>
      </c>
      <c r="F991" s="77">
        <v>0</v>
      </c>
      <c r="H991" s="77">
        <v>0</v>
      </c>
    </row>
    <row r="992" spans="1:8" ht="19.899999999999999" hidden="1" customHeight="1">
      <c r="A992" s="75">
        <v>1159</v>
      </c>
      <c r="B992" s="4" t="s">
        <v>17197</v>
      </c>
      <c r="C992" s="75" t="s">
        <v>6</v>
      </c>
      <c r="D992" s="4" t="s">
        <v>23206</v>
      </c>
      <c r="E992" s="76">
        <v>7.46</v>
      </c>
      <c r="F992" s="77">
        <v>0</v>
      </c>
      <c r="H992" s="77">
        <v>0</v>
      </c>
    </row>
    <row r="993" spans="1:8" ht="19.899999999999999" hidden="1" customHeight="1">
      <c r="A993" s="75">
        <v>12114</v>
      </c>
      <c r="B993" s="4" t="s">
        <v>17198</v>
      </c>
      <c r="C993" s="75" t="s">
        <v>6</v>
      </c>
      <c r="D993" s="4" t="s">
        <v>23207</v>
      </c>
      <c r="E993" s="76">
        <v>5.88</v>
      </c>
      <c r="F993" s="77">
        <v>0</v>
      </c>
      <c r="H993" s="77">
        <v>0</v>
      </c>
    </row>
    <row r="994" spans="1:8" ht="19.899999999999999" hidden="1" customHeight="1">
      <c r="A994" s="75">
        <v>38106</v>
      </c>
      <c r="B994" s="4" t="s">
        <v>17199</v>
      </c>
      <c r="C994" s="75" t="s">
        <v>6</v>
      </c>
      <c r="D994" s="4" t="s">
        <v>23207</v>
      </c>
      <c r="E994" s="76">
        <v>2.35</v>
      </c>
      <c r="F994" s="77">
        <v>0</v>
      </c>
      <c r="H994" s="77">
        <v>0</v>
      </c>
    </row>
    <row r="995" spans="1:8" ht="19.899999999999999" hidden="1" customHeight="1">
      <c r="A995" s="75">
        <v>38085</v>
      </c>
      <c r="B995" s="4" t="s">
        <v>17200</v>
      </c>
      <c r="C995" s="75" t="s">
        <v>6</v>
      </c>
      <c r="D995" s="4" t="s">
        <v>23207</v>
      </c>
      <c r="E995" s="76">
        <v>3.45</v>
      </c>
      <c r="F995" s="77">
        <v>0</v>
      </c>
      <c r="H995" s="77">
        <v>0</v>
      </c>
    </row>
    <row r="996" spans="1:8" ht="19.899999999999999" hidden="1" customHeight="1">
      <c r="A996" s="75">
        <v>659</v>
      </c>
      <c r="B996" s="4" t="s">
        <v>17201</v>
      </c>
      <c r="C996" s="75" t="s">
        <v>6</v>
      </c>
      <c r="D996" s="4" t="s">
        <v>23207</v>
      </c>
      <c r="E996" s="76">
        <v>5.07</v>
      </c>
      <c r="F996" s="77">
        <v>0</v>
      </c>
      <c r="H996" s="77">
        <v>0</v>
      </c>
    </row>
    <row r="997" spans="1:8" ht="19.899999999999999" hidden="1" customHeight="1">
      <c r="A997" s="75">
        <v>660</v>
      </c>
      <c r="B997" s="4" t="s">
        <v>17202</v>
      </c>
      <c r="C997" s="75" t="s">
        <v>6</v>
      </c>
      <c r="D997" s="4" t="s">
        <v>23207</v>
      </c>
      <c r="E997" s="76">
        <v>5.14</v>
      </c>
      <c r="F997" s="77">
        <v>0</v>
      </c>
      <c r="H997" s="77">
        <v>0</v>
      </c>
    </row>
    <row r="998" spans="1:8" ht="19.899999999999999" hidden="1" customHeight="1">
      <c r="A998" s="75">
        <v>658</v>
      </c>
      <c r="B998" s="4" t="s">
        <v>17203</v>
      </c>
      <c r="C998" s="75" t="s">
        <v>6</v>
      </c>
      <c r="D998" s="4" t="s">
        <v>23207</v>
      </c>
      <c r="E998" s="76">
        <v>13.11</v>
      </c>
      <c r="F998" s="77">
        <v>0</v>
      </c>
      <c r="H998" s="77">
        <v>0</v>
      </c>
    </row>
    <row r="999" spans="1:8" ht="19.899999999999999" hidden="1" customHeight="1">
      <c r="A999" s="75">
        <v>38599</v>
      </c>
      <c r="B999" s="4" t="s">
        <v>17204</v>
      </c>
      <c r="C999" s="75" t="s">
        <v>6</v>
      </c>
      <c r="D999" s="4" t="s">
        <v>23207</v>
      </c>
      <c r="E999" s="76">
        <v>34.47</v>
      </c>
      <c r="F999" s="77">
        <v>0</v>
      </c>
      <c r="H999" s="77">
        <v>0</v>
      </c>
    </row>
    <row r="1000" spans="1:8" ht="19.899999999999999" hidden="1" customHeight="1">
      <c r="A1000" s="75">
        <v>38596</v>
      </c>
      <c r="B1000" s="4" t="s">
        <v>17205</v>
      </c>
      <c r="C1000" s="75" t="s">
        <v>6</v>
      </c>
      <c r="D1000" s="4" t="s">
        <v>23207</v>
      </c>
      <c r="E1000" s="76">
        <v>72.64</v>
      </c>
      <c r="F1000" s="77">
        <v>0</v>
      </c>
      <c r="H1000" s="77">
        <v>0</v>
      </c>
    </row>
    <row r="1001" spans="1:8" ht="19.899999999999999" hidden="1" customHeight="1">
      <c r="A1001" s="75">
        <v>38600</v>
      </c>
      <c r="B1001" s="4" t="s">
        <v>17206</v>
      </c>
      <c r="C1001" s="75" t="s">
        <v>6</v>
      </c>
      <c r="D1001" s="4" t="s">
        <v>23207</v>
      </c>
      <c r="E1001" s="76"/>
      <c r="F1001" s="77">
        <v>0</v>
      </c>
      <c r="H1001" s="77">
        <v>0</v>
      </c>
    </row>
    <row r="1002" spans="1:8" ht="19.899999999999999" hidden="1" customHeight="1">
      <c r="A1002" s="75">
        <v>38597</v>
      </c>
      <c r="B1002" s="4" t="s">
        <v>17207</v>
      </c>
      <c r="C1002" s="75" t="s">
        <v>6</v>
      </c>
      <c r="D1002" s="4" t="s">
        <v>23207</v>
      </c>
      <c r="E1002" s="76"/>
      <c r="F1002" s="77">
        <v>0</v>
      </c>
      <c r="H1002" s="77">
        <v>0</v>
      </c>
    </row>
    <row r="1003" spans="1:8" ht="19.899999999999999" hidden="1" customHeight="1">
      <c r="A1003" s="75">
        <v>38548</v>
      </c>
      <c r="B1003" s="4" t="s">
        <v>17208</v>
      </c>
      <c r="C1003" s="75" t="s">
        <v>6</v>
      </c>
      <c r="D1003" s="4" t="s">
        <v>23207</v>
      </c>
      <c r="E1003" s="76"/>
      <c r="F1003" s="77">
        <v>0</v>
      </c>
      <c r="H1003" s="77">
        <v>0</v>
      </c>
    </row>
    <row r="1004" spans="1:8" ht="19.899999999999999" hidden="1" customHeight="1">
      <c r="A1004" s="75">
        <v>34649</v>
      </c>
      <c r="B1004" s="4" t="s">
        <v>17209</v>
      </c>
      <c r="C1004" s="75" t="s">
        <v>6</v>
      </c>
      <c r="D1004" s="4" t="s">
        <v>23207</v>
      </c>
      <c r="E1004" s="76"/>
      <c r="F1004" s="77">
        <v>0</v>
      </c>
      <c r="H1004" s="77">
        <v>0</v>
      </c>
    </row>
    <row r="1005" spans="1:8" ht="19.899999999999999" hidden="1" customHeight="1">
      <c r="A1005" s="75">
        <v>34655</v>
      </c>
      <c r="B1005" s="4" t="s">
        <v>17210</v>
      </c>
      <c r="C1005" s="75" t="s">
        <v>6</v>
      </c>
      <c r="D1005" s="4" t="s">
        <v>23207</v>
      </c>
      <c r="E1005" s="76"/>
      <c r="F1005" s="77">
        <v>0</v>
      </c>
      <c r="H1005" s="77">
        <v>0</v>
      </c>
    </row>
    <row r="1006" spans="1:8" ht="19.899999999999999" hidden="1" customHeight="1">
      <c r="A1006" s="75">
        <v>40607</v>
      </c>
      <c r="B1006" s="4" t="s">
        <v>17211</v>
      </c>
      <c r="C1006" s="75" t="s">
        <v>6</v>
      </c>
      <c r="D1006" s="4" t="s">
        <v>23207</v>
      </c>
      <c r="E1006" s="76"/>
      <c r="F1006" s="77">
        <v>0</v>
      </c>
      <c r="H1006" s="77">
        <v>0</v>
      </c>
    </row>
    <row r="1007" spans="1:8" ht="19.899999999999999" hidden="1" customHeight="1">
      <c r="A1007" s="75">
        <v>567</v>
      </c>
      <c r="B1007" s="4" t="s">
        <v>17212</v>
      </c>
      <c r="C1007" s="75" t="s">
        <v>1</v>
      </c>
      <c r="D1007" s="4" t="s">
        <v>23207</v>
      </c>
      <c r="E1007" s="76"/>
      <c r="F1007" s="77">
        <v>0</v>
      </c>
      <c r="H1007" s="77">
        <v>0</v>
      </c>
    </row>
    <row r="1008" spans="1:8" ht="19.899999999999999" hidden="1" customHeight="1">
      <c r="A1008" s="75">
        <v>574</v>
      </c>
      <c r="B1008" s="4" t="s">
        <v>17213</v>
      </c>
      <c r="C1008" s="75" t="s">
        <v>1</v>
      </c>
      <c r="D1008" s="4" t="s">
        <v>23207</v>
      </c>
      <c r="E1008" s="76">
        <v>15.57</v>
      </c>
      <c r="F1008" s="77">
        <v>0</v>
      </c>
      <c r="H1008" s="77">
        <v>0</v>
      </c>
    </row>
    <row r="1009" spans="1:8" ht="19.899999999999999" hidden="1" customHeight="1">
      <c r="A1009" s="75">
        <v>568</v>
      </c>
      <c r="B1009" s="4" t="s">
        <v>17214</v>
      </c>
      <c r="C1009" s="75" t="s">
        <v>1</v>
      </c>
      <c r="D1009" s="4" t="s">
        <v>23207</v>
      </c>
      <c r="E1009" s="76">
        <v>12.61</v>
      </c>
      <c r="F1009" s="77">
        <v>0</v>
      </c>
      <c r="H1009" s="77">
        <v>0</v>
      </c>
    </row>
    <row r="1010" spans="1:8" ht="19.899999999999999" hidden="1" customHeight="1">
      <c r="A1010" s="75">
        <v>4777</v>
      </c>
      <c r="B1010" s="4" t="s">
        <v>17215</v>
      </c>
      <c r="C1010" s="75" t="s">
        <v>19</v>
      </c>
      <c r="D1010" s="4" t="s">
        <v>23207</v>
      </c>
      <c r="E1010" s="76">
        <v>8.26</v>
      </c>
      <c r="F1010" s="77">
        <v>0</v>
      </c>
      <c r="H1010" s="77">
        <v>0</v>
      </c>
    </row>
    <row r="1011" spans="1:8" ht="19.899999999999999" hidden="1" customHeight="1">
      <c r="A1011" s="75">
        <v>592</v>
      </c>
      <c r="B1011" s="4" t="s">
        <v>17216</v>
      </c>
      <c r="C1011" s="75" t="s">
        <v>19</v>
      </c>
      <c r="D1011" s="4" t="s">
        <v>23207</v>
      </c>
      <c r="E1011" s="76">
        <v>4.38</v>
      </c>
      <c r="F1011" s="77">
        <v>0</v>
      </c>
      <c r="H1011" s="77">
        <v>0</v>
      </c>
    </row>
    <row r="1012" spans="1:8" ht="19.899999999999999" hidden="1" customHeight="1">
      <c r="A1012" s="75">
        <v>586</v>
      </c>
      <c r="B1012" s="4" t="s">
        <v>17217</v>
      </c>
      <c r="C1012" s="75" t="s">
        <v>1</v>
      </c>
      <c r="D1012" s="4" t="s">
        <v>23207</v>
      </c>
      <c r="E1012" s="76">
        <v>4.26</v>
      </c>
      <c r="F1012" s="77">
        <v>0</v>
      </c>
      <c r="H1012" s="77">
        <v>0</v>
      </c>
    </row>
    <row r="1013" spans="1:8" ht="19.899999999999999" hidden="1" customHeight="1">
      <c r="A1013" s="75">
        <v>588</v>
      </c>
      <c r="B1013" s="4" t="s">
        <v>17218</v>
      </c>
      <c r="C1013" s="75" t="s">
        <v>1</v>
      </c>
      <c r="D1013" s="4" t="s">
        <v>23207</v>
      </c>
      <c r="E1013" s="76">
        <v>40.56</v>
      </c>
      <c r="F1013" s="77">
        <v>0</v>
      </c>
      <c r="H1013" s="77">
        <v>0</v>
      </c>
    </row>
    <row r="1014" spans="1:8" ht="19.899999999999999" hidden="1" customHeight="1">
      <c r="A1014" s="75">
        <v>591</v>
      </c>
      <c r="B1014" s="4" t="s">
        <v>17219</v>
      </c>
      <c r="C1014" s="75" t="s">
        <v>19</v>
      </c>
      <c r="D1014" s="4" t="s">
        <v>23207</v>
      </c>
      <c r="E1014" s="76">
        <v>22.49</v>
      </c>
      <c r="F1014" s="77">
        <v>0</v>
      </c>
      <c r="H1014" s="77">
        <v>0</v>
      </c>
    </row>
    <row r="1015" spans="1:8" ht="19.899999999999999" hidden="1" customHeight="1">
      <c r="A1015" s="75">
        <v>584</v>
      </c>
      <c r="B1015" s="4" t="s">
        <v>17220</v>
      </c>
      <c r="C1015" s="75" t="s">
        <v>1</v>
      </c>
      <c r="D1015" s="4" t="s">
        <v>23207</v>
      </c>
      <c r="E1015" s="76">
        <v>57.83</v>
      </c>
      <c r="F1015" s="77">
        <v>0</v>
      </c>
      <c r="H1015" s="77">
        <v>0</v>
      </c>
    </row>
    <row r="1016" spans="1:8" ht="19.899999999999999" hidden="1" customHeight="1">
      <c r="A1016" s="75">
        <v>589</v>
      </c>
      <c r="B1016" s="4" t="s">
        <v>17221</v>
      </c>
      <c r="C1016" s="75" t="s">
        <v>1</v>
      </c>
      <c r="D1016" s="4" t="s">
        <v>23207</v>
      </c>
      <c r="E1016" s="76">
        <v>5.67</v>
      </c>
      <c r="F1016" s="77">
        <v>0</v>
      </c>
      <c r="H1016" s="77">
        <v>0</v>
      </c>
    </row>
    <row r="1017" spans="1:8" ht="19.899999999999999" hidden="1" customHeight="1">
      <c r="A1017" s="75">
        <v>1165</v>
      </c>
      <c r="B1017" s="4" t="s">
        <v>17222</v>
      </c>
      <c r="C1017" s="75" t="s">
        <v>6</v>
      </c>
      <c r="D1017" s="4" t="s">
        <v>23207</v>
      </c>
      <c r="E1017" s="76">
        <v>4.26</v>
      </c>
      <c r="F1017" s="77">
        <v>0</v>
      </c>
      <c r="H1017" s="77">
        <v>0</v>
      </c>
    </row>
    <row r="1018" spans="1:8" ht="19.899999999999999" hidden="1" customHeight="1">
      <c r="A1018" s="75">
        <v>1164</v>
      </c>
      <c r="B1018" s="4" t="s">
        <v>17223</v>
      </c>
      <c r="C1018" s="75" t="s">
        <v>6</v>
      </c>
      <c r="D1018" s="4" t="s">
        <v>23207</v>
      </c>
      <c r="E1018" s="76">
        <v>96.73</v>
      </c>
      <c r="F1018" s="77">
        <v>0</v>
      </c>
      <c r="H1018" s="77">
        <v>0</v>
      </c>
    </row>
    <row r="1019" spans="1:8" ht="19.899999999999999" hidden="1" customHeight="1">
      <c r="A1019" s="75">
        <v>1170</v>
      </c>
      <c r="B1019" s="4" t="s">
        <v>17224</v>
      </c>
      <c r="C1019" s="75" t="s">
        <v>6</v>
      </c>
      <c r="D1019" s="4" t="s">
        <v>23207</v>
      </c>
      <c r="E1019" s="76"/>
      <c r="F1019" s="77">
        <v>0</v>
      </c>
      <c r="H1019" s="77">
        <v>0</v>
      </c>
    </row>
    <row r="1020" spans="1:8" ht="19.899999999999999" hidden="1" customHeight="1">
      <c r="A1020" s="75">
        <v>1162</v>
      </c>
      <c r="B1020" s="4" t="s">
        <v>17225</v>
      </c>
      <c r="C1020" s="75" t="s">
        <v>6</v>
      </c>
      <c r="D1020" s="4" t="s">
        <v>23207</v>
      </c>
      <c r="E1020" s="76"/>
      <c r="F1020" s="77">
        <v>0</v>
      </c>
      <c r="H1020" s="77">
        <v>0</v>
      </c>
    </row>
    <row r="1021" spans="1:8" ht="19.899999999999999" hidden="1" customHeight="1">
      <c r="A1021" s="75">
        <v>12395</v>
      </c>
      <c r="B1021" s="4" t="s">
        <v>17226</v>
      </c>
      <c r="C1021" s="75" t="s">
        <v>6</v>
      </c>
      <c r="D1021" s="4" t="s">
        <v>23207</v>
      </c>
      <c r="E1021" s="76">
        <v>4.7300000000000004</v>
      </c>
      <c r="F1021" s="77">
        <v>0</v>
      </c>
      <c r="H1021" s="77">
        <v>0</v>
      </c>
    </row>
    <row r="1022" spans="1:8" ht="19.899999999999999" hidden="1" customHeight="1">
      <c r="A1022" s="75">
        <v>1169</v>
      </c>
      <c r="B1022" s="4" t="s">
        <v>17227</v>
      </c>
      <c r="C1022" s="75" t="s">
        <v>6</v>
      </c>
      <c r="D1022" s="4" t="s">
        <v>23207</v>
      </c>
      <c r="E1022" s="76">
        <v>1.67</v>
      </c>
      <c r="F1022" s="77">
        <v>0</v>
      </c>
      <c r="H1022" s="77">
        <v>0</v>
      </c>
    </row>
    <row r="1023" spans="1:8" ht="19.899999999999999" hidden="1" customHeight="1">
      <c r="A1023" s="75">
        <v>1166</v>
      </c>
      <c r="B1023" s="4" t="s">
        <v>17228</v>
      </c>
      <c r="C1023" s="75" t="s">
        <v>6</v>
      </c>
      <c r="D1023" s="4" t="s">
        <v>23207</v>
      </c>
      <c r="E1023" s="76">
        <v>2.1800000000000002</v>
      </c>
      <c r="F1023" s="77">
        <v>0</v>
      </c>
      <c r="H1023" s="77">
        <v>0</v>
      </c>
    </row>
    <row r="1024" spans="1:8" ht="19.899999999999999" hidden="1" customHeight="1">
      <c r="A1024" s="75">
        <v>1168</v>
      </c>
      <c r="B1024" s="4" t="s">
        <v>17229</v>
      </c>
      <c r="C1024" s="75" t="s">
        <v>6</v>
      </c>
      <c r="D1024" s="4" t="s">
        <v>23207</v>
      </c>
      <c r="E1024" s="76">
        <v>13.14</v>
      </c>
      <c r="F1024" s="77">
        <v>0</v>
      </c>
      <c r="H1024" s="77">
        <v>0</v>
      </c>
    </row>
    <row r="1025" spans="1:8" ht="19.899999999999999" hidden="1" customHeight="1">
      <c r="A1025" s="75">
        <v>1163</v>
      </c>
      <c r="B1025" s="4" t="s">
        <v>17230</v>
      </c>
      <c r="C1025" s="75" t="s">
        <v>6</v>
      </c>
      <c r="D1025" s="4" t="s">
        <v>23207</v>
      </c>
      <c r="E1025" s="76">
        <v>64.44</v>
      </c>
      <c r="F1025" s="77">
        <v>0</v>
      </c>
      <c r="H1025" s="77">
        <v>0</v>
      </c>
    </row>
    <row r="1026" spans="1:8" ht="19.899999999999999" hidden="1" customHeight="1">
      <c r="A1026" s="75">
        <v>12396</v>
      </c>
      <c r="B1026" s="4" t="s">
        <v>17231</v>
      </c>
      <c r="C1026" s="75" t="s">
        <v>6</v>
      </c>
      <c r="D1026" s="4" t="s">
        <v>23207</v>
      </c>
      <c r="E1026" s="76">
        <v>10.87</v>
      </c>
      <c r="F1026" s="77">
        <v>0</v>
      </c>
      <c r="H1026" s="77">
        <v>0</v>
      </c>
    </row>
    <row r="1027" spans="1:8" ht="19.899999999999999" hidden="1" customHeight="1">
      <c r="A1027" s="75">
        <v>1167</v>
      </c>
      <c r="B1027" s="4" t="s">
        <v>17232</v>
      </c>
      <c r="C1027" s="75" t="s">
        <v>6</v>
      </c>
      <c r="D1027" s="4" t="s">
        <v>23207</v>
      </c>
      <c r="E1027" s="76">
        <v>1.19</v>
      </c>
      <c r="F1027" s="77">
        <v>0</v>
      </c>
      <c r="H1027" s="77">
        <v>0</v>
      </c>
    </row>
    <row r="1028" spans="1:8" ht="19.899999999999999" hidden="1" customHeight="1">
      <c r="A1028" s="75">
        <v>36331</v>
      </c>
      <c r="B1028" s="4" t="s">
        <v>17233</v>
      </c>
      <c r="C1028" s="75" t="s">
        <v>6</v>
      </c>
      <c r="D1028" s="4" t="s">
        <v>23207</v>
      </c>
      <c r="E1028" s="76">
        <v>1.19</v>
      </c>
      <c r="F1028" s="77">
        <v>0</v>
      </c>
      <c r="H1028" s="77">
        <v>0</v>
      </c>
    </row>
    <row r="1029" spans="1:8" ht="19.899999999999999" hidden="1" customHeight="1">
      <c r="A1029" s="75">
        <v>36346</v>
      </c>
      <c r="B1029" s="4" t="s">
        <v>17234</v>
      </c>
      <c r="C1029" s="75" t="s">
        <v>6</v>
      </c>
      <c r="D1029" s="4" t="s">
        <v>23207</v>
      </c>
      <c r="E1029" s="76">
        <v>1.94</v>
      </c>
      <c r="F1029" s="77">
        <v>0</v>
      </c>
      <c r="H1029" s="77">
        <v>0</v>
      </c>
    </row>
    <row r="1030" spans="1:8" ht="19.899999999999999" hidden="1" customHeight="1">
      <c r="A1030" s="75">
        <v>1202</v>
      </c>
      <c r="B1030" s="4" t="s">
        <v>17235</v>
      </c>
      <c r="C1030" s="75" t="s">
        <v>6</v>
      </c>
      <c r="D1030" s="4" t="s">
        <v>23207</v>
      </c>
      <c r="E1030" s="76">
        <v>3.74</v>
      </c>
      <c r="F1030" s="77">
        <v>0</v>
      </c>
      <c r="H1030" s="77">
        <v>0</v>
      </c>
    </row>
    <row r="1031" spans="1:8" ht="19.899999999999999" hidden="1" customHeight="1">
      <c r="A1031" s="75">
        <v>1197</v>
      </c>
      <c r="B1031" s="4" t="s">
        <v>17236</v>
      </c>
      <c r="C1031" s="75" t="s">
        <v>6</v>
      </c>
      <c r="D1031" s="4" t="s">
        <v>23207</v>
      </c>
      <c r="E1031" s="76">
        <v>6.75</v>
      </c>
      <c r="F1031" s="77">
        <v>0</v>
      </c>
      <c r="H1031" s="77">
        <v>0</v>
      </c>
    </row>
    <row r="1032" spans="1:8" ht="19.899999999999999" hidden="1" customHeight="1">
      <c r="A1032" s="75">
        <v>1198</v>
      </c>
      <c r="B1032" s="4" t="s">
        <v>17237</v>
      </c>
      <c r="C1032" s="75" t="s">
        <v>6</v>
      </c>
      <c r="D1032" s="4" t="s">
        <v>23207</v>
      </c>
      <c r="E1032" s="76">
        <v>11.36</v>
      </c>
      <c r="F1032" s="77">
        <v>0</v>
      </c>
      <c r="H1032" s="77">
        <v>0</v>
      </c>
    </row>
    <row r="1033" spans="1:8" ht="19.899999999999999" hidden="1" customHeight="1">
      <c r="A1033" s="75">
        <v>20088</v>
      </c>
      <c r="B1033" s="4" t="s">
        <v>17238</v>
      </c>
      <c r="C1033" s="75" t="s">
        <v>6</v>
      </c>
      <c r="D1033" s="4" t="s">
        <v>23207</v>
      </c>
      <c r="E1033" s="76">
        <v>19.87</v>
      </c>
      <c r="F1033" s="77">
        <v>0</v>
      </c>
      <c r="H1033" s="77">
        <v>0</v>
      </c>
    </row>
    <row r="1034" spans="1:8" ht="19.899999999999999" hidden="1" customHeight="1">
      <c r="A1034" s="75">
        <v>20089</v>
      </c>
      <c r="B1034" s="4" t="s">
        <v>17239</v>
      </c>
      <c r="C1034" s="75" t="s">
        <v>6</v>
      </c>
      <c r="D1034" s="4" t="s">
        <v>23207</v>
      </c>
      <c r="E1034" s="76">
        <v>9.8800000000000008</v>
      </c>
      <c r="F1034" s="77">
        <v>0</v>
      </c>
      <c r="H1034" s="77">
        <v>0</v>
      </c>
    </row>
    <row r="1035" spans="1:8" ht="19.899999999999999" hidden="1" customHeight="1">
      <c r="A1035" s="75">
        <v>20087</v>
      </c>
      <c r="B1035" s="4" t="s">
        <v>17240</v>
      </c>
      <c r="C1035" s="75" t="s">
        <v>6</v>
      </c>
      <c r="D1035" s="4" t="s">
        <v>23207</v>
      </c>
      <c r="E1035" s="76">
        <v>4.58</v>
      </c>
      <c r="F1035" s="77">
        <v>0</v>
      </c>
      <c r="H1035" s="77">
        <v>0</v>
      </c>
    </row>
    <row r="1036" spans="1:8" ht="19.899999999999999" hidden="1" customHeight="1">
      <c r="A1036" s="75">
        <v>1191</v>
      </c>
      <c r="B1036" s="4" t="s">
        <v>17241</v>
      </c>
      <c r="C1036" s="75" t="s">
        <v>6</v>
      </c>
      <c r="D1036" s="4" t="s">
        <v>23207</v>
      </c>
      <c r="E1036" s="76">
        <v>8.23</v>
      </c>
      <c r="F1036" s="77">
        <v>0</v>
      </c>
      <c r="H1036" s="77">
        <v>0</v>
      </c>
    </row>
    <row r="1037" spans="1:8" ht="19.899999999999999" hidden="1" customHeight="1">
      <c r="A1037" s="75">
        <v>1185</v>
      </c>
      <c r="B1037" s="4" t="s">
        <v>17242</v>
      </c>
      <c r="C1037" s="75" t="s">
        <v>6</v>
      </c>
      <c r="D1037" s="4" t="s">
        <v>23207</v>
      </c>
      <c r="E1037" s="76">
        <v>32.090000000000003</v>
      </c>
      <c r="F1037" s="77">
        <v>0</v>
      </c>
      <c r="H1037" s="77">
        <v>0</v>
      </c>
    </row>
    <row r="1038" spans="1:8" ht="19.899999999999999" hidden="1" customHeight="1">
      <c r="A1038" s="75">
        <v>1189</v>
      </c>
      <c r="B1038" s="4" t="s">
        <v>17243</v>
      </c>
      <c r="C1038" s="75" t="s">
        <v>6</v>
      </c>
      <c r="D1038" s="4" t="s">
        <v>23207</v>
      </c>
      <c r="E1038" s="76">
        <v>8.0399999999999991</v>
      </c>
      <c r="F1038" s="77">
        <v>0</v>
      </c>
      <c r="H1038" s="77">
        <v>0</v>
      </c>
    </row>
    <row r="1039" spans="1:8" ht="19.899999999999999" hidden="1" customHeight="1">
      <c r="A1039" s="75">
        <v>1193</v>
      </c>
      <c r="B1039" s="4" t="s">
        <v>17244</v>
      </c>
      <c r="C1039" s="75" t="s">
        <v>6</v>
      </c>
      <c r="D1039" s="4" t="s">
        <v>23207</v>
      </c>
      <c r="E1039" s="76">
        <v>20.95</v>
      </c>
      <c r="F1039" s="77">
        <v>0</v>
      </c>
      <c r="H1039" s="77">
        <v>0</v>
      </c>
    </row>
    <row r="1040" spans="1:8" ht="19.899999999999999" hidden="1" customHeight="1">
      <c r="A1040" s="75">
        <v>1194</v>
      </c>
      <c r="B1040" s="4" t="s">
        <v>17245</v>
      </c>
      <c r="C1040" s="75" t="s">
        <v>6</v>
      </c>
      <c r="D1040" s="4" t="s">
        <v>23207</v>
      </c>
      <c r="E1040" s="76">
        <v>66.78</v>
      </c>
      <c r="F1040" s="77">
        <v>0</v>
      </c>
      <c r="H1040" s="77">
        <v>0</v>
      </c>
    </row>
    <row r="1041" spans="1:8" ht="19.899999999999999" hidden="1" customHeight="1">
      <c r="A1041" s="75">
        <v>1195</v>
      </c>
      <c r="B1041" s="4" t="s">
        <v>17246</v>
      </c>
      <c r="C1041" s="75" t="s">
        <v>6</v>
      </c>
      <c r="D1041" s="4" t="s">
        <v>23207</v>
      </c>
      <c r="E1041" s="76">
        <v>73.56</v>
      </c>
      <c r="F1041" s="77">
        <v>0</v>
      </c>
      <c r="H1041" s="77">
        <v>0</v>
      </c>
    </row>
    <row r="1042" spans="1:8" ht="19.899999999999999" hidden="1" customHeight="1">
      <c r="A1042" s="75">
        <v>1204</v>
      </c>
      <c r="B1042" s="4" t="s">
        <v>17247</v>
      </c>
      <c r="C1042" s="75" t="s">
        <v>6</v>
      </c>
      <c r="D1042" s="4" t="s">
        <v>23207</v>
      </c>
      <c r="E1042" s="76">
        <v>22.9</v>
      </c>
      <c r="F1042" s="77">
        <v>0</v>
      </c>
      <c r="H1042" s="77">
        <v>0</v>
      </c>
    </row>
    <row r="1043" spans="1:8" ht="19.899999999999999" hidden="1" customHeight="1">
      <c r="A1043" s="75">
        <v>1200</v>
      </c>
      <c r="B1043" s="4" t="s">
        <v>17248</v>
      </c>
      <c r="C1043" s="75" t="s">
        <v>6</v>
      </c>
      <c r="D1043" s="4" t="s">
        <v>23207</v>
      </c>
      <c r="E1043" s="76">
        <v>17.62</v>
      </c>
      <c r="F1043" s="77">
        <v>0</v>
      </c>
      <c r="H1043" s="77">
        <v>0</v>
      </c>
    </row>
    <row r="1044" spans="1:8" ht="19.899999999999999" hidden="1" customHeight="1">
      <c r="A1044" s="75">
        <v>12909</v>
      </c>
      <c r="B1044" s="4" t="s">
        <v>17249</v>
      </c>
      <c r="C1044" s="75" t="s">
        <v>6</v>
      </c>
      <c r="D1044" s="4" t="s">
        <v>23207</v>
      </c>
      <c r="E1044" s="76">
        <v>159.75</v>
      </c>
      <c r="F1044" s="77">
        <v>0</v>
      </c>
      <c r="H1044" s="77">
        <v>0</v>
      </c>
    </row>
    <row r="1045" spans="1:8" ht="19.899999999999999" hidden="1" customHeight="1">
      <c r="A1045" s="75">
        <v>12910</v>
      </c>
      <c r="B1045" s="4" t="s">
        <v>17250</v>
      </c>
      <c r="C1045" s="75" t="s">
        <v>6</v>
      </c>
      <c r="D1045" s="4" t="s">
        <v>23207</v>
      </c>
      <c r="E1045" s="76">
        <v>271.43</v>
      </c>
      <c r="F1045" s="77">
        <v>0</v>
      </c>
      <c r="H1045" s="77">
        <v>0</v>
      </c>
    </row>
    <row r="1046" spans="1:8" ht="19.899999999999999" hidden="1" customHeight="1">
      <c r="A1046" s="75">
        <v>1207</v>
      </c>
      <c r="B1046" s="4" t="s">
        <v>17251</v>
      </c>
      <c r="C1046" s="75" t="s">
        <v>6</v>
      </c>
      <c r="D1046" s="4" t="s">
        <v>23207</v>
      </c>
      <c r="E1046" s="76">
        <v>52.57</v>
      </c>
      <c r="F1046" s="77">
        <v>0</v>
      </c>
      <c r="H1046" s="77">
        <v>0</v>
      </c>
    </row>
    <row r="1047" spans="1:8" ht="19.899999999999999" hidden="1" customHeight="1">
      <c r="A1047" s="75">
        <v>1206</v>
      </c>
      <c r="B1047" s="4" t="s">
        <v>17252</v>
      </c>
      <c r="C1047" s="75" t="s">
        <v>6</v>
      </c>
      <c r="D1047" s="4" t="s">
        <v>23207</v>
      </c>
      <c r="E1047" s="76">
        <v>88.22</v>
      </c>
      <c r="F1047" s="77">
        <v>0</v>
      </c>
      <c r="H1047" s="77">
        <v>0</v>
      </c>
    </row>
    <row r="1048" spans="1:8" ht="19.899999999999999" hidden="1" customHeight="1">
      <c r="A1048" s="75">
        <v>1183</v>
      </c>
      <c r="B1048" s="4" t="s">
        <v>17253</v>
      </c>
      <c r="C1048" s="75" t="s">
        <v>6</v>
      </c>
      <c r="D1048" s="4" t="s">
        <v>23207</v>
      </c>
      <c r="E1048" s="76">
        <v>79.98</v>
      </c>
      <c r="F1048" s="77">
        <v>0</v>
      </c>
      <c r="H1048" s="77">
        <v>0</v>
      </c>
    </row>
    <row r="1049" spans="1:8" ht="19.899999999999999" hidden="1" customHeight="1">
      <c r="A1049" s="75">
        <v>42685</v>
      </c>
      <c r="B1049" s="4" t="s">
        <v>17254</v>
      </c>
      <c r="C1049" s="75" t="s">
        <v>6</v>
      </c>
      <c r="D1049" s="4" t="s">
        <v>23207</v>
      </c>
      <c r="E1049" s="76">
        <v>154.69999999999999</v>
      </c>
      <c r="F1049" s="77">
        <v>0</v>
      </c>
      <c r="H1049" s="77">
        <v>0</v>
      </c>
    </row>
    <row r="1050" spans="1:8" ht="19.899999999999999" hidden="1" customHeight="1">
      <c r="A1050" s="75">
        <v>42686</v>
      </c>
      <c r="B1050" s="4" t="s">
        <v>17255</v>
      </c>
      <c r="C1050" s="75" t="s">
        <v>6</v>
      </c>
      <c r="D1050" s="4" t="s">
        <v>23207</v>
      </c>
      <c r="E1050" s="76">
        <v>139.19999999999999</v>
      </c>
      <c r="F1050" s="77">
        <v>0</v>
      </c>
      <c r="H1050" s="77">
        <v>0</v>
      </c>
    </row>
    <row r="1051" spans="1:8" ht="19.899999999999999" hidden="1" customHeight="1">
      <c r="A1051" s="75">
        <v>12894</v>
      </c>
      <c r="B1051" s="4" t="s">
        <v>17256</v>
      </c>
      <c r="C1051" s="75" t="s">
        <v>6</v>
      </c>
      <c r="D1051" s="4" t="s">
        <v>23207</v>
      </c>
      <c r="E1051" s="76"/>
      <c r="F1051" s="77">
        <v>0</v>
      </c>
      <c r="H1051" s="77">
        <v>0</v>
      </c>
    </row>
    <row r="1052" spans="1:8" ht="19.899999999999999" hidden="1" customHeight="1">
      <c r="A1052" s="75">
        <v>12895</v>
      </c>
      <c r="B1052" s="4" t="s">
        <v>17257</v>
      </c>
      <c r="C1052" s="75" t="s">
        <v>6</v>
      </c>
      <c r="D1052" s="4" t="s">
        <v>23207</v>
      </c>
      <c r="E1052" s="76"/>
      <c r="F1052" s="77">
        <v>0</v>
      </c>
      <c r="H1052" s="77">
        <v>0</v>
      </c>
    </row>
    <row r="1053" spans="1:8" ht="19.899999999999999" hidden="1" customHeight="1">
      <c r="A1053" s="75">
        <v>1631</v>
      </c>
      <c r="B1053" s="4" t="s">
        <v>17258</v>
      </c>
      <c r="C1053" s="75" t="s">
        <v>6</v>
      </c>
      <c r="D1053" s="4" t="s">
        <v>23207</v>
      </c>
      <c r="E1053" s="76"/>
      <c r="F1053" s="77">
        <v>0</v>
      </c>
      <c r="H1053" s="77">
        <v>0</v>
      </c>
    </row>
    <row r="1054" spans="1:8" ht="19.899999999999999" hidden="1" customHeight="1">
      <c r="A1054" s="75">
        <v>1633</v>
      </c>
      <c r="B1054" s="4" t="s">
        <v>17259</v>
      </c>
      <c r="C1054" s="75" t="s">
        <v>6</v>
      </c>
      <c r="D1054" s="4" t="s">
        <v>23207</v>
      </c>
      <c r="E1054" s="76"/>
      <c r="F1054" s="77">
        <v>0</v>
      </c>
      <c r="H1054" s="77">
        <v>0</v>
      </c>
    </row>
    <row r="1055" spans="1:8" ht="19.899999999999999" hidden="1" customHeight="1">
      <c r="A1055" s="75">
        <v>10818</v>
      </c>
      <c r="B1055" s="4" t="s">
        <v>17260</v>
      </c>
      <c r="C1055" s="75" t="s">
        <v>19</v>
      </c>
      <c r="D1055" s="4" t="s">
        <v>23207</v>
      </c>
      <c r="E1055" s="76"/>
      <c r="F1055" s="77">
        <v>0</v>
      </c>
      <c r="H1055" s="77">
        <v>0</v>
      </c>
    </row>
    <row r="1056" spans="1:8" ht="19.899999999999999" hidden="1" customHeight="1">
      <c r="A1056" s="75">
        <v>41410</v>
      </c>
      <c r="B1056" s="4" t="s">
        <v>17261</v>
      </c>
      <c r="C1056" s="75" t="s">
        <v>6</v>
      </c>
      <c r="D1056" s="4" t="s">
        <v>23207</v>
      </c>
      <c r="E1056" s="76"/>
      <c r="F1056" s="77">
        <v>0</v>
      </c>
      <c r="H1056" s="77">
        <v>0</v>
      </c>
    </row>
    <row r="1057" spans="1:8" ht="19.899999999999999" hidden="1" customHeight="1">
      <c r="A1057" s="75">
        <v>41411</v>
      </c>
      <c r="B1057" s="4" t="s">
        <v>17262</v>
      </c>
      <c r="C1057" s="75" t="s">
        <v>6</v>
      </c>
      <c r="D1057" s="4" t="s">
        <v>23207</v>
      </c>
      <c r="E1057" s="76"/>
      <c r="F1057" s="77">
        <v>0</v>
      </c>
      <c r="H1057" s="77">
        <v>0</v>
      </c>
    </row>
    <row r="1058" spans="1:8" ht="19.899999999999999" hidden="1" customHeight="1">
      <c r="A1058" s="75">
        <v>41412</v>
      </c>
      <c r="B1058" s="4" t="s">
        <v>17263</v>
      </c>
      <c r="C1058" s="75" t="s">
        <v>6</v>
      </c>
      <c r="D1058" s="4" t="s">
        <v>23207</v>
      </c>
      <c r="E1058" s="76">
        <v>15.92</v>
      </c>
      <c r="F1058" s="77">
        <v>0</v>
      </c>
      <c r="H1058" s="77">
        <v>0</v>
      </c>
    </row>
    <row r="1059" spans="1:8" ht="19.899999999999999" hidden="1" customHeight="1">
      <c r="A1059" s="75">
        <v>41413</v>
      </c>
      <c r="B1059" s="4" t="s">
        <v>17264</v>
      </c>
      <c r="C1059" s="75" t="s">
        <v>6</v>
      </c>
      <c r="D1059" s="4" t="s">
        <v>23207</v>
      </c>
      <c r="E1059" s="76">
        <v>2809.82</v>
      </c>
      <c r="F1059" s="77">
        <v>0</v>
      </c>
      <c r="H1059" s="77">
        <v>0</v>
      </c>
    </row>
    <row r="1060" spans="1:8" ht="19.899999999999999" hidden="1" customHeight="1">
      <c r="A1060" s="75">
        <v>39359</v>
      </c>
      <c r="B1060" s="4" t="s">
        <v>17265</v>
      </c>
      <c r="C1060" s="75" t="s">
        <v>6</v>
      </c>
      <c r="D1060" s="4" t="s">
        <v>23207</v>
      </c>
      <c r="E1060" s="76">
        <v>18.61</v>
      </c>
      <c r="F1060" s="77">
        <v>0</v>
      </c>
      <c r="H1060" s="77">
        <v>0</v>
      </c>
    </row>
    <row r="1061" spans="1:8" ht="19.899999999999999" hidden="1" customHeight="1">
      <c r="A1061" s="75">
        <v>39360</v>
      </c>
      <c r="B1061" s="4" t="s">
        <v>17266</v>
      </c>
      <c r="C1061" s="75" t="s">
        <v>6</v>
      </c>
      <c r="D1061" s="4" t="s">
        <v>23207</v>
      </c>
      <c r="E1061" s="76">
        <v>3282.5</v>
      </c>
      <c r="F1061" s="77">
        <v>0</v>
      </c>
      <c r="H1061" s="77">
        <v>0</v>
      </c>
    </row>
    <row r="1062" spans="1:8" ht="19.899999999999999" hidden="1" customHeight="1">
      <c r="A1062" s="75">
        <v>6117</v>
      </c>
      <c r="B1062" s="4" t="s">
        <v>22233</v>
      </c>
      <c r="C1062" s="75" t="s">
        <v>8</v>
      </c>
      <c r="D1062" s="4" t="s">
        <v>23208</v>
      </c>
      <c r="E1062" s="76">
        <v>19350</v>
      </c>
      <c r="F1062" s="77">
        <v>0</v>
      </c>
      <c r="H1062" s="77">
        <v>0</v>
      </c>
    </row>
    <row r="1063" spans="1:8" ht="19.899999999999999" hidden="1" customHeight="1">
      <c r="A1063" s="75">
        <v>40913</v>
      </c>
      <c r="B1063" s="4" t="s">
        <v>17267</v>
      </c>
      <c r="C1063" s="75" t="s">
        <v>1288</v>
      </c>
      <c r="D1063" s="4" t="s">
        <v>23208</v>
      </c>
      <c r="E1063" s="76">
        <v>26251.040000000001</v>
      </c>
      <c r="F1063" s="77">
        <v>0</v>
      </c>
      <c r="H1063" s="77">
        <v>0</v>
      </c>
    </row>
    <row r="1064" spans="1:8" ht="19.899999999999999" hidden="1" customHeight="1">
      <c r="A1064" s="75">
        <v>1214</v>
      </c>
      <c r="B1064" s="4" t="s">
        <v>17268</v>
      </c>
      <c r="C1064" s="75" t="s">
        <v>8</v>
      </c>
      <c r="D1064" s="4" t="s">
        <v>23208</v>
      </c>
      <c r="E1064" s="76">
        <v>28416.080000000002</v>
      </c>
      <c r="F1064" s="77">
        <v>0</v>
      </c>
      <c r="H1064" s="77">
        <v>0</v>
      </c>
    </row>
    <row r="1065" spans="1:8" ht="19.899999999999999" hidden="1" customHeight="1">
      <c r="A1065" s="75">
        <v>40915</v>
      </c>
      <c r="B1065" s="4" t="s">
        <v>17269</v>
      </c>
      <c r="C1065" s="75" t="s">
        <v>1288</v>
      </c>
      <c r="D1065" s="4" t="s">
        <v>23208</v>
      </c>
      <c r="E1065" s="76">
        <v>30581.11</v>
      </c>
      <c r="F1065" s="77">
        <v>0</v>
      </c>
      <c r="H1065" s="77">
        <v>0</v>
      </c>
    </row>
    <row r="1066" spans="1:8" ht="19.899999999999999" hidden="1" customHeight="1">
      <c r="A1066" s="75">
        <v>40914</v>
      </c>
      <c r="B1066" s="4" t="s">
        <v>17270</v>
      </c>
      <c r="C1066" s="75" t="s">
        <v>1288</v>
      </c>
      <c r="D1066" s="4" t="s">
        <v>23208</v>
      </c>
      <c r="E1066" s="76">
        <v>32746.15</v>
      </c>
      <c r="F1066" s="77">
        <v>0</v>
      </c>
      <c r="H1066" s="77">
        <v>0</v>
      </c>
    </row>
    <row r="1067" spans="1:8" ht="19.899999999999999" hidden="1" customHeight="1">
      <c r="A1067" s="75">
        <v>1213</v>
      </c>
      <c r="B1067" s="4" t="s">
        <v>17271</v>
      </c>
      <c r="C1067" s="75" t="s">
        <v>8</v>
      </c>
      <c r="D1067" s="4" t="s">
        <v>23208</v>
      </c>
      <c r="E1067" s="76">
        <v>37346.85</v>
      </c>
      <c r="F1067" s="77">
        <v>0</v>
      </c>
      <c r="H1067" s="77">
        <v>0</v>
      </c>
    </row>
    <row r="1068" spans="1:8" ht="19.899999999999999" hidden="1" customHeight="1">
      <c r="A1068" s="75">
        <v>5091</v>
      </c>
      <c r="B1068" s="4" t="s">
        <v>17272</v>
      </c>
      <c r="C1068" s="75" t="s">
        <v>6</v>
      </c>
      <c r="D1068" s="4" t="s">
        <v>23207</v>
      </c>
      <c r="E1068" s="76">
        <v>8970.64</v>
      </c>
      <c r="F1068" s="77">
        <v>0</v>
      </c>
      <c r="H1068" s="77">
        <v>0</v>
      </c>
    </row>
    <row r="1069" spans="1:8" ht="19.899999999999999" hidden="1" customHeight="1">
      <c r="A1069" s="75">
        <v>14615</v>
      </c>
      <c r="B1069" s="4" t="s">
        <v>17273</v>
      </c>
      <c r="C1069" s="75" t="s">
        <v>6</v>
      </c>
      <c r="D1069" s="4" t="s">
        <v>23206</v>
      </c>
      <c r="E1069" s="76"/>
      <c r="F1069" s="77">
        <v>0</v>
      </c>
      <c r="H1069" s="77">
        <v>0</v>
      </c>
    </row>
    <row r="1070" spans="1:8" ht="19.899999999999999" hidden="1" customHeight="1">
      <c r="A1070" s="75">
        <v>2711</v>
      </c>
      <c r="B1070" s="4" t="s">
        <v>17274</v>
      </c>
      <c r="C1070" s="75" t="s">
        <v>6</v>
      </c>
      <c r="D1070" s="4" t="s">
        <v>23207</v>
      </c>
      <c r="E1070" s="76"/>
      <c r="F1070" s="77">
        <v>0</v>
      </c>
      <c r="H1070" s="77">
        <v>0</v>
      </c>
    </row>
    <row r="1071" spans="1:8" ht="19.899999999999999" hidden="1" customHeight="1">
      <c r="A1071" s="75">
        <v>45235</v>
      </c>
      <c r="B1071" s="4" t="s">
        <v>23059</v>
      </c>
      <c r="C1071" s="75" t="s">
        <v>6</v>
      </c>
      <c r="D1071" s="4" t="s">
        <v>23207</v>
      </c>
      <c r="E1071" s="76"/>
      <c r="F1071" s="77">
        <v>0</v>
      </c>
      <c r="H1071" s="77">
        <v>0</v>
      </c>
    </row>
    <row r="1072" spans="1:8" ht="19.899999999999999" hidden="1" customHeight="1">
      <c r="A1072" s="75">
        <v>37727</v>
      </c>
      <c r="B1072" s="4" t="s">
        <v>17275</v>
      </c>
      <c r="C1072" s="75" t="s">
        <v>6</v>
      </c>
      <c r="D1072" s="4" t="s">
        <v>23206</v>
      </c>
      <c r="E1072" s="76"/>
      <c r="F1072" s="77">
        <v>0</v>
      </c>
      <c r="H1072" s="77">
        <v>0</v>
      </c>
    </row>
    <row r="1073" spans="1:8" ht="19.899999999999999" hidden="1" customHeight="1">
      <c r="A1073" s="75">
        <v>37728</v>
      </c>
      <c r="B1073" s="4" t="s">
        <v>17276</v>
      </c>
      <c r="C1073" s="75" t="s">
        <v>6</v>
      </c>
      <c r="D1073" s="4" t="s">
        <v>23206</v>
      </c>
      <c r="E1073" s="76"/>
      <c r="F1073" s="77">
        <v>0</v>
      </c>
      <c r="H1073" s="77">
        <v>0</v>
      </c>
    </row>
    <row r="1074" spans="1:8" ht="19.899999999999999" hidden="1" customHeight="1">
      <c r="A1074" s="75">
        <v>37729</v>
      </c>
      <c r="B1074" s="4" t="s">
        <v>17277</v>
      </c>
      <c r="C1074" s="75" t="s">
        <v>6</v>
      </c>
      <c r="D1074" s="4" t="s">
        <v>23206</v>
      </c>
      <c r="E1074" s="76">
        <v>16.77</v>
      </c>
      <c r="F1074" s="77">
        <v>0</v>
      </c>
      <c r="H1074" s="77">
        <v>0</v>
      </c>
    </row>
    <row r="1075" spans="1:8" ht="19.899999999999999" hidden="1" customHeight="1">
      <c r="A1075" s="75">
        <v>37730</v>
      </c>
      <c r="B1075" s="4" t="s">
        <v>17278</v>
      </c>
      <c r="C1075" s="75" t="s">
        <v>6</v>
      </c>
      <c r="D1075" s="4" t="s">
        <v>23206</v>
      </c>
      <c r="E1075" s="76">
        <v>2961.15</v>
      </c>
      <c r="F1075" s="77">
        <v>0</v>
      </c>
      <c r="H1075" s="77">
        <v>0</v>
      </c>
    </row>
    <row r="1076" spans="1:8" ht="19.899999999999999" hidden="1" customHeight="1">
      <c r="A1076" s="75">
        <v>37731</v>
      </c>
      <c r="B1076" s="4" t="s">
        <v>17279</v>
      </c>
      <c r="C1076" s="75" t="s">
        <v>6</v>
      </c>
      <c r="D1076" s="4" t="s">
        <v>23206</v>
      </c>
      <c r="E1076" s="76">
        <v>7184.77</v>
      </c>
      <c r="F1076" s="77">
        <v>0</v>
      </c>
      <c r="H1076" s="77">
        <v>0</v>
      </c>
    </row>
    <row r="1077" spans="1:8" ht="19.899999999999999" hidden="1" customHeight="1">
      <c r="A1077" s="75">
        <v>37732</v>
      </c>
      <c r="B1077" s="4" t="s">
        <v>17280</v>
      </c>
      <c r="C1077" s="75" t="s">
        <v>6</v>
      </c>
      <c r="D1077" s="4" t="s">
        <v>23206</v>
      </c>
      <c r="E1077" s="76">
        <v>9579.69</v>
      </c>
      <c r="F1077" s="77">
        <v>0</v>
      </c>
      <c r="H1077" s="77">
        <v>0</v>
      </c>
    </row>
    <row r="1078" spans="1:8" ht="19.899999999999999" hidden="1" customHeight="1">
      <c r="A1078" s="75">
        <v>45194</v>
      </c>
      <c r="B1078" s="4" t="s">
        <v>23060</v>
      </c>
      <c r="C1078" s="75" t="s">
        <v>6</v>
      </c>
      <c r="D1078" s="4" t="s">
        <v>23207</v>
      </c>
      <c r="E1078" s="76">
        <v>1669.53</v>
      </c>
      <c r="F1078" s="77">
        <v>0</v>
      </c>
      <c r="H1078" s="77">
        <v>0</v>
      </c>
    </row>
    <row r="1079" spans="1:8" ht="19.899999999999999" hidden="1" customHeight="1">
      <c r="A1079" s="75">
        <v>36496</v>
      </c>
      <c r="B1079" s="4" t="s">
        <v>17281</v>
      </c>
      <c r="C1079" s="75" t="s">
        <v>6</v>
      </c>
      <c r="D1079" s="4" t="s">
        <v>23206</v>
      </c>
      <c r="E1079" s="76">
        <v>3684.49</v>
      </c>
      <c r="F1079" s="77">
        <v>0</v>
      </c>
      <c r="H1079" s="77">
        <v>0</v>
      </c>
    </row>
    <row r="1080" spans="1:8" ht="19.899999999999999" hidden="1" customHeight="1">
      <c r="A1080" s="75">
        <v>37762</v>
      </c>
      <c r="B1080" s="4" t="s">
        <v>17282</v>
      </c>
      <c r="C1080" s="75" t="s">
        <v>6</v>
      </c>
      <c r="D1080" s="4" t="s">
        <v>23206</v>
      </c>
      <c r="E1080" s="76">
        <v>21.5</v>
      </c>
      <c r="F1080" s="77">
        <v>0</v>
      </c>
      <c r="H1080" s="77">
        <v>0</v>
      </c>
    </row>
    <row r="1081" spans="1:8" ht="19.899999999999999" hidden="1" customHeight="1">
      <c r="A1081" s="75">
        <v>37763</v>
      </c>
      <c r="B1081" s="4" t="s">
        <v>17283</v>
      </c>
      <c r="C1081" s="75" t="s">
        <v>6</v>
      </c>
      <c r="D1081" s="4" t="s">
        <v>23206</v>
      </c>
      <c r="E1081" s="76">
        <v>1641.86</v>
      </c>
      <c r="F1081" s="77">
        <v>0</v>
      </c>
      <c r="H1081" s="77">
        <v>0</v>
      </c>
    </row>
    <row r="1082" spans="1:8" ht="19.899999999999999" hidden="1" customHeight="1">
      <c r="A1082" s="75">
        <v>41992</v>
      </c>
      <c r="B1082" s="4" t="s">
        <v>17284</v>
      </c>
      <c r="C1082" s="75" t="s">
        <v>6</v>
      </c>
      <c r="D1082" s="4" t="s">
        <v>23206</v>
      </c>
      <c r="E1082" s="76">
        <v>1094.56</v>
      </c>
      <c r="F1082" s="77">
        <v>0</v>
      </c>
      <c r="H1082" s="77">
        <v>0</v>
      </c>
    </row>
    <row r="1083" spans="1:8" ht="19.899999999999999" hidden="1" customHeight="1">
      <c r="A1083" s="75">
        <v>10630</v>
      </c>
      <c r="B1083" s="4" t="s">
        <v>17285</v>
      </c>
      <c r="C1083" s="75" t="s">
        <v>6</v>
      </c>
      <c r="D1083" s="4" t="s">
        <v>23206</v>
      </c>
      <c r="E1083" s="76">
        <v>41.75</v>
      </c>
      <c r="F1083" s="77">
        <v>0</v>
      </c>
      <c r="H1083" s="77">
        <v>0</v>
      </c>
    </row>
    <row r="1084" spans="1:8" ht="19.899999999999999" hidden="1" customHeight="1">
      <c r="A1084" s="75">
        <v>13215</v>
      </c>
      <c r="B1084" s="4" t="s">
        <v>17286</v>
      </c>
      <c r="C1084" s="75" t="s">
        <v>6</v>
      </c>
      <c r="D1084" s="4" t="s">
        <v>23206</v>
      </c>
      <c r="E1084" s="76">
        <v>10.61</v>
      </c>
      <c r="F1084" s="77">
        <v>0</v>
      </c>
      <c r="H1084" s="77">
        <v>0</v>
      </c>
    </row>
    <row r="1085" spans="1:8" ht="19.899999999999999" hidden="1" customHeight="1">
      <c r="A1085" s="75">
        <v>4235</v>
      </c>
      <c r="B1085" s="4" t="s">
        <v>17287</v>
      </c>
      <c r="C1085" s="75" t="s">
        <v>8</v>
      </c>
      <c r="D1085" s="4" t="s">
        <v>23208</v>
      </c>
      <c r="E1085" s="76">
        <v>11.62</v>
      </c>
      <c r="F1085" s="77">
        <v>0</v>
      </c>
      <c r="H1085" s="77">
        <v>0</v>
      </c>
    </row>
    <row r="1086" spans="1:8" ht="19.899999999999999" hidden="1" customHeight="1">
      <c r="A1086" s="75">
        <v>40976</v>
      </c>
      <c r="B1086" s="4" t="s">
        <v>17288</v>
      </c>
      <c r="C1086" s="75" t="s">
        <v>1288</v>
      </c>
      <c r="D1086" s="4" t="s">
        <v>23208</v>
      </c>
      <c r="E1086" s="76">
        <v>12.37</v>
      </c>
      <c r="F1086" s="77">
        <v>0</v>
      </c>
      <c r="H1086" s="77">
        <v>0</v>
      </c>
    </row>
    <row r="1087" spans="1:8" ht="19.899999999999999" hidden="1" customHeight="1">
      <c r="A1087" s="75">
        <v>43091</v>
      </c>
      <c r="B1087" s="4" t="s">
        <v>17289</v>
      </c>
      <c r="C1087" s="75" t="s">
        <v>6</v>
      </c>
      <c r="D1087" s="4" t="s">
        <v>23207</v>
      </c>
      <c r="E1087" s="76">
        <v>11.65</v>
      </c>
      <c r="F1087" s="77">
        <v>0</v>
      </c>
      <c r="H1087" s="77">
        <v>0</v>
      </c>
    </row>
    <row r="1088" spans="1:8" ht="19.899999999999999" hidden="1" customHeight="1">
      <c r="A1088" s="75">
        <v>43092</v>
      </c>
      <c r="B1088" s="4" t="s">
        <v>17290</v>
      </c>
      <c r="C1088" s="75" t="s">
        <v>6</v>
      </c>
      <c r="D1088" s="4" t="s">
        <v>23207</v>
      </c>
      <c r="E1088" s="76">
        <v>10.78</v>
      </c>
      <c r="F1088" s="77">
        <v>0</v>
      </c>
      <c r="H1088" s="77">
        <v>0</v>
      </c>
    </row>
    <row r="1089" spans="1:8" ht="19.899999999999999" hidden="1" customHeight="1">
      <c r="A1089" s="75">
        <v>43089</v>
      </c>
      <c r="B1089" s="4" t="s">
        <v>17291</v>
      </c>
      <c r="C1089" s="75" t="s">
        <v>6</v>
      </c>
      <c r="D1089" s="4" t="s">
        <v>23207</v>
      </c>
      <c r="E1089" s="76">
        <v>10.79</v>
      </c>
      <c r="F1089" s="77">
        <v>0</v>
      </c>
      <c r="H1089" s="77">
        <v>0</v>
      </c>
    </row>
    <row r="1090" spans="1:8" ht="19.899999999999999" hidden="1" customHeight="1">
      <c r="A1090" s="75">
        <v>43090</v>
      </c>
      <c r="B1090" s="4" t="s">
        <v>17292</v>
      </c>
      <c r="C1090" s="75" t="s">
        <v>6</v>
      </c>
      <c r="D1090" s="4" t="s">
        <v>23207</v>
      </c>
      <c r="E1090" s="76">
        <v>11.4</v>
      </c>
      <c r="F1090" s="77">
        <v>0</v>
      </c>
      <c r="H1090" s="77">
        <v>0</v>
      </c>
    </row>
    <row r="1091" spans="1:8" ht="19.899999999999999" hidden="1" customHeight="1">
      <c r="A1091" s="75">
        <v>41967</v>
      </c>
      <c r="B1091" s="4" t="s">
        <v>17293</v>
      </c>
      <c r="C1091" s="75" t="s">
        <v>1056</v>
      </c>
      <c r="D1091" s="4" t="s">
        <v>23207</v>
      </c>
      <c r="E1091" s="76">
        <v>11.4</v>
      </c>
      <c r="F1091" s="77">
        <v>0</v>
      </c>
      <c r="H1091" s="77">
        <v>0</v>
      </c>
    </row>
    <row r="1092" spans="1:8" ht="19.899999999999999" hidden="1" customHeight="1">
      <c r="A1092" s="75">
        <v>12760</v>
      </c>
      <c r="B1092" s="4" t="s">
        <v>17294</v>
      </c>
      <c r="C1092" s="75" t="s">
        <v>149</v>
      </c>
      <c r="D1092" s="4" t="s">
        <v>23207</v>
      </c>
      <c r="E1092" s="76">
        <v>9.61</v>
      </c>
      <c r="F1092" s="77">
        <v>0</v>
      </c>
      <c r="H1092" s="77">
        <v>0</v>
      </c>
    </row>
    <row r="1093" spans="1:8" ht="19.899999999999999" hidden="1" customHeight="1">
      <c r="A1093" s="75">
        <v>12759</v>
      </c>
      <c r="B1093" s="4" t="s">
        <v>17295</v>
      </c>
      <c r="C1093" s="75" t="s">
        <v>149</v>
      </c>
      <c r="D1093" s="4" t="s">
        <v>23207</v>
      </c>
      <c r="E1093" s="76">
        <v>13.22</v>
      </c>
      <c r="F1093" s="77">
        <v>0</v>
      </c>
      <c r="H1093" s="77">
        <v>0</v>
      </c>
    </row>
    <row r="1094" spans="1:8" ht="19.899999999999999" hidden="1" customHeight="1">
      <c r="A1094" s="75">
        <v>43105</v>
      </c>
      <c r="B1094" s="4" t="s">
        <v>17296</v>
      </c>
      <c r="C1094" s="75" t="s">
        <v>19</v>
      </c>
      <c r="D1094" s="4" t="s">
        <v>23207</v>
      </c>
      <c r="E1094" s="76">
        <v>13.75</v>
      </c>
      <c r="F1094" s="77">
        <v>0</v>
      </c>
      <c r="H1094" s="77">
        <v>0</v>
      </c>
    </row>
    <row r="1095" spans="1:8" ht="19.899999999999999" hidden="1" customHeight="1">
      <c r="A1095" s="75">
        <v>40424</v>
      </c>
      <c r="B1095" s="4" t="s">
        <v>17297</v>
      </c>
      <c r="C1095" s="75" t="s">
        <v>19</v>
      </c>
      <c r="D1095" s="4" t="s">
        <v>23207</v>
      </c>
      <c r="E1095" s="76">
        <v>13.18</v>
      </c>
      <c r="F1095" s="77">
        <v>0</v>
      </c>
      <c r="H1095" s="77">
        <v>0</v>
      </c>
    </row>
    <row r="1096" spans="1:8" ht="19.899999999999999" hidden="1" customHeight="1">
      <c r="A1096" s="75">
        <v>1325</v>
      </c>
      <c r="B1096" s="4" t="s">
        <v>17298</v>
      </c>
      <c r="C1096" s="75" t="s">
        <v>19</v>
      </c>
      <c r="D1096" s="4" t="s">
        <v>23207</v>
      </c>
      <c r="E1096" s="76">
        <v>14.36</v>
      </c>
      <c r="F1096" s="77">
        <v>0</v>
      </c>
      <c r="H1096" s="77">
        <v>0</v>
      </c>
    </row>
    <row r="1097" spans="1:8" ht="19.899999999999999" hidden="1" customHeight="1">
      <c r="A1097" s="75">
        <v>1327</v>
      </c>
      <c r="B1097" s="4" t="s">
        <v>17299</v>
      </c>
      <c r="C1097" s="75" t="s">
        <v>19</v>
      </c>
      <c r="D1097" s="4" t="s">
        <v>23207</v>
      </c>
      <c r="E1097" s="76">
        <v>12.68</v>
      </c>
      <c r="F1097" s="77">
        <v>0</v>
      </c>
      <c r="H1097" s="77">
        <v>0</v>
      </c>
    </row>
    <row r="1098" spans="1:8" ht="19.899999999999999" hidden="1" customHeight="1">
      <c r="A1098" s="75">
        <v>1328</v>
      </c>
      <c r="B1098" s="4" t="s">
        <v>17300</v>
      </c>
      <c r="C1098" s="75" t="s">
        <v>19</v>
      </c>
      <c r="D1098" s="4" t="s">
        <v>23207</v>
      </c>
      <c r="E1098" s="76">
        <v>13.73</v>
      </c>
      <c r="F1098" s="77">
        <v>0</v>
      </c>
      <c r="H1098" s="77">
        <v>0</v>
      </c>
    </row>
    <row r="1099" spans="1:8" ht="19.899999999999999" hidden="1" customHeight="1">
      <c r="A1099" s="75">
        <v>1321</v>
      </c>
      <c r="B1099" s="4" t="s">
        <v>17301</v>
      </c>
      <c r="C1099" s="75" t="s">
        <v>19</v>
      </c>
      <c r="D1099" s="4" t="s">
        <v>23207</v>
      </c>
      <c r="E1099" s="76">
        <v>13.81</v>
      </c>
      <c r="F1099" s="77">
        <v>0</v>
      </c>
      <c r="H1099" s="77">
        <v>0</v>
      </c>
    </row>
    <row r="1100" spans="1:8" ht="19.899999999999999" hidden="1" customHeight="1">
      <c r="A1100" s="75">
        <v>1318</v>
      </c>
      <c r="B1100" s="4" t="s">
        <v>17302</v>
      </c>
      <c r="C1100" s="75" t="s">
        <v>19</v>
      </c>
      <c r="D1100" s="4" t="s">
        <v>23207</v>
      </c>
      <c r="E1100" s="76">
        <v>14.41</v>
      </c>
      <c r="F1100" s="77">
        <v>0</v>
      </c>
      <c r="H1100" s="77">
        <v>0</v>
      </c>
    </row>
    <row r="1101" spans="1:8" ht="19.899999999999999" hidden="1" customHeight="1">
      <c r="A1101" s="75">
        <v>1322</v>
      </c>
      <c r="B1101" s="4" t="s">
        <v>17303</v>
      </c>
      <c r="C1101" s="75" t="s">
        <v>19</v>
      </c>
      <c r="D1101" s="4" t="s">
        <v>23207</v>
      </c>
      <c r="E1101" s="76">
        <v>17.29</v>
      </c>
      <c r="F1101" s="77">
        <v>0</v>
      </c>
      <c r="H1101" s="77">
        <v>0</v>
      </c>
    </row>
    <row r="1102" spans="1:8" ht="19.899999999999999" hidden="1" customHeight="1">
      <c r="A1102" s="75">
        <v>1323</v>
      </c>
      <c r="B1102" s="4" t="s">
        <v>17304</v>
      </c>
      <c r="C1102" s="75" t="s">
        <v>19</v>
      </c>
      <c r="D1102" s="4" t="s">
        <v>23207</v>
      </c>
      <c r="E1102" s="76">
        <v>12.57</v>
      </c>
      <c r="F1102" s="77">
        <v>0</v>
      </c>
      <c r="H1102" s="77">
        <v>0</v>
      </c>
    </row>
    <row r="1103" spans="1:8" ht="19.899999999999999" hidden="1" customHeight="1">
      <c r="A1103" s="75">
        <v>1319</v>
      </c>
      <c r="B1103" s="4" t="s">
        <v>17305</v>
      </c>
      <c r="C1103" s="75" t="s">
        <v>19</v>
      </c>
      <c r="D1103" s="4" t="s">
        <v>23207</v>
      </c>
      <c r="E1103" s="76">
        <v>10.47</v>
      </c>
      <c r="F1103" s="77">
        <v>0</v>
      </c>
      <c r="H1103" s="77">
        <v>0</v>
      </c>
    </row>
    <row r="1104" spans="1:8" ht="19.899999999999999" hidden="1" customHeight="1">
      <c r="A1104" s="75" t="s">
        <v>26177</v>
      </c>
      <c r="B1104" s="4" t="s">
        <v>17306</v>
      </c>
      <c r="C1104" s="75" t="s">
        <v>19</v>
      </c>
      <c r="D1104" s="4" t="s">
        <v>23207</v>
      </c>
      <c r="E1104" s="76">
        <v>10.37</v>
      </c>
      <c r="F1104" s="77">
        <v>0</v>
      </c>
      <c r="H1104" s="77">
        <v>0</v>
      </c>
    </row>
    <row r="1105" spans="1:8" ht="19.899999999999999" hidden="1" customHeight="1">
      <c r="A1105" s="75" t="s">
        <v>26178</v>
      </c>
      <c r="B1105" s="4" t="s">
        <v>17307</v>
      </c>
      <c r="C1105" s="75" t="s">
        <v>19</v>
      </c>
      <c r="D1105" s="4" t="s">
        <v>23207</v>
      </c>
      <c r="E1105" s="76">
        <v>11.96</v>
      </c>
      <c r="F1105" s="77">
        <v>0</v>
      </c>
      <c r="H1105" s="77">
        <v>0</v>
      </c>
    </row>
    <row r="1106" spans="1:8" ht="19.899999999999999" hidden="1" customHeight="1">
      <c r="A1106" s="75">
        <v>11046</v>
      </c>
      <c r="B1106" s="4" t="s">
        <v>17308</v>
      </c>
      <c r="C1106" s="75" t="s">
        <v>19</v>
      </c>
      <c r="D1106" s="4" t="s">
        <v>23207</v>
      </c>
      <c r="E1106" s="76">
        <v>10.64</v>
      </c>
      <c r="F1106" s="77">
        <v>0</v>
      </c>
      <c r="H1106" s="77">
        <v>0</v>
      </c>
    </row>
    <row r="1107" spans="1:8" ht="19.899999999999999" hidden="1" customHeight="1">
      <c r="A1107" s="75">
        <v>11047</v>
      </c>
      <c r="B1107" s="4" t="s">
        <v>17309</v>
      </c>
      <c r="C1107" s="75" t="s">
        <v>19</v>
      </c>
      <c r="D1107" s="4" t="s">
        <v>23207</v>
      </c>
      <c r="E1107" s="76">
        <v>11.79</v>
      </c>
      <c r="F1107" s="77">
        <v>0</v>
      </c>
      <c r="H1107" s="77">
        <v>0</v>
      </c>
    </row>
    <row r="1108" spans="1:8" ht="19.899999999999999" hidden="1" customHeight="1">
      <c r="A1108" s="75">
        <v>43668</v>
      </c>
      <c r="B1108" s="4" t="s">
        <v>17310</v>
      </c>
      <c r="C1108" s="75" t="s">
        <v>19</v>
      </c>
      <c r="D1108" s="4" t="s">
        <v>23207</v>
      </c>
      <c r="E1108" s="76">
        <v>12.19</v>
      </c>
      <c r="F1108" s="77">
        <v>0</v>
      </c>
      <c r="H1108" s="77">
        <v>0</v>
      </c>
    </row>
    <row r="1109" spans="1:8" ht="19.899999999999999" hidden="1" customHeight="1">
      <c r="A1109" s="75">
        <v>11049</v>
      </c>
      <c r="B1109" s="4" t="s">
        <v>17311</v>
      </c>
      <c r="C1109" s="75" t="s">
        <v>19</v>
      </c>
      <c r="D1109" s="4" t="s">
        <v>23207</v>
      </c>
      <c r="E1109" s="76">
        <v>10.43</v>
      </c>
      <c r="F1109" s="77">
        <v>0</v>
      </c>
      <c r="H1109" s="77">
        <v>0</v>
      </c>
    </row>
    <row r="1110" spans="1:8" ht="19.899999999999999" hidden="1" customHeight="1">
      <c r="A1110" s="75">
        <v>43106</v>
      </c>
      <c r="B1110" s="4" t="s">
        <v>17312</v>
      </c>
      <c r="C1110" s="75" t="s">
        <v>19</v>
      </c>
      <c r="D1110" s="4" t="s">
        <v>23207</v>
      </c>
      <c r="E1110" s="76">
        <v>11.96</v>
      </c>
      <c r="F1110" s="77">
        <v>0</v>
      </c>
      <c r="H1110" s="77">
        <v>0</v>
      </c>
    </row>
    <row r="1111" spans="1:8" ht="19.899999999999999" hidden="1" customHeight="1">
      <c r="A1111" s="75">
        <v>11051</v>
      </c>
      <c r="B1111" s="4" t="s">
        <v>17313</v>
      </c>
      <c r="C1111" s="75" t="s">
        <v>19</v>
      </c>
      <c r="D1111" s="4" t="s">
        <v>23207</v>
      </c>
      <c r="E1111" s="76"/>
      <c r="F1111" s="77">
        <v>0</v>
      </c>
      <c r="H1111" s="77">
        <v>0</v>
      </c>
    </row>
    <row r="1112" spans="1:8" ht="19.899999999999999" hidden="1" customHeight="1">
      <c r="A1112" s="75">
        <v>11061</v>
      </c>
      <c r="B1112" s="4" t="s">
        <v>17314</v>
      </c>
      <c r="C1112" s="75" t="s">
        <v>19</v>
      </c>
      <c r="D1112" s="4" t="s">
        <v>23207</v>
      </c>
      <c r="E1112" s="76"/>
      <c r="F1112" s="77">
        <v>0</v>
      </c>
      <c r="H1112" s="77">
        <v>0</v>
      </c>
    </row>
    <row r="1113" spans="1:8" ht="19.899999999999999" hidden="1" customHeight="1">
      <c r="A1113" s="75">
        <v>43667</v>
      </c>
      <c r="B1113" s="4" t="s">
        <v>17315</v>
      </c>
      <c r="C1113" s="75" t="s">
        <v>19</v>
      </c>
      <c r="D1113" s="4" t="s">
        <v>23207</v>
      </c>
      <c r="E1113" s="76"/>
      <c r="F1113" s="77">
        <v>0</v>
      </c>
      <c r="H1113" s="77">
        <v>0</v>
      </c>
    </row>
    <row r="1114" spans="1:8" ht="19.899999999999999" hidden="1" customHeight="1">
      <c r="A1114" s="75">
        <v>1333</v>
      </c>
      <c r="B1114" s="4" t="s">
        <v>17316</v>
      </c>
      <c r="C1114" s="75" t="s">
        <v>19</v>
      </c>
      <c r="D1114" s="4" t="s">
        <v>23207</v>
      </c>
      <c r="E1114" s="76">
        <v>47.52</v>
      </c>
      <c r="F1114" s="77">
        <v>0</v>
      </c>
      <c r="H1114" s="77">
        <v>0</v>
      </c>
    </row>
    <row r="1115" spans="1:8" ht="19.899999999999999" hidden="1" customHeight="1">
      <c r="A1115" s="75">
        <v>1330</v>
      </c>
      <c r="B1115" s="4" t="s">
        <v>17317</v>
      </c>
      <c r="C1115" s="75" t="s">
        <v>19</v>
      </c>
      <c r="D1115" s="4" t="s">
        <v>23207</v>
      </c>
      <c r="E1115" s="76">
        <v>52.64</v>
      </c>
      <c r="F1115" s="77">
        <v>0</v>
      </c>
      <c r="H1115" s="77">
        <v>0</v>
      </c>
    </row>
    <row r="1116" spans="1:8" ht="19.899999999999999" hidden="1" customHeight="1">
      <c r="A1116" s="75">
        <v>10957</v>
      </c>
      <c r="B1116" s="4" t="s">
        <v>17318</v>
      </c>
      <c r="C1116" s="75" t="s">
        <v>19</v>
      </c>
      <c r="D1116" s="4" t="s">
        <v>23207</v>
      </c>
      <c r="E1116" s="76">
        <v>66.8</v>
      </c>
      <c r="F1116" s="77">
        <v>0</v>
      </c>
      <c r="H1116" s="77">
        <v>0</v>
      </c>
    </row>
    <row r="1117" spans="1:8" ht="19.899999999999999" hidden="1" customHeight="1">
      <c r="A1117" s="75">
        <v>1332</v>
      </c>
      <c r="B1117" s="4" t="s">
        <v>17319</v>
      </c>
      <c r="C1117" s="75" t="s">
        <v>19</v>
      </c>
      <c r="D1117" s="4" t="s">
        <v>23207</v>
      </c>
      <c r="E1117" s="76">
        <v>95.95</v>
      </c>
      <c r="F1117" s="77">
        <v>0</v>
      </c>
      <c r="H1117" s="77">
        <v>0</v>
      </c>
    </row>
    <row r="1118" spans="1:8" ht="19.899999999999999" hidden="1" customHeight="1">
      <c r="A1118" s="75">
        <v>1334</v>
      </c>
      <c r="B1118" s="4" t="s">
        <v>17320</v>
      </c>
      <c r="C1118" s="75" t="s">
        <v>19</v>
      </c>
      <c r="D1118" s="4" t="s">
        <v>23207</v>
      </c>
      <c r="E1118" s="76">
        <v>34.74</v>
      </c>
      <c r="F1118" s="77">
        <v>0</v>
      </c>
      <c r="H1118" s="77">
        <v>0</v>
      </c>
    </row>
    <row r="1119" spans="1:8" ht="19.899999999999999" hidden="1" customHeight="1">
      <c r="A1119" s="75">
        <v>1335</v>
      </c>
      <c r="B1119" s="4" t="s">
        <v>17321</v>
      </c>
      <c r="C1119" s="75" t="s">
        <v>19</v>
      </c>
      <c r="D1119" s="4" t="s">
        <v>23207</v>
      </c>
      <c r="E1119" s="76">
        <v>45.4</v>
      </c>
      <c r="F1119" s="77">
        <v>0</v>
      </c>
      <c r="H1119" s="77">
        <v>0</v>
      </c>
    </row>
    <row r="1120" spans="1:8" ht="19.899999999999999" hidden="1" customHeight="1">
      <c r="A1120" s="75">
        <v>40425</v>
      </c>
      <c r="B1120" s="4" t="s">
        <v>17322</v>
      </c>
      <c r="C1120" s="75" t="s">
        <v>19</v>
      </c>
      <c r="D1120" s="4" t="s">
        <v>23207</v>
      </c>
      <c r="E1120" s="76">
        <v>49.96</v>
      </c>
      <c r="F1120" s="77">
        <v>0</v>
      </c>
      <c r="H1120" s="77">
        <v>0</v>
      </c>
    </row>
    <row r="1121" spans="1:8" ht="19.899999999999999" hidden="1" customHeight="1">
      <c r="A1121" s="75">
        <v>1337</v>
      </c>
      <c r="B1121" s="4" t="s">
        <v>17323</v>
      </c>
      <c r="C1121" s="75" t="s">
        <v>19</v>
      </c>
      <c r="D1121" s="4" t="s">
        <v>23207</v>
      </c>
      <c r="E1121" s="76">
        <v>54.52</v>
      </c>
      <c r="F1121" s="77">
        <v>0</v>
      </c>
      <c r="H1121" s="77">
        <v>0</v>
      </c>
    </row>
    <row r="1122" spans="1:8" ht="19.899999999999999" hidden="1" customHeight="1">
      <c r="A1122" s="75">
        <v>1338</v>
      </c>
      <c r="B1122" s="4" t="s">
        <v>17324</v>
      </c>
      <c r="C1122" s="75" t="s">
        <v>149</v>
      </c>
      <c r="D1122" s="4" t="s">
        <v>23207</v>
      </c>
      <c r="E1122" s="76">
        <v>67.680000000000007</v>
      </c>
      <c r="F1122" s="77">
        <v>0</v>
      </c>
      <c r="H1122" s="77">
        <v>0</v>
      </c>
    </row>
    <row r="1123" spans="1:8" ht="19.899999999999999" hidden="1" customHeight="1">
      <c r="A1123" s="75">
        <v>1340</v>
      </c>
      <c r="B1123" s="4" t="s">
        <v>17325</v>
      </c>
      <c r="C1123" s="75" t="s">
        <v>149</v>
      </c>
      <c r="D1123" s="4" t="s">
        <v>23207</v>
      </c>
      <c r="E1123" s="76">
        <v>102.23</v>
      </c>
      <c r="F1123" s="77">
        <v>0</v>
      </c>
      <c r="H1123" s="77">
        <v>0</v>
      </c>
    </row>
    <row r="1124" spans="1:8" ht="19.899999999999999" hidden="1" customHeight="1">
      <c r="A1124" s="75">
        <v>1341</v>
      </c>
      <c r="B1124" s="4" t="s">
        <v>17326</v>
      </c>
      <c r="C1124" s="75" t="s">
        <v>149</v>
      </c>
      <c r="D1124" s="4" t="s">
        <v>23207</v>
      </c>
      <c r="E1124" s="76">
        <v>37.479999999999997</v>
      </c>
      <c r="F1124" s="77">
        <v>0</v>
      </c>
      <c r="H1124" s="77">
        <v>0</v>
      </c>
    </row>
    <row r="1125" spans="1:8" ht="19.899999999999999" hidden="1" customHeight="1">
      <c r="A1125" s="75">
        <v>34659</v>
      </c>
      <c r="B1125" s="4" t="s">
        <v>17327</v>
      </c>
      <c r="C1125" s="75" t="s">
        <v>149</v>
      </c>
      <c r="D1125" s="4" t="s">
        <v>23207</v>
      </c>
      <c r="E1125" s="76">
        <v>45.84</v>
      </c>
      <c r="F1125" s="77">
        <v>0</v>
      </c>
      <c r="H1125" s="77">
        <v>0</v>
      </c>
    </row>
    <row r="1126" spans="1:8" ht="19.899999999999999" hidden="1" customHeight="1">
      <c r="A1126" s="75">
        <v>34514</v>
      </c>
      <c r="B1126" s="4" t="s">
        <v>17328</v>
      </c>
      <c r="C1126" s="75" t="s">
        <v>149</v>
      </c>
      <c r="D1126" s="4" t="s">
        <v>23207</v>
      </c>
      <c r="E1126" s="76">
        <v>38.26</v>
      </c>
      <c r="F1126" s="77">
        <v>0</v>
      </c>
      <c r="H1126" s="77">
        <v>0</v>
      </c>
    </row>
    <row r="1127" spans="1:8" ht="19.899999999999999" hidden="1" customHeight="1">
      <c r="A1127" s="75">
        <v>34660</v>
      </c>
      <c r="B1127" s="4" t="s">
        <v>17329</v>
      </c>
      <c r="C1127" s="75" t="s">
        <v>149</v>
      </c>
      <c r="D1127" s="4" t="s">
        <v>23207</v>
      </c>
      <c r="E1127" s="76">
        <v>40.35</v>
      </c>
      <c r="F1127" s="77">
        <v>0</v>
      </c>
      <c r="H1127" s="77">
        <v>0</v>
      </c>
    </row>
    <row r="1128" spans="1:8" ht="19.899999999999999" hidden="1" customHeight="1">
      <c r="A1128" s="75">
        <v>34661</v>
      </c>
      <c r="B1128" s="4" t="s">
        <v>17330</v>
      </c>
      <c r="C1128" s="75" t="s">
        <v>149</v>
      </c>
      <c r="D1128" s="4" t="s">
        <v>23207</v>
      </c>
      <c r="E1128" s="76">
        <v>49.24</v>
      </c>
      <c r="F1128" s="77">
        <v>0</v>
      </c>
      <c r="H1128" s="77">
        <v>0</v>
      </c>
    </row>
    <row r="1129" spans="1:8" ht="19.899999999999999" hidden="1" customHeight="1">
      <c r="A1129" s="75">
        <v>34667</v>
      </c>
      <c r="B1129" s="4" t="s">
        <v>17331</v>
      </c>
      <c r="C1129" s="75" t="s">
        <v>149</v>
      </c>
      <c r="D1129" s="4" t="s">
        <v>23207</v>
      </c>
      <c r="E1129" s="76">
        <v>65.459999999999994</v>
      </c>
      <c r="F1129" s="77">
        <v>0</v>
      </c>
      <c r="H1129" s="77">
        <v>0</v>
      </c>
    </row>
    <row r="1130" spans="1:8" ht="19.899999999999999" hidden="1" customHeight="1">
      <c r="A1130" s="75">
        <v>34668</v>
      </c>
      <c r="B1130" s="4" t="s">
        <v>17332</v>
      </c>
      <c r="C1130" s="75" t="s">
        <v>149</v>
      </c>
      <c r="D1130" s="4" t="s">
        <v>23207</v>
      </c>
      <c r="E1130" s="76">
        <v>79.81</v>
      </c>
      <c r="F1130" s="77">
        <v>0</v>
      </c>
      <c r="H1130" s="77">
        <v>0</v>
      </c>
    </row>
    <row r="1131" spans="1:8" ht="19.899999999999999" hidden="1" customHeight="1">
      <c r="A1131" s="75">
        <v>34741</v>
      </c>
      <c r="B1131" s="4" t="s">
        <v>17333</v>
      </c>
      <c r="C1131" s="75" t="s">
        <v>149</v>
      </c>
      <c r="D1131" s="4" t="s">
        <v>23207</v>
      </c>
      <c r="E1131" s="76">
        <v>22.97</v>
      </c>
      <c r="F1131" s="77">
        <v>0</v>
      </c>
      <c r="H1131" s="77">
        <v>0</v>
      </c>
    </row>
    <row r="1132" spans="1:8" ht="19.899999999999999" hidden="1" customHeight="1">
      <c r="A1132" s="75">
        <v>34664</v>
      </c>
      <c r="B1132" s="4" t="s">
        <v>17334</v>
      </c>
      <c r="C1132" s="75" t="s">
        <v>149</v>
      </c>
      <c r="D1132" s="4" t="s">
        <v>23207</v>
      </c>
      <c r="E1132" s="76">
        <v>30.89</v>
      </c>
      <c r="F1132" s="77">
        <v>0</v>
      </c>
      <c r="H1132" s="77">
        <v>0</v>
      </c>
    </row>
    <row r="1133" spans="1:8" ht="19.899999999999999" hidden="1" customHeight="1">
      <c r="A1133" s="75">
        <v>34665</v>
      </c>
      <c r="B1133" s="4" t="s">
        <v>17335</v>
      </c>
      <c r="C1133" s="75" t="s">
        <v>149</v>
      </c>
      <c r="D1133" s="4" t="s">
        <v>23207</v>
      </c>
      <c r="E1133" s="76">
        <v>88.58</v>
      </c>
      <c r="F1133" s="77">
        <v>0</v>
      </c>
      <c r="H1133" s="77">
        <v>0</v>
      </c>
    </row>
    <row r="1134" spans="1:8" ht="19.899999999999999" hidden="1" customHeight="1">
      <c r="A1134" s="75">
        <v>34666</v>
      </c>
      <c r="B1134" s="4" t="s">
        <v>17336</v>
      </c>
      <c r="C1134" s="75" t="s">
        <v>149</v>
      </c>
      <c r="D1134" s="4" t="s">
        <v>23207</v>
      </c>
      <c r="E1134" s="76">
        <v>103.42</v>
      </c>
      <c r="F1134" s="77">
        <v>0</v>
      </c>
      <c r="H1134" s="77">
        <v>0</v>
      </c>
    </row>
    <row r="1135" spans="1:8" ht="19.899999999999999" hidden="1" customHeight="1">
      <c r="A1135" s="75">
        <v>34669</v>
      </c>
      <c r="B1135" s="4" t="s">
        <v>17337</v>
      </c>
      <c r="C1135" s="75" t="s">
        <v>149</v>
      </c>
      <c r="D1135" s="4" t="s">
        <v>23207</v>
      </c>
      <c r="E1135" s="76">
        <v>134.13</v>
      </c>
      <c r="F1135" s="77">
        <v>0</v>
      </c>
      <c r="H1135" s="77">
        <v>0</v>
      </c>
    </row>
    <row r="1136" spans="1:8" ht="19.899999999999999" hidden="1" customHeight="1">
      <c r="A1136" s="75">
        <v>34670</v>
      </c>
      <c r="B1136" s="4" t="s">
        <v>17338</v>
      </c>
      <c r="C1136" s="75" t="s">
        <v>149</v>
      </c>
      <c r="D1136" s="4" t="s">
        <v>23207</v>
      </c>
      <c r="E1136" s="76">
        <v>116.45</v>
      </c>
      <c r="F1136" s="77">
        <v>0</v>
      </c>
      <c r="H1136" s="77">
        <v>5000</v>
      </c>
    </row>
    <row r="1137" spans="1:8" ht="19.899999999999999" hidden="1" customHeight="1">
      <c r="A1137" s="75">
        <v>34671</v>
      </c>
      <c r="B1137" s="4" t="s">
        <v>17339</v>
      </c>
      <c r="C1137" s="75" t="s">
        <v>149</v>
      </c>
      <c r="D1137" s="4" t="s">
        <v>23207</v>
      </c>
      <c r="E1137" s="76"/>
      <c r="F1137" s="77">
        <v>0</v>
      </c>
      <c r="H1137" s="77">
        <v>0</v>
      </c>
    </row>
    <row r="1138" spans="1:8" ht="19.899999999999999" hidden="1" customHeight="1">
      <c r="A1138" s="75">
        <v>34672</v>
      </c>
      <c r="B1138" s="4" t="s">
        <v>17340</v>
      </c>
      <c r="C1138" s="75" t="s">
        <v>149</v>
      </c>
      <c r="D1138" s="4" t="s">
        <v>23207</v>
      </c>
      <c r="E1138" s="76">
        <v>110.53</v>
      </c>
      <c r="F1138" s="77">
        <v>0</v>
      </c>
      <c r="H1138" s="77">
        <v>0</v>
      </c>
    </row>
    <row r="1139" spans="1:8" ht="19.899999999999999" hidden="1" customHeight="1">
      <c r="A1139" s="75">
        <v>34673</v>
      </c>
      <c r="B1139" s="4" t="s">
        <v>17341</v>
      </c>
      <c r="C1139" s="75" t="s">
        <v>149</v>
      </c>
      <c r="D1139" s="4" t="s">
        <v>23207</v>
      </c>
      <c r="E1139" s="76">
        <v>64.290000000000006</v>
      </c>
      <c r="F1139" s="77">
        <v>0</v>
      </c>
      <c r="H1139" s="77">
        <v>0</v>
      </c>
    </row>
    <row r="1140" spans="1:8" ht="19.899999999999999" hidden="1" customHeight="1">
      <c r="A1140" s="75">
        <v>34674</v>
      </c>
      <c r="B1140" s="4" t="s">
        <v>17342</v>
      </c>
      <c r="C1140" s="75" t="s">
        <v>149</v>
      </c>
      <c r="D1140" s="4" t="s">
        <v>23207</v>
      </c>
      <c r="E1140" s="76">
        <v>79.66</v>
      </c>
      <c r="F1140" s="77">
        <v>0</v>
      </c>
      <c r="H1140" s="77">
        <v>0</v>
      </c>
    </row>
    <row r="1141" spans="1:8" ht="19.899999999999999" hidden="1" customHeight="1">
      <c r="A1141" s="75">
        <v>34675</v>
      </c>
      <c r="B1141" s="4" t="s">
        <v>17343</v>
      </c>
      <c r="C1141" s="75" t="s">
        <v>149</v>
      </c>
      <c r="D1141" s="4" t="s">
        <v>23207</v>
      </c>
      <c r="E1141" s="76">
        <v>92.4</v>
      </c>
      <c r="F1141" s="77">
        <v>0</v>
      </c>
      <c r="H1141" s="77">
        <v>0</v>
      </c>
    </row>
    <row r="1142" spans="1:8" ht="19.899999999999999" hidden="1" customHeight="1">
      <c r="A1142" s="75">
        <v>34676</v>
      </c>
      <c r="B1142" s="4" t="s">
        <v>17344</v>
      </c>
      <c r="C1142" s="75" t="s">
        <v>149</v>
      </c>
      <c r="D1142" s="4" t="s">
        <v>23207</v>
      </c>
      <c r="E1142" s="76">
        <v>133.11000000000001</v>
      </c>
      <c r="F1142" s="77">
        <v>0</v>
      </c>
      <c r="H1142" s="77">
        <v>0</v>
      </c>
    </row>
    <row r="1143" spans="1:8" ht="19.899999999999999" hidden="1" customHeight="1">
      <c r="A1143" s="75">
        <v>34677</v>
      </c>
      <c r="B1143" s="4" t="s">
        <v>17345</v>
      </c>
      <c r="C1143" s="75" t="s">
        <v>149</v>
      </c>
      <c r="D1143" s="4" t="s">
        <v>23207</v>
      </c>
      <c r="E1143" s="76">
        <v>46.71</v>
      </c>
      <c r="F1143" s="77">
        <v>0</v>
      </c>
      <c r="H1143" s="77">
        <v>0</v>
      </c>
    </row>
    <row r="1144" spans="1:8" ht="19.899999999999999" hidden="1" customHeight="1">
      <c r="A1144" s="75">
        <v>43126</v>
      </c>
      <c r="B1144" s="4" t="s">
        <v>17346</v>
      </c>
      <c r="C1144" s="75" t="s">
        <v>149</v>
      </c>
      <c r="D1144" s="4" t="s">
        <v>23207</v>
      </c>
      <c r="E1144" s="76">
        <v>53.16</v>
      </c>
      <c r="F1144" s="77">
        <v>0</v>
      </c>
      <c r="H1144" s="77">
        <v>0</v>
      </c>
    </row>
    <row r="1145" spans="1:8" ht="19.899999999999999" hidden="1" customHeight="1">
      <c r="A1145" s="75">
        <v>43124</v>
      </c>
      <c r="B1145" s="4" t="s">
        <v>17347</v>
      </c>
      <c r="C1145" s="75" t="s">
        <v>149</v>
      </c>
      <c r="D1145" s="4" t="s">
        <v>23207</v>
      </c>
      <c r="E1145" s="76">
        <v>65.260000000000005</v>
      </c>
      <c r="F1145" s="77">
        <v>0</v>
      </c>
      <c r="H1145" s="77">
        <v>0</v>
      </c>
    </row>
    <row r="1146" spans="1:8" ht="19.899999999999999" hidden="1" customHeight="1">
      <c r="A1146" s="75">
        <v>43125</v>
      </c>
      <c r="B1146" s="4" t="s">
        <v>17348</v>
      </c>
      <c r="C1146" s="75" t="s">
        <v>149</v>
      </c>
      <c r="D1146" s="4" t="s">
        <v>23207</v>
      </c>
      <c r="E1146" s="76">
        <v>80.97</v>
      </c>
      <c r="F1146" s="77">
        <v>0</v>
      </c>
      <c r="H1146" s="77">
        <v>0</v>
      </c>
    </row>
    <row r="1147" spans="1:8" ht="19.899999999999999" hidden="1" customHeight="1">
      <c r="A1147" s="75">
        <v>40623</v>
      </c>
      <c r="B1147" s="4" t="s">
        <v>23061</v>
      </c>
      <c r="C1147" s="75" t="s">
        <v>16656</v>
      </c>
      <c r="D1147" s="4" t="s">
        <v>23207</v>
      </c>
      <c r="E1147" s="76">
        <v>24.82</v>
      </c>
      <c r="F1147" s="77">
        <v>0</v>
      </c>
      <c r="H1147" s="77">
        <v>0</v>
      </c>
    </row>
    <row r="1148" spans="1:8" ht="19.899999999999999" hidden="1" customHeight="1">
      <c r="A1148" s="75">
        <v>43701</v>
      </c>
      <c r="B1148" s="4" t="s">
        <v>17349</v>
      </c>
      <c r="C1148" s="75" t="s">
        <v>19</v>
      </c>
      <c r="D1148" s="4" t="s">
        <v>23207</v>
      </c>
      <c r="E1148" s="76">
        <v>41.12</v>
      </c>
      <c r="F1148" s="77">
        <v>0</v>
      </c>
      <c r="H1148" s="77">
        <v>0</v>
      </c>
    </row>
    <row r="1149" spans="1:8" ht="19.899999999999999" hidden="1" customHeight="1">
      <c r="A1149" s="75">
        <v>1345</v>
      </c>
      <c r="B1149" s="4" t="s">
        <v>17350</v>
      </c>
      <c r="C1149" s="75" t="s">
        <v>149</v>
      </c>
      <c r="D1149" s="4" t="s">
        <v>23207</v>
      </c>
      <c r="E1149" s="76">
        <v>13.5</v>
      </c>
      <c r="F1149" s="77">
        <v>0</v>
      </c>
      <c r="H1149" s="77">
        <v>0</v>
      </c>
    </row>
    <row r="1150" spans="1:8" ht="19.899999999999999" hidden="1" customHeight="1">
      <c r="A1150" s="75">
        <v>1346</v>
      </c>
      <c r="B1150" s="4" t="s">
        <v>17351</v>
      </c>
      <c r="C1150" s="75" t="s">
        <v>149</v>
      </c>
      <c r="D1150" s="4" t="s">
        <v>23207</v>
      </c>
      <c r="E1150" s="76">
        <v>86.88</v>
      </c>
      <c r="F1150" s="77">
        <v>0</v>
      </c>
      <c r="H1150" s="77">
        <v>0</v>
      </c>
    </row>
    <row r="1151" spans="1:8" ht="19.899999999999999" hidden="1" customHeight="1">
      <c r="A1151" s="75">
        <v>1347</v>
      </c>
      <c r="B1151" s="4" t="s">
        <v>17352</v>
      </c>
      <c r="C1151" s="75" t="s">
        <v>149</v>
      </c>
      <c r="D1151" s="4" t="s">
        <v>23207</v>
      </c>
      <c r="E1151" s="76">
        <v>22</v>
      </c>
      <c r="F1151" s="77">
        <v>0</v>
      </c>
      <c r="H1151" s="77">
        <v>0</v>
      </c>
    </row>
    <row r="1152" spans="1:8" ht="19.899999999999999" hidden="1" customHeight="1">
      <c r="A1152" s="75">
        <v>43678</v>
      </c>
      <c r="B1152" s="4" t="s">
        <v>17353</v>
      </c>
      <c r="C1152" s="75" t="s">
        <v>149</v>
      </c>
      <c r="D1152" s="4" t="s">
        <v>23207</v>
      </c>
      <c r="E1152" s="76">
        <v>11.39</v>
      </c>
      <c r="F1152" s="77">
        <v>0</v>
      </c>
      <c r="H1152" s="77">
        <v>0</v>
      </c>
    </row>
    <row r="1153" spans="1:8" ht="19.899999999999999" hidden="1" customHeight="1">
      <c r="A1153" s="75">
        <v>43680</v>
      </c>
      <c r="B1153" s="4" t="s">
        <v>17354</v>
      </c>
      <c r="C1153" s="75" t="s">
        <v>149</v>
      </c>
      <c r="D1153" s="4" t="s">
        <v>23207</v>
      </c>
      <c r="E1153" s="76">
        <v>1.27</v>
      </c>
      <c r="F1153" s="77">
        <v>0</v>
      </c>
      <c r="H1153" s="77">
        <v>0</v>
      </c>
    </row>
    <row r="1154" spans="1:8" ht="19.899999999999999" hidden="1" customHeight="1">
      <c r="A1154" s="75">
        <v>43679</v>
      </c>
      <c r="B1154" s="4" t="s">
        <v>17355</v>
      </c>
      <c r="C1154" s="75" t="s">
        <v>149</v>
      </c>
      <c r="D1154" s="4" t="s">
        <v>23207</v>
      </c>
      <c r="E1154" s="76">
        <v>24.98</v>
      </c>
      <c r="F1154" s="77">
        <v>0</v>
      </c>
      <c r="H1154" s="77">
        <v>0</v>
      </c>
    </row>
    <row r="1155" spans="1:8" ht="19.899999999999999" hidden="1" customHeight="1">
      <c r="A1155" s="75">
        <v>1355</v>
      </c>
      <c r="B1155" s="4" t="s">
        <v>17356</v>
      </c>
      <c r="C1155" s="75" t="s">
        <v>149</v>
      </c>
      <c r="D1155" s="4" t="s">
        <v>23207</v>
      </c>
      <c r="E1155" s="76">
        <v>99.99</v>
      </c>
      <c r="F1155" s="77">
        <v>0</v>
      </c>
      <c r="H1155" s="77">
        <v>0</v>
      </c>
    </row>
    <row r="1156" spans="1:8" ht="19.899999999999999" hidden="1" customHeight="1">
      <c r="A1156" s="75">
        <v>1358</v>
      </c>
      <c r="B1156" s="4" t="s">
        <v>17357</v>
      </c>
      <c r="C1156" s="75" t="s">
        <v>149</v>
      </c>
      <c r="D1156" s="4" t="s">
        <v>23207</v>
      </c>
      <c r="E1156" s="76">
        <v>323.44</v>
      </c>
      <c r="F1156" s="77">
        <v>0</v>
      </c>
      <c r="H1156" s="77">
        <v>0</v>
      </c>
    </row>
    <row r="1157" spans="1:8" ht="19.899999999999999" hidden="1" customHeight="1">
      <c r="A1157" s="75">
        <v>43677</v>
      </c>
      <c r="B1157" s="4" t="s">
        <v>17358</v>
      </c>
      <c r="C1157" s="75" t="s">
        <v>149</v>
      </c>
      <c r="D1157" s="4" t="s">
        <v>23207</v>
      </c>
      <c r="E1157" s="76">
        <v>6.22</v>
      </c>
      <c r="F1157" s="77">
        <v>0</v>
      </c>
      <c r="H1157" s="77">
        <v>0</v>
      </c>
    </row>
    <row r="1158" spans="1:8" ht="19.899999999999999" hidden="1" customHeight="1">
      <c r="A1158" s="75">
        <v>43682</v>
      </c>
      <c r="B1158" s="4" t="s">
        <v>17359</v>
      </c>
      <c r="C1158" s="75" t="s">
        <v>149</v>
      </c>
      <c r="D1158" s="4" t="s">
        <v>23207</v>
      </c>
      <c r="E1158" s="76">
        <v>18.72</v>
      </c>
      <c r="F1158" s="77">
        <v>0</v>
      </c>
      <c r="H1158" s="77">
        <v>0</v>
      </c>
    </row>
    <row r="1159" spans="1:8" ht="19.899999999999999" hidden="1" customHeight="1">
      <c r="A1159" s="75">
        <v>43681</v>
      </c>
      <c r="B1159" s="4" t="s">
        <v>17360</v>
      </c>
      <c r="C1159" s="75" t="s">
        <v>149</v>
      </c>
      <c r="D1159" s="4" t="s">
        <v>23207</v>
      </c>
      <c r="E1159" s="76">
        <v>0.93</v>
      </c>
      <c r="F1159" s="77">
        <v>0</v>
      </c>
      <c r="H1159" s="77">
        <v>0</v>
      </c>
    </row>
    <row r="1160" spans="1:8" ht="19.899999999999999" hidden="1" customHeight="1">
      <c r="A1160" s="75">
        <v>45248</v>
      </c>
      <c r="B1160" s="4" t="s">
        <v>23062</v>
      </c>
      <c r="C1160" s="75" t="s">
        <v>6</v>
      </c>
      <c r="D1160" s="4" t="s">
        <v>23207</v>
      </c>
      <c r="E1160" s="76">
        <v>0.84</v>
      </c>
      <c r="F1160" s="77">
        <v>0</v>
      </c>
      <c r="H1160" s="77">
        <v>0</v>
      </c>
    </row>
    <row r="1161" spans="1:8" ht="19.899999999999999" hidden="1" customHeight="1">
      <c r="A1161" s="75">
        <v>45243</v>
      </c>
      <c r="B1161" s="4" t="s">
        <v>23063</v>
      </c>
      <c r="C1161" s="75" t="s">
        <v>6</v>
      </c>
      <c r="D1161" s="4" t="s">
        <v>23207</v>
      </c>
      <c r="E1161" s="76">
        <v>4.95</v>
      </c>
      <c r="F1161" s="77">
        <v>0</v>
      </c>
      <c r="H1161" s="77">
        <v>0</v>
      </c>
    </row>
    <row r="1162" spans="1:8" ht="19.899999999999999" hidden="1" customHeight="1">
      <c r="A1162" s="75">
        <v>45252</v>
      </c>
      <c r="B1162" s="4" t="s">
        <v>23064</v>
      </c>
      <c r="C1162" s="75" t="s">
        <v>6</v>
      </c>
      <c r="D1162" s="4" t="s">
        <v>23207</v>
      </c>
      <c r="E1162" s="76">
        <v>0.9</v>
      </c>
      <c r="F1162" s="77">
        <v>0</v>
      </c>
      <c r="H1162" s="77">
        <v>0</v>
      </c>
    </row>
    <row r="1163" spans="1:8" ht="19.899999999999999" hidden="1" customHeight="1">
      <c r="A1163" s="75">
        <v>45246</v>
      </c>
      <c r="B1163" s="4" t="s">
        <v>23065</v>
      </c>
      <c r="C1163" s="75" t="s">
        <v>6</v>
      </c>
      <c r="D1163" s="4" t="s">
        <v>23207</v>
      </c>
      <c r="E1163" s="76">
        <v>44.68</v>
      </c>
      <c r="F1163" s="77">
        <v>0</v>
      </c>
      <c r="H1163" s="77">
        <v>0</v>
      </c>
    </row>
    <row r="1164" spans="1:8" ht="19.899999999999999" hidden="1" customHeight="1">
      <c r="A1164" s="75">
        <v>20971</v>
      </c>
      <c r="B1164" s="4" t="s">
        <v>17361</v>
      </c>
      <c r="C1164" s="75" t="s">
        <v>6</v>
      </c>
      <c r="D1164" s="4" t="s">
        <v>23207</v>
      </c>
      <c r="E1164" s="76">
        <v>53.22</v>
      </c>
      <c r="F1164" s="77">
        <v>0</v>
      </c>
      <c r="H1164" s="77">
        <v>0</v>
      </c>
    </row>
    <row r="1165" spans="1:8" ht="19.899999999999999" hidden="1" customHeight="1">
      <c r="A1165" s="75">
        <v>45247</v>
      </c>
      <c r="B1165" s="4" t="s">
        <v>23066</v>
      </c>
      <c r="C1165" s="75" t="s">
        <v>6</v>
      </c>
      <c r="D1165" s="4" t="s">
        <v>23207</v>
      </c>
      <c r="E1165" s="76">
        <v>84.57</v>
      </c>
      <c r="F1165" s="77">
        <v>0</v>
      </c>
      <c r="H1165" s="77">
        <v>0</v>
      </c>
    </row>
    <row r="1166" spans="1:8" ht="19.899999999999999" hidden="1" customHeight="1">
      <c r="A1166" s="75">
        <v>39746</v>
      </c>
      <c r="B1166" s="4" t="s">
        <v>17362</v>
      </c>
      <c r="C1166" s="75" t="s">
        <v>6</v>
      </c>
      <c r="D1166" s="4" t="s">
        <v>23207</v>
      </c>
      <c r="E1166" s="76">
        <v>149.09</v>
      </c>
      <c r="F1166" s="77">
        <v>0</v>
      </c>
      <c r="H1166" s="77">
        <v>0</v>
      </c>
    </row>
    <row r="1167" spans="1:8" ht="19.899999999999999" hidden="1" customHeight="1">
      <c r="A1167" s="75">
        <v>13279</v>
      </c>
      <c r="B1167" s="4" t="s">
        <v>17363</v>
      </c>
      <c r="C1167" s="75" t="s">
        <v>19</v>
      </c>
      <c r="D1167" s="4" t="s">
        <v>23207</v>
      </c>
      <c r="E1167" s="76"/>
      <c r="F1167" s="77">
        <v>0</v>
      </c>
      <c r="H1167" s="77">
        <v>0</v>
      </c>
    </row>
    <row r="1168" spans="1:8" ht="19.899999999999999" hidden="1" customHeight="1">
      <c r="A1168" s="75">
        <v>11977</v>
      </c>
      <c r="B1168" s="4" t="s">
        <v>17364</v>
      </c>
      <c r="C1168" s="75" t="s">
        <v>6</v>
      </c>
      <c r="D1168" s="4" t="s">
        <v>23207</v>
      </c>
      <c r="E1168" s="76">
        <v>25.97</v>
      </c>
      <c r="F1168" s="77">
        <v>0</v>
      </c>
      <c r="H1168" s="77">
        <v>0</v>
      </c>
    </row>
    <row r="1169" spans="1:8" ht="19.899999999999999" hidden="1" customHeight="1">
      <c r="A1169" s="75">
        <v>11976</v>
      </c>
      <c r="B1169" s="4" t="s">
        <v>17365</v>
      </c>
      <c r="C1169" s="75" t="s">
        <v>6</v>
      </c>
      <c r="D1169" s="4" t="s">
        <v>23207</v>
      </c>
      <c r="E1169" s="76">
        <v>88.33</v>
      </c>
      <c r="F1169" s="77">
        <v>0</v>
      </c>
      <c r="H1169" s="77">
        <v>0</v>
      </c>
    </row>
    <row r="1170" spans="1:8" ht="19.899999999999999" hidden="1" customHeight="1">
      <c r="A1170" s="75">
        <v>11975</v>
      </c>
      <c r="B1170" s="4" t="s">
        <v>17366</v>
      </c>
      <c r="C1170" s="75" t="s">
        <v>6</v>
      </c>
      <c r="D1170" s="4" t="s">
        <v>23207</v>
      </c>
      <c r="E1170" s="76"/>
      <c r="F1170" s="77">
        <v>0</v>
      </c>
      <c r="H1170" s="77">
        <v>0</v>
      </c>
    </row>
    <row r="1171" spans="1:8" ht="19.899999999999999" hidden="1" customHeight="1">
      <c r="A1171" s="75">
        <v>1368</v>
      </c>
      <c r="B1171" s="4" t="s">
        <v>17367</v>
      </c>
      <c r="C1171" s="75" t="s">
        <v>6</v>
      </c>
      <c r="D1171" s="4" t="s">
        <v>23207</v>
      </c>
      <c r="E1171" s="76"/>
      <c r="F1171" s="77">
        <v>0</v>
      </c>
      <c r="H1171" s="77">
        <v>0</v>
      </c>
    </row>
    <row r="1172" spans="1:8" ht="19.899999999999999" hidden="1" customHeight="1">
      <c r="A1172" s="75">
        <v>1367</v>
      </c>
      <c r="B1172" s="4" t="s">
        <v>17368</v>
      </c>
      <c r="C1172" s="75" t="s">
        <v>6</v>
      </c>
      <c r="D1172" s="4" t="s">
        <v>23207</v>
      </c>
      <c r="E1172" s="76">
        <v>18.87</v>
      </c>
      <c r="F1172" s="77">
        <v>0</v>
      </c>
      <c r="H1172" s="77">
        <v>0</v>
      </c>
    </row>
    <row r="1173" spans="1:8" ht="19.899999999999999" hidden="1" customHeight="1">
      <c r="A1173" s="75">
        <v>1380</v>
      </c>
      <c r="B1173" s="4" t="s">
        <v>17369</v>
      </c>
      <c r="C1173" s="75" t="s">
        <v>19</v>
      </c>
      <c r="D1173" s="4" t="s">
        <v>23207</v>
      </c>
      <c r="E1173" s="76">
        <v>6.53</v>
      </c>
      <c r="F1173" s="77">
        <v>0</v>
      </c>
      <c r="H1173" s="77">
        <v>0</v>
      </c>
    </row>
    <row r="1174" spans="1:8" ht="19.899999999999999" hidden="1" customHeight="1">
      <c r="A1174" s="75">
        <v>1375</v>
      </c>
      <c r="B1174" s="4" t="s">
        <v>17370</v>
      </c>
      <c r="C1174" s="75" t="s">
        <v>19</v>
      </c>
      <c r="D1174" s="4" t="s">
        <v>23207</v>
      </c>
      <c r="E1174" s="76">
        <v>8.4</v>
      </c>
      <c r="F1174" s="77">
        <v>0</v>
      </c>
      <c r="H1174" s="77">
        <v>0</v>
      </c>
    </row>
    <row r="1175" spans="1:8" ht="19.899999999999999" hidden="1" customHeight="1">
      <c r="A1175" s="75">
        <v>1379</v>
      </c>
      <c r="B1175" s="4" t="s">
        <v>17371</v>
      </c>
      <c r="C1175" s="75" t="s">
        <v>19</v>
      </c>
      <c r="D1175" s="4" t="s">
        <v>23207</v>
      </c>
      <c r="E1175" s="76">
        <v>10.14</v>
      </c>
      <c r="F1175" s="77">
        <v>0</v>
      </c>
      <c r="H1175" s="77">
        <v>0</v>
      </c>
    </row>
    <row r="1176" spans="1:8" ht="19.899999999999999" hidden="1" customHeight="1">
      <c r="A1176" s="75">
        <v>13284</v>
      </c>
      <c r="B1176" s="4" t="s">
        <v>17372</v>
      </c>
      <c r="C1176" s="75" t="s">
        <v>19</v>
      </c>
      <c r="D1176" s="4" t="s">
        <v>23207</v>
      </c>
      <c r="E1176" s="76">
        <v>9.92</v>
      </c>
      <c r="F1176" s="77">
        <v>0</v>
      </c>
      <c r="H1176" s="77">
        <v>0</v>
      </c>
    </row>
    <row r="1177" spans="1:8" ht="19.899999999999999" hidden="1" customHeight="1">
      <c r="A1177" s="75">
        <v>44528</v>
      </c>
      <c r="B1177" s="4" t="s">
        <v>17373</v>
      </c>
      <c r="C1177" s="75" t="s">
        <v>19</v>
      </c>
      <c r="D1177" s="4" t="s">
        <v>23207</v>
      </c>
      <c r="E1177" s="76">
        <v>14.66</v>
      </c>
      <c r="F1177" s="77">
        <v>0</v>
      </c>
      <c r="H1177" s="77">
        <v>0</v>
      </c>
    </row>
    <row r="1178" spans="1:8" ht="19.899999999999999" hidden="1" customHeight="1">
      <c r="A1178" s="75">
        <v>34753</v>
      </c>
      <c r="B1178" s="4" t="s">
        <v>17374</v>
      </c>
      <c r="C1178" s="75" t="s">
        <v>19</v>
      </c>
      <c r="D1178" s="4" t="s">
        <v>23207</v>
      </c>
      <c r="E1178" s="76">
        <v>12.42</v>
      </c>
      <c r="F1178" s="77">
        <v>0</v>
      </c>
      <c r="H1178" s="77">
        <v>0</v>
      </c>
    </row>
    <row r="1179" spans="1:8" ht="19.899999999999999" hidden="1" customHeight="1">
      <c r="A1179" s="75">
        <v>420</v>
      </c>
      <c r="B1179" s="4" t="s">
        <v>17375</v>
      </c>
      <c r="C1179" s="75" t="s">
        <v>6</v>
      </c>
      <c r="D1179" s="4" t="s">
        <v>23207</v>
      </c>
      <c r="E1179" s="76">
        <v>14.98</v>
      </c>
      <c r="F1179" s="77">
        <v>0</v>
      </c>
      <c r="H1179" s="77">
        <v>0</v>
      </c>
    </row>
    <row r="1180" spans="1:8" ht="19.899999999999999" hidden="1" customHeight="1">
      <c r="A1180" s="75">
        <v>12327</v>
      </c>
      <c r="B1180" s="4" t="s">
        <v>17376</v>
      </c>
      <c r="C1180" s="75" t="s">
        <v>6</v>
      </c>
      <c r="D1180" s="4" t="s">
        <v>23207</v>
      </c>
      <c r="E1180" s="76"/>
      <c r="F1180" s="77">
        <v>0</v>
      </c>
      <c r="H1180" s="77">
        <v>0</v>
      </c>
    </row>
    <row r="1181" spans="1:8" ht="19.899999999999999" hidden="1" customHeight="1">
      <c r="A1181" s="75">
        <v>36148</v>
      </c>
      <c r="B1181" s="4" t="s">
        <v>17377</v>
      </c>
      <c r="C1181" s="75" t="s">
        <v>6</v>
      </c>
      <c r="D1181" s="4" t="s">
        <v>23207</v>
      </c>
      <c r="E1181" s="76"/>
      <c r="F1181" s="77">
        <v>0</v>
      </c>
      <c r="H1181" s="77">
        <v>0</v>
      </c>
    </row>
    <row r="1182" spans="1:8" ht="19.899999999999999" hidden="1" customHeight="1">
      <c r="A1182" s="75">
        <v>12329</v>
      </c>
      <c r="B1182" s="4" t="s">
        <v>17378</v>
      </c>
      <c r="C1182" s="75" t="s">
        <v>19</v>
      </c>
      <c r="D1182" s="4" t="s">
        <v>23207</v>
      </c>
      <c r="E1182" s="76"/>
      <c r="F1182" s="77">
        <v>0</v>
      </c>
      <c r="H1182" s="77">
        <v>0</v>
      </c>
    </row>
    <row r="1183" spans="1:8" ht="19.899999999999999" hidden="1" customHeight="1">
      <c r="A1183" s="75">
        <v>1339</v>
      </c>
      <c r="B1183" s="4" t="s">
        <v>17379</v>
      </c>
      <c r="C1183" s="75" t="s">
        <v>19</v>
      </c>
      <c r="D1183" s="4" t="s">
        <v>23207</v>
      </c>
      <c r="E1183" s="76"/>
      <c r="F1183" s="77">
        <v>0</v>
      </c>
      <c r="H1183" s="77">
        <v>0</v>
      </c>
    </row>
    <row r="1184" spans="1:8" ht="19.899999999999999" hidden="1" customHeight="1">
      <c r="A1184" s="75">
        <v>44396</v>
      </c>
      <c r="B1184" s="4" t="s">
        <v>17380</v>
      </c>
      <c r="C1184" s="75" t="s">
        <v>19</v>
      </c>
      <c r="D1184" s="4" t="s">
        <v>23207</v>
      </c>
      <c r="E1184" s="76"/>
      <c r="F1184" s="77">
        <v>0</v>
      </c>
      <c r="H1184" s="77">
        <v>0</v>
      </c>
    </row>
    <row r="1185" spans="1:8" ht="19.899999999999999" hidden="1" customHeight="1">
      <c r="A1185" s="75">
        <v>44327</v>
      </c>
      <c r="B1185" s="4" t="s">
        <v>17381</v>
      </c>
      <c r="C1185" s="75" t="s">
        <v>1056</v>
      </c>
      <c r="D1185" s="4" t="s">
        <v>23207</v>
      </c>
      <c r="E1185" s="76"/>
      <c r="F1185" s="77">
        <v>0</v>
      </c>
      <c r="H1185" s="77">
        <v>0</v>
      </c>
    </row>
    <row r="1186" spans="1:8" ht="19.899999999999999" hidden="1" customHeight="1">
      <c r="A1186" s="75">
        <v>37418</v>
      </c>
      <c r="B1186" s="4" t="s">
        <v>17382</v>
      </c>
      <c r="C1186" s="75" t="s">
        <v>6</v>
      </c>
      <c r="D1186" s="4" t="s">
        <v>23207</v>
      </c>
      <c r="E1186" s="76"/>
      <c r="F1186" s="77">
        <v>0</v>
      </c>
      <c r="H1186" s="77">
        <v>0</v>
      </c>
    </row>
    <row r="1187" spans="1:8" ht="19.899999999999999" hidden="1" customHeight="1">
      <c r="A1187" s="75">
        <v>37419</v>
      </c>
      <c r="B1187" s="4" t="s">
        <v>17383</v>
      </c>
      <c r="C1187" s="75" t="s">
        <v>6</v>
      </c>
      <c r="D1187" s="4" t="s">
        <v>23207</v>
      </c>
      <c r="E1187" s="76">
        <v>91.59</v>
      </c>
      <c r="F1187" s="77">
        <v>0</v>
      </c>
      <c r="H1187" s="77">
        <v>0</v>
      </c>
    </row>
    <row r="1188" spans="1:8" ht="19.899999999999999" hidden="1" customHeight="1">
      <c r="A1188" s="75">
        <v>1427</v>
      </c>
      <c r="B1188" s="4" t="s">
        <v>17384</v>
      </c>
      <c r="C1188" s="75" t="s">
        <v>6</v>
      </c>
      <c r="D1188" s="4" t="s">
        <v>23207</v>
      </c>
      <c r="E1188" s="76">
        <v>98.88</v>
      </c>
      <c r="F1188" s="77">
        <v>0</v>
      </c>
      <c r="H1188" s="77">
        <v>0</v>
      </c>
    </row>
    <row r="1189" spans="1:8" ht="19.899999999999999" hidden="1" customHeight="1">
      <c r="A1189" s="75">
        <v>1402</v>
      </c>
      <c r="B1189" s="4" t="s">
        <v>17385</v>
      </c>
      <c r="C1189" s="75" t="s">
        <v>6</v>
      </c>
      <c r="D1189" s="4" t="s">
        <v>23207</v>
      </c>
      <c r="E1189" s="76">
        <v>113.23</v>
      </c>
      <c r="F1189" s="77">
        <v>0</v>
      </c>
      <c r="H1189" s="77">
        <v>0</v>
      </c>
    </row>
    <row r="1190" spans="1:8" ht="19.899999999999999" hidden="1" customHeight="1">
      <c r="A1190" s="75">
        <v>1420</v>
      </c>
      <c r="B1190" s="4" t="s">
        <v>17386</v>
      </c>
      <c r="C1190" s="75" t="s">
        <v>6</v>
      </c>
      <c r="D1190" s="4" t="s">
        <v>23207</v>
      </c>
      <c r="E1190" s="76">
        <v>136.62</v>
      </c>
      <c r="F1190" s="77">
        <v>0</v>
      </c>
      <c r="H1190" s="77">
        <v>0</v>
      </c>
    </row>
    <row r="1191" spans="1:8" ht="19.899999999999999" hidden="1" customHeight="1">
      <c r="A1191" s="75">
        <v>1419</v>
      </c>
      <c r="B1191" s="4" t="s">
        <v>17387</v>
      </c>
      <c r="C1191" s="75" t="s">
        <v>6</v>
      </c>
      <c r="D1191" s="4" t="s">
        <v>23207</v>
      </c>
      <c r="E1191" s="76">
        <v>155.16</v>
      </c>
      <c r="F1191" s="77">
        <v>0</v>
      </c>
      <c r="H1191" s="77">
        <v>0</v>
      </c>
    </row>
    <row r="1192" spans="1:8" ht="19.899999999999999" hidden="1" customHeight="1">
      <c r="A1192" s="75">
        <v>1414</v>
      </c>
      <c r="B1192" s="4" t="s">
        <v>17388</v>
      </c>
      <c r="C1192" s="75" t="s">
        <v>6</v>
      </c>
      <c r="D1192" s="4" t="s">
        <v>23207</v>
      </c>
      <c r="E1192" s="76">
        <v>184.52</v>
      </c>
      <c r="F1192" s="77">
        <v>0</v>
      </c>
      <c r="H1192" s="77">
        <v>0</v>
      </c>
    </row>
    <row r="1193" spans="1:8" ht="19.899999999999999" hidden="1" customHeight="1">
      <c r="A1193" s="75">
        <v>1413</v>
      </c>
      <c r="B1193" s="4" t="s">
        <v>17389</v>
      </c>
      <c r="C1193" s="75" t="s">
        <v>6</v>
      </c>
      <c r="D1193" s="4" t="s">
        <v>23207</v>
      </c>
      <c r="E1193" s="76">
        <v>50.32</v>
      </c>
      <c r="F1193" s="77">
        <v>0</v>
      </c>
      <c r="H1193" s="77">
        <v>0</v>
      </c>
    </row>
    <row r="1194" spans="1:8" ht="19.899999999999999" hidden="1" customHeight="1">
      <c r="A1194" s="75">
        <v>1412</v>
      </c>
      <c r="B1194" s="4" t="s">
        <v>17390</v>
      </c>
      <c r="C1194" s="75" t="s">
        <v>6</v>
      </c>
      <c r="D1194" s="4" t="s">
        <v>23207</v>
      </c>
      <c r="E1194" s="76">
        <v>58.71</v>
      </c>
      <c r="F1194" s="77">
        <v>0</v>
      </c>
      <c r="H1194" s="77">
        <v>0</v>
      </c>
    </row>
    <row r="1195" spans="1:8" ht="19.899999999999999" hidden="1" customHeight="1">
      <c r="A1195" s="75">
        <v>1406</v>
      </c>
      <c r="B1195" s="4" t="s">
        <v>17391</v>
      </c>
      <c r="C1195" s="75" t="s">
        <v>6</v>
      </c>
      <c r="D1195" s="4" t="s">
        <v>23207</v>
      </c>
      <c r="E1195" s="76"/>
      <c r="F1195" s="77">
        <v>0</v>
      </c>
      <c r="H1195" s="77">
        <v>0</v>
      </c>
    </row>
    <row r="1196" spans="1:8" ht="19.899999999999999" hidden="1" customHeight="1">
      <c r="A1196" s="75">
        <v>45237</v>
      </c>
      <c r="B1196" s="4" t="s">
        <v>23067</v>
      </c>
      <c r="C1196" s="75" t="s">
        <v>6</v>
      </c>
      <c r="D1196" s="4" t="s">
        <v>23207</v>
      </c>
      <c r="E1196" s="76"/>
      <c r="F1196" s="77">
        <v>0</v>
      </c>
      <c r="H1196" s="77">
        <v>0</v>
      </c>
    </row>
    <row r="1197" spans="1:8" ht="19.899999999999999" hidden="1" customHeight="1">
      <c r="A1197" s="75">
        <v>11281</v>
      </c>
      <c r="B1197" s="4" t="s">
        <v>17392</v>
      </c>
      <c r="C1197" s="75" t="s">
        <v>6</v>
      </c>
      <c r="D1197" s="4" t="s">
        <v>23206</v>
      </c>
      <c r="E1197" s="76"/>
      <c r="F1197" s="77">
        <v>0</v>
      </c>
      <c r="H1197" s="77">
        <v>0</v>
      </c>
    </row>
    <row r="1198" spans="1:8" ht="19.899999999999999" hidden="1" customHeight="1">
      <c r="A1198" s="75">
        <v>1442</v>
      </c>
      <c r="B1198" s="4" t="s">
        <v>17393</v>
      </c>
      <c r="C1198" s="75" t="s">
        <v>6</v>
      </c>
      <c r="D1198" s="4" t="s">
        <v>23206</v>
      </c>
      <c r="E1198" s="76"/>
      <c r="F1198" s="77">
        <v>0</v>
      </c>
      <c r="H1198" s="77">
        <v>0</v>
      </c>
    </row>
    <row r="1199" spans="1:8" ht="19.899999999999999" hidden="1" customHeight="1">
      <c r="A1199" s="75">
        <v>13457</v>
      </c>
      <c r="B1199" s="4" t="s">
        <v>17394</v>
      </c>
      <c r="C1199" s="75" t="s">
        <v>6</v>
      </c>
      <c r="D1199" s="4" t="s">
        <v>23206</v>
      </c>
      <c r="E1199" s="76"/>
      <c r="F1199" s="77">
        <v>0</v>
      </c>
      <c r="H1199" s="77">
        <v>0</v>
      </c>
    </row>
    <row r="1200" spans="1:8" ht="19.899999999999999" hidden="1" customHeight="1">
      <c r="A1200" s="75">
        <v>40699</v>
      </c>
      <c r="B1200" s="4" t="s">
        <v>17395</v>
      </c>
      <c r="C1200" s="75" t="s">
        <v>6</v>
      </c>
      <c r="D1200" s="4" t="s">
        <v>23206</v>
      </c>
      <c r="E1200" s="76"/>
      <c r="F1200" s="77">
        <v>0</v>
      </c>
      <c r="H1200" s="77">
        <v>0</v>
      </c>
    </row>
    <row r="1201" spans="1:8" ht="19.899999999999999" hidden="1" customHeight="1">
      <c r="A1201" s="75">
        <v>40701</v>
      </c>
      <c r="B1201" s="4" t="s">
        <v>17396</v>
      </c>
      <c r="C1201" s="75" t="s">
        <v>6</v>
      </c>
      <c r="D1201" s="4" t="s">
        <v>23206</v>
      </c>
      <c r="E1201" s="76"/>
      <c r="F1201" s="77">
        <v>0</v>
      </c>
      <c r="H1201" s="77">
        <v>0</v>
      </c>
    </row>
    <row r="1202" spans="1:8" ht="19.899999999999999" hidden="1" customHeight="1">
      <c r="A1202" s="75">
        <v>40700</v>
      </c>
      <c r="B1202" s="4" t="s">
        <v>17397</v>
      </c>
      <c r="C1202" s="75" t="s">
        <v>6</v>
      </c>
      <c r="D1202" s="4" t="s">
        <v>23206</v>
      </c>
      <c r="E1202" s="76"/>
      <c r="F1202" s="77">
        <v>0</v>
      </c>
      <c r="H1202" s="77">
        <v>0</v>
      </c>
    </row>
    <row r="1203" spans="1:8" ht="19.899999999999999" hidden="1" customHeight="1">
      <c r="A1203" s="75">
        <v>13458</v>
      </c>
      <c r="B1203" s="4" t="s">
        <v>17398</v>
      </c>
      <c r="C1203" s="75" t="s">
        <v>6</v>
      </c>
      <c r="D1203" s="4" t="s">
        <v>23206</v>
      </c>
      <c r="E1203" s="76">
        <v>23.32</v>
      </c>
      <c r="F1203" s="77">
        <v>0</v>
      </c>
      <c r="H1203" s="77">
        <v>0</v>
      </c>
    </row>
    <row r="1204" spans="1:8" ht="19.899999999999999" hidden="1" customHeight="1">
      <c r="A1204" s="75">
        <v>11134</v>
      </c>
      <c r="B1204" s="4" t="s">
        <v>17399</v>
      </c>
      <c r="C1204" s="75" t="s">
        <v>149</v>
      </c>
      <c r="D1204" s="4" t="s">
        <v>23207</v>
      </c>
      <c r="E1204" s="76">
        <v>16.670000000000002</v>
      </c>
      <c r="F1204" s="77">
        <v>0</v>
      </c>
      <c r="H1204" s="77">
        <v>0</v>
      </c>
    </row>
    <row r="1205" spans="1:8" ht="19.899999999999999" hidden="1" customHeight="1">
      <c r="A1205" s="75">
        <v>11135</v>
      </c>
      <c r="B1205" s="4" t="s">
        <v>17400</v>
      </c>
      <c r="C1205" s="75" t="s">
        <v>149</v>
      </c>
      <c r="D1205" s="4" t="s">
        <v>23207</v>
      </c>
      <c r="E1205" s="76">
        <v>798.93</v>
      </c>
      <c r="F1205" s="77">
        <v>0</v>
      </c>
      <c r="H1205" s="77">
        <v>0</v>
      </c>
    </row>
    <row r="1206" spans="1:8" ht="19.899999999999999" hidden="1" customHeight="1">
      <c r="A1206" s="75">
        <v>11136</v>
      </c>
      <c r="B1206" s="4" t="s">
        <v>17401</v>
      </c>
      <c r="C1206" s="75" t="s">
        <v>149</v>
      </c>
      <c r="D1206" s="4" t="s">
        <v>23207</v>
      </c>
      <c r="E1206" s="76">
        <v>830.19</v>
      </c>
      <c r="F1206" s="77">
        <v>0</v>
      </c>
      <c r="H1206" s="77">
        <v>0</v>
      </c>
    </row>
    <row r="1207" spans="1:8" ht="19.899999999999999" hidden="1" customHeight="1">
      <c r="A1207" s="75">
        <v>34743</v>
      </c>
      <c r="B1207" s="4" t="s">
        <v>17402</v>
      </c>
      <c r="C1207" s="75" t="s">
        <v>149</v>
      </c>
      <c r="D1207" s="4" t="s">
        <v>23207</v>
      </c>
      <c r="E1207" s="76">
        <v>839.51</v>
      </c>
      <c r="F1207" s="77">
        <v>0</v>
      </c>
      <c r="H1207" s="77">
        <v>0</v>
      </c>
    </row>
    <row r="1208" spans="1:8" ht="19.899999999999999" hidden="1" customHeight="1">
      <c r="A1208" s="75">
        <v>11137</v>
      </c>
      <c r="B1208" s="4" t="s">
        <v>17403</v>
      </c>
      <c r="C1208" s="75" t="s">
        <v>149</v>
      </c>
      <c r="D1208" s="4" t="s">
        <v>23207</v>
      </c>
      <c r="E1208" s="76">
        <v>863.84</v>
      </c>
      <c r="F1208" s="77">
        <v>0</v>
      </c>
      <c r="H1208" s="77">
        <v>0</v>
      </c>
    </row>
    <row r="1209" spans="1:8" ht="19.899999999999999" hidden="1" customHeight="1">
      <c r="A1209" s="75">
        <v>34745</v>
      </c>
      <c r="B1209" s="4" t="s">
        <v>17404</v>
      </c>
      <c r="C1209" s="75" t="s">
        <v>149</v>
      </c>
      <c r="D1209" s="4" t="s">
        <v>23207</v>
      </c>
      <c r="E1209" s="76">
        <v>760.48</v>
      </c>
      <c r="F1209" s="77">
        <v>0</v>
      </c>
      <c r="H1209" s="77">
        <v>0</v>
      </c>
    </row>
    <row r="1210" spans="1:8" ht="19.899999999999999" hidden="1" customHeight="1">
      <c r="A1210" s="75">
        <v>34746</v>
      </c>
      <c r="B1210" s="4" t="s">
        <v>17405</v>
      </c>
      <c r="C1210" s="75" t="s">
        <v>149</v>
      </c>
      <c r="D1210" s="4" t="s">
        <v>23207</v>
      </c>
      <c r="E1210" s="76">
        <v>775.3</v>
      </c>
      <c r="F1210" s="77">
        <v>0</v>
      </c>
      <c r="H1210" s="77">
        <v>0</v>
      </c>
    </row>
    <row r="1211" spans="1:8" ht="19.899999999999999" hidden="1" customHeight="1">
      <c r="A1211" s="75">
        <v>1360</v>
      </c>
      <c r="B1211" s="4" t="s">
        <v>17406</v>
      </c>
      <c r="C1211" s="75" t="s">
        <v>149</v>
      </c>
      <c r="D1211" s="4" t="s">
        <v>23207</v>
      </c>
      <c r="E1211" s="76">
        <v>679.81</v>
      </c>
      <c r="F1211" s="77">
        <v>0</v>
      </c>
      <c r="H1211" s="77">
        <v>0</v>
      </c>
    </row>
    <row r="1212" spans="1:8" ht="19.899999999999999" hidden="1" customHeight="1">
      <c r="A1212" s="75">
        <v>36524</v>
      </c>
      <c r="B1212" s="4" t="s">
        <v>17407</v>
      </c>
      <c r="C1212" s="75" t="s">
        <v>6</v>
      </c>
      <c r="D1212" s="4" t="s">
        <v>23206</v>
      </c>
      <c r="E1212" s="76">
        <v>766.51</v>
      </c>
      <c r="F1212" s="77">
        <v>0</v>
      </c>
      <c r="H1212" s="77">
        <v>0</v>
      </c>
    </row>
    <row r="1213" spans="1:8" ht="19.899999999999999" hidden="1" customHeight="1">
      <c r="A1213" s="75">
        <v>45300</v>
      </c>
      <c r="B1213" s="4" t="s">
        <v>23068</v>
      </c>
      <c r="C1213" s="75" t="s">
        <v>6</v>
      </c>
      <c r="D1213" s="4" t="s">
        <v>23206</v>
      </c>
      <c r="E1213" s="76">
        <v>710</v>
      </c>
      <c r="F1213" s="77">
        <v>0</v>
      </c>
      <c r="H1213" s="77">
        <v>0</v>
      </c>
    </row>
    <row r="1214" spans="1:8" ht="19.899999999999999" hidden="1" customHeight="1">
      <c r="A1214" s="75">
        <v>36526</v>
      </c>
      <c r="B1214" s="4" t="s">
        <v>17408</v>
      </c>
      <c r="C1214" s="75" t="s">
        <v>6</v>
      </c>
      <c r="D1214" s="4" t="s">
        <v>23206</v>
      </c>
      <c r="E1214" s="76">
        <v>735.42</v>
      </c>
      <c r="F1214" s="77">
        <v>0</v>
      </c>
      <c r="H1214" s="77">
        <v>0</v>
      </c>
    </row>
    <row r="1215" spans="1:8" ht="19.899999999999999" hidden="1" customHeight="1">
      <c r="A1215" s="75">
        <v>36523</v>
      </c>
      <c r="B1215" s="4" t="s">
        <v>17409</v>
      </c>
      <c r="C1215" s="75" t="s">
        <v>6</v>
      </c>
      <c r="D1215" s="4" t="s">
        <v>23206</v>
      </c>
      <c r="E1215" s="76">
        <v>842.79</v>
      </c>
      <c r="F1215" s="77">
        <v>0</v>
      </c>
      <c r="H1215" s="77">
        <v>0</v>
      </c>
    </row>
    <row r="1216" spans="1:8" ht="19.899999999999999" hidden="1" customHeight="1">
      <c r="A1216" s="75">
        <v>36527</v>
      </c>
      <c r="B1216" s="4" t="s">
        <v>17410</v>
      </c>
      <c r="C1216" s="75" t="s">
        <v>6</v>
      </c>
      <c r="D1216" s="4" t="s">
        <v>23206</v>
      </c>
      <c r="E1216" s="76">
        <v>855.03</v>
      </c>
      <c r="F1216" s="77">
        <v>0</v>
      </c>
      <c r="H1216" s="77">
        <v>0</v>
      </c>
    </row>
    <row r="1217" spans="1:8" ht="19.899999999999999" hidden="1" customHeight="1">
      <c r="A1217" s="75">
        <v>38642</v>
      </c>
      <c r="B1217" s="4" t="s">
        <v>17411</v>
      </c>
      <c r="C1217" s="75" t="s">
        <v>6</v>
      </c>
      <c r="D1217" s="4" t="s">
        <v>23206</v>
      </c>
      <c r="E1217" s="76">
        <v>790.85</v>
      </c>
      <c r="F1217" s="77">
        <v>0</v>
      </c>
      <c r="H1217" s="77">
        <v>0</v>
      </c>
    </row>
    <row r="1218" spans="1:8" ht="19.899999999999999" hidden="1" customHeight="1">
      <c r="A1218" s="75">
        <v>36522</v>
      </c>
      <c r="B1218" s="4" t="s">
        <v>17412</v>
      </c>
      <c r="C1218" s="75" t="s">
        <v>6</v>
      </c>
      <c r="D1218" s="4" t="s">
        <v>23206</v>
      </c>
      <c r="E1218" s="76">
        <v>730.01</v>
      </c>
      <c r="F1218" s="77">
        <v>0</v>
      </c>
      <c r="H1218" s="77">
        <v>0</v>
      </c>
    </row>
    <row r="1219" spans="1:8" ht="19.899999999999999" hidden="1" customHeight="1">
      <c r="A1219" s="75">
        <v>36525</v>
      </c>
      <c r="B1219" s="4" t="s">
        <v>17413</v>
      </c>
      <c r="C1219" s="75" t="s">
        <v>6</v>
      </c>
      <c r="D1219" s="4" t="s">
        <v>23206</v>
      </c>
      <c r="E1219" s="76">
        <v>758.1</v>
      </c>
      <c r="F1219" s="77">
        <v>0</v>
      </c>
      <c r="H1219" s="77">
        <v>0</v>
      </c>
    </row>
    <row r="1220" spans="1:8" ht="19.899999999999999" hidden="1" customHeight="1">
      <c r="A1220" s="75">
        <v>13803</v>
      </c>
      <c r="B1220" s="4" t="s">
        <v>17414</v>
      </c>
      <c r="C1220" s="75" t="s">
        <v>6</v>
      </c>
      <c r="D1220" s="4" t="s">
        <v>23206</v>
      </c>
      <c r="E1220" s="76">
        <v>839.15</v>
      </c>
      <c r="F1220" s="77">
        <v>0</v>
      </c>
      <c r="H1220" s="77">
        <v>0</v>
      </c>
    </row>
    <row r="1221" spans="1:8" ht="19.899999999999999" hidden="1" customHeight="1">
      <c r="A1221" s="75">
        <v>34348</v>
      </c>
      <c r="B1221" s="4" t="s">
        <v>17415</v>
      </c>
      <c r="C1221" s="75" t="s">
        <v>1</v>
      </c>
      <c r="D1221" s="4" t="s">
        <v>23207</v>
      </c>
      <c r="E1221" s="76">
        <v>815.18</v>
      </c>
      <c r="F1221" s="77">
        <v>0</v>
      </c>
      <c r="H1221" s="77">
        <v>0</v>
      </c>
    </row>
    <row r="1222" spans="1:8" ht="19.899999999999999" hidden="1" customHeight="1">
      <c r="A1222" s="75">
        <v>34347</v>
      </c>
      <c r="B1222" s="4" t="s">
        <v>17416</v>
      </c>
      <c r="C1222" s="75" t="s">
        <v>1</v>
      </c>
      <c r="D1222" s="4" t="s">
        <v>23207</v>
      </c>
      <c r="E1222" s="76">
        <v>754.35</v>
      </c>
      <c r="F1222" s="77">
        <v>0</v>
      </c>
      <c r="H1222" s="77">
        <v>0</v>
      </c>
    </row>
    <row r="1223" spans="1:8" ht="19.899999999999999" hidden="1" customHeight="1">
      <c r="A1223" s="75">
        <v>11146</v>
      </c>
      <c r="B1223" s="4" t="s">
        <v>17417</v>
      </c>
      <c r="C1223" s="75" t="s">
        <v>34</v>
      </c>
      <c r="D1223" s="4" t="s">
        <v>23207</v>
      </c>
      <c r="E1223" s="76">
        <v>800.51</v>
      </c>
      <c r="F1223" s="77">
        <v>0</v>
      </c>
      <c r="H1223" s="77">
        <v>0</v>
      </c>
    </row>
    <row r="1224" spans="1:8" ht="19.899999999999999" hidden="1" customHeight="1">
      <c r="A1224" s="75">
        <v>11147</v>
      </c>
      <c r="B1224" s="4" t="s">
        <v>17418</v>
      </c>
      <c r="C1224" s="75" t="s">
        <v>34</v>
      </c>
      <c r="D1224" s="4" t="s">
        <v>23207</v>
      </c>
      <c r="E1224" s="76">
        <v>844.86</v>
      </c>
      <c r="F1224" s="77">
        <v>0</v>
      </c>
      <c r="H1224" s="77">
        <v>0</v>
      </c>
    </row>
    <row r="1225" spans="1:8" ht="19.899999999999999" hidden="1" customHeight="1">
      <c r="A1225" s="75">
        <v>34872</v>
      </c>
      <c r="B1225" s="4" t="s">
        <v>17419</v>
      </c>
      <c r="C1225" s="75" t="s">
        <v>34</v>
      </c>
      <c r="D1225" s="4" t="s">
        <v>23207</v>
      </c>
      <c r="E1225" s="76">
        <v>880.95</v>
      </c>
      <c r="F1225" s="77">
        <v>0</v>
      </c>
      <c r="H1225" s="77">
        <v>0</v>
      </c>
    </row>
    <row r="1226" spans="1:8" ht="19.899999999999999" hidden="1" customHeight="1">
      <c r="A1226" s="75">
        <v>34491</v>
      </c>
      <c r="B1226" s="4" t="s">
        <v>17420</v>
      </c>
      <c r="C1226" s="75" t="s">
        <v>34</v>
      </c>
      <c r="D1226" s="4" t="s">
        <v>23207</v>
      </c>
      <c r="E1226" s="76">
        <v>839.51</v>
      </c>
      <c r="F1226" s="77">
        <v>0</v>
      </c>
      <c r="H1226" s="77">
        <v>0</v>
      </c>
    </row>
    <row r="1227" spans="1:8" ht="19.899999999999999" hidden="1" customHeight="1">
      <c r="A1227" s="75">
        <v>34770</v>
      </c>
      <c r="B1227" s="4" t="s">
        <v>17421</v>
      </c>
      <c r="C1227" s="75" t="s">
        <v>4175</v>
      </c>
      <c r="D1227" s="4" t="s">
        <v>23207</v>
      </c>
      <c r="E1227" s="76">
        <v>778.67</v>
      </c>
      <c r="F1227" s="77">
        <v>0</v>
      </c>
      <c r="H1227" s="77">
        <v>0</v>
      </c>
    </row>
    <row r="1228" spans="1:8" ht="19.899999999999999" hidden="1" customHeight="1">
      <c r="A1228" s="75">
        <v>1518</v>
      </c>
      <c r="B1228" s="4" t="s">
        <v>17422</v>
      </c>
      <c r="C1228" s="75" t="s">
        <v>4175</v>
      </c>
      <c r="D1228" s="4" t="s">
        <v>23207</v>
      </c>
      <c r="E1228" s="76">
        <v>863.84</v>
      </c>
      <c r="F1228" s="77">
        <v>0</v>
      </c>
      <c r="H1228" s="77">
        <v>0</v>
      </c>
    </row>
    <row r="1229" spans="1:8" ht="19.899999999999999" hidden="1" customHeight="1">
      <c r="A1229" s="75">
        <v>41965</v>
      </c>
      <c r="B1229" s="4" t="s">
        <v>17423</v>
      </c>
      <c r="C1229" s="75" t="s">
        <v>4175</v>
      </c>
      <c r="D1229" s="4" t="s">
        <v>23207</v>
      </c>
      <c r="E1229" s="76">
        <v>812.29</v>
      </c>
      <c r="F1229" s="77">
        <v>0</v>
      </c>
      <c r="H1229" s="77">
        <v>0</v>
      </c>
    </row>
    <row r="1230" spans="1:8" ht="19.899999999999999" hidden="1" customHeight="1">
      <c r="A1230" s="75">
        <v>1524</v>
      </c>
      <c r="B1230" s="4" t="s">
        <v>17424</v>
      </c>
      <c r="C1230" s="75" t="s">
        <v>34</v>
      </c>
      <c r="D1230" s="4" t="s">
        <v>23207</v>
      </c>
      <c r="E1230" s="76">
        <v>902.61</v>
      </c>
      <c r="F1230" s="77">
        <v>0</v>
      </c>
      <c r="H1230" s="77">
        <v>0</v>
      </c>
    </row>
    <row r="1231" spans="1:8" ht="19.899999999999999" hidden="1" customHeight="1">
      <c r="A1231" s="75">
        <v>34492</v>
      </c>
      <c r="B1231" s="4" t="s">
        <v>17425</v>
      </c>
      <c r="C1231" s="75" t="s">
        <v>34</v>
      </c>
      <c r="D1231" s="4" t="s">
        <v>23207</v>
      </c>
      <c r="E1231" s="76">
        <v>964.38</v>
      </c>
      <c r="F1231" s="77">
        <v>0</v>
      </c>
      <c r="H1231" s="77">
        <v>0</v>
      </c>
    </row>
    <row r="1232" spans="1:8" ht="19.899999999999999" hidden="1" customHeight="1">
      <c r="A1232" s="75">
        <v>38404</v>
      </c>
      <c r="B1232" s="4" t="s">
        <v>17426</v>
      </c>
      <c r="C1232" s="75" t="s">
        <v>34</v>
      </c>
      <c r="D1232" s="4" t="s">
        <v>23207</v>
      </c>
      <c r="E1232" s="76">
        <v>1031.3</v>
      </c>
      <c r="F1232" s="77">
        <v>0</v>
      </c>
      <c r="H1232" s="77">
        <v>0</v>
      </c>
    </row>
    <row r="1233" spans="1:8" ht="19.899999999999999" hidden="1" customHeight="1">
      <c r="A1233" s="75">
        <v>39849</v>
      </c>
      <c r="B1233" s="4" t="s">
        <v>17427</v>
      </c>
      <c r="C1233" s="75" t="s">
        <v>34</v>
      </c>
      <c r="D1233" s="4" t="s">
        <v>23207</v>
      </c>
      <c r="E1233" s="76">
        <v>670.39</v>
      </c>
      <c r="F1233" s="77">
        <v>0</v>
      </c>
      <c r="H1233" s="77">
        <v>0</v>
      </c>
    </row>
    <row r="1234" spans="1:8" ht="19.899999999999999" hidden="1" customHeight="1">
      <c r="A1234" s="75">
        <v>38464</v>
      </c>
      <c r="B1234" s="4" t="s">
        <v>17428</v>
      </c>
      <c r="C1234" s="75" t="s">
        <v>34</v>
      </c>
      <c r="D1234" s="4" t="s">
        <v>23207</v>
      </c>
      <c r="E1234" s="76">
        <v>681.34</v>
      </c>
      <c r="F1234" s="77">
        <v>0</v>
      </c>
      <c r="H1234" s="77">
        <v>0</v>
      </c>
    </row>
    <row r="1235" spans="1:8" ht="19.899999999999999" hidden="1" customHeight="1">
      <c r="A1235" s="75">
        <v>1527</v>
      </c>
      <c r="B1235" s="4" t="s">
        <v>17429</v>
      </c>
      <c r="C1235" s="75" t="s">
        <v>34</v>
      </c>
      <c r="D1235" s="4" t="s">
        <v>23207</v>
      </c>
      <c r="E1235" s="76">
        <v>17.54</v>
      </c>
      <c r="F1235" s="77">
        <v>0</v>
      </c>
      <c r="H1235" s="77">
        <v>0</v>
      </c>
    </row>
    <row r="1236" spans="1:8" ht="19.899999999999999" hidden="1" customHeight="1">
      <c r="A1236" s="75">
        <v>34493</v>
      </c>
      <c r="B1236" s="4" t="s">
        <v>17430</v>
      </c>
      <c r="C1236" s="75" t="s">
        <v>34</v>
      </c>
      <c r="D1236" s="4" t="s">
        <v>23207</v>
      </c>
      <c r="E1236" s="76">
        <v>13.5</v>
      </c>
      <c r="F1236" s="77">
        <v>0</v>
      </c>
      <c r="H1236" s="77">
        <v>0</v>
      </c>
    </row>
    <row r="1237" spans="1:8" ht="19.899999999999999" hidden="1" customHeight="1">
      <c r="A1237" s="75">
        <v>38405</v>
      </c>
      <c r="B1237" s="4" t="s">
        <v>17431</v>
      </c>
      <c r="C1237" s="75" t="s">
        <v>34</v>
      </c>
      <c r="D1237" s="4" t="s">
        <v>23207</v>
      </c>
      <c r="E1237" s="76">
        <v>13.7</v>
      </c>
      <c r="F1237" s="77">
        <v>0</v>
      </c>
      <c r="H1237" s="77">
        <v>0</v>
      </c>
    </row>
    <row r="1238" spans="1:8" ht="19.899999999999999" hidden="1" customHeight="1">
      <c r="A1238" s="75">
        <v>38408</v>
      </c>
      <c r="B1238" s="4" t="s">
        <v>17432</v>
      </c>
      <c r="C1238" s="75" t="s">
        <v>34</v>
      </c>
      <c r="D1238" s="4" t="s">
        <v>23207</v>
      </c>
      <c r="E1238" s="76">
        <v>18.16</v>
      </c>
      <c r="F1238" s="77">
        <v>0</v>
      </c>
      <c r="H1238" s="77">
        <v>0</v>
      </c>
    </row>
    <row r="1239" spans="1:8" ht="19.899999999999999" hidden="1" customHeight="1">
      <c r="A1239" s="75">
        <v>1525</v>
      </c>
      <c r="B1239" s="4" t="s">
        <v>17433</v>
      </c>
      <c r="C1239" s="75" t="s">
        <v>34</v>
      </c>
      <c r="D1239" s="4" t="s">
        <v>23207</v>
      </c>
      <c r="E1239" s="76">
        <v>10.31</v>
      </c>
      <c r="F1239" s="77">
        <v>0</v>
      </c>
      <c r="H1239" s="77">
        <v>0</v>
      </c>
    </row>
    <row r="1240" spans="1:8" ht="19.899999999999999" hidden="1" customHeight="1">
      <c r="A1240" s="75">
        <v>34494</v>
      </c>
      <c r="B1240" s="4" t="s">
        <v>17434</v>
      </c>
      <c r="C1240" s="75" t="s">
        <v>34</v>
      </c>
      <c r="D1240" s="4" t="s">
        <v>23207</v>
      </c>
      <c r="E1240" s="76">
        <v>14.52</v>
      </c>
      <c r="F1240" s="77">
        <v>0</v>
      </c>
      <c r="H1240" s="77">
        <v>0</v>
      </c>
    </row>
    <row r="1241" spans="1:8" ht="19.899999999999999" hidden="1" customHeight="1">
      <c r="A1241" s="75">
        <v>38406</v>
      </c>
      <c r="B1241" s="4" t="s">
        <v>17435</v>
      </c>
      <c r="C1241" s="75" t="s">
        <v>34</v>
      </c>
      <c r="D1241" s="4" t="s">
        <v>23207</v>
      </c>
      <c r="E1241" s="76">
        <v>240.71</v>
      </c>
      <c r="F1241" s="77">
        <v>0</v>
      </c>
      <c r="H1241" s="77">
        <v>0</v>
      </c>
    </row>
    <row r="1242" spans="1:8" ht="19.899999999999999" hidden="1" customHeight="1">
      <c r="A1242" s="75">
        <v>38409</v>
      </c>
      <c r="B1242" s="4" t="s">
        <v>17436</v>
      </c>
      <c r="C1242" s="75" t="s">
        <v>34</v>
      </c>
      <c r="D1242" s="4" t="s">
        <v>23207</v>
      </c>
      <c r="E1242" s="76">
        <v>32.200000000000003</v>
      </c>
      <c r="F1242" s="77">
        <v>0</v>
      </c>
      <c r="H1242" s="77">
        <v>0</v>
      </c>
    </row>
    <row r="1243" spans="1:8" ht="19.899999999999999" hidden="1" customHeight="1">
      <c r="A1243" s="75">
        <v>43360</v>
      </c>
      <c r="B1243" s="4" t="s">
        <v>17437</v>
      </c>
      <c r="C1243" s="75" t="s">
        <v>34</v>
      </c>
      <c r="D1243" s="4" t="s">
        <v>23207</v>
      </c>
      <c r="E1243" s="76">
        <v>24.22</v>
      </c>
      <c r="F1243" s="77">
        <v>0</v>
      </c>
      <c r="H1243" s="77">
        <v>0</v>
      </c>
    </row>
    <row r="1244" spans="1:8" ht="19.899999999999999" hidden="1" customHeight="1">
      <c r="A1244" s="75">
        <v>11145</v>
      </c>
      <c r="B1244" s="4" t="s">
        <v>17438</v>
      </c>
      <c r="C1244" s="75" t="s">
        <v>34</v>
      </c>
      <c r="D1244" s="4" t="s">
        <v>23207</v>
      </c>
      <c r="E1244" s="76">
        <v>19.760000000000002</v>
      </c>
      <c r="F1244" s="77">
        <v>0</v>
      </c>
      <c r="H1244" s="77">
        <v>5000</v>
      </c>
    </row>
    <row r="1245" spans="1:8" ht="19.899999999999999" hidden="1" customHeight="1">
      <c r="A1245" s="75">
        <v>34495</v>
      </c>
      <c r="B1245" s="4" t="s">
        <v>17439</v>
      </c>
      <c r="C1245" s="75" t="s">
        <v>34</v>
      </c>
      <c r="D1245" s="4" t="s">
        <v>23207</v>
      </c>
      <c r="E1245" s="76">
        <v>11.74</v>
      </c>
      <c r="F1245" s="77">
        <v>0</v>
      </c>
      <c r="H1245" s="77">
        <v>0</v>
      </c>
    </row>
    <row r="1246" spans="1:8" ht="19.899999999999999" hidden="1" customHeight="1">
      <c r="A1246" s="75">
        <v>34479</v>
      </c>
      <c r="B1246" s="4" t="s">
        <v>17440</v>
      </c>
      <c r="C1246" s="75" t="s">
        <v>34</v>
      </c>
      <c r="D1246" s="4" t="s">
        <v>23207</v>
      </c>
      <c r="E1246" s="76">
        <v>47.23</v>
      </c>
      <c r="F1246" s="77">
        <v>0</v>
      </c>
      <c r="H1246" s="77">
        <v>0</v>
      </c>
    </row>
    <row r="1247" spans="1:8" ht="19.899999999999999" hidden="1" customHeight="1">
      <c r="A1247" s="75">
        <v>34496</v>
      </c>
      <c r="B1247" s="4" t="s">
        <v>17441</v>
      </c>
      <c r="C1247" s="75" t="s">
        <v>34</v>
      </c>
      <c r="D1247" s="4" t="s">
        <v>23207</v>
      </c>
      <c r="E1247" s="76">
        <v>131.13999999999999</v>
      </c>
      <c r="F1247" s="77">
        <v>0</v>
      </c>
      <c r="H1247" s="77">
        <v>0</v>
      </c>
    </row>
    <row r="1248" spans="1:8" ht="19.899999999999999" hidden="1" customHeight="1">
      <c r="A1248" s="75">
        <v>34481</v>
      </c>
      <c r="B1248" s="4" t="s">
        <v>17442</v>
      </c>
      <c r="C1248" s="75" t="s">
        <v>34</v>
      </c>
      <c r="D1248" s="4" t="s">
        <v>23207</v>
      </c>
      <c r="E1248" s="76">
        <v>11.76</v>
      </c>
      <c r="F1248" s="77">
        <v>0</v>
      </c>
      <c r="H1248" s="77">
        <v>0</v>
      </c>
    </row>
    <row r="1249" spans="1:8" ht="19.899999999999999" hidden="1" customHeight="1">
      <c r="A1249" s="75">
        <v>34483</v>
      </c>
      <c r="B1249" s="4" t="s">
        <v>17443</v>
      </c>
      <c r="C1249" s="75" t="s">
        <v>34</v>
      </c>
      <c r="D1249" s="4" t="s">
        <v>23207</v>
      </c>
      <c r="E1249" s="76">
        <v>218.48</v>
      </c>
      <c r="F1249" s="77">
        <v>0</v>
      </c>
      <c r="H1249" s="77">
        <v>0</v>
      </c>
    </row>
    <row r="1250" spans="1:8" ht="19.899999999999999" hidden="1" customHeight="1">
      <c r="A1250" s="75">
        <v>34485</v>
      </c>
      <c r="B1250" s="4" t="s">
        <v>17444</v>
      </c>
      <c r="C1250" s="75" t="s">
        <v>34</v>
      </c>
      <c r="D1250" s="4" t="s">
        <v>23207</v>
      </c>
      <c r="E1250" s="76">
        <v>37.229999999999997</v>
      </c>
      <c r="F1250" s="77">
        <v>0</v>
      </c>
      <c r="H1250" s="77">
        <v>0</v>
      </c>
    </row>
    <row r="1251" spans="1:8" ht="19.899999999999999" hidden="1" customHeight="1">
      <c r="A1251" s="75">
        <v>14041</v>
      </c>
      <c r="B1251" s="4" t="s">
        <v>17445</v>
      </c>
      <c r="C1251" s="75" t="s">
        <v>34</v>
      </c>
      <c r="D1251" s="4" t="s">
        <v>23207</v>
      </c>
      <c r="E1251" s="76">
        <v>29.58</v>
      </c>
      <c r="F1251" s="77">
        <v>0</v>
      </c>
      <c r="H1251" s="77">
        <v>0</v>
      </c>
    </row>
    <row r="1252" spans="1:8" ht="19.899999999999999" hidden="1" customHeight="1">
      <c r="A1252" s="75">
        <v>1523</v>
      </c>
      <c r="B1252" s="4" t="s">
        <v>17446</v>
      </c>
      <c r="C1252" s="75" t="s">
        <v>34</v>
      </c>
      <c r="D1252" s="4" t="s">
        <v>23207</v>
      </c>
      <c r="E1252" s="76">
        <v>19.100000000000001</v>
      </c>
      <c r="F1252" s="77">
        <v>0</v>
      </c>
      <c r="H1252" s="77">
        <v>0</v>
      </c>
    </row>
    <row r="1253" spans="1:8" ht="19.899999999999999" hidden="1" customHeight="1">
      <c r="A1253" s="75">
        <v>14054</v>
      </c>
      <c r="B1253" s="4" t="s">
        <v>17447</v>
      </c>
      <c r="C1253" s="75" t="s">
        <v>6</v>
      </c>
      <c r="D1253" s="4" t="s">
        <v>23207</v>
      </c>
      <c r="E1253" s="76">
        <v>11.39</v>
      </c>
      <c r="F1253" s="77">
        <v>0</v>
      </c>
      <c r="H1253" s="77">
        <v>0</v>
      </c>
    </row>
    <row r="1254" spans="1:8" ht="19.899999999999999" hidden="1" customHeight="1">
      <c r="A1254" s="75">
        <v>14052</v>
      </c>
      <c r="B1254" s="4" t="s">
        <v>17448</v>
      </c>
      <c r="C1254" s="75" t="s">
        <v>6</v>
      </c>
      <c r="D1254" s="4" t="s">
        <v>23207</v>
      </c>
      <c r="E1254" s="76">
        <v>56.71</v>
      </c>
      <c r="F1254" s="77">
        <v>0</v>
      </c>
      <c r="H1254" s="77">
        <v>0</v>
      </c>
    </row>
    <row r="1255" spans="1:8" ht="19.899999999999999" hidden="1" customHeight="1">
      <c r="A1255" s="75">
        <v>14053</v>
      </c>
      <c r="B1255" s="4" t="s">
        <v>17449</v>
      </c>
      <c r="C1255" s="75" t="s">
        <v>6</v>
      </c>
      <c r="D1255" s="4" t="s">
        <v>23207</v>
      </c>
      <c r="E1255" s="76">
        <v>167.71</v>
      </c>
      <c r="F1255" s="77">
        <v>0</v>
      </c>
      <c r="H1255" s="77">
        <v>0</v>
      </c>
    </row>
    <row r="1256" spans="1:8" ht="19.899999999999999" hidden="1" customHeight="1">
      <c r="A1256" s="75">
        <v>2560</v>
      </c>
      <c r="B1256" s="4" t="s">
        <v>17450</v>
      </c>
      <c r="C1256" s="75" t="s">
        <v>6</v>
      </c>
      <c r="D1256" s="4" t="s">
        <v>23207</v>
      </c>
      <c r="E1256" s="76">
        <v>12.15</v>
      </c>
      <c r="F1256" s="77">
        <v>0</v>
      </c>
      <c r="H1256" s="77">
        <v>0</v>
      </c>
    </row>
    <row r="1257" spans="1:8" ht="19.899999999999999" hidden="1" customHeight="1">
      <c r="A1257" s="75">
        <v>2558</v>
      </c>
      <c r="B1257" s="4" t="s">
        <v>17451</v>
      </c>
      <c r="C1257" s="75" t="s">
        <v>6</v>
      </c>
      <c r="D1257" s="4" t="s">
        <v>23207</v>
      </c>
      <c r="E1257" s="76">
        <v>261.66000000000003</v>
      </c>
      <c r="F1257" s="77">
        <v>0</v>
      </c>
      <c r="H1257" s="77">
        <v>0</v>
      </c>
    </row>
    <row r="1258" spans="1:8" ht="19.899999999999999" hidden="1" customHeight="1">
      <c r="A1258" s="75">
        <v>2559</v>
      </c>
      <c r="B1258" s="4" t="s">
        <v>17452</v>
      </c>
      <c r="C1258" s="75" t="s">
        <v>6</v>
      </c>
      <c r="D1258" s="4" t="s">
        <v>23207</v>
      </c>
      <c r="E1258" s="76">
        <v>44.61</v>
      </c>
      <c r="F1258" s="77">
        <v>0</v>
      </c>
      <c r="H1258" s="77">
        <v>0</v>
      </c>
    </row>
    <row r="1259" spans="1:8" ht="19.899999999999999" hidden="1" customHeight="1">
      <c r="A1259" s="75">
        <v>2592</v>
      </c>
      <c r="B1259" s="4" t="s">
        <v>17453</v>
      </c>
      <c r="C1259" s="75" t="s">
        <v>6</v>
      </c>
      <c r="D1259" s="4" t="s">
        <v>23207</v>
      </c>
      <c r="E1259" s="76">
        <v>33.53</v>
      </c>
      <c r="F1259" s="77">
        <v>0</v>
      </c>
      <c r="H1259" s="77">
        <v>0</v>
      </c>
    </row>
    <row r="1260" spans="1:8" ht="19.899999999999999" hidden="1" customHeight="1">
      <c r="A1260" s="75">
        <v>2589</v>
      </c>
      <c r="B1260" s="4" t="s">
        <v>17454</v>
      </c>
      <c r="C1260" s="75" t="s">
        <v>6</v>
      </c>
      <c r="D1260" s="4" t="s">
        <v>23207</v>
      </c>
      <c r="E1260" s="76">
        <v>22.57</v>
      </c>
      <c r="F1260" s="77">
        <v>0</v>
      </c>
      <c r="H1260" s="77">
        <v>0</v>
      </c>
    </row>
    <row r="1261" spans="1:8" ht="19.899999999999999" hidden="1" customHeight="1">
      <c r="A1261" s="75">
        <v>2566</v>
      </c>
      <c r="B1261" s="4" t="s">
        <v>17455</v>
      </c>
      <c r="C1261" s="75" t="s">
        <v>6</v>
      </c>
      <c r="D1261" s="4" t="s">
        <v>23207</v>
      </c>
      <c r="E1261" s="76">
        <v>13.92</v>
      </c>
      <c r="F1261" s="77">
        <v>0</v>
      </c>
      <c r="H1261" s="77">
        <v>0</v>
      </c>
    </row>
    <row r="1262" spans="1:8" ht="19.899999999999999" hidden="1" customHeight="1">
      <c r="A1262" s="75">
        <v>2590</v>
      </c>
      <c r="B1262" s="4" t="s">
        <v>17456</v>
      </c>
      <c r="C1262" s="75" t="s">
        <v>6</v>
      </c>
      <c r="D1262" s="4" t="s">
        <v>23207</v>
      </c>
      <c r="E1262" s="76">
        <v>60.44</v>
      </c>
      <c r="F1262" s="77">
        <v>0</v>
      </c>
      <c r="H1262" s="77">
        <v>0</v>
      </c>
    </row>
    <row r="1263" spans="1:8" ht="19.899999999999999" hidden="1" customHeight="1">
      <c r="A1263" s="75">
        <v>2591</v>
      </c>
      <c r="B1263" s="4" t="s">
        <v>17457</v>
      </c>
      <c r="C1263" s="75" t="s">
        <v>6</v>
      </c>
      <c r="D1263" s="4" t="s">
        <v>23207</v>
      </c>
      <c r="E1263" s="76">
        <v>188.7</v>
      </c>
      <c r="F1263" s="77">
        <v>0</v>
      </c>
      <c r="H1263" s="77">
        <v>0</v>
      </c>
    </row>
    <row r="1264" spans="1:8" ht="19.899999999999999" hidden="1" customHeight="1">
      <c r="A1264" s="75">
        <v>2567</v>
      </c>
      <c r="B1264" s="4" t="s">
        <v>17458</v>
      </c>
      <c r="C1264" s="75" t="s">
        <v>6</v>
      </c>
      <c r="D1264" s="4" t="s">
        <v>23207</v>
      </c>
      <c r="E1264" s="76">
        <v>14.02</v>
      </c>
      <c r="F1264" s="77">
        <v>0</v>
      </c>
      <c r="H1264" s="77">
        <v>0</v>
      </c>
    </row>
    <row r="1265" spans="1:8" ht="19.899999999999999" hidden="1" customHeight="1">
      <c r="A1265" s="75">
        <v>2568</v>
      </c>
      <c r="B1265" s="4" t="s">
        <v>17459</v>
      </c>
      <c r="C1265" s="75" t="s">
        <v>6</v>
      </c>
      <c r="D1265" s="4" t="s">
        <v>23207</v>
      </c>
      <c r="E1265" s="76">
        <v>258.95</v>
      </c>
      <c r="F1265" s="77">
        <v>0</v>
      </c>
      <c r="H1265" s="77">
        <v>0</v>
      </c>
    </row>
    <row r="1266" spans="1:8" ht="19.899999999999999" hidden="1" customHeight="1">
      <c r="A1266" s="75">
        <v>2565</v>
      </c>
      <c r="B1266" s="4" t="s">
        <v>17460</v>
      </c>
      <c r="C1266" s="75" t="s">
        <v>6</v>
      </c>
      <c r="D1266" s="4" t="s">
        <v>23207</v>
      </c>
      <c r="E1266" s="76">
        <v>138.93</v>
      </c>
      <c r="F1266" s="77">
        <v>0</v>
      </c>
      <c r="H1266" s="77">
        <v>0</v>
      </c>
    </row>
    <row r="1267" spans="1:8" ht="19.899999999999999" hidden="1" customHeight="1">
      <c r="A1267" s="75">
        <v>2594</v>
      </c>
      <c r="B1267" s="4" t="s">
        <v>17461</v>
      </c>
      <c r="C1267" s="75" t="s">
        <v>6</v>
      </c>
      <c r="D1267" s="4" t="s">
        <v>23207</v>
      </c>
      <c r="E1267" s="76">
        <v>41.37</v>
      </c>
      <c r="F1267" s="77">
        <v>0</v>
      </c>
      <c r="H1267" s="77">
        <v>0</v>
      </c>
    </row>
    <row r="1268" spans="1:8" ht="19.899999999999999" hidden="1" customHeight="1">
      <c r="A1268" s="75">
        <v>2587</v>
      </c>
      <c r="B1268" s="4" t="s">
        <v>17462</v>
      </c>
      <c r="C1268" s="75" t="s">
        <v>6</v>
      </c>
      <c r="D1268" s="4" t="s">
        <v>23207</v>
      </c>
      <c r="E1268" s="76">
        <v>35.46</v>
      </c>
      <c r="F1268" s="77">
        <v>0</v>
      </c>
      <c r="H1268" s="77">
        <v>0</v>
      </c>
    </row>
    <row r="1269" spans="1:8" ht="19.899999999999999" hidden="1" customHeight="1">
      <c r="A1269" s="75">
        <v>2588</v>
      </c>
      <c r="B1269" s="4" t="s">
        <v>17463</v>
      </c>
      <c r="C1269" s="75" t="s">
        <v>6</v>
      </c>
      <c r="D1269" s="4" t="s">
        <v>23207</v>
      </c>
      <c r="E1269" s="76">
        <v>21.6</v>
      </c>
      <c r="F1269" s="77">
        <v>0</v>
      </c>
      <c r="H1269" s="77">
        <v>0</v>
      </c>
    </row>
    <row r="1270" spans="1:8" ht="19.899999999999999" hidden="1" customHeight="1">
      <c r="A1270" s="75">
        <v>2570</v>
      </c>
      <c r="B1270" s="4" t="s">
        <v>17464</v>
      </c>
      <c r="C1270" s="75" t="s">
        <v>6</v>
      </c>
      <c r="D1270" s="4" t="s">
        <v>23207</v>
      </c>
      <c r="E1270" s="76">
        <v>16.88</v>
      </c>
      <c r="F1270" s="77">
        <v>0</v>
      </c>
      <c r="H1270" s="77">
        <v>0</v>
      </c>
    </row>
    <row r="1271" spans="1:8" ht="19.899999999999999" hidden="1" customHeight="1">
      <c r="A1271" s="75">
        <v>2569</v>
      </c>
      <c r="B1271" s="4" t="s">
        <v>17465</v>
      </c>
      <c r="C1271" s="75" t="s">
        <v>6</v>
      </c>
      <c r="D1271" s="4" t="s">
        <v>23207</v>
      </c>
      <c r="E1271" s="76">
        <v>63.89</v>
      </c>
      <c r="F1271" s="77">
        <v>0</v>
      </c>
      <c r="H1271" s="77">
        <v>0</v>
      </c>
    </row>
    <row r="1272" spans="1:8" ht="19.899999999999999" hidden="1" customHeight="1">
      <c r="A1272" s="75">
        <v>2571</v>
      </c>
      <c r="B1272" s="4" t="s">
        <v>17466</v>
      </c>
      <c r="C1272" s="75" t="s">
        <v>6</v>
      </c>
      <c r="D1272" s="4" t="s">
        <v>23207</v>
      </c>
      <c r="E1272" s="76">
        <v>155.38999999999999</v>
      </c>
      <c r="F1272" s="77">
        <v>0</v>
      </c>
      <c r="H1272" s="77">
        <v>0</v>
      </c>
    </row>
    <row r="1273" spans="1:8" ht="19.899999999999999" hidden="1" customHeight="1">
      <c r="A1273" s="75">
        <v>2572</v>
      </c>
      <c r="B1273" s="4" t="s">
        <v>17467</v>
      </c>
      <c r="C1273" s="75" t="s">
        <v>6</v>
      </c>
      <c r="D1273" s="4" t="s">
        <v>23207</v>
      </c>
      <c r="E1273" s="76">
        <v>18.5</v>
      </c>
      <c r="F1273" s="77">
        <v>0</v>
      </c>
      <c r="H1273" s="77">
        <v>0</v>
      </c>
    </row>
    <row r="1274" spans="1:8" ht="19.899999999999999" hidden="1" customHeight="1">
      <c r="A1274" s="75">
        <v>2593</v>
      </c>
      <c r="B1274" s="4" t="s">
        <v>17468</v>
      </c>
      <c r="C1274" s="75" t="s">
        <v>6</v>
      </c>
      <c r="D1274" s="4" t="s">
        <v>23207</v>
      </c>
      <c r="E1274" s="76">
        <v>258.68</v>
      </c>
      <c r="F1274" s="77">
        <v>0</v>
      </c>
      <c r="H1274" s="77">
        <v>0</v>
      </c>
    </row>
    <row r="1275" spans="1:8" ht="19.899999999999999" hidden="1" customHeight="1">
      <c r="A1275" s="75">
        <v>2595</v>
      </c>
      <c r="B1275" s="4" t="s">
        <v>17469</v>
      </c>
      <c r="C1275" s="75" t="s">
        <v>6</v>
      </c>
      <c r="D1275" s="4" t="s">
        <v>23207</v>
      </c>
      <c r="E1275" s="76">
        <v>12.49</v>
      </c>
      <c r="F1275" s="77">
        <v>0</v>
      </c>
      <c r="H1275" s="77">
        <v>0</v>
      </c>
    </row>
    <row r="1276" spans="1:8" ht="19.899999999999999" hidden="1" customHeight="1">
      <c r="A1276" s="75">
        <v>2576</v>
      </c>
      <c r="B1276" s="4" t="s">
        <v>17470</v>
      </c>
      <c r="C1276" s="75" t="s">
        <v>6</v>
      </c>
      <c r="D1276" s="4" t="s">
        <v>23207</v>
      </c>
      <c r="E1276" s="76">
        <v>11.94</v>
      </c>
      <c r="F1276" s="77">
        <v>0</v>
      </c>
      <c r="H1276" s="77">
        <v>0</v>
      </c>
    </row>
    <row r="1277" spans="1:8" ht="19.899999999999999" hidden="1" customHeight="1">
      <c r="A1277" s="75">
        <v>2575</v>
      </c>
      <c r="B1277" s="4" t="s">
        <v>17471</v>
      </c>
      <c r="C1277" s="75" t="s">
        <v>6</v>
      </c>
      <c r="D1277" s="4" t="s">
        <v>23207</v>
      </c>
      <c r="E1277" s="76">
        <v>14.68</v>
      </c>
      <c r="F1277" s="77">
        <v>0</v>
      </c>
      <c r="H1277" s="77">
        <v>0</v>
      </c>
    </row>
    <row r="1278" spans="1:8" ht="19.899999999999999" hidden="1" customHeight="1">
      <c r="A1278" s="75">
        <v>2586</v>
      </c>
      <c r="B1278" s="4" t="s">
        <v>17472</v>
      </c>
      <c r="C1278" s="75" t="s">
        <v>6</v>
      </c>
      <c r="D1278" s="4" t="s">
        <v>23207</v>
      </c>
      <c r="E1278" s="76">
        <v>13.14</v>
      </c>
      <c r="F1278" s="77">
        <v>0</v>
      </c>
      <c r="H1278" s="77">
        <v>0</v>
      </c>
    </row>
    <row r="1279" spans="1:8" ht="19.899999999999999" hidden="1" customHeight="1">
      <c r="A1279" s="75">
        <v>2573</v>
      </c>
      <c r="B1279" s="4" t="s">
        <v>17473</v>
      </c>
      <c r="C1279" s="75" t="s">
        <v>6</v>
      </c>
      <c r="D1279" s="4" t="s">
        <v>23207</v>
      </c>
      <c r="E1279" s="76">
        <v>11.69</v>
      </c>
      <c r="F1279" s="77">
        <v>0</v>
      </c>
      <c r="H1279" s="77">
        <v>0</v>
      </c>
    </row>
    <row r="1280" spans="1:8" ht="19.899999999999999" hidden="1" customHeight="1">
      <c r="A1280" s="75">
        <v>2577</v>
      </c>
      <c r="B1280" s="4" t="s">
        <v>17474</v>
      </c>
      <c r="C1280" s="75" t="s">
        <v>6</v>
      </c>
      <c r="D1280" s="4" t="s">
        <v>23207</v>
      </c>
      <c r="E1280" s="76">
        <v>13.18</v>
      </c>
      <c r="F1280" s="77">
        <v>0</v>
      </c>
      <c r="H1280" s="77">
        <v>0</v>
      </c>
    </row>
    <row r="1281" spans="1:8" ht="19.899999999999999" hidden="1" customHeight="1">
      <c r="A1281" s="75">
        <v>2578</v>
      </c>
      <c r="B1281" s="4" t="s">
        <v>17475</v>
      </c>
      <c r="C1281" s="75" t="s">
        <v>6</v>
      </c>
      <c r="D1281" s="4" t="s">
        <v>23207</v>
      </c>
      <c r="E1281" s="76">
        <v>11.39</v>
      </c>
      <c r="F1281" s="77">
        <v>0</v>
      </c>
      <c r="H1281" s="77">
        <v>0</v>
      </c>
    </row>
    <row r="1282" spans="1:8" ht="19.899999999999999" hidden="1" customHeight="1">
      <c r="A1282" s="75">
        <v>2574</v>
      </c>
      <c r="B1282" s="4" t="s">
        <v>17476</v>
      </c>
      <c r="C1282" s="75" t="s">
        <v>6</v>
      </c>
      <c r="D1282" s="4" t="s">
        <v>23207</v>
      </c>
      <c r="E1282" s="76">
        <v>10.48</v>
      </c>
      <c r="F1282" s="77">
        <v>0</v>
      </c>
      <c r="H1282" s="77">
        <v>0</v>
      </c>
    </row>
    <row r="1283" spans="1:8" ht="19.899999999999999" hidden="1" customHeight="1">
      <c r="A1283" s="75">
        <v>2585</v>
      </c>
      <c r="B1283" s="4" t="s">
        <v>17477</v>
      </c>
      <c r="C1283" s="75" t="s">
        <v>6</v>
      </c>
      <c r="D1283" s="4" t="s">
        <v>23207</v>
      </c>
      <c r="E1283" s="76">
        <v>15.31</v>
      </c>
      <c r="F1283" s="77">
        <v>0</v>
      </c>
      <c r="H1283" s="77">
        <v>0</v>
      </c>
    </row>
    <row r="1284" spans="1:8" ht="19.899999999999999" hidden="1" customHeight="1">
      <c r="A1284" s="75">
        <v>12008</v>
      </c>
      <c r="B1284" s="4" t="s">
        <v>17478</v>
      </c>
      <c r="C1284" s="75" t="s">
        <v>6</v>
      </c>
      <c r="D1284" s="4" t="s">
        <v>23207</v>
      </c>
      <c r="E1284" s="76">
        <v>13.16</v>
      </c>
      <c r="F1284" s="77">
        <v>0</v>
      </c>
      <c r="H1284" s="77">
        <v>0</v>
      </c>
    </row>
    <row r="1285" spans="1:8" ht="19.899999999999999" hidden="1" customHeight="1">
      <c r="A1285" s="75">
        <v>2582</v>
      </c>
      <c r="B1285" s="4" t="s">
        <v>17479</v>
      </c>
      <c r="C1285" s="75" t="s">
        <v>6</v>
      </c>
      <c r="D1285" s="4" t="s">
        <v>23207</v>
      </c>
      <c r="E1285" s="76">
        <v>15.31</v>
      </c>
      <c r="F1285" s="77">
        <v>0</v>
      </c>
      <c r="H1285" s="77">
        <v>0</v>
      </c>
    </row>
    <row r="1286" spans="1:8" ht="19.899999999999999" hidden="1" customHeight="1">
      <c r="A1286" s="75">
        <v>2597</v>
      </c>
      <c r="B1286" s="4" t="s">
        <v>17480</v>
      </c>
      <c r="C1286" s="75" t="s">
        <v>6</v>
      </c>
      <c r="D1286" s="4" t="s">
        <v>23207</v>
      </c>
      <c r="E1286" s="76">
        <v>13.16</v>
      </c>
      <c r="F1286" s="77">
        <v>0</v>
      </c>
      <c r="H1286" s="77">
        <v>0</v>
      </c>
    </row>
    <row r="1287" spans="1:8" ht="19.899999999999999" hidden="1" customHeight="1">
      <c r="A1287" s="75">
        <v>2581</v>
      </c>
      <c r="B1287" s="4" t="s">
        <v>17481</v>
      </c>
      <c r="C1287" s="75" t="s">
        <v>6</v>
      </c>
      <c r="D1287" s="4" t="s">
        <v>23207</v>
      </c>
      <c r="E1287" s="76">
        <v>14.68</v>
      </c>
      <c r="F1287" s="77">
        <v>0</v>
      </c>
      <c r="H1287" s="77">
        <v>0</v>
      </c>
    </row>
    <row r="1288" spans="1:8" ht="19.899999999999999" hidden="1" customHeight="1">
      <c r="A1288" s="75">
        <v>2579</v>
      </c>
      <c r="B1288" s="4" t="s">
        <v>17482</v>
      </c>
      <c r="C1288" s="75" t="s">
        <v>6</v>
      </c>
      <c r="D1288" s="4" t="s">
        <v>23207</v>
      </c>
      <c r="E1288" s="76">
        <v>13.14</v>
      </c>
      <c r="F1288" s="77">
        <v>0</v>
      </c>
      <c r="H1288" s="77">
        <v>0</v>
      </c>
    </row>
    <row r="1289" spans="1:8" ht="19.899999999999999" hidden="1" customHeight="1">
      <c r="A1289" s="75">
        <v>2596</v>
      </c>
      <c r="B1289" s="4" t="s">
        <v>17483</v>
      </c>
      <c r="C1289" s="75" t="s">
        <v>6</v>
      </c>
      <c r="D1289" s="4" t="s">
        <v>23207</v>
      </c>
      <c r="E1289" s="76">
        <v>11.69</v>
      </c>
      <c r="F1289" s="77">
        <v>0</v>
      </c>
      <c r="H1289" s="77">
        <v>0</v>
      </c>
    </row>
    <row r="1290" spans="1:8" ht="19.899999999999999" hidden="1" customHeight="1">
      <c r="A1290" s="75">
        <v>2583</v>
      </c>
      <c r="B1290" s="4" t="s">
        <v>17484</v>
      </c>
      <c r="C1290" s="75" t="s">
        <v>6</v>
      </c>
      <c r="D1290" s="4" t="s">
        <v>23207</v>
      </c>
      <c r="E1290" s="76">
        <v>19.14</v>
      </c>
      <c r="F1290" s="77">
        <v>0</v>
      </c>
      <c r="H1290" s="77">
        <v>0</v>
      </c>
    </row>
    <row r="1291" spans="1:8" ht="19.899999999999999" hidden="1" customHeight="1">
      <c r="A1291" s="75">
        <v>2580</v>
      </c>
      <c r="B1291" s="4" t="s">
        <v>17485</v>
      </c>
      <c r="C1291" s="75" t="s">
        <v>6</v>
      </c>
      <c r="D1291" s="4" t="s">
        <v>23207</v>
      </c>
      <c r="E1291" s="76">
        <v>14.05</v>
      </c>
      <c r="F1291" s="77">
        <v>0</v>
      </c>
      <c r="H1291" s="77">
        <v>0</v>
      </c>
    </row>
    <row r="1292" spans="1:8" ht="19.899999999999999" hidden="1" customHeight="1">
      <c r="A1292" s="75">
        <v>2584</v>
      </c>
      <c r="B1292" s="4" t="s">
        <v>17486</v>
      </c>
      <c r="C1292" s="75" t="s">
        <v>6</v>
      </c>
      <c r="D1292" s="4" t="s">
        <v>23207</v>
      </c>
      <c r="E1292" s="76">
        <v>19.14</v>
      </c>
      <c r="F1292" s="77">
        <v>0</v>
      </c>
      <c r="H1292" s="77">
        <v>0</v>
      </c>
    </row>
    <row r="1293" spans="1:8" ht="19.899999999999999" hidden="1" customHeight="1">
      <c r="A1293" s="75">
        <v>39329</v>
      </c>
      <c r="B1293" s="4" t="s">
        <v>17487</v>
      </c>
      <c r="C1293" s="75" t="s">
        <v>6</v>
      </c>
      <c r="D1293" s="4" t="s">
        <v>23207</v>
      </c>
      <c r="E1293" s="76">
        <v>14.51</v>
      </c>
      <c r="F1293" s="77">
        <v>0</v>
      </c>
      <c r="H1293" s="77">
        <v>0</v>
      </c>
    </row>
    <row r="1294" spans="1:8" ht="19.899999999999999" hidden="1" customHeight="1">
      <c r="A1294" s="75">
        <v>12010</v>
      </c>
      <c r="B1294" s="4" t="s">
        <v>17488</v>
      </c>
      <c r="C1294" s="75" t="s">
        <v>6</v>
      </c>
      <c r="D1294" s="4" t="s">
        <v>23207</v>
      </c>
      <c r="E1294" s="76">
        <v>21.87</v>
      </c>
      <c r="F1294" s="77">
        <v>0</v>
      </c>
      <c r="H1294" s="77">
        <v>0</v>
      </c>
    </row>
    <row r="1295" spans="1:8" ht="19.899999999999999" hidden="1" customHeight="1">
      <c r="A1295" s="75">
        <v>39332</v>
      </c>
      <c r="B1295" s="4" t="s">
        <v>17489</v>
      </c>
      <c r="C1295" s="75" t="s">
        <v>6</v>
      </c>
      <c r="D1295" s="4" t="s">
        <v>23207</v>
      </c>
      <c r="E1295" s="76">
        <v>16.16</v>
      </c>
      <c r="F1295" s="77">
        <v>0</v>
      </c>
      <c r="H1295" s="77">
        <v>0</v>
      </c>
    </row>
    <row r="1296" spans="1:8" ht="19.899999999999999" hidden="1" customHeight="1">
      <c r="A1296" s="75">
        <v>39330</v>
      </c>
      <c r="B1296" s="4" t="s">
        <v>17490</v>
      </c>
      <c r="C1296" s="75" t="s">
        <v>6</v>
      </c>
      <c r="D1296" s="4" t="s">
        <v>23207</v>
      </c>
      <c r="E1296" s="76">
        <v>15.62</v>
      </c>
      <c r="F1296" s="77">
        <v>0</v>
      </c>
      <c r="H1296" s="77">
        <v>0</v>
      </c>
    </row>
    <row r="1297" spans="1:8" ht="19.899999999999999" hidden="1" customHeight="1">
      <c r="A1297" s="75">
        <v>39331</v>
      </c>
      <c r="B1297" s="4" t="s">
        <v>17491</v>
      </c>
      <c r="C1297" s="75" t="s">
        <v>6</v>
      </c>
      <c r="D1297" s="4" t="s">
        <v>23207</v>
      </c>
      <c r="E1297" s="76">
        <v>45.04</v>
      </c>
      <c r="F1297" s="77">
        <v>0</v>
      </c>
      <c r="H1297" s="77">
        <v>0</v>
      </c>
    </row>
    <row r="1298" spans="1:8" ht="19.899999999999999" hidden="1" customHeight="1">
      <c r="A1298" s="75">
        <v>39335</v>
      </c>
      <c r="B1298" s="4" t="s">
        <v>17492</v>
      </c>
      <c r="C1298" s="75" t="s">
        <v>6</v>
      </c>
      <c r="D1298" s="4" t="s">
        <v>23207</v>
      </c>
      <c r="E1298" s="76">
        <v>90.03</v>
      </c>
      <c r="F1298" s="77">
        <v>0</v>
      </c>
      <c r="H1298" s="77">
        <v>0</v>
      </c>
    </row>
    <row r="1299" spans="1:8" ht="19.899999999999999" hidden="1" customHeight="1">
      <c r="A1299" s="75">
        <v>39333</v>
      </c>
      <c r="B1299" s="4" t="s">
        <v>17493</v>
      </c>
      <c r="C1299" s="75" t="s">
        <v>6</v>
      </c>
      <c r="D1299" s="4" t="s">
        <v>23207</v>
      </c>
      <c r="E1299" s="76">
        <v>37.9</v>
      </c>
      <c r="F1299" s="77">
        <v>0</v>
      </c>
      <c r="H1299" s="77">
        <v>0</v>
      </c>
    </row>
    <row r="1300" spans="1:8" ht="19.899999999999999" hidden="1" customHeight="1">
      <c r="A1300" s="75">
        <v>39334</v>
      </c>
      <c r="B1300" s="4" t="s">
        <v>17494</v>
      </c>
      <c r="C1300" s="75" t="s">
        <v>6</v>
      </c>
      <c r="D1300" s="4" t="s">
        <v>23207</v>
      </c>
      <c r="E1300" s="76"/>
      <c r="F1300" s="77">
        <v>0</v>
      </c>
      <c r="H1300" s="77">
        <v>0</v>
      </c>
    </row>
    <row r="1301" spans="1:8" ht="19.899999999999999" hidden="1" customHeight="1">
      <c r="A1301" s="75">
        <v>12015</v>
      </c>
      <c r="B1301" s="4" t="s">
        <v>17495</v>
      </c>
      <c r="C1301" s="75" t="s">
        <v>6</v>
      </c>
      <c r="D1301" s="4" t="s">
        <v>23207</v>
      </c>
      <c r="E1301" s="76"/>
      <c r="F1301" s="77">
        <v>0</v>
      </c>
      <c r="H1301" s="77">
        <v>0</v>
      </c>
    </row>
    <row r="1302" spans="1:8" ht="19.899999999999999" hidden="1" customHeight="1">
      <c r="A1302" s="75">
        <v>12016</v>
      </c>
      <c r="B1302" s="4" t="s">
        <v>17496</v>
      </c>
      <c r="C1302" s="75" t="s">
        <v>6</v>
      </c>
      <c r="D1302" s="4" t="s">
        <v>23207</v>
      </c>
      <c r="E1302" s="76"/>
      <c r="F1302" s="77">
        <v>0</v>
      </c>
      <c r="H1302" s="77">
        <v>0</v>
      </c>
    </row>
    <row r="1303" spans="1:8" ht="19.899999999999999" hidden="1" customHeight="1">
      <c r="A1303" s="75">
        <v>12019</v>
      </c>
      <c r="B1303" s="4" t="s">
        <v>17497</v>
      </c>
      <c r="C1303" s="75" t="s">
        <v>6</v>
      </c>
      <c r="D1303" s="4" t="s">
        <v>23207</v>
      </c>
      <c r="E1303" s="76"/>
      <c r="F1303" s="77">
        <v>0</v>
      </c>
      <c r="H1303" s="77">
        <v>0</v>
      </c>
    </row>
    <row r="1304" spans="1:8" ht="19.899999999999999" hidden="1" customHeight="1">
      <c r="A1304" s="75">
        <v>12020</v>
      </c>
      <c r="B1304" s="4" t="s">
        <v>17498</v>
      </c>
      <c r="C1304" s="75" t="s">
        <v>6</v>
      </c>
      <c r="D1304" s="4" t="s">
        <v>23207</v>
      </c>
      <c r="E1304" s="76"/>
      <c r="F1304" s="77">
        <v>0</v>
      </c>
      <c r="H1304" s="77">
        <v>0</v>
      </c>
    </row>
    <row r="1305" spans="1:8" ht="19.899999999999999" hidden="1" customHeight="1">
      <c r="A1305" s="75">
        <v>39338</v>
      </c>
      <c r="B1305" s="4" t="s">
        <v>17499</v>
      </c>
      <c r="C1305" s="75" t="s">
        <v>6</v>
      </c>
      <c r="D1305" s="4" t="s">
        <v>23207</v>
      </c>
      <c r="E1305" s="76"/>
      <c r="F1305" s="77">
        <v>0</v>
      </c>
      <c r="H1305" s="77">
        <v>0</v>
      </c>
    </row>
    <row r="1306" spans="1:8" ht="19.899999999999999" hidden="1" customHeight="1">
      <c r="A1306" s="75">
        <v>39336</v>
      </c>
      <c r="B1306" s="4" t="s">
        <v>17500</v>
      </c>
      <c r="C1306" s="75" t="s">
        <v>6</v>
      </c>
      <c r="D1306" s="4" t="s">
        <v>23207</v>
      </c>
      <c r="E1306" s="76">
        <v>20.87</v>
      </c>
      <c r="F1306" s="77">
        <v>0</v>
      </c>
      <c r="H1306" s="77">
        <v>0</v>
      </c>
    </row>
    <row r="1307" spans="1:8" ht="19.899999999999999" hidden="1" customHeight="1">
      <c r="A1307" s="75">
        <v>39337</v>
      </c>
      <c r="B1307" s="4" t="s">
        <v>17501</v>
      </c>
      <c r="C1307" s="75" t="s">
        <v>6</v>
      </c>
      <c r="D1307" s="4" t="s">
        <v>23207</v>
      </c>
      <c r="E1307" s="76">
        <v>44.27</v>
      </c>
      <c r="F1307" s="77">
        <v>0</v>
      </c>
      <c r="H1307" s="77">
        <v>0</v>
      </c>
    </row>
    <row r="1308" spans="1:8" ht="19.899999999999999" hidden="1" customHeight="1">
      <c r="A1308" s="75">
        <v>39341</v>
      </c>
      <c r="B1308" s="4" t="s">
        <v>17502</v>
      </c>
      <c r="C1308" s="75" t="s">
        <v>6</v>
      </c>
      <c r="D1308" s="4" t="s">
        <v>23207</v>
      </c>
      <c r="E1308" s="76"/>
      <c r="F1308" s="77">
        <v>0</v>
      </c>
      <c r="H1308" s="77">
        <v>0</v>
      </c>
    </row>
    <row r="1309" spans="1:8" ht="19.899999999999999" hidden="1" customHeight="1">
      <c r="A1309" s="75">
        <v>39340</v>
      </c>
      <c r="B1309" s="4" t="s">
        <v>17503</v>
      </c>
      <c r="C1309" s="75" t="s">
        <v>6</v>
      </c>
      <c r="D1309" s="4" t="s">
        <v>23207</v>
      </c>
      <c r="E1309" s="76"/>
      <c r="F1309" s="77">
        <v>0</v>
      </c>
      <c r="H1309" s="77">
        <v>0</v>
      </c>
    </row>
    <row r="1310" spans="1:8" ht="19.899999999999999" hidden="1" customHeight="1">
      <c r="A1310" s="75">
        <v>39342</v>
      </c>
      <c r="B1310" s="4" t="s">
        <v>17504</v>
      </c>
      <c r="C1310" s="75" t="s">
        <v>6</v>
      </c>
      <c r="D1310" s="4" t="s">
        <v>23207</v>
      </c>
      <c r="E1310" s="76"/>
      <c r="F1310" s="77">
        <v>0</v>
      </c>
      <c r="H1310" s="77">
        <v>0</v>
      </c>
    </row>
    <row r="1311" spans="1:8" ht="19.899999999999999" hidden="1" customHeight="1">
      <c r="A1311" s="75">
        <v>12025</v>
      </c>
      <c r="B1311" s="4" t="s">
        <v>17505</v>
      </c>
      <c r="C1311" s="75" t="s">
        <v>6</v>
      </c>
      <c r="D1311" s="4" t="s">
        <v>23207</v>
      </c>
      <c r="E1311" s="76"/>
      <c r="F1311" s="77">
        <v>0</v>
      </c>
      <c r="H1311" s="77">
        <v>0</v>
      </c>
    </row>
    <row r="1312" spans="1:8" ht="19.899999999999999" hidden="1" customHeight="1">
      <c r="A1312" s="75">
        <v>39345</v>
      </c>
      <c r="B1312" s="4" t="s">
        <v>17506</v>
      </c>
      <c r="C1312" s="75" t="s">
        <v>6</v>
      </c>
      <c r="D1312" s="4" t="s">
        <v>23207</v>
      </c>
      <c r="E1312" s="76">
        <v>25.77</v>
      </c>
      <c r="F1312" s="77">
        <v>0</v>
      </c>
      <c r="H1312" s="77">
        <v>0</v>
      </c>
    </row>
    <row r="1313" spans="1:8" ht="19.899999999999999" hidden="1" customHeight="1">
      <c r="A1313" s="75">
        <v>39343</v>
      </c>
      <c r="B1313" s="4" t="s">
        <v>17507</v>
      </c>
      <c r="C1313" s="75" t="s">
        <v>6</v>
      </c>
      <c r="D1313" s="4" t="s">
        <v>23207</v>
      </c>
      <c r="E1313" s="76">
        <v>16.66</v>
      </c>
      <c r="F1313" s="77">
        <v>0</v>
      </c>
      <c r="H1313" s="77">
        <v>0</v>
      </c>
    </row>
    <row r="1314" spans="1:8" ht="19.899999999999999" hidden="1" customHeight="1">
      <c r="A1314" s="75">
        <v>39344</v>
      </c>
      <c r="B1314" s="4" t="s">
        <v>17508</v>
      </c>
      <c r="C1314" s="75" t="s">
        <v>6</v>
      </c>
      <c r="D1314" s="4" t="s">
        <v>23207</v>
      </c>
      <c r="E1314" s="76">
        <v>13.37</v>
      </c>
      <c r="F1314" s="77">
        <v>0</v>
      </c>
      <c r="H1314" s="77">
        <v>0</v>
      </c>
    </row>
    <row r="1315" spans="1:8" ht="19.899999999999999" hidden="1" customHeight="1">
      <c r="A1315" s="75">
        <v>12623</v>
      </c>
      <c r="B1315" s="4" t="s">
        <v>17509</v>
      </c>
      <c r="C1315" s="75" t="s">
        <v>1</v>
      </c>
      <c r="D1315" s="4" t="s">
        <v>23207</v>
      </c>
      <c r="E1315" s="76">
        <v>10.24</v>
      </c>
      <c r="F1315" s="77">
        <v>0</v>
      </c>
      <c r="H1315" s="77">
        <v>0</v>
      </c>
    </row>
    <row r="1316" spans="1:8" ht="19.899999999999999" hidden="1" customHeight="1">
      <c r="A1316" s="75">
        <v>34498</v>
      </c>
      <c r="B1316" s="4" t="s">
        <v>17510</v>
      </c>
      <c r="C1316" s="75" t="s">
        <v>6</v>
      </c>
      <c r="D1316" s="4" t="s">
        <v>23207</v>
      </c>
      <c r="E1316" s="76">
        <v>122.68</v>
      </c>
      <c r="F1316" s="77">
        <v>0</v>
      </c>
      <c r="H1316" s="77">
        <v>0</v>
      </c>
    </row>
    <row r="1317" spans="1:8" ht="19.899999999999999" hidden="1" customHeight="1">
      <c r="A1317" s="75">
        <v>13244</v>
      </c>
      <c r="B1317" s="4" t="s">
        <v>17511</v>
      </c>
      <c r="C1317" s="75" t="s">
        <v>6</v>
      </c>
      <c r="D1317" s="4" t="s">
        <v>23207</v>
      </c>
      <c r="E1317" s="76">
        <v>52.22</v>
      </c>
      <c r="F1317" s="77">
        <v>0</v>
      </c>
      <c r="H1317" s="77">
        <v>0</v>
      </c>
    </row>
    <row r="1318" spans="1:8" ht="19.899999999999999" hidden="1" customHeight="1">
      <c r="A1318" s="75">
        <v>38998</v>
      </c>
      <c r="B1318" s="4" t="s">
        <v>17512</v>
      </c>
      <c r="C1318" s="75" t="s">
        <v>6</v>
      </c>
      <c r="D1318" s="4" t="s">
        <v>23207</v>
      </c>
      <c r="E1318" s="76">
        <v>147.93</v>
      </c>
      <c r="F1318" s="77">
        <v>0</v>
      </c>
      <c r="H1318" s="77">
        <v>0</v>
      </c>
    </row>
    <row r="1319" spans="1:8" ht="19.899999999999999" hidden="1" customHeight="1">
      <c r="A1319" s="75">
        <v>38999</v>
      </c>
      <c r="B1319" s="4" t="s">
        <v>17513</v>
      </c>
      <c r="C1319" s="75" t="s">
        <v>6</v>
      </c>
      <c r="D1319" s="4" t="s">
        <v>23207</v>
      </c>
      <c r="E1319" s="76">
        <v>11.13</v>
      </c>
      <c r="F1319" s="77">
        <v>0</v>
      </c>
      <c r="H1319" s="77">
        <v>0</v>
      </c>
    </row>
    <row r="1320" spans="1:8" ht="19.899999999999999" hidden="1" customHeight="1">
      <c r="A1320" s="75">
        <v>38996</v>
      </c>
      <c r="B1320" s="4" t="s">
        <v>17514</v>
      </c>
      <c r="C1320" s="75" t="s">
        <v>6</v>
      </c>
      <c r="D1320" s="4" t="s">
        <v>23207</v>
      </c>
      <c r="E1320" s="76">
        <v>272.27</v>
      </c>
      <c r="F1320" s="77">
        <v>0</v>
      </c>
      <c r="H1320" s="77">
        <v>0</v>
      </c>
    </row>
    <row r="1321" spans="1:8" ht="19.899999999999999" hidden="1" customHeight="1">
      <c r="A1321" s="75">
        <v>44173</v>
      </c>
      <c r="B1321" s="4" t="s">
        <v>17515</v>
      </c>
      <c r="C1321" s="75" t="s">
        <v>6</v>
      </c>
      <c r="D1321" s="4" t="s">
        <v>23207</v>
      </c>
      <c r="E1321" s="76">
        <v>66.69</v>
      </c>
      <c r="F1321" s="77">
        <v>0</v>
      </c>
      <c r="H1321" s="77">
        <v>0</v>
      </c>
    </row>
    <row r="1322" spans="1:8" ht="19.899999999999999" hidden="1" customHeight="1">
      <c r="A1322" s="75">
        <v>44174</v>
      </c>
      <c r="B1322" s="4" t="s">
        <v>17516</v>
      </c>
      <c r="C1322" s="75" t="s">
        <v>6</v>
      </c>
      <c r="D1322" s="4" t="s">
        <v>23207</v>
      </c>
      <c r="E1322" s="76">
        <v>59.44</v>
      </c>
      <c r="F1322" s="77">
        <v>0</v>
      </c>
      <c r="H1322" s="77">
        <v>0</v>
      </c>
    </row>
    <row r="1323" spans="1:8" ht="19.899999999999999" hidden="1" customHeight="1">
      <c r="A1323" s="75">
        <v>38997</v>
      </c>
      <c r="B1323" s="4" t="s">
        <v>17517</v>
      </c>
      <c r="C1323" s="75" t="s">
        <v>6</v>
      </c>
      <c r="D1323" s="4" t="s">
        <v>23207</v>
      </c>
      <c r="E1323" s="76">
        <v>25.96</v>
      </c>
      <c r="F1323" s="77">
        <v>0</v>
      </c>
      <c r="H1323" s="77">
        <v>0</v>
      </c>
    </row>
    <row r="1324" spans="1:8" ht="19.899999999999999" hidden="1" customHeight="1">
      <c r="A1324" s="75">
        <v>39600</v>
      </c>
      <c r="B1324" s="4" t="s">
        <v>17518</v>
      </c>
      <c r="C1324" s="75" t="s">
        <v>6</v>
      </c>
      <c r="D1324" s="4" t="s">
        <v>23207</v>
      </c>
      <c r="E1324" s="76">
        <v>17.59</v>
      </c>
      <c r="F1324" s="77">
        <v>0</v>
      </c>
      <c r="H1324" s="77">
        <v>0</v>
      </c>
    </row>
    <row r="1325" spans="1:8" ht="19.899999999999999" hidden="1" customHeight="1">
      <c r="A1325" s="75">
        <v>39601</v>
      </c>
      <c r="B1325" s="4" t="s">
        <v>17519</v>
      </c>
      <c r="C1325" s="75" t="s">
        <v>6</v>
      </c>
      <c r="D1325" s="4" t="s">
        <v>23207</v>
      </c>
      <c r="E1325" s="76">
        <v>100.7</v>
      </c>
      <c r="F1325" s="77">
        <v>0</v>
      </c>
      <c r="H1325" s="77">
        <v>0</v>
      </c>
    </row>
    <row r="1326" spans="1:8" ht="19.899999999999999" hidden="1" customHeight="1">
      <c r="A1326" s="75">
        <v>39862</v>
      </c>
      <c r="B1326" s="4" t="s">
        <v>17520</v>
      </c>
      <c r="C1326" s="75" t="s">
        <v>6</v>
      </c>
      <c r="D1326" s="4" t="s">
        <v>23207</v>
      </c>
      <c r="E1326" s="76">
        <v>20.41</v>
      </c>
      <c r="F1326" s="77">
        <v>0</v>
      </c>
      <c r="H1326" s="77">
        <v>0</v>
      </c>
    </row>
    <row r="1327" spans="1:8" ht="19.899999999999999" hidden="1" customHeight="1">
      <c r="A1327" s="75">
        <v>39863</v>
      </c>
      <c r="B1327" s="4" t="s">
        <v>17521</v>
      </c>
      <c r="C1327" s="75" t="s">
        <v>6</v>
      </c>
      <c r="D1327" s="4" t="s">
        <v>23207</v>
      </c>
      <c r="E1327" s="76">
        <v>16.54</v>
      </c>
      <c r="F1327" s="77">
        <v>0</v>
      </c>
      <c r="H1327" s="77">
        <v>0</v>
      </c>
    </row>
    <row r="1328" spans="1:8" ht="19.899999999999999" hidden="1" customHeight="1">
      <c r="A1328" s="75">
        <v>39864</v>
      </c>
      <c r="B1328" s="4" t="s">
        <v>17522</v>
      </c>
      <c r="C1328" s="75" t="s">
        <v>6</v>
      </c>
      <c r="D1328" s="4" t="s">
        <v>23207</v>
      </c>
      <c r="E1328" s="76">
        <v>2.21</v>
      </c>
      <c r="F1328" s="77">
        <v>0</v>
      </c>
      <c r="H1328" s="77">
        <v>0</v>
      </c>
    </row>
    <row r="1329" spans="1:8" ht="19.899999999999999" hidden="1" customHeight="1">
      <c r="A1329" s="75">
        <v>39865</v>
      </c>
      <c r="B1329" s="4" t="s">
        <v>17523</v>
      </c>
      <c r="C1329" s="75" t="s">
        <v>6</v>
      </c>
      <c r="D1329" s="4" t="s">
        <v>23207</v>
      </c>
      <c r="E1329" s="76">
        <v>4.71</v>
      </c>
      <c r="F1329" s="77">
        <v>0</v>
      </c>
      <c r="H1329" s="77">
        <v>0</v>
      </c>
    </row>
    <row r="1330" spans="1:8" ht="19.899999999999999" hidden="1" customHeight="1">
      <c r="A1330" s="75">
        <v>2517</v>
      </c>
      <c r="B1330" s="4" t="s">
        <v>17524</v>
      </c>
      <c r="C1330" s="75" t="s">
        <v>6</v>
      </c>
      <c r="D1330" s="4" t="s">
        <v>23207</v>
      </c>
      <c r="E1330" s="76">
        <v>13.58</v>
      </c>
      <c r="F1330" s="77">
        <v>0</v>
      </c>
      <c r="H1330" s="77">
        <v>0</v>
      </c>
    </row>
    <row r="1331" spans="1:8" ht="19.899999999999999" hidden="1" customHeight="1">
      <c r="A1331" s="75">
        <v>2522</v>
      </c>
      <c r="B1331" s="4" t="s">
        <v>17525</v>
      </c>
      <c r="C1331" s="75" t="s">
        <v>6</v>
      </c>
      <c r="D1331" s="4" t="s">
        <v>23207</v>
      </c>
      <c r="E1331" s="76">
        <v>22.25</v>
      </c>
      <c r="F1331" s="77">
        <v>0</v>
      </c>
      <c r="H1331" s="77">
        <v>0</v>
      </c>
    </row>
    <row r="1332" spans="1:8" ht="19.899999999999999" hidden="1" customHeight="1">
      <c r="A1332" s="75">
        <v>2516</v>
      </c>
      <c r="B1332" s="4" t="s">
        <v>17526</v>
      </c>
      <c r="C1332" s="75" t="s">
        <v>6</v>
      </c>
      <c r="D1332" s="4" t="s">
        <v>23207</v>
      </c>
      <c r="E1332" s="76">
        <v>29.85</v>
      </c>
      <c r="F1332" s="77">
        <v>0</v>
      </c>
      <c r="H1332" s="77">
        <v>0</v>
      </c>
    </row>
    <row r="1333" spans="1:8" ht="19.899999999999999" hidden="1" customHeight="1">
      <c r="A1333" s="75">
        <v>2548</v>
      </c>
      <c r="B1333" s="4" t="s">
        <v>17527</v>
      </c>
      <c r="C1333" s="75" t="s">
        <v>6</v>
      </c>
      <c r="D1333" s="4" t="s">
        <v>23207</v>
      </c>
      <c r="E1333" s="76">
        <v>8.9</v>
      </c>
      <c r="F1333" s="77">
        <v>0</v>
      </c>
      <c r="H1333" s="77">
        <v>0</v>
      </c>
    </row>
    <row r="1334" spans="1:8" ht="19.899999999999999" hidden="1" customHeight="1">
      <c r="A1334" s="75">
        <v>2518</v>
      </c>
      <c r="B1334" s="4" t="s">
        <v>17528</v>
      </c>
      <c r="C1334" s="75" t="s">
        <v>6</v>
      </c>
      <c r="D1334" s="4" t="s">
        <v>23207</v>
      </c>
      <c r="E1334" s="76">
        <v>46.84</v>
      </c>
      <c r="F1334" s="77">
        <v>0</v>
      </c>
      <c r="H1334" s="77">
        <v>0</v>
      </c>
    </row>
    <row r="1335" spans="1:8" ht="19.899999999999999" hidden="1" customHeight="1">
      <c r="A1335" s="75">
        <v>2521</v>
      </c>
      <c r="B1335" s="4" t="s">
        <v>17529</v>
      </c>
      <c r="C1335" s="75" t="s">
        <v>6</v>
      </c>
      <c r="D1335" s="4" t="s">
        <v>23207</v>
      </c>
      <c r="E1335" s="76">
        <v>58.13</v>
      </c>
      <c r="F1335" s="77">
        <v>0</v>
      </c>
      <c r="H1335" s="77">
        <v>0</v>
      </c>
    </row>
    <row r="1336" spans="1:8" ht="19.899999999999999" hidden="1" customHeight="1">
      <c r="A1336" s="75">
        <v>2519</v>
      </c>
      <c r="B1336" s="4" t="s">
        <v>17530</v>
      </c>
      <c r="C1336" s="75" t="s">
        <v>6</v>
      </c>
      <c r="D1336" s="4" t="s">
        <v>23207</v>
      </c>
      <c r="E1336" s="76">
        <v>10.46</v>
      </c>
      <c r="F1336" s="77">
        <v>0</v>
      </c>
      <c r="H1336" s="77">
        <v>0</v>
      </c>
    </row>
    <row r="1337" spans="1:8" ht="19.899999999999999" hidden="1" customHeight="1">
      <c r="A1337" s="75">
        <v>2515</v>
      </c>
      <c r="B1337" s="4" t="s">
        <v>17531</v>
      </c>
      <c r="C1337" s="75" t="s">
        <v>6</v>
      </c>
      <c r="D1337" s="4" t="s">
        <v>23207</v>
      </c>
      <c r="E1337" s="76">
        <v>79.09</v>
      </c>
      <c r="F1337" s="77">
        <v>0</v>
      </c>
      <c r="H1337" s="77">
        <v>0</v>
      </c>
    </row>
    <row r="1338" spans="1:8" ht="19.899999999999999" hidden="1" customHeight="1">
      <c r="A1338" s="75">
        <v>2520</v>
      </c>
      <c r="B1338" s="4" t="s">
        <v>17532</v>
      </c>
      <c r="C1338" s="75" t="s">
        <v>6</v>
      </c>
      <c r="D1338" s="4" t="s">
        <v>23207</v>
      </c>
      <c r="E1338" s="76">
        <v>11.04</v>
      </c>
      <c r="F1338" s="77">
        <v>0</v>
      </c>
      <c r="H1338" s="77">
        <v>0</v>
      </c>
    </row>
    <row r="1339" spans="1:8" ht="19.899999999999999" hidden="1" customHeight="1">
      <c r="A1339" s="75">
        <v>1602</v>
      </c>
      <c r="B1339" s="4" t="s">
        <v>17533</v>
      </c>
      <c r="C1339" s="75" t="s">
        <v>6</v>
      </c>
      <c r="D1339" s="4" t="s">
        <v>23207</v>
      </c>
      <c r="E1339" s="76">
        <v>13.79</v>
      </c>
      <c r="F1339" s="77">
        <v>0</v>
      </c>
      <c r="H1339" s="77">
        <v>0</v>
      </c>
    </row>
    <row r="1340" spans="1:8" ht="19.899999999999999" hidden="1" customHeight="1">
      <c r="A1340" s="75">
        <v>1601</v>
      </c>
      <c r="B1340" s="4" t="s">
        <v>17534</v>
      </c>
      <c r="C1340" s="75" t="s">
        <v>6</v>
      </c>
      <c r="D1340" s="4" t="s">
        <v>23207</v>
      </c>
      <c r="E1340" s="76">
        <v>19.34</v>
      </c>
      <c r="F1340" s="77">
        <v>0</v>
      </c>
      <c r="H1340" s="77">
        <v>0</v>
      </c>
    </row>
    <row r="1341" spans="1:8" ht="19.899999999999999" hidden="1" customHeight="1">
      <c r="A1341" s="75">
        <v>1600</v>
      </c>
      <c r="B1341" s="4" t="s">
        <v>17535</v>
      </c>
      <c r="C1341" s="75" t="s">
        <v>6</v>
      </c>
      <c r="D1341" s="4" t="s">
        <v>23207</v>
      </c>
      <c r="E1341" s="76">
        <v>7.81</v>
      </c>
      <c r="F1341" s="77">
        <v>0</v>
      </c>
      <c r="H1341" s="77">
        <v>0</v>
      </c>
    </row>
    <row r="1342" spans="1:8" ht="19.899999999999999" hidden="1" customHeight="1">
      <c r="A1342" s="75">
        <v>1598</v>
      </c>
      <c r="B1342" s="4" t="s">
        <v>17536</v>
      </c>
      <c r="C1342" s="75" t="s">
        <v>6</v>
      </c>
      <c r="D1342" s="4" t="s">
        <v>23207</v>
      </c>
      <c r="E1342" s="76">
        <v>28.87</v>
      </c>
      <c r="F1342" s="77">
        <v>0</v>
      </c>
      <c r="H1342" s="77">
        <v>0</v>
      </c>
    </row>
    <row r="1343" spans="1:8" ht="19.899999999999999" hidden="1" customHeight="1">
      <c r="A1343" s="75">
        <v>1603</v>
      </c>
      <c r="B1343" s="4" t="s">
        <v>17537</v>
      </c>
      <c r="C1343" s="75" t="s">
        <v>6</v>
      </c>
      <c r="D1343" s="4" t="s">
        <v>23207</v>
      </c>
      <c r="E1343" s="76">
        <v>43.65</v>
      </c>
      <c r="F1343" s="77">
        <v>0</v>
      </c>
      <c r="H1343" s="77">
        <v>0</v>
      </c>
    </row>
    <row r="1344" spans="1:8" ht="19.899999999999999" hidden="1" customHeight="1">
      <c r="A1344" s="75">
        <v>1599</v>
      </c>
      <c r="B1344" s="4" t="s">
        <v>17538</v>
      </c>
      <c r="C1344" s="75" t="s">
        <v>6</v>
      </c>
      <c r="D1344" s="4" t="s">
        <v>23207</v>
      </c>
      <c r="E1344" s="76">
        <v>9.2200000000000006</v>
      </c>
      <c r="F1344" s="77">
        <v>0</v>
      </c>
      <c r="H1344" s="77">
        <v>0</v>
      </c>
    </row>
    <row r="1345" spans="1:8" ht="19.899999999999999" hidden="1" customHeight="1">
      <c r="A1345" s="75">
        <v>1597</v>
      </c>
      <c r="B1345" s="4" t="s">
        <v>17539</v>
      </c>
      <c r="C1345" s="75" t="s">
        <v>6</v>
      </c>
      <c r="D1345" s="4" t="s">
        <v>23207</v>
      </c>
      <c r="E1345" s="76">
        <v>5.91</v>
      </c>
      <c r="F1345" s="77">
        <v>0</v>
      </c>
      <c r="H1345" s="77">
        <v>0</v>
      </c>
    </row>
    <row r="1346" spans="1:8" ht="19.899999999999999" hidden="1" customHeight="1">
      <c r="A1346" s="75">
        <v>39602</v>
      </c>
      <c r="B1346" s="4" t="s">
        <v>17540</v>
      </c>
      <c r="C1346" s="75" t="s">
        <v>6</v>
      </c>
      <c r="D1346" s="4" t="s">
        <v>23207</v>
      </c>
      <c r="E1346" s="76">
        <v>4.21</v>
      </c>
      <c r="F1346" s="77">
        <v>0</v>
      </c>
      <c r="H1346" s="77">
        <v>0</v>
      </c>
    </row>
    <row r="1347" spans="1:8" ht="19.899999999999999" hidden="1" customHeight="1">
      <c r="A1347" s="75">
        <v>39603</v>
      </c>
      <c r="B1347" s="4" t="s">
        <v>17541</v>
      </c>
      <c r="C1347" s="75" t="s">
        <v>6</v>
      </c>
      <c r="D1347" s="4" t="s">
        <v>23207</v>
      </c>
      <c r="E1347" s="76">
        <v>2.0099999999999998</v>
      </c>
      <c r="F1347" s="77">
        <v>0</v>
      </c>
      <c r="H1347" s="77">
        <v>0</v>
      </c>
    </row>
    <row r="1348" spans="1:8" ht="19.899999999999999" hidden="1" customHeight="1">
      <c r="A1348" s="75">
        <v>11821</v>
      </c>
      <c r="B1348" s="4" t="s">
        <v>17542</v>
      </c>
      <c r="C1348" s="75" t="s">
        <v>6</v>
      </c>
      <c r="D1348" s="4" t="s">
        <v>23207</v>
      </c>
      <c r="E1348" s="76">
        <v>23.21</v>
      </c>
      <c r="F1348" s="77">
        <v>0</v>
      </c>
      <c r="H1348" s="77">
        <v>0</v>
      </c>
    </row>
    <row r="1349" spans="1:8" ht="19.899999999999999" hidden="1" customHeight="1">
      <c r="A1349" s="75">
        <v>1562</v>
      </c>
      <c r="B1349" s="4" t="s">
        <v>17543</v>
      </c>
      <c r="C1349" s="75" t="s">
        <v>6</v>
      </c>
      <c r="D1349" s="4" t="s">
        <v>23207</v>
      </c>
      <c r="E1349" s="76">
        <v>10.220000000000001</v>
      </c>
      <c r="F1349" s="77">
        <v>0</v>
      </c>
      <c r="H1349" s="77">
        <v>0</v>
      </c>
    </row>
    <row r="1350" spans="1:8" ht="19.899999999999999" hidden="1" customHeight="1">
      <c r="A1350" s="75">
        <v>1563</v>
      </c>
      <c r="B1350" s="4" t="s">
        <v>17544</v>
      </c>
      <c r="C1350" s="75" t="s">
        <v>6</v>
      </c>
      <c r="D1350" s="4" t="s">
        <v>23207</v>
      </c>
      <c r="E1350" s="76">
        <v>33.72</v>
      </c>
      <c r="F1350" s="77">
        <v>0</v>
      </c>
      <c r="H1350" s="77">
        <v>0</v>
      </c>
    </row>
    <row r="1351" spans="1:8" ht="19.899999999999999" hidden="1" customHeight="1">
      <c r="A1351" s="75">
        <v>11856</v>
      </c>
      <c r="B1351" s="4" t="s">
        <v>17545</v>
      </c>
      <c r="C1351" s="75" t="s">
        <v>6</v>
      </c>
      <c r="D1351" s="4" t="s">
        <v>23207</v>
      </c>
      <c r="E1351" s="76">
        <v>2.36</v>
      </c>
      <c r="F1351" s="77">
        <v>0</v>
      </c>
      <c r="H1351" s="77">
        <v>0</v>
      </c>
    </row>
    <row r="1352" spans="1:8" ht="19.899999999999999" hidden="1" customHeight="1">
      <c r="A1352" s="75">
        <v>11857</v>
      </c>
      <c r="B1352" s="4" t="s">
        <v>17546</v>
      </c>
      <c r="C1352" s="75" t="s">
        <v>6</v>
      </c>
      <c r="D1352" s="4" t="s">
        <v>23207</v>
      </c>
      <c r="E1352" s="76">
        <v>52.84</v>
      </c>
      <c r="F1352" s="77">
        <v>0</v>
      </c>
      <c r="H1352" s="77">
        <v>0</v>
      </c>
    </row>
    <row r="1353" spans="1:8" ht="19.899999999999999" hidden="1" customHeight="1">
      <c r="A1353" s="75">
        <v>11858</v>
      </c>
      <c r="B1353" s="4" t="s">
        <v>17547</v>
      </c>
      <c r="C1353" s="75" t="s">
        <v>6</v>
      </c>
      <c r="D1353" s="4" t="s">
        <v>23207</v>
      </c>
      <c r="E1353" s="76">
        <v>1685.62</v>
      </c>
      <c r="F1353" s="77">
        <v>0</v>
      </c>
      <c r="H1353" s="77">
        <v>0</v>
      </c>
    </row>
    <row r="1354" spans="1:8" ht="19.899999999999999" hidden="1" customHeight="1">
      <c r="A1354" s="75">
        <v>1539</v>
      </c>
      <c r="B1354" s="4" t="s">
        <v>17548</v>
      </c>
      <c r="C1354" s="75" t="s">
        <v>6</v>
      </c>
      <c r="D1354" s="4" t="s">
        <v>23207</v>
      </c>
      <c r="E1354" s="76">
        <v>20.04</v>
      </c>
      <c r="F1354" s="77">
        <v>0</v>
      </c>
      <c r="H1354" s="77">
        <v>0</v>
      </c>
    </row>
    <row r="1355" spans="1:8" ht="19.899999999999999" hidden="1" customHeight="1">
      <c r="A1355" s="75">
        <v>11859</v>
      </c>
      <c r="B1355" s="4" t="s">
        <v>17549</v>
      </c>
      <c r="C1355" s="75" t="s">
        <v>6</v>
      </c>
      <c r="D1355" s="4" t="s">
        <v>23207</v>
      </c>
      <c r="E1355" s="76">
        <v>26.63</v>
      </c>
      <c r="F1355" s="77">
        <v>0</v>
      </c>
      <c r="H1355" s="77">
        <v>0</v>
      </c>
    </row>
    <row r="1356" spans="1:8" ht="19.899999999999999" hidden="1" customHeight="1">
      <c r="A1356" s="75">
        <v>1550</v>
      </c>
      <c r="B1356" s="4" t="s">
        <v>17550</v>
      </c>
      <c r="C1356" s="75" t="s">
        <v>6</v>
      </c>
      <c r="D1356" s="4" t="s">
        <v>23207</v>
      </c>
      <c r="E1356" s="76">
        <v>23.85</v>
      </c>
      <c r="F1356" s="77">
        <v>0</v>
      </c>
      <c r="H1356" s="77">
        <v>0</v>
      </c>
    </row>
    <row r="1357" spans="1:8" ht="19.899999999999999" hidden="1" customHeight="1">
      <c r="A1357" s="75">
        <v>11854</v>
      </c>
      <c r="B1357" s="4" t="s">
        <v>17551</v>
      </c>
      <c r="C1357" s="75" t="s">
        <v>6</v>
      </c>
      <c r="D1357" s="4" t="s">
        <v>23207</v>
      </c>
      <c r="E1357" s="76">
        <v>30.73</v>
      </c>
      <c r="F1357" s="77">
        <v>0</v>
      </c>
      <c r="H1357" s="77">
        <v>0</v>
      </c>
    </row>
    <row r="1358" spans="1:8" ht="19.899999999999999" hidden="1" customHeight="1">
      <c r="A1358" s="75">
        <v>11862</v>
      </c>
      <c r="B1358" s="4" t="s">
        <v>17552</v>
      </c>
      <c r="C1358" s="75" t="s">
        <v>6</v>
      </c>
      <c r="D1358" s="4" t="s">
        <v>23207</v>
      </c>
      <c r="E1358" s="76">
        <v>49.17</v>
      </c>
      <c r="F1358" s="77">
        <v>0</v>
      </c>
      <c r="H1358" s="77">
        <v>0</v>
      </c>
    </row>
    <row r="1359" spans="1:8" ht="19.899999999999999" hidden="1" customHeight="1">
      <c r="A1359" s="75">
        <v>11863</v>
      </c>
      <c r="B1359" s="4" t="s">
        <v>17553</v>
      </c>
      <c r="C1359" s="75" t="s">
        <v>6</v>
      </c>
      <c r="D1359" s="4" t="s">
        <v>23207</v>
      </c>
      <c r="E1359" s="76">
        <v>60.2</v>
      </c>
      <c r="F1359" s="77">
        <v>0</v>
      </c>
      <c r="H1359" s="77">
        <v>0</v>
      </c>
    </row>
    <row r="1360" spans="1:8" ht="19.899999999999999" hidden="1" customHeight="1">
      <c r="A1360" s="75">
        <v>11855</v>
      </c>
      <c r="B1360" s="4" t="s">
        <v>17554</v>
      </c>
      <c r="C1360" s="75" t="s">
        <v>6</v>
      </c>
      <c r="D1360" s="4" t="s">
        <v>23207</v>
      </c>
      <c r="E1360" s="76">
        <v>98.12</v>
      </c>
      <c r="F1360" s="77">
        <v>0</v>
      </c>
      <c r="H1360" s="77">
        <v>0</v>
      </c>
    </row>
    <row r="1361" spans="1:8" ht="19.899999999999999" hidden="1" customHeight="1">
      <c r="A1361" s="75">
        <v>11864</v>
      </c>
      <c r="B1361" s="4" t="s">
        <v>17555</v>
      </c>
      <c r="C1361" s="75" t="s">
        <v>6</v>
      </c>
      <c r="D1361" s="4" t="s">
        <v>23207</v>
      </c>
      <c r="E1361" s="76">
        <v>378.57</v>
      </c>
      <c r="F1361" s="77">
        <v>0</v>
      </c>
      <c r="H1361" s="77">
        <v>0</v>
      </c>
    </row>
    <row r="1362" spans="1:8" ht="19.899999999999999" hidden="1" customHeight="1">
      <c r="A1362" s="75">
        <v>2527</v>
      </c>
      <c r="B1362" s="4" t="s">
        <v>17556</v>
      </c>
      <c r="C1362" s="75" t="s">
        <v>6</v>
      </c>
      <c r="D1362" s="4" t="s">
        <v>23207</v>
      </c>
      <c r="E1362" s="76">
        <v>549.76</v>
      </c>
      <c r="F1362" s="77">
        <v>0</v>
      </c>
      <c r="H1362" s="77">
        <v>0</v>
      </c>
    </row>
    <row r="1363" spans="1:8" ht="19.899999999999999" hidden="1" customHeight="1">
      <c r="A1363" s="75">
        <v>2526</v>
      </c>
      <c r="B1363" s="4" t="s">
        <v>17557</v>
      </c>
      <c r="C1363" s="75" t="s">
        <v>6</v>
      </c>
      <c r="D1363" s="4" t="s">
        <v>23207</v>
      </c>
      <c r="E1363" s="76"/>
      <c r="F1363" s="77">
        <v>0</v>
      </c>
      <c r="H1363" s="77">
        <v>0</v>
      </c>
    </row>
    <row r="1364" spans="1:8" ht="19.899999999999999" hidden="1" customHeight="1">
      <c r="A1364" s="75">
        <v>2483</v>
      </c>
      <c r="B1364" s="4" t="s">
        <v>17558</v>
      </c>
      <c r="C1364" s="75" t="s">
        <v>6</v>
      </c>
      <c r="D1364" s="4" t="s">
        <v>23207</v>
      </c>
      <c r="E1364" s="76"/>
      <c r="F1364" s="77">
        <v>0</v>
      </c>
      <c r="H1364" s="77">
        <v>0</v>
      </c>
    </row>
    <row r="1365" spans="1:8" ht="19.899999999999999" hidden="1" customHeight="1">
      <c r="A1365" s="75">
        <v>2487</v>
      </c>
      <c r="B1365" s="4" t="s">
        <v>17559</v>
      </c>
      <c r="C1365" s="75" t="s">
        <v>6</v>
      </c>
      <c r="D1365" s="4" t="s">
        <v>23207</v>
      </c>
      <c r="E1365" s="76"/>
      <c r="F1365" s="77">
        <v>0</v>
      </c>
      <c r="H1365" s="77">
        <v>0</v>
      </c>
    </row>
    <row r="1366" spans="1:8" ht="19.899999999999999" hidden="1" customHeight="1">
      <c r="A1366" s="75">
        <v>2528</v>
      </c>
      <c r="B1366" s="4" t="s">
        <v>17560</v>
      </c>
      <c r="C1366" s="75" t="s">
        <v>6</v>
      </c>
      <c r="D1366" s="4" t="s">
        <v>23207</v>
      </c>
      <c r="E1366" s="76"/>
      <c r="F1366" s="77">
        <v>0</v>
      </c>
      <c r="H1366" s="77">
        <v>0</v>
      </c>
    </row>
    <row r="1367" spans="1:8" ht="19.899999999999999" hidden="1" customHeight="1">
      <c r="A1367" s="75">
        <v>2489</v>
      </c>
      <c r="B1367" s="4" t="s">
        <v>17561</v>
      </c>
      <c r="C1367" s="75" t="s">
        <v>6</v>
      </c>
      <c r="D1367" s="4" t="s">
        <v>23207</v>
      </c>
      <c r="E1367" s="76"/>
      <c r="F1367" s="77">
        <v>0</v>
      </c>
      <c r="H1367" s="77">
        <v>0</v>
      </c>
    </row>
    <row r="1368" spans="1:8" ht="19.899999999999999" hidden="1" customHeight="1">
      <c r="A1368" s="75">
        <v>2484</v>
      </c>
      <c r="B1368" s="4" t="s">
        <v>17562</v>
      </c>
      <c r="C1368" s="75" t="s">
        <v>6</v>
      </c>
      <c r="D1368" s="4" t="s">
        <v>23207</v>
      </c>
      <c r="E1368" s="76"/>
      <c r="F1368" s="77">
        <v>0</v>
      </c>
      <c r="H1368" s="77">
        <v>0</v>
      </c>
    </row>
    <row r="1369" spans="1:8" ht="19.899999999999999" hidden="1" customHeight="1">
      <c r="A1369" s="75">
        <v>2488</v>
      </c>
      <c r="B1369" s="4" t="s">
        <v>17563</v>
      </c>
      <c r="C1369" s="75" t="s">
        <v>6</v>
      </c>
      <c r="D1369" s="4" t="s">
        <v>23207</v>
      </c>
      <c r="E1369" s="76"/>
      <c r="F1369" s="77">
        <v>0</v>
      </c>
      <c r="H1369" s="77">
        <v>0</v>
      </c>
    </row>
    <row r="1370" spans="1:8" ht="19.899999999999999" hidden="1" customHeight="1">
      <c r="A1370" s="75">
        <v>2485</v>
      </c>
      <c r="B1370" s="4" t="s">
        <v>17564</v>
      </c>
      <c r="C1370" s="75" t="s">
        <v>6</v>
      </c>
      <c r="D1370" s="4" t="s">
        <v>23207</v>
      </c>
      <c r="E1370" s="76"/>
      <c r="F1370" s="77">
        <v>0</v>
      </c>
      <c r="H1370" s="77">
        <v>0</v>
      </c>
    </row>
    <row r="1371" spans="1:8" ht="19.899999999999999" hidden="1" customHeight="1">
      <c r="A1371" s="75">
        <v>44247</v>
      </c>
      <c r="B1371" s="4" t="s">
        <v>17565</v>
      </c>
      <c r="C1371" s="75" t="s">
        <v>6</v>
      </c>
      <c r="D1371" s="4" t="s">
        <v>23207</v>
      </c>
      <c r="E1371" s="76"/>
      <c r="F1371" s="77">
        <v>0</v>
      </c>
      <c r="H1371" s="77">
        <v>0</v>
      </c>
    </row>
    <row r="1372" spans="1:8" ht="19.899999999999999" hidden="1" customHeight="1">
      <c r="A1372" s="75">
        <v>38005</v>
      </c>
      <c r="B1372" s="4" t="s">
        <v>17566</v>
      </c>
      <c r="C1372" s="75" t="s">
        <v>6</v>
      </c>
      <c r="D1372" s="4" t="s">
        <v>23207</v>
      </c>
      <c r="E1372" s="76"/>
      <c r="F1372" s="77">
        <v>0</v>
      </c>
      <c r="H1372" s="77">
        <v>0</v>
      </c>
    </row>
    <row r="1373" spans="1:8" ht="19.899999999999999" hidden="1" customHeight="1">
      <c r="A1373" s="75">
        <v>38006</v>
      </c>
      <c r="B1373" s="4" t="s">
        <v>17567</v>
      </c>
      <c r="C1373" s="75" t="s">
        <v>6</v>
      </c>
      <c r="D1373" s="4" t="s">
        <v>23207</v>
      </c>
      <c r="E1373" s="76"/>
      <c r="F1373" s="77">
        <v>0</v>
      </c>
      <c r="H1373" s="77">
        <v>0</v>
      </c>
    </row>
    <row r="1374" spans="1:8" ht="19.899999999999999" hidden="1" customHeight="1">
      <c r="A1374" s="75">
        <v>38428</v>
      </c>
      <c r="B1374" s="4" t="s">
        <v>17568</v>
      </c>
      <c r="C1374" s="75" t="s">
        <v>6</v>
      </c>
      <c r="D1374" s="4" t="s">
        <v>23207</v>
      </c>
      <c r="E1374" s="76">
        <v>172.86</v>
      </c>
      <c r="F1374" s="77">
        <v>0</v>
      </c>
      <c r="H1374" s="77">
        <v>0</v>
      </c>
    </row>
    <row r="1375" spans="1:8" ht="19.899999999999999" hidden="1" customHeight="1">
      <c r="A1375" s="75">
        <v>38007</v>
      </c>
      <c r="B1375" s="4" t="s">
        <v>17569</v>
      </c>
      <c r="C1375" s="75" t="s">
        <v>6</v>
      </c>
      <c r="D1375" s="4" t="s">
        <v>23207</v>
      </c>
      <c r="E1375" s="76">
        <v>0.24</v>
      </c>
      <c r="F1375" s="77">
        <v>0</v>
      </c>
      <c r="H1375" s="77">
        <v>0</v>
      </c>
    </row>
    <row r="1376" spans="1:8" ht="19.899999999999999" hidden="1" customHeight="1">
      <c r="A1376" s="75">
        <v>38008</v>
      </c>
      <c r="B1376" s="4" t="s">
        <v>17570</v>
      </c>
      <c r="C1376" s="75" t="s">
        <v>6</v>
      </c>
      <c r="D1376" s="4" t="s">
        <v>23207</v>
      </c>
      <c r="E1376" s="76">
        <v>101.02</v>
      </c>
      <c r="F1376" s="77">
        <v>0</v>
      </c>
      <c r="H1376" s="77">
        <v>0</v>
      </c>
    </row>
    <row r="1377" spans="1:8" ht="19.899999999999999" hidden="1" customHeight="1">
      <c r="A1377" s="75">
        <v>38009</v>
      </c>
      <c r="B1377" s="4" t="s">
        <v>17571</v>
      </c>
      <c r="C1377" s="75" t="s">
        <v>6</v>
      </c>
      <c r="D1377" s="4" t="s">
        <v>23207</v>
      </c>
      <c r="E1377" s="76">
        <v>7.55</v>
      </c>
      <c r="F1377" s="77">
        <v>0</v>
      </c>
      <c r="H1377" s="77">
        <v>0</v>
      </c>
    </row>
    <row r="1378" spans="1:8" ht="19.899999999999999" hidden="1" customHeight="1">
      <c r="A1378" s="75">
        <v>44248</v>
      </c>
      <c r="B1378" s="4" t="s">
        <v>17572</v>
      </c>
      <c r="C1378" s="75" t="s">
        <v>6</v>
      </c>
      <c r="D1378" s="4" t="s">
        <v>23207</v>
      </c>
      <c r="E1378" s="76">
        <v>10.49</v>
      </c>
      <c r="F1378" s="77">
        <v>0</v>
      </c>
      <c r="H1378" s="77">
        <v>0</v>
      </c>
    </row>
    <row r="1379" spans="1:8" ht="19.899999999999999" hidden="1" customHeight="1">
      <c r="A1379" s="75">
        <v>44249</v>
      </c>
      <c r="B1379" s="4" t="s">
        <v>17573</v>
      </c>
      <c r="C1379" s="75" t="s">
        <v>6</v>
      </c>
      <c r="D1379" s="4" t="s">
        <v>23207</v>
      </c>
      <c r="E1379" s="76"/>
      <c r="F1379" s="77">
        <v>0</v>
      </c>
      <c r="H1379" s="77">
        <v>0</v>
      </c>
    </row>
    <row r="1380" spans="1:8" ht="19.899999999999999" hidden="1" customHeight="1">
      <c r="A1380" s="75">
        <v>44250</v>
      </c>
      <c r="B1380" s="4" t="s">
        <v>17574</v>
      </c>
      <c r="C1380" s="75" t="s">
        <v>6</v>
      </c>
      <c r="D1380" s="4" t="s">
        <v>23207</v>
      </c>
      <c r="E1380" s="76"/>
      <c r="F1380" s="77">
        <v>0</v>
      </c>
      <c r="H1380" s="77">
        <v>0</v>
      </c>
    </row>
    <row r="1381" spans="1:8" ht="19.899999999999999" hidden="1" customHeight="1">
      <c r="A1381" s="75">
        <v>39279</v>
      </c>
      <c r="B1381" s="4" t="s">
        <v>17575</v>
      </c>
      <c r="C1381" s="75" t="s">
        <v>6</v>
      </c>
      <c r="D1381" s="4" t="s">
        <v>23207</v>
      </c>
      <c r="E1381" s="76"/>
      <c r="F1381" s="77">
        <v>0</v>
      </c>
      <c r="H1381" s="77">
        <v>0</v>
      </c>
    </row>
    <row r="1382" spans="1:8" ht="19.899999999999999" hidden="1" customHeight="1">
      <c r="A1382" s="75">
        <v>39280</v>
      </c>
      <c r="B1382" s="4" t="s">
        <v>17576</v>
      </c>
      <c r="C1382" s="75" t="s">
        <v>6</v>
      </c>
      <c r="D1382" s="4" t="s">
        <v>23207</v>
      </c>
      <c r="E1382" s="76"/>
      <c r="F1382" s="77">
        <v>0</v>
      </c>
      <c r="H1382" s="77">
        <v>0</v>
      </c>
    </row>
    <row r="1383" spans="1:8" ht="19.899999999999999" hidden="1" customHeight="1">
      <c r="A1383" s="75">
        <v>39281</v>
      </c>
      <c r="B1383" s="4" t="s">
        <v>17577</v>
      </c>
      <c r="C1383" s="75" t="s">
        <v>6</v>
      </c>
      <c r="D1383" s="4" t="s">
        <v>23207</v>
      </c>
      <c r="E1383" s="76"/>
      <c r="F1383" s="77">
        <v>0</v>
      </c>
      <c r="H1383" s="77">
        <v>0</v>
      </c>
    </row>
    <row r="1384" spans="1:8" ht="19.899999999999999" hidden="1" customHeight="1">
      <c r="A1384" s="75">
        <v>39282</v>
      </c>
      <c r="B1384" s="4" t="s">
        <v>17578</v>
      </c>
      <c r="C1384" s="75" t="s">
        <v>6</v>
      </c>
      <c r="D1384" s="4" t="s">
        <v>23207</v>
      </c>
      <c r="E1384" s="76">
        <v>1603.4</v>
      </c>
      <c r="F1384" s="77">
        <v>0</v>
      </c>
      <c r="H1384" s="77">
        <v>0</v>
      </c>
    </row>
    <row r="1385" spans="1:8" ht="19.899999999999999" hidden="1" customHeight="1">
      <c r="A1385" s="75">
        <v>38844</v>
      </c>
      <c r="B1385" s="4" t="s">
        <v>17579</v>
      </c>
      <c r="C1385" s="75" t="s">
        <v>6</v>
      </c>
      <c r="D1385" s="4" t="s">
        <v>23207</v>
      </c>
      <c r="E1385" s="76">
        <v>2398.08</v>
      </c>
      <c r="F1385" s="77">
        <v>0</v>
      </c>
      <c r="H1385" s="77">
        <v>0</v>
      </c>
    </row>
    <row r="1386" spans="1:8" ht="19.899999999999999" hidden="1" customHeight="1">
      <c r="A1386" s="75">
        <v>38846</v>
      </c>
      <c r="B1386" s="4" t="s">
        <v>17580</v>
      </c>
      <c r="C1386" s="75" t="s">
        <v>6</v>
      </c>
      <c r="D1386" s="4" t="s">
        <v>23207</v>
      </c>
      <c r="E1386" s="76">
        <v>167.49</v>
      </c>
      <c r="F1386" s="77">
        <v>0</v>
      </c>
      <c r="H1386" s="77">
        <v>0</v>
      </c>
    </row>
    <row r="1387" spans="1:8" ht="19.899999999999999" hidden="1" customHeight="1">
      <c r="A1387" s="75">
        <v>38847</v>
      </c>
      <c r="B1387" s="4" t="s">
        <v>17581</v>
      </c>
      <c r="C1387" s="75" t="s">
        <v>6</v>
      </c>
      <c r="D1387" s="4" t="s">
        <v>23207</v>
      </c>
      <c r="E1387" s="76">
        <v>5411.49</v>
      </c>
      <c r="F1387" s="77">
        <v>0</v>
      </c>
      <c r="H1387" s="77">
        <v>0</v>
      </c>
    </row>
    <row r="1388" spans="1:8" ht="19.899999999999999" hidden="1" customHeight="1">
      <c r="A1388" s="75">
        <v>38850</v>
      </c>
      <c r="B1388" s="4" t="s">
        <v>17582</v>
      </c>
      <c r="C1388" s="75" t="s">
        <v>6</v>
      </c>
      <c r="D1388" s="4" t="s">
        <v>23207</v>
      </c>
      <c r="E1388" s="76">
        <v>352.84</v>
      </c>
      <c r="F1388" s="77">
        <v>0</v>
      </c>
      <c r="H1388" s="77">
        <v>0</v>
      </c>
    </row>
    <row r="1389" spans="1:8" ht="19.899999999999999" hidden="1" customHeight="1">
      <c r="A1389" s="75">
        <v>38848</v>
      </c>
      <c r="B1389" s="4" t="s">
        <v>17583</v>
      </c>
      <c r="C1389" s="75" t="s">
        <v>6</v>
      </c>
      <c r="D1389" s="4" t="s">
        <v>23207</v>
      </c>
      <c r="E1389" s="76">
        <v>13170.28</v>
      </c>
      <c r="F1389" s="77">
        <v>0</v>
      </c>
      <c r="H1389" s="77">
        <v>0</v>
      </c>
    </row>
    <row r="1390" spans="1:8" ht="19.899999999999999" hidden="1" customHeight="1">
      <c r="A1390" s="75">
        <v>38851</v>
      </c>
      <c r="B1390" s="4" t="s">
        <v>17584</v>
      </c>
      <c r="C1390" s="75" t="s">
        <v>6</v>
      </c>
      <c r="D1390" s="4" t="s">
        <v>23207</v>
      </c>
      <c r="E1390" s="76">
        <v>674.44</v>
      </c>
      <c r="F1390" s="77">
        <v>0</v>
      </c>
      <c r="H1390" s="77">
        <v>0</v>
      </c>
    </row>
    <row r="1391" spans="1:8" ht="19.899999999999999" hidden="1" customHeight="1">
      <c r="A1391" s="75">
        <v>38854</v>
      </c>
      <c r="B1391" s="4" t="s">
        <v>17585</v>
      </c>
      <c r="C1391" s="75" t="s">
        <v>6</v>
      </c>
      <c r="D1391" s="4" t="s">
        <v>23207</v>
      </c>
      <c r="E1391" s="76">
        <v>136.6</v>
      </c>
      <c r="F1391" s="77">
        <v>0</v>
      </c>
      <c r="H1391" s="77">
        <v>0</v>
      </c>
    </row>
    <row r="1392" spans="1:8" ht="19.899999999999999" hidden="1" customHeight="1">
      <c r="A1392" s="75">
        <v>3104</v>
      </c>
      <c r="B1392" s="4" t="s">
        <v>17586</v>
      </c>
      <c r="C1392" s="75" t="s">
        <v>17587</v>
      </c>
      <c r="D1392" s="4" t="s">
        <v>23207</v>
      </c>
      <c r="E1392" s="76">
        <v>187.9</v>
      </c>
      <c r="F1392" s="77">
        <v>0</v>
      </c>
      <c r="H1392" s="77">
        <v>0</v>
      </c>
    </row>
    <row r="1393" spans="1:8" ht="19.899999999999999" hidden="1" customHeight="1">
      <c r="A1393" s="75">
        <v>1607</v>
      </c>
      <c r="B1393" s="4" t="s">
        <v>17588</v>
      </c>
      <c r="C1393" s="75" t="s">
        <v>17587</v>
      </c>
      <c r="D1393" s="4" t="s">
        <v>23207</v>
      </c>
      <c r="E1393" s="76">
        <v>4137.2</v>
      </c>
      <c r="F1393" s="77">
        <v>0</v>
      </c>
      <c r="H1393" s="77">
        <v>0</v>
      </c>
    </row>
    <row r="1394" spans="1:8" ht="19.899999999999999" hidden="1" customHeight="1">
      <c r="A1394" s="75">
        <v>38169</v>
      </c>
      <c r="B1394" s="4" t="s">
        <v>17589</v>
      </c>
      <c r="C1394" s="75" t="s">
        <v>17587</v>
      </c>
      <c r="D1394" s="4" t="s">
        <v>23207</v>
      </c>
      <c r="E1394" s="76">
        <v>6363.08</v>
      </c>
      <c r="F1394" s="77">
        <v>0</v>
      </c>
      <c r="H1394" s="77">
        <v>0</v>
      </c>
    </row>
    <row r="1395" spans="1:8" ht="19.899999999999999" hidden="1" customHeight="1">
      <c r="A1395" s="75">
        <v>6142</v>
      </c>
      <c r="B1395" s="4" t="s">
        <v>17590</v>
      </c>
      <c r="C1395" s="75" t="s">
        <v>6</v>
      </c>
      <c r="D1395" s="4" t="s">
        <v>23207</v>
      </c>
      <c r="E1395" s="76">
        <v>290.81</v>
      </c>
      <c r="F1395" s="77">
        <v>0</v>
      </c>
      <c r="H1395" s="77">
        <v>0</v>
      </c>
    </row>
    <row r="1396" spans="1:8" ht="19.899999999999999" hidden="1" customHeight="1">
      <c r="A1396" s="75">
        <v>11686</v>
      </c>
      <c r="B1396" s="4" t="s">
        <v>17591</v>
      </c>
      <c r="C1396" s="75" t="s">
        <v>6</v>
      </c>
      <c r="D1396" s="4" t="s">
        <v>23207</v>
      </c>
      <c r="E1396" s="76">
        <v>7596.14</v>
      </c>
      <c r="F1396" s="77">
        <v>0</v>
      </c>
      <c r="H1396" s="77">
        <v>0</v>
      </c>
    </row>
    <row r="1397" spans="1:8" ht="19.899999999999999" hidden="1" customHeight="1">
      <c r="A1397" s="75">
        <v>37598</v>
      </c>
      <c r="B1397" s="4" t="s">
        <v>17592</v>
      </c>
      <c r="C1397" s="75" t="s">
        <v>6</v>
      </c>
      <c r="D1397" s="4" t="s">
        <v>23207</v>
      </c>
      <c r="E1397" s="76">
        <v>520.11</v>
      </c>
      <c r="F1397" s="77">
        <v>0</v>
      </c>
      <c r="H1397" s="77">
        <v>0</v>
      </c>
    </row>
    <row r="1398" spans="1:8" ht="19.899999999999999" hidden="1" customHeight="1">
      <c r="A1398" s="75">
        <v>25398</v>
      </c>
      <c r="B1398" s="4" t="s">
        <v>17593</v>
      </c>
      <c r="C1398" s="75" t="s">
        <v>6</v>
      </c>
      <c r="D1398" s="4" t="s">
        <v>23207</v>
      </c>
      <c r="E1398" s="76">
        <v>18671.689999999999</v>
      </c>
      <c r="F1398" s="77">
        <v>0</v>
      </c>
      <c r="H1398" s="77">
        <v>0</v>
      </c>
    </row>
    <row r="1399" spans="1:8" ht="19.899999999999999" hidden="1" customHeight="1">
      <c r="A1399" s="75">
        <v>25399</v>
      </c>
      <c r="B1399" s="4" t="s">
        <v>17594</v>
      </c>
      <c r="C1399" s="75" t="s">
        <v>6</v>
      </c>
      <c r="D1399" s="4" t="s">
        <v>23207</v>
      </c>
      <c r="E1399" s="76">
        <v>976.69</v>
      </c>
      <c r="F1399" s="77">
        <v>0</v>
      </c>
      <c r="H1399" s="77">
        <v>0</v>
      </c>
    </row>
    <row r="1400" spans="1:8" ht="19.899999999999999" hidden="1" customHeight="1">
      <c r="A1400" s="75">
        <v>43440</v>
      </c>
      <c r="B1400" s="4" t="s">
        <v>17595</v>
      </c>
      <c r="C1400" s="75" t="s">
        <v>6</v>
      </c>
      <c r="D1400" s="4" t="s">
        <v>23207</v>
      </c>
      <c r="E1400" s="76">
        <v>128.63999999999999</v>
      </c>
      <c r="F1400" s="77">
        <v>0</v>
      </c>
      <c r="H1400" s="77">
        <v>0</v>
      </c>
    </row>
    <row r="1401" spans="1:8" ht="19.899999999999999" hidden="1" customHeight="1">
      <c r="A1401" s="75">
        <v>10667</v>
      </c>
      <c r="B1401" s="4" t="s">
        <v>17596</v>
      </c>
      <c r="C1401" s="75" t="s">
        <v>6</v>
      </c>
      <c r="D1401" s="4" t="s">
        <v>23206</v>
      </c>
      <c r="E1401" s="76">
        <v>1342.12</v>
      </c>
      <c r="F1401" s="77">
        <v>0</v>
      </c>
      <c r="H1401" s="77">
        <v>0</v>
      </c>
    </row>
    <row r="1402" spans="1:8" ht="19.899999999999999" hidden="1" customHeight="1">
      <c r="A1402" s="75">
        <v>1613</v>
      </c>
      <c r="B1402" s="4" t="s">
        <v>17597</v>
      </c>
      <c r="C1402" s="75" t="s">
        <v>6</v>
      </c>
      <c r="D1402" s="4" t="s">
        <v>23207</v>
      </c>
      <c r="E1402" s="76">
        <v>47.6</v>
      </c>
      <c r="F1402" s="77">
        <v>0</v>
      </c>
      <c r="H1402" s="77">
        <v>0</v>
      </c>
    </row>
    <row r="1403" spans="1:8" ht="19.899999999999999" hidden="1" customHeight="1">
      <c r="A1403" s="75">
        <v>1626</v>
      </c>
      <c r="B1403" s="4" t="s">
        <v>17598</v>
      </c>
      <c r="C1403" s="75" t="s">
        <v>6</v>
      </c>
      <c r="D1403" s="4" t="s">
        <v>23207</v>
      </c>
      <c r="E1403" s="76">
        <v>7.01</v>
      </c>
      <c r="F1403" s="77">
        <v>0</v>
      </c>
      <c r="H1403" s="77">
        <v>0</v>
      </c>
    </row>
    <row r="1404" spans="1:8" ht="19.899999999999999" hidden="1" customHeight="1">
      <c r="A1404" s="75">
        <v>1625</v>
      </c>
      <c r="B1404" s="4" t="s">
        <v>17599</v>
      </c>
      <c r="C1404" s="75" t="s">
        <v>6</v>
      </c>
      <c r="D1404" s="4" t="s">
        <v>23207</v>
      </c>
      <c r="E1404" s="76">
        <v>752.07</v>
      </c>
      <c r="F1404" s="77">
        <v>0</v>
      </c>
      <c r="H1404" s="77">
        <v>0</v>
      </c>
    </row>
    <row r="1405" spans="1:8" ht="19.899999999999999" hidden="1" customHeight="1">
      <c r="A1405" s="75">
        <v>1622</v>
      </c>
      <c r="B1405" s="4" t="s">
        <v>17600</v>
      </c>
      <c r="C1405" s="75" t="s">
        <v>6</v>
      </c>
      <c r="D1405" s="4" t="s">
        <v>23207</v>
      </c>
      <c r="E1405" s="76">
        <v>1.57</v>
      </c>
      <c r="F1405" s="77">
        <v>0</v>
      </c>
      <c r="H1405" s="77">
        <v>0</v>
      </c>
    </row>
    <row r="1406" spans="1:8" ht="19.899999999999999" hidden="1" customHeight="1">
      <c r="A1406" s="75">
        <v>1620</v>
      </c>
      <c r="B1406" s="4" t="s">
        <v>17601</v>
      </c>
      <c r="C1406" s="75" t="s">
        <v>6</v>
      </c>
      <c r="D1406" s="4" t="s">
        <v>23207</v>
      </c>
      <c r="E1406" s="76">
        <v>2.16</v>
      </c>
      <c r="F1406" s="77">
        <v>0</v>
      </c>
      <c r="H1406" s="77">
        <v>0</v>
      </c>
    </row>
    <row r="1407" spans="1:8" ht="19.899999999999999" hidden="1" customHeight="1">
      <c r="A1407" s="75">
        <v>1629</v>
      </c>
      <c r="B1407" s="4" t="s">
        <v>17602</v>
      </c>
      <c r="C1407" s="75" t="s">
        <v>6</v>
      </c>
      <c r="D1407" s="4" t="s">
        <v>23207</v>
      </c>
      <c r="E1407" s="76">
        <v>2.8</v>
      </c>
      <c r="F1407" s="77">
        <v>0</v>
      </c>
      <c r="H1407" s="77">
        <v>0</v>
      </c>
    </row>
    <row r="1408" spans="1:8" ht="19.899999999999999" hidden="1" customHeight="1">
      <c r="A1408" s="75">
        <v>1627</v>
      </c>
      <c r="B1408" s="4" t="s">
        <v>17603</v>
      </c>
      <c r="C1408" s="75" t="s">
        <v>6</v>
      </c>
      <c r="D1408" s="4" t="s">
        <v>23207</v>
      </c>
      <c r="E1408" s="76">
        <v>3.81</v>
      </c>
      <c r="F1408" s="77">
        <v>0</v>
      </c>
      <c r="H1408" s="77">
        <v>0</v>
      </c>
    </row>
    <row r="1409" spans="1:8" ht="19.899999999999999" hidden="1" customHeight="1">
      <c r="A1409" s="75">
        <v>1623</v>
      </c>
      <c r="B1409" s="4" t="s">
        <v>17604</v>
      </c>
      <c r="C1409" s="75" t="s">
        <v>6</v>
      </c>
      <c r="D1409" s="4" t="s">
        <v>23207</v>
      </c>
      <c r="E1409" s="76">
        <v>6.19</v>
      </c>
      <c r="F1409" s="77">
        <v>0</v>
      </c>
      <c r="H1409" s="77">
        <v>0</v>
      </c>
    </row>
    <row r="1410" spans="1:8" ht="19.899999999999999" hidden="1" customHeight="1">
      <c r="A1410" s="75">
        <v>1619</v>
      </c>
      <c r="B1410" s="4" t="s">
        <v>17605</v>
      </c>
      <c r="C1410" s="75" t="s">
        <v>6</v>
      </c>
      <c r="D1410" s="4" t="s">
        <v>23207</v>
      </c>
      <c r="E1410" s="76">
        <v>10.11</v>
      </c>
      <c r="F1410" s="77">
        <v>0</v>
      </c>
      <c r="H1410" s="77">
        <v>0</v>
      </c>
    </row>
    <row r="1411" spans="1:8" ht="19.899999999999999" hidden="1" customHeight="1">
      <c r="A1411" s="75">
        <v>1630</v>
      </c>
      <c r="B1411" s="4" t="s">
        <v>17606</v>
      </c>
      <c r="C1411" s="75" t="s">
        <v>6</v>
      </c>
      <c r="D1411" s="4" t="s">
        <v>23207</v>
      </c>
      <c r="E1411" s="76"/>
      <c r="F1411" s="77">
        <v>0</v>
      </c>
      <c r="H1411" s="77">
        <v>0</v>
      </c>
    </row>
    <row r="1412" spans="1:8" ht="19.899999999999999" hidden="1" customHeight="1">
      <c r="A1412" s="75">
        <v>1616</v>
      </c>
      <c r="B1412" s="4" t="s">
        <v>17607</v>
      </c>
      <c r="C1412" s="75" t="s">
        <v>6</v>
      </c>
      <c r="D1412" s="4" t="s">
        <v>23207</v>
      </c>
      <c r="E1412" s="76"/>
      <c r="F1412" s="77">
        <v>0</v>
      </c>
      <c r="H1412" s="77">
        <v>0</v>
      </c>
    </row>
    <row r="1413" spans="1:8" ht="19.899999999999999" hidden="1" customHeight="1">
      <c r="A1413" s="75">
        <v>1614</v>
      </c>
      <c r="B1413" s="4" t="s">
        <v>17608</v>
      </c>
      <c r="C1413" s="75" t="s">
        <v>6</v>
      </c>
      <c r="D1413" s="4" t="s">
        <v>23207</v>
      </c>
      <c r="E1413" s="76"/>
      <c r="F1413" s="77">
        <v>0</v>
      </c>
      <c r="H1413" s="77">
        <v>0</v>
      </c>
    </row>
    <row r="1414" spans="1:8" ht="19.899999999999999" hidden="1" customHeight="1">
      <c r="A1414" s="75">
        <v>1617</v>
      </c>
      <c r="B1414" s="4" t="s">
        <v>17609</v>
      </c>
      <c r="C1414" s="75" t="s">
        <v>6</v>
      </c>
      <c r="D1414" s="4" t="s">
        <v>23207</v>
      </c>
      <c r="E1414" s="76">
        <v>41.82</v>
      </c>
      <c r="F1414" s="77">
        <v>0</v>
      </c>
      <c r="H1414" s="77">
        <v>0</v>
      </c>
    </row>
    <row r="1415" spans="1:8" ht="19.899999999999999" hidden="1" customHeight="1">
      <c r="A1415" s="75">
        <v>1621</v>
      </c>
      <c r="B1415" s="4" t="s">
        <v>17610</v>
      </c>
      <c r="C1415" s="75" t="s">
        <v>6</v>
      </c>
      <c r="D1415" s="4" t="s">
        <v>23207</v>
      </c>
      <c r="E1415" s="76">
        <v>14776.43</v>
      </c>
      <c r="F1415" s="77">
        <v>0</v>
      </c>
      <c r="H1415" s="77">
        <v>0</v>
      </c>
    </row>
    <row r="1416" spans="1:8" ht="19.899999999999999" hidden="1" customHeight="1">
      <c r="A1416" s="75">
        <v>1624</v>
      </c>
      <c r="B1416" s="4" t="s">
        <v>17611</v>
      </c>
      <c r="C1416" s="75" t="s">
        <v>6</v>
      </c>
      <c r="D1416" s="4" t="s">
        <v>23207</v>
      </c>
      <c r="E1416" s="76">
        <v>121811.85</v>
      </c>
      <c r="F1416" s="77">
        <v>0</v>
      </c>
      <c r="H1416" s="77">
        <v>0</v>
      </c>
    </row>
    <row r="1417" spans="1:8" ht="19.899999999999999" hidden="1" customHeight="1">
      <c r="A1417" s="75">
        <v>1615</v>
      </c>
      <c r="B1417" s="4" t="s">
        <v>17612</v>
      </c>
      <c r="C1417" s="75" t="s">
        <v>6</v>
      </c>
      <c r="D1417" s="4" t="s">
        <v>23207</v>
      </c>
      <c r="E1417" s="76">
        <v>29.12</v>
      </c>
      <c r="F1417" s="77">
        <v>0</v>
      </c>
      <c r="H1417" s="77">
        <v>0</v>
      </c>
    </row>
    <row r="1418" spans="1:8" ht="19.899999999999999" hidden="1" customHeight="1">
      <c r="A1418" s="75">
        <v>1612</v>
      </c>
      <c r="B1418" s="4" t="s">
        <v>17613</v>
      </c>
      <c r="C1418" s="75" t="s">
        <v>6</v>
      </c>
      <c r="D1418" s="4" t="s">
        <v>23207</v>
      </c>
      <c r="E1418" s="76">
        <v>23.77</v>
      </c>
      <c r="F1418" s="77">
        <v>0</v>
      </c>
      <c r="H1418" s="77">
        <v>0</v>
      </c>
    </row>
    <row r="1419" spans="1:8" ht="19.899999999999999" hidden="1" customHeight="1">
      <c r="A1419" s="75">
        <v>1618</v>
      </c>
      <c r="B1419" s="4" t="s">
        <v>17614</v>
      </c>
      <c r="C1419" s="75" t="s">
        <v>6</v>
      </c>
      <c r="D1419" s="4" t="s">
        <v>23207</v>
      </c>
      <c r="E1419" s="76">
        <v>14.63</v>
      </c>
      <c r="F1419" s="77">
        <v>0</v>
      </c>
      <c r="H1419" s="77">
        <v>0</v>
      </c>
    </row>
    <row r="1420" spans="1:8" ht="19.899999999999999" hidden="1" customHeight="1">
      <c r="A1420" s="75">
        <v>14211</v>
      </c>
      <c r="B1420" s="4" t="s">
        <v>17615</v>
      </c>
      <c r="C1420" s="75" t="s">
        <v>6</v>
      </c>
      <c r="D1420" s="4" t="s">
        <v>23207</v>
      </c>
      <c r="E1420" s="76">
        <v>6.71</v>
      </c>
      <c r="F1420" s="77">
        <v>0</v>
      </c>
      <c r="H1420" s="77">
        <v>0</v>
      </c>
    </row>
    <row r="1421" spans="1:8" ht="19.899999999999999" hidden="1" customHeight="1">
      <c r="A1421" s="75">
        <v>43657</v>
      </c>
      <c r="B1421" s="4" t="s">
        <v>17616</v>
      </c>
      <c r="C1421" s="75" t="s">
        <v>1</v>
      </c>
      <c r="D1421" s="4" t="s">
        <v>23207</v>
      </c>
      <c r="E1421" s="76">
        <v>81.849999999999994</v>
      </c>
      <c r="F1421" s="77">
        <v>0</v>
      </c>
      <c r="H1421" s="77">
        <v>0</v>
      </c>
    </row>
    <row r="1422" spans="1:8" ht="19.899999999999999" hidden="1" customHeight="1">
      <c r="A1422" s="75">
        <v>38200</v>
      </c>
      <c r="B1422" s="4" t="s">
        <v>17617</v>
      </c>
      <c r="C1422" s="75" t="s">
        <v>17618</v>
      </c>
      <c r="D1422" s="4" t="s">
        <v>23207</v>
      </c>
      <c r="E1422" s="76">
        <v>42.35</v>
      </c>
      <c r="F1422" s="77">
        <v>0</v>
      </c>
      <c r="H1422" s="77">
        <v>0</v>
      </c>
    </row>
    <row r="1423" spans="1:8" ht="19.899999999999999" hidden="1" customHeight="1">
      <c r="A1423" s="75">
        <v>39269</v>
      </c>
      <c r="B1423" s="4" t="s">
        <v>17619</v>
      </c>
      <c r="C1423" s="75" t="s">
        <v>1</v>
      </c>
      <c r="D1423" s="4" t="s">
        <v>23207</v>
      </c>
      <c r="E1423" s="76">
        <v>119.67</v>
      </c>
      <c r="F1423" s="77">
        <v>0</v>
      </c>
      <c r="H1423" s="77">
        <v>0</v>
      </c>
    </row>
    <row r="1424" spans="1:8" ht="19.899999999999999" hidden="1" customHeight="1">
      <c r="A1424" s="75">
        <v>11889</v>
      </c>
      <c r="B1424" s="4" t="s">
        <v>17620</v>
      </c>
      <c r="C1424" s="75" t="s">
        <v>1</v>
      </c>
      <c r="D1424" s="4" t="s">
        <v>23207</v>
      </c>
      <c r="E1424" s="76">
        <v>10.029999999999999</v>
      </c>
      <c r="F1424" s="77">
        <v>0</v>
      </c>
      <c r="H1424" s="77">
        <v>0</v>
      </c>
    </row>
    <row r="1425" spans="1:8" ht="19.899999999999999" hidden="1" customHeight="1">
      <c r="A1425" s="75">
        <v>39270</v>
      </c>
      <c r="B1425" s="4" t="s">
        <v>17621</v>
      </c>
      <c r="C1425" s="75" t="s">
        <v>1</v>
      </c>
      <c r="D1425" s="4" t="s">
        <v>23207</v>
      </c>
      <c r="E1425" s="76">
        <v>209.69</v>
      </c>
      <c r="F1425" s="77">
        <v>0</v>
      </c>
      <c r="H1425" s="77">
        <v>0</v>
      </c>
    </row>
    <row r="1426" spans="1:8" ht="19.899999999999999" hidden="1" customHeight="1">
      <c r="A1426" s="75">
        <v>11890</v>
      </c>
      <c r="B1426" s="4" t="s">
        <v>17622</v>
      </c>
      <c r="C1426" s="75" t="s">
        <v>1</v>
      </c>
      <c r="D1426" s="4" t="s">
        <v>23207</v>
      </c>
      <c r="E1426" s="76"/>
      <c r="F1426" s="77">
        <v>0</v>
      </c>
      <c r="H1426" s="77">
        <v>0</v>
      </c>
    </row>
    <row r="1427" spans="1:8" ht="19.899999999999999" hidden="1" customHeight="1">
      <c r="A1427" s="75">
        <v>11891</v>
      </c>
      <c r="B1427" s="4" t="s">
        <v>17623</v>
      </c>
      <c r="C1427" s="75" t="s">
        <v>1</v>
      </c>
      <c r="D1427" s="4" t="s">
        <v>23207</v>
      </c>
      <c r="E1427" s="76"/>
      <c r="F1427" s="77">
        <v>0</v>
      </c>
      <c r="H1427" s="77">
        <v>0</v>
      </c>
    </row>
    <row r="1428" spans="1:8" ht="19.899999999999999" hidden="1" customHeight="1">
      <c r="A1428" s="75">
        <v>11892</v>
      </c>
      <c r="B1428" s="4" t="s">
        <v>17624</v>
      </c>
      <c r="C1428" s="75" t="s">
        <v>1</v>
      </c>
      <c r="D1428" s="4" t="s">
        <v>23207</v>
      </c>
      <c r="E1428" s="76"/>
      <c r="F1428" s="77">
        <v>0</v>
      </c>
      <c r="H1428" s="77">
        <v>0</v>
      </c>
    </row>
    <row r="1429" spans="1:8" ht="19.899999999999999" hidden="1" customHeight="1">
      <c r="A1429" s="75">
        <v>37601</v>
      </c>
      <c r="B1429" s="4" t="s">
        <v>17625</v>
      </c>
      <c r="C1429" s="75" t="s">
        <v>1</v>
      </c>
      <c r="D1429" s="4" t="s">
        <v>23207</v>
      </c>
      <c r="E1429" s="76"/>
      <c r="F1429" s="77">
        <v>0</v>
      </c>
      <c r="H1429" s="77">
        <v>0</v>
      </c>
    </row>
    <row r="1430" spans="1:8" ht="19.899999999999999" hidden="1" customHeight="1">
      <c r="A1430" s="75">
        <v>1634</v>
      </c>
      <c r="B1430" s="4" t="s">
        <v>17626</v>
      </c>
      <c r="C1430" s="75" t="s">
        <v>1</v>
      </c>
      <c r="D1430" s="4" t="s">
        <v>23207</v>
      </c>
      <c r="E1430" s="76"/>
      <c r="F1430" s="77">
        <v>0</v>
      </c>
      <c r="H1430" s="77">
        <v>0</v>
      </c>
    </row>
    <row r="1431" spans="1:8" ht="19.899999999999999" hidden="1" customHeight="1">
      <c r="A1431" s="75">
        <v>44274</v>
      </c>
      <c r="B1431" s="4" t="s">
        <v>17627</v>
      </c>
      <c r="C1431" s="75" t="s">
        <v>6</v>
      </c>
      <c r="D1431" s="4" t="s">
        <v>23206</v>
      </c>
      <c r="E1431" s="76">
        <v>32.92</v>
      </c>
      <c r="F1431" s="77">
        <v>0</v>
      </c>
      <c r="H1431" s="77">
        <v>0</v>
      </c>
    </row>
    <row r="1432" spans="1:8" ht="19.899999999999999" hidden="1" customHeight="1">
      <c r="A1432" s="75">
        <v>5086</v>
      </c>
      <c r="B1432" s="4" t="s">
        <v>17628</v>
      </c>
      <c r="C1432" s="75" t="s">
        <v>19</v>
      </c>
      <c r="D1432" s="4" t="s">
        <v>23207</v>
      </c>
      <c r="E1432" s="76">
        <v>27.14</v>
      </c>
      <c r="F1432" s="77">
        <v>0</v>
      </c>
      <c r="H1432" s="77">
        <v>0</v>
      </c>
    </row>
    <row r="1433" spans="1:8" ht="19.899999999999999" hidden="1" customHeight="1">
      <c r="A1433" s="75">
        <v>45244</v>
      </c>
      <c r="B1433" s="4" t="s">
        <v>23069</v>
      </c>
      <c r="C1433" s="75" t="s">
        <v>6</v>
      </c>
      <c r="D1433" s="4" t="s">
        <v>23207</v>
      </c>
      <c r="E1433" s="76">
        <v>16.88</v>
      </c>
      <c r="F1433" s="77">
        <v>0</v>
      </c>
      <c r="H1433" s="77">
        <v>0</v>
      </c>
    </row>
    <row r="1434" spans="1:8" ht="19.899999999999999" hidden="1" customHeight="1">
      <c r="A1434" s="75">
        <v>11280</v>
      </c>
      <c r="B1434" s="4" t="s">
        <v>17629</v>
      </c>
      <c r="C1434" s="75" t="s">
        <v>6</v>
      </c>
      <c r="D1434" s="4" t="s">
        <v>23206</v>
      </c>
      <c r="E1434" s="76">
        <v>7.86</v>
      </c>
      <c r="F1434" s="77">
        <v>0</v>
      </c>
      <c r="H1434" s="77">
        <v>0</v>
      </c>
    </row>
    <row r="1435" spans="1:8" ht="19.899999999999999" hidden="1" customHeight="1">
      <c r="A1435" s="75">
        <v>40519</v>
      </c>
      <c r="B1435" s="4" t="s">
        <v>17630</v>
      </c>
      <c r="C1435" s="75" t="s">
        <v>6</v>
      </c>
      <c r="D1435" s="4" t="s">
        <v>23206</v>
      </c>
      <c r="E1435" s="76">
        <v>96.1</v>
      </c>
      <c r="F1435" s="77">
        <v>0</v>
      </c>
      <c r="H1435" s="77">
        <v>0</v>
      </c>
    </row>
    <row r="1436" spans="1:8" ht="19.899999999999999" hidden="1" customHeight="1">
      <c r="A1436" s="75">
        <v>3446</v>
      </c>
      <c r="B1436" s="4" t="s">
        <v>17631</v>
      </c>
      <c r="C1436" s="75" t="s">
        <v>6</v>
      </c>
      <c r="D1436" s="4" t="s">
        <v>23207</v>
      </c>
      <c r="E1436" s="76">
        <v>47.43</v>
      </c>
      <c r="F1436" s="77">
        <v>0</v>
      </c>
      <c r="H1436" s="77">
        <v>0</v>
      </c>
    </row>
    <row r="1437" spans="1:8" ht="19.899999999999999" hidden="1" customHeight="1">
      <c r="A1437" s="75">
        <v>3445</v>
      </c>
      <c r="B1437" s="4" t="s">
        <v>17632</v>
      </c>
      <c r="C1437" s="75" t="s">
        <v>6</v>
      </c>
      <c r="D1437" s="4" t="s">
        <v>23207</v>
      </c>
      <c r="E1437" s="76">
        <v>146.16999999999999</v>
      </c>
      <c r="F1437" s="77">
        <v>0</v>
      </c>
      <c r="H1437" s="77">
        <v>0</v>
      </c>
    </row>
    <row r="1438" spans="1:8" ht="19.899999999999999" hidden="1" customHeight="1">
      <c r="A1438" s="75">
        <v>3444</v>
      </c>
      <c r="B1438" s="4" t="s">
        <v>17633</v>
      </c>
      <c r="C1438" s="75" t="s">
        <v>6</v>
      </c>
      <c r="D1438" s="4" t="s">
        <v>23207</v>
      </c>
      <c r="E1438" s="76">
        <v>9.41</v>
      </c>
      <c r="F1438" s="77">
        <v>0</v>
      </c>
      <c r="H1438" s="77">
        <v>0</v>
      </c>
    </row>
    <row r="1439" spans="1:8" ht="19.899999999999999" hidden="1" customHeight="1">
      <c r="A1439" s="75">
        <v>3441</v>
      </c>
      <c r="B1439" s="4" t="s">
        <v>17634</v>
      </c>
      <c r="C1439" s="75" t="s">
        <v>6</v>
      </c>
      <c r="D1439" s="4" t="s">
        <v>23207</v>
      </c>
      <c r="E1439" s="76">
        <v>26.39</v>
      </c>
      <c r="F1439" s="77">
        <v>0</v>
      </c>
      <c r="H1439" s="77">
        <v>0</v>
      </c>
    </row>
    <row r="1440" spans="1:8" ht="19.899999999999999" hidden="1" customHeight="1">
      <c r="A1440" s="75">
        <v>12402</v>
      </c>
      <c r="B1440" s="4" t="s">
        <v>17635</v>
      </c>
      <c r="C1440" s="75" t="s">
        <v>6</v>
      </c>
      <c r="D1440" s="4" t="s">
        <v>23207</v>
      </c>
      <c r="E1440" s="76">
        <v>19.809999999999999</v>
      </c>
      <c r="F1440" s="77">
        <v>0</v>
      </c>
      <c r="H1440" s="77">
        <v>0</v>
      </c>
    </row>
    <row r="1441" spans="1:8" ht="19.899999999999999" hidden="1" customHeight="1">
      <c r="A1441" s="75">
        <v>3447</v>
      </c>
      <c r="B1441" s="4" t="s">
        <v>17636</v>
      </c>
      <c r="C1441" s="75" t="s">
        <v>6</v>
      </c>
      <c r="D1441" s="4" t="s">
        <v>23207</v>
      </c>
      <c r="E1441" s="76">
        <v>12.64</v>
      </c>
      <c r="F1441" s="77">
        <v>0</v>
      </c>
      <c r="H1441" s="77">
        <v>0</v>
      </c>
    </row>
    <row r="1442" spans="1:8" ht="19.899999999999999" hidden="1" customHeight="1">
      <c r="A1442" s="75">
        <v>3448</v>
      </c>
      <c r="B1442" s="4" t="s">
        <v>17637</v>
      </c>
      <c r="C1442" s="75" t="s">
        <v>6</v>
      </c>
      <c r="D1442" s="4" t="s">
        <v>23207</v>
      </c>
      <c r="E1442" s="76">
        <v>5.62</v>
      </c>
      <c r="F1442" s="77">
        <v>0</v>
      </c>
      <c r="H1442" s="77">
        <v>0</v>
      </c>
    </row>
    <row r="1443" spans="1:8" ht="19.899999999999999" hidden="1" customHeight="1">
      <c r="A1443" s="75">
        <v>3442</v>
      </c>
      <c r="B1443" s="4" t="s">
        <v>17638</v>
      </c>
      <c r="C1443" s="75" t="s">
        <v>6</v>
      </c>
      <c r="D1443" s="4" t="s">
        <v>23207</v>
      </c>
      <c r="E1443" s="76">
        <v>73.69</v>
      </c>
      <c r="F1443" s="77">
        <v>0</v>
      </c>
      <c r="H1443" s="77">
        <v>0</v>
      </c>
    </row>
    <row r="1444" spans="1:8" ht="19.899999999999999" hidden="1" customHeight="1">
      <c r="A1444" s="75">
        <v>3449</v>
      </c>
      <c r="B1444" s="4" t="s">
        <v>17639</v>
      </c>
      <c r="C1444" s="75" t="s">
        <v>6</v>
      </c>
      <c r="D1444" s="4" t="s">
        <v>23207</v>
      </c>
      <c r="E1444" s="76">
        <v>40.49</v>
      </c>
      <c r="F1444" s="77">
        <v>0</v>
      </c>
      <c r="H1444" s="77">
        <v>0</v>
      </c>
    </row>
    <row r="1445" spans="1:8" ht="19.899999999999999" hidden="1" customHeight="1">
      <c r="A1445" s="75">
        <v>37438</v>
      </c>
      <c r="B1445" s="4" t="s">
        <v>17640</v>
      </c>
      <c r="C1445" s="75" t="s">
        <v>6</v>
      </c>
      <c r="D1445" s="4" t="s">
        <v>23207</v>
      </c>
      <c r="E1445" s="76">
        <v>103.94</v>
      </c>
      <c r="F1445" s="77">
        <v>0</v>
      </c>
      <c r="H1445" s="77">
        <v>0</v>
      </c>
    </row>
    <row r="1446" spans="1:8" ht="19.899999999999999" hidden="1" customHeight="1">
      <c r="A1446" s="75">
        <v>37439</v>
      </c>
      <c r="B1446" s="4" t="s">
        <v>17641</v>
      </c>
      <c r="C1446" s="75" t="s">
        <v>6</v>
      </c>
      <c r="D1446" s="4" t="s">
        <v>23207</v>
      </c>
      <c r="E1446" s="76">
        <v>8.42</v>
      </c>
      <c r="F1446" s="77">
        <v>0</v>
      </c>
      <c r="H1446" s="77">
        <v>0</v>
      </c>
    </row>
    <row r="1447" spans="1:8" ht="19.899999999999999" hidden="1" customHeight="1">
      <c r="A1447" s="75">
        <v>37435</v>
      </c>
      <c r="B1447" s="4" t="s">
        <v>17642</v>
      </c>
      <c r="C1447" s="75" t="s">
        <v>6</v>
      </c>
      <c r="D1447" s="4" t="s">
        <v>23207</v>
      </c>
      <c r="E1447" s="76">
        <v>197.67</v>
      </c>
      <c r="F1447" s="77">
        <v>0</v>
      </c>
      <c r="H1447" s="77">
        <v>0</v>
      </c>
    </row>
    <row r="1448" spans="1:8" ht="19.899999999999999" hidden="1" customHeight="1">
      <c r="A1448" s="75">
        <v>37436</v>
      </c>
      <c r="B1448" s="4" t="s">
        <v>17643</v>
      </c>
      <c r="C1448" s="75" t="s">
        <v>6</v>
      </c>
      <c r="D1448" s="4" t="s">
        <v>23207</v>
      </c>
      <c r="E1448" s="76">
        <v>288.43</v>
      </c>
      <c r="F1448" s="77">
        <v>0</v>
      </c>
      <c r="H1448" s="77">
        <v>0</v>
      </c>
    </row>
    <row r="1449" spans="1:8" ht="19.899999999999999" hidden="1" customHeight="1">
      <c r="A1449" s="75">
        <v>37437</v>
      </c>
      <c r="B1449" s="4" t="s">
        <v>17644</v>
      </c>
      <c r="C1449" s="75" t="s">
        <v>6</v>
      </c>
      <c r="D1449" s="4" t="s">
        <v>23207</v>
      </c>
      <c r="E1449" s="76">
        <v>737.21</v>
      </c>
      <c r="F1449" s="77">
        <v>0</v>
      </c>
      <c r="H1449" s="77">
        <v>0</v>
      </c>
    </row>
    <row r="1450" spans="1:8" ht="19.899999999999999" hidden="1" customHeight="1">
      <c r="A1450" s="75">
        <v>3473</v>
      </c>
      <c r="B1450" s="4" t="s">
        <v>17645</v>
      </c>
      <c r="C1450" s="75" t="s">
        <v>6</v>
      </c>
      <c r="D1450" s="4" t="s">
        <v>23207</v>
      </c>
      <c r="E1450" s="76"/>
      <c r="F1450" s="77">
        <v>0</v>
      </c>
      <c r="H1450" s="77">
        <v>0</v>
      </c>
    </row>
    <row r="1451" spans="1:8" ht="19.899999999999999" hidden="1" customHeight="1">
      <c r="A1451" s="75">
        <v>3474</v>
      </c>
      <c r="B1451" s="4" t="s">
        <v>17646</v>
      </c>
      <c r="C1451" s="75" t="s">
        <v>6</v>
      </c>
      <c r="D1451" s="4" t="s">
        <v>23207</v>
      </c>
      <c r="E1451" s="76"/>
      <c r="F1451" s="77">
        <v>0</v>
      </c>
      <c r="H1451" s="77">
        <v>0</v>
      </c>
    </row>
    <row r="1452" spans="1:8" ht="19.899999999999999" hidden="1" customHeight="1">
      <c r="A1452" s="75">
        <v>3443</v>
      </c>
      <c r="B1452" s="4" t="s">
        <v>17647</v>
      </c>
      <c r="C1452" s="75" t="s">
        <v>6</v>
      </c>
      <c r="D1452" s="4" t="s">
        <v>23207</v>
      </c>
      <c r="E1452" s="76"/>
      <c r="F1452" s="77">
        <v>0</v>
      </c>
      <c r="H1452" s="77">
        <v>0</v>
      </c>
    </row>
    <row r="1453" spans="1:8" ht="19.899999999999999" hidden="1" customHeight="1">
      <c r="A1453" s="75">
        <v>3450</v>
      </c>
      <c r="B1453" s="4" t="s">
        <v>17648</v>
      </c>
      <c r="C1453" s="75" t="s">
        <v>6</v>
      </c>
      <c r="D1453" s="4" t="s">
        <v>23207</v>
      </c>
      <c r="E1453" s="76"/>
      <c r="F1453" s="77">
        <v>0</v>
      </c>
      <c r="H1453" s="77">
        <v>0</v>
      </c>
    </row>
    <row r="1454" spans="1:8" ht="19.899999999999999" hidden="1" customHeight="1">
      <c r="A1454" s="75">
        <v>3453</v>
      </c>
      <c r="B1454" s="4" t="s">
        <v>17649</v>
      </c>
      <c r="C1454" s="75" t="s">
        <v>6</v>
      </c>
      <c r="D1454" s="4" t="s">
        <v>23207</v>
      </c>
      <c r="E1454" s="76"/>
      <c r="F1454" s="77">
        <v>0</v>
      </c>
      <c r="H1454" s="77">
        <v>0</v>
      </c>
    </row>
    <row r="1455" spans="1:8" ht="19.899999999999999" hidden="1" customHeight="1">
      <c r="A1455" s="75">
        <v>3452</v>
      </c>
      <c r="B1455" s="4" t="s">
        <v>17650</v>
      </c>
      <c r="C1455" s="75" t="s">
        <v>6</v>
      </c>
      <c r="D1455" s="4" t="s">
        <v>23207</v>
      </c>
      <c r="E1455" s="76"/>
      <c r="F1455" s="77">
        <v>0</v>
      </c>
      <c r="H1455" s="77">
        <v>0</v>
      </c>
    </row>
    <row r="1456" spans="1:8" ht="19.899999999999999" hidden="1" customHeight="1">
      <c r="A1456" s="75">
        <v>3454</v>
      </c>
      <c r="B1456" s="4" t="s">
        <v>17651</v>
      </c>
      <c r="C1456" s="75" t="s">
        <v>6</v>
      </c>
      <c r="D1456" s="4" t="s">
        <v>23207</v>
      </c>
      <c r="E1456" s="76"/>
      <c r="F1456" s="77">
        <v>0</v>
      </c>
      <c r="H1456" s="77">
        <v>0</v>
      </c>
    </row>
    <row r="1457" spans="1:8" ht="19.899999999999999" hidden="1" customHeight="1">
      <c r="A1457" s="75">
        <v>3451</v>
      </c>
      <c r="B1457" s="4" t="s">
        <v>17652</v>
      </c>
      <c r="C1457" s="75" t="s">
        <v>6</v>
      </c>
      <c r="D1457" s="4" t="s">
        <v>23207</v>
      </c>
      <c r="E1457" s="76"/>
      <c r="F1457" s="77">
        <v>0</v>
      </c>
      <c r="H1457" s="77">
        <v>0</v>
      </c>
    </row>
    <row r="1458" spans="1:8" ht="19.899999999999999" hidden="1" customHeight="1">
      <c r="A1458" s="75">
        <v>3458</v>
      </c>
      <c r="B1458" s="4" t="s">
        <v>17653</v>
      </c>
      <c r="C1458" s="75" t="s">
        <v>6</v>
      </c>
      <c r="D1458" s="4" t="s">
        <v>23207</v>
      </c>
      <c r="E1458" s="76"/>
      <c r="F1458" s="77">
        <v>0</v>
      </c>
      <c r="H1458" s="77">
        <v>0</v>
      </c>
    </row>
    <row r="1459" spans="1:8" ht="19.899999999999999" hidden="1" customHeight="1">
      <c r="A1459" s="75">
        <v>3457</v>
      </c>
      <c r="B1459" s="4" t="s">
        <v>17654</v>
      </c>
      <c r="C1459" s="75" t="s">
        <v>6</v>
      </c>
      <c r="D1459" s="4" t="s">
        <v>23207</v>
      </c>
      <c r="E1459" s="76"/>
      <c r="F1459" s="77">
        <v>0</v>
      </c>
      <c r="H1459" s="77">
        <v>0</v>
      </c>
    </row>
    <row r="1460" spans="1:8" ht="19.899999999999999" hidden="1" customHeight="1">
      <c r="A1460" s="75">
        <v>3472</v>
      </c>
      <c r="B1460" s="4" t="s">
        <v>17655</v>
      </c>
      <c r="C1460" s="75" t="s">
        <v>6</v>
      </c>
      <c r="D1460" s="4" t="s">
        <v>23207</v>
      </c>
      <c r="E1460" s="76"/>
      <c r="F1460" s="77">
        <v>0</v>
      </c>
      <c r="H1460" s="77">
        <v>0</v>
      </c>
    </row>
    <row r="1461" spans="1:8" ht="19.899999999999999" hidden="1" customHeight="1">
      <c r="A1461" s="75">
        <v>3455</v>
      </c>
      <c r="B1461" s="4" t="s">
        <v>17656</v>
      </c>
      <c r="C1461" s="75" t="s">
        <v>6</v>
      </c>
      <c r="D1461" s="4" t="s">
        <v>23207</v>
      </c>
      <c r="E1461" s="76"/>
      <c r="F1461" s="77">
        <v>0</v>
      </c>
      <c r="H1461" s="77">
        <v>0</v>
      </c>
    </row>
    <row r="1462" spans="1:8" ht="19.899999999999999" hidden="1" customHeight="1">
      <c r="A1462" s="75">
        <v>3470</v>
      </c>
      <c r="B1462" s="4" t="s">
        <v>17657</v>
      </c>
      <c r="C1462" s="75" t="s">
        <v>6</v>
      </c>
      <c r="D1462" s="4" t="s">
        <v>23207</v>
      </c>
      <c r="E1462" s="76"/>
      <c r="F1462" s="77">
        <v>0</v>
      </c>
      <c r="H1462" s="77">
        <v>0</v>
      </c>
    </row>
    <row r="1463" spans="1:8" ht="19.899999999999999" hidden="1" customHeight="1">
      <c r="A1463" s="75">
        <v>3471</v>
      </c>
      <c r="B1463" s="4" t="s">
        <v>17658</v>
      </c>
      <c r="C1463" s="75" t="s">
        <v>6</v>
      </c>
      <c r="D1463" s="4" t="s">
        <v>23207</v>
      </c>
      <c r="E1463" s="76"/>
      <c r="F1463" s="77">
        <v>0</v>
      </c>
      <c r="H1463" s="77">
        <v>0</v>
      </c>
    </row>
    <row r="1464" spans="1:8" ht="19.899999999999999" hidden="1" customHeight="1">
      <c r="A1464" s="75">
        <v>3459</v>
      </c>
      <c r="B1464" s="4" t="s">
        <v>17659</v>
      </c>
      <c r="C1464" s="75" t="s">
        <v>6</v>
      </c>
      <c r="D1464" s="4" t="s">
        <v>23207</v>
      </c>
      <c r="E1464" s="76"/>
      <c r="F1464" s="77">
        <v>0</v>
      </c>
      <c r="H1464" s="77">
        <v>0</v>
      </c>
    </row>
    <row r="1465" spans="1:8" ht="19.899999999999999" hidden="1" customHeight="1">
      <c r="A1465" s="75">
        <v>3456</v>
      </c>
      <c r="B1465" s="4" t="s">
        <v>17660</v>
      </c>
      <c r="C1465" s="75" t="s">
        <v>6</v>
      </c>
      <c r="D1465" s="4" t="s">
        <v>23207</v>
      </c>
      <c r="E1465" s="76"/>
      <c r="F1465" s="77">
        <v>0</v>
      </c>
      <c r="H1465" s="77">
        <v>0</v>
      </c>
    </row>
    <row r="1466" spans="1:8" ht="19.899999999999999" hidden="1" customHeight="1">
      <c r="A1466" s="75">
        <v>3469</v>
      </c>
      <c r="B1466" s="4" t="s">
        <v>17661</v>
      </c>
      <c r="C1466" s="75" t="s">
        <v>6</v>
      </c>
      <c r="D1466" s="4" t="s">
        <v>23207</v>
      </c>
      <c r="E1466" s="76"/>
      <c r="F1466" s="77">
        <v>0</v>
      </c>
      <c r="H1466" s="77">
        <v>0</v>
      </c>
    </row>
    <row r="1467" spans="1:8" ht="19.899999999999999" hidden="1" customHeight="1">
      <c r="A1467" s="75">
        <v>3460</v>
      </c>
      <c r="B1467" s="4" t="s">
        <v>17662</v>
      </c>
      <c r="C1467" s="75" t="s">
        <v>6</v>
      </c>
      <c r="D1467" s="4" t="s">
        <v>23207</v>
      </c>
      <c r="E1467" s="76">
        <v>34.450000000000003</v>
      </c>
      <c r="F1467" s="77">
        <v>0</v>
      </c>
      <c r="H1467" s="77">
        <v>0</v>
      </c>
    </row>
    <row r="1468" spans="1:8" ht="19.899999999999999" hidden="1" customHeight="1">
      <c r="A1468" s="75">
        <v>3461</v>
      </c>
      <c r="B1468" s="4" t="s">
        <v>17663</v>
      </c>
      <c r="C1468" s="75" t="s">
        <v>6</v>
      </c>
      <c r="D1468" s="4" t="s">
        <v>23207</v>
      </c>
      <c r="E1468" s="76">
        <v>34.43</v>
      </c>
      <c r="F1468" s="77">
        <v>0</v>
      </c>
      <c r="H1468" s="77">
        <v>0</v>
      </c>
    </row>
    <row r="1469" spans="1:8" ht="19.899999999999999" hidden="1" customHeight="1">
      <c r="A1469" s="75">
        <v>37433</v>
      </c>
      <c r="B1469" s="4" t="s">
        <v>17664</v>
      </c>
      <c r="C1469" s="75" t="s">
        <v>6</v>
      </c>
      <c r="D1469" s="4" t="s">
        <v>23207</v>
      </c>
      <c r="E1469" s="76">
        <v>24.54</v>
      </c>
      <c r="F1469" s="77">
        <v>0</v>
      </c>
      <c r="H1469" s="77">
        <v>0</v>
      </c>
    </row>
    <row r="1470" spans="1:8" ht="19.899999999999999" hidden="1" customHeight="1">
      <c r="A1470" s="75">
        <v>37430</v>
      </c>
      <c r="B1470" s="4" t="s">
        <v>17665</v>
      </c>
      <c r="C1470" s="75" t="s">
        <v>6</v>
      </c>
      <c r="D1470" s="4" t="s">
        <v>23207</v>
      </c>
      <c r="E1470" s="76">
        <v>14.34</v>
      </c>
      <c r="F1470" s="77">
        <v>0</v>
      </c>
      <c r="H1470" s="77">
        <v>0</v>
      </c>
    </row>
    <row r="1471" spans="1:8" ht="19.899999999999999" hidden="1" customHeight="1">
      <c r="A1471" s="75">
        <v>37434</v>
      </c>
      <c r="B1471" s="4" t="s">
        <v>17666</v>
      </c>
      <c r="C1471" s="75" t="s">
        <v>6</v>
      </c>
      <c r="D1471" s="4" t="s">
        <v>23207</v>
      </c>
      <c r="E1471" s="76">
        <v>14.34</v>
      </c>
      <c r="F1471" s="77">
        <v>0</v>
      </c>
      <c r="H1471" s="77">
        <v>0</v>
      </c>
    </row>
    <row r="1472" spans="1:8" ht="19.899999999999999" hidden="1" customHeight="1">
      <c r="A1472" s="75">
        <v>37431</v>
      </c>
      <c r="B1472" s="4" t="s">
        <v>17667</v>
      </c>
      <c r="C1472" s="75" t="s">
        <v>6</v>
      </c>
      <c r="D1472" s="4" t="s">
        <v>23207</v>
      </c>
      <c r="E1472" s="76">
        <v>87.46</v>
      </c>
      <c r="F1472" s="77">
        <v>0</v>
      </c>
      <c r="H1472" s="77">
        <v>0</v>
      </c>
    </row>
    <row r="1473" spans="1:8" ht="19.899999999999999" hidden="1" customHeight="1">
      <c r="A1473" s="75">
        <v>37432</v>
      </c>
      <c r="B1473" s="4" t="s">
        <v>17668</v>
      </c>
      <c r="C1473" s="75" t="s">
        <v>6</v>
      </c>
      <c r="D1473" s="4" t="s">
        <v>23207</v>
      </c>
      <c r="E1473" s="76">
        <v>49.39</v>
      </c>
      <c r="F1473" s="77">
        <v>0</v>
      </c>
      <c r="H1473" s="77">
        <v>0</v>
      </c>
    </row>
    <row r="1474" spans="1:8" ht="19.899999999999999" hidden="1" customHeight="1">
      <c r="A1474" s="75">
        <v>39869</v>
      </c>
      <c r="B1474" s="4" t="s">
        <v>17669</v>
      </c>
      <c r="C1474" s="75" t="s">
        <v>6</v>
      </c>
      <c r="D1474" s="4" t="s">
        <v>23207</v>
      </c>
      <c r="E1474" s="76">
        <v>9.4600000000000009</v>
      </c>
      <c r="F1474" s="77">
        <v>0</v>
      </c>
      <c r="H1474" s="77">
        <v>0</v>
      </c>
    </row>
    <row r="1475" spans="1:8" ht="19.899999999999999" hidden="1" customHeight="1">
      <c r="A1475" s="75">
        <v>39870</v>
      </c>
      <c r="B1475" s="4" t="s">
        <v>17670</v>
      </c>
      <c r="C1475" s="75" t="s">
        <v>6</v>
      </c>
      <c r="D1475" s="4" t="s">
        <v>23207</v>
      </c>
      <c r="E1475" s="76"/>
      <c r="F1475" s="77">
        <v>0</v>
      </c>
      <c r="H1475" s="77">
        <v>0</v>
      </c>
    </row>
    <row r="1476" spans="1:8" ht="19.899999999999999" hidden="1" customHeight="1">
      <c r="A1476" s="75">
        <v>39871</v>
      </c>
      <c r="B1476" s="4" t="s">
        <v>17671</v>
      </c>
      <c r="C1476" s="75" t="s">
        <v>6</v>
      </c>
      <c r="D1476" s="4" t="s">
        <v>23207</v>
      </c>
      <c r="E1476" s="76"/>
      <c r="F1476" s="77">
        <v>0</v>
      </c>
      <c r="H1476" s="77">
        <v>0</v>
      </c>
    </row>
    <row r="1477" spans="1:8" ht="19.899999999999999" hidden="1" customHeight="1">
      <c r="A1477" s="75">
        <v>12722</v>
      </c>
      <c r="B1477" s="4" t="s">
        <v>17672</v>
      </c>
      <c r="C1477" s="75" t="s">
        <v>6</v>
      </c>
      <c r="D1477" s="4" t="s">
        <v>23207</v>
      </c>
      <c r="E1477" s="76"/>
      <c r="F1477" s="77">
        <v>0</v>
      </c>
      <c r="H1477" s="77">
        <v>0</v>
      </c>
    </row>
    <row r="1478" spans="1:8" ht="19.899999999999999" hidden="1" customHeight="1">
      <c r="A1478" s="75">
        <v>12714</v>
      </c>
      <c r="B1478" s="4" t="s">
        <v>17673</v>
      </c>
      <c r="C1478" s="75" t="s">
        <v>6</v>
      </c>
      <c r="D1478" s="4" t="s">
        <v>23207</v>
      </c>
      <c r="E1478" s="76"/>
      <c r="F1478" s="77">
        <v>0</v>
      </c>
      <c r="H1478" s="77">
        <v>0</v>
      </c>
    </row>
    <row r="1479" spans="1:8" ht="19.899999999999999" hidden="1" customHeight="1">
      <c r="A1479" s="75">
        <v>12715</v>
      </c>
      <c r="B1479" s="4" t="s">
        <v>17674</v>
      </c>
      <c r="C1479" s="75" t="s">
        <v>6</v>
      </c>
      <c r="D1479" s="4" t="s">
        <v>23207</v>
      </c>
      <c r="E1479" s="76"/>
      <c r="F1479" s="77">
        <v>0</v>
      </c>
      <c r="H1479" s="77">
        <v>0</v>
      </c>
    </row>
    <row r="1480" spans="1:8" ht="19.899999999999999" hidden="1" customHeight="1">
      <c r="A1480" s="75">
        <v>12716</v>
      </c>
      <c r="B1480" s="4" t="s">
        <v>17675</v>
      </c>
      <c r="C1480" s="75" t="s">
        <v>6</v>
      </c>
      <c r="D1480" s="4" t="s">
        <v>23207</v>
      </c>
      <c r="E1480" s="76">
        <v>194.42</v>
      </c>
      <c r="F1480" s="77">
        <v>0</v>
      </c>
      <c r="H1480" s="77">
        <v>0</v>
      </c>
    </row>
    <row r="1481" spans="1:8" ht="19.899999999999999" hidden="1" customHeight="1">
      <c r="A1481" s="75">
        <v>12717</v>
      </c>
      <c r="B1481" s="4" t="s">
        <v>17676</v>
      </c>
      <c r="C1481" s="75" t="s">
        <v>6</v>
      </c>
      <c r="D1481" s="4" t="s">
        <v>23207</v>
      </c>
      <c r="E1481" s="76">
        <v>35.17</v>
      </c>
      <c r="F1481" s="77">
        <v>0</v>
      </c>
      <c r="H1481" s="77">
        <v>0</v>
      </c>
    </row>
    <row r="1482" spans="1:8" ht="19.899999999999999" hidden="1" customHeight="1">
      <c r="A1482" s="75">
        <v>12718</v>
      </c>
      <c r="B1482" s="4" t="s">
        <v>17677</v>
      </c>
      <c r="C1482" s="75" t="s">
        <v>6</v>
      </c>
      <c r="D1482" s="4" t="s">
        <v>23207</v>
      </c>
      <c r="E1482" s="76"/>
      <c r="F1482" s="77">
        <v>0</v>
      </c>
      <c r="H1482" s="77">
        <v>0</v>
      </c>
    </row>
    <row r="1483" spans="1:8" ht="19.899999999999999" hidden="1" customHeight="1">
      <c r="A1483" s="75">
        <v>12719</v>
      </c>
      <c r="B1483" s="4" t="s">
        <v>17678</v>
      </c>
      <c r="C1483" s="75" t="s">
        <v>6</v>
      </c>
      <c r="D1483" s="4" t="s">
        <v>23207</v>
      </c>
      <c r="E1483" s="76">
        <v>62.23</v>
      </c>
      <c r="F1483" s="77">
        <v>0</v>
      </c>
      <c r="H1483" s="77">
        <v>0</v>
      </c>
    </row>
    <row r="1484" spans="1:8" ht="19.899999999999999" hidden="1" customHeight="1">
      <c r="A1484" s="75">
        <v>12720</v>
      </c>
      <c r="B1484" s="4" t="s">
        <v>17679</v>
      </c>
      <c r="C1484" s="75" t="s">
        <v>6</v>
      </c>
      <c r="D1484" s="4" t="s">
        <v>23207</v>
      </c>
      <c r="E1484" s="76">
        <v>48.75</v>
      </c>
      <c r="F1484" s="77">
        <v>0</v>
      </c>
      <c r="H1484" s="77">
        <v>0</v>
      </c>
    </row>
    <row r="1485" spans="1:8" ht="19.899999999999999" hidden="1" customHeight="1">
      <c r="A1485" s="75">
        <v>12721</v>
      </c>
      <c r="B1485" s="4" t="s">
        <v>17680</v>
      </c>
      <c r="C1485" s="75" t="s">
        <v>6</v>
      </c>
      <c r="D1485" s="4" t="s">
        <v>23207</v>
      </c>
      <c r="E1485" s="76">
        <v>33.520000000000003</v>
      </c>
      <c r="F1485" s="77">
        <v>0</v>
      </c>
      <c r="H1485" s="77">
        <v>0</v>
      </c>
    </row>
    <row r="1486" spans="1:8" ht="19.899999999999999" hidden="1" customHeight="1">
      <c r="A1486" s="75">
        <v>3468</v>
      </c>
      <c r="B1486" s="4" t="s">
        <v>17681</v>
      </c>
      <c r="C1486" s="75" t="s">
        <v>6</v>
      </c>
      <c r="D1486" s="4" t="s">
        <v>23207</v>
      </c>
      <c r="E1486" s="76">
        <v>17.45</v>
      </c>
      <c r="F1486" s="77">
        <v>0</v>
      </c>
      <c r="H1486" s="77">
        <v>0</v>
      </c>
    </row>
    <row r="1487" spans="1:8" ht="19.899999999999999" hidden="1" customHeight="1">
      <c r="A1487" s="75">
        <v>3465</v>
      </c>
      <c r="B1487" s="4" t="s">
        <v>17682</v>
      </c>
      <c r="C1487" s="75" t="s">
        <v>6</v>
      </c>
      <c r="D1487" s="4" t="s">
        <v>23207</v>
      </c>
      <c r="E1487" s="76">
        <v>155.49</v>
      </c>
      <c r="F1487" s="77">
        <v>0</v>
      </c>
      <c r="H1487" s="77">
        <v>0</v>
      </c>
    </row>
    <row r="1488" spans="1:8" ht="19.899999999999999" hidden="1" customHeight="1">
      <c r="A1488" s="75">
        <v>12403</v>
      </c>
      <c r="B1488" s="4" t="s">
        <v>17683</v>
      </c>
      <c r="C1488" s="75" t="s">
        <v>6</v>
      </c>
      <c r="D1488" s="4" t="s">
        <v>23207</v>
      </c>
      <c r="E1488" s="76">
        <v>85.95</v>
      </c>
      <c r="F1488" s="77">
        <v>0</v>
      </c>
      <c r="H1488" s="77">
        <v>0</v>
      </c>
    </row>
    <row r="1489" spans="1:8" ht="19.899999999999999" hidden="1" customHeight="1">
      <c r="A1489" s="75">
        <v>3463</v>
      </c>
      <c r="B1489" s="4" t="s">
        <v>17684</v>
      </c>
      <c r="C1489" s="75" t="s">
        <v>6</v>
      </c>
      <c r="D1489" s="4" t="s">
        <v>23207</v>
      </c>
      <c r="E1489" s="76">
        <v>223.18</v>
      </c>
      <c r="F1489" s="77">
        <v>0</v>
      </c>
      <c r="H1489" s="77">
        <v>0</v>
      </c>
    </row>
    <row r="1490" spans="1:8" ht="19.899999999999999" hidden="1" customHeight="1">
      <c r="A1490" s="75">
        <v>3464</v>
      </c>
      <c r="B1490" s="4" t="s">
        <v>17685</v>
      </c>
      <c r="C1490" s="75" t="s">
        <v>6</v>
      </c>
      <c r="D1490" s="4" t="s">
        <v>23207</v>
      </c>
      <c r="E1490" s="76">
        <v>23.96</v>
      </c>
      <c r="F1490" s="77">
        <v>0</v>
      </c>
      <c r="H1490" s="77">
        <v>0</v>
      </c>
    </row>
    <row r="1491" spans="1:8" ht="19.899999999999999" hidden="1" customHeight="1">
      <c r="A1491" s="75">
        <v>3466</v>
      </c>
      <c r="B1491" s="4" t="s">
        <v>17686</v>
      </c>
      <c r="C1491" s="75" t="s">
        <v>6</v>
      </c>
      <c r="D1491" s="4" t="s">
        <v>23207</v>
      </c>
      <c r="E1491" s="76">
        <v>182.33</v>
      </c>
      <c r="F1491" s="77">
        <v>0</v>
      </c>
      <c r="H1491" s="77">
        <v>0</v>
      </c>
    </row>
    <row r="1492" spans="1:8" ht="19.899999999999999" hidden="1" customHeight="1">
      <c r="A1492" s="75">
        <v>3467</v>
      </c>
      <c r="B1492" s="4" t="s">
        <v>17687</v>
      </c>
      <c r="C1492" s="75" t="s">
        <v>6</v>
      </c>
      <c r="D1492" s="4" t="s">
        <v>23207</v>
      </c>
      <c r="E1492" s="76">
        <v>156</v>
      </c>
      <c r="F1492" s="77">
        <v>0</v>
      </c>
      <c r="H1492" s="77">
        <v>0</v>
      </c>
    </row>
    <row r="1493" spans="1:8" ht="19.899999999999999" hidden="1" customHeight="1">
      <c r="A1493" s="75">
        <v>3462</v>
      </c>
      <c r="B1493" s="4" t="s">
        <v>17688</v>
      </c>
      <c r="C1493" s="75" t="s">
        <v>6</v>
      </c>
      <c r="D1493" s="4" t="s">
        <v>23207</v>
      </c>
      <c r="E1493" s="76">
        <v>204.86</v>
      </c>
      <c r="F1493" s="77">
        <v>0</v>
      </c>
      <c r="H1493" s="77">
        <v>0</v>
      </c>
    </row>
    <row r="1494" spans="1:8" ht="19.899999999999999" hidden="1" customHeight="1">
      <c r="A1494" s="75">
        <v>37416</v>
      </c>
      <c r="B1494" s="4" t="s">
        <v>17689</v>
      </c>
      <c r="C1494" s="75" t="s">
        <v>6</v>
      </c>
      <c r="D1494" s="4" t="s">
        <v>23207</v>
      </c>
      <c r="E1494" s="76">
        <v>225.22</v>
      </c>
      <c r="F1494" s="77">
        <v>0</v>
      </c>
      <c r="H1494" s="77">
        <v>0</v>
      </c>
    </row>
    <row r="1495" spans="1:8" ht="19.899999999999999" hidden="1" customHeight="1">
      <c r="A1495" s="75">
        <v>37417</v>
      </c>
      <c r="B1495" s="4" t="s">
        <v>17690</v>
      </c>
      <c r="C1495" s="75" t="s">
        <v>6</v>
      </c>
      <c r="D1495" s="4" t="s">
        <v>23207</v>
      </c>
      <c r="E1495" s="76">
        <v>13.31</v>
      </c>
      <c r="F1495" s="77">
        <v>0</v>
      </c>
      <c r="H1495" s="77">
        <v>0</v>
      </c>
    </row>
    <row r="1496" spans="1:8" ht="19.899999999999999" hidden="1" customHeight="1">
      <c r="A1496" s="75">
        <v>37413</v>
      </c>
      <c r="B1496" s="4" t="s">
        <v>17691</v>
      </c>
      <c r="C1496" s="75" t="s">
        <v>6</v>
      </c>
      <c r="D1496" s="4" t="s">
        <v>23207</v>
      </c>
      <c r="E1496" s="76">
        <v>71.48</v>
      </c>
      <c r="F1496" s="77">
        <v>0</v>
      </c>
      <c r="H1496" s="77">
        <v>0</v>
      </c>
    </row>
    <row r="1497" spans="1:8" ht="19.899999999999999" hidden="1" customHeight="1">
      <c r="A1497" s="75">
        <v>37414</v>
      </c>
      <c r="B1497" s="4" t="s">
        <v>17692</v>
      </c>
      <c r="C1497" s="75" t="s">
        <v>6</v>
      </c>
      <c r="D1497" s="4" t="s">
        <v>23207</v>
      </c>
      <c r="E1497" s="76">
        <v>57.47</v>
      </c>
      <c r="F1497" s="77">
        <v>0</v>
      </c>
      <c r="H1497" s="77">
        <v>0</v>
      </c>
    </row>
    <row r="1498" spans="1:8" ht="19.899999999999999" hidden="1" customHeight="1">
      <c r="A1498" s="75">
        <v>37415</v>
      </c>
      <c r="B1498" s="4" t="s">
        <v>17693</v>
      </c>
      <c r="C1498" s="75" t="s">
        <v>6</v>
      </c>
      <c r="D1498" s="4" t="s">
        <v>23207</v>
      </c>
      <c r="E1498" s="76">
        <v>7.64</v>
      </c>
      <c r="F1498" s="77">
        <v>0</v>
      </c>
      <c r="H1498" s="77">
        <v>0</v>
      </c>
    </row>
    <row r="1499" spans="1:8" ht="19.899999999999999" hidden="1" customHeight="1">
      <c r="A1499" s="75">
        <v>43590</v>
      </c>
      <c r="B1499" s="4" t="s">
        <v>17694</v>
      </c>
      <c r="C1499" s="75" t="s">
        <v>6</v>
      </c>
      <c r="D1499" s="4" t="s">
        <v>23207</v>
      </c>
      <c r="E1499" s="76">
        <v>13.69</v>
      </c>
      <c r="F1499" s="77">
        <v>0</v>
      </c>
      <c r="H1499" s="77">
        <v>0</v>
      </c>
    </row>
    <row r="1500" spans="1:8" ht="19.899999999999999" hidden="1" customHeight="1">
      <c r="A1500" s="75">
        <v>43589</v>
      </c>
      <c r="B1500" s="4" t="s">
        <v>17695</v>
      </c>
      <c r="C1500" s="75" t="s">
        <v>6</v>
      </c>
      <c r="D1500" s="4" t="s">
        <v>23207</v>
      </c>
      <c r="E1500" s="76">
        <v>69.8</v>
      </c>
      <c r="F1500" s="77">
        <v>0</v>
      </c>
      <c r="H1500" s="77">
        <v>0</v>
      </c>
    </row>
    <row r="1501" spans="1:8" ht="19.899999999999999" hidden="1" customHeight="1">
      <c r="A1501" s="75">
        <v>34519</v>
      </c>
      <c r="B1501" s="4" t="s">
        <v>17696</v>
      </c>
      <c r="C1501" s="75" t="s">
        <v>6</v>
      </c>
      <c r="D1501" s="4" t="s">
        <v>23207</v>
      </c>
      <c r="E1501" s="76">
        <v>61.91</v>
      </c>
      <c r="F1501" s="77">
        <v>0</v>
      </c>
      <c r="H1501" s="77">
        <v>0</v>
      </c>
    </row>
    <row r="1502" spans="1:8" ht="19.899999999999999" hidden="1" customHeight="1">
      <c r="A1502" s="75">
        <v>1649</v>
      </c>
      <c r="B1502" s="4" t="s">
        <v>17697</v>
      </c>
      <c r="C1502" s="75" t="s">
        <v>6</v>
      </c>
      <c r="D1502" s="4" t="s">
        <v>23207</v>
      </c>
      <c r="E1502" s="76">
        <v>245.21</v>
      </c>
      <c r="F1502" s="77">
        <v>0</v>
      </c>
      <c r="H1502" s="77">
        <v>0</v>
      </c>
    </row>
    <row r="1503" spans="1:8" ht="19.899999999999999" hidden="1" customHeight="1">
      <c r="A1503" s="75">
        <v>1653</v>
      </c>
      <c r="B1503" s="4" t="s">
        <v>17698</v>
      </c>
      <c r="C1503" s="75" t="s">
        <v>6</v>
      </c>
      <c r="D1503" s="4" t="s">
        <v>23207</v>
      </c>
      <c r="E1503" s="76">
        <v>5.82</v>
      </c>
      <c r="F1503" s="77">
        <v>0</v>
      </c>
      <c r="H1503" s="77">
        <v>0</v>
      </c>
    </row>
    <row r="1504" spans="1:8" ht="19.899999999999999" hidden="1" customHeight="1">
      <c r="A1504" s="75">
        <v>1648</v>
      </c>
      <c r="B1504" s="4" t="s">
        <v>17699</v>
      </c>
      <c r="C1504" s="75" t="s">
        <v>6</v>
      </c>
      <c r="D1504" s="4" t="s">
        <v>23207</v>
      </c>
      <c r="E1504" s="76">
        <v>7.01</v>
      </c>
      <c r="F1504" s="77">
        <v>0</v>
      </c>
      <c r="H1504" s="77">
        <v>0</v>
      </c>
    </row>
    <row r="1505" spans="1:8" ht="19.899999999999999" hidden="1" customHeight="1">
      <c r="A1505" s="75">
        <v>1647</v>
      </c>
      <c r="B1505" s="4" t="s">
        <v>17700</v>
      </c>
      <c r="C1505" s="75" t="s">
        <v>6</v>
      </c>
      <c r="D1505" s="4" t="s">
        <v>23207</v>
      </c>
      <c r="E1505" s="76">
        <v>11.14</v>
      </c>
      <c r="F1505" s="77">
        <v>0</v>
      </c>
      <c r="H1505" s="77">
        <v>0</v>
      </c>
    </row>
    <row r="1506" spans="1:8" ht="19.899999999999999" hidden="1" customHeight="1">
      <c r="A1506" s="75">
        <v>1651</v>
      </c>
      <c r="B1506" s="4" t="s">
        <v>17701</v>
      </c>
      <c r="C1506" s="75" t="s">
        <v>6</v>
      </c>
      <c r="D1506" s="4" t="s">
        <v>23207</v>
      </c>
      <c r="E1506" s="76">
        <v>23.53</v>
      </c>
      <c r="F1506" s="77">
        <v>0</v>
      </c>
      <c r="H1506" s="77">
        <v>0</v>
      </c>
    </row>
    <row r="1507" spans="1:8" ht="19.899999999999999" hidden="1" customHeight="1">
      <c r="A1507" s="75">
        <v>1650</v>
      </c>
      <c r="B1507" s="4" t="s">
        <v>17702</v>
      </c>
      <c r="C1507" s="75" t="s">
        <v>6</v>
      </c>
      <c r="D1507" s="4" t="s">
        <v>23207</v>
      </c>
      <c r="E1507" s="76">
        <v>34.47</v>
      </c>
      <c r="F1507" s="77">
        <v>0</v>
      </c>
      <c r="H1507" s="77">
        <v>0</v>
      </c>
    </row>
    <row r="1508" spans="1:8" ht="19.899999999999999" hidden="1" customHeight="1">
      <c r="A1508" s="75">
        <v>1652</v>
      </c>
      <c r="B1508" s="4" t="s">
        <v>17703</v>
      </c>
      <c r="C1508" s="75" t="s">
        <v>6</v>
      </c>
      <c r="D1508" s="4" t="s">
        <v>23207</v>
      </c>
      <c r="E1508" s="76">
        <v>52.43</v>
      </c>
      <c r="F1508" s="77">
        <v>0</v>
      </c>
      <c r="H1508" s="77">
        <v>0</v>
      </c>
    </row>
    <row r="1509" spans="1:8" ht="19.899999999999999" hidden="1" customHeight="1">
      <c r="A1509" s="75">
        <v>1654</v>
      </c>
      <c r="B1509" s="4" t="s">
        <v>17704</v>
      </c>
      <c r="C1509" s="75" t="s">
        <v>6</v>
      </c>
      <c r="D1509" s="4" t="s">
        <v>23207</v>
      </c>
      <c r="E1509" s="76">
        <v>92.36</v>
      </c>
      <c r="F1509" s="77">
        <v>0</v>
      </c>
      <c r="H1509" s="77">
        <v>0</v>
      </c>
    </row>
    <row r="1510" spans="1:8" ht="19.899999999999999" hidden="1" customHeight="1">
      <c r="A1510" s="75">
        <v>10510</v>
      </c>
      <c r="B1510" s="4" t="s">
        <v>17705</v>
      </c>
      <c r="C1510" s="75" t="s">
        <v>6</v>
      </c>
      <c r="D1510" s="4" t="s">
        <v>23207</v>
      </c>
      <c r="E1510" s="76">
        <v>124.92</v>
      </c>
      <c r="F1510" s="77">
        <v>0</v>
      </c>
      <c r="H1510" s="77">
        <v>0</v>
      </c>
    </row>
    <row r="1511" spans="1:8" ht="19.899999999999999" hidden="1" customHeight="1">
      <c r="A1511" s="75">
        <v>1744</v>
      </c>
      <c r="B1511" s="4" t="s">
        <v>23070</v>
      </c>
      <c r="C1511" s="75" t="s">
        <v>6</v>
      </c>
      <c r="D1511" s="4" t="s">
        <v>23207</v>
      </c>
      <c r="E1511" s="76">
        <v>3.9</v>
      </c>
      <c r="F1511" s="77">
        <v>0</v>
      </c>
      <c r="H1511" s="77">
        <v>0</v>
      </c>
    </row>
    <row r="1512" spans="1:8" ht="19.899999999999999" hidden="1" customHeight="1">
      <c r="A1512" s="75">
        <v>1743</v>
      </c>
      <c r="B1512" s="4" t="s">
        <v>23071</v>
      </c>
      <c r="C1512" s="75" t="s">
        <v>6</v>
      </c>
      <c r="D1512" s="4" t="s">
        <v>23207</v>
      </c>
      <c r="E1512" s="76">
        <v>3.03</v>
      </c>
      <c r="F1512" s="77">
        <v>0</v>
      </c>
      <c r="H1512" s="77">
        <v>0</v>
      </c>
    </row>
    <row r="1513" spans="1:8" ht="19.899999999999999" hidden="1" customHeight="1">
      <c r="A1513" s="75">
        <v>1747</v>
      </c>
      <c r="B1513" s="4" t="s">
        <v>23072</v>
      </c>
      <c r="C1513" s="75" t="s">
        <v>6</v>
      </c>
      <c r="D1513" s="4" t="s">
        <v>23207</v>
      </c>
      <c r="E1513" s="76">
        <v>12.47</v>
      </c>
      <c r="F1513" s="77">
        <v>0</v>
      </c>
      <c r="H1513" s="77">
        <v>0</v>
      </c>
    </row>
    <row r="1514" spans="1:8" ht="19.899999999999999" hidden="1" customHeight="1">
      <c r="A1514" s="75">
        <v>39640</v>
      </c>
      <c r="B1514" s="4" t="s">
        <v>17706</v>
      </c>
      <c r="C1514" s="75" t="s">
        <v>6</v>
      </c>
      <c r="D1514" s="4" t="s">
        <v>23207</v>
      </c>
      <c r="E1514" s="76">
        <v>8.19</v>
      </c>
      <c r="F1514" s="77">
        <v>0</v>
      </c>
      <c r="H1514" s="77">
        <v>0</v>
      </c>
    </row>
    <row r="1515" spans="1:8" ht="19.899999999999999" hidden="1" customHeight="1">
      <c r="A1515" s="75">
        <v>7216</v>
      </c>
      <c r="B1515" s="4" t="s">
        <v>17707</v>
      </c>
      <c r="C1515" s="75" t="s">
        <v>6</v>
      </c>
      <c r="D1515" s="4" t="s">
        <v>23207</v>
      </c>
      <c r="E1515" s="76">
        <v>7.38</v>
      </c>
      <c r="F1515" s="77">
        <v>0</v>
      </c>
      <c r="H1515" s="77">
        <v>0</v>
      </c>
    </row>
    <row r="1516" spans="1:8" ht="19.899999999999999" hidden="1" customHeight="1">
      <c r="A1516" s="75">
        <v>20235</v>
      </c>
      <c r="B1516" s="4" t="s">
        <v>17708</v>
      </c>
      <c r="C1516" s="75" t="s">
        <v>6</v>
      </c>
      <c r="D1516" s="4" t="s">
        <v>23207</v>
      </c>
      <c r="E1516" s="76">
        <v>2.9</v>
      </c>
      <c r="F1516" s="77">
        <v>0</v>
      </c>
      <c r="H1516" s="77">
        <v>0</v>
      </c>
    </row>
    <row r="1517" spans="1:8" ht="19.899999999999999" hidden="1" customHeight="1">
      <c r="A1517" s="75">
        <v>7181</v>
      </c>
      <c r="B1517" s="4" t="s">
        <v>17709</v>
      </c>
      <c r="C1517" s="75" t="s">
        <v>6</v>
      </c>
      <c r="D1517" s="4" t="s">
        <v>23207</v>
      </c>
      <c r="E1517" s="76">
        <v>19.93</v>
      </c>
      <c r="F1517" s="77">
        <v>0</v>
      </c>
      <c r="H1517" s="77">
        <v>0</v>
      </c>
    </row>
    <row r="1518" spans="1:8" ht="19.899999999999999" hidden="1" customHeight="1">
      <c r="A1518" s="75">
        <v>40742</v>
      </c>
      <c r="B1518" s="4" t="s">
        <v>17710</v>
      </c>
      <c r="C1518" s="75" t="s">
        <v>6</v>
      </c>
      <c r="D1518" s="4" t="s">
        <v>23207</v>
      </c>
      <c r="E1518" s="76">
        <v>5.65</v>
      </c>
      <c r="F1518" s="77">
        <v>0</v>
      </c>
      <c r="H1518" s="77">
        <v>0</v>
      </c>
    </row>
    <row r="1519" spans="1:8" ht="19.899999999999999" hidden="1" customHeight="1">
      <c r="A1519" s="75">
        <v>7214</v>
      </c>
      <c r="B1519" s="4" t="s">
        <v>17711</v>
      </c>
      <c r="C1519" s="75" t="s">
        <v>6</v>
      </c>
      <c r="D1519" s="4" t="s">
        <v>23207</v>
      </c>
      <c r="E1519" s="76"/>
      <c r="F1519" s="77">
        <v>0</v>
      </c>
      <c r="H1519" s="77">
        <v>0</v>
      </c>
    </row>
    <row r="1520" spans="1:8" ht="19.899999999999999" hidden="1" customHeight="1">
      <c r="A1520" s="75">
        <v>7219</v>
      </c>
      <c r="B1520" s="4" t="s">
        <v>17712</v>
      </c>
      <c r="C1520" s="75" t="s">
        <v>6</v>
      </c>
      <c r="D1520" s="4" t="s">
        <v>23207</v>
      </c>
      <c r="E1520" s="76"/>
      <c r="F1520" s="77">
        <v>0</v>
      </c>
      <c r="H1520" s="77">
        <v>0</v>
      </c>
    </row>
    <row r="1521" spans="1:8" ht="19.899999999999999" hidden="1" customHeight="1">
      <c r="A1521" s="75">
        <v>2628</v>
      </c>
      <c r="B1521" s="4" t="s">
        <v>17713</v>
      </c>
      <c r="C1521" s="75" t="s">
        <v>6</v>
      </c>
      <c r="D1521" s="4" t="s">
        <v>23207</v>
      </c>
      <c r="E1521" s="76"/>
      <c r="F1521" s="77">
        <v>0</v>
      </c>
      <c r="H1521" s="77">
        <v>0</v>
      </c>
    </row>
    <row r="1522" spans="1:8" ht="19.899999999999999" hidden="1" customHeight="1">
      <c r="A1522" s="75">
        <v>2622</v>
      </c>
      <c r="B1522" s="4" t="s">
        <v>17714</v>
      </c>
      <c r="C1522" s="75" t="s">
        <v>6</v>
      </c>
      <c r="D1522" s="4" t="s">
        <v>23207</v>
      </c>
      <c r="E1522" s="76"/>
      <c r="F1522" s="77">
        <v>0</v>
      </c>
      <c r="H1522" s="77">
        <v>0</v>
      </c>
    </row>
    <row r="1523" spans="1:8" ht="19.899999999999999" hidden="1" customHeight="1">
      <c r="A1523" s="75">
        <v>2623</v>
      </c>
      <c r="B1523" s="4" t="s">
        <v>17715</v>
      </c>
      <c r="C1523" s="75" t="s">
        <v>6</v>
      </c>
      <c r="D1523" s="4" t="s">
        <v>23207</v>
      </c>
      <c r="E1523" s="76"/>
      <c r="F1523" s="77">
        <v>0</v>
      </c>
      <c r="H1523" s="77">
        <v>0</v>
      </c>
    </row>
    <row r="1524" spans="1:8" ht="19.899999999999999" hidden="1" customHeight="1">
      <c r="A1524" s="75">
        <v>2624</v>
      </c>
      <c r="B1524" s="4" t="s">
        <v>17716</v>
      </c>
      <c r="C1524" s="75" t="s">
        <v>6</v>
      </c>
      <c r="D1524" s="4" t="s">
        <v>23207</v>
      </c>
      <c r="E1524" s="76"/>
      <c r="F1524" s="77">
        <v>0</v>
      </c>
      <c r="H1524" s="77">
        <v>0</v>
      </c>
    </row>
    <row r="1525" spans="1:8" ht="19.899999999999999" hidden="1" customHeight="1">
      <c r="A1525" s="75">
        <v>2625</v>
      </c>
      <c r="B1525" s="4" t="s">
        <v>17717</v>
      </c>
      <c r="C1525" s="75" t="s">
        <v>6</v>
      </c>
      <c r="D1525" s="4" t="s">
        <v>23207</v>
      </c>
      <c r="E1525" s="76"/>
      <c r="F1525" s="77">
        <v>0</v>
      </c>
      <c r="H1525" s="77">
        <v>0</v>
      </c>
    </row>
    <row r="1526" spans="1:8" ht="19.899999999999999" hidden="1" customHeight="1">
      <c r="A1526" s="75">
        <v>2626</v>
      </c>
      <c r="B1526" s="4" t="s">
        <v>17718</v>
      </c>
      <c r="C1526" s="75" t="s">
        <v>6</v>
      </c>
      <c r="D1526" s="4" t="s">
        <v>23207</v>
      </c>
      <c r="E1526" s="76">
        <v>67.099999999999994</v>
      </c>
      <c r="F1526" s="77">
        <v>0</v>
      </c>
      <c r="H1526" s="77">
        <v>0</v>
      </c>
    </row>
    <row r="1527" spans="1:8" ht="19.899999999999999" hidden="1" customHeight="1">
      <c r="A1527" s="75">
        <v>2630</v>
      </c>
      <c r="B1527" s="4" t="s">
        <v>17719</v>
      </c>
      <c r="C1527" s="75" t="s">
        <v>6</v>
      </c>
      <c r="D1527" s="4" t="s">
        <v>23207</v>
      </c>
      <c r="E1527" s="76">
        <v>48.82</v>
      </c>
      <c r="F1527" s="77">
        <v>0</v>
      </c>
      <c r="H1527" s="77">
        <v>0</v>
      </c>
    </row>
    <row r="1528" spans="1:8" ht="19.899999999999999" hidden="1" customHeight="1">
      <c r="A1528" s="75">
        <v>2627</v>
      </c>
      <c r="B1528" s="4" t="s">
        <v>17720</v>
      </c>
      <c r="C1528" s="75" t="s">
        <v>6</v>
      </c>
      <c r="D1528" s="4" t="s">
        <v>23207</v>
      </c>
      <c r="E1528" s="76">
        <v>39.72</v>
      </c>
      <c r="F1528" s="77">
        <v>0</v>
      </c>
      <c r="H1528" s="77">
        <v>0</v>
      </c>
    </row>
    <row r="1529" spans="1:8" ht="19.899999999999999" hidden="1" customHeight="1">
      <c r="A1529" s="75">
        <v>2629</v>
      </c>
      <c r="B1529" s="4" t="s">
        <v>17721</v>
      </c>
      <c r="C1529" s="75" t="s">
        <v>6</v>
      </c>
      <c r="D1529" s="4" t="s">
        <v>23207</v>
      </c>
      <c r="E1529" s="76">
        <v>14.6</v>
      </c>
      <c r="F1529" s="77">
        <v>0</v>
      </c>
      <c r="H1529" s="77">
        <v>0</v>
      </c>
    </row>
    <row r="1530" spans="1:8" ht="19.899999999999999" hidden="1" customHeight="1">
      <c r="A1530" s="75">
        <v>1880</v>
      </c>
      <c r="B1530" s="4" t="s">
        <v>17722</v>
      </c>
      <c r="C1530" s="75" t="s">
        <v>6</v>
      </c>
      <c r="D1530" s="4" t="s">
        <v>23207</v>
      </c>
      <c r="E1530" s="76">
        <v>162.43</v>
      </c>
      <c r="F1530" s="77">
        <v>0</v>
      </c>
      <c r="H1530" s="77">
        <v>0</v>
      </c>
    </row>
    <row r="1531" spans="1:8" ht="19.899999999999999" hidden="1" customHeight="1">
      <c r="A1531" s="75">
        <v>39274</v>
      </c>
      <c r="B1531" s="4" t="s">
        <v>17723</v>
      </c>
      <c r="C1531" s="75" t="s">
        <v>6</v>
      </c>
      <c r="D1531" s="4" t="s">
        <v>23207</v>
      </c>
      <c r="E1531" s="76">
        <v>107.82</v>
      </c>
      <c r="F1531" s="77">
        <v>0</v>
      </c>
      <c r="H1531" s="77">
        <v>0</v>
      </c>
    </row>
    <row r="1532" spans="1:8" ht="19.899999999999999" hidden="1" customHeight="1">
      <c r="A1532" s="75">
        <v>12033</v>
      </c>
      <c r="B1532" s="4" t="s">
        <v>17724</v>
      </c>
      <c r="C1532" s="75" t="s">
        <v>6</v>
      </c>
      <c r="D1532" s="4" t="s">
        <v>23207</v>
      </c>
      <c r="E1532" s="76">
        <v>236.23</v>
      </c>
      <c r="F1532" s="77">
        <v>0</v>
      </c>
      <c r="H1532" s="77">
        <v>0</v>
      </c>
    </row>
    <row r="1533" spans="1:8" ht="19.899999999999999" hidden="1" customHeight="1">
      <c r="A1533" s="75">
        <v>40408</v>
      </c>
      <c r="B1533" s="4" t="s">
        <v>17725</v>
      </c>
      <c r="C1533" s="75" t="s">
        <v>6</v>
      </c>
      <c r="D1533" s="4" t="s">
        <v>23207</v>
      </c>
      <c r="E1533" s="76">
        <v>21.08</v>
      </c>
      <c r="F1533" s="77">
        <v>0</v>
      </c>
      <c r="H1533" s="77">
        <v>0</v>
      </c>
    </row>
    <row r="1534" spans="1:8" ht="19.899999999999999" hidden="1" customHeight="1">
      <c r="A1534" s="75">
        <v>39276</v>
      </c>
      <c r="B1534" s="4" t="s">
        <v>17726</v>
      </c>
      <c r="C1534" s="75" t="s">
        <v>6</v>
      </c>
      <c r="D1534" s="4" t="s">
        <v>23207</v>
      </c>
      <c r="E1534" s="76">
        <v>486.99</v>
      </c>
      <c r="F1534" s="77">
        <v>0</v>
      </c>
      <c r="H1534" s="77">
        <v>0</v>
      </c>
    </row>
    <row r="1535" spans="1:8" ht="19.899999999999999" hidden="1" customHeight="1">
      <c r="A1535" s="75">
        <v>40409</v>
      </c>
      <c r="B1535" s="4" t="s">
        <v>17727</v>
      </c>
      <c r="C1535" s="75" t="s">
        <v>6</v>
      </c>
      <c r="D1535" s="4" t="s">
        <v>23207</v>
      </c>
      <c r="E1535" s="76">
        <v>51.49</v>
      </c>
      <c r="F1535" s="77">
        <v>0</v>
      </c>
      <c r="H1535" s="77">
        <v>0</v>
      </c>
    </row>
    <row r="1536" spans="1:8" ht="19.899999999999999" hidden="1" customHeight="1">
      <c r="A1536" s="75">
        <v>39277</v>
      </c>
      <c r="B1536" s="4" t="s">
        <v>17728</v>
      </c>
      <c r="C1536" s="75" t="s">
        <v>6</v>
      </c>
      <c r="D1536" s="4" t="s">
        <v>23207</v>
      </c>
      <c r="E1536" s="76">
        <v>40.71</v>
      </c>
      <c r="F1536" s="77">
        <v>0</v>
      </c>
      <c r="H1536" s="77">
        <v>0</v>
      </c>
    </row>
    <row r="1537" spans="1:8" ht="19.899999999999999" hidden="1" customHeight="1">
      <c r="A1537" s="75">
        <v>12034</v>
      </c>
      <c r="B1537" s="4" t="s">
        <v>17729</v>
      </c>
      <c r="C1537" s="75" t="s">
        <v>6</v>
      </c>
      <c r="D1537" s="4" t="s">
        <v>23207</v>
      </c>
      <c r="E1537" s="76">
        <v>26.52</v>
      </c>
      <c r="F1537" s="77">
        <v>0</v>
      </c>
      <c r="H1537" s="77">
        <v>0</v>
      </c>
    </row>
    <row r="1538" spans="1:8" ht="19.899999999999999" hidden="1" customHeight="1">
      <c r="A1538" s="75">
        <v>39879</v>
      </c>
      <c r="B1538" s="4" t="s">
        <v>17730</v>
      </c>
      <c r="C1538" s="75" t="s">
        <v>6</v>
      </c>
      <c r="D1538" s="4" t="s">
        <v>23207</v>
      </c>
      <c r="E1538" s="76">
        <v>12.13</v>
      </c>
      <c r="F1538" s="77">
        <v>0</v>
      </c>
      <c r="H1538" s="77">
        <v>0</v>
      </c>
    </row>
    <row r="1539" spans="1:8" ht="19.899999999999999" hidden="1" customHeight="1">
      <c r="A1539" s="75">
        <v>39880</v>
      </c>
      <c r="B1539" s="4" t="s">
        <v>17731</v>
      </c>
      <c r="C1539" s="75" t="s">
        <v>6</v>
      </c>
      <c r="D1539" s="4" t="s">
        <v>23207</v>
      </c>
      <c r="E1539" s="76">
        <v>145.38999999999999</v>
      </c>
      <c r="F1539" s="77">
        <v>0</v>
      </c>
      <c r="H1539" s="77">
        <v>0</v>
      </c>
    </row>
    <row r="1540" spans="1:8" ht="19.899999999999999" hidden="1" customHeight="1">
      <c r="A1540" s="75">
        <v>39881</v>
      </c>
      <c r="B1540" s="4" t="s">
        <v>17732</v>
      </c>
      <c r="C1540" s="75" t="s">
        <v>6</v>
      </c>
      <c r="D1540" s="4" t="s">
        <v>23207</v>
      </c>
      <c r="E1540" s="76">
        <v>80.64</v>
      </c>
      <c r="F1540" s="77">
        <v>0</v>
      </c>
      <c r="H1540" s="77">
        <v>0</v>
      </c>
    </row>
    <row r="1541" spans="1:8" ht="19.899999999999999" hidden="1" customHeight="1">
      <c r="A1541" s="75">
        <v>39882</v>
      </c>
      <c r="B1541" s="4" t="s">
        <v>17733</v>
      </c>
      <c r="C1541" s="75" t="s">
        <v>6</v>
      </c>
      <c r="D1541" s="4" t="s">
        <v>23207</v>
      </c>
      <c r="E1541" s="76">
        <v>203.58</v>
      </c>
      <c r="F1541" s="77">
        <v>0</v>
      </c>
      <c r="H1541" s="77">
        <v>0</v>
      </c>
    </row>
    <row r="1542" spans="1:8" ht="19.899999999999999" hidden="1" customHeight="1">
      <c r="A1542" s="75">
        <v>39883</v>
      </c>
      <c r="B1542" s="4" t="s">
        <v>17734</v>
      </c>
      <c r="C1542" s="75" t="s">
        <v>6</v>
      </c>
      <c r="D1542" s="4" t="s">
        <v>23207</v>
      </c>
      <c r="E1542" s="76">
        <v>17.440000000000001</v>
      </c>
      <c r="F1542" s="77">
        <v>0</v>
      </c>
      <c r="H1542" s="77">
        <v>0</v>
      </c>
    </row>
    <row r="1543" spans="1:8" ht="19.899999999999999" hidden="1" customHeight="1">
      <c r="A1543" s="75">
        <v>39884</v>
      </c>
      <c r="B1543" s="4" t="s">
        <v>17735</v>
      </c>
      <c r="C1543" s="75" t="s">
        <v>6</v>
      </c>
      <c r="D1543" s="4" t="s">
        <v>23207</v>
      </c>
      <c r="E1543" s="76"/>
      <c r="F1543" s="77">
        <v>0</v>
      </c>
      <c r="H1543" s="77">
        <v>0</v>
      </c>
    </row>
    <row r="1544" spans="1:8" ht="19.899999999999999" hidden="1" customHeight="1">
      <c r="A1544" s="75">
        <v>39885</v>
      </c>
      <c r="B1544" s="4" t="s">
        <v>17736</v>
      </c>
      <c r="C1544" s="75" t="s">
        <v>6</v>
      </c>
      <c r="D1544" s="4" t="s">
        <v>23207</v>
      </c>
      <c r="E1544" s="76"/>
      <c r="F1544" s="77">
        <v>0</v>
      </c>
      <c r="H1544" s="77">
        <v>0</v>
      </c>
    </row>
    <row r="1545" spans="1:8" ht="19.899999999999999" hidden="1" customHeight="1">
      <c r="A1545" s="75">
        <v>1777</v>
      </c>
      <c r="B1545" s="4" t="s">
        <v>17737</v>
      </c>
      <c r="C1545" s="75" t="s">
        <v>6</v>
      </c>
      <c r="D1545" s="4" t="s">
        <v>23207</v>
      </c>
      <c r="E1545" s="76"/>
      <c r="F1545" s="77">
        <v>0</v>
      </c>
      <c r="H1545" s="77">
        <v>0</v>
      </c>
    </row>
    <row r="1546" spans="1:8" ht="19.899999999999999" hidden="1" customHeight="1">
      <c r="A1546" s="75">
        <v>1819</v>
      </c>
      <c r="B1546" s="4" t="s">
        <v>17738</v>
      </c>
      <c r="C1546" s="75" t="s">
        <v>6</v>
      </c>
      <c r="D1546" s="4" t="s">
        <v>23207</v>
      </c>
      <c r="E1546" s="76"/>
      <c r="F1546" s="77">
        <v>0</v>
      </c>
      <c r="H1546" s="77">
        <v>0</v>
      </c>
    </row>
    <row r="1547" spans="1:8" ht="19.899999999999999" hidden="1" customHeight="1">
      <c r="A1547" s="75">
        <v>1776</v>
      </c>
      <c r="B1547" s="4" t="s">
        <v>17739</v>
      </c>
      <c r="C1547" s="75" t="s">
        <v>6</v>
      </c>
      <c r="D1547" s="4" t="s">
        <v>23207</v>
      </c>
      <c r="E1547" s="76"/>
      <c r="F1547" s="77">
        <v>0</v>
      </c>
      <c r="H1547" s="77">
        <v>0</v>
      </c>
    </row>
    <row r="1548" spans="1:8" ht="19.899999999999999" hidden="1" customHeight="1">
      <c r="A1548" s="75">
        <v>1775</v>
      </c>
      <c r="B1548" s="4" t="s">
        <v>17740</v>
      </c>
      <c r="C1548" s="75" t="s">
        <v>6</v>
      </c>
      <c r="D1548" s="4" t="s">
        <v>23207</v>
      </c>
      <c r="E1548" s="76"/>
      <c r="F1548" s="77">
        <v>0</v>
      </c>
      <c r="H1548" s="77">
        <v>0</v>
      </c>
    </row>
    <row r="1549" spans="1:8" ht="19.899999999999999" hidden="1" customHeight="1">
      <c r="A1549" s="75">
        <v>1778</v>
      </c>
      <c r="B1549" s="4" t="s">
        <v>17741</v>
      </c>
      <c r="C1549" s="75" t="s">
        <v>6</v>
      </c>
      <c r="D1549" s="4" t="s">
        <v>23207</v>
      </c>
      <c r="E1549" s="76"/>
      <c r="F1549" s="77">
        <v>0</v>
      </c>
      <c r="H1549" s="77">
        <v>0</v>
      </c>
    </row>
    <row r="1550" spans="1:8" ht="19.899999999999999" hidden="1" customHeight="1">
      <c r="A1550" s="75">
        <v>1818</v>
      </c>
      <c r="B1550" s="4" t="s">
        <v>17742</v>
      </c>
      <c r="C1550" s="75" t="s">
        <v>6</v>
      </c>
      <c r="D1550" s="4" t="s">
        <v>23207</v>
      </c>
      <c r="E1550" s="76"/>
      <c r="F1550" s="77">
        <v>0</v>
      </c>
      <c r="H1550" s="77">
        <v>0</v>
      </c>
    </row>
    <row r="1551" spans="1:8" ht="19.899999999999999" hidden="1" customHeight="1">
      <c r="A1551" s="75">
        <v>1779</v>
      </c>
      <c r="B1551" s="4" t="s">
        <v>17743</v>
      </c>
      <c r="C1551" s="75" t="s">
        <v>6</v>
      </c>
      <c r="D1551" s="4" t="s">
        <v>23207</v>
      </c>
      <c r="E1551" s="76">
        <v>5.47</v>
      </c>
      <c r="F1551" s="77">
        <v>0</v>
      </c>
      <c r="H1551" s="77">
        <v>0</v>
      </c>
    </row>
    <row r="1552" spans="1:8" ht="19.899999999999999" hidden="1" customHeight="1">
      <c r="A1552" s="75">
        <v>1820</v>
      </c>
      <c r="B1552" s="4" t="s">
        <v>17744</v>
      </c>
      <c r="C1552" s="75" t="s">
        <v>6</v>
      </c>
      <c r="D1552" s="4" t="s">
        <v>23207</v>
      </c>
      <c r="E1552" s="76">
        <v>7.18</v>
      </c>
      <c r="F1552" s="77">
        <v>0</v>
      </c>
      <c r="H1552" s="77">
        <v>0</v>
      </c>
    </row>
    <row r="1553" spans="1:8" ht="19.899999999999999" hidden="1" customHeight="1">
      <c r="A1553" s="75">
        <v>1780</v>
      </c>
      <c r="B1553" s="4" t="s">
        <v>17745</v>
      </c>
      <c r="C1553" s="75" t="s">
        <v>6</v>
      </c>
      <c r="D1553" s="4" t="s">
        <v>23207</v>
      </c>
      <c r="E1553" s="76">
        <v>20.25</v>
      </c>
      <c r="F1553" s="77">
        <v>0</v>
      </c>
      <c r="H1553" s="77">
        <v>0</v>
      </c>
    </row>
    <row r="1554" spans="1:8" ht="19.899999999999999" hidden="1" customHeight="1">
      <c r="A1554" s="75">
        <v>1783</v>
      </c>
      <c r="B1554" s="4" t="s">
        <v>17746</v>
      </c>
      <c r="C1554" s="75" t="s">
        <v>6</v>
      </c>
      <c r="D1554" s="4" t="s">
        <v>23207</v>
      </c>
      <c r="E1554" s="76"/>
      <c r="F1554" s="77">
        <v>0</v>
      </c>
      <c r="H1554" s="77">
        <v>0</v>
      </c>
    </row>
    <row r="1555" spans="1:8" ht="19.899999999999999" hidden="1" customHeight="1">
      <c r="A1555" s="75">
        <v>1782</v>
      </c>
      <c r="B1555" s="4" t="s">
        <v>17747</v>
      </c>
      <c r="C1555" s="75" t="s">
        <v>6</v>
      </c>
      <c r="D1555" s="4" t="s">
        <v>23207</v>
      </c>
      <c r="E1555" s="76"/>
      <c r="F1555" s="77">
        <v>0</v>
      </c>
      <c r="H1555" s="77">
        <v>0</v>
      </c>
    </row>
    <row r="1556" spans="1:8" ht="19.899999999999999" hidden="1" customHeight="1">
      <c r="A1556" s="75">
        <v>1781</v>
      </c>
      <c r="B1556" s="4" t="s">
        <v>17748</v>
      </c>
      <c r="C1556" s="75" t="s">
        <v>6</v>
      </c>
      <c r="D1556" s="4" t="s">
        <v>23207</v>
      </c>
      <c r="E1556" s="76"/>
      <c r="F1556" s="77">
        <v>0</v>
      </c>
      <c r="H1556" s="77">
        <v>0</v>
      </c>
    </row>
    <row r="1557" spans="1:8" ht="19.899999999999999" hidden="1" customHeight="1">
      <c r="A1557" s="75">
        <v>1817</v>
      </c>
      <c r="B1557" s="4" t="s">
        <v>17749</v>
      </c>
      <c r="C1557" s="75" t="s">
        <v>6</v>
      </c>
      <c r="D1557" s="4" t="s">
        <v>23207</v>
      </c>
      <c r="E1557" s="76"/>
      <c r="F1557" s="77">
        <v>0</v>
      </c>
      <c r="H1557" s="77">
        <v>0</v>
      </c>
    </row>
    <row r="1558" spans="1:8" ht="19.899999999999999" hidden="1" customHeight="1">
      <c r="A1558" s="75">
        <v>1784</v>
      </c>
      <c r="B1558" s="4" t="s">
        <v>17750</v>
      </c>
      <c r="C1558" s="75" t="s">
        <v>6</v>
      </c>
      <c r="D1558" s="4" t="s">
        <v>23207</v>
      </c>
      <c r="E1558" s="76">
        <v>64.400000000000006</v>
      </c>
      <c r="F1558" s="77">
        <v>0</v>
      </c>
      <c r="H1558" s="77">
        <v>0</v>
      </c>
    </row>
    <row r="1559" spans="1:8" ht="19.899999999999999" hidden="1" customHeight="1">
      <c r="A1559" s="75">
        <v>1810</v>
      </c>
      <c r="B1559" s="4" t="s">
        <v>17751</v>
      </c>
      <c r="C1559" s="75" t="s">
        <v>6</v>
      </c>
      <c r="D1559" s="4" t="s">
        <v>23207</v>
      </c>
      <c r="E1559" s="76">
        <v>51.62</v>
      </c>
      <c r="F1559" s="77">
        <v>0</v>
      </c>
      <c r="H1559" s="77">
        <v>0</v>
      </c>
    </row>
    <row r="1560" spans="1:8" ht="19.899999999999999" hidden="1" customHeight="1">
      <c r="A1560" s="75">
        <v>1812</v>
      </c>
      <c r="B1560" s="4" t="s">
        <v>17752</v>
      </c>
      <c r="C1560" s="75" t="s">
        <v>6</v>
      </c>
      <c r="D1560" s="4" t="s">
        <v>23207</v>
      </c>
      <c r="E1560" s="76">
        <v>30.69</v>
      </c>
      <c r="F1560" s="77">
        <v>0</v>
      </c>
      <c r="H1560" s="77">
        <v>0</v>
      </c>
    </row>
    <row r="1561" spans="1:8" ht="19.899999999999999" hidden="1" customHeight="1">
      <c r="A1561" s="75">
        <v>1811</v>
      </c>
      <c r="B1561" s="4" t="s">
        <v>17753</v>
      </c>
      <c r="C1561" s="75" t="s">
        <v>6</v>
      </c>
      <c r="D1561" s="4" t="s">
        <v>23207</v>
      </c>
      <c r="E1561" s="76">
        <v>12.82</v>
      </c>
      <c r="F1561" s="77">
        <v>0</v>
      </c>
      <c r="H1561" s="77">
        <v>0</v>
      </c>
    </row>
    <row r="1562" spans="1:8" ht="19.899999999999999" hidden="1" customHeight="1">
      <c r="A1562" s="75">
        <v>40386</v>
      </c>
      <c r="B1562" s="4" t="s">
        <v>17754</v>
      </c>
      <c r="C1562" s="75" t="s">
        <v>6</v>
      </c>
      <c r="D1562" s="4" t="s">
        <v>23207</v>
      </c>
      <c r="E1562" s="76">
        <v>186.13</v>
      </c>
      <c r="F1562" s="77">
        <v>0</v>
      </c>
      <c r="H1562" s="77">
        <v>0</v>
      </c>
    </row>
    <row r="1563" spans="1:8" ht="19.899999999999999" hidden="1" customHeight="1">
      <c r="A1563" s="75">
        <v>40384</v>
      </c>
      <c r="B1563" s="4" t="s">
        <v>17755</v>
      </c>
      <c r="C1563" s="75" t="s">
        <v>6</v>
      </c>
      <c r="D1563" s="4" t="s">
        <v>23207</v>
      </c>
      <c r="E1563" s="76">
        <v>107.25</v>
      </c>
      <c r="F1563" s="77">
        <v>0</v>
      </c>
      <c r="H1563" s="77">
        <v>0</v>
      </c>
    </row>
    <row r="1564" spans="1:8" ht="19.899999999999999" hidden="1" customHeight="1">
      <c r="A1564" s="75">
        <v>40423</v>
      </c>
      <c r="B1564" s="4" t="s">
        <v>17756</v>
      </c>
      <c r="C1564" s="75" t="s">
        <v>6</v>
      </c>
      <c r="D1564" s="4" t="s">
        <v>23207</v>
      </c>
      <c r="E1564" s="76">
        <v>251.25</v>
      </c>
      <c r="F1564" s="77">
        <v>0</v>
      </c>
      <c r="H1564" s="77">
        <v>0</v>
      </c>
    </row>
    <row r="1565" spans="1:8" ht="19.899999999999999" hidden="1" customHeight="1">
      <c r="A1565" s="75">
        <v>40379</v>
      </c>
      <c r="B1565" s="4" t="s">
        <v>17757</v>
      </c>
      <c r="C1565" s="75" t="s">
        <v>6</v>
      </c>
      <c r="D1565" s="4" t="s">
        <v>23207</v>
      </c>
      <c r="E1565" s="76">
        <v>20.34</v>
      </c>
      <c r="F1565" s="77">
        <v>0</v>
      </c>
      <c r="H1565" s="77">
        <v>0</v>
      </c>
    </row>
    <row r="1566" spans="1:8" ht="19.899999999999999" hidden="1" customHeight="1">
      <c r="A1566" s="75">
        <v>40389</v>
      </c>
      <c r="B1566" s="4" t="s">
        <v>17758</v>
      </c>
      <c r="C1566" s="75" t="s">
        <v>6</v>
      </c>
      <c r="D1566" s="4" t="s">
        <v>23207</v>
      </c>
      <c r="E1566" s="76">
        <v>507.69</v>
      </c>
      <c r="F1566" s="77">
        <v>0</v>
      </c>
      <c r="H1566" s="77">
        <v>0</v>
      </c>
    </row>
    <row r="1567" spans="1:8" ht="19.899999999999999" hidden="1" customHeight="1">
      <c r="A1567" s="75">
        <v>40388</v>
      </c>
      <c r="B1567" s="4" t="s">
        <v>17759</v>
      </c>
      <c r="C1567" s="75" t="s">
        <v>6</v>
      </c>
      <c r="D1567" s="4" t="s">
        <v>23207</v>
      </c>
      <c r="E1567" s="76">
        <v>73.13</v>
      </c>
      <c r="F1567" s="77">
        <v>0</v>
      </c>
      <c r="H1567" s="77">
        <v>0</v>
      </c>
    </row>
    <row r="1568" spans="1:8" ht="19.899999999999999" hidden="1" customHeight="1">
      <c r="A1568" s="75">
        <v>40391</v>
      </c>
      <c r="B1568" s="4" t="s">
        <v>17760</v>
      </c>
      <c r="C1568" s="75" t="s">
        <v>6</v>
      </c>
      <c r="D1568" s="4" t="s">
        <v>23207</v>
      </c>
      <c r="E1568" s="76">
        <v>56.09</v>
      </c>
      <c r="F1568" s="77">
        <v>0</v>
      </c>
      <c r="H1568" s="77">
        <v>0</v>
      </c>
    </row>
    <row r="1569" spans="1:8" ht="19.899999999999999" hidden="1" customHeight="1">
      <c r="A1569" s="75">
        <v>40381</v>
      </c>
      <c r="B1569" s="4" t="s">
        <v>17761</v>
      </c>
      <c r="C1569" s="75" t="s">
        <v>6</v>
      </c>
      <c r="D1569" s="4" t="s">
        <v>23207</v>
      </c>
      <c r="E1569" s="76">
        <v>30.19</v>
      </c>
      <c r="F1569" s="77">
        <v>0</v>
      </c>
      <c r="H1569" s="77">
        <v>0</v>
      </c>
    </row>
    <row r="1570" spans="1:8" ht="19.899999999999999" hidden="1" customHeight="1">
      <c r="A1570" s="75">
        <v>2609</v>
      </c>
      <c r="B1570" s="4" t="s">
        <v>17762</v>
      </c>
      <c r="C1570" s="75" t="s">
        <v>6</v>
      </c>
      <c r="D1570" s="4" t="s">
        <v>23207</v>
      </c>
      <c r="E1570" s="76">
        <v>13.39</v>
      </c>
      <c r="F1570" s="77">
        <v>0</v>
      </c>
      <c r="H1570" s="77">
        <v>0</v>
      </c>
    </row>
    <row r="1571" spans="1:8" ht="19.899999999999999" hidden="1" customHeight="1">
      <c r="A1571" s="75">
        <v>2634</v>
      </c>
      <c r="B1571" s="4" t="s">
        <v>17763</v>
      </c>
      <c r="C1571" s="75" t="s">
        <v>6</v>
      </c>
      <c r="D1571" s="4" t="s">
        <v>23207</v>
      </c>
      <c r="E1571" s="76">
        <v>231.87</v>
      </c>
      <c r="F1571" s="77">
        <v>0</v>
      </c>
      <c r="H1571" s="77">
        <v>0</v>
      </c>
    </row>
    <row r="1572" spans="1:8" ht="19.899999999999999" hidden="1" customHeight="1">
      <c r="A1572" s="75">
        <v>2611</v>
      </c>
      <c r="B1572" s="4" t="s">
        <v>17764</v>
      </c>
      <c r="C1572" s="75" t="s">
        <v>6</v>
      </c>
      <c r="D1572" s="4" t="s">
        <v>23207</v>
      </c>
      <c r="E1572" s="76">
        <v>103.75</v>
      </c>
      <c r="F1572" s="77">
        <v>0</v>
      </c>
      <c r="H1572" s="77">
        <v>0</v>
      </c>
    </row>
    <row r="1573" spans="1:8" ht="19.899999999999999" hidden="1" customHeight="1">
      <c r="A1573" s="75">
        <v>40414</v>
      </c>
      <c r="B1573" s="4" t="s">
        <v>17765</v>
      </c>
      <c r="C1573" s="75" t="s">
        <v>6</v>
      </c>
      <c r="D1573" s="4" t="s">
        <v>23207</v>
      </c>
      <c r="E1573" s="76">
        <v>301.99</v>
      </c>
      <c r="F1573" s="77">
        <v>0</v>
      </c>
      <c r="H1573" s="77">
        <v>0</v>
      </c>
    </row>
    <row r="1574" spans="1:8" ht="19.899999999999999" hidden="1" customHeight="1">
      <c r="A1574" s="75">
        <v>40416</v>
      </c>
      <c r="B1574" s="4" t="s">
        <v>17766</v>
      </c>
      <c r="C1574" s="75" t="s">
        <v>6</v>
      </c>
      <c r="D1574" s="4" t="s">
        <v>23207</v>
      </c>
      <c r="E1574" s="76">
        <v>18.55</v>
      </c>
      <c r="F1574" s="77">
        <v>0</v>
      </c>
      <c r="H1574" s="77">
        <v>0</v>
      </c>
    </row>
    <row r="1575" spans="1:8" ht="19.899999999999999" hidden="1" customHeight="1">
      <c r="A1575" s="75">
        <v>40418</v>
      </c>
      <c r="B1575" s="4" t="s">
        <v>17767</v>
      </c>
      <c r="C1575" s="75" t="s">
        <v>6</v>
      </c>
      <c r="D1575" s="4" t="s">
        <v>23207</v>
      </c>
      <c r="E1575" s="76">
        <v>576.54999999999995</v>
      </c>
      <c r="F1575" s="77">
        <v>0</v>
      </c>
      <c r="H1575" s="77">
        <v>0</v>
      </c>
    </row>
    <row r="1576" spans="1:8" ht="19.899999999999999" hidden="1" customHeight="1">
      <c r="A1576" s="75">
        <v>34359</v>
      </c>
      <c r="B1576" s="4" t="s">
        <v>17768</v>
      </c>
      <c r="C1576" s="75" t="s">
        <v>6</v>
      </c>
      <c r="D1576" s="4" t="s">
        <v>23207</v>
      </c>
      <c r="E1576" s="76">
        <v>1442.18</v>
      </c>
      <c r="F1576" s="77">
        <v>0</v>
      </c>
      <c r="H1576" s="77">
        <v>0</v>
      </c>
    </row>
    <row r="1577" spans="1:8" ht="19.899999999999999" hidden="1" customHeight="1">
      <c r="A1577" s="75">
        <v>1789</v>
      </c>
      <c r="B1577" s="4" t="s">
        <v>17769</v>
      </c>
      <c r="C1577" s="75" t="s">
        <v>6</v>
      </c>
      <c r="D1577" s="4" t="s">
        <v>23207</v>
      </c>
      <c r="E1577" s="76">
        <v>60.38</v>
      </c>
      <c r="F1577" s="77">
        <v>0</v>
      </c>
      <c r="H1577" s="77">
        <v>0</v>
      </c>
    </row>
    <row r="1578" spans="1:8" ht="19.899999999999999" hidden="1" customHeight="1">
      <c r="A1578" s="75">
        <v>1788</v>
      </c>
      <c r="B1578" s="4" t="s">
        <v>17770</v>
      </c>
      <c r="C1578" s="75" t="s">
        <v>6</v>
      </c>
      <c r="D1578" s="4" t="s">
        <v>23207</v>
      </c>
      <c r="E1578" s="76">
        <v>49.6</v>
      </c>
      <c r="F1578" s="77">
        <v>0</v>
      </c>
      <c r="H1578" s="77">
        <v>0</v>
      </c>
    </row>
    <row r="1579" spans="1:8" ht="19.899999999999999" hidden="1" customHeight="1">
      <c r="A1579" s="75">
        <v>1787</v>
      </c>
      <c r="B1579" s="4" t="s">
        <v>17771</v>
      </c>
      <c r="C1579" s="75" t="s">
        <v>6</v>
      </c>
      <c r="D1579" s="4" t="s">
        <v>23207</v>
      </c>
      <c r="E1579" s="76">
        <v>28.79</v>
      </c>
      <c r="F1579" s="77">
        <v>0</v>
      </c>
      <c r="H1579" s="77">
        <v>0</v>
      </c>
    </row>
    <row r="1580" spans="1:8" ht="19.899999999999999" hidden="1" customHeight="1">
      <c r="A1580" s="75">
        <v>1786</v>
      </c>
      <c r="B1580" s="4" t="s">
        <v>17772</v>
      </c>
      <c r="C1580" s="75" t="s">
        <v>6</v>
      </c>
      <c r="D1580" s="4" t="s">
        <v>23207</v>
      </c>
      <c r="E1580" s="76">
        <v>12.53</v>
      </c>
      <c r="F1580" s="77">
        <v>0</v>
      </c>
      <c r="H1580" s="77">
        <v>0</v>
      </c>
    </row>
    <row r="1581" spans="1:8" ht="19.899999999999999" hidden="1" customHeight="1">
      <c r="A1581" s="75">
        <v>1791</v>
      </c>
      <c r="B1581" s="4" t="s">
        <v>17773</v>
      </c>
      <c r="C1581" s="75" t="s">
        <v>6</v>
      </c>
      <c r="D1581" s="4" t="s">
        <v>23207</v>
      </c>
      <c r="E1581" s="76">
        <v>170.06</v>
      </c>
      <c r="F1581" s="77">
        <v>0</v>
      </c>
      <c r="H1581" s="77">
        <v>0</v>
      </c>
    </row>
    <row r="1582" spans="1:8" ht="19.899999999999999" hidden="1" customHeight="1">
      <c r="A1582" s="75">
        <v>1790</v>
      </c>
      <c r="B1582" s="4" t="s">
        <v>17774</v>
      </c>
      <c r="C1582" s="75" t="s">
        <v>6</v>
      </c>
      <c r="D1582" s="4" t="s">
        <v>23207</v>
      </c>
      <c r="E1582" s="76">
        <v>101.22</v>
      </c>
      <c r="F1582" s="77">
        <v>0</v>
      </c>
      <c r="H1582" s="77">
        <v>0</v>
      </c>
    </row>
    <row r="1583" spans="1:8" ht="19.899999999999999" hidden="1" customHeight="1">
      <c r="A1583" s="75">
        <v>1792</v>
      </c>
      <c r="B1583" s="4" t="s">
        <v>17775</v>
      </c>
      <c r="C1583" s="75" t="s">
        <v>6</v>
      </c>
      <c r="D1583" s="4" t="s">
        <v>23207</v>
      </c>
      <c r="E1583" s="76">
        <v>243.21</v>
      </c>
      <c r="F1583" s="77">
        <v>0</v>
      </c>
      <c r="H1583" s="77">
        <v>0</v>
      </c>
    </row>
    <row r="1584" spans="1:8" ht="19.899999999999999" hidden="1" customHeight="1">
      <c r="A1584" s="75">
        <v>1813</v>
      </c>
      <c r="B1584" s="4" t="s">
        <v>17776</v>
      </c>
      <c r="C1584" s="75" t="s">
        <v>6</v>
      </c>
      <c r="D1584" s="4" t="s">
        <v>23207</v>
      </c>
      <c r="E1584" s="76">
        <v>17.84</v>
      </c>
      <c r="F1584" s="77">
        <v>0</v>
      </c>
      <c r="H1584" s="77">
        <v>0</v>
      </c>
    </row>
    <row r="1585" spans="1:8" ht="19.899999999999999" hidden="1" customHeight="1">
      <c r="A1585" s="75">
        <v>1793</v>
      </c>
      <c r="B1585" s="4" t="s">
        <v>17777</v>
      </c>
      <c r="C1585" s="75" t="s">
        <v>6</v>
      </c>
      <c r="D1585" s="4" t="s">
        <v>23207</v>
      </c>
      <c r="E1585" s="76">
        <v>487.59</v>
      </c>
      <c r="F1585" s="77">
        <v>0</v>
      </c>
      <c r="H1585" s="77">
        <v>0</v>
      </c>
    </row>
    <row r="1586" spans="1:8" ht="19.899999999999999" hidden="1" customHeight="1">
      <c r="A1586" s="75">
        <v>1797</v>
      </c>
      <c r="B1586" s="4" t="s">
        <v>17778</v>
      </c>
      <c r="C1586" s="75" t="s">
        <v>6</v>
      </c>
      <c r="D1586" s="4" t="s">
        <v>23207</v>
      </c>
      <c r="E1586" s="76"/>
      <c r="F1586" s="77">
        <v>0</v>
      </c>
      <c r="H1586" s="77">
        <v>0</v>
      </c>
    </row>
    <row r="1587" spans="1:8" ht="19.899999999999999" hidden="1" customHeight="1">
      <c r="A1587" s="75">
        <v>1796</v>
      </c>
      <c r="B1587" s="4" t="s">
        <v>17779</v>
      </c>
      <c r="C1587" s="75" t="s">
        <v>6</v>
      </c>
      <c r="D1587" s="4" t="s">
        <v>23207</v>
      </c>
      <c r="E1587" s="76"/>
      <c r="F1587" s="77">
        <v>0</v>
      </c>
      <c r="H1587" s="77">
        <v>0</v>
      </c>
    </row>
    <row r="1588" spans="1:8" ht="19.899999999999999" hidden="1" customHeight="1">
      <c r="A1588" s="75">
        <v>1816</v>
      </c>
      <c r="B1588" s="4" t="s">
        <v>17780</v>
      </c>
      <c r="C1588" s="75" t="s">
        <v>6</v>
      </c>
      <c r="D1588" s="4" t="s">
        <v>23207</v>
      </c>
      <c r="E1588" s="76"/>
      <c r="F1588" s="77">
        <v>0</v>
      </c>
      <c r="H1588" s="77">
        <v>0</v>
      </c>
    </row>
    <row r="1589" spans="1:8" ht="19.899999999999999" hidden="1" customHeight="1">
      <c r="A1589" s="75">
        <v>1794</v>
      </c>
      <c r="B1589" s="4" t="s">
        <v>17781</v>
      </c>
      <c r="C1589" s="75" t="s">
        <v>6</v>
      </c>
      <c r="D1589" s="4" t="s">
        <v>23207</v>
      </c>
      <c r="E1589" s="76"/>
      <c r="F1589" s="77">
        <v>0</v>
      </c>
      <c r="H1589" s="77">
        <v>0</v>
      </c>
    </row>
    <row r="1590" spans="1:8" ht="19.899999999999999" hidden="1" customHeight="1">
      <c r="A1590" s="75">
        <v>1815</v>
      </c>
      <c r="B1590" s="4" t="s">
        <v>17782</v>
      </c>
      <c r="C1590" s="75" t="s">
        <v>6</v>
      </c>
      <c r="D1590" s="4" t="s">
        <v>23207</v>
      </c>
      <c r="E1590" s="76"/>
      <c r="F1590" s="77">
        <v>0</v>
      </c>
      <c r="H1590" s="77">
        <v>0</v>
      </c>
    </row>
    <row r="1591" spans="1:8" ht="19.899999999999999" hidden="1" customHeight="1">
      <c r="A1591" s="75">
        <v>1798</v>
      </c>
      <c r="B1591" s="4" t="s">
        <v>17783</v>
      </c>
      <c r="C1591" s="75" t="s">
        <v>6</v>
      </c>
      <c r="D1591" s="4" t="s">
        <v>23207</v>
      </c>
      <c r="E1591" s="76"/>
      <c r="F1591" s="77">
        <v>0</v>
      </c>
      <c r="H1591" s="77">
        <v>0</v>
      </c>
    </row>
    <row r="1592" spans="1:8" ht="19.899999999999999" hidden="1" customHeight="1">
      <c r="A1592" s="75">
        <v>1799</v>
      </c>
      <c r="B1592" s="4" t="s">
        <v>17784</v>
      </c>
      <c r="C1592" s="75" t="s">
        <v>6</v>
      </c>
      <c r="D1592" s="4" t="s">
        <v>23207</v>
      </c>
      <c r="E1592" s="76"/>
      <c r="F1592" s="77">
        <v>0</v>
      </c>
      <c r="H1592" s="77">
        <v>0</v>
      </c>
    </row>
    <row r="1593" spans="1:8" ht="19.899999999999999" hidden="1" customHeight="1">
      <c r="A1593" s="75">
        <v>1795</v>
      </c>
      <c r="B1593" s="4" t="s">
        <v>17785</v>
      </c>
      <c r="C1593" s="75" t="s">
        <v>6</v>
      </c>
      <c r="D1593" s="4" t="s">
        <v>23207</v>
      </c>
      <c r="E1593" s="76"/>
      <c r="F1593" s="77">
        <v>0</v>
      </c>
      <c r="H1593" s="77">
        <v>0</v>
      </c>
    </row>
    <row r="1594" spans="1:8" ht="19.899999999999999" hidden="1" customHeight="1">
      <c r="A1594" s="75">
        <v>1800</v>
      </c>
      <c r="B1594" s="4" t="s">
        <v>17786</v>
      </c>
      <c r="C1594" s="75" t="s">
        <v>6</v>
      </c>
      <c r="D1594" s="4" t="s">
        <v>23207</v>
      </c>
      <c r="E1594" s="76">
        <v>173.25</v>
      </c>
      <c r="F1594" s="77">
        <v>0</v>
      </c>
      <c r="H1594" s="77">
        <v>0</v>
      </c>
    </row>
    <row r="1595" spans="1:8" ht="19.899999999999999" hidden="1" customHeight="1">
      <c r="A1595" s="75">
        <v>1802</v>
      </c>
      <c r="B1595" s="4" t="s">
        <v>17787</v>
      </c>
      <c r="C1595" s="75" t="s">
        <v>6</v>
      </c>
      <c r="D1595" s="4" t="s">
        <v>23207</v>
      </c>
      <c r="E1595" s="76">
        <v>4.9000000000000004</v>
      </c>
      <c r="F1595" s="77">
        <v>0</v>
      </c>
      <c r="H1595" s="77">
        <v>0</v>
      </c>
    </row>
    <row r="1596" spans="1:8" ht="19.899999999999999" hidden="1" customHeight="1">
      <c r="A1596" s="75">
        <v>1809</v>
      </c>
      <c r="B1596" s="4" t="s">
        <v>17788</v>
      </c>
      <c r="C1596" s="75" t="s">
        <v>6</v>
      </c>
      <c r="D1596" s="4" t="s">
        <v>23207</v>
      </c>
      <c r="E1596" s="76">
        <v>5.54</v>
      </c>
      <c r="F1596" s="77">
        <v>0</v>
      </c>
      <c r="H1596" s="77">
        <v>0</v>
      </c>
    </row>
    <row r="1597" spans="1:8" ht="19.899999999999999" hidden="1" customHeight="1">
      <c r="A1597" s="75">
        <v>1814</v>
      </c>
      <c r="B1597" s="4" t="s">
        <v>17789</v>
      </c>
      <c r="C1597" s="75" t="s">
        <v>6</v>
      </c>
      <c r="D1597" s="4" t="s">
        <v>23207</v>
      </c>
      <c r="E1597" s="76">
        <v>7.54</v>
      </c>
      <c r="F1597" s="77">
        <v>0</v>
      </c>
      <c r="H1597" s="77">
        <v>0</v>
      </c>
    </row>
    <row r="1598" spans="1:8" ht="19.899999999999999" hidden="1" customHeight="1">
      <c r="A1598" s="75">
        <v>1805</v>
      </c>
      <c r="B1598" s="4" t="s">
        <v>17790</v>
      </c>
      <c r="C1598" s="75" t="s">
        <v>6</v>
      </c>
      <c r="D1598" s="4" t="s">
        <v>23207</v>
      </c>
      <c r="E1598" s="76">
        <v>17.16</v>
      </c>
      <c r="F1598" s="77">
        <v>0</v>
      </c>
      <c r="H1598" s="77">
        <v>0</v>
      </c>
    </row>
    <row r="1599" spans="1:8" ht="19.899999999999999" hidden="1" customHeight="1">
      <c r="A1599" s="75">
        <v>1803</v>
      </c>
      <c r="B1599" s="4" t="s">
        <v>17791</v>
      </c>
      <c r="C1599" s="75" t="s">
        <v>6</v>
      </c>
      <c r="D1599" s="4" t="s">
        <v>23207</v>
      </c>
      <c r="E1599" s="76">
        <v>20.93</v>
      </c>
      <c r="F1599" s="77">
        <v>0</v>
      </c>
      <c r="H1599" s="77">
        <v>0</v>
      </c>
    </row>
    <row r="1600" spans="1:8" ht="19.899999999999999" hidden="1" customHeight="1">
      <c r="A1600" s="75">
        <v>1821</v>
      </c>
      <c r="B1600" s="4" t="s">
        <v>17792</v>
      </c>
      <c r="C1600" s="75" t="s">
        <v>6</v>
      </c>
      <c r="D1600" s="4" t="s">
        <v>23207</v>
      </c>
      <c r="E1600" s="76">
        <v>30.73</v>
      </c>
      <c r="F1600" s="77">
        <v>0</v>
      </c>
      <c r="H1600" s="77">
        <v>0</v>
      </c>
    </row>
    <row r="1601" spans="1:8" ht="19.899999999999999" hidden="1" customHeight="1">
      <c r="A1601" s="75">
        <v>1806</v>
      </c>
      <c r="B1601" s="4" t="s">
        <v>17793</v>
      </c>
      <c r="C1601" s="75" t="s">
        <v>6</v>
      </c>
      <c r="D1601" s="4" t="s">
        <v>23207</v>
      </c>
      <c r="E1601" s="76">
        <v>77.81</v>
      </c>
      <c r="F1601" s="77">
        <v>0</v>
      </c>
      <c r="H1601" s="77">
        <v>0</v>
      </c>
    </row>
    <row r="1602" spans="1:8" ht="19.899999999999999" hidden="1" customHeight="1">
      <c r="A1602" s="75">
        <v>1807</v>
      </c>
      <c r="B1602" s="4" t="s">
        <v>17794</v>
      </c>
      <c r="C1602" s="75" t="s">
        <v>6</v>
      </c>
      <c r="D1602" s="4" t="s">
        <v>23207</v>
      </c>
      <c r="E1602" s="76">
        <v>102.15</v>
      </c>
      <c r="F1602" s="77">
        <v>0</v>
      </c>
      <c r="H1602" s="77">
        <v>0</v>
      </c>
    </row>
    <row r="1603" spans="1:8" ht="19.899999999999999" hidden="1" customHeight="1">
      <c r="A1603" s="75">
        <v>1804</v>
      </c>
      <c r="B1603" s="4" t="s">
        <v>17795</v>
      </c>
      <c r="C1603" s="75" t="s">
        <v>6</v>
      </c>
      <c r="D1603" s="4" t="s">
        <v>23207</v>
      </c>
      <c r="E1603" s="76"/>
      <c r="F1603" s="77">
        <v>0</v>
      </c>
      <c r="H1603" s="77">
        <v>0</v>
      </c>
    </row>
    <row r="1604" spans="1:8" ht="19.899999999999999" hidden="1" customHeight="1">
      <c r="A1604" s="75">
        <v>1808</v>
      </c>
      <c r="B1604" s="4" t="s">
        <v>17796</v>
      </c>
      <c r="C1604" s="75" t="s">
        <v>6</v>
      </c>
      <c r="D1604" s="4" t="s">
        <v>23207</v>
      </c>
      <c r="E1604" s="76"/>
      <c r="F1604" s="77">
        <v>0</v>
      </c>
      <c r="H1604" s="77">
        <v>0</v>
      </c>
    </row>
    <row r="1605" spans="1:8" ht="19.899999999999999" hidden="1" customHeight="1">
      <c r="A1605" s="75">
        <v>40385</v>
      </c>
      <c r="B1605" s="4" t="s">
        <v>17797</v>
      </c>
      <c r="C1605" s="75" t="s">
        <v>6</v>
      </c>
      <c r="D1605" s="4" t="s">
        <v>23207</v>
      </c>
      <c r="E1605" s="76"/>
      <c r="F1605" s="77">
        <v>0</v>
      </c>
      <c r="H1605" s="77">
        <v>0</v>
      </c>
    </row>
    <row r="1606" spans="1:8" ht="19.899999999999999" hidden="1" customHeight="1">
      <c r="A1606" s="75">
        <v>40383</v>
      </c>
      <c r="B1606" s="4" t="s">
        <v>17798</v>
      </c>
      <c r="C1606" s="75" t="s">
        <v>6</v>
      </c>
      <c r="D1606" s="4" t="s">
        <v>23207</v>
      </c>
      <c r="E1606" s="76">
        <v>4.26</v>
      </c>
      <c r="F1606" s="77">
        <v>0</v>
      </c>
      <c r="H1606" s="77">
        <v>0</v>
      </c>
    </row>
    <row r="1607" spans="1:8" ht="19.899999999999999" hidden="1" customHeight="1">
      <c r="A1607" s="75">
        <v>40382</v>
      </c>
      <c r="B1607" s="4" t="s">
        <v>17799</v>
      </c>
      <c r="C1607" s="75" t="s">
        <v>6</v>
      </c>
      <c r="D1607" s="4" t="s">
        <v>23207</v>
      </c>
      <c r="E1607" s="76">
        <v>2.5099999999999998</v>
      </c>
      <c r="F1607" s="77">
        <v>0</v>
      </c>
      <c r="H1607" s="77">
        <v>0</v>
      </c>
    </row>
    <row r="1608" spans="1:8" ht="19.899999999999999" hidden="1" customHeight="1">
      <c r="A1608" s="75">
        <v>40378</v>
      </c>
      <c r="B1608" s="4" t="s">
        <v>17800</v>
      </c>
      <c r="C1608" s="75" t="s">
        <v>6</v>
      </c>
      <c r="D1608" s="4" t="s">
        <v>23207</v>
      </c>
      <c r="E1608" s="76">
        <v>3.08</v>
      </c>
      <c r="F1608" s="77">
        <v>0</v>
      </c>
      <c r="H1608" s="77">
        <v>0</v>
      </c>
    </row>
    <row r="1609" spans="1:8" ht="19.899999999999999" hidden="1" customHeight="1">
      <c r="A1609" s="75">
        <v>40422</v>
      </c>
      <c r="B1609" s="4" t="s">
        <v>17801</v>
      </c>
      <c r="C1609" s="75" t="s">
        <v>6</v>
      </c>
      <c r="D1609" s="4" t="s">
        <v>23207</v>
      </c>
      <c r="E1609" s="76">
        <v>6.82</v>
      </c>
      <c r="F1609" s="77">
        <v>0</v>
      </c>
      <c r="H1609" s="77">
        <v>0</v>
      </c>
    </row>
    <row r="1610" spans="1:8" ht="19.899999999999999" hidden="1" customHeight="1">
      <c r="A1610" s="75">
        <v>40387</v>
      </c>
      <c r="B1610" s="4" t="s">
        <v>17802</v>
      </c>
      <c r="C1610" s="75" t="s">
        <v>6</v>
      </c>
      <c r="D1610" s="4" t="s">
        <v>23207</v>
      </c>
      <c r="E1610" s="76">
        <v>5.63</v>
      </c>
      <c r="F1610" s="77">
        <v>0</v>
      </c>
      <c r="H1610" s="77">
        <v>0</v>
      </c>
    </row>
    <row r="1611" spans="1:8" ht="19.899999999999999" hidden="1" customHeight="1">
      <c r="A1611" s="75">
        <v>40390</v>
      </c>
      <c r="B1611" s="4" t="s">
        <v>17803</v>
      </c>
      <c r="C1611" s="75" t="s">
        <v>6</v>
      </c>
      <c r="D1611" s="4" t="s">
        <v>23207</v>
      </c>
      <c r="E1611" s="76">
        <v>4.99</v>
      </c>
      <c r="F1611" s="77">
        <v>0</v>
      </c>
      <c r="H1611" s="77">
        <v>0</v>
      </c>
    </row>
    <row r="1612" spans="1:8" ht="19.899999999999999" hidden="1" customHeight="1">
      <c r="A1612" s="75">
        <v>40380</v>
      </c>
      <c r="B1612" s="4" t="s">
        <v>17804</v>
      </c>
      <c r="C1612" s="75" t="s">
        <v>6</v>
      </c>
      <c r="D1612" s="4" t="s">
        <v>23207</v>
      </c>
      <c r="E1612" s="76">
        <v>3.25</v>
      </c>
      <c r="F1612" s="77">
        <v>0</v>
      </c>
      <c r="H1612" s="77">
        <v>0</v>
      </c>
    </row>
    <row r="1613" spans="1:8" ht="19.899999999999999" hidden="1" customHeight="1">
      <c r="A1613" s="75">
        <v>2621</v>
      </c>
      <c r="B1613" s="4" t="s">
        <v>17805</v>
      </c>
      <c r="C1613" s="75" t="s">
        <v>6</v>
      </c>
      <c r="D1613" s="4" t="s">
        <v>23207</v>
      </c>
      <c r="E1613" s="76">
        <v>28.26</v>
      </c>
      <c r="F1613" s="77">
        <v>0</v>
      </c>
      <c r="H1613" s="77">
        <v>0</v>
      </c>
    </row>
    <row r="1614" spans="1:8" ht="19.899999999999999" hidden="1" customHeight="1">
      <c r="A1614" s="75">
        <v>2616</v>
      </c>
      <c r="B1614" s="4" t="s">
        <v>17806</v>
      </c>
      <c r="C1614" s="75" t="s">
        <v>6</v>
      </c>
      <c r="D1614" s="4" t="s">
        <v>23207</v>
      </c>
      <c r="E1614" s="76">
        <v>11.07</v>
      </c>
      <c r="F1614" s="77">
        <v>0</v>
      </c>
      <c r="H1614" s="77">
        <v>0</v>
      </c>
    </row>
    <row r="1615" spans="1:8" ht="19.899999999999999" hidden="1" customHeight="1">
      <c r="A1615" s="75">
        <v>2633</v>
      </c>
      <c r="B1615" s="4" t="s">
        <v>17807</v>
      </c>
      <c r="C1615" s="75" t="s">
        <v>6</v>
      </c>
      <c r="D1615" s="4" t="s">
        <v>23207</v>
      </c>
      <c r="E1615" s="76">
        <v>28.29</v>
      </c>
      <c r="F1615" s="77">
        <v>0</v>
      </c>
      <c r="H1615" s="77">
        <v>0</v>
      </c>
    </row>
    <row r="1616" spans="1:8" ht="19.899999999999999" hidden="1" customHeight="1">
      <c r="A1616" s="75">
        <v>2617</v>
      </c>
      <c r="B1616" s="4" t="s">
        <v>17808</v>
      </c>
      <c r="C1616" s="75" t="s">
        <v>6</v>
      </c>
      <c r="D1616" s="4" t="s">
        <v>23207</v>
      </c>
      <c r="E1616" s="76">
        <v>3.29</v>
      </c>
      <c r="F1616" s="77">
        <v>0</v>
      </c>
      <c r="H1616" s="77">
        <v>0</v>
      </c>
    </row>
    <row r="1617" spans="1:8" ht="19.899999999999999" hidden="1" customHeight="1">
      <c r="A1617" s="75">
        <v>2618</v>
      </c>
      <c r="B1617" s="4" t="s">
        <v>17809</v>
      </c>
      <c r="C1617" s="75" t="s">
        <v>6</v>
      </c>
      <c r="D1617" s="4" t="s">
        <v>23207</v>
      </c>
      <c r="E1617" s="76">
        <v>56.85</v>
      </c>
      <c r="F1617" s="77">
        <v>0</v>
      </c>
      <c r="H1617" s="77">
        <v>0</v>
      </c>
    </row>
    <row r="1618" spans="1:8" ht="19.899999999999999" hidden="1" customHeight="1">
      <c r="A1618" s="75">
        <v>2632</v>
      </c>
      <c r="B1618" s="4" t="s">
        <v>17810</v>
      </c>
      <c r="C1618" s="75" t="s">
        <v>6</v>
      </c>
      <c r="D1618" s="4" t="s">
        <v>23207</v>
      </c>
      <c r="E1618" s="76">
        <v>5.45</v>
      </c>
      <c r="F1618" s="77">
        <v>0</v>
      </c>
      <c r="H1618" s="77">
        <v>0</v>
      </c>
    </row>
    <row r="1619" spans="1:8" ht="19.899999999999999" hidden="1" customHeight="1">
      <c r="A1619" s="75">
        <v>2631</v>
      </c>
      <c r="B1619" s="4" t="s">
        <v>17811</v>
      </c>
      <c r="C1619" s="75" t="s">
        <v>6</v>
      </c>
      <c r="D1619" s="4" t="s">
        <v>23207</v>
      </c>
      <c r="E1619" s="76">
        <v>7.73</v>
      </c>
      <c r="F1619" s="77">
        <v>0</v>
      </c>
      <c r="H1619" s="77">
        <v>0</v>
      </c>
    </row>
    <row r="1620" spans="1:8" ht="19.899999999999999" hidden="1" customHeight="1">
      <c r="A1620" s="75">
        <v>2619</v>
      </c>
      <c r="B1620" s="4" t="s">
        <v>17812</v>
      </c>
      <c r="C1620" s="75" t="s">
        <v>6</v>
      </c>
      <c r="D1620" s="4" t="s">
        <v>23207</v>
      </c>
      <c r="E1620" s="76">
        <v>14.52</v>
      </c>
      <c r="F1620" s="77">
        <v>0</v>
      </c>
      <c r="H1620" s="77">
        <v>0</v>
      </c>
    </row>
    <row r="1621" spans="1:8" ht="19.899999999999999" hidden="1" customHeight="1">
      <c r="A1621" s="75">
        <v>2620</v>
      </c>
      <c r="B1621" s="4" t="s">
        <v>17813</v>
      </c>
      <c r="C1621" s="75" t="s">
        <v>6</v>
      </c>
      <c r="D1621" s="4" t="s">
        <v>23207</v>
      </c>
      <c r="E1621" s="76">
        <v>2.08</v>
      </c>
      <c r="F1621" s="77">
        <v>0</v>
      </c>
      <c r="H1621" s="77">
        <v>0</v>
      </c>
    </row>
    <row r="1622" spans="1:8" ht="19.899999999999999" hidden="1" customHeight="1">
      <c r="A1622" s="75">
        <v>40413</v>
      </c>
      <c r="B1622" s="4" t="s">
        <v>17814</v>
      </c>
      <c r="C1622" s="75" t="s">
        <v>6</v>
      </c>
      <c r="D1622" s="4" t="s">
        <v>23207</v>
      </c>
      <c r="E1622" s="76">
        <v>2.33</v>
      </c>
      <c r="F1622" s="77">
        <v>0</v>
      </c>
      <c r="H1622" s="77">
        <v>0</v>
      </c>
    </row>
    <row r="1623" spans="1:8" ht="19.899999999999999" hidden="1" customHeight="1">
      <c r="A1623" s="75">
        <v>40415</v>
      </c>
      <c r="B1623" s="4" t="s">
        <v>17815</v>
      </c>
      <c r="C1623" s="75" t="s">
        <v>6</v>
      </c>
      <c r="D1623" s="4" t="s">
        <v>23207</v>
      </c>
      <c r="E1623" s="76">
        <v>4.25</v>
      </c>
      <c r="F1623" s="77">
        <v>0</v>
      </c>
      <c r="H1623" s="77">
        <v>0</v>
      </c>
    </row>
    <row r="1624" spans="1:8" ht="19.899999999999999" hidden="1" customHeight="1">
      <c r="A1624" s="75">
        <v>40417</v>
      </c>
      <c r="B1624" s="4" t="s">
        <v>17816</v>
      </c>
      <c r="C1624" s="75" t="s">
        <v>6</v>
      </c>
      <c r="D1624" s="4" t="s">
        <v>23207</v>
      </c>
      <c r="E1624" s="76">
        <v>5.15</v>
      </c>
      <c r="F1624" s="77">
        <v>0</v>
      </c>
      <c r="H1624" s="77">
        <v>0</v>
      </c>
    </row>
    <row r="1625" spans="1:8" ht="19.899999999999999" hidden="1" customHeight="1">
      <c r="A1625" s="75">
        <v>39273</v>
      </c>
      <c r="B1625" s="4" t="s">
        <v>17817</v>
      </c>
      <c r="C1625" s="75" t="s">
        <v>6</v>
      </c>
      <c r="D1625" s="4" t="s">
        <v>23207</v>
      </c>
      <c r="E1625" s="76">
        <v>8.82</v>
      </c>
      <c r="F1625" s="77">
        <v>0</v>
      </c>
      <c r="H1625" s="77">
        <v>0</v>
      </c>
    </row>
    <row r="1626" spans="1:8" ht="19.899999999999999" hidden="1" customHeight="1">
      <c r="A1626" s="75">
        <v>39271</v>
      </c>
      <c r="B1626" s="4" t="s">
        <v>17818</v>
      </c>
      <c r="C1626" s="75" t="s">
        <v>6</v>
      </c>
      <c r="D1626" s="4" t="s">
        <v>23207</v>
      </c>
      <c r="E1626" s="76">
        <v>14.24</v>
      </c>
      <c r="F1626" s="77">
        <v>0</v>
      </c>
      <c r="H1626" s="77">
        <v>0</v>
      </c>
    </row>
    <row r="1627" spans="1:8" ht="19.899999999999999" hidden="1" customHeight="1">
      <c r="A1627" s="75">
        <v>39272</v>
      </c>
      <c r="B1627" s="4" t="s">
        <v>17819</v>
      </c>
      <c r="C1627" s="75" t="s">
        <v>6</v>
      </c>
      <c r="D1627" s="4" t="s">
        <v>23207</v>
      </c>
      <c r="E1627" s="76">
        <v>29.44</v>
      </c>
      <c r="F1627" s="77">
        <v>0</v>
      </c>
      <c r="H1627" s="77">
        <v>0</v>
      </c>
    </row>
    <row r="1628" spans="1:8" ht="19.899999999999999" hidden="1" customHeight="1">
      <c r="A1628" s="75">
        <v>1875</v>
      </c>
      <c r="B1628" s="4" t="s">
        <v>17820</v>
      </c>
      <c r="C1628" s="75" t="s">
        <v>6</v>
      </c>
      <c r="D1628" s="4" t="s">
        <v>23207</v>
      </c>
      <c r="E1628" s="76">
        <v>35.94</v>
      </c>
      <c r="F1628" s="77">
        <v>0</v>
      </c>
      <c r="H1628" s="77">
        <v>0</v>
      </c>
    </row>
    <row r="1629" spans="1:8" ht="19.899999999999999" hidden="1" customHeight="1">
      <c r="A1629" s="75">
        <v>1874</v>
      </c>
      <c r="B1629" s="4" t="s">
        <v>17821</v>
      </c>
      <c r="C1629" s="75" t="s">
        <v>6</v>
      </c>
      <c r="D1629" s="4" t="s">
        <v>23207</v>
      </c>
      <c r="E1629" s="76">
        <v>174.61</v>
      </c>
      <c r="F1629" s="77">
        <v>0</v>
      </c>
      <c r="H1629" s="77">
        <v>0</v>
      </c>
    </row>
    <row r="1630" spans="1:8" ht="19.899999999999999" hidden="1" customHeight="1">
      <c r="A1630" s="75">
        <v>1884</v>
      </c>
      <c r="B1630" s="4" t="s">
        <v>17822</v>
      </c>
      <c r="C1630" s="75" t="s">
        <v>6</v>
      </c>
      <c r="D1630" s="4" t="s">
        <v>23207</v>
      </c>
      <c r="E1630" s="76">
        <v>2.0099999999999998</v>
      </c>
      <c r="F1630" s="77">
        <v>0</v>
      </c>
      <c r="H1630" s="77">
        <v>0</v>
      </c>
    </row>
    <row r="1631" spans="1:8" ht="19.899999999999999" hidden="1" customHeight="1">
      <c r="A1631" s="75">
        <v>1870</v>
      </c>
      <c r="B1631" s="4" t="s">
        <v>17823</v>
      </c>
      <c r="C1631" s="75" t="s">
        <v>6</v>
      </c>
      <c r="D1631" s="4" t="s">
        <v>23207</v>
      </c>
      <c r="E1631" s="76">
        <v>2.84</v>
      </c>
      <c r="F1631" s="77">
        <v>0</v>
      </c>
      <c r="H1631" s="77">
        <v>0</v>
      </c>
    </row>
    <row r="1632" spans="1:8" ht="19.899999999999999" hidden="1" customHeight="1">
      <c r="A1632" s="75">
        <v>1887</v>
      </c>
      <c r="B1632" s="4" t="s">
        <v>17824</v>
      </c>
      <c r="C1632" s="75" t="s">
        <v>6</v>
      </c>
      <c r="D1632" s="4" t="s">
        <v>23207</v>
      </c>
      <c r="E1632" s="76">
        <v>6.14</v>
      </c>
      <c r="F1632" s="77">
        <v>0</v>
      </c>
      <c r="H1632" s="77">
        <v>0</v>
      </c>
    </row>
    <row r="1633" spans="1:8" ht="19.899999999999999" hidden="1" customHeight="1">
      <c r="A1633" s="75">
        <v>1876</v>
      </c>
      <c r="B1633" s="4" t="s">
        <v>17825</v>
      </c>
      <c r="C1633" s="75" t="s">
        <v>6</v>
      </c>
      <c r="D1633" s="4" t="s">
        <v>23207</v>
      </c>
      <c r="E1633" s="76">
        <v>11.43</v>
      </c>
      <c r="F1633" s="77">
        <v>0</v>
      </c>
      <c r="H1633" s="77">
        <v>0</v>
      </c>
    </row>
    <row r="1634" spans="1:8" ht="19.899999999999999" hidden="1" customHeight="1">
      <c r="A1634" s="75">
        <v>1877</v>
      </c>
      <c r="B1634" s="4" t="s">
        <v>17826</v>
      </c>
      <c r="C1634" s="75" t="s">
        <v>6</v>
      </c>
      <c r="D1634" s="4" t="s">
        <v>23207</v>
      </c>
      <c r="E1634" s="76">
        <v>12.41</v>
      </c>
      <c r="F1634" s="77">
        <v>0</v>
      </c>
      <c r="H1634" s="77">
        <v>0</v>
      </c>
    </row>
    <row r="1635" spans="1:8" ht="19.899999999999999" hidden="1" customHeight="1">
      <c r="A1635" s="75">
        <v>1879</v>
      </c>
      <c r="B1635" s="4" t="s">
        <v>17827</v>
      </c>
      <c r="C1635" s="75" t="s">
        <v>6</v>
      </c>
      <c r="D1635" s="4" t="s">
        <v>23207</v>
      </c>
      <c r="E1635" s="76">
        <v>32.43</v>
      </c>
      <c r="F1635" s="77">
        <v>0</v>
      </c>
      <c r="H1635" s="77">
        <v>0</v>
      </c>
    </row>
    <row r="1636" spans="1:8" ht="19.899999999999999" hidden="1" customHeight="1">
      <c r="A1636" s="75">
        <v>1878</v>
      </c>
      <c r="B1636" s="4" t="s">
        <v>17828</v>
      </c>
      <c r="C1636" s="75" t="s">
        <v>6</v>
      </c>
      <c r="D1636" s="4" t="s">
        <v>23207</v>
      </c>
      <c r="E1636" s="76">
        <v>49.79</v>
      </c>
      <c r="F1636" s="77">
        <v>0</v>
      </c>
      <c r="H1636" s="77">
        <v>0</v>
      </c>
    </row>
    <row r="1637" spans="1:8" ht="19.899999999999999" hidden="1" customHeight="1">
      <c r="A1637" s="75">
        <v>37971</v>
      </c>
      <c r="B1637" s="4" t="s">
        <v>17829</v>
      </c>
      <c r="C1637" s="75" t="s">
        <v>6</v>
      </c>
      <c r="D1637" s="4" t="s">
        <v>23207</v>
      </c>
      <c r="E1637" s="76">
        <v>63.79</v>
      </c>
      <c r="F1637" s="77">
        <v>0</v>
      </c>
      <c r="H1637" s="77">
        <v>0</v>
      </c>
    </row>
    <row r="1638" spans="1:8" ht="19.899999999999999" hidden="1" customHeight="1">
      <c r="A1638" s="75">
        <v>37972</v>
      </c>
      <c r="B1638" s="4" t="s">
        <v>17830</v>
      </c>
      <c r="C1638" s="75" t="s">
        <v>6</v>
      </c>
      <c r="D1638" s="4" t="s">
        <v>23207</v>
      </c>
      <c r="E1638" s="76">
        <v>36.29</v>
      </c>
      <c r="F1638" s="77">
        <v>0</v>
      </c>
      <c r="H1638" s="77">
        <v>0</v>
      </c>
    </row>
    <row r="1639" spans="1:8" ht="19.899999999999999" hidden="1" customHeight="1">
      <c r="A1639" s="75">
        <v>37973</v>
      </c>
      <c r="B1639" s="4" t="s">
        <v>17831</v>
      </c>
      <c r="C1639" s="75" t="s">
        <v>6</v>
      </c>
      <c r="D1639" s="4" t="s">
        <v>23207</v>
      </c>
      <c r="E1639" s="76"/>
      <c r="F1639" s="77">
        <v>0</v>
      </c>
      <c r="H1639" s="77">
        <v>0</v>
      </c>
    </row>
    <row r="1640" spans="1:8" ht="19.899999999999999" hidden="1" customHeight="1">
      <c r="A1640" s="75">
        <v>1926</v>
      </c>
      <c r="B1640" s="4" t="s">
        <v>17832</v>
      </c>
      <c r="C1640" s="75" t="s">
        <v>6</v>
      </c>
      <c r="D1640" s="4" t="s">
        <v>23207</v>
      </c>
      <c r="E1640" s="76"/>
      <c r="F1640" s="77">
        <v>0</v>
      </c>
      <c r="H1640" s="77">
        <v>0</v>
      </c>
    </row>
    <row r="1641" spans="1:8" ht="19.899999999999999" hidden="1" customHeight="1">
      <c r="A1641" s="75">
        <v>1927</v>
      </c>
      <c r="B1641" s="4" t="s">
        <v>17833</v>
      </c>
      <c r="C1641" s="75" t="s">
        <v>6</v>
      </c>
      <c r="D1641" s="4" t="s">
        <v>23207</v>
      </c>
      <c r="E1641" s="76"/>
      <c r="F1641" s="77">
        <v>0</v>
      </c>
      <c r="H1641" s="77">
        <v>0</v>
      </c>
    </row>
    <row r="1642" spans="1:8" ht="19.899999999999999" hidden="1" customHeight="1">
      <c r="A1642" s="75">
        <v>1923</v>
      </c>
      <c r="B1642" s="4" t="s">
        <v>17834</v>
      </c>
      <c r="C1642" s="75" t="s">
        <v>6</v>
      </c>
      <c r="D1642" s="4" t="s">
        <v>23207</v>
      </c>
      <c r="E1642" s="76">
        <v>9.18</v>
      </c>
      <c r="F1642" s="77">
        <v>0</v>
      </c>
      <c r="H1642" s="77">
        <v>0</v>
      </c>
    </row>
    <row r="1643" spans="1:8" ht="19.899999999999999" hidden="1" customHeight="1">
      <c r="A1643" s="75">
        <v>1929</v>
      </c>
      <c r="B1643" s="4" t="s">
        <v>17835</v>
      </c>
      <c r="C1643" s="75" t="s">
        <v>6</v>
      </c>
      <c r="D1643" s="4" t="s">
        <v>23207</v>
      </c>
      <c r="E1643" s="76">
        <v>10.72</v>
      </c>
      <c r="F1643" s="77">
        <v>0</v>
      </c>
      <c r="H1643" s="77">
        <v>0</v>
      </c>
    </row>
    <row r="1644" spans="1:8" ht="19.899999999999999" hidden="1" customHeight="1">
      <c r="A1644" s="75">
        <v>1930</v>
      </c>
      <c r="B1644" s="4" t="s">
        <v>17836</v>
      </c>
      <c r="C1644" s="75" t="s">
        <v>6</v>
      </c>
      <c r="D1644" s="4" t="s">
        <v>23207</v>
      </c>
      <c r="E1644" s="76">
        <v>4.68</v>
      </c>
      <c r="F1644" s="77">
        <v>0</v>
      </c>
      <c r="H1644" s="77">
        <v>0</v>
      </c>
    </row>
    <row r="1645" spans="1:8" ht="19.899999999999999" hidden="1" customHeight="1">
      <c r="A1645" s="75">
        <v>1924</v>
      </c>
      <c r="B1645" s="4" t="s">
        <v>17837</v>
      </c>
      <c r="C1645" s="75" t="s">
        <v>6</v>
      </c>
      <c r="D1645" s="4" t="s">
        <v>23207</v>
      </c>
      <c r="E1645" s="76">
        <v>6.36</v>
      </c>
      <c r="F1645" s="77">
        <v>0</v>
      </c>
      <c r="H1645" s="77">
        <v>0</v>
      </c>
    </row>
    <row r="1646" spans="1:8" ht="19.899999999999999" hidden="1" customHeight="1">
      <c r="A1646" s="75">
        <v>1922</v>
      </c>
      <c r="B1646" s="4" t="s">
        <v>17838</v>
      </c>
      <c r="C1646" s="75" t="s">
        <v>6</v>
      </c>
      <c r="D1646" s="4" t="s">
        <v>23207</v>
      </c>
      <c r="E1646" s="76">
        <v>15.69</v>
      </c>
      <c r="F1646" s="77">
        <v>0</v>
      </c>
      <c r="H1646" s="77">
        <v>0</v>
      </c>
    </row>
    <row r="1647" spans="1:8" ht="19.899999999999999" hidden="1" customHeight="1">
      <c r="A1647" s="75">
        <v>1953</v>
      </c>
      <c r="B1647" s="4" t="s">
        <v>17839</v>
      </c>
      <c r="C1647" s="75" t="s">
        <v>6</v>
      </c>
      <c r="D1647" s="4" t="s">
        <v>23207</v>
      </c>
      <c r="E1647" s="76">
        <v>56.23</v>
      </c>
      <c r="F1647" s="77">
        <v>0</v>
      </c>
      <c r="H1647" s="77">
        <v>0</v>
      </c>
    </row>
    <row r="1648" spans="1:8" ht="19.899999999999999" hidden="1" customHeight="1">
      <c r="A1648" s="75">
        <v>1962</v>
      </c>
      <c r="B1648" s="4" t="s">
        <v>17840</v>
      </c>
      <c r="C1648" s="75" t="s">
        <v>6</v>
      </c>
      <c r="D1648" s="4" t="s">
        <v>23207</v>
      </c>
      <c r="E1648" s="76">
        <v>128.77000000000001</v>
      </c>
      <c r="F1648" s="77">
        <v>0</v>
      </c>
      <c r="H1648" s="77">
        <v>0</v>
      </c>
    </row>
    <row r="1649" spans="1:8" ht="19.899999999999999" hidden="1" customHeight="1">
      <c r="A1649" s="75">
        <v>1955</v>
      </c>
      <c r="B1649" s="4" t="s">
        <v>17841</v>
      </c>
      <c r="C1649" s="75" t="s">
        <v>6</v>
      </c>
      <c r="D1649" s="4" t="s">
        <v>23207</v>
      </c>
      <c r="E1649" s="76">
        <v>59.83</v>
      </c>
      <c r="F1649" s="77">
        <v>0</v>
      </c>
      <c r="H1649" s="77">
        <v>0</v>
      </c>
    </row>
    <row r="1650" spans="1:8" ht="19.899999999999999" hidden="1" customHeight="1">
      <c r="A1650" s="75">
        <v>1956</v>
      </c>
      <c r="B1650" s="4" t="s">
        <v>17842</v>
      </c>
      <c r="C1650" s="75" t="s">
        <v>6</v>
      </c>
      <c r="D1650" s="4" t="s">
        <v>23207</v>
      </c>
      <c r="E1650" s="76">
        <v>155.9</v>
      </c>
      <c r="F1650" s="77">
        <v>0</v>
      </c>
      <c r="H1650" s="77">
        <v>0</v>
      </c>
    </row>
    <row r="1651" spans="1:8" ht="19.899999999999999" hidden="1" customHeight="1">
      <c r="A1651" s="75">
        <v>1957</v>
      </c>
      <c r="B1651" s="4" t="s">
        <v>17843</v>
      </c>
      <c r="C1651" s="75" t="s">
        <v>6</v>
      </c>
      <c r="D1651" s="4" t="s">
        <v>23207</v>
      </c>
      <c r="E1651" s="76"/>
      <c r="F1651" s="77">
        <v>0</v>
      </c>
      <c r="H1651" s="77">
        <v>0</v>
      </c>
    </row>
    <row r="1652" spans="1:8" ht="19.899999999999999" hidden="1" customHeight="1">
      <c r="A1652" s="75">
        <v>1958</v>
      </c>
      <c r="B1652" s="4" t="s">
        <v>17844</v>
      </c>
      <c r="C1652" s="75" t="s">
        <v>6</v>
      </c>
      <c r="D1652" s="4" t="s">
        <v>23207</v>
      </c>
      <c r="E1652" s="76"/>
      <c r="F1652" s="77">
        <v>0</v>
      </c>
      <c r="H1652" s="77">
        <v>0</v>
      </c>
    </row>
    <row r="1653" spans="1:8" ht="19.899999999999999" hidden="1" customHeight="1">
      <c r="A1653" s="75">
        <v>1959</v>
      </c>
      <c r="B1653" s="4" t="s">
        <v>17845</v>
      </c>
      <c r="C1653" s="75" t="s">
        <v>6</v>
      </c>
      <c r="D1653" s="4" t="s">
        <v>23207</v>
      </c>
      <c r="E1653" s="76">
        <v>31.68</v>
      </c>
      <c r="F1653" s="77">
        <v>0</v>
      </c>
      <c r="H1653" s="77">
        <v>0</v>
      </c>
    </row>
    <row r="1654" spans="1:8" ht="19.899999999999999" hidden="1" customHeight="1">
      <c r="A1654" s="75">
        <v>1925</v>
      </c>
      <c r="B1654" s="4" t="s">
        <v>17846</v>
      </c>
      <c r="C1654" s="75" t="s">
        <v>6</v>
      </c>
      <c r="D1654" s="4" t="s">
        <v>23207</v>
      </c>
      <c r="E1654" s="76">
        <v>8.69</v>
      </c>
      <c r="F1654" s="77">
        <v>0</v>
      </c>
      <c r="H1654" s="77">
        <v>0</v>
      </c>
    </row>
    <row r="1655" spans="1:8" ht="19.899999999999999" hidden="1" customHeight="1">
      <c r="A1655" s="75">
        <v>1960</v>
      </c>
      <c r="B1655" s="4" t="s">
        <v>17847</v>
      </c>
      <c r="C1655" s="75" t="s">
        <v>6</v>
      </c>
      <c r="D1655" s="4" t="s">
        <v>23207</v>
      </c>
      <c r="E1655" s="76">
        <v>5.35</v>
      </c>
      <c r="F1655" s="77">
        <v>0</v>
      </c>
      <c r="H1655" s="77">
        <v>0</v>
      </c>
    </row>
    <row r="1656" spans="1:8" ht="19.899999999999999" hidden="1" customHeight="1">
      <c r="A1656" s="75">
        <v>1961</v>
      </c>
      <c r="B1656" s="4" t="s">
        <v>17848</v>
      </c>
      <c r="C1656" s="75" t="s">
        <v>6</v>
      </c>
      <c r="D1656" s="4" t="s">
        <v>23207</v>
      </c>
      <c r="E1656" s="76">
        <v>6.08</v>
      </c>
      <c r="F1656" s="77">
        <v>0</v>
      </c>
      <c r="H1656" s="77">
        <v>0</v>
      </c>
    </row>
    <row r="1657" spans="1:8" ht="19.899999999999999" hidden="1" customHeight="1">
      <c r="A1657" s="75">
        <v>38423</v>
      </c>
      <c r="B1657" s="4" t="s">
        <v>17849</v>
      </c>
      <c r="C1657" s="75" t="s">
        <v>6</v>
      </c>
      <c r="D1657" s="4" t="s">
        <v>23207</v>
      </c>
      <c r="E1657" s="76">
        <v>23.86</v>
      </c>
      <c r="F1657" s="77">
        <v>0</v>
      </c>
      <c r="H1657" s="77">
        <v>0</v>
      </c>
    </row>
    <row r="1658" spans="1:8" ht="19.899999999999999" hidden="1" customHeight="1">
      <c r="A1658" s="75">
        <v>39866</v>
      </c>
      <c r="B1658" s="4" t="s">
        <v>17850</v>
      </c>
      <c r="C1658" s="75" t="s">
        <v>6</v>
      </c>
      <c r="D1658" s="4" t="s">
        <v>23207</v>
      </c>
      <c r="E1658" s="76">
        <v>5.14</v>
      </c>
      <c r="F1658" s="77">
        <v>0</v>
      </c>
      <c r="H1658" s="77">
        <v>0</v>
      </c>
    </row>
    <row r="1659" spans="1:8" ht="19.899999999999999" hidden="1" customHeight="1">
      <c r="A1659" s="75">
        <v>39867</v>
      </c>
      <c r="B1659" s="4" t="s">
        <v>17851</v>
      </c>
      <c r="C1659" s="75" t="s">
        <v>6</v>
      </c>
      <c r="D1659" s="4" t="s">
        <v>23207</v>
      </c>
      <c r="E1659" s="76">
        <v>11.77</v>
      </c>
      <c r="F1659" s="77">
        <v>0</v>
      </c>
      <c r="H1659" s="77">
        <v>0</v>
      </c>
    </row>
    <row r="1660" spans="1:8" ht="19.899999999999999" hidden="1" customHeight="1">
      <c r="A1660" s="75">
        <v>39868</v>
      </c>
      <c r="B1660" s="4" t="s">
        <v>17852</v>
      </c>
      <c r="C1660" s="75" t="s">
        <v>6</v>
      </c>
      <c r="D1660" s="4" t="s">
        <v>23207</v>
      </c>
      <c r="E1660" s="76">
        <v>24.55</v>
      </c>
      <c r="F1660" s="77">
        <v>0</v>
      </c>
      <c r="H1660" s="77">
        <v>0</v>
      </c>
    </row>
    <row r="1661" spans="1:8" ht="19.899999999999999" hidden="1" customHeight="1">
      <c r="A1661" s="75">
        <v>37999</v>
      </c>
      <c r="B1661" s="4" t="s">
        <v>17853</v>
      </c>
      <c r="C1661" s="75" t="s">
        <v>6</v>
      </c>
      <c r="D1661" s="4" t="s">
        <v>23207</v>
      </c>
      <c r="E1661" s="76">
        <v>59.64</v>
      </c>
      <c r="F1661" s="77">
        <v>0</v>
      </c>
      <c r="H1661" s="77">
        <v>0</v>
      </c>
    </row>
    <row r="1662" spans="1:8" ht="19.899999999999999" hidden="1" customHeight="1">
      <c r="A1662" s="75">
        <v>38000</v>
      </c>
      <c r="B1662" s="4" t="s">
        <v>17854</v>
      </c>
      <c r="C1662" s="75" t="s">
        <v>6</v>
      </c>
      <c r="D1662" s="4" t="s">
        <v>23207</v>
      </c>
      <c r="E1662" s="76">
        <v>7.08</v>
      </c>
      <c r="F1662" s="77">
        <v>0</v>
      </c>
      <c r="H1662" s="77">
        <v>0</v>
      </c>
    </row>
    <row r="1663" spans="1:8" ht="19.899999999999999" hidden="1" customHeight="1">
      <c r="A1663" s="75">
        <v>38129</v>
      </c>
      <c r="B1663" s="4" t="s">
        <v>17855</v>
      </c>
      <c r="C1663" s="75" t="s">
        <v>6</v>
      </c>
      <c r="D1663" s="4" t="s">
        <v>23207</v>
      </c>
      <c r="E1663" s="76">
        <v>14</v>
      </c>
      <c r="F1663" s="77">
        <v>0</v>
      </c>
      <c r="H1663" s="77">
        <v>0</v>
      </c>
    </row>
    <row r="1664" spans="1:8" ht="19.899999999999999" hidden="1" customHeight="1">
      <c r="A1664" s="75">
        <v>38025</v>
      </c>
      <c r="B1664" s="4" t="s">
        <v>17856</v>
      </c>
      <c r="C1664" s="75" t="s">
        <v>6</v>
      </c>
      <c r="D1664" s="4" t="s">
        <v>23207</v>
      </c>
      <c r="E1664" s="76">
        <v>45.57</v>
      </c>
      <c r="F1664" s="77">
        <v>0</v>
      </c>
      <c r="H1664" s="77">
        <v>0</v>
      </c>
    </row>
    <row r="1665" spans="1:8" ht="19.899999999999999" hidden="1" customHeight="1">
      <c r="A1665" s="75">
        <v>38026</v>
      </c>
      <c r="B1665" s="4" t="s">
        <v>17857</v>
      </c>
      <c r="C1665" s="75" t="s">
        <v>6</v>
      </c>
      <c r="D1665" s="4" t="s">
        <v>23207</v>
      </c>
      <c r="E1665" s="76">
        <v>133.93</v>
      </c>
      <c r="F1665" s="77">
        <v>0</v>
      </c>
      <c r="H1665" s="77">
        <v>0</v>
      </c>
    </row>
    <row r="1666" spans="1:8" ht="19.899999999999999" hidden="1" customHeight="1">
      <c r="A1666" s="75">
        <v>1858</v>
      </c>
      <c r="B1666" s="4" t="s">
        <v>17858</v>
      </c>
      <c r="C1666" s="75" t="s">
        <v>6</v>
      </c>
      <c r="D1666" s="4" t="s">
        <v>23207</v>
      </c>
      <c r="E1666" s="76">
        <v>29.24</v>
      </c>
      <c r="F1666" s="77">
        <v>0</v>
      </c>
      <c r="H1666" s="77">
        <v>0</v>
      </c>
    </row>
    <row r="1667" spans="1:8" ht="19.899999999999999" hidden="1" customHeight="1">
      <c r="A1667" s="75">
        <v>1844</v>
      </c>
      <c r="B1667" s="4" t="s">
        <v>17859</v>
      </c>
      <c r="C1667" s="75" t="s">
        <v>6</v>
      </c>
      <c r="D1667" s="4" t="s">
        <v>23207</v>
      </c>
      <c r="E1667" s="76">
        <v>72.150000000000006</v>
      </c>
      <c r="F1667" s="77">
        <v>0</v>
      </c>
      <c r="H1667" s="77">
        <v>0</v>
      </c>
    </row>
    <row r="1668" spans="1:8" ht="19.899999999999999" hidden="1" customHeight="1">
      <c r="A1668" s="75">
        <v>1863</v>
      </c>
      <c r="B1668" s="4" t="s">
        <v>17860</v>
      </c>
      <c r="C1668" s="75" t="s">
        <v>6</v>
      </c>
      <c r="D1668" s="4" t="s">
        <v>23207</v>
      </c>
      <c r="E1668" s="76">
        <v>163.43</v>
      </c>
      <c r="F1668" s="77">
        <v>0</v>
      </c>
      <c r="H1668" s="77">
        <v>0</v>
      </c>
    </row>
    <row r="1669" spans="1:8" ht="19.899999999999999" hidden="1" customHeight="1">
      <c r="A1669" s="75">
        <v>1865</v>
      </c>
      <c r="B1669" s="4" t="s">
        <v>17861</v>
      </c>
      <c r="C1669" s="75" t="s">
        <v>6</v>
      </c>
      <c r="D1669" s="4" t="s">
        <v>23207</v>
      </c>
      <c r="E1669" s="76">
        <v>36.64</v>
      </c>
      <c r="F1669" s="77">
        <v>0</v>
      </c>
      <c r="H1669" s="77">
        <v>0</v>
      </c>
    </row>
    <row r="1670" spans="1:8" ht="19.899999999999999" hidden="1" customHeight="1">
      <c r="A1670" s="75">
        <v>36355</v>
      </c>
      <c r="B1670" s="4" t="s">
        <v>17862</v>
      </c>
      <c r="C1670" s="75" t="s">
        <v>6</v>
      </c>
      <c r="D1670" s="4" t="s">
        <v>23207</v>
      </c>
      <c r="E1670" s="76">
        <v>86.5</v>
      </c>
      <c r="F1670" s="77">
        <v>0</v>
      </c>
      <c r="H1670" s="77">
        <v>0</v>
      </c>
    </row>
    <row r="1671" spans="1:8" ht="19.899999999999999" hidden="1" customHeight="1">
      <c r="A1671" s="75">
        <v>36356</v>
      </c>
      <c r="B1671" s="4" t="s">
        <v>17863</v>
      </c>
      <c r="C1671" s="75" t="s">
        <v>6</v>
      </c>
      <c r="D1671" s="4" t="s">
        <v>23207</v>
      </c>
      <c r="E1671" s="76">
        <v>437.95</v>
      </c>
      <c r="F1671" s="77">
        <v>0</v>
      </c>
      <c r="H1671" s="77">
        <v>0</v>
      </c>
    </row>
    <row r="1672" spans="1:8" ht="19.899999999999999" hidden="1" customHeight="1">
      <c r="A1672" s="75">
        <v>1940</v>
      </c>
      <c r="B1672" s="4" t="s">
        <v>17864</v>
      </c>
      <c r="C1672" s="75" t="s">
        <v>6</v>
      </c>
      <c r="D1672" s="4" t="s">
        <v>23207</v>
      </c>
      <c r="E1672" s="76">
        <v>305.97000000000003</v>
      </c>
      <c r="F1672" s="77">
        <v>0</v>
      </c>
      <c r="H1672" s="77">
        <v>0</v>
      </c>
    </row>
    <row r="1673" spans="1:8" ht="19.899999999999999" hidden="1" customHeight="1">
      <c r="A1673" s="75">
        <v>1939</v>
      </c>
      <c r="B1673" s="4" t="s">
        <v>17865</v>
      </c>
      <c r="C1673" s="75" t="s">
        <v>6</v>
      </c>
      <c r="D1673" s="4" t="s">
        <v>23207</v>
      </c>
      <c r="E1673" s="76">
        <v>586.07000000000005</v>
      </c>
      <c r="F1673" s="77">
        <v>0</v>
      </c>
      <c r="H1673" s="77">
        <v>0</v>
      </c>
    </row>
    <row r="1674" spans="1:8" ht="19.899999999999999" hidden="1" customHeight="1">
      <c r="A1674" s="75">
        <v>1937</v>
      </c>
      <c r="B1674" s="4" t="s">
        <v>17866</v>
      </c>
      <c r="C1674" s="75" t="s">
        <v>6</v>
      </c>
      <c r="D1674" s="4" t="s">
        <v>23207</v>
      </c>
      <c r="E1674" s="76">
        <v>25.41</v>
      </c>
      <c r="F1674" s="77">
        <v>0</v>
      </c>
      <c r="H1674" s="77">
        <v>0</v>
      </c>
    </row>
    <row r="1675" spans="1:8" ht="19.899999999999999" hidden="1" customHeight="1">
      <c r="A1675" s="75">
        <v>1938</v>
      </c>
      <c r="B1675" s="4" t="s">
        <v>17867</v>
      </c>
      <c r="C1675" s="75" t="s">
        <v>6</v>
      </c>
      <c r="D1675" s="4" t="s">
        <v>23207</v>
      </c>
      <c r="E1675" s="76">
        <v>103.86</v>
      </c>
      <c r="F1675" s="77">
        <v>0</v>
      </c>
      <c r="H1675" s="77">
        <v>0</v>
      </c>
    </row>
    <row r="1676" spans="1:8" ht="19.899999999999999" hidden="1" customHeight="1">
      <c r="A1676" s="75">
        <v>1966</v>
      </c>
      <c r="B1676" s="4" t="s">
        <v>17868</v>
      </c>
      <c r="C1676" s="75" t="s">
        <v>6</v>
      </c>
      <c r="D1676" s="4" t="s">
        <v>23207</v>
      </c>
      <c r="E1676" s="76">
        <v>26.3</v>
      </c>
      <c r="F1676" s="77">
        <v>0</v>
      </c>
      <c r="H1676" s="77">
        <v>0</v>
      </c>
    </row>
    <row r="1677" spans="1:8" ht="19.899999999999999" hidden="1" customHeight="1">
      <c r="A1677" s="75">
        <v>1933</v>
      </c>
      <c r="B1677" s="4" t="s">
        <v>17869</v>
      </c>
      <c r="C1677" s="75" t="s">
        <v>6</v>
      </c>
      <c r="D1677" s="4" t="s">
        <v>23207</v>
      </c>
      <c r="E1677" s="76"/>
      <c r="F1677" s="77">
        <v>0</v>
      </c>
      <c r="H1677" s="77">
        <v>0</v>
      </c>
    </row>
    <row r="1678" spans="1:8" ht="19.899999999999999" hidden="1" customHeight="1">
      <c r="A1678" s="75">
        <v>1932</v>
      </c>
      <c r="B1678" s="4" t="s">
        <v>17870</v>
      </c>
      <c r="C1678" s="75" t="s">
        <v>6</v>
      </c>
      <c r="D1678" s="4" t="s">
        <v>23207</v>
      </c>
      <c r="E1678" s="76">
        <v>26.17</v>
      </c>
      <c r="F1678" s="77">
        <v>0</v>
      </c>
      <c r="H1678" s="77">
        <v>0</v>
      </c>
    </row>
    <row r="1679" spans="1:8" ht="19.899999999999999" hidden="1" customHeight="1">
      <c r="A1679" s="75">
        <v>1951</v>
      </c>
      <c r="B1679" s="4" t="s">
        <v>17871</v>
      </c>
      <c r="C1679" s="75" t="s">
        <v>6</v>
      </c>
      <c r="D1679" s="4" t="s">
        <v>23207</v>
      </c>
      <c r="E1679" s="76">
        <v>26.17</v>
      </c>
      <c r="F1679" s="77">
        <v>0</v>
      </c>
      <c r="H1679" s="77">
        <v>0</v>
      </c>
    </row>
    <row r="1680" spans="1:8" ht="19.899999999999999" hidden="1" customHeight="1">
      <c r="A1680" s="75">
        <v>1970</v>
      </c>
      <c r="B1680" s="4" t="s">
        <v>17872</v>
      </c>
      <c r="C1680" s="75" t="s">
        <v>6</v>
      </c>
      <c r="D1680" s="4" t="s">
        <v>23207</v>
      </c>
      <c r="E1680" s="76">
        <v>27.98</v>
      </c>
      <c r="F1680" s="77">
        <v>0</v>
      </c>
      <c r="H1680" s="77">
        <v>0</v>
      </c>
    </row>
    <row r="1681" spans="1:8" ht="19.899999999999999" hidden="1" customHeight="1">
      <c r="A1681" s="75">
        <v>1967</v>
      </c>
      <c r="B1681" s="4" t="s">
        <v>17873</v>
      </c>
      <c r="C1681" s="75" t="s">
        <v>6</v>
      </c>
      <c r="D1681" s="4" t="s">
        <v>23207</v>
      </c>
      <c r="E1681" s="76">
        <v>20.239999999999998</v>
      </c>
      <c r="F1681" s="77">
        <v>0</v>
      </c>
      <c r="H1681" s="77">
        <v>0</v>
      </c>
    </row>
    <row r="1682" spans="1:8" ht="19.899999999999999" hidden="1" customHeight="1">
      <c r="A1682" s="75">
        <v>1968</v>
      </c>
      <c r="B1682" s="4" t="s">
        <v>17874</v>
      </c>
      <c r="C1682" s="75" t="s">
        <v>6</v>
      </c>
      <c r="D1682" s="4" t="s">
        <v>23207</v>
      </c>
      <c r="E1682" s="76">
        <v>3572.4</v>
      </c>
      <c r="F1682" s="77">
        <v>0</v>
      </c>
      <c r="H1682" s="77">
        <v>0</v>
      </c>
    </row>
    <row r="1683" spans="1:8" ht="19.899999999999999" hidden="1" customHeight="1">
      <c r="A1683" s="75">
        <v>1969</v>
      </c>
      <c r="B1683" s="4" t="s">
        <v>17875</v>
      </c>
      <c r="C1683" s="75" t="s">
        <v>6</v>
      </c>
      <c r="D1683" s="4" t="s">
        <v>23207</v>
      </c>
      <c r="E1683" s="76">
        <v>9.7200000000000006</v>
      </c>
      <c r="F1683" s="77">
        <v>0</v>
      </c>
      <c r="H1683" s="77">
        <v>0</v>
      </c>
    </row>
    <row r="1684" spans="1:8" ht="19.899999999999999" hidden="1" customHeight="1">
      <c r="A1684" s="75">
        <v>1827</v>
      </c>
      <c r="B1684" s="4" t="s">
        <v>17876</v>
      </c>
      <c r="C1684" s="75" t="s">
        <v>6</v>
      </c>
      <c r="D1684" s="4" t="s">
        <v>23207</v>
      </c>
      <c r="E1684" s="76">
        <v>41.54</v>
      </c>
      <c r="F1684" s="77">
        <v>0</v>
      </c>
      <c r="H1684" s="77">
        <v>0</v>
      </c>
    </row>
    <row r="1685" spans="1:8" ht="19.899999999999999" hidden="1" customHeight="1">
      <c r="A1685" s="75">
        <v>1831</v>
      </c>
      <c r="B1685" s="4" t="s">
        <v>17877</v>
      </c>
      <c r="C1685" s="75" t="s">
        <v>6</v>
      </c>
      <c r="D1685" s="4" t="s">
        <v>23207</v>
      </c>
      <c r="E1685" s="76">
        <v>18.93</v>
      </c>
      <c r="F1685" s="77">
        <v>0</v>
      </c>
      <c r="H1685" s="77">
        <v>0</v>
      </c>
    </row>
    <row r="1686" spans="1:8" ht="19.899999999999999" hidden="1" customHeight="1">
      <c r="A1686" s="75">
        <v>1825</v>
      </c>
      <c r="B1686" s="4" t="s">
        <v>17878</v>
      </c>
      <c r="C1686" s="75" t="s">
        <v>6</v>
      </c>
      <c r="D1686" s="4" t="s">
        <v>23207</v>
      </c>
      <c r="E1686" s="76">
        <v>7.64</v>
      </c>
      <c r="F1686" s="77">
        <v>0</v>
      </c>
      <c r="H1686" s="77">
        <v>0</v>
      </c>
    </row>
    <row r="1687" spans="1:8" ht="19.899999999999999" hidden="1" customHeight="1">
      <c r="A1687" s="75">
        <v>1828</v>
      </c>
      <c r="B1687" s="4" t="s">
        <v>17879</v>
      </c>
      <c r="C1687" s="75" t="s">
        <v>6</v>
      </c>
      <c r="D1687" s="4" t="s">
        <v>23207</v>
      </c>
      <c r="E1687" s="76">
        <v>12.74</v>
      </c>
      <c r="F1687" s="77">
        <v>0</v>
      </c>
      <c r="H1687" s="77">
        <v>0</v>
      </c>
    </row>
    <row r="1688" spans="1:8" ht="19.899999999999999" hidden="1" customHeight="1">
      <c r="A1688" s="75">
        <v>1845</v>
      </c>
      <c r="B1688" s="4" t="s">
        <v>17880</v>
      </c>
      <c r="C1688" s="75" t="s">
        <v>6</v>
      </c>
      <c r="D1688" s="4" t="s">
        <v>23207</v>
      </c>
      <c r="E1688" s="76">
        <v>20.6</v>
      </c>
      <c r="F1688" s="77">
        <v>0</v>
      </c>
      <c r="H1688" s="77">
        <v>0</v>
      </c>
    </row>
    <row r="1689" spans="1:8" ht="19.899999999999999" hidden="1" customHeight="1">
      <c r="A1689" s="75">
        <v>1824</v>
      </c>
      <c r="B1689" s="4" t="s">
        <v>17881</v>
      </c>
      <c r="C1689" s="75" t="s">
        <v>6</v>
      </c>
      <c r="D1689" s="4" t="s">
        <v>23207</v>
      </c>
      <c r="E1689" s="76">
        <v>46.95</v>
      </c>
      <c r="F1689" s="77">
        <v>0</v>
      </c>
      <c r="H1689" s="77">
        <v>0</v>
      </c>
    </row>
    <row r="1690" spans="1:8" ht="19.899999999999999" hidden="1" customHeight="1">
      <c r="A1690" s="75">
        <v>42693</v>
      </c>
      <c r="B1690" s="4" t="s">
        <v>17882</v>
      </c>
      <c r="C1690" s="75" t="s">
        <v>6</v>
      </c>
      <c r="D1690" s="4" t="s">
        <v>23207</v>
      </c>
      <c r="E1690" s="76">
        <v>52.16</v>
      </c>
      <c r="F1690" s="77">
        <v>0</v>
      </c>
      <c r="H1690" s="77">
        <v>0</v>
      </c>
    </row>
    <row r="1691" spans="1:8" ht="19.899999999999999" hidden="1" customHeight="1">
      <c r="A1691" s="75">
        <v>42695</v>
      </c>
      <c r="B1691" s="4" t="s">
        <v>17883</v>
      </c>
      <c r="C1691" s="75" t="s">
        <v>6</v>
      </c>
      <c r="D1691" s="4" t="s">
        <v>23207</v>
      </c>
      <c r="E1691" s="76">
        <v>165.77</v>
      </c>
      <c r="F1691" s="77">
        <v>0</v>
      </c>
      <c r="H1691" s="77">
        <v>0</v>
      </c>
    </row>
    <row r="1692" spans="1:8" ht="19.899999999999999" hidden="1" customHeight="1">
      <c r="A1692" s="75">
        <v>42694</v>
      </c>
      <c r="B1692" s="4" t="s">
        <v>17884</v>
      </c>
      <c r="C1692" s="75" t="s">
        <v>6</v>
      </c>
      <c r="D1692" s="4" t="s">
        <v>23207</v>
      </c>
      <c r="E1692" s="76">
        <v>951.76</v>
      </c>
      <c r="F1692" s="77">
        <v>0</v>
      </c>
      <c r="H1692" s="77">
        <v>0</v>
      </c>
    </row>
    <row r="1693" spans="1:8" ht="19.899999999999999" hidden="1" customHeight="1">
      <c r="A1693" s="75">
        <v>20097</v>
      </c>
      <c r="B1693" s="4" t="s">
        <v>17885</v>
      </c>
      <c r="C1693" s="75" t="s">
        <v>6</v>
      </c>
      <c r="D1693" s="4" t="s">
        <v>23207</v>
      </c>
      <c r="E1693" s="76">
        <v>40.200000000000003</v>
      </c>
      <c r="F1693" s="77">
        <v>0</v>
      </c>
      <c r="H1693" s="77">
        <v>0</v>
      </c>
    </row>
    <row r="1694" spans="1:8" ht="19.899999999999999" hidden="1" customHeight="1">
      <c r="A1694" s="75">
        <v>20098</v>
      </c>
      <c r="B1694" s="4" t="s">
        <v>17886</v>
      </c>
      <c r="C1694" s="75" t="s">
        <v>6</v>
      </c>
      <c r="D1694" s="4" t="s">
        <v>23207</v>
      </c>
      <c r="E1694" s="76">
        <v>42.37</v>
      </c>
      <c r="F1694" s="77">
        <v>0</v>
      </c>
      <c r="H1694" s="77">
        <v>0</v>
      </c>
    </row>
    <row r="1695" spans="1:8" ht="19.899999999999999" hidden="1" customHeight="1">
      <c r="A1695" s="75">
        <v>20096</v>
      </c>
      <c r="B1695" s="4" t="s">
        <v>17887</v>
      </c>
      <c r="C1695" s="75" t="s">
        <v>6</v>
      </c>
      <c r="D1695" s="4" t="s">
        <v>23207</v>
      </c>
      <c r="E1695" s="76">
        <v>40.01</v>
      </c>
      <c r="F1695" s="77">
        <v>0</v>
      </c>
      <c r="H1695" s="77">
        <v>0</v>
      </c>
    </row>
    <row r="1696" spans="1:8" ht="19.899999999999999" hidden="1" customHeight="1">
      <c r="A1696" s="75">
        <v>44472</v>
      </c>
      <c r="B1696" s="4" t="s">
        <v>23073</v>
      </c>
      <c r="C1696" s="75" t="s">
        <v>6</v>
      </c>
      <c r="D1696" s="4" t="s">
        <v>23206</v>
      </c>
      <c r="E1696" s="76">
        <v>10.43</v>
      </c>
      <c r="F1696" s="77">
        <v>0</v>
      </c>
      <c r="H1696" s="77">
        <v>0</v>
      </c>
    </row>
    <row r="1697" spans="1:8" ht="19.899999999999999" hidden="1" customHeight="1">
      <c r="A1697" s="75">
        <v>38369</v>
      </c>
      <c r="B1697" s="4" t="s">
        <v>17888</v>
      </c>
      <c r="C1697" s="75" t="s">
        <v>6</v>
      </c>
      <c r="D1697" s="4" t="s">
        <v>23207</v>
      </c>
      <c r="E1697" s="76">
        <v>1212.42</v>
      </c>
      <c r="F1697" s="77">
        <v>0</v>
      </c>
      <c r="H1697" s="77">
        <v>0</v>
      </c>
    </row>
    <row r="1698" spans="1:8" ht="19.899999999999999" hidden="1" customHeight="1">
      <c r="A1698" s="75">
        <v>38370</v>
      </c>
      <c r="B1698" s="4" t="s">
        <v>17889</v>
      </c>
      <c r="C1698" s="75" t="s">
        <v>6</v>
      </c>
      <c r="D1698" s="4" t="s">
        <v>23207</v>
      </c>
      <c r="E1698" s="76">
        <v>1877.21</v>
      </c>
      <c r="F1698" s="77">
        <v>0</v>
      </c>
      <c r="H1698" s="77">
        <v>0</v>
      </c>
    </row>
    <row r="1699" spans="1:8" ht="19.899999999999999" hidden="1" customHeight="1">
      <c r="A1699" s="75">
        <v>45199</v>
      </c>
      <c r="B1699" s="4" t="s">
        <v>23074</v>
      </c>
      <c r="C1699" s="75" t="s">
        <v>6</v>
      </c>
      <c r="D1699" s="4" t="s">
        <v>23207</v>
      </c>
      <c r="E1699" s="76">
        <v>4385.76</v>
      </c>
      <c r="F1699" s="77">
        <v>0</v>
      </c>
      <c r="H1699" s="77">
        <v>0</v>
      </c>
    </row>
    <row r="1700" spans="1:8" ht="19.899999999999999" hidden="1" customHeight="1">
      <c r="A1700" s="75">
        <v>38372</v>
      </c>
      <c r="B1700" s="4" t="s">
        <v>17890</v>
      </c>
      <c r="C1700" s="75" t="s">
        <v>6</v>
      </c>
      <c r="D1700" s="4" t="s">
        <v>23207</v>
      </c>
      <c r="E1700" s="76">
        <v>52.55</v>
      </c>
      <c r="F1700" s="77">
        <v>0</v>
      </c>
      <c r="H1700" s="77">
        <v>0</v>
      </c>
    </row>
    <row r="1701" spans="1:8" ht="19.899999999999999" hidden="1" customHeight="1">
      <c r="A1701" s="75">
        <v>2358</v>
      </c>
      <c r="B1701" s="4" t="s">
        <v>17891</v>
      </c>
      <c r="C1701" s="75" t="s">
        <v>8</v>
      </c>
      <c r="D1701" s="4" t="s">
        <v>23208</v>
      </c>
      <c r="E1701" s="76">
        <v>53.37</v>
      </c>
      <c r="F1701" s="77">
        <v>0</v>
      </c>
      <c r="H1701" s="77">
        <v>0</v>
      </c>
    </row>
    <row r="1702" spans="1:8" ht="19.899999999999999" hidden="1" customHeight="1">
      <c r="A1702" s="75">
        <v>40807</v>
      </c>
      <c r="B1702" s="4" t="s">
        <v>17892</v>
      </c>
      <c r="C1702" s="75" t="s">
        <v>1288</v>
      </c>
      <c r="D1702" s="4" t="s">
        <v>23208</v>
      </c>
      <c r="E1702" s="76">
        <v>75.28</v>
      </c>
      <c r="F1702" s="77">
        <v>0</v>
      </c>
      <c r="H1702" s="77">
        <v>0</v>
      </c>
    </row>
    <row r="1703" spans="1:8" ht="19.899999999999999" hidden="1" customHeight="1">
      <c r="A1703" s="75">
        <v>44330</v>
      </c>
      <c r="B1703" s="4" t="s">
        <v>17893</v>
      </c>
      <c r="C1703" s="75" t="s">
        <v>1056</v>
      </c>
      <c r="D1703" s="4" t="s">
        <v>23207</v>
      </c>
      <c r="E1703" s="76">
        <v>13.81</v>
      </c>
      <c r="F1703" s="77">
        <v>0</v>
      </c>
      <c r="H1703" s="77">
        <v>0</v>
      </c>
    </row>
    <row r="1704" spans="1:8" ht="19.899999999999999" hidden="1" customHeight="1">
      <c r="A1704" s="75">
        <v>43144</v>
      </c>
      <c r="B1704" s="4" t="s">
        <v>17894</v>
      </c>
      <c r="C1704" s="75" t="s">
        <v>19</v>
      </c>
      <c r="D1704" s="4" t="s">
        <v>23207</v>
      </c>
      <c r="E1704" s="76">
        <v>9.31</v>
      </c>
      <c r="F1704" s="77">
        <v>0</v>
      </c>
      <c r="H1704" s="77">
        <v>0</v>
      </c>
    </row>
    <row r="1705" spans="1:8" ht="19.899999999999999" hidden="1" customHeight="1">
      <c r="A1705" s="75">
        <v>39397</v>
      </c>
      <c r="B1705" s="4" t="s">
        <v>17895</v>
      </c>
      <c r="C1705" s="75" t="s">
        <v>1056</v>
      </c>
      <c r="D1705" s="4" t="s">
        <v>23207</v>
      </c>
      <c r="E1705" s="76">
        <v>16.87</v>
      </c>
      <c r="F1705" s="77">
        <v>0</v>
      </c>
      <c r="H1705" s="77">
        <v>0</v>
      </c>
    </row>
    <row r="1706" spans="1:8" ht="19.899999999999999" hidden="1" customHeight="1">
      <c r="A1706" s="75">
        <v>2692</v>
      </c>
      <c r="B1706" s="4" t="s">
        <v>17896</v>
      </c>
      <c r="C1706" s="75" t="s">
        <v>1056</v>
      </c>
      <c r="D1706" s="4" t="s">
        <v>23207</v>
      </c>
      <c r="E1706" s="76">
        <v>65.39</v>
      </c>
      <c r="F1706" s="77">
        <v>0</v>
      </c>
      <c r="H1706" s="77">
        <v>0</v>
      </c>
    </row>
    <row r="1707" spans="1:8" ht="19.899999999999999" hidden="1" customHeight="1">
      <c r="A1707" s="75">
        <v>45299</v>
      </c>
      <c r="B1707" s="4" t="s">
        <v>23075</v>
      </c>
      <c r="C1707" s="75" t="s">
        <v>6</v>
      </c>
      <c r="D1707" s="4" t="s">
        <v>23206</v>
      </c>
      <c r="E1707" s="76">
        <v>78.099999999999994</v>
      </c>
      <c r="F1707" s="77">
        <v>0</v>
      </c>
      <c r="H1707" s="77">
        <v>0</v>
      </c>
    </row>
    <row r="1708" spans="1:8" ht="19.899999999999999" hidden="1" customHeight="1">
      <c r="A1708" s="75">
        <v>44329</v>
      </c>
      <c r="B1708" s="4" t="s">
        <v>17897</v>
      </c>
      <c r="C1708" s="75" t="s">
        <v>1056</v>
      </c>
      <c r="D1708" s="4" t="s">
        <v>23207</v>
      </c>
      <c r="E1708" s="76">
        <v>356.7</v>
      </c>
      <c r="F1708" s="77">
        <v>0</v>
      </c>
      <c r="H1708" s="77">
        <v>0</v>
      </c>
    </row>
    <row r="1709" spans="1:8" ht="19.899999999999999" hidden="1" customHeight="1">
      <c r="A1709" s="75">
        <v>5318</v>
      </c>
      <c r="B1709" s="4" t="s">
        <v>17898</v>
      </c>
      <c r="C1709" s="75" t="s">
        <v>1056</v>
      </c>
      <c r="D1709" s="4" t="s">
        <v>23207</v>
      </c>
      <c r="E1709" s="76">
        <v>404.67</v>
      </c>
      <c r="F1709" s="77">
        <v>0</v>
      </c>
      <c r="H1709" s="77">
        <v>0</v>
      </c>
    </row>
    <row r="1710" spans="1:8" ht="19.899999999999999" hidden="1" customHeight="1">
      <c r="A1710" s="75">
        <v>5330</v>
      </c>
      <c r="B1710" s="4" t="s">
        <v>17899</v>
      </c>
      <c r="C1710" s="75" t="s">
        <v>1056</v>
      </c>
      <c r="D1710" s="4" t="s">
        <v>23207</v>
      </c>
      <c r="E1710" s="76">
        <v>567.91999999999996</v>
      </c>
      <c r="F1710" s="77">
        <v>0</v>
      </c>
      <c r="H1710" s="77">
        <v>0</v>
      </c>
    </row>
    <row r="1711" spans="1:8" ht="19.899999999999999" hidden="1" customHeight="1">
      <c r="A1711" s="75">
        <v>44532</v>
      </c>
      <c r="B1711" s="4" t="s">
        <v>17900</v>
      </c>
      <c r="C1711" s="75" t="s">
        <v>6</v>
      </c>
      <c r="D1711" s="4" t="s">
        <v>23207</v>
      </c>
      <c r="E1711" s="76">
        <v>951.05</v>
      </c>
      <c r="F1711" s="77">
        <v>0</v>
      </c>
      <c r="H1711" s="77">
        <v>0</v>
      </c>
    </row>
    <row r="1712" spans="1:8" ht="19.899999999999999" hidden="1" customHeight="1">
      <c r="A1712" s="75">
        <v>44531</v>
      </c>
      <c r="B1712" s="4" t="s">
        <v>17901</v>
      </c>
      <c r="C1712" s="75" t="s">
        <v>6</v>
      </c>
      <c r="D1712" s="4" t="s">
        <v>23207</v>
      </c>
      <c r="E1712" s="76">
        <v>831.83</v>
      </c>
      <c r="F1712" s="77">
        <v>0</v>
      </c>
      <c r="H1712" s="77">
        <v>0</v>
      </c>
    </row>
    <row r="1713" spans="1:8" ht="19.899999999999999" hidden="1" customHeight="1">
      <c r="A1713" s="75">
        <v>13887</v>
      </c>
      <c r="B1713" s="4" t="s">
        <v>17902</v>
      </c>
      <c r="C1713" s="75" t="s">
        <v>6</v>
      </c>
      <c r="D1713" s="4" t="s">
        <v>23207</v>
      </c>
      <c r="E1713" s="76">
        <v>1541.39</v>
      </c>
      <c r="F1713" s="77">
        <v>0</v>
      </c>
      <c r="H1713" s="77">
        <v>0</v>
      </c>
    </row>
    <row r="1714" spans="1:8" ht="19.899999999999999" hidden="1" customHeight="1">
      <c r="A1714" s="75">
        <v>38140</v>
      </c>
      <c r="B1714" s="4" t="s">
        <v>17903</v>
      </c>
      <c r="C1714" s="75" t="s">
        <v>6</v>
      </c>
      <c r="D1714" s="4" t="s">
        <v>23207</v>
      </c>
      <c r="E1714" s="76">
        <v>1541.23</v>
      </c>
      <c r="F1714" s="77">
        <v>0</v>
      </c>
      <c r="H1714" s="77">
        <v>0</v>
      </c>
    </row>
    <row r="1715" spans="1:8" ht="19.899999999999999" hidden="1" customHeight="1">
      <c r="A1715" s="75">
        <v>44495</v>
      </c>
      <c r="B1715" s="4" t="s">
        <v>17904</v>
      </c>
      <c r="C1715" s="75" t="s">
        <v>6</v>
      </c>
      <c r="D1715" s="4" t="s">
        <v>23207</v>
      </c>
      <c r="E1715" s="76">
        <v>1306.3900000000001</v>
      </c>
      <c r="F1715" s="77">
        <v>0</v>
      </c>
      <c r="H1715" s="77">
        <v>0</v>
      </c>
    </row>
    <row r="1716" spans="1:8" ht="19.899999999999999" hidden="1" customHeight="1">
      <c r="A1716" s="75">
        <v>44533</v>
      </c>
      <c r="B1716" s="4" t="s">
        <v>17905</v>
      </c>
      <c r="C1716" s="75" t="s">
        <v>6</v>
      </c>
      <c r="D1716" s="4" t="s">
        <v>23207</v>
      </c>
      <c r="E1716" s="76">
        <v>1306.3900000000001</v>
      </c>
      <c r="F1716" s="77">
        <v>0</v>
      </c>
      <c r="H1716" s="77">
        <v>0</v>
      </c>
    </row>
    <row r="1717" spans="1:8" ht="19.899999999999999" hidden="1" customHeight="1">
      <c r="A1717" s="75">
        <v>44534</v>
      </c>
      <c r="B1717" s="4" t="s">
        <v>23076</v>
      </c>
      <c r="C1717" s="75" t="s">
        <v>6</v>
      </c>
      <c r="D1717" s="4" t="s">
        <v>23207</v>
      </c>
      <c r="E1717" s="76">
        <v>2151.62</v>
      </c>
      <c r="F1717" s="77">
        <v>0</v>
      </c>
      <c r="H1717" s="77">
        <v>0</v>
      </c>
    </row>
    <row r="1718" spans="1:8" ht="19.899999999999999" hidden="1" customHeight="1">
      <c r="A1718" s="75">
        <v>34729</v>
      </c>
      <c r="B1718" s="4" t="s">
        <v>17906</v>
      </c>
      <c r="C1718" s="75" t="s">
        <v>6</v>
      </c>
      <c r="D1718" s="4" t="s">
        <v>23207</v>
      </c>
      <c r="E1718" s="76">
        <v>4599.78</v>
      </c>
      <c r="F1718" s="77">
        <v>0</v>
      </c>
      <c r="H1718" s="77">
        <v>0</v>
      </c>
    </row>
    <row r="1719" spans="1:8" ht="19.899999999999999" hidden="1" customHeight="1">
      <c r="A1719" s="75">
        <v>34734</v>
      </c>
      <c r="B1719" s="4" t="s">
        <v>17907</v>
      </c>
      <c r="C1719" s="75" t="s">
        <v>6</v>
      </c>
      <c r="D1719" s="4" t="s">
        <v>23207</v>
      </c>
      <c r="E1719" s="76">
        <v>64.900000000000006</v>
      </c>
      <c r="F1719" s="77">
        <v>0</v>
      </c>
      <c r="H1719" s="77">
        <v>0</v>
      </c>
    </row>
    <row r="1720" spans="1:8" ht="19.899999999999999" hidden="1" customHeight="1">
      <c r="A1720" s="75">
        <v>34738</v>
      </c>
      <c r="B1720" s="4" t="s">
        <v>17908</v>
      </c>
      <c r="C1720" s="75" t="s">
        <v>6</v>
      </c>
      <c r="D1720" s="4" t="s">
        <v>23207</v>
      </c>
      <c r="E1720" s="76">
        <v>99.56</v>
      </c>
      <c r="F1720" s="77">
        <v>0</v>
      </c>
      <c r="H1720" s="77">
        <v>0</v>
      </c>
    </row>
    <row r="1721" spans="1:8" ht="19.899999999999999" hidden="1" customHeight="1">
      <c r="A1721" s="75">
        <v>34623</v>
      </c>
      <c r="B1721" s="4" t="s">
        <v>17909</v>
      </c>
      <c r="C1721" s="75" t="s">
        <v>6</v>
      </c>
      <c r="D1721" s="4" t="s">
        <v>23207</v>
      </c>
      <c r="E1721" s="76">
        <v>12.06</v>
      </c>
      <c r="F1721" s="77">
        <v>0</v>
      </c>
      <c r="H1721" s="77">
        <v>0</v>
      </c>
    </row>
    <row r="1722" spans="1:8" ht="19.899999999999999" hidden="1" customHeight="1">
      <c r="A1722" s="75">
        <v>34616</v>
      </c>
      <c r="B1722" s="4" t="s">
        <v>17910</v>
      </c>
      <c r="C1722" s="75" t="s">
        <v>6</v>
      </c>
      <c r="D1722" s="4" t="s">
        <v>23207</v>
      </c>
      <c r="E1722" s="76">
        <v>20.23</v>
      </c>
      <c r="F1722" s="77">
        <v>0</v>
      </c>
      <c r="H1722" s="77">
        <v>0</v>
      </c>
    </row>
    <row r="1723" spans="1:8" ht="19.899999999999999" hidden="1" customHeight="1">
      <c r="A1723" s="75">
        <v>34628</v>
      </c>
      <c r="B1723" s="4" t="s">
        <v>17911</v>
      </c>
      <c r="C1723" s="75" t="s">
        <v>6</v>
      </c>
      <c r="D1723" s="4" t="s">
        <v>23207</v>
      </c>
      <c r="E1723" s="76">
        <v>31.69</v>
      </c>
      <c r="F1723" s="77">
        <v>0</v>
      </c>
      <c r="H1723" s="77">
        <v>0</v>
      </c>
    </row>
    <row r="1724" spans="1:8" ht="19.899999999999999" hidden="1" customHeight="1">
      <c r="A1724" s="75">
        <v>34686</v>
      </c>
      <c r="B1724" s="4" t="s">
        <v>17912</v>
      </c>
      <c r="C1724" s="75" t="s">
        <v>6</v>
      </c>
      <c r="D1724" s="4" t="s">
        <v>23207</v>
      </c>
      <c r="E1724" s="76">
        <v>80.95</v>
      </c>
      <c r="F1724" s="77">
        <v>0</v>
      </c>
      <c r="H1724" s="77">
        <v>0</v>
      </c>
    </row>
    <row r="1725" spans="1:8" ht="19.899999999999999" hidden="1" customHeight="1">
      <c r="A1725" s="75">
        <v>34653</v>
      </c>
      <c r="B1725" s="4" t="s">
        <v>17913</v>
      </c>
      <c r="C1725" s="75" t="s">
        <v>6</v>
      </c>
      <c r="D1725" s="4" t="s">
        <v>23207</v>
      </c>
      <c r="E1725" s="76">
        <v>114.06</v>
      </c>
      <c r="F1725" s="77">
        <v>0</v>
      </c>
      <c r="H1725" s="77">
        <v>0</v>
      </c>
    </row>
    <row r="1726" spans="1:8" ht="19.899999999999999" hidden="1" customHeight="1">
      <c r="A1726" s="75">
        <v>34688</v>
      </c>
      <c r="B1726" s="4" t="s">
        <v>17914</v>
      </c>
      <c r="C1726" s="75" t="s">
        <v>6</v>
      </c>
      <c r="D1726" s="4" t="s">
        <v>23207</v>
      </c>
      <c r="E1726" s="76">
        <v>69.680000000000007</v>
      </c>
      <c r="F1726" s="77">
        <v>0</v>
      </c>
      <c r="H1726" s="77">
        <v>0</v>
      </c>
    </row>
    <row r="1727" spans="1:8" ht="19.899999999999999" hidden="1" customHeight="1">
      <c r="A1727" s="75">
        <v>34709</v>
      </c>
      <c r="B1727" s="4" t="s">
        <v>17915</v>
      </c>
      <c r="C1727" s="75" t="s">
        <v>6</v>
      </c>
      <c r="D1727" s="4" t="s">
        <v>23207</v>
      </c>
      <c r="E1727" s="76">
        <v>78.39</v>
      </c>
      <c r="F1727" s="77">
        <v>0</v>
      </c>
      <c r="H1727" s="77">
        <v>0</v>
      </c>
    </row>
    <row r="1728" spans="1:8" ht="19.899999999999999" hidden="1" customHeight="1">
      <c r="A1728" s="75">
        <v>34714</v>
      </c>
      <c r="B1728" s="4" t="s">
        <v>17916</v>
      </c>
      <c r="C1728" s="75" t="s">
        <v>6</v>
      </c>
      <c r="D1728" s="4" t="s">
        <v>23207</v>
      </c>
      <c r="E1728" s="76">
        <v>100.27</v>
      </c>
      <c r="F1728" s="77">
        <v>0</v>
      </c>
      <c r="H1728" s="77">
        <v>0</v>
      </c>
    </row>
    <row r="1729" spans="1:8" ht="19.899999999999999" hidden="1" customHeight="1">
      <c r="A1729" s="75">
        <v>2391</v>
      </c>
      <c r="B1729" s="4" t="s">
        <v>17917</v>
      </c>
      <c r="C1729" s="75" t="s">
        <v>6</v>
      </c>
      <c r="D1729" s="4" t="s">
        <v>23207</v>
      </c>
      <c r="E1729" s="76">
        <v>178.22</v>
      </c>
      <c r="F1729" s="77">
        <v>0</v>
      </c>
      <c r="H1729" s="77">
        <v>0</v>
      </c>
    </row>
    <row r="1730" spans="1:8" ht="19.899999999999999" hidden="1" customHeight="1">
      <c r="A1730" s="75">
        <v>2374</v>
      </c>
      <c r="B1730" s="4" t="s">
        <v>17918</v>
      </c>
      <c r="C1730" s="75" t="s">
        <v>6</v>
      </c>
      <c r="D1730" s="4" t="s">
        <v>23207</v>
      </c>
      <c r="E1730" s="76">
        <v>72.599999999999994</v>
      </c>
      <c r="F1730" s="77">
        <v>0</v>
      </c>
      <c r="H1730" s="77">
        <v>0</v>
      </c>
    </row>
    <row r="1731" spans="1:8" ht="19.899999999999999" hidden="1" customHeight="1">
      <c r="A1731" s="75">
        <v>2377</v>
      </c>
      <c r="B1731" s="4" t="s">
        <v>17919</v>
      </c>
      <c r="C1731" s="75" t="s">
        <v>6</v>
      </c>
      <c r="D1731" s="4" t="s">
        <v>23207</v>
      </c>
      <c r="E1731" s="76">
        <v>89.2</v>
      </c>
      <c r="F1731" s="77">
        <v>0</v>
      </c>
      <c r="H1731" s="77">
        <v>0</v>
      </c>
    </row>
    <row r="1732" spans="1:8" ht="19.899999999999999" hidden="1" customHeight="1">
      <c r="A1732" s="75">
        <v>2393</v>
      </c>
      <c r="B1732" s="4" t="s">
        <v>17920</v>
      </c>
      <c r="C1732" s="75" t="s">
        <v>6</v>
      </c>
      <c r="D1732" s="4" t="s">
        <v>23207</v>
      </c>
      <c r="E1732" s="76">
        <v>107.2</v>
      </c>
      <c r="F1732" s="77">
        <v>0</v>
      </c>
      <c r="H1732" s="77">
        <v>0</v>
      </c>
    </row>
    <row r="1733" spans="1:8" ht="19.899999999999999" hidden="1" customHeight="1">
      <c r="A1733" s="75">
        <v>34705</v>
      </c>
      <c r="B1733" s="4" t="s">
        <v>17921</v>
      </c>
      <c r="C1733" s="75" t="s">
        <v>6</v>
      </c>
      <c r="D1733" s="4" t="s">
        <v>23207</v>
      </c>
      <c r="E1733" s="76">
        <v>186.25</v>
      </c>
      <c r="F1733" s="77">
        <v>0</v>
      </c>
      <c r="H1733" s="77">
        <v>0</v>
      </c>
    </row>
    <row r="1734" spans="1:8" ht="19.899999999999999" hidden="1" customHeight="1">
      <c r="A1734" s="75">
        <v>34707</v>
      </c>
      <c r="B1734" s="4" t="s">
        <v>17922</v>
      </c>
      <c r="C1734" s="75" t="s">
        <v>6</v>
      </c>
      <c r="D1734" s="4" t="s">
        <v>23207</v>
      </c>
      <c r="E1734" s="76">
        <v>120.32</v>
      </c>
      <c r="F1734" s="77">
        <v>0</v>
      </c>
      <c r="H1734" s="77">
        <v>0</v>
      </c>
    </row>
    <row r="1735" spans="1:8" ht="19.899999999999999" hidden="1" customHeight="1">
      <c r="A1735" s="75">
        <v>34544</v>
      </c>
      <c r="B1735" s="4" t="s">
        <v>17923</v>
      </c>
      <c r="C1735" s="75" t="s">
        <v>6</v>
      </c>
      <c r="D1735" s="4" t="s">
        <v>23207</v>
      </c>
      <c r="E1735" s="76">
        <v>128.27000000000001</v>
      </c>
      <c r="F1735" s="77">
        <v>0</v>
      </c>
      <c r="H1735" s="77">
        <v>0</v>
      </c>
    </row>
    <row r="1736" spans="1:8" ht="19.899999999999999" hidden="1" customHeight="1">
      <c r="A1736" s="75">
        <v>2378</v>
      </c>
      <c r="B1736" s="4" t="s">
        <v>17924</v>
      </c>
      <c r="C1736" s="75" t="s">
        <v>6</v>
      </c>
      <c r="D1736" s="4" t="s">
        <v>23207</v>
      </c>
      <c r="E1736" s="76">
        <v>145.53</v>
      </c>
      <c r="F1736" s="77">
        <v>0</v>
      </c>
      <c r="H1736" s="77">
        <v>0</v>
      </c>
    </row>
    <row r="1737" spans="1:8" ht="19.899999999999999" hidden="1" customHeight="1">
      <c r="A1737" s="75">
        <v>2379</v>
      </c>
      <c r="B1737" s="4" t="s">
        <v>17925</v>
      </c>
      <c r="C1737" s="75" t="s">
        <v>6</v>
      </c>
      <c r="D1737" s="4" t="s">
        <v>23207</v>
      </c>
      <c r="E1737" s="76">
        <v>273.95999999999998</v>
      </c>
      <c r="F1737" s="77">
        <v>0</v>
      </c>
      <c r="H1737" s="77">
        <v>0</v>
      </c>
    </row>
    <row r="1738" spans="1:8" ht="19.899999999999999" hidden="1" customHeight="1">
      <c r="A1738" s="75">
        <v>2376</v>
      </c>
      <c r="B1738" s="4" t="s">
        <v>17926</v>
      </c>
      <c r="C1738" s="75" t="s">
        <v>6</v>
      </c>
      <c r="D1738" s="4" t="s">
        <v>23207</v>
      </c>
      <c r="E1738" s="76">
        <v>134.22999999999999</v>
      </c>
      <c r="F1738" s="77">
        <v>0</v>
      </c>
      <c r="H1738" s="77">
        <v>0</v>
      </c>
    </row>
    <row r="1739" spans="1:8" ht="19.899999999999999" hidden="1" customHeight="1">
      <c r="A1739" s="75">
        <v>2394</v>
      </c>
      <c r="B1739" s="4" t="s">
        <v>17927</v>
      </c>
      <c r="C1739" s="75" t="s">
        <v>6</v>
      </c>
      <c r="D1739" s="4" t="s">
        <v>23207</v>
      </c>
      <c r="E1739" s="76">
        <v>138.38</v>
      </c>
      <c r="F1739" s="77">
        <v>0</v>
      </c>
      <c r="H1739" s="77">
        <v>0</v>
      </c>
    </row>
    <row r="1740" spans="1:8" ht="19.899999999999999" hidden="1" customHeight="1">
      <c r="A1740" s="75">
        <v>2388</v>
      </c>
      <c r="B1740" s="4" t="s">
        <v>17928</v>
      </c>
      <c r="C1740" s="75" t="s">
        <v>6</v>
      </c>
      <c r="D1740" s="4" t="s">
        <v>23207</v>
      </c>
      <c r="E1740" s="76">
        <v>163.05000000000001</v>
      </c>
      <c r="F1740" s="77">
        <v>0</v>
      </c>
      <c r="H1740" s="77">
        <v>0</v>
      </c>
    </row>
    <row r="1741" spans="1:8" ht="19.899999999999999" hidden="1" customHeight="1">
      <c r="A1741" s="75">
        <v>34606</v>
      </c>
      <c r="B1741" s="4" t="s">
        <v>17929</v>
      </c>
      <c r="C1741" s="75" t="s">
        <v>6</v>
      </c>
      <c r="D1741" s="4" t="s">
        <v>23207</v>
      </c>
      <c r="E1741" s="76">
        <v>336.44</v>
      </c>
      <c r="F1741" s="77">
        <v>0</v>
      </c>
      <c r="H1741" s="77">
        <v>0</v>
      </c>
    </row>
    <row r="1742" spans="1:8" ht="19.899999999999999" hidden="1" customHeight="1">
      <c r="A1742" s="75">
        <v>2370</v>
      </c>
      <c r="B1742" s="4" t="s">
        <v>17930</v>
      </c>
      <c r="C1742" s="75" t="s">
        <v>6</v>
      </c>
      <c r="D1742" s="4" t="s">
        <v>23207</v>
      </c>
      <c r="E1742" s="76">
        <v>285.56</v>
      </c>
      <c r="F1742" s="77">
        <v>0</v>
      </c>
      <c r="H1742" s="77">
        <v>0</v>
      </c>
    </row>
    <row r="1743" spans="1:8" ht="19.899999999999999" hidden="1" customHeight="1">
      <c r="A1743" s="75">
        <v>2386</v>
      </c>
      <c r="B1743" s="4" t="s">
        <v>17931</v>
      </c>
      <c r="C1743" s="75" t="s">
        <v>6</v>
      </c>
      <c r="D1743" s="4" t="s">
        <v>23207</v>
      </c>
      <c r="E1743" s="76">
        <v>143.38</v>
      </c>
      <c r="F1743" s="77">
        <v>0</v>
      </c>
      <c r="H1743" s="77">
        <v>0</v>
      </c>
    </row>
    <row r="1744" spans="1:8" ht="19.899999999999999" hidden="1" customHeight="1">
      <c r="A1744" s="75">
        <v>34689</v>
      </c>
      <c r="B1744" s="4" t="s">
        <v>17932</v>
      </c>
      <c r="C1744" s="75" t="s">
        <v>6</v>
      </c>
      <c r="D1744" s="4" t="s">
        <v>23207</v>
      </c>
      <c r="E1744" s="76">
        <v>145.93</v>
      </c>
      <c r="F1744" s="77">
        <v>0</v>
      </c>
      <c r="H1744" s="77">
        <v>0</v>
      </c>
    </row>
    <row r="1745" spans="1:8" ht="19.899999999999999" hidden="1" customHeight="1">
      <c r="A1745" s="75">
        <v>2392</v>
      </c>
      <c r="B1745" s="4" t="s">
        <v>17933</v>
      </c>
      <c r="C1745" s="75" t="s">
        <v>6</v>
      </c>
      <c r="D1745" s="4" t="s">
        <v>23207</v>
      </c>
      <c r="E1745" s="76">
        <v>156.05000000000001</v>
      </c>
      <c r="F1745" s="77">
        <v>0</v>
      </c>
      <c r="H1745" s="77">
        <v>0</v>
      </c>
    </row>
    <row r="1746" spans="1:8" ht="19.899999999999999" hidden="1" customHeight="1">
      <c r="A1746" s="75">
        <v>2373</v>
      </c>
      <c r="B1746" s="4" t="s">
        <v>17934</v>
      </c>
      <c r="C1746" s="75" t="s">
        <v>6</v>
      </c>
      <c r="D1746" s="4" t="s">
        <v>23207</v>
      </c>
      <c r="E1746" s="76">
        <v>266.10000000000002</v>
      </c>
      <c r="F1746" s="77">
        <v>0</v>
      </c>
      <c r="H1746" s="77">
        <v>0</v>
      </c>
    </row>
    <row r="1747" spans="1:8" ht="19.899999999999999" hidden="1" customHeight="1">
      <c r="A1747" s="75">
        <v>39465</v>
      </c>
      <c r="B1747" s="4" t="s">
        <v>17935</v>
      </c>
      <c r="C1747" s="75" t="s">
        <v>6</v>
      </c>
      <c r="D1747" s="4" t="s">
        <v>23207</v>
      </c>
      <c r="E1747" s="76">
        <v>162.35</v>
      </c>
      <c r="F1747" s="77">
        <v>0</v>
      </c>
      <c r="H1747" s="77">
        <v>0</v>
      </c>
    </row>
    <row r="1748" spans="1:8" ht="19.899999999999999" hidden="1" customHeight="1">
      <c r="A1748" s="75">
        <v>39466</v>
      </c>
      <c r="B1748" s="4" t="s">
        <v>17936</v>
      </c>
      <c r="C1748" s="75" t="s">
        <v>6</v>
      </c>
      <c r="D1748" s="4" t="s">
        <v>23207</v>
      </c>
      <c r="E1748" s="76">
        <v>177.08</v>
      </c>
      <c r="F1748" s="77">
        <v>0</v>
      </c>
      <c r="H1748" s="77">
        <v>0</v>
      </c>
    </row>
    <row r="1749" spans="1:8" ht="19.899999999999999" hidden="1" customHeight="1">
      <c r="A1749" s="75">
        <v>39467</v>
      </c>
      <c r="B1749" s="4" t="s">
        <v>17937</v>
      </c>
      <c r="C1749" s="75" t="s">
        <v>6</v>
      </c>
      <c r="D1749" s="4" t="s">
        <v>23207</v>
      </c>
      <c r="E1749" s="76">
        <v>178.13</v>
      </c>
      <c r="F1749" s="77">
        <v>0</v>
      </c>
      <c r="H1749" s="77">
        <v>0</v>
      </c>
    </row>
    <row r="1750" spans="1:8" ht="19.899999999999999" hidden="1" customHeight="1">
      <c r="A1750" s="75">
        <v>39468</v>
      </c>
      <c r="B1750" s="4" t="s">
        <v>17938</v>
      </c>
      <c r="C1750" s="75" t="s">
        <v>6</v>
      </c>
      <c r="D1750" s="4" t="s">
        <v>23207</v>
      </c>
      <c r="E1750" s="76">
        <v>298.10000000000002</v>
      </c>
      <c r="F1750" s="77">
        <v>0</v>
      </c>
      <c r="H1750" s="77">
        <v>0</v>
      </c>
    </row>
    <row r="1751" spans="1:8" ht="19.899999999999999" hidden="1" customHeight="1">
      <c r="A1751" s="75">
        <v>39469</v>
      </c>
      <c r="B1751" s="4" t="s">
        <v>17939</v>
      </c>
      <c r="C1751" s="75" t="s">
        <v>6</v>
      </c>
      <c r="D1751" s="4" t="s">
        <v>23207</v>
      </c>
      <c r="E1751" s="76">
        <v>330.13</v>
      </c>
      <c r="F1751" s="77">
        <v>0</v>
      </c>
      <c r="H1751" s="77">
        <v>0</v>
      </c>
    </row>
    <row r="1752" spans="1:8" ht="19.899999999999999" hidden="1" customHeight="1">
      <c r="A1752" s="75">
        <v>39470</v>
      </c>
      <c r="B1752" s="4" t="s">
        <v>17940</v>
      </c>
      <c r="C1752" s="75" t="s">
        <v>6</v>
      </c>
      <c r="D1752" s="4" t="s">
        <v>23207</v>
      </c>
      <c r="E1752" s="76">
        <v>163.35</v>
      </c>
      <c r="F1752" s="77">
        <v>0</v>
      </c>
      <c r="H1752" s="77">
        <v>0</v>
      </c>
    </row>
    <row r="1753" spans="1:8" ht="19.899999999999999" hidden="1" customHeight="1">
      <c r="A1753" s="75">
        <v>39471</v>
      </c>
      <c r="B1753" s="4" t="s">
        <v>17941</v>
      </c>
      <c r="C1753" s="75" t="s">
        <v>6</v>
      </c>
      <c r="D1753" s="4" t="s">
        <v>23207</v>
      </c>
      <c r="E1753" s="76">
        <v>163.47999999999999</v>
      </c>
      <c r="F1753" s="77">
        <v>0</v>
      </c>
      <c r="H1753" s="77">
        <v>0</v>
      </c>
    </row>
    <row r="1754" spans="1:8" ht="19.899999999999999" hidden="1" customHeight="1">
      <c r="A1754" s="75">
        <v>39472</v>
      </c>
      <c r="B1754" s="4" t="s">
        <v>17942</v>
      </c>
      <c r="C1754" s="75" t="s">
        <v>6</v>
      </c>
      <c r="D1754" s="4" t="s">
        <v>23207</v>
      </c>
      <c r="E1754" s="76">
        <v>178.22</v>
      </c>
      <c r="F1754" s="77">
        <v>0</v>
      </c>
      <c r="H1754" s="77">
        <v>0</v>
      </c>
    </row>
    <row r="1755" spans="1:8" ht="19.899999999999999" hidden="1" customHeight="1">
      <c r="A1755" s="75">
        <v>39473</v>
      </c>
      <c r="B1755" s="4" t="s">
        <v>17943</v>
      </c>
      <c r="C1755" s="75" t="s">
        <v>6</v>
      </c>
      <c r="D1755" s="4" t="s">
        <v>23207</v>
      </c>
      <c r="E1755" s="76">
        <v>332.56</v>
      </c>
      <c r="F1755" s="77">
        <v>0</v>
      </c>
      <c r="H1755" s="77">
        <v>0</v>
      </c>
    </row>
    <row r="1756" spans="1:8" ht="19.899999999999999" hidden="1" customHeight="1">
      <c r="A1756" s="75">
        <v>39474</v>
      </c>
      <c r="B1756" s="4" t="s">
        <v>17944</v>
      </c>
      <c r="C1756" s="75" t="s">
        <v>6</v>
      </c>
      <c r="D1756" s="4" t="s">
        <v>23207</v>
      </c>
      <c r="E1756" s="76">
        <v>534.79</v>
      </c>
      <c r="F1756" s="77">
        <v>0</v>
      </c>
      <c r="H1756" s="77">
        <v>0</v>
      </c>
    </row>
    <row r="1757" spans="1:8" ht="19.899999999999999" hidden="1" customHeight="1">
      <c r="A1757" s="75">
        <v>39475</v>
      </c>
      <c r="B1757" s="4" t="s">
        <v>17945</v>
      </c>
      <c r="C1757" s="75" t="s">
        <v>6</v>
      </c>
      <c r="D1757" s="4" t="s">
        <v>23207</v>
      </c>
      <c r="E1757" s="76">
        <v>202.83</v>
      </c>
      <c r="F1757" s="77">
        <v>0</v>
      </c>
      <c r="H1757" s="77">
        <v>0</v>
      </c>
    </row>
    <row r="1758" spans="1:8" ht="19.899999999999999" hidden="1" customHeight="1">
      <c r="A1758" s="75">
        <v>39476</v>
      </c>
      <c r="B1758" s="4" t="s">
        <v>17946</v>
      </c>
      <c r="C1758" s="75" t="s">
        <v>6</v>
      </c>
      <c r="D1758" s="4" t="s">
        <v>23207</v>
      </c>
      <c r="E1758" s="76">
        <v>237.67</v>
      </c>
      <c r="F1758" s="77">
        <v>0</v>
      </c>
      <c r="H1758" s="77">
        <v>0</v>
      </c>
    </row>
    <row r="1759" spans="1:8" ht="19.899999999999999" hidden="1" customHeight="1">
      <c r="A1759" s="75">
        <v>39477</v>
      </c>
      <c r="B1759" s="4" t="s">
        <v>17947</v>
      </c>
      <c r="C1759" s="75" t="s">
        <v>6</v>
      </c>
      <c r="D1759" s="4" t="s">
        <v>23207</v>
      </c>
      <c r="E1759" s="76">
        <v>229.05</v>
      </c>
      <c r="F1759" s="77">
        <v>0</v>
      </c>
      <c r="H1759" s="77">
        <v>0</v>
      </c>
    </row>
    <row r="1760" spans="1:8" ht="19.899999999999999" hidden="1" customHeight="1">
      <c r="A1760" s="75">
        <v>39478</v>
      </c>
      <c r="B1760" s="4" t="s">
        <v>17948</v>
      </c>
      <c r="C1760" s="75" t="s">
        <v>6</v>
      </c>
      <c r="D1760" s="4" t="s">
        <v>23207</v>
      </c>
      <c r="E1760" s="76">
        <v>530.64</v>
      </c>
      <c r="F1760" s="77">
        <v>0</v>
      </c>
      <c r="H1760" s="77">
        <v>0</v>
      </c>
    </row>
    <row r="1761" spans="1:8" ht="19.899999999999999" hidden="1" customHeight="1">
      <c r="A1761" s="75">
        <v>39479</v>
      </c>
      <c r="B1761" s="4" t="s">
        <v>17949</v>
      </c>
      <c r="C1761" s="75" t="s">
        <v>6</v>
      </c>
      <c r="D1761" s="4" t="s">
        <v>23207</v>
      </c>
      <c r="E1761" s="76"/>
      <c r="F1761" s="77">
        <v>0</v>
      </c>
      <c r="H1761" s="77">
        <v>0</v>
      </c>
    </row>
    <row r="1762" spans="1:8" ht="19.899999999999999" hidden="1" customHeight="1">
      <c r="A1762" s="75">
        <v>39480</v>
      </c>
      <c r="B1762" s="4" t="s">
        <v>17950</v>
      </c>
      <c r="C1762" s="75" t="s">
        <v>6</v>
      </c>
      <c r="D1762" s="4" t="s">
        <v>23207</v>
      </c>
      <c r="E1762" s="76"/>
      <c r="F1762" s="77">
        <v>0</v>
      </c>
      <c r="H1762" s="77">
        <v>0</v>
      </c>
    </row>
    <row r="1763" spans="1:8" ht="19.899999999999999" hidden="1" customHeight="1">
      <c r="A1763" s="75">
        <v>39459</v>
      </c>
      <c r="B1763" s="4" t="s">
        <v>17951</v>
      </c>
      <c r="C1763" s="75" t="s">
        <v>6</v>
      </c>
      <c r="D1763" s="4" t="s">
        <v>23207</v>
      </c>
      <c r="E1763" s="76"/>
      <c r="F1763" s="77">
        <v>0</v>
      </c>
      <c r="H1763" s="77">
        <v>0</v>
      </c>
    </row>
    <row r="1764" spans="1:8" ht="19.899999999999999" hidden="1" customHeight="1">
      <c r="A1764" s="75">
        <v>39445</v>
      </c>
      <c r="B1764" s="4" t="s">
        <v>17952</v>
      </c>
      <c r="C1764" s="75" t="s">
        <v>6</v>
      </c>
      <c r="D1764" s="4" t="s">
        <v>23207</v>
      </c>
      <c r="E1764" s="76"/>
      <c r="F1764" s="77">
        <v>0</v>
      </c>
      <c r="H1764" s="77">
        <v>0</v>
      </c>
    </row>
    <row r="1765" spans="1:8" ht="19.899999999999999" hidden="1" customHeight="1">
      <c r="A1765" s="75">
        <v>39446</v>
      </c>
      <c r="B1765" s="4" t="s">
        <v>17953</v>
      </c>
      <c r="C1765" s="75" t="s">
        <v>6</v>
      </c>
      <c r="D1765" s="4" t="s">
        <v>23207</v>
      </c>
      <c r="E1765" s="76"/>
      <c r="F1765" s="77">
        <v>0</v>
      </c>
      <c r="H1765" s="77">
        <v>0</v>
      </c>
    </row>
    <row r="1766" spans="1:8" ht="19.899999999999999" hidden="1" customHeight="1">
      <c r="A1766" s="75">
        <v>39447</v>
      </c>
      <c r="B1766" s="4" t="s">
        <v>17954</v>
      </c>
      <c r="C1766" s="75" t="s">
        <v>6</v>
      </c>
      <c r="D1766" s="4" t="s">
        <v>23207</v>
      </c>
      <c r="E1766" s="76"/>
      <c r="F1766" s="77">
        <v>0</v>
      </c>
      <c r="H1766" s="77">
        <v>0</v>
      </c>
    </row>
    <row r="1767" spans="1:8" ht="19.899999999999999" hidden="1" customHeight="1">
      <c r="A1767" s="75">
        <v>39448</v>
      </c>
      <c r="B1767" s="4" t="s">
        <v>17955</v>
      </c>
      <c r="C1767" s="75" t="s">
        <v>6</v>
      </c>
      <c r="D1767" s="4" t="s">
        <v>23207</v>
      </c>
      <c r="E1767" s="76"/>
      <c r="F1767" s="77">
        <v>0</v>
      </c>
      <c r="H1767" s="77">
        <v>0</v>
      </c>
    </row>
    <row r="1768" spans="1:8" ht="19.899999999999999" hidden="1" customHeight="1">
      <c r="A1768" s="75">
        <v>39450</v>
      </c>
      <c r="B1768" s="4" t="s">
        <v>17956</v>
      </c>
      <c r="C1768" s="75" t="s">
        <v>6</v>
      </c>
      <c r="D1768" s="4" t="s">
        <v>23207</v>
      </c>
      <c r="E1768" s="76"/>
      <c r="F1768" s="77">
        <v>0</v>
      </c>
      <c r="H1768" s="77">
        <v>0</v>
      </c>
    </row>
    <row r="1769" spans="1:8" ht="19.899999999999999" hidden="1" customHeight="1">
      <c r="A1769" s="75">
        <v>39451</v>
      </c>
      <c r="B1769" s="4" t="s">
        <v>17957</v>
      </c>
      <c r="C1769" s="75" t="s">
        <v>6</v>
      </c>
      <c r="D1769" s="4" t="s">
        <v>23207</v>
      </c>
      <c r="E1769" s="76"/>
      <c r="F1769" s="77">
        <v>0</v>
      </c>
      <c r="H1769" s="77">
        <v>0</v>
      </c>
    </row>
    <row r="1770" spans="1:8" ht="19.899999999999999" hidden="1" customHeight="1">
      <c r="A1770" s="75">
        <v>39452</v>
      </c>
      <c r="B1770" s="4" t="s">
        <v>17958</v>
      </c>
      <c r="C1770" s="75" t="s">
        <v>6</v>
      </c>
      <c r="D1770" s="4" t="s">
        <v>23207</v>
      </c>
      <c r="E1770" s="76"/>
      <c r="F1770" s="77">
        <v>0</v>
      </c>
      <c r="H1770" s="77">
        <v>0</v>
      </c>
    </row>
    <row r="1771" spans="1:8" ht="19.899999999999999" hidden="1" customHeight="1">
      <c r="A1771" s="75">
        <v>39523</v>
      </c>
      <c r="B1771" s="4" t="s">
        <v>23077</v>
      </c>
      <c r="C1771" s="75" t="s">
        <v>6</v>
      </c>
      <c r="D1771" s="4" t="s">
        <v>23207</v>
      </c>
      <c r="E1771" s="76">
        <v>876.62</v>
      </c>
      <c r="F1771" s="77">
        <v>0</v>
      </c>
      <c r="H1771" s="77">
        <v>0</v>
      </c>
    </row>
    <row r="1772" spans="1:8" ht="19.899999999999999" hidden="1" customHeight="1">
      <c r="A1772" s="75">
        <v>39449</v>
      </c>
      <c r="B1772" s="4" t="s">
        <v>17959</v>
      </c>
      <c r="C1772" s="75" t="s">
        <v>6</v>
      </c>
      <c r="D1772" s="4" t="s">
        <v>23207</v>
      </c>
      <c r="E1772" s="76">
        <v>697.33</v>
      </c>
      <c r="F1772" s="77">
        <v>0</v>
      </c>
      <c r="H1772" s="77">
        <v>0</v>
      </c>
    </row>
    <row r="1773" spans="1:8" ht="19.899999999999999" hidden="1" customHeight="1">
      <c r="A1773" s="75">
        <v>39455</v>
      </c>
      <c r="B1773" s="4" t="s">
        <v>17960</v>
      </c>
      <c r="C1773" s="75" t="s">
        <v>6</v>
      </c>
      <c r="D1773" s="4" t="s">
        <v>23207</v>
      </c>
      <c r="E1773" s="76"/>
      <c r="F1773" s="77">
        <v>0</v>
      </c>
      <c r="H1773" s="77">
        <v>0</v>
      </c>
    </row>
    <row r="1774" spans="1:8" ht="19.899999999999999" hidden="1" customHeight="1">
      <c r="A1774" s="75">
        <v>39456</v>
      </c>
      <c r="B1774" s="4" t="s">
        <v>17961</v>
      </c>
      <c r="C1774" s="75" t="s">
        <v>6</v>
      </c>
      <c r="D1774" s="4" t="s">
        <v>23207</v>
      </c>
      <c r="E1774" s="76">
        <v>129100.97</v>
      </c>
      <c r="F1774" s="77">
        <v>0</v>
      </c>
      <c r="H1774" s="77">
        <v>0</v>
      </c>
    </row>
    <row r="1775" spans="1:8" ht="19.899999999999999" hidden="1" customHeight="1">
      <c r="A1775" s="75">
        <v>39457</v>
      </c>
      <c r="B1775" s="4" t="s">
        <v>17962</v>
      </c>
      <c r="C1775" s="75" t="s">
        <v>6</v>
      </c>
      <c r="D1775" s="4" t="s">
        <v>23207</v>
      </c>
      <c r="E1775" s="76">
        <v>21.4</v>
      </c>
      <c r="F1775" s="77">
        <v>0</v>
      </c>
      <c r="H1775" s="77">
        <v>0</v>
      </c>
    </row>
    <row r="1776" spans="1:8" ht="19.899999999999999" hidden="1" customHeight="1">
      <c r="A1776" s="75">
        <v>39458</v>
      </c>
      <c r="B1776" s="4" t="s">
        <v>17963</v>
      </c>
      <c r="C1776" s="75" t="s">
        <v>6</v>
      </c>
      <c r="D1776" s="4" t="s">
        <v>23207</v>
      </c>
      <c r="E1776" s="76">
        <v>9.93</v>
      </c>
      <c r="F1776" s="77">
        <v>0</v>
      </c>
      <c r="H1776" s="77">
        <v>0</v>
      </c>
    </row>
    <row r="1777" spans="1:8" ht="19.899999999999999" hidden="1" customHeight="1">
      <c r="A1777" s="75">
        <v>39464</v>
      </c>
      <c r="B1777" s="4" t="s">
        <v>17964</v>
      </c>
      <c r="C1777" s="75" t="s">
        <v>6</v>
      </c>
      <c r="D1777" s="4" t="s">
        <v>23207</v>
      </c>
      <c r="E1777" s="76">
        <v>7.25</v>
      </c>
      <c r="F1777" s="77">
        <v>0</v>
      </c>
      <c r="H1777" s="77">
        <v>0</v>
      </c>
    </row>
    <row r="1778" spans="1:8" ht="19.899999999999999" hidden="1" customHeight="1">
      <c r="A1778" s="75">
        <v>39460</v>
      </c>
      <c r="B1778" s="4" t="s">
        <v>17965</v>
      </c>
      <c r="C1778" s="75" t="s">
        <v>6</v>
      </c>
      <c r="D1778" s="4" t="s">
        <v>23207</v>
      </c>
      <c r="E1778" s="76">
        <v>12.45</v>
      </c>
      <c r="F1778" s="77">
        <v>0</v>
      </c>
      <c r="H1778" s="77">
        <v>0</v>
      </c>
    </row>
    <row r="1779" spans="1:8" ht="19.899999999999999" hidden="1" customHeight="1">
      <c r="A1779" s="75">
        <v>39461</v>
      </c>
      <c r="B1779" s="4" t="s">
        <v>17966</v>
      </c>
      <c r="C1779" s="75" t="s">
        <v>6</v>
      </c>
      <c r="D1779" s="4" t="s">
        <v>23207</v>
      </c>
      <c r="E1779" s="76">
        <v>24.61</v>
      </c>
      <c r="F1779" s="77">
        <v>0</v>
      </c>
      <c r="H1779" s="77">
        <v>0</v>
      </c>
    </row>
    <row r="1780" spans="1:8" ht="19.899999999999999" hidden="1" customHeight="1">
      <c r="A1780" s="75">
        <v>39462</v>
      </c>
      <c r="B1780" s="4" t="s">
        <v>17967</v>
      </c>
      <c r="C1780" s="75" t="s">
        <v>6</v>
      </c>
      <c r="D1780" s="4" t="s">
        <v>23207</v>
      </c>
      <c r="E1780" s="76">
        <v>65.98</v>
      </c>
      <c r="F1780" s="77">
        <v>0</v>
      </c>
      <c r="H1780" s="77">
        <v>0</v>
      </c>
    </row>
    <row r="1781" spans="1:8" ht="19.899999999999999" hidden="1" customHeight="1">
      <c r="A1781" s="75">
        <v>39463</v>
      </c>
      <c r="B1781" s="4" t="s">
        <v>17968</v>
      </c>
      <c r="C1781" s="75" t="s">
        <v>6</v>
      </c>
      <c r="D1781" s="4" t="s">
        <v>23207</v>
      </c>
      <c r="E1781" s="76">
        <v>834.78</v>
      </c>
      <c r="F1781" s="77">
        <v>0</v>
      </c>
      <c r="H1781" s="77">
        <v>0</v>
      </c>
    </row>
    <row r="1782" spans="1:8" ht="19.899999999999999" hidden="1" customHeight="1">
      <c r="A1782" s="75">
        <v>26039</v>
      </c>
      <c r="B1782" s="4" t="s">
        <v>17969</v>
      </c>
      <c r="C1782" s="75" t="s">
        <v>6</v>
      </c>
      <c r="D1782" s="4" t="s">
        <v>23206</v>
      </c>
      <c r="E1782" s="76">
        <v>1854.91</v>
      </c>
      <c r="F1782" s="77">
        <v>0</v>
      </c>
      <c r="H1782" s="77">
        <v>0</v>
      </c>
    </row>
    <row r="1783" spans="1:8" ht="19.899999999999999" hidden="1" customHeight="1">
      <c r="A1783" s="75">
        <v>2401</v>
      </c>
      <c r="B1783" s="4" t="s">
        <v>17970</v>
      </c>
      <c r="C1783" s="75" t="s">
        <v>6</v>
      </c>
      <c r="D1783" s="4" t="s">
        <v>23206</v>
      </c>
      <c r="E1783" s="76">
        <v>202.7</v>
      </c>
      <c r="F1783" s="77">
        <v>0</v>
      </c>
      <c r="H1783" s="77">
        <v>0</v>
      </c>
    </row>
    <row r="1784" spans="1:8" ht="19.899999999999999" hidden="1" customHeight="1">
      <c r="A1784" s="75">
        <v>38870</v>
      </c>
      <c r="B1784" s="4" t="s">
        <v>17971</v>
      </c>
      <c r="C1784" s="75" t="s">
        <v>6</v>
      </c>
      <c r="D1784" s="4" t="s">
        <v>23207</v>
      </c>
      <c r="E1784" s="76">
        <v>427.03</v>
      </c>
      <c r="F1784" s="77">
        <v>0</v>
      </c>
      <c r="H1784" s="77">
        <v>0</v>
      </c>
    </row>
    <row r="1785" spans="1:8" ht="19.899999999999999" hidden="1" customHeight="1">
      <c r="A1785" s="75">
        <v>38869</v>
      </c>
      <c r="B1785" s="4" t="s">
        <v>17972</v>
      </c>
      <c r="C1785" s="75" t="s">
        <v>6</v>
      </c>
      <c r="D1785" s="4" t="s">
        <v>23207</v>
      </c>
      <c r="E1785" s="76">
        <v>13.27</v>
      </c>
      <c r="F1785" s="77">
        <v>0</v>
      </c>
      <c r="H1785" s="77">
        <v>0</v>
      </c>
    </row>
    <row r="1786" spans="1:8" ht="19.899999999999999" hidden="1" customHeight="1">
      <c r="A1786" s="75">
        <v>38872</v>
      </c>
      <c r="B1786" s="4" t="s">
        <v>17973</v>
      </c>
      <c r="C1786" s="75" t="s">
        <v>6</v>
      </c>
      <c r="D1786" s="4" t="s">
        <v>23207</v>
      </c>
      <c r="E1786" s="76">
        <v>136.16</v>
      </c>
      <c r="F1786" s="77">
        <v>0</v>
      </c>
      <c r="H1786" s="77">
        <v>0</v>
      </c>
    </row>
    <row r="1787" spans="1:8" ht="19.899999999999999" hidden="1" customHeight="1">
      <c r="A1787" s="75">
        <v>38871</v>
      </c>
      <c r="B1787" s="4" t="s">
        <v>17974</v>
      </c>
      <c r="C1787" s="75" t="s">
        <v>6</v>
      </c>
      <c r="D1787" s="4" t="s">
        <v>23207</v>
      </c>
      <c r="E1787" s="76"/>
      <c r="F1787" s="77">
        <v>0</v>
      </c>
      <c r="H1787" s="77">
        <v>0</v>
      </c>
    </row>
    <row r="1788" spans="1:8" ht="19.899999999999999" hidden="1" customHeight="1">
      <c r="A1788" s="75">
        <v>39283</v>
      </c>
      <c r="B1788" s="4" t="s">
        <v>17975</v>
      </c>
      <c r="C1788" s="75" t="s">
        <v>6</v>
      </c>
      <c r="D1788" s="4" t="s">
        <v>23207</v>
      </c>
      <c r="E1788" s="76">
        <v>3.88</v>
      </c>
      <c r="F1788" s="77">
        <v>0</v>
      </c>
      <c r="H1788" s="77">
        <v>0</v>
      </c>
    </row>
    <row r="1789" spans="1:8" ht="19.899999999999999" hidden="1" customHeight="1">
      <c r="A1789" s="75">
        <v>39285</v>
      </c>
      <c r="B1789" s="4" t="s">
        <v>17976</v>
      </c>
      <c r="C1789" s="75" t="s">
        <v>6</v>
      </c>
      <c r="D1789" s="4" t="s">
        <v>23207</v>
      </c>
      <c r="E1789" s="76">
        <v>2.91</v>
      </c>
      <c r="F1789" s="77">
        <v>0</v>
      </c>
      <c r="H1789" s="77">
        <v>0</v>
      </c>
    </row>
    <row r="1790" spans="1:8" ht="19.899999999999999" hidden="1" customHeight="1">
      <c r="A1790" s="75">
        <v>39286</v>
      </c>
      <c r="B1790" s="4" t="s">
        <v>17977</v>
      </c>
      <c r="C1790" s="75" t="s">
        <v>6</v>
      </c>
      <c r="D1790" s="4" t="s">
        <v>23207</v>
      </c>
      <c r="E1790" s="76">
        <v>6.41</v>
      </c>
      <c r="F1790" s="77">
        <v>0</v>
      </c>
      <c r="H1790" s="77">
        <v>0</v>
      </c>
    </row>
    <row r="1791" spans="1:8" ht="19.899999999999999" hidden="1" customHeight="1">
      <c r="A1791" s="75">
        <v>39288</v>
      </c>
      <c r="B1791" s="4" t="s">
        <v>17978</v>
      </c>
      <c r="C1791" s="75" t="s">
        <v>6</v>
      </c>
      <c r="D1791" s="4" t="s">
        <v>23207</v>
      </c>
      <c r="E1791" s="76">
        <v>14.93</v>
      </c>
      <c r="F1791" s="77">
        <v>0</v>
      </c>
      <c r="H1791" s="77">
        <v>0</v>
      </c>
    </row>
    <row r="1792" spans="1:8" ht="19.899999999999999" hidden="1" customHeight="1">
      <c r="A1792" s="75">
        <v>44476</v>
      </c>
      <c r="B1792" s="4" t="s">
        <v>17979</v>
      </c>
      <c r="C1792" s="75" t="s">
        <v>149</v>
      </c>
      <c r="D1792" s="4" t="s">
        <v>23207</v>
      </c>
      <c r="E1792" s="76">
        <v>20.54</v>
      </c>
      <c r="F1792" s="77">
        <v>0</v>
      </c>
      <c r="H1792" s="77">
        <v>0</v>
      </c>
    </row>
    <row r="1793" spans="1:8" ht="19.899999999999999" hidden="1" customHeight="1">
      <c r="A1793" s="75">
        <v>10629</v>
      </c>
      <c r="B1793" s="4" t="s">
        <v>17980</v>
      </c>
      <c r="C1793" s="75" t="s">
        <v>149</v>
      </c>
      <c r="D1793" s="4" t="s">
        <v>23207</v>
      </c>
      <c r="E1793" s="76">
        <v>24.79</v>
      </c>
      <c r="F1793" s="77">
        <v>0</v>
      </c>
      <c r="H1793" s="77">
        <v>0</v>
      </c>
    </row>
    <row r="1794" spans="1:8" ht="19.899999999999999" hidden="1" customHeight="1">
      <c r="A1794" s="75">
        <v>10698</v>
      </c>
      <c r="B1794" s="4" t="s">
        <v>17981</v>
      </c>
      <c r="C1794" s="75" t="s">
        <v>149</v>
      </c>
      <c r="D1794" s="4" t="s">
        <v>23207</v>
      </c>
      <c r="E1794" s="76">
        <v>28.88</v>
      </c>
      <c r="F1794" s="77">
        <v>0</v>
      </c>
      <c r="H1794" s="77">
        <v>0</v>
      </c>
    </row>
    <row r="1795" spans="1:8" ht="19.899999999999999" hidden="1" customHeight="1">
      <c r="A1795" s="75">
        <v>40521</v>
      </c>
      <c r="B1795" s="4" t="s">
        <v>17982</v>
      </c>
      <c r="C1795" s="75" t="s">
        <v>6</v>
      </c>
      <c r="D1795" s="4" t="s">
        <v>23206</v>
      </c>
      <c r="E1795" s="76">
        <v>32.11</v>
      </c>
      <c r="F1795" s="77">
        <v>0</v>
      </c>
      <c r="H1795" s="77">
        <v>0</v>
      </c>
    </row>
    <row r="1796" spans="1:8" ht="19.899999999999999" hidden="1" customHeight="1">
      <c r="A1796" s="75">
        <v>2432</v>
      </c>
      <c r="B1796" s="4" t="s">
        <v>17983</v>
      </c>
      <c r="C1796" s="75" t="s">
        <v>6</v>
      </c>
      <c r="D1796" s="4" t="s">
        <v>23207</v>
      </c>
      <c r="E1796" s="76">
        <v>42.94</v>
      </c>
      <c r="F1796" s="77">
        <v>0</v>
      </c>
      <c r="H1796" s="77">
        <v>0</v>
      </c>
    </row>
    <row r="1797" spans="1:8" ht="19.899999999999999" hidden="1" customHeight="1">
      <c r="A1797" s="75">
        <v>2418</v>
      </c>
      <c r="B1797" s="4" t="s">
        <v>17984</v>
      </c>
      <c r="C1797" s="75" t="s">
        <v>6</v>
      </c>
      <c r="D1797" s="4" t="s">
        <v>23207</v>
      </c>
      <c r="E1797" s="76">
        <v>38.090000000000003</v>
      </c>
      <c r="F1797" s="77">
        <v>0</v>
      </c>
      <c r="H1797" s="77">
        <v>0</v>
      </c>
    </row>
    <row r="1798" spans="1:8" ht="19.899999999999999" hidden="1" customHeight="1">
      <c r="A1798" s="75">
        <v>2433</v>
      </c>
      <c r="B1798" s="4" t="s">
        <v>17985</v>
      </c>
      <c r="C1798" s="75" t="s">
        <v>6</v>
      </c>
      <c r="D1798" s="4" t="s">
        <v>23207</v>
      </c>
      <c r="E1798" s="76">
        <v>19.79</v>
      </c>
      <c r="F1798" s="77">
        <v>0</v>
      </c>
      <c r="H1798" s="77">
        <v>0</v>
      </c>
    </row>
    <row r="1799" spans="1:8" ht="19.899999999999999" hidden="1" customHeight="1">
      <c r="A1799" s="75">
        <v>2420</v>
      </c>
      <c r="B1799" s="4" t="s">
        <v>17986</v>
      </c>
      <c r="C1799" s="75" t="s">
        <v>6</v>
      </c>
      <c r="D1799" s="4" t="s">
        <v>23207</v>
      </c>
      <c r="E1799" s="76">
        <v>34.49</v>
      </c>
      <c r="F1799" s="77">
        <v>0</v>
      </c>
      <c r="H1799" s="77">
        <v>0</v>
      </c>
    </row>
    <row r="1800" spans="1:8" ht="19.899999999999999" hidden="1" customHeight="1">
      <c r="A1800" s="75">
        <v>11447</v>
      </c>
      <c r="B1800" s="4" t="s">
        <v>23078</v>
      </c>
      <c r="C1800" s="75" t="s">
        <v>6</v>
      </c>
      <c r="D1800" s="4" t="s">
        <v>23207</v>
      </c>
      <c r="E1800" s="76">
        <v>17.420000000000002</v>
      </c>
      <c r="F1800" s="77">
        <v>0</v>
      </c>
      <c r="H1800" s="77">
        <v>0</v>
      </c>
    </row>
    <row r="1801" spans="1:8" ht="19.899999999999999" hidden="1" customHeight="1">
      <c r="A1801" s="75">
        <v>11451</v>
      </c>
      <c r="B1801" s="4" t="s">
        <v>17987</v>
      </c>
      <c r="C1801" s="75" t="s">
        <v>6</v>
      </c>
      <c r="D1801" s="4" t="s">
        <v>23207</v>
      </c>
      <c r="E1801" s="76">
        <v>20.45</v>
      </c>
      <c r="F1801" s="77">
        <v>0</v>
      </c>
      <c r="H1801" s="77">
        <v>0</v>
      </c>
    </row>
    <row r="1802" spans="1:8" ht="19.899999999999999" hidden="1" customHeight="1">
      <c r="A1802" s="75">
        <v>11116</v>
      </c>
      <c r="B1802" s="4" t="s">
        <v>17988</v>
      </c>
      <c r="C1802" s="75" t="s">
        <v>6</v>
      </c>
      <c r="D1802" s="4" t="s">
        <v>23207</v>
      </c>
      <c r="E1802" s="76">
        <v>3606.11</v>
      </c>
      <c r="F1802" s="77">
        <v>0</v>
      </c>
      <c r="H1802" s="77">
        <v>0</v>
      </c>
    </row>
    <row r="1803" spans="1:8" ht="19.899999999999999" hidden="1" customHeight="1">
      <c r="A1803" s="75">
        <v>38411</v>
      </c>
      <c r="B1803" s="4" t="s">
        <v>17989</v>
      </c>
      <c r="C1803" s="75" t="s">
        <v>6</v>
      </c>
      <c r="D1803" s="4" t="s">
        <v>23206</v>
      </c>
      <c r="E1803" s="76">
        <v>39.729999999999997</v>
      </c>
      <c r="F1803" s="77">
        <v>0</v>
      </c>
      <c r="H1803" s="77">
        <v>0</v>
      </c>
    </row>
    <row r="1804" spans="1:8" ht="19.899999999999999" hidden="1" customHeight="1">
      <c r="A1804" s="75">
        <v>38189</v>
      </c>
      <c r="B1804" s="4" t="s">
        <v>17990</v>
      </c>
      <c r="C1804" s="75" t="s">
        <v>6</v>
      </c>
      <c r="D1804" s="4" t="s">
        <v>23207</v>
      </c>
      <c r="E1804" s="76">
        <v>36.39</v>
      </c>
      <c r="F1804" s="77">
        <v>0</v>
      </c>
      <c r="H1804" s="77">
        <v>0</v>
      </c>
    </row>
    <row r="1805" spans="1:8" ht="19.899999999999999" hidden="1" customHeight="1">
      <c r="A1805" s="75">
        <v>38190</v>
      </c>
      <c r="B1805" s="4" t="s">
        <v>17991</v>
      </c>
      <c r="C1805" s="75" t="s">
        <v>6</v>
      </c>
      <c r="D1805" s="4" t="s">
        <v>23207</v>
      </c>
      <c r="E1805" s="76">
        <v>34.97</v>
      </c>
      <c r="F1805" s="77">
        <v>0</v>
      </c>
      <c r="H1805" s="77">
        <v>0</v>
      </c>
    </row>
    <row r="1806" spans="1:8" ht="19.899999999999999" hidden="1" customHeight="1">
      <c r="A1806" s="75">
        <v>7608</v>
      </c>
      <c r="B1806" s="4" t="s">
        <v>17992</v>
      </c>
      <c r="C1806" s="75" t="s">
        <v>6</v>
      </c>
      <c r="D1806" s="4" t="s">
        <v>23207</v>
      </c>
      <c r="E1806" s="76">
        <v>37.9</v>
      </c>
      <c r="F1806" s="77">
        <v>0</v>
      </c>
      <c r="H1806" s="77">
        <v>0</v>
      </c>
    </row>
    <row r="1807" spans="1:8" ht="19.899999999999999" hidden="1" customHeight="1">
      <c r="A1807" s="75">
        <v>1370</v>
      </c>
      <c r="B1807" s="4" t="s">
        <v>17993</v>
      </c>
      <c r="C1807" s="75" t="s">
        <v>6</v>
      </c>
      <c r="D1807" s="4" t="s">
        <v>23207</v>
      </c>
      <c r="E1807" s="76">
        <v>7.74</v>
      </c>
      <c r="F1807" s="77">
        <v>0</v>
      </c>
      <c r="H1807" s="77">
        <v>0</v>
      </c>
    </row>
    <row r="1808" spans="1:8" ht="19.899999999999999" hidden="1" customHeight="1">
      <c r="A1808" s="75">
        <v>36516</v>
      </c>
      <c r="B1808" s="4" t="s">
        <v>17994</v>
      </c>
      <c r="C1808" s="75" t="s">
        <v>6</v>
      </c>
      <c r="D1808" s="4" t="s">
        <v>23206</v>
      </c>
      <c r="E1808" s="76">
        <v>11.33</v>
      </c>
      <c r="F1808" s="77">
        <v>0</v>
      </c>
      <c r="H1808" s="77">
        <v>0</v>
      </c>
    </row>
    <row r="1809" spans="1:8" ht="19.899999999999999" hidden="1" customHeight="1">
      <c r="A1809" s="75">
        <v>11649</v>
      </c>
      <c r="B1809" s="4" t="s">
        <v>23079</v>
      </c>
      <c r="C1809" s="75" t="s">
        <v>6</v>
      </c>
      <c r="D1809" s="4" t="s">
        <v>23207</v>
      </c>
      <c r="E1809" s="76">
        <v>10.31</v>
      </c>
      <c r="F1809" s="77">
        <v>0</v>
      </c>
      <c r="H1809" s="77">
        <v>0</v>
      </c>
    </row>
    <row r="1810" spans="1:8" ht="19.899999999999999" hidden="1" customHeight="1">
      <c r="A1810" s="75">
        <v>11650</v>
      </c>
      <c r="B1810" s="4" t="s">
        <v>23080</v>
      </c>
      <c r="C1810" s="75" t="s">
        <v>6</v>
      </c>
      <c r="D1810" s="4" t="s">
        <v>23207</v>
      </c>
      <c r="E1810" s="76">
        <v>3.98</v>
      </c>
      <c r="F1810" s="77">
        <v>0</v>
      </c>
      <c r="H1810" s="77">
        <v>0</v>
      </c>
    </row>
    <row r="1811" spans="1:8" ht="19.899999999999999" hidden="1" customHeight="1">
      <c r="A1811" s="75">
        <v>34777</v>
      </c>
      <c r="B1811" s="4" t="s">
        <v>17995</v>
      </c>
      <c r="C1811" s="75" t="s">
        <v>6</v>
      </c>
      <c r="D1811" s="4" t="s">
        <v>23207</v>
      </c>
      <c r="E1811" s="76">
        <v>18.52</v>
      </c>
      <c r="F1811" s="77">
        <v>0</v>
      </c>
      <c r="H1811" s="77">
        <v>0</v>
      </c>
    </row>
    <row r="1812" spans="1:8" ht="19.899999999999999" hidden="1" customHeight="1">
      <c r="A1812" s="75">
        <v>7272</v>
      </c>
      <c r="B1812" s="4" t="s">
        <v>17996</v>
      </c>
      <c r="C1812" s="75" t="s">
        <v>6</v>
      </c>
      <c r="D1812" s="4" t="s">
        <v>23207</v>
      </c>
      <c r="E1812" s="76">
        <v>27.02</v>
      </c>
      <c r="F1812" s="77">
        <v>0</v>
      </c>
      <c r="H1812" s="77">
        <v>0</v>
      </c>
    </row>
    <row r="1813" spans="1:8" ht="19.899999999999999" hidden="1" customHeight="1">
      <c r="A1813" s="75">
        <v>10605</v>
      </c>
      <c r="B1813" s="4" t="s">
        <v>17997</v>
      </c>
      <c r="C1813" s="75" t="s">
        <v>6</v>
      </c>
      <c r="D1813" s="4" t="s">
        <v>23207</v>
      </c>
      <c r="E1813" s="76">
        <v>33.880000000000003</v>
      </c>
      <c r="F1813" s="77">
        <v>0</v>
      </c>
      <c r="H1813" s="77">
        <v>0</v>
      </c>
    </row>
    <row r="1814" spans="1:8" ht="19.899999999999999" hidden="1" customHeight="1">
      <c r="A1814" s="75">
        <v>10604</v>
      </c>
      <c r="B1814" s="4" t="s">
        <v>17998</v>
      </c>
      <c r="C1814" s="75" t="s">
        <v>6</v>
      </c>
      <c r="D1814" s="4" t="s">
        <v>23207</v>
      </c>
      <c r="E1814" s="76">
        <v>4.95</v>
      </c>
      <c r="F1814" s="77">
        <v>0</v>
      </c>
      <c r="H1814" s="77">
        <v>0</v>
      </c>
    </row>
    <row r="1815" spans="1:8" ht="19.899999999999999" hidden="1" customHeight="1">
      <c r="A1815" s="75">
        <v>672</v>
      </c>
      <c r="B1815" s="4" t="s">
        <v>17999</v>
      </c>
      <c r="C1815" s="75" t="s">
        <v>6</v>
      </c>
      <c r="D1815" s="4" t="s">
        <v>23207</v>
      </c>
      <c r="E1815" s="76">
        <v>53.39</v>
      </c>
      <c r="F1815" s="77">
        <v>0</v>
      </c>
      <c r="H1815" s="77">
        <v>0</v>
      </c>
    </row>
    <row r="1816" spans="1:8" ht="19.899999999999999" hidden="1" customHeight="1">
      <c r="A1816" s="75">
        <v>668</v>
      </c>
      <c r="B1816" s="4" t="s">
        <v>18000</v>
      </c>
      <c r="C1816" s="75" t="s">
        <v>6</v>
      </c>
      <c r="D1816" s="4" t="s">
        <v>23207</v>
      </c>
      <c r="E1816" s="76">
        <v>2.31</v>
      </c>
      <c r="F1816" s="77">
        <v>0</v>
      </c>
      <c r="H1816" s="77">
        <v>0</v>
      </c>
    </row>
    <row r="1817" spans="1:8" ht="19.899999999999999" hidden="1" customHeight="1">
      <c r="A1817" s="75">
        <v>10578</v>
      </c>
      <c r="B1817" s="4" t="s">
        <v>18001</v>
      </c>
      <c r="C1817" s="75" t="s">
        <v>6</v>
      </c>
      <c r="D1817" s="4" t="s">
        <v>23207</v>
      </c>
      <c r="E1817" s="76">
        <v>2.9</v>
      </c>
      <c r="F1817" s="77">
        <v>0</v>
      </c>
      <c r="H1817" s="77">
        <v>0</v>
      </c>
    </row>
    <row r="1818" spans="1:8" ht="19.899999999999999" hidden="1" customHeight="1">
      <c r="A1818" s="75">
        <v>666</v>
      </c>
      <c r="B1818" s="4" t="s">
        <v>18002</v>
      </c>
      <c r="C1818" s="75" t="s">
        <v>6</v>
      </c>
      <c r="D1818" s="4" t="s">
        <v>23207</v>
      </c>
      <c r="E1818" s="76">
        <v>4.47</v>
      </c>
      <c r="F1818" s="77">
        <v>0</v>
      </c>
      <c r="H1818" s="77">
        <v>0</v>
      </c>
    </row>
    <row r="1819" spans="1:8" ht="19.899999999999999" hidden="1" customHeight="1">
      <c r="A1819" s="75">
        <v>665</v>
      </c>
      <c r="B1819" s="4" t="s">
        <v>18003</v>
      </c>
      <c r="C1819" s="75" t="s">
        <v>6</v>
      </c>
      <c r="D1819" s="4" t="s">
        <v>23207</v>
      </c>
      <c r="E1819" s="76">
        <v>6.22</v>
      </c>
      <c r="F1819" s="77">
        <v>0</v>
      </c>
      <c r="H1819" s="77">
        <v>0</v>
      </c>
    </row>
    <row r="1820" spans="1:8" ht="19.899999999999999" hidden="1" customHeight="1">
      <c r="A1820" s="75">
        <v>10577</v>
      </c>
      <c r="B1820" s="4" t="s">
        <v>18004</v>
      </c>
      <c r="C1820" s="75" t="s">
        <v>6</v>
      </c>
      <c r="D1820" s="4" t="s">
        <v>23207</v>
      </c>
      <c r="E1820" s="76">
        <v>8.08</v>
      </c>
      <c r="F1820" s="77">
        <v>0</v>
      </c>
      <c r="H1820" s="77">
        <v>0</v>
      </c>
    </row>
    <row r="1821" spans="1:8" ht="19.899999999999999" hidden="1" customHeight="1">
      <c r="A1821" s="75">
        <v>10583</v>
      </c>
      <c r="B1821" s="4" t="s">
        <v>18005</v>
      </c>
      <c r="C1821" s="75" t="s">
        <v>6</v>
      </c>
      <c r="D1821" s="4" t="s">
        <v>23207</v>
      </c>
      <c r="E1821" s="76">
        <v>10.97</v>
      </c>
      <c r="F1821" s="77">
        <v>0</v>
      </c>
      <c r="H1821" s="77">
        <v>0</v>
      </c>
    </row>
    <row r="1822" spans="1:8" ht="19.899999999999999" hidden="1" customHeight="1">
      <c r="A1822" s="75">
        <v>10579</v>
      </c>
      <c r="B1822" s="4" t="s">
        <v>18006</v>
      </c>
      <c r="C1822" s="75" t="s">
        <v>6</v>
      </c>
      <c r="D1822" s="4" t="s">
        <v>23207</v>
      </c>
      <c r="E1822" s="76">
        <v>11.35</v>
      </c>
      <c r="F1822" s="77">
        <v>0</v>
      </c>
      <c r="H1822" s="77">
        <v>0</v>
      </c>
    </row>
    <row r="1823" spans="1:8" ht="19.899999999999999" hidden="1" customHeight="1">
      <c r="A1823" s="75">
        <v>10582</v>
      </c>
      <c r="B1823" s="4" t="s">
        <v>18007</v>
      </c>
      <c r="C1823" s="75" t="s">
        <v>6</v>
      </c>
      <c r="D1823" s="4" t="s">
        <v>23207</v>
      </c>
      <c r="E1823" s="76">
        <v>1.61</v>
      </c>
      <c r="F1823" s="77">
        <v>0</v>
      </c>
      <c r="H1823" s="77">
        <v>0</v>
      </c>
    </row>
    <row r="1824" spans="1:8" ht="19.899999999999999" hidden="1" customHeight="1">
      <c r="A1824" s="75">
        <v>2436</v>
      </c>
      <c r="B1824" s="4" t="s">
        <v>18008</v>
      </c>
      <c r="C1824" s="75" t="s">
        <v>8</v>
      </c>
      <c r="D1824" s="4" t="s">
        <v>23208</v>
      </c>
      <c r="E1824" s="76">
        <v>2.37</v>
      </c>
      <c r="F1824" s="77">
        <v>0</v>
      </c>
      <c r="H1824" s="77">
        <v>0</v>
      </c>
    </row>
    <row r="1825" spans="1:8" ht="19.899999999999999" hidden="1" customHeight="1">
      <c r="A1825" s="75">
        <v>40918</v>
      </c>
      <c r="B1825" s="4" t="s">
        <v>18009</v>
      </c>
      <c r="C1825" s="75" t="s">
        <v>1288</v>
      </c>
      <c r="D1825" s="4" t="s">
        <v>23208</v>
      </c>
      <c r="E1825" s="76">
        <v>3.04</v>
      </c>
      <c r="F1825" s="77">
        <v>0</v>
      </c>
      <c r="H1825" s="77">
        <v>0</v>
      </c>
    </row>
    <row r="1826" spans="1:8" ht="19.899999999999999" hidden="1" customHeight="1">
      <c r="A1826" s="75">
        <v>10998</v>
      </c>
      <c r="B1826" s="4" t="s">
        <v>18010</v>
      </c>
      <c r="C1826" s="75" t="s">
        <v>19</v>
      </c>
      <c r="D1826" s="4" t="s">
        <v>23207</v>
      </c>
      <c r="E1826" s="76">
        <v>11.62</v>
      </c>
      <c r="F1826" s="77">
        <v>0</v>
      </c>
      <c r="H1826" s="77">
        <v>0</v>
      </c>
    </row>
    <row r="1827" spans="1:8" ht="19.899999999999999" hidden="1" customHeight="1">
      <c r="A1827" s="75">
        <v>11002</v>
      </c>
      <c r="B1827" s="4" t="s">
        <v>18011</v>
      </c>
      <c r="C1827" s="75" t="s">
        <v>19</v>
      </c>
      <c r="D1827" s="4" t="s">
        <v>23207</v>
      </c>
      <c r="E1827" s="76">
        <v>12.59</v>
      </c>
      <c r="F1827" s="77">
        <v>0</v>
      </c>
      <c r="H1827" s="77">
        <v>0</v>
      </c>
    </row>
    <row r="1828" spans="1:8" ht="19.899999999999999" hidden="1" customHeight="1">
      <c r="A1828" s="75">
        <v>10999</v>
      </c>
      <c r="B1828" s="4" t="s">
        <v>18012</v>
      </c>
      <c r="C1828" s="75" t="s">
        <v>19</v>
      </c>
      <c r="D1828" s="4" t="s">
        <v>23207</v>
      </c>
      <c r="E1828" s="76">
        <v>16.510000000000002</v>
      </c>
      <c r="F1828" s="77">
        <v>0</v>
      </c>
      <c r="H1828" s="77">
        <v>0</v>
      </c>
    </row>
    <row r="1829" spans="1:8" ht="19.899999999999999" hidden="1" customHeight="1">
      <c r="A1829" s="75">
        <v>10997</v>
      </c>
      <c r="B1829" s="4" t="s">
        <v>18013</v>
      </c>
      <c r="C1829" s="75" t="s">
        <v>19</v>
      </c>
      <c r="D1829" s="4" t="s">
        <v>23207</v>
      </c>
      <c r="E1829" s="76">
        <v>24.92</v>
      </c>
      <c r="F1829" s="77">
        <v>0</v>
      </c>
      <c r="H1829" s="77">
        <v>0</v>
      </c>
    </row>
    <row r="1830" spans="1:8" ht="19.899999999999999" hidden="1" customHeight="1">
      <c r="A1830" s="75">
        <v>2680</v>
      </c>
      <c r="B1830" s="4" t="s">
        <v>23081</v>
      </c>
      <c r="C1830" s="75" t="s">
        <v>1</v>
      </c>
      <c r="D1830" s="4" t="s">
        <v>23207</v>
      </c>
      <c r="E1830" s="76">
        <v>32.07</v>
      </c>
      <c r="F1830" s="77">
        <v>0</v>
      </c>
      <c r="H1830" s="77">
        <v>0</v>
      </c>
    </row>
    <row r="1831" spans="1:8" ht="19.899999999999999" hidden="1" customHeight="1">
      <c r="A1831" s="75">
        <v>2684</v>
      </c>
      <c r="B1831" s="4" t="s">
        <v>23082</v>
      </c>
      <c r="C1831" s="75" t="s">
        <v>1</v>
      </c>
      <c r="D1831" s="4" t="s">
        <v>23207</v>
      </c>
      <c r="E1831" s="76">
        <v>42.72</v>
      </c>
      <c r="F1831" s="77">
        <v>0</v>
      </c>
      <c r="H1831" s="77">
        <v>0</v>
      </c>
    </row>
    <row r="1832" spans="1:8" ht="19.899999999999999" hidden="1" customHeight="1">
      <c r="A1832" s="75">
        <v>2685</v>
      </c>
      <c r="B1832" s="4" t="s">
        <v>23083</v>
      </c>
      <c r="C1832" s="75" t="s">
        <v>1</v>
      </c>
      <c r="D1832" s="4" t="s">
        <v>23207</v>
      </c>
      <c r="E1832" s="76">
        <v>66.58</v>
      </c>
      <c r="F1832" s="77">
        <v>0</v>
      </c>
      <c r="H1832" s="77">
        <v>0</v>
      </c>
    </row>
    <row r="1833" spans="1:8" ht="19.899999999999999" hidden="1" customHeight="1">
      <c r="A1833" s="75">
        <v>2673</v>
      </c>
      <c r="B1833" s="4" t="s">
        <v>23084</v>
      </c>
      <c r="C1833" s="75" t="s">
        <v>1</v>
      </c>
      <c r="D1833" s="4" t="s">
        <v>23207</v>
      </c>
      <c r="E1833" s="76">
        <v>26.9</v>
      </c>
      <c r="F1833" s="77">
        <v>0</v>
      </c>
      <c r="H1833" s="77">
        <v>0</v>
      </c>
    </row>
    <row r="1834" spans="1:8" ht="19.899999999999999" hidden="1" customHeight="1">
      <c r="A1834" s="75">
        <v>2682</v>
      </c>
      <c r="B1834" s="4" t="s">
        <v>23085</v>
      </c>
      <c r="C1834" s="75" t="s">
        <v>1</v>
      </c>
      <c r="D1834" s="4" t="s">
        <v>23207</v>
      </c>
      <c r="E1834" s="76">
        <v>22.85</v>
      </c>
      <c r="F1834" s="77">
        <v>0</v>
      </c>
      <c r="H1834" s="77">
        <v>0</v>
      </c>
    </row>
    <row r="1835" spans="1:8" ht="19.899999999999999" hidden="1" customHeight="1">
      <c r="A1835" s="75">
        <v>2681</v>
      </c>
      <c r="B1835" s="4" t="s">
        <v>23086</v>
      </c>
      <c r="C1835" s="75" t="s">
        <v>1</v>
      </c>
      <c r="D1835" s="4" t="s">
        <v>23207</v>
      </c>
      <c r="E1835" s="76">
        <v>14.24</v>
      </c>
      <c r="F1835" s="77">
        <v>0</v>
      </c>
      <c r="H1835" s="77">
        <v>0</v>
      </c>
    </row>
    <row r="1836" spans="1:8" ht="19.899999999999999" hidden="1" customHeight="1">
      <c r="A1836" s="75">
        <v>2686</v>
      </c>
      <c r="B1836" s="4" t="s">
        <v>23087</v>
      </c>
      <c r="C1836" s="75" t="s">
        <v>1</v>
      </c>
      <c r="D1836" s="4" t="s">
        <v>23207</v>
      </c>
      <c r="E1836" s="76">
        <v>8.01</v>
      </c>
      <c r="F1836" s="77">
        <v>0</v>
      </c>
      <c r="H1836" s="77">
        <v>0</v>
      </c>
    </row>
    <row r="1837" spans="1:8" ht="19.899999999999999" hidden="1" customHeight="1">
      <c r="A1837" s="75">
        <v>2674</v>
      </c>
      <c r="B1837" s="4" t="s">
        <v>23088</v>
      </c>
      <c r="C1837" s="75" t="s">
        <v>1</v>
      </c>
      <c r="D1837" s="4" t="s">
        <v>23207</v>
      </c>
      <c r="E1837" s="76">
        <v>59.37</v>
      </c>
      <c r="F1837" s="77">
        <v>0</v>
      </c>
      <c r="H1837" s="77">
        <v>0</v>
      </c>
    </row>
    <row r="1838" spans="1:8" ht="19.899999999999999" hidden="1" customHeight="1">
      <c r="A1838" s="75">
        <v>2683</v>
      </c>
      <c r="B1838" s="4" t="s">
        <v>23089</v>
      </c>
      <c r="C1838" s="75" t="s">
        <v>1</v>
      </c>
      <c r="D1838" s="4" t="s">
        <v>23207</v>
      </c>
      <c r="E1838" s="76">
        <v>36.25</v>
      </c>
      <c r="F1838" s="77">
        <v>0</v>
      </c>
      <c r="H1838" s="77">
        <v>0</v>
      </c>
    </row>
    <row r="1839" spans="1:8" ht="19.899999999999999" hidden="1" customHeight="1">
      <c r="A1839" s="75">
        <v>2676</v>
      </c>
      <c r="B1839" s="4" t="s">
        <v>18014</v>
      </c>
      <c r="C1839" s="75" t="s">
        <v>1</v>
      </c>
      <c r="D1839" s="4" t="s">
        <v>23207</v>
      </c>
      <c r="E1839" s="76">
        <v>66.849999999999994</v>
      </c>
      <c r="F1839" s="77">
        <v>0</v>
      </c>
      <c r="H1839" s="77">
        <v>0</v>
      </c>
    </row>
    <row r="1840" spans="1:8" ht="19.899999999999999" hidden="1" customHeight="1">
      <c r="A1840" s="75">
        <v>2678</v>
      </c>
      <c r="B1840" s="4" t="s">
        <v>18015</v>
      </c>
      <c r="C1840" s="75" t="s">
        <v>1</v>
      </c>
      <c r="D1840" s="4" t="s">
        <v>23207</v>
      </c>
      <c r="E1840" s="76">
        <v>2.02</v>
      </c>
      <c r="F1840" s="77">
        <v>0</v>
      </c>
      <c r="H1840" s="77">
        <v>0</v>
      </c>
    </row>
    <row r="1841" spans="1:8" ht="19.899999999999999" hidden="1" customHeight="1">
      <c r="A1841" s="75">
        <v>2679</v>
      </c>
      <c r="B1841" s="4" t="s">
        <v>18016</v>
      </c>
      <c r="C1841" s="75" t="s">
        <v>1</v>
      </c>
      <c r="D1841" s="4" t="s">
        <v>23207</v>
      </c>
      <c r="E1841" s="76">
        <v>2.4</v>
      </c>
      <c r="F1841" s="77">
        <v>0</v>
      </c>
      <c r="H1841" s="77">
        <v>0</v>
      </c>
    </row>
    <row r="1842" spans="1:8" ht="19.899999999999999" hidden="1" customHeight="1">
      <c r="A1842" s="75">
        <v>12070</v>
      </c>
      <c r="B1842" s="4" t="s">
        <v>18017</v>
      </c>
      <c r="C1842" s="75" t="s">
        <v>1</v>
      </c>
      <c r="D1842" s="4" t="s">
        <v>23207</v>
      </c>
      <c r="E1842" s="76">
        <v>2.6</v>
      </c>
      <c r="F1842" s="77">
        <v>0</v>
      </c>
      <c r="H1842" s="77">
        <v>0</v>
      </c>
    </row>
    <row r="1843" spans="1:8" ht="19.899999999999999" hidden="1" customHeight="1">
      <c r="A1843" s="75">
        <v>2675</v>
      </c>
      <c r="B1843" s="4" t="s">
        <v>18018</v>
      </c>
      <c r="C1843" s="75" t="s">
        <v>1</v>
      </c>
      <c r="D1843" s="4" t="s">
        <v>23207</v>
      </c>
      <c r="E1843" s="76">
        <v>4.46</v>
      </c>
      <c r="F1843" s="77">
        <v>0</v>
      </c>
      <c r="H1843" s="77">
        <v>0</v>
      </c>
    </row>
    <row r="1844" spans="1:8" ht="19.899999999999999" hidden="1" customHeight="1">
      <c r="A1844" s="75">
        <v>12067</v>
      </c>
      <c r="B1844" s="4" t="s">
        <v>18019</v>
      </c>
      <c r="C1844" s="75" t="s">
        <v>1</v>
      </c>
      <c r="D1844" s="4" t="s">
        <v>23207</v>
      </c>
      <c r="E1844" s="76">
        <v>2.94</v>
      </c>
      <c r="F1844" s="77">
        <v>0</v>
      </c>
      <c r="H1844" s="77">
        <v>0</v>
      </c>
    </row>
    <row r="1845" spans="1:8" ht="19.899999999999999" hidden="1" customHeight="1">
      <c r="A1845" s="75">
        <v>21128</v>
      </c>
      <c r="B1845" s="4" t="s">
        <v>18020</v>
      </c>
      <c r="C1845" s="75" t="s">
        <v>1</v>
      </c>
      <c r="D1845" s="4" t="s">
        <v>23207</v>
      </c>
      <c r="E1845" s="76">
        <v>3.97</v>
      </c>
      <c r="F1845" s="77">
        <v>0</v>
      </c>
      <c r="H1845" s="77">
        <v>0</v>
      </c>
    </row>
    <row r="1846" spans="1:8" ht="19.899999999999999" hidden="1" customHeight="1">
      <c r="A1846" s="75">
        <v>40400</v>
      </c>
      <c r="B1846" s="4" t="s">
        <v>18021</v>
      </c>
      <c r="C1846" s="75" t="s">
        <v>1</v>
      </c>
      <c r="D1846" s="4" t="s">
        <v>23207</v>
      </c>
      <c r="E1846" s="76">
        <v>7.64</v>
      </c>
      <c r="F1846" s="77">
        <v>0</v>
      </c>
      <c r="H1846" s="77">
        <v>0</v>
      </c>
    </row>
    <row r="1847" spans="1:8" ht="19.899999999999999" hidden="1" customHeight="1">
      <c r="A1847" s="75">
        <v>40401</v>
      </c>
      <c r="B1847" s="4" t="s">
        <v>18022</v>
      </c>
      <c r="C1847" s="75" t="s">
        <v>1</v>
      </c>
      <c r="D1847" s="4" t="s">
        <v>23207</v>
      </c>
      <c r="E1847" s="76">
        <v>21.15</v>
      </c>
      <c r="F1847" s="77">
        <v>0</v>
      </c>
      <c r="H1847" s="77">
        <v>0</v>
      </c>
    </row>
    <row r="1848" spans="1:8" ht="19.899999999999999" hidden="1" customHeight="1">
      <c r="A1848" s="75">
        <v>40402</v>
      </c>
      <c r="B1848" s="4" t="s">
        <v>18023</v>
      </c>
      <c r="C1848" s="75" t="s">
        <v>1</v>
      </c>
      <c r="D1848" s="4" t="s">
        <v>23207</v>
      </c>
      <c r="E1848" s="76">
        <v>11.43</v>
      </c>
      <c r="F1848" s="77">
        <v>0</v>
      </c>
      <c r="H1848" s="77">
        <v>0</v>
      </c>
    </row>
    <row r="1849" spans="1:8" ht="19.899999999999999" hidden="1" customHeight="1">
      <c r="A1849" s="75">
        <v>21137</v>
      </c>
      <c r="B1849" s="4" t="s">
        <v>18024</v>
      </c>
      <c r="C1849" s="75" t="s">
        <v>1</v>
      </c>
      <c r="D1849" s="4" t="s">
        <v>23207</v>
      </c>
      <c r="E1849" s="76">
        <v>14.57</v>
      </c>
      <c r="F1849" s="77">
        <v>0</v>
      </c>
      <c r="H1849" s="77">
        <v>0</v>
      </c>
    </row>
    <row r="1850" spans="1:8" ht="19.899999999999999" hidden="1" customHeight="1">
      <c r="A1850" s="75">
        <v>2504</v>
      </c>
      <c r="B1850" s="4" t="s">
        <v>18025</v>
      </c>
      <c r="C1850" s="75" t="s">
        <v>1</v>
      </c>
      <c r="D1850" s="4" t="s">
        <v>23207</v>
      </c>
      <c r="E1850" s="76">
        <v>4.12</v>
      </c>
      <c r="F1850" s="77">
        <v>0</v>
      </c>
      <c r="H1850" s="77">
        <v>0</v>
      </c>
    </row>
    <row r="1851" spans="1:8" ht="19.899999999999999" hidden="1" customHeight="1">
      <c r="A1851" s="75">
        <v>2501</v>
      </c>
      <c r="B1851" s="4" t="s">
        <v>18026</v>
      </c>
      <c r="C1851" s="75" t="s">
        <v>1</v>
      </c>
      <c r="D1851" s="4" t="s">
        <v>23207</v>
      </c>
      <c r="E1851" s="76">
        <v>3.59</v>
      </c>
      <c r="F1851" s="77">
        <v>0</v>
      </c>
      <c r="H1851" s="77">
        <v>0</v>
      </c>
    </row>
    <row r="1852" spans="1:8" ht="19.899999999999999" hidden="1" customHeight="1">
      <c r="A1852" s="75">
        <v>2502</v>
      </c>
      <c r="B1852" s="4" t="s">
        <v>18027</v>
      </c>
      <c r="C1852" s="75" t="s">
        <v>1</v>
      </c>
      <c r="D1852" s="4" t="s">
        <v>23207</v>
      </c>
      <c r="E1852" s="76">
        <v>5.92</v>
      </c>
      <c r="F1852" s="77">
        <v>0</v>
      </c>
      <c r="H1852" s="77">
        <v>0</v>
      </c>
    </row>
    <row r="1853" spans="1:8" ht="19.899999999999999" hidden="1" customHeight="1">
      <c r="A1853" s="75">
        <v>2503</v>
      </c>
      <c r="B1853" s="4" t="s">
        <v>18028</v>
      </c>
      <c r="C1853" s="75" t="s">
        <v>1</v>
      </c>
      <c r="D1853" s="4" t="s">
        <v>23207</v>
      </c>
      <c r="E1853" s="76">
        <v>8.2899999999999991</v>
      </c>
      <c r="F1853" s="77">
        <v>0</v>
      </c>
      <c r="H1853" s="77">
        <v>0</v>
      </c>
    </row>
    <row r="1854" spans="1:8" ht="19.899999999999999" hidden="1" customHeight="1">
      <c r="A1854" s="75">
        <v>2500</v>
      </c>
      <c r="B1854" s="4" t="s">
        <v>18029</v>
      </c>
      <c r="C1854" s="75" t="s">
        <v>1</v>
      </c>
      <c r="D1854" s="4" t="s">
        <v>23207</v>
      </c>
      <c r="E1854" s="76">
        <v>11.56</v>
      </c>
      <c r="F1854" s="77">
        <v>0</v>
      </c>
      <c r="H1854" s="77">
        <v>0</v>
      </c>
    </row>
    <row r="1855" spans="1:8" ht="19.899999999999999" hidden="1" customHeight="1">
      <c r="A1855" s="75">
        <v>2505</v>
      </c>
      <c r="B1855" s="4" t="s">
        <v>18030</v>
      </c>
      <c r="C1855" s="75" t="s">
        <v>1</v>
      </c>
      <c r="D1855" s="4" t="s">
        <v>23207</v>
      </c>
      <c r="E1855" s="76">
        <v>26.54</v>
      </c>
      <c r="F1855" s="77">
        <v>0</v>
      </c>
      <c r="H1855" s="77">
        <v>0</v>
      </c>
    </row>
    <row r="1856" spans="1:8" ht="19.899999999999999" hidden="1" customHeight="1">
      <c r="A1856" s="75">
        <v>12056</v>
      </c>
      <c r="B1856" s="4" t="s">
        <v>18031</v>
      </c>
      <c r="C1856" s="75" t="s">
        <v>1</v>
      </c>
      <c r="D1856" s="4" t="s">
        <v>23207</v>
      </c>
      <c r="E1856" s="76">
        <v>4681.3900000000003</v>
      </c>
      <c r="F1856" s="77">
        <v>0</v>
      </c>
      <c r="H1856" s="77">
        <v>0</v>
      </c>
    </row>
    <row r="1857" spans="1:8" ht="19.899999999999999" hidden="1" customHeight="1">
      <c r="A1857" s="75">
        <v>12057</v>
      </c>
      <c r="B1857" s="4" t="s">
        <v>18032</v>
      </c>
      <c r="C1857" s="75" t="s">
        <v>1</v>
      </c>
      <c r="D1857" s="4" t="s">
        <v>23207</v>
      </c>
      <c r="E1857" s="76"/>
      <c r="F1857" s="77">
        <v>0</v>
      </c>
      <c r="H1857" s="77">
        <v>0</v>
      </c>
    </row>
    <row r="1858" spans="1:8" ht="19.899999999999999" hidden="1" customHeight="1">
      <c r="A1858" s="75">
        <v>12058</v>
      </c>
      <c r="B1858" s="4" t="s">
        <v>18033</v>
      </c>
      <c r="C1858" s="75" t="s">
        <v>1</v>
      </c>
      <c r="D1858" s="4" t="s">
        <v>23207</v>
      </c>
      <c r="E1858" s="76"/>
      <c r="F1858" s="77">
        <v>0</v>
      </c>
      <c r="H1858" s="77">
        <v>0</v>
      </c>
    </row>
    <row r="1859" spans="1:8" ht="19.899999999999999" hidden="1" customHeight="1">
      <c r="A1859" s="75">
        <v>12059</v>
      </c>
      <c r="B1859" s="4" t="s">
        <v>18034</v>
      </c>
      <c r="C1859" s="75" t="s">
        <v>1</v>
      </c>
      <c r="D1859" s="4" t="s">
        <v>23207</v>
      </c>
      <c r="E1859" s="76">
        <v>32.81</v>
      </c>
      <c r="F1859" s="77">
        <v>0</v>
      </c>
      <c r="H1859" s="77">
        <v>0</v>
      </c>
    </row>
    <row r="1860" spans="1:8" ht="19.899999999999999" hidden="1" customHeight="1">
      <c r="A1860" s="75">
        <v>12060</v>
      </c>
      <c r="B1860" s="4" t="s">
        <v>18035</v>
      </c>
      <c r="C1860" s="75" t="s">
        <v>1</v>
      </c>
      <c r="D1860" s="4" t="s">
        <v>23207</v>
      </c>
      <c r="E1860" s="76">
        <v>17.14</v>
      </c>
      <c r="F1860" s="77">
        <v>0</v>
      </c>
      <c r="H1860" s="77">
        <v>0</v>
      </c>
    </row>
    <row r="1861" spans="1:8" ht="19.899999999999999" hidden="1" customHeight="1">
      <c r="A1861" s="75">
        <v>12061</v>
      </c>
      <c r="B1861" s="4" t="s">
        <v>18036</v>
      </c>
      <c r="C1861" s="75" t="s">
        <v>1</v>
      </c>
      <c r="D1861" s="4" t="s">
        <v>23207</v>
      </c>
      <c r="E1861" s="76"/>
      <c r="F1861" s="77">
        <v>0</v>
      </c>
      <c r="H1861" s="77">
        <v>0</v>
      </c>
    </row>
    <row r="1862" spans="1:8" ht="19.899999999999999" hidden="1" customHeight="1">
      <c r="A1862" s="75">
        <v>12062</v>
      </c>
      <c r="B1862" s="4" t="s">
        <v>18037</v>
      </c>
      <c r="C1862" s="75" t="s">
        <v>1</v>
      </c>
      <c r="D1862" s="4" t="s">
        <v>23207</v>
      </c>
      <c r="E1862" s="76"/>
      <c r="F1862" s="77">
        <v>0</v>
      </c>
      <c r="H1862" s="77">
        <v>0</v>
      </c>
    </row>
    <row r="1863" spans="1:8" ht="19.899999999999999" hidden="1" customHeight="1">
      <c r="A1863" s="75">
        <v>2687</v>
      </c>
      <c r="B1863" s="4" t="s">
        <v>18038</v>
      </c>
      <c r="C1863" s="75" t="s">
        <v>1</v>
      </c>
      <c r="D1863" s="4" t="s">
        <v>23207</v>
      </c>
      <c r="E1863" s="76"/>
      <c r="F1863" s="77">
        <v>0</v>
      </c>
      <c r="H1863" s="77">
        <v>0</v>
      </c>
    </row>
    <row r="1864" spans="1:8" ht="19.899999999999999" hidden="1" customHeight="1">
      <c r="A1864" s="75">
        <v>2689</v>
      </c>
      <c r="B1864" s="4" t="s">
        <v>18039</v>
      </c>
      <c r="C1864" s="75" t="s">
        <v>1</v>
      </c>
      <c r="D1864" s="4" t="s">
        <v>23207</v>
      </c>
      <c r="E1864" s="76"/>
      <c r="F1864" s="77">
        <v>0</v>
      </c>
      <c r="H1864" s="77">
        <v>0</v>
      </c>
    </row>
    <row r="1865" spans="1:8" ht="19.899999999999999" hidden="1" customHeight="1">
      <c r="A1865" s="75">
        <v>2688</v>
      </c>
      <c r="B1865" s="4" t="s">
        <v>18040</v>
      </c>
      <c r="C1865" s="75" t="s">
        <v>1</v>
      </c>
      <c r="D1865" s="4" t="s">
        <v>23207</v>
      </c>
      <c r="E1865" s="76"/>
      <c r="F1865" s="77">
        <v>0</v>
      </c>
      <c r="H1865" s="77">
        <v>0</v>
      </c>
    </row>
    <row r="1866" spans="1:8" ht="19.899999999999999" hidden="1" customHeight="1">
      <c r="A1866" s="75">
        <v>2690</v>
      </c>
      <c r="B1866" s="4" t="s">
        <v>18041</v>
      </c>
      <c r="C1866" s="75" t="s">
        <v>1</v>
      </c>
      <c r="D1866" s="4" t="s">
        <v>23207</v>
      </c>
      <c r="E1866" s="76"/>
      <c r="F1866" s="77">
        <v>0</v>
      </c>
      <c r="H1866" s="77">
        <v>0</v>
      </c>
    </row>
    <row r="1867" spans="1:8" ht="19.899999999999999" hidden="1" customHeight="1">
      <c r="A1867" s="75">
        <v>39243</v>
      </c>
      <c r="B1867" s="4" t="s">
        <v>18042</v>
      </c>
      <c r="C1867" s="75" t="s">
        <v>1</v>
      </c>
      <c r="D1867" s="4" t="s">
        <v>23207</v>
      </c>
      <c r="E1867" s="76">
        <v>20.45</v>
      </c>
      <c r="F1867" s="77">
        <v>0</v>
      </c>
      <c r="H1867" s="77">
        <v>0</v>
      </c>
    </row>
    <row r="1868" spans="1:8" ht="19.899999999999999" hidden="1" customHeight="1">
      <c r="A1868" s="75">
        <v>39244</v>
      </c>
      <c r="B1868" s="4" t="s">
        <v>18043</v>
      </c>
      <c r="C1868" s="75" t="s">
        <v>1</v>
      </c>
      <c r="D1868" s="4" t="s">
        <v>23207</v>
      </c>
      <c r="E1868" s="76">
        <v>3606.11</v>
      </c>
      <c r="F1868" s="77">
        <v>0</v>
      </c>
      <c r="H1868" s="77">
        <v>0</v>
      </c>
    </row>
    <row r="1869" spans="1:8" ht="19.899999999999999" hidden="1" customHeight="1">
      <c r="A1869" s="75">
        <v>39245</v>
      </c>
      <c r="B1869" s="4" t="s">
        <v>18044</v>
      </c>
      <c r="C1869" s="75" t="s">
        <v>1</v>
      </c>
      <c r="D1869" s="4" t="s">
        <v>23207</v>
      </c>
      <c r="E1869" s="76">
        <v>26.44</v>
      </c>
      <c r="F1869" s="77">
        <v>0</v>
      </c>
      <c r="H1869" s="77">
        <v>0</v>
      </c>
    </row>
    <row r="1870" spans="1:8" ht="19.899999999999999" hidden="1" customHeight="1">
      <c r="A1870" s="75">
        <v>39255</v>
      </c>
      <c r="B1870" s="4" t="s">
        <v>18045</v>
      </c>
      <c r="C1870" s="75" t="s">
        <v>1</v>
      </c>
      <c r="D1870" s="4" t="s">
        <v>23207</v>
      </c>
      <c r="E1870" s="76">
        <v>4662.45</v>
      </c>
      <c r="F1870" s="77">
        <v>0</v>
      </c>
      <c r="H1870" s="77">
        <v>0</v>
      </c>
    </row>
    <row r="1871" spans="1:8" ht="19.899999999999999" hidden="1" customHeight="1">
      <c r="A1871" s="75">
        <v>39254</v>
      </c>
      <c r="B1871" s="4" t="s">
        <v>18046</v>
      </c>
      <c r="C1871" s="75" t="s">
        <v>1</v>
      </c>
      <c r="D1871" s="4" t="s">
        <v>23207</v>
      </c>
      <c r="E1871" s="76">
        <v>9.7799999999999994</v>
      </c>
      <c r="F1871" s="77">
        <v>0</v>
      </c>
      <c r="H1871" s="77">
        <v>0</v>
      </c>
    </row>
    <row r="1872" spans="1:8" ht="19.899999999999999" hidden="1" customHeight="1">
      <c r="A1872" s="75">
        <v>39253</v>
      </c>
      <c r="B1872" s="4" t="s">
        <v>18047</v>
      </c>
      <c r="C1872" s="75" t="s">
        <v>1</v>
      </c>
      <c r="D1872" s="4" t="s">
        <v>23207</v>
      </c>
      <c r="E1872" s="76">
        <v>1.04</v>
      </c>
      <c r="F1872" s="77">
        <v>0</v>
      </c>
      <c r="H1872" s="77">
        <v>0</v>
      </c>
    </row>
    <row r="1873" spans="1:8" ht="19.899999999999999" hidden="1" customHeight="1">
      <c r="A1873" s="75">
        <v>39246</v>
      </c>
      <c r="B1873" s="4" t="s">
        <v>18048</v>
      </c>
      <c r="C1873" s="75" t="s">
        <v>1</v>
      </c>
      <c r="D1873" s="4" t="s">
        <v>23207</v>
      </c>
      <c r="E1873" s="76">
        <v>1.06</v>
      </c>
      <c r="F1873" s="77">
        <v>0</v>
      </c>
      <c r="H1873" s="77">
        <v>0</v>
      </c>
    </row>
    <row r="1874" spans="1:8" ht="19.899999999999999" hidden="1" customHeight="1">
      <c r="A1874" s="75">
        <v>39247</v>
      </c>
      <c r="B1874" s="4" t="s">
        <v>18049</v>
      </c>
      <c r="C1874" s="75" t="s">
        <v>1</v>
      </c>
      <c r="D1874" s="4" t="s">
        <v>23207</v>
      </c>
      <c r="E1874" s="76">
        <v>41.27</v>
      </c>
      <c r="F1874" s="77">
        <v>0</v>
      </c>
      <c r="H1874" s="77">
        <v>0</v>
      </c>
    </row>
    <row r="1875" spans="1:8" ht="19.899999999999999" hidden="1" customHeight="1">
      <c r="A1875" s="75">
        <v>2446</v>
      </c>
      <c r="B1875" s="4" t="s">
        <v>18050</v>
      </c>
      <c r="C1875" s="75" t="s">
        <v>1</v>
      </c>
      <c r="D1875" s="4" t="s">
        <v>23207</v>
      </c>
      <c r="E1875" s="76">
        <v>45.18</v>
      </c>
      <c r="F1875" s="77">
        <v>0</v>
      </c>
      <c r="H1875" s="77">
        <v>0</v>
      </c>
    </row>
    <row r="1876" spans="1:8" ht="19.899999999999999" hidden="1" customHeight="1">
      <c r="A1876" s="75">
        <v>2442</v>
      </c>
      <c r="B1876" s="4" t="s">
        <v>18051</v>
      </c>
      <c r="C1876" s="75" t="s">
        <v>1</v>
      </c>
      <c r="D1876" s="4" t="s">
        <v>23207</v>
      </c>
      <c r="E1876" s="76">
        <v>7.86</v>
      </c>
      <c r="F1876" s="77">
        <v>0</v>
      </c>
      <c r="H1876" s="77">
        <v>0</v>
      </c>
    </row>
    <row r="1877" spans="1:8" ht="19.899999999999999" hidden="1" customHeight="1">
      <c r="A1877" s="75">
        <v>39248</v>
      </c>
      <c r="B1877" s="4" t="s">
        <v>18052</v>
      </c>
      <c r="C1877" s="75" t="s">
        <v>1</v>
      </c>
      <c r="D1877" s="4" t="s">
        <v>23207</v>
      </c>
      <c r="E1877" s="76">
        <v>9.91</v>
      </c>
      <c r="F1877" s="77">
        <v>0</v>
      </c>
      <c r="H1877" s="77">
        <v>0</v>
      </c>
    </row>
    <row r="1878" spans="1:8" ht="19.899999999999999" hidden="1" customHeight="1">
      <c r="A1878" s="75">
        <v>2438</v>
      </c>
      <c r="B1878" s="4" t="s">
        <v>18053</v>
      </c>
      <c r="C1878" s="75" t="s">
        <v>8</v>
      </c>
      <c r="D1878" s="4" t="s">
        <v>23208</v>
      </c>
      <c r="E1878" s="76">
        <v>121.15</v>
      </c>
      <c r="F1878" s="77">
        <v>0</v>
      </c>
      <c r="H1878" s="77">
        <v>0</v>
      </c>
    </row>
    <row r="1879" spans="1:8" ht="19.899999999999999" hidden="1" customHeight="1">
      <c r="A1879" s="75">
        <v>40922</v>
      </c>
      <c r="B1879" s="4" t="s">
        <v>18054</v>
      </c>
      <c r="C1879" s="75" t="s">
        <v>1288</v>
      </c>
      <c r="D1879" s="4" t="s">
        <v>23208</v>
      </c>
      <c r="E1879" s="76">
        <v>21363.49</v>
      </c>
      <c r="F1879" s="77">
        <v>0</v>
      </c>
      <c r="H1879" s="77">
        <v>0</v>
      </c>
    </row>
    <row r="1880" spans="1:8" ht="19.899999999999999" hidden="1" customHeight="1">
      <c r="A1880" s="75">
        <v>36486</v>
      </c>
      <c r="B1880" s="4" t="s">
        <v>18055</v>
      </c>
      <c r="C1880" s="75" t="s">
        <v>6</v>
      </c>
      <c r="D1880" s="4" t="s">
        <v>23206</v>
      </c>
      <c r="E1880" s="76">
        <v>127.91</v>
      </c>
      <c r="F1880" s="77">
        <v>0</v>
      </c>
      <c r="H1880" s="77">
        <v>0</v>
      </c>
    </row>
    <row r="1881" spans="1:8" ht="19.899999999999999" hidden="1" customHeight="1">
      <c r="A1881" s="75">
        <v>37777</v>
      </c>
      <c r="B1881" s="4" t="s">
        <v>18056</v>
      </c>
      <c r="C1881" s="75" t="s">
        <v>6</v>
      </c>
      <c r="D1881" s="4" t="s">
        <v>23206</v>
      </c>
      <c r="E1881" s="76">
        <v>22555.1</v>
      </c>
      <c r="F1881" s="77">
        <v>0</v>
      </c>
      <c r="H1881" s="77">
        <v>0</v>
      </c>
    </row>
    <row r="1882" spans="1:8" ht="19.899999999999999" hidden="1" customHeight="1">
      <c r="A1882" s="75">
        <v>12624</v>
      </c>
      <c r="B1882" s="4" t="s">
        <v>18057</v>
      </c>
      <c r="C1882" s="75" t="s">
        <v>6</v>
      </c>
      <c r="D1882" s="4" t="s">
        <v>23207</v>
      </c>
      <c r="E1882" s="76">
        <v>152.53</v>
      </c>
      <c r="F1882" s="77">
        <v>0</v>
      </c>
      <c r="H1882" s="77">
        <v>0</v>
      </c>
    </row>
    <row r="1883" spans="1:8" ht="19.899999999999999" hidden="1" customHeight="1">
      <c r="A1883" s="75">
        <v>517</v>
      </c>
      <c r="B1883" s="4" t="s">
        <v>18058</v>
      </c>
      <c r="C1883" s="75" t="s">
        <v>1056</v>
      </c>
      <c r="D1883" s="4" t="s">
        <v>23207</v>
      </c>
      <c r="E1883" s="76">
        <v>26899.01</v>
      </c>
      <c r="F1883" s="77">
        <v>0</v>
      </c>
      <c r="H1883" s="77">
        <v>0</v>
      </c>
    </row>
    <row r="1884" spans="1:8" ht="19.899999999999999" hidden="1" customHeight="1">
      <c r="A1884" s="75">
        <v>37534</v>
      </c>
      <c r="B1884" s="4" t="s">
        <v>18059</v>
      </c>
      <c r="C1884" s="75" t="s">
        <v>19</v>
      </c>
      <c r="D1884" s="4" t="s">
        <v>23207</v>
      </c>
      <c r="E1884" s="76">
        <v>64.78</v>
      </c>
      <c r="F1884" s="77">
        <v>0</v>
      </c>
      <c r="H1884" s="77">
        <v>0</v>
      </c>
    </row>
    <row r="1885" spans="1:8" ht="19.899999999999999" hidden="1" customHeight="1">
      <c r="A1885" s="75">
        <v>37535</v>
      </c>
      <c r="B1885" s="4" t="s">
        <v>18060</v>
      </c>
      <c r="C1885" s="75" t="s">
        <v>19</v>
      </c>
      <c r="D1885" s="4" t="s">
        <v>23207</v>
      </c>
      <c r="E1885" s="76">
        <v>0.81</v>
      </c>
      <c r="F1885" s="77">
        <v>0</v>
      </c>
      <c r="H1885" s="77">
        <v>0</v>
      </c>
    </row>
    <row r="1886" spans="1:8" ht="19.899999999999999" hidden="1" customHeight="1">
      <c r="A1886" s="75">
        <v>37533</v>
      </c>
      <c r="B1886" s="4" t="s">
        <v>18061</v>
      </c>
      <c r="C1886" s="75" t="s">
        <v>19</v>
      </c>
      <c r="D1886" s="4" t="s">
        <v>23207</v>
      </c>
      <c r="E1886" s="76">
        <v>153.54</v>
      </c>
      <c r="F1886" s="77">
        <v>0</v>
      </c>
      <c r="H1886" s="77">
        <v>0</v>
      </c>
    </row>
    <row r="1887" spans="1:8" ht="19.899999999999999" hidden="1" customHeight="1">
      <c r="A1887" s="75">
        <v>37537</v>
      </c>
      <c r="B1887" s="4" t="s">
        <v>18062</v>
      </c>
      <c r="C1887" s="75" t="s">
        <v>19</v>
      </c>
      <c r="D1887" s="4" t="s">
        <v>23207</v>
      </c>
      <c r="E1887" s="76">
        <v>1.43</v>
      </c>
      <c r="F1887" s="77">
        <v>0</v>
      </c>
      <c r="H1887" s="77">
        <v>0</v>
      </c>
    </row>
    <row r="1888" spans="1:8" ht="19.899999999999999" hidden="1" customHeight="1">
      <c r="A1888" s="75">
        <v>37536</v>
      </c>
      <c r="B1888" s="4" t="s">
        <v>18063</v>
      </c>
      <c r="C1888" s="75" t="s">
        <v>19</v>
      </c>
      <c r="D1888" s="4" t="s">
        <v>23207</v>
      </c>
      <c r="E1888" s="76">
        <v>270.51</v>
      </c>
      <c r="F1888" s="77">
        <v>0</v>
      </c>
      <c r="H1888" s="77">
        <v>0</v>
      </c>
    </row>
    <row r="1889" spans="1:8" ht="19.899999999999999" hidden="1" customHeight="1">
      <c r="A1889" s="75">
        <v>37532</v>
      </c>
      <c r="B1889" s="4" t="s">
        <v>18064</v>
      </c>
      <c r="C1889" s="75" t="s">
        <v>19</v>
      </c>
      <c r="D1889" s="4" t="s">
        <v>23207</v>
      </c>
      <c r="E1889" s="76">
        <v>1.26</v>
      </c>
      <c r="F1889" s="77">
        <v>0</v>
      </c>
      <c r="H1889" s="77">
        <v>0</v>
      </c>
    </row>
    <row r="1890" spans="1:8" ht="19.899999999999999" hidden="1" customHeight="1">
      <c r="A1890" s="75">
        <v>2696</v>
      </c>
      <c r="B1890" s="4" t="s">
        <v>18065</v>
      </c>
      <c r="C1890" s="75" t="s">
        <v>8</v>
      </c>
      <c r="D1890" s="4" t="s">
        <v>23208</v>
      </c>
      <c r="E1890" s="76">
        <v>238.02</v>
      </c>
      <c r="F1890" s="77">
        <v>0</v>
      </c>
      <c r="H1890" s="77">
        <v>0</v>
      </c>
    </row>
    <row r="1891" spans="1:8" ht="19.899999999999999" hidden="1" customHeight="1">
      <c r="A1891" s="75">
        <v>40928</v>
      </c>
      <c r="B1891" s="4" t="s">
        <v>18066</v>
      </c>
      <c r="C1891" s="75" t="s">
        <v>1288</v>
      </c>
      <c r="D1891" s="4" t="s">
        <v>23208</v>
      </c>
      <c r="E1891" s="76">
        <v>1.1299999999999999</v>
      </c>
      <c r="F1891" s="77">
        <v>0</v>
      </c>
      <c r="H1891" s="77">
        <v>0</v>
      </c>
    </row>
    <row r="1892" spans="1:8" ht="19.899999999999999" hidden="1" customHeight="1">
      <c r="A1892" s="75">
        <v>4083</v>
      </c>
      <c r="B1892" s="4" t="s">
        <v>18067</v>
      </c>
      <c r="C1892" s="75" t="s">
        <v>8</v>
      </c>
      <c r="D1892" s="4" t="s">
        <v>23208</v>
      </c>
      <c r="E1892" s="76">
        <v>212.45</v>
      </c>
      <c r="F1892" s="77">
        <v>0</v>
      </c>
      <c r="H1892" s="77">
        <v>0</v>
      </c>
    </row>
    <row r="1893" spans="1:8" ht="19.899999999999999" hidden="1" customHeight="1">
      <c r="A1893" s="75">
        <v>40818</v>
      </c>
      <c r="B1893" s="4" t="s">
        <v>18068</v>
      </c>
      <c r="C1893" s="75" t="s">
        <v>1288</v>
      </c>
      <c r="D1893" s="4" t="s">
        <v>23208</v>
      </c>
      <c r="E1893" s="76">
        <v>1.28</v>
      </c>
      <c r="F1893" s="77">
        <v>0</v>
      </c>
      <c r="H1893" s="77">
        <v>0</v>
      </c>
    </row>
    <row r="1894" spans="1:8" ht="19.899999999999999" hidden="1" customHeight="1">
      <c r="A1894" s="75">
        <v>43146</v>
      </c>
      <c r="B1894" s="4" t="s">
        <v>18069</v>
      </c>
      <c r="C1894" s="75" t="s">
        <v>19</v>
      </c>
      <c r="D1894" s="4" t="s">
        <v>23207</v>
      </c>
      <c r="E1894" s="76">
        <v>241.99</v>
      </c>
      <c r="F1894" s="77">
        <v>0</v>
      </c>
      <c r="H1894" s="77">
        <v>0</v>
      </c>
    </row>
    <row r="1895" spans="1:8" ht="19.899999999999999" hidden="1" customHeight="1">
      <c r="A1895" s="75">
        <v>2705</v>
      </c>
      <c r="B1895" s="4" t="s">
        <v>18070</v>
      </c>
      <c r="C1895" s="75" t="s">
        <v>18071</v>
      </c>
      <c r="D1895" s="4" t="s">
        <v>23207</v>
      </c>
      <c r="E1895" s="76">
        <v>0.77</v>
      </c>
      <c r="F1895" s="77">
        <v>0</v>
      </c>
      <c r="H1895" s="77">
        <v>0</v>
      </c>
    </row>
    <row r="1896" spans="1:8" ht="19.899999999999999" hidden="1" customHeight="1">
      <c r="A1896" s="75">
        <v>14250</v>
      </c>
      <c r="B1896" s="4" t="s">
        <v>18072</v>
      </c>
      <c r="C1896" s="75" t="s">
        <v>18071</v>
      </c>
      <c r="D1896" s="4" t="s">
        <v>23207</v>
      </c>
      <c r="E1896" s="76">
        <v>146</v>
      </c>
      <c r="F1896" s="77">
        <v>0</v>
      </c>
      <c r="H1896" s="77">
        <v>0</v>
      </c>
    </row>
    <row r="1897" spans="1:8" ht="19.899999999999999" hidden="1" customHeight="1">
      <c r="A1897" s="75">
        <v>11683</v>
      </c>
      <c r="B1897" s="4" t="s">
        <v>18073</v>
      </c>
      <c r="C1897" s="75" t="s">
        <v>6</v>
      </c>
      <c r="D1897" s="4" t="s">
        <v>23207</v>
      </c>
      <c r="E1897" s="76">
        <v>0.89</v>
      </c>
      <c r="F1897" s="77">
        <v>0</v>
      </c>
      <c r="H1897" s="77">
        <v>0</v>
      </c>
    </row>
    <row r="1898" spans="1:8" ht="19.899999999999999" hidden="1" customHeight="1">
      <c r="A1898" s="75">
        <v>11684</v>
      </c>
      <c r="B1898" s="4" t="s">
        <v>18074</v>
      </c>
      <c r="C1898" s="75" t="s">
        <v>6</v>
      </c>
      <c r="D1898" s="4" t="s">
        <v>23207</v>
      </c>
      <c r="E1898" s="76">
        <v>167.95</v>
      </c>
      <c r="F1898" s="77">
        <v>0</v>
      </c>
      <c r="H1898" s="77">
        <v>0</v>
      </c>
    </row>
    <row r="1899" spans="1:8" ht="19.899999999999999" hidden="1" customHeight="1">
      <c r="A1899" s="75">
        <v>6141</v>
      </c>
      <c r="B1899" s="4" t="s">
        <v>18075</v>
      </c>
      <c r="C1899" s="75" t="s">
        <v>6</v>
      </c>
      <c r="D1899" s="4" t="s">
        <v>23207</v>
      </c>
      <c r="E1899" s="76">
        <v>1.31</v>
      </c>
      <c r="F1899" s="77">
        <v>0</v>
      </c>
      <c r="H1899" s="77">
        <v>0</v>
      </c>
    </row>
    <row r="1900" spans="1:8" ht="19.899999999999999" hidden="1" customHeight="1">
      <c r="A1900" s="75">
        <v>11681</v>
      </c>
      <c r="B1900" s="4" t="s">
        <v>18076</v>
      </c>
      <c r="C1900" s="75" t="s">
        <v>6</v>
      </c>
      <c r="D1900" s="4" t="s">
        <v>23207</v>
      </c>
      <c r="E1900" s="76">
        <v>247.11</v>
      </c>
      <c r="F1900" s="77">
        <v>0</v>
      </c>
      <c r="H1900" s="77">
        <v>0</v>
      </c>
    </row>
    <row r="1901" spans="1:8" ht="19.899999999999999" hidden="1" customHeight="1">
      <c r="A1901" s="75">
        <v>2706</v>
      </c>
      <c r="B1901" s="4" t="s">
        <v>18077</v>
      </c>
      <c r="C1901" s="75" t="s">
        <v>8</v>
      </c>
      <c r="D1901" s="4" t="s">
        <v>23208</v>
      </c>
      <c r="E1901" s="76">
        <v>1.85</v>
      </c>
      <c r="F1901" s="77">
        <v>0</v>
      </c>
      <c r="H1901" s="77">
        <v>0</v>
      </c>
    </row>
    <row r="1902" spans="1:8" ht="19.899999999999999" hidden="1" customHeight="1">
      <c r="A1902" s="75">
        <v>40811</v>
      </c>
      <c r="B1902" s="4" t="s">
        <v>18078</v>
      </c>
      <c r="C1902" s="75" t="s">
        <v>1288</v>
      </c>
      <c r="D1902" s="4" t="s">
        <v>23208</v>
      </c>
      <c r="E1902" s="76">
        <v>348.39</v>
      </c>
      <c r="F1902" s="77">
        <v>0</v>
      </c>
      <c r="H1902" s="77">
        <v>0</v>
      </c>
    </row>
    <row r="1903" spans="1:8" ht="19.899999999999999" hidden="1" customHeight="1">
      <c r="A1903" s="75">
        <v>2707</v>
      </c>
      <c r="B1903" s="4" t="s">
        <v>18079</v>
      </c>
      <c r="C1903" s="75" t="s">
        <v>8</v>
      </c>
      <c r="D1903" s="4" t="s">
        <v>23208</v>
      </c>
      <c r="E1903" s="76">
        <v>1.39</v>
      </c>
      <c r="F1903" s="77">
        <v>0</v>
      </c>
      <c r="H1903" s="77">
        <v>0</v>
      </c>
    </row>
    <row r="1904" spans="1:8" ht="19.899999999999999" hidden="1" customHeight="1">
      <c r="A1904" s="75">
        <v>40813</v>
      </c>
      <c r="B1904" s="4" t="s">
        <v>18080</v>
      </c>
      <c r="C1904" s="75" t="s">
        <v>1288</v>
      </c>
      <c r="D1904" s="4" t="s">
        <v>23208</v>
      </c>
      <c r="E1904" s="76">
        <v>261.93</v>
      </c>
      <c r="F1904" s="77">
        <v>0</v>
      </c>
      <c r="H1904" s="77">
        <v>0</v>
      </c>
    </row>
    <row r="1905" spans="1:8" ht="19.899999999999999" hidden="1" customHeight="1">
      <c r="A1905" s="75">
        <v>2708</v>
      </c>
      <c r="B1905" s="4" t="s">
        <v>18081</v>
      </c>
      <c r="C1905" s="75" t="s">
        <v>8</v>
      </c>
      <c r="D1905" s="4" t="s">
        <v>23208</v>
      </c>
      <c r="E1905" s="76">
        <v>1.82</v>
      </c>
      <c r="F1905" s="77">
        <v>0</v>
      </c>
      <c r="H1905" s="77">
        <v>0</v>
      </c>
    </row>
    <row r="1906" spans="1:8" ht="19.899999999999999" hidden="1" customHeight="1">
      <c r="A1906" s="75">
        <v>40814</v>
      </c>
      <c r="B1906" s="4" t="s">
        <v>18082</v>
      </c>
      <c r="C1906" s="75" t="s">
        <v>1288</v>
      </c>
      <c r="D1906" s="4" t="s">
        <v>23208</v>
      </c>
      <c r="E1906" s="76">
        <v>342.83</v>
      </c>
      <c r="F1906" s="77">
        <v>0</v>
      </c>
      <c r="H1906" s="77">
        <v>0</v>
      </c>
    </row>
    <row r="1907" spans="1:8" ht="19.899999999999999" hidden="1" customHeight="1">
      <c r="A1907" s="75">
        <v>38403</v>
      </c>
      <c r="B1907" s="4" t="s">
        <v>18083</v>
      </c>
      <c r="C1907" s="75" t="s">
        <v>6</v>
      </c>
      <c r="D1907" s="4" t="s">
        <v>23207</v>
      </c>
      <c r="E1907" s="76">
        <v>0.74</v>
      </c>
      <c r="F1907" s="77">
        <v>0</v>
      </c>
      <c r="H1907" s="77">
        <v>0</v>
      </c>
    </row>
    <row r="1908" spans="1:8" ht="19.899999999999999" hidden="1" customHeight="1">
      <c r="A1908" s="75">
        <v>43482</v>
      </c>
      <c r="B1908" s="4" t="s">
        <v>18084</v>
      </c>
      <c r="C1908" s="75" t="s">
        <v>8</v>
      </c>
      <c r="D1908" s="4" t="s">
        <v>23207</v>
      </c>
      <c r="E1908" s="76">
        <v>138.97999999999999</v>
      </c>
      <c r="F1908" s="77">
        <v>0</v>
      </c>
      <c r="H1908" s="77">
        <v>0</v>
      </c>
    </row>
    <row r="1909" spans="1:8" ht="19.899999999999999" hidden="1" customHeight="1">
      <c r="A1909" s="75">
        <v>43494</v>
      </c>
      <c r="B1909" s="4" t="s">
        <v>18085</v>
      </c>
      <c r="C1909" s="75" t="s">
        <v>1288</v>
      </c>
      <c r="D1909" s="4" t="s">
        <v>23207</v>
      </c>
      <c r="E1909" s="76"/>
      <c r="F1909" s="77">
        <v>0</v>
      </c>
      <c r="H1909" s="77">
        <v>0</v>
      </c>
    </row>
    <row r="1910" spans="1:8" ht="19.899999999999999" hidden="1" customHeight="1">
      <c r="A1910" s="75">
        <v>43483</v>
      </c>
      <c r="B1910" s="4" t="s">
        <v>18086</v>
      </c>
      <c r="C1910" s="75" t="s">
        <v>8</v>
      </c>
      <c r="D1910" s="4" t="s">
        <v>23207</v>
      </c>
      <c r="E1910" s="76">
        <v>2947851.56</v>
      </c>
      <c r="F1910" s="77">
        <v>0</v>
      </c>
      <c r="H1910" s="77">
        <v>0</v>
      </c>
    </row>
    <row r="1911" spans="1:8" ht="19.899999999999999" hidden="1" customHeight="1">
      <c r="A1911" s="75">
        <v>43495</v>
      </c>
      <c r="B1911" s="4" t="s">
        <v>18087</v>
      </c>
      <c r="C1911" s="75" t="s">
        <v>1288</v>
      </c>
      <c r="D1911" s="4" t="s">
        <v>23207</v>
      </c>
      <c r="E1911" s="76">
        <v>1980351.56</v>
      </c>
      <c r="F1911" s="77">
        <v>0</v>
      </c>
      <c r="H1911" s="77">
        <v>0</v>
      </c>
    </row>
    <row r="1912" spans="1:8" ht="19.899999999999999" hidden="1" customHeight="1">
      <c r="A1912" s="75">
        <v>43484</v>
      </c>
      <c r="B1912" s="4" t="s">
        <v>18088</v>
      </c>
      <c r="C1912" s="75" t="s">
        <v>8</v>
      </c>
      <c r="D1912" s="4" t="s">
        <v>23207</v>
      </c>
      <c r="E1912" s="76">
        <v>486.83</v>
      </c>
      <c r="F1912" s="77">
        <v>0</v>
      </c>
      <c r="H1912" s="77">
        <v>0</v>
      </c>
    </row>
    <row r="1913" spans="1:8" ht="19.899999999999999" hidden="1" customHeight="1">
      <c r="A1913" s="75">
        <v>43496</v>
      </c>
      <c r="B1913" s="4" t="s">
        <v>18089</v>
      </c>
      <c r="C1913" s="75" t="s">
        <v>1288</v>
      </c>
      <c r="D1913" s="4" t="s">
        <v>23207</v>
      </c>
      <c r="E1913" s="76">
        <v>1378.72</v>
      </c>
      <c r="F1913" s="77">
        <v>0</v>
      </c>
      <c r="H1913" s="77">
        <v>0</v>
      </c>
    </row>
    <row r="1914" spans="1:8" ht="19.899999999999999" hidden="1" customHeight="1">
      <c r="A1914" s="75">
        <v>43485</v>
      </c>
      <c r="B1914" s="4" t="s">
        <v>18090</v>
      </c>
      <c r="C1914" s="75" t="s">
        <v>8</v>
      </c>
      <c r="D1914" s="4" t="s">
        <v>23207</v>
      </c>
      <c r="E1914" s="76"/>
      <c r="F1914" s="77">
        <v>0</v>
      </c>
      <c r="H1914" s="77">
        <v>0</v>
      </c>
    </row>
    <row r="1915" spans="1:8" ht="19.899999999999999" hidden="1" customHeight="1">
      <c r="A1915" s="75">
        <v>43497</v>
      </c>
      <c r="B1915" s="4" t="s">
        <v>18091</v>
      </c>
      <c r="C1915" s="75" t="s">
        <v>1288</v>
      </c>
      <c r="D1915" s="4" t="s">
        <v>23207</v>
      </c>
      <c r="E1915" s="76"/>
      <c r="F1915" s="77">
        <v>0</v>
      </c>
      <c r="H1915" s="77">
        <v>0</v>
      </c>
    </row>
    <row r="1916" spans="1:8" ht="19.899999999999999" hidden="1" customHeight="1">
      <c r="A1916" s="75">
        <v>43487</v>
      </c>
      <c r="B1916" s="4" t="s">
        <v>18092</v>
      </c>
      <c r="C1916" s="75" t="s">
        <v>8</v>
      </c>
      <c r="D1916" s="4" t="s">
        <v>23207</v>
      </c>
      <c r="E1916" s="76"/>
      <c r="F1916" s="77">
        <v>0</v>
      </c>
      <c r="H1916" s="77">
        <v>0</v>
      </c>
    </row>
    <row r="1917" spans="1:8" ht="19.899999999999999" hidden="1" customHeight="1">
      <c r="A1917" s="75">
        <v>43499</v>
      </c>
      <c r="B1917" s="4" t="s">
        <v>18093</v>
      </c>
      <c r="C1917" s="75" t="s">
        <v>1288</v>
      </c>
      <c r="D1917" s="4" t="s">
        <v>23207</v>
      </c>
      <c r="E1917" s="76"/>
      <c r="F1917" s="77">
        <v>0</v>
      </c>
      <c r="H1917" s="77">
        <v>0</v>
      </c>
    </row>
    <row r="1918" spans="1:8" ht="19.899999999999999" hidden="1" customHeight="1">
      <c r="A1918" s="75">
        <v>43486</v>
      </c>
      <c r="B1918" s="4" t="s">
        <v>18094</v>
      </c>
      <c r="C1918" s="75" t="s">
        <v>8</v>
      </c>
      <c r="D1918" s="4" t="s">
        <v>23207</v>
      </c>
      <c r="E1918" s="76"/>
      <c r="F1918" s="77">
        <v>0</v>
      </c>
      <c r="H1918" s="77">
        <v>0</v>
      </c>
    </row>
    <row r="1919" spans="1:8" ht="19.899999999999999" hidden="1" customHeight="1">
      <c r="A1919" s="75">
        <v>43498</v>
      </c>
      <c r="B1919" s="4" t="s">
        <v>18095</v>
      </c>
      <c r="C1919" s="75" t="s">
        <v>1288</v>
      </c>
      <c r="D1919" s="4" t="s">
        <v>23207</v>
      </c>
      <c r="E1919" s="76"/>
      <c r="F1919" s="77">
        <v>0</v>
      </c>
      <c r="H1919" s="77">
        <v>0</v>
      </c>
    </row>
    <row r="1920" spans="1:8" ht="19.899999999999999" hidden="1" customHeight="1">
      <c r="A1920" s="75">
        <v>43488</v>
      </c>
      <c r="B1920" s="4" t="s">
        <v>18096</v>
      </c>
      <c r="C1920" s="75" t="s">
        <v>8</v>
      </c>
      <c r="D1920" s="4" t="s">
        <v>23207</v>
      </c>
      <c r="E1920" s="76">
        <v>63.36</v>
      </c>
      <c r="F1920" s="77">
        <v>0</v>
      </c>
      <c r="H1920" s="77">
        <v>0</v>
      </c>
    </row>
    <row r="1921" spans="1:8" ht="19.899999999999999" hidden="1" customHeight="1">
      <c r="A1921" s="75">
        <v>43500</v>
      </c>
      <c r="B1921" s="4" t="s">
        <v>18097</v>
      </c>
      <c r="C1921" s="75" t="s">
        <v>1288</v>
      </c>
      <c r="D1921" s="4" t="s">
        <v>23207</v>
      </c>
      <c r="E1921" s="76">
        <v>96.31</v>
      </c>
      <c r="F1921" s="77">
        <v>0</v>
      </c>
      <c r="H1921" s="77">
        <v>0</v>
      </c>
    </row>
    <row r="1922" spans="1:8" ht="19.899999999999999" hidden="1" customHeight="1">
      <c r="A1922" s="75">
        <v>43489</v>
      </c>
      <c r="B1922" s="4" t="s">
        <v>18098</v>
      </c>
      <c r="C1922" s="75" t="s">
        <v>8</v>
      </c>
      <c r="D1922" s="4" t="s">
        <v>23207</v>
      </c>
      <c r="E1922" s="76">
        <v>19.5</v>
      </c>
      <c r="F1922" s="77">
        <v>0</v>
      </c>
      <c r="H1922" s="77">
        <v>0</v>
      </c>
    </row>
    <row r="1923" spans="1:8" ht="19.899999999999999" hidden="1" customHeight="1">
      <c r="A1923" s="75">
        <v>43501</v>
      </c>
      <c r="B1923" s="4" t="s">
        <v>18099</v>
      </c>
      <c r="C1923" s="75" t="s">
        <v>1288</v>
      </c>
      <c r="D1923" s="4" t="s">
        <v>23207</v>
      </c>
      <c r="E1923" s="76">
        <v>166.5</v>
      </c>
      <c r="F1923" s="77">
        <v>0</v>
      </c>
      <c r="H1923" s="77">
        <v>0</v>
      </c>
    </row>
    <row r="1924" spans="1:8" ht="19.899999999999999" hidden="1" customHeight="1">
      <c r="A1924" s="75">
        <v>43490</v>
      </c>
      <c r="B1924" s="4" t="s">
        <v>18100</v>
      </c>
      <c r="C1924" s="75" t="s">
        <v>8</v>
      </c>
      <c r="D1924" s="4" t="s">
        <v>23207</v>
      </c>
      <c r="E1924" s="76">
        <v>202.54</v>
      </c>
      <c r="F1924" s="77">
        <v>0</v>
      </c>
      <c r="H1924" s="77">
        <v>0</v>
      </c>
    </row>
    <row r="1925" spans="1:8" ht="19.899999999999999" hidden="1" customHeight="1">
      <c r="A1925" s="75">
        <v>43502</v>
      </c>
      <c r="B1925" s="4" t="s">
        <v>18101</v>
      </c>
      <c r="C1925" s="75" t="s">
        <v>1288</v>
      </c>
      <c r="D1925" s="4" t="s">
        <v>23207</v>
      </c>
      <c r="E1925" s="76">
        <v>50.82</v>
      </c>
      <c r="F1925" s="77">
        <v>0</v>
      </c>
      <c r="H1925" s="77">
        <v>0</v>
      </c>
    </row>
    <row r="1926" spans="1:8" ht="19.899999999999999" hidden="1" customHeight="1">
      <c r="A1926" s="75">
        <v>43491</v>
      </c>
      <c r="B1926" s="4" t="s">
        <v>18102</v>
      </c>
      <c r="C1926" s="75" t="s">
        <v>8</v>
      </c>
      <c r="D1926" s="4" t="s">
        <v>23207</v>
      </c>
      <c r="E1926" s="76">
        <v>51.29</v>
      </c>
      <c r="F1926" s="77">
        <v>0</v>
      </c>
      <c r="H1926" s="77">
        <v>0</v>
      </c>
    </row>
    <row r="1927" spans="1:8" ht="19.899999999999999" hidden="1" customHeight="1">
      <c r="A1927" s="75">
        <v>43503</v>
      </c>
      <c r="B1927" s="4" t="s">
        <v>18103</v>
      </c>
      <c r="C1927" s="75" t="s">
        <v>1288</v>
      </c>
      <c r="D1927" s="4" t="s">
        <v>23207</v>
      </c>
      <c r="E1927" s="76">
        <v>55.23</v>
      </c>
      <c r="F1927" s="77">
        <v>0</v>
      </c>
      <c r="H1927" s="77">
        <v>0</v>
      </c>
    </row>
    <row r="1928" spans="1:8" ht="19.899999999999999" hidden="1" customHeight="1">
      <c r="A1928" s="75">
        <v>43492</v>
      </c>
      <c r="B1928" s="4" t="s">
        <v>18104</v>
      </c>
      <c r="C1928" s="75" t="s">
        <v>8</v>
      </c>
      <c r="D1928" s="4" t="s">
        <v>23207</v>
      </c>
      <c r="E1928" s="76">
        <v>83.71</v>
      </c>
      <c r="F1928" s="77">
        <v>0</v>
      </c>
      <c r="H1928" s="77">
        <v>0</v>
      </c>
    </row>
    <row r="1929" spans="1:8" ht="19.899999999999999" hidden="1" customHeight="1">
      <c r="A1929" s="75">
        <v>43504</v>
      </c>
      <c r="B1929" s="4" t="s">
        <v>18105</v>
      </c>
      <c r="C1929" s="75" t="s">
        <v>1288</v>
      </c>
      <c r="D1929" s="4" t="s">
        <v>23207</v>
      </c>
      <c r="E1929" s="76">
        <v>83.71</v>
      </c>
      <c r="F1929" s="77">
        <v>0</v>
      </c>
      <c r="H1929" s="77">
        <v>0</v>
      </c>
    </row>
    <row r="1930" spans="1:8" ht="19.899999999999999" hidden="1" customHeight="1">
      <c r="A1930" s="75">
        <v>43493</v>
      </c>
      <c r="B1930" s="4" t="s">
        <v>18106</v>
      </c>
      <c r="C1930" s="75" t="s">
        <v>8</v>
      </c>
      <c r="D1930" s="4" t="s">
        <v>23207</v>
      </c>
      <c r="E1930" s="76">
        <v>91.81</v>
      </c>
      <c r="F1930" s="77">
        <v>0</v>
      </c>
      <c r="H1930" s="77">
        <v>0</v>
      </c>
    </row>
    <row r="1931" spans="1:8" ht="19.899999999999999" hidden="1" customHeight="1">
      <c r="A1931" s="75">
        <v>43505</v>
      </c>
      <c r="B1931" s="4" t="s">
        <v>18107</v>
      </c>
      <c r="C1931" s="75" t="s">
        <v>1288</v>
      </c>
      <c r="D1931" s="4" t="s">
        <v>23207</v>
      </c>
      <c r="E1931" s="76">
        <v>1069.55</v>
      </c>
      <c r="F1931" s="77">
        <v>0</v>
      </c>
      <c r="H1931" s="77">
        <v>0</v>
      </c>
    </row>
    <row r="1932" spans="1:8" ht="19.899999999999999" hidden="1" customHeight="1">
      <c r="A1932" s="75">
        <v>37774</v>
      </c>
      <c r="B1932" s="4" t="s">
        <v>18108</v>
      </c>
      <c r="C1932" s="75" t="s">
        <v>6</v>
      </c>
      <c r="D1932" s="4" t="s">
        <v>23206</v>
      </c>
      <c r="E1932" s="76"/>
      <c r="F1932" s="77">
        <v>0</v>
      </c>
      <c r="H1932" s="77">
        <v>0</v>
      </c>
    </row>
    <row r="1933" spans="1:8" ht="19.899999999999999" hidden="1" customHeight="1">
      <c r="A1933" s="75">
        <v>38629</v>
      </c>
      <c r="B1933" s="4" t="s">
        <v>18109</v>
      </c>
      <c r="C1933" s="75" t="s">
        <v>6</v>
      </c>
      <c r="D1933" s="4" t="s">
        <v>23206</v>
      </c>
      <c r="E1933" s="76"/>
      <c r="F1933" s="77">
        <v>0</v>
      </c>
      <c r="H1933" s="77">
        <v>0</v>
      </c>
    </row>
    <row r="1934" spans="1:8" ht="19.899999999999999" hidden="1" customHeight="1">
      <c r="A1934" s="75">
        <v>38630</v>
      </c>
      <c r="B1934" s="4" t="s">
        <v>18110</v>
      </c>
      <c r="C1934" s="75" t="s">
        <v>6</v>
      </c>
      <c r="D1934" s="4" t="s">
        <v>23206</v>
      </c>
      <c r="E1934" s="76"/>
      <c r="F1934" s="77">
        <v>0</v>
      </c>
      <c r="H1934" s="77">
        <v>0</v>
      </c>
    </row>
    <row r="1935" spans="1:8" ht="19.899999999999999" hidden="1" customHeight="1">
      <c r="A1935" s="75">
        <v>38476</v>
      </c>
      <c r="B1935" s="4" t="s">
        <v>18111</v>
      </c>
      <c r="C1935" s="75" t="s">
        <v>6</v>
      </c>
      <c r="D1935" s="4" t="s">
        <v>23207</v>
      </c>
      <c r="E1935" s="76"/>
      <c r="F1935" s="77">
        <v>0</v>
      </c>
      <c r="H1935" s="77">
        <v>0</v>
      </c>
    </row>
    <row r="1936" spans="1:8" ht="19.899999999999999" hidden="1" customHeight="1">
      <c r="A1936" s="75">
        <v>38477</v>
      </c>
      <c r="B1936" s="4" t="s">
        <v>18112</v>
      </c>
      <c r="C1936" s="75" t="s">
        <v>6</v>
      </c>
      <c r="D1936" s="4" t="s">
        <v>23207</v>
      </c>
      <c r="E1936" s="76"/>
      <c r="F1936" s="77">
        <v>0</v>
      </c>
      <c r="H1936" s="77">
        <v>0</v>
      </c>
    </row>
    <row r="1937" spans="1:8" ht="19.899999999999999" hidden="1" customHeight="1">
      <c r="A1937" s="75">
        <v>45112</v>
      </c>
      <c r="B1937" s="4" t="s">
        <v>18113</v>
      </c>
      <c r="C1937" s="75" t="s">
        <v>6</v>
      </c>
      <c r="D1937" s="4" t="s">
        <v>23206</v>
      </c>
      <c r="E1937" s="76"/>
      <c r="F1937" s="77">
        <v>0</v>
      </c>
      <c r="H1937" s="77">
        <v>0</v>
      </c>
    </row>
    <row r="1938" spans="1:8" ht="19.899999999999999" hidden="1" customHeight="1">
      <c r="A1938" s="75">
        <v>14525</v>
      </c>
      <c r="B1938" s="4" t="s">
        <v>18114</v>
      </c>
      <c r="C1938" s="75" t="s">
        <v>6</v>
      </c>
      <c r="D1938" s="4" t="s">
        <v>23206</v>
      </c>
      <c r="E1938" s="76"/>
      <c r="F1938" s="77">
        <v>0</v>
      </c>
      <c r="H1938" s="77">
        <v>0</v>
      </c>
    </row>
    <row r="1939" spans="1:8" ht="19.899999999999999" hidden="1" customHeight="1">
      <c r="A1939" s="75">
        <v>36408</v>
      </c>
      <c r="B1939" s="4" t="s">
        <v>18115</v>
      </c>
      <c r="C1939" s="75" t="s">
        <v>6</v>
      </c>
      <c r="D1939" s="4" t="s">
        <v>23206</v>
      </c>
      <c r="E1939" s="76"/>
      <c r="F1939" s="77">
        <v>0</v>
      </c>
      <c r="H1939" s="77">
        <v>0</v>
      </c>
    </row>
    <row r="1940" spans="1:8" ht="19.899999999999999" hidden="1" customHeight="1">
      <c r="A1940" s="75">
        <v>2723</v>
      </c>
      <c r="B1940" s="4" t="s">
        <v>18116</v>
      </c>
      <c r="C1940" s="75" t="s">
        <v>6</v>
      </c>
      <c r="D1940" s="4" t="s">
        <v>23206</v>
      </c>
      <c r="E1940" s="76"/>
      <c r="F1940" s="77">
        <v>0</v>
      </c>
      <c r="H1940" s="77">
        <v>0</v>
      </c>
    </row>
    <row r="1941" spans="1:8" ht="19.899999999999999" hidden="1" customHeight="1">
      <c r="A1941" s="75">
        <v>10685</v>
      </c>
      <c r="B1941" s="4" t="s">
        <v>18117</v>
      </c>
      <c r="C1941" s="75" t="s">
        <v>6</v>
      </c>
      <c r="D1941" s="4" t="s">
        <v>23206</v>
      </c>
      <c r="E1941" s="76">
        <v>10.88</v>
      </c>
      <c r="F1941" s="77">
        <v>0</v>
      </c>
      <c r="H1941" s="77">
        <v>0</v>
      </c>
    </row>
    <row r="1942" spans="1:8" ht="19.899999999999999" hidden="1" customHeight="1">
      <c r="A1942" s="75">
        <v>40636</v>
      </c>
      <c r="B1942" s="4" t="s">
        <v>18118</v>
      </c>
      <c r="C1942" s="75" t="s">
        <v>6</v>
      </c>
      <c r="D1942" s="4" t="s">
        <v>23206</v>
      </c>
      <c r="E1942" s="76">
        <v>26.16</v>
      </c>
      <c r="F1942" s="77">
        <v>0</v>
      </c>
      <c r="H1942" s="77">
        <v>0</v>
      </c>
    </row>
    <row r="1943" spans="1:8" ht="19.899999999999999" hidden="1" customHeight="1">
      <c r="A1943" s="75">
        <v>4111</v>
      </c>
      <c r="B1943" s="4" t="s">
        <v>18119</v>
      </c>
      <c r="C1943" s="75" t="s">
        <v>6</v>
      </c>
      <c r="D1943" s="4" t="s">
        <v>23207</v>
      </c>
      <c r="E1943" s="76">
        <v>2.31</v>
      </c>
      <c r="F1943" s="77">
        <v>0</v>
      </c>
      <c r="H1943" s="77">
        <v>0</v>
      </c>
    </row>
    <row r="1944" spans="1:8" ht="19.899999999999999" hidden="1" customHeight="1">
      <c r="A1944" s="75">
        <v>44538</v>
      </c>
      <c r="B1944" s="4" t="s">
        <v>23090</v>
      </c>
      <c r="C1944" s="75" t="s">
        <v>6</v>
      </c>
      <c r="D1944" s="4" t="s">
        <v>23207</v>
      </c>
      <c r="E1944" s="76">
        <v>4.8899999999999997</v>
      </c>
      <c r="F1944" s="77">
        <v>0</v>
      </c>
      <c r="H1944" s="77">
        <v>0</v>
      </c>
    </row>
    <row r="1945" spans="1:8" ht="19.899999999999999" hidden="1" customHeight="1">
      <c r="A1945" s="75">
        <v>12</v>
      </c>
      <c r="B1945" s="4" t="s">
        <v>18120</v>
      </c>
      <c r="C1945" s="75" t="s">
        <v>6</v>
      </c>
      <c r="D1945" s="4" t="s">
        <v>23207</v>
      </c>
      <c r="E1945" s="76">
        <v>2.19</v>
      </c>
      <c r="F1945" s="77">
        <v>0</v>
      </c>
      <c r="H1945" s="77">
        <v>0</v>
      </c>
    </row>
    <row r="1946" spans="1:8" ht="19.899999999999999" hidden="1" customHeight="1">
      <c r="A1946" s="75">
        <v>37554</v>
      </c>
      <c r="B1946" s="4" t="s">
        <v>18121</v>
      </c>
      <c r="C1946" s="75" t="s">
        <v>6</v>
      </c>
      <c r="D1946" s="4" t="s">
        <v>23207</v>
      </c>
      <c r="E1946" s="76">
        <v>2.2599999999999998</v>
      </c>
      <c r="F1946" s="77">
        <v>0</v>
      </c>
      <c r="H1946" s="77">
        <v>0</v>
      </c>
    </row>
    <row r="1947" spans="1:8" ht="19.899999999999999" hidden="1" customHeight="1">
      <c r="A1947" s="75">
        <v>37555</v>
      </c>
      <c r="B1947" s="4" t="s">
        <v>18122</v>
      </c>
      <c r="C1947" s="75" t="s">
        <v>6</v>
      </c>
      <c r="D1947" s="4" t="s">
        <v>23207</v>
      </c>
      <c r="E1947" s="76">
        <v>5.26</v>
      </c>
      <c r="F1947" s="77">
        <v>0</v>
      </c>
      <c r="H1947" s="77">
        <v>0</v>
      </c>
    </row>
    <row r="1948" spans="1:8" ht="19.899999999999999" hidden="1" customHeight="1">
      <c r="A1948" s="75">
        <v>10902</v>
      </c>
      <c r="B1948" s="4" t="s">
        <v>18123</v>
      </c>
      <c r="C1948" s="75" t="s">
        <v>6</v>
      </c>
      <c r="D1948" s="4" t="s">
        <v>23207</v>
      </c>
      <c r="E1948" s="76">
        <v>2.77</v>
      </c>
      <c r="F1948" s="77">
        <v>0</v>
      </c>
      <c r="H1948" s="77">
        <v>0</v>
      </c>
    </row>
    <row r="1949" spans="1:8" ht="19.899999999999999" hidden="1" customHeight="1">
      <c r="A1949" s="75">
        <v>20965</v>
      </c>
      <c r="B1949" s="4" t="s">
        <v>18124</v>
      </c>
      <c r="C1949" s="75" t="s">
        <v>6</v>
      </c>
      <c r="D1949" s="4" t="s">
        <v>23207</v>
      </c>
      <c r="E1949" s="76">
        <v>5.64</v>
      </c>
      <c r="F1949" s="77">
        <v>0</v>
      </c>
      <c r="H1949" s="77">
        <v>0</v>
      </c>
    </row>
    <row r="1950" spans="1:8" ht="19.899999999999999" hidden="1" customHeight="1">
      <c r="A1950" s="75">
        <v>20966</v>
      </c>
      <c r="B1950" s="4" t="s">
        <v>18125</v>
      </c>
      <c r="C1950" s="75" t="s">
        <v>6</v>
      </c>
      <c r="D1950" s="4" t="s">
        <v>23207</v>
      </c>
      <c r="E1950" s="76">
        <v>5.64</v>
      </c>
      <c r="F1950" s="77">
        <v>0</v>
      </c>
      <c r="H1950" s="77">
        <v>0</v>
      </c>
    </row>
    <row r="1951" spans="1:8" ht="19.899999999999999" hidden="1" customHeight="1">
      <c r="A1951" s="75">
        <v>10903</v>
      </c>
      <c r="B1951" s="4" t="s">
        <v>18126</v>
      </c>
      <c r="C1951" s="75" t="s">
        <v>6</v>
      </c>
      <c r="D1951" s="4" t="s">
        <v>23207</v>
      </c>
      <c r="E1951" s="76">
        <v>716.66</v>
      </c>
      <c r="F1951" s="77">
        <v>0</v>
      </c>
      <c r="H1951" s="77">
        <v>0</v>
      </c>
    </row>
    <row r="1952" spans="1:8" ht="19.899999999999999" hidden="1" customHeight="1">
      <c r="A1952" s="75">
        <v>20967</v>
      </c>
      <c r="B1952" s="4" t="s">
        <v>18127</v>
      </c>
      <c r="C1952" s="75" t="s">
        <v>6</v>
      </c>
      <c r="D1952" s="4" t="s">
        <v>23207</v>
      </c>
      <c r="E1952" s="76">
        <v>18.32</v>
      </c>
      <c r="F1952" s="77">
        <v>0</v>
      </c>
      <c r="H1952" s="77">
        <v>0</v>
      </c>
    </row>
    <row r="1953" spans="1:8" ht="19.899999999999999" hidden="1" customHeight="1">
      <c r="A1953" s="75">
        <v>20968</v>
      </c>
      <c r="B1953" s="4" t="s">
        <v>18128</v>
      </c>
      <c r="C1953" s="75" t="s">
        <v>6</v>
      </c>
      <c r="D1953" s="4" t="s">
        <v>23207</v>
      </c>
      <c r="E1953" s="76">
        <v>46.38</v>
      </c>
      <c r="F1953" s="77">
        <v>0</v>
      </c>
      <c r="H1953" s="77">
        <v>0</v>
      </c>
    </row>
    <row r="1954" spans="1:8" ht="19.899999999999999" hidden="1" customHeight="1">
      <c r="A1954" s="75">
        <v>11359</v>
      </c>
      <c r="B1954" s="4" t="s">
        <v>18129</v>
      </c>
      <c r="C1954" s="75" t="s">
        <v>6</v>
      </c>
      <c r="D1954" s="4" t="s">
        <v>23206</v>
      </c>
      <c r="E1954" s="76"/>
      <c r="F1954" s="77">
        <v>0</v>
      </c>
      <c r="H1954" s="77">
        <v>0</v>
      </c>
    </row>
    <row r="1955" spans="1:8" ht="19.899999999999999" hidden="1" customHeight="1">
      <c r="A1955" s="75">
        <v>39017</v>
      </c>
      <c r="B1955" s="4" t="s">
        <v>18130</v>
      </c>
      <c r="C1955" s="75" t="s">
        <v>6</v>
      </c>
      <c r="D1955" s="4" t="s">
        <v>23207</v>
      </c>
      <c r="E1955" s="76">
        <v>33.22</v>
      </c>
      <c r="F1955" s="77">
        <v>0</v>
      </c>
      <c r="H1955" s="77">
        <v>0</v>
      </c>
    </row>
    <row r="1956" spans="1:8" ht="19.899999999999999" hidden="1" customHeight="1">
      <c r="A1956" s="75">
        <v>39315</v>
      </c>
      <c r="B1956" s="4" t="s">
        <v>18131</v>
      </c>
      <c r="C1956" s="75" t="s">
        <v>6</v>
      </c>
      <c r="D1956" s="4" t="s">
        <v>23207</v>
      </c>
      <c r="E1956" s="76">
        <v>41.56</v>
      </c>
      <c r="F1956" s="77">
        <v>0</v>
      </c>
      <c r="H1956" s="77">
        <v>0</v>
      </c>
    </row>
    <row r="1957" spans="1:8" ht="19.899999999999999" hidden="1" customHeight="1">
      <c r="A1957" s="75">
        <v>39016</v>
      </c>
      <c r="B1957" s="4" t="s">
        <v>18132</v>
      </c>
      <c r="C1957" s="75" t="s">
        <v>6</v>
      </c>
      <c r="D1957" s="4" t="s">
        <v>23207</v>
      </c>
      <c r="E1957" s="76"/>
      <c r="F1957" s="77">
        <v>0</v>
      </c>
      <c r="H1957" s="77">
        <v>0</v>
      </c>
    </row>
    <row r="1958" spans="1:8" ht="19.899999999999999" hidden="1" customHeight="1">
      <c r="A1958" s="75">
        <v>39481</v>
      </c>
      <c r="B1958" s="4" t="s">
        <v>18133</v>
      </c>
      <c r="C1958" s="75" t="s">
        <v>6</v>
      </c>
      <c r="D1958" s="4" t="s">
        <v>23207</v>
      </c>
      <c r="E1958" s="76">
        <v>352.26</v>
      </c>
      <c r="F1958" s="77">
        <v>0</v>
      </c>
      <c r="H1958" s="77">
        <v>0</v>
      </c>
    </row>
    <row r="1959" spans="1:8" ht="19.899999999999999" hidden="1" customHeight="1">
      <c r="A1959" s="75">
        <v>39013</v>
      </c>
      <c r="B1959" s="4" t="s">
        <v>18134</v>
      </c>
      <c r="C1959" s="75" t="s">
        <v>6</v>
      </c>
      <c r="D1959" s="4" t="s">
        <v>23207</v>
      </c>
      <c r="E1959" s="76">
        <v>638.94000000000005</v>
      </c>
      <c r="F1959" s="77">
        <v>0</v>
      </c>
      <c r="H1959" s="77">
        <v>0</v>
      </c>
    </row>
    <row r="1960" spans="1:8" ht="19.899999999999999" hidden="1" customHeight="1">
      <c r="A1960" s="75">
        <v>44919</v>
      </c>
      <c r="B1960" s="4" t="s">
        <v>18135</v>
      </c>
      <c r="C1960" s="75" t="s">
        <v>6</v>
      </c>
      <c r="D1960" s="4" t="s">
        <v>23207</v>
      </c>
      <c r="E1960" s="76">
        <v>875.09</v>
      </c>
      <c r="F1960" s="77">
        <v>0</v>
      </c>
      <c r="H1960" s="77">
        <v>0</v>
      </c>
    </row>
    <row r="1961" spans="1:8" ht="19.899999999999999" hidden="1" customHeight="1">
      <c r="A1961" s="75">
        <v>40433</v>
      </c>
      <c r="B1961" s="4" t="s">
        <v>18136</v>
      </c>
      <c r="C1961" s="75" t="s">
        <v>6</v>
      </c>
      <c r="D1961" s="4" t="s">
        <v>23207</v>
      </c>
      <c r="E1961" s="76">
        <v>139.91999999999999</v>
      </c>
      <c r="F1961" s="77">
        <v>0</v>
      </c>
      <c r="H1961" s="77">
        <v>0</v>
      </c>
    </row>
    <row r="1962" spans="1:8" ht="19.899999999999999" hidden="1" customHeight="1">
      <c r="A1962" s="75">
        <v>20219</v>
      </c>
      <c r="B1962" s="4" t="s">
        <v>18137</v>
      </c>
      <c r="C1962" s="75" t="s">
        <v>6</v>
      </c>
      <c r="D1962" s="4" t="s">
        <v>23206</v>
      </c>
      <c r="E1962" s="76">
        <v>204.14</v>
      </c>
      <c r="F1962" s="77">
        <v>0</v>
      </c>
      <c r="H1962" s="77">
        <v>0</v>
      </c>
    </row>
    <row r="1963" spans="1:8" ht="19.899999999999999" hidden="1" customHeight="1">
      <c r="A1963" s="75">
        <v>36484</v>
      </c>
      <c r="B1963" s="4" t="s">
        <v>18138</v>
      </c>
      <c r="C1963" s="75" t="s">
        <v>6</v>
      </c>
      <c r="D1963" s="4" t="s">
        <v>23206</v>
      </c>
      <c r="E1963" s="76"/>
      <c r="F1963" s="77">
        <v>0</v>
      </c>
      <c r="H1963" s="77">
        <v>0</v>
      </c>
    </row>
    <row r="1964" spans="1:8" ht="19.899999999999999" hidden="1" customHeight="1">
      <c r="A1964" s="75">
        <v>38368</v>
      </c>
      <c r="B1964" s="4" t="s">
        <v>18139</v>
      </c>
      <c r="C1964" s="75" t="s">
        <v>6</v>
      </c>
      <c r="D1964" s="4" t="s">
        <v>23207</v>
      </c>
      <c r="E1964" s="76"/>
      <c r="F1964" s="77">
        <v>0</v>
      </c>
      <c r="H1964" s="77">
        <v>0</v>
      </c>
    </row>
    <row r="1965" spans="1:8" ht="19.899999999999999" hidden="1" customHeight="1">
      <c r="A1965" s="75">
        <v>38367</v>
      </c>
      <c r="B1965" s="4" t="s">
        <v>18140</v>
      </c>
      <c r="C1965" s="75" t="s">
        <v>6</v>
      </c>
      <c r="D1965" s="4" t="s">
        <v>23207</v>
      </c>
      <c r="E1965" s="76"/>
      <c r="F1965" s="77">
        <v>0</v>
      </c>
      <c r="H1965" s="77">
        <v>0</v>
      </c>
    </row>
    <row r="1966" spans="1:8" ht="19.899999999999999" hidden="1" customHeight="1">
      <c r="A1966" s="75">
        <v>38091</v>
      </c>
      <c r="B1966" s="4" t="s">
        <v>18141</v>
      </c>
      <c r="C1966" s="75" t="s">
        <v>6</v>
      </c>
      <c r="D1966" s="4" t="s">
        <v>23207</v>
      </c>
      <c r="E1966" s="76">
        <v>28.2</v>
      </c>
      <c r="F1966" s="77">
        <v>0</v>
      </c>
      <c r="H1966" s="77">
        <v>0</v>
      </c>
    </row>
    <row r="1967" spans="1:8" ht="19.899999999999999" hidden="1" customHeight="1">
      <c r="A1967" s="75">
        <v>38095</v>
      </c>
      <c r="B1967" s="4" t="s">
        <v>18142</v>
      </c>
      <c r="C1967" s="75" t="s">
        <v>6</v>
      </c>
      <c r="D1967" s="4" t="s">
        <v>23207</v>
      </c>
      <c r="E1967" s="76">
        <v>30.02</v>
      </c>
      <c r="F1967" s="77">
        <v>0</v>
      </c>
      <c r="H1967" s="77">
        <v>0</v>
      </c>
    </row>
    <row r="1968" spans="1:8" ht="19.899999999999999" hidden="1" customHeight="1">
      <c r="A1968" s="75">
        <v>38092</v>
      </c>
      <c r="B1968" s="4" t="s">
        <v>18143</v>
      </c>
      <c r="C1968" s="75" t="s">
        <v>6</v>
      </c>
      <c r="D1968" s="4" t="s">
        <v>23207</v>
      </c>
      <c r="E1968" s="76"/>
      <c r="F1968" s="77">
        <v>0</v>
      </c>
      <c r="H1968" s="77">
        <v>0</v>
      </c>
    </row>
    <row r="1969" spans="1:8" ht="19.899999999999999" hidden="1" customHeight="1">
      <c r="A1969" s="75">
        <v>38093</v>
      </c>
      <c r="B1969" s="4" t="s">
        <v>18144</v>
      </c>
      <c r="C1969" s="75" t="s">
        <v>6</v>
      </c>
      <c r="D1969" s="4" t="s">
        <v>23207</v>
      </c>
      <c r="E1969" s="76">
        <v>30.87</v>
      </c>
      <c r="F1969" s="77">
        <v>0</v>
      </c>
      <c r="H1969" s="77">
        <v>0</v>
      </c>
    </row>
    <row r="1970" spans="1:8" ht="19.899999999999999" hidden="1" customHeight="1">
      <c r="A1970" s="75">
        <v>38096</v>
      </c>
      <c r="B1970" s="4" t="s">
        <v>18145</v>
      </c>
      <c r="C1970" s="75" t="s">
        <v>6</v>
      </c>
      <c r="D1970" s="4" t="s">
        <v>23207</v>
      </c>
      <c r="E1970" s="76">
        <v>4.08</v>
      </c>
      <c r="F1970" s="77">
        <v>0</v>
      </c>
      <c r="H1970" s="77">
        <v>0</v>
      </c>
    </row>
    <row r="1971" spans="1:8" ht="19.899999999999999" hidden="1" customHeight="1">
      <c r="A1971" s="75">
        <v>38094</v>
      </c>
      <c r="B1971" s="4" t="s">
        <v>18146</v>
      </c>
      <c r="C1971" s="75" t="s">
        <v>6</v>
      </c>
      <c r="D1971" s="4" t="s">
        <v>23207</v>
      </c>
      <c r="E1971" s="76">
        <v>1.43</v>
      </c>
      <c r="F1971" s="77">
        <v>0</v>
      </c>
      <c r="H1971" s="77">
        <v>0</v>
      </c>
    </row>
    <row r="1972" spans="1:8" ht="19.899999999999999" hidden="1" customHeight="1">
      <c r="A1972" s="75">
        <v>38097</v>
      </c>
      <c r="B1972" s="4" t="s">
        <v>18147</v>
      </c>
      <c r="C1972" s="75" t="s">
        <v>6</v>
      </c>
      <c r="D1972" s="4" t="s">
        <v>23207</v>
      </c>
      <c r="E1972" s="76">
        <v>270.51</v>
      </c>
      <c r="F1972" s="77">
        <v>0</v>
      </c>
      <c r="H1972" s="77">
        <v>0</v>
      </c>
    </row>
    <row r="1973" spans="1:8" ht="19.899999999999999" hidden="1" customHeight="1">
      <c r="A1973" s="75">
        <v>38098</v>
      </c>
      <c r="B1973" s="4" t="s">
        <v>18148</v>
      </c>
      <c r="C1973" s="75" t="s">
        <v>6</v>
      </c>
      <c r="D1973" s="4" t="s">
        <v>23207</v>
      </c>
      <c r="E1973" s="76">
        <v>34.9</v>
      </c>
      <c r="F1973" s="77">
        <v>0</v>
      </c>
      <c r="H1973" s="77">
        <v>0</v>
      </c>
    </row>
    <row r="1974" spans="1:8" ht="19.899999999999999" hidden="1" customHeight="1">
      <c r="A1974" s="75">
        <v>11186</v>
      </c>
      <c r="B1974" s="4" t="s">
        <v>18149</v>
      </c>
      <c r="C1974" s="75" t="s">
        <v>149</v>
      </c>
      <c r="D1974" s="4" t="s">
        <v>23207</v>
      </c>
      <c r="E1974" s="76">
        <v>43.15</v>
      </c>
      <c r="F1974" s="77">
        <v>0</v>
      </c>
      <c r="H1974" s="77">
        <v>0</v>
      </c>
    </row>
    <row r="1975" spans="1:8" ht="19.899999999999999" hidden="1" customHeight="1">
      <c r="A1975" s="75">
        <v>11558</v>
      </c>
      <c r="B1975" s="4" t="s">
        <v>18150</v>
      </c>
      <c r="C1975" s="75" t="s">
        <v>16656</v>
      </c>
      <c r="D1975" s="4" t="s">
        <v>23207</v>
      </c>
      <c r="E1975" s="76">
        <v>197.75</v>
      </c>
      <c r="F1975" s="77">
        <v>0</v>
      </c>
      <c r="H1975" s="77">
        <v>0</v>
      </c>
    </row>
    <row r="1976" spans="1:8" ht="19.899999999999999" hidden="1" customHeight="1">
      <c r="A1976" s="75">
        <v>11557</v>
      </c>
      <c r="B1976" s="4" t="s">
        <v>18151</v>
      </c>
      <c r="C1976" s="75" t="s">
        <v>16656</v>
      </c>
      <c r="D1976" s="4" t="s">
        <v>23207</v>
      </c>
      <c r="E1976" s="76">
        <v>625.84</v>
      </c>
      <c r="F1976" s="77">
        <v>0</v>
      </c>
      <c r="H1976" s="77">
        <v>0</v>
      </c>
    </row>
    <row r="1977" spans="1:8" ht="19.899999999999999" hidden="1" customHeight="1">
      <c r="A1977" s="75">
        <v>2759</v>
      </c>
      <c r="B1977" s="4" t="s">
        <v>18152</v>
      </c>
      <c r="C1977" s="75" t="s">
        <v>6</v>
      </c>
      <c r="D1977" s="4" t="s">
        <v>23207</v>
      </c>
      <c r="E1977" s="76">
        <v>678</v>
      </c>
      <c r="F1977" s="77">
        <v>0</v>
      </c>
      <c r="H1977" s="77">
        <v>0</v>
      </c>
    </row>
    <row r="1978" spans="1:8" ht="19.899999999999999" hidden="1" customHeight="1">
      <c r="A1978" s="75">
        <v>38124</v>
      </c>
      <c r="B1978" s="4" t="s">
        <v>18153</v>
      </c>
      <c r="C1978" s="75" t="s">
        <v>6</v>
      </c>
      <c r="D1978" s="4" t="s">
        <v>23207</v>
      </c>
      <c r="E1978" s="76">
        <v>312.92</v>
      </c>
      <c r="F1978" s="77">
        <v>0</v>
      </c>
      <c r="H1978" s="77">
        <v>0</v>
      </c>
    </row>
    <row r="1979" spans="1:8" ht="19.899999999999999" hidden="1" customHeight="1">
      <c r="A1979" s="75">
        <v>38380</v>
      </c>
      <c r="B1979" s="4" t="s">
        <v>18154</v>
      </c>
      <c r="C1979" s="75" t="s">
        <v>6</v>
      </c>
      <c r="D1979" s="4" t="s">
        <v>23207</v>
      </c>
      <c r="E1979" s="76">
        <v>191.23</v>
      </c>
      <c r="F1979" s="77">
        <v>0</v>
      </c>
      <c r="H1979" s="77">
        <v>0</v>
      </c>
    </row>
    <row r="1980" spans="1:8" ht="19.899999999999999" hidden="1" customHeight="1">
      <c r="A1980" s="75">
        <v>45278</v>
      </c>
      <c r="B1980" s="4" t="s">
        <v>23091</v>
      </c>
      <c r="C1980" s="75" t="s">
        <v>6</v>
      </c>
      <c r="D1980" s="4" t="s">
        <v>23207</v>
      </c>
      <c r="E1980" s="76">
        <v>226</v>
      </c>
      <c r="F1980" s="77">
        <v>0</v>
      </c>
      <c r="H1980" s="77">
        <v>0</v>
      </c>
    </row>
    <row r="1981" spans="1:8" ht="19.899999999999999" hidden="1" customHeight="1">
      <c r="A1981" s="75">
        <v>42429</v>
      </c>
      <c r="B1981" s="4" t="s">
        <v>18155</v>
      </c>
      <c r="C1981" s="75" t="s">
        <v>6</v>
      </c>
      <c r="D1981" s="4" t="s">
        <v>23207</v>
      </c>
      <c r="E1981" s="76">
        <v>269.45999999999998</v>
      </c>
      <c r="F1981" s="77">
        <v>0</v>
      </c>
      <c r="H1981" s="77">
        <v>0</v>
      </c>
    </row>
    <row r="1982" spans="1:8" ht="19.899999999999999" hidden="1" customHeight="1">
      <c r="A1982" s="75">
        <v>39616</v>
      </c>
      <c r="B1982" s="4" t="s">
        <v>18156</v>
      </c>
      <c r="C1982" s="75" t="s">
        <v>6</v>
      </c>
      <c r="D1982" s="4" t="s">
        <v>23206</v>
      </c>
      <c r="E1982" s="76">
        <v>196.98</v>
      </c>
      <c r="F1982" s="77">
        <v>0</v>
      </c>
      <c r="H1982" s="77">
        <v>0</v>
      </c>
    </row>
    <row r="1983" spans="1:8" ht="19.899999999999999" hidden="1" customHeight="1">
      <c r="A1983" s="75">
        <v>39618</v>
      </c>
      <c r="B1983" s="4" t="s">
        <v>18157</v>
      </c>
      <c r="C1983" s="75" t="s">
        <v>6</v>
      </c>
      <c r="D1983" s="4" t="s">
        <v>23206</v>
      </c>
      <c r="E1983" s="76">
        <v>124.36</v>
      </c>
      <c r="F1983" s="77">
        <v>0</v>
      </c>
      <c r="H1983" s="77">
        <v>0</v>
      </c>
    </row>
    <row r="1984" spans="1:8" ht="19.899999999999999" hidden="1" customHeight="1">
      <c r="A1984" s="75">
        <v>39619</v>
      </c>
      <c r="B1984" s="4" t="s">
        <v>18158</v>
      </c>
      <c r="C1984" s="75" t="s">
        <v>6</v>
      </c>
      <c r="D1984" s="4" t="s">
        <v>23206</v>
      </c>
      <c r="E1984" s="76">
        <v>161.93</v>
      </c>
      <c r="F1984" s="77">
        <v>0</v>
      </c>
      <c r="H1984" s="77">
        <v>0</v>
      </c>
    </row>
    <row r="1985" spans="1:8" ht="19.899999999999999" hidden="1" customHeight="1">
      <c r="A1985" s="75">
        <v>39613</v>
      </c>
      <c r="B1985" s="4" t="s">
        <v>18159</v>
      </c>
      <c r="C1985" s="75" t="s">
        <v>6</v>
      </c>
      <c r="D1985" s="4" t="s">
        <v>23206</v>
      </c>
      <c r="E1985" s="76">
        <v>102.33</v>
      </c>
      <c r="F1985" s="77">
        <v>0</v>
      </c>
      <c r="H1985" s="77">
        <v>0</v>
      </c>
    </row>
    <row r="1986" spans="1:8" ht="19.899999999999999" hidden="1" customHeight="1">
      <c r="A1986" s="75">
        <v>39614</v>
      </c>
      <c r="B1986" s="4" t="s">
        <v>18160</v>
      </c>
      <c r="C1986" s="75" t="s">
        <v>6</v>
      </c>
      <c r="D1986" s="4" t="s">
        <v>23206</v>
      </c>
      <c r="E1986" s="76">
        <v>13.88</v>
      </c>
      <c r="F1986" s="77">
        <v>0</v>
      </c>
      <c r="H1986" s="77">
        <v>0</v>
      </c>
    </row>
    <row r="1987" spans="1:8" ht="19.899999999999999" hidden="1" customHeight="1">
      <c r="A1987" s="75">
        <v>38538</v>
      </c>
      <c r="B1987" s="4" t="s">
        <v>18161</v>
      </c>
      <c r="C1987" s="75" t="s">
        <v>1</v>
      </c>
      <c r="D1987" s="4" t="s">
        <v>23207</v>
      </c>
      <c r="E1987" s="76">
        <v>138.72</v>
      </c>
      <c r="F1987" s="77">
        <v>0</v>
      </c>
      <c r="H1987" s="77">
        <v>0</v>
      </c>
    </row>
    <row r="1988" spans="1:8" ht="19.899999999999999" hidden="1" customHeight="1">
      <c r="A1988" s="75">
        <v>38539</v>
      </c>
      <c r="B1988" s="4" t="s">
        <v>18162</v>
      </c>
      <c r="C1988" s="75" t="s">
        <v>1</v>
      </c>
      <c r="D1988" s="4" t="s">
        <v>23207</v>
      </c>
      <c r="E1988" s="76">
        <v>109.18</v>
      </c>
      <c r="F1988" s="77">
        <v>0</v>
      </c>
      <c r="H1988" s="77">
        <v>0</v>
      </c>
    </row>
    <row r="1989" spans="1:8" ht="19.899999999999999" hidden="1" customHeight="1">
      <c r="A1989" s="75">
        <v>38540</v>
      </c>
      <c r="B1989" s="4" t="s">
        <v>18163</v>
      </c>
      <c r="C1989" s="75" t="s">
        <v>1</v>
      </c>
      <c r="D1989" s="4" t="s">
        <v>23207</v>
      </c>
      <c r="E1989" s="76">
        <v>90.39</v>
      </c>
      <c r="F1989" s="77">
        <v>0</v>
      </c>
      <c r="H1989" s="77">
        <v>0</v>
      </c>
    </row>
    <row r="1990" spans="1:8" ht="19.899999999999999" hidden="1" customHeight="1">
      <c r="A1990" s="75">
        <v>38384</v>
      </c>
      <c r="B1990" s="4" t="s">
        <v>18164</v>
      </c>
      <c r="C1990" s="75" t="s">
        <v>6</v>
      </c>
      <c r="D1990" s="4" t="s">
        <v>23207</v>
      </c>
      <c r="E1990" s="76">
        <v>14.81</v>
      </c>
      <c r="F1990" s="77">
        <v>0</v>
      </c>
      <c r="H1990" s="77">
        <v>0</v>
      </c>
    </row>
    <row r="1991" spans="1:8" ht="19.899999999999999" hidden="1" customHeight="1">
      <c r="A1991" s="75">
        <v>13</v>
      </c>
      <c r="B1991" s="4" t="s">
        <v>18165</v>
      </c>
      <c r="C1991" s="75" t="s">
        <v>19</v>
      </c>
      <c r="D1991" s="4" t="s">
        <v>23207</v>
      </c>
      <c r="E1991" s="76">
        <v>14.82</v>
      </c>
      <c r="F1991" s="77">
        <v>0</v>
      </c>
      <c r="H1991" s="77">
        <v>0</v>
      </c>
    </row>
    <row r="1992" spans="1:8" ht="19.899999999999999" hidden="1" customHeight="1">
      <c r="A1992" s="75">
        <v>2762</v>
      </c>
      <c r="B1992" s="4" t="s">
        <v>18166</v>
      </c>
      <c r="C1992" s="75" t="s">
        <v>1</v>
      </c>
      <c r="D1992" s="4" t="s">
        <v>23207</v>
      </c>
      <c r="E1992" s="76">
        <v>65.08</v>
      </c>
      <c r="F1992" s="77">
        <v>0</v>
      </c>
      <c r="H1992" s="77">
        <v>0</v>
      </c>
    </row>
    <row r="1993" spans="1:8" ht="19.899999999999999" hidden="1" customHeight="1">
      <c r="A1993" s="75">
        <v>21142</v>
      </c>
      <c r="B1993" s="4" t="s">
        <v>18167</v>
      </c>
      <c r="C1993" s="75" t="s">
        <v>6</v>
      </c>
      <c r="D1993" s="4" t="s">
        <v>23207</v>
      </c>
      <c r="E1993" s="76">
        <v>101.04</v>
      </c>
      <c r="F1993" s="77">
        <v>0</v>
      </c>
      <c r="H1993" s="77">
        <v>0</v>
      </c>
    </row>
    <row r="1994" spans="1:8" ht="19.899999999999999" hidden="1" customHeight="1">
      <c r="A1994" s="75">
        <v>4223</v>
      </c>
      <c r="B1994" s="4" t="s">
        <v>18168</v>
      </c>
      <c r="C1994" s="75" t="s">
        <v>1056</v>
      </c>
      <c r="D1994" s="4" t="s">
        <v>23207</v>
      </c>
      <c r="E1994" s="76">
        <v>23.09</v>
      </c>
      <c r="F1994" s="77">
        <v>0</v>
      </c>
      <c r="H1994" s="77">
        <v>0</v>
      </c>
    </row>
    <row r="1995" spans="1:8" ht="19.899999999999999" hidden="1" customHeight="1">
      <c r="A1995" s="75">
        <v>37372</v>
      </c>
      <c r="B1995" s="4" t="s">
        <v>18169</v>
      </c>
      <c r="C1995" s="75" t="s">
        <v>8</v>
      </c>
      <c r="D1995" s="4" t="s">
        <v>23207</v>
      </c>
      <c r="E1995" s="76">
        <v>58.97</v>
      </c>
      <c r="F1995" s="77">
        <v>0</v>
      </c>
      <c r="H1995" s="77">
        <v>0</v>
      </c>
    </row>
    <row r="1996" spans="1:8" ht="19.899999999999999" hidden="1" customHeight="1">
      <c r="A1996" s="75">
        <v>40863</v>
      </c>
      <c r="B1996" s="4" t="s">
        <v>18170</v>
      </c>
      <c r="C1996" s="75" t="s">
        <v>1288</v>
      </c>
      <c r="D1996" s="4" t="s">
        <v>23207</v>
      </c>
      <c r="E1996" s="76">
        <v>111.55</v>
      </c>
      <c r="F1996" s="77">
        <v>0</v>
      </c>
      <c r="H1996" s="77">
        <v>0</v>
      </c>
    </row>
    <row r="1997" spans="1:8" ht="19.899999999999999" hidden="1" customHeight="1">
      <c r="A1997" s="75">
        <v>38475</v>
      </c>
      <c r="B1997" s="4" t="s">
        <v>23092</v>
      </c>
      <c r="C1997" s="75" t="s">
        <v>6</v>
      </c>
      <c r="D1997" s="4" t="s">
        <v>23207</v>
      </c>
      <c r="E1997" s="76">
        <v>75</v>
      </c>
      <c r="F1997" s="77">
        <v>0</v>
      </c>
      <c r="H1997" s="77">
        <v>0</v>
      </c>
    </row>
    <row r="1998" spans="1:8" ht="19.899999999999999" hidden="1" customHeight="1">
      <c r="A1998" s="75">
        <v>38474</v>
      </c>
      <c r="B1998" s="4" t="s">
        <v>23093</v>
      </c>
      <c r="C1998" s="75" t="s">
        <v>6</v>
      </c>
      <c r="D1998" s="4" t="s">
        <v>23207</v>
      </c>
      <c r="E1998" s="76">
        <v>148.38</v>
      </c>
      <c r="F1998" s="77">
        <v>0</v>
      </c>
      <c r="H1998" s="77">
        <v>0</v>
      </c>
    </row>
    <row r="1999" spans="1:8" ht="19.899999999999999" hidden="1" customHeight="1">
      <c r="A1999" s="75">
        <v>10886</v>
      </c>
      <c r="B1999" s="4" t="s">
        <v>18171</v>
      </c>
      <c r="C1999" s="75" t="s">
        <v>6</v>
      </c>
      <c r="D1999" s="4" t="s">
        <v>23207</v>
      </c>
      <c r="E1999" s="76">
        <v>66.94</v>
      </c>
      <c r="F1999" s="77">
        <v>0</v>
      </c>
      <c r="H1999" s="77">
        <v>0</v>
      </c>
    </row>
    <row r="2000" spans="1:8" ht="19.899999999999999" hidden="1" customHeight="1">
      <c r="A2000" s="75">
        <v>10888</v>
      </c>
      <c r="B2000" s="4" t="s">
        <v>18172</v>
      </c>
      <c r="C2000" s="75" t="s">
        <v>6</v>
      </c>
      <c r="D2000" s="4" t="s">
        <v>23207</v>
      </c>
      <c r="E2000" s="76">
        <v>111.08</v>
      </c>
      <c r="F2000" s="77">
        <v>0</v>
      </c>
      <c r="H2000" s="77">
        <v>0</v>
      </c>
    </row>
    <row r="2001" spans="1:8" ht="19.899999999999999" hidden="1" customHeight="1">
      <c r="A2001" s="75">
        <v>10889</v>
      </c>
      <c r="B2001" s="4" t="s">
        <v>18173</v>
      </c>
      <c r="C2001" s="75" t="s">
        <v>6</v>
      </c>
      <c r="D2001" s="4" t="s">
        <v>23207</v>
      </c>
      <c r="E2001" s="76">
        <v>55.5</v>
      </c>
      <c r="F2001" s="77">
        <v>0</v>
      </c>
      <c r="H2001" s="77">
        <v>0</v>
      </c>
    </row>
    <row r="2002" spans="1:8" ht="19.899999999999999" hidden="1" customHeight="1">
      <c r="A2002" s="75">
        <v>10890</v>
      </c>
      <c r="B2002" s="4" t="s">
        <v>18174</v>
      </c>
      <c r="C2002" s="75" t="s">
        <v>6</v>
      </c>
      <c r="D2002" s="4" t="s">
        <v>23207</v>
      </c>
      <c r="E2002" s="76">
        <v>83.97</v>
      </c>
      <c r="F2002" s="77">
        <v>0</v>
      </c>
      <c r="H2002" s="77">
        <v>0</v>
      </c>
    </row>
    <row r="2003" spans="1:8" ht="19.899999999999999" hidden="1" customHeight="1">
      <c r="A2003" s="75">
        <v>10891</v>
      </c>
      <c r="B2003" s="4" t="s">
        <v>18175</v>
      </c>
      <c r="C2003" s="75" t="s">
        <v>6</v>
      </c>
      <c r="D2003" s="4" t="s">
        <v>23207</v>
      </c>
      <c r="E2003" s="76">
        <v>134.46</v>
      </c>
      <c r="F2003" s="77">
        <v>0</v>
      </c>
      <c r="H2003" s="77">
        <v>0</v>
      </c>
    </row>
    <row r="2004" spans="1:8" ht="19.899999999999999" hidden="1" customHeight="1">
      <c r="A2004" s="75">
        <v>10892</v>
      </c>
      <c r="B2004" s="4" t="s">
        <v>18176</v>
      </c>
      <c r="C2004" s="75" t="s">
        <v>6</v>
      </c>
      <c r="D2004" s="4" t="s">
        <v>23207</v>
      </c>
      <c r="E2004" s="76">
        <v>97.48</v>
      </c>
      <c r="F2004" s="77">
        <v>0</v>
      </c>
      <c r="H2004" s="77">
        <v>0</v>
      </c>
    </row>
    <row r="2005" spans="1:8" ht="19.899999999999999" hidden="1" customHeight="1">
      <c r="A2005" s="75">
        <v>20977</v>
      </c>
      <c r="B2005" s="4" t="s">
        <v>18177</v>
      </c>
      <c r="C2005" s="75" t="s">
        <v>6</v>
      </c>
      <c r="D2005" s="4" t="s">
        <v>23207</v>
      </c>
      <c r="E2005" s="76">
        <v>157.24</v>
      </c>
      <c r="F2005" s="77">
        <v>0</v>
      </c>
      <c r="H2005" s="77">
        <v>0</v>
      </c>
    </row>
    <row r="2006" spans="1:8" ht="19.899999999999999" hidden="1" customHeight="1">
      <c r="A2006" s="75">
        <v>3073</v>
      </c>
      <c r="B2006" s="4" t="s">
        <v>18178</v>
      </c>
      <c r="C2006" s="75" t="s">
        <v>6</v>
      </c>
      <c r="D2006" s="4" t="s">
        <v>23207</v>
      </c>
      <c r="E2006" s="76">
        <v>83.32</v>
      </c>
      <c r="F2006" s="77">
        <v>0</v>
      </c>
      <c r="H2006" s="77">
        <v>0</v>
      </c>
    </row>
    <row r="2007" spans="1:8" ht="19.899999999999999" hidden="1" customHeight="1">
      <c r="A2007" s="75">
        <v>3074</v>
      </c>
      <c r="B2007" s="4" t="s">
        <v>18179</v>
      </c>
      <c r="C2007" s="75" t="s">
        <v>6</v>
      </c>
      <c r="D2007" s="4" t="s">
        <v>23207</v>
      </c>
      <c r="E2007" s="76">
        <v>134.46</v>
      </c>
      <c r="F2007" s="77">
        <v>0</v>
      </c>
      <c r="H2007" s="77">
        <v>0</v>
      </c>
    </row>
    <row r="2008" spans="1:8" ht="19.899999999999999" hidden="1" customHeight="1">
      <c r="A2008" s="75">
        <v>3076</v>
      </c>
      <c r="B2008" s="4" t="s">
        <v>18180</v>
      </c>
      <c r="C2008" s="75" t="s">
        <v>6</v>
      </c>
      <c r="D2008" s="4" t="s">
        <v>23207</v>
      </c>
      <c r="E2008" s="76">
        <v>88.14</v>
      </c>
      <c r="F2008" s="77">
        <v>0</v>
      </c>
      <c r="H2008" s="77">
        <v>0</v>
      </c>
    </row>
    <row r="2009" spans="1:8" ht="19.899999999999999" hidden="1" customHeight="1">
      <c r="A2009" s="75">
        <v>3075</v>
      </c>
      <c r="B2009" s="4" t="s">
        <v>18181</v>
      </c>
      <c r="C2009" s="75" t="s">
        <v>6</v>
      </c>
      <c r="D2009" s="4" t="s">
        <v>23207</v>
      </c>
      <c r="E2009" s="76">
        <v>26.19</v>
      </c>
      <c r="F2009" s="77">
        <v>0</v>
      </c>
      <c r="H2009" s="77">
        <v>0</v>
      </c>
    </row>
    <row r="2010" spans="1:8" ht="19.899999999999999" hidden="1" customHeight="1">
      <c r="A2010" s="75">
        <v>10781</v>
      </c>
      <c r="B2010" s="4" t="s">
        <v>18182</v>
      </c>
      <c r="C2010" s="75" t="s">
        <v>6</v>
      </c>
      <c r="D2010" s="4" t="s">
        <v>23207</v>
      </c>
      <c r="E2010" s="76">
        <v>31.27</v>
      </c>
      <c r="F2010" s="77">
        <v>0</v>
      </c>
      <c r="H2010" s="77">
        <v>0</v>
      </c>
    </row>
    <row r="2011" spans="1:8" ht="19.899999999999999" hidden="1" customHeight="1">
      <c r="A2011" s="75">
        <v>11480</v>
      </c>
      <c r="B2011" s="4" t="s">
        <v>18183</v>
      </c>
      <c r="C2011" s="75" t="s">
        <v>17587</v>
      </c>
      <c r="D2011" s="4" t="s">
        <v>23207</v>
      </c>
      <c r="E2011" s="76">
        <v>132.93</v>
      </c>
      <c r="F2011" s="77">
        <v>0</v>
      </c>
      <c r="H2011" s="77">
        <v>0</v>
      </c>
    </row>
    <row r="2012" spans="1:8" ht="19.899999999999999" hidden="1" customHeight="1">
      <c r="A2012" s="75">
        <v>43612</v>
      </c>
      <c r="B2012" s="4" t="s">
        <v>18184</v>
      </c>
      <c r="C2012" s="75" t="s">
        <v>17587</v>
      </c>
      <c r="D2012" s="4" t="s">
        <v>23207</v>
      </c>
      <c r="E2012" s="76">
        <v>173.86</v>
      </c>
      <c r="F2012" s="77">
        <v>0</v>
      </c>
      <c r="H2012" s="77">
        <v>0</v>
      </c>
    </row>
    <row r="2013" spans="1:8" ht="19.899999999999999" hidden="1" customHeight="1">
      <c r="A2013" s="75">
        <v>43613</v>
      </c>
      <c r="B2013" s="4" t="s">
        <v>18185</v>
      </c>
      <c r="C2013" s="75" t="s">
        <v>17587</v>
      </c>
      <c r="D2013" s="4" t="s">
        <v>23207</v>
      </c>
      <c r="E2013" s="76">
        <v>28.82</v>
      </c>
      <c r="F2013" s="77">
        <v>0</v>
      </c>
      <c r="H2013" s="77">
        <v>0</v>
      </c>
    </row>
    <row r="2014" spans="1:8" ht="19.899999999999999" hidden="1" customHeight="1">
      <c r="A2014" s="75">
        <v>11469</v>
      </c>
      <c r="B2014" s="4" t="s">
        <v>18186</v>
      </c>
      <c r="C2014" s="75" t="s">
        <v>6</v>
      </c>
      <c r="D2014" s="4" t="s">
        <v>23207</v>
      </c>
      <c r="E2014" s="76">
        <v>62.44</v>
      </c>
      <c r="F2014" s="77">
        <v>0</v>
      </c>
      <c r="H2014" s="77">
        <v>0</v>
      </c>
    </row>
    <row r="2015" spans="1:8" ht="19.899999999999999" hidden="1" customHeight="1">
      <c r="A2015" s="75">
        <v>11468</v>
      </c>
      <c r="B2015" s="4" t="s">
        <v>18187</v>
      </c>
      <c r="C2015" s="75" t="s">
        <v>6</v>
      </c>
      <c r="D2015" s="4" t="s">
        <v>23207</v>
      </c>
      <c r="E2015" s="76">
        <v>108.56</v>
      </c>
      <c r="F2015" s="77">
        <v>0</v>
      </c>
      <c r="H2015" s="77">
        <v>0</v>
      </c>
    </row>
    <row r="2016" spans="1:8" ht="19.899999999999999" hidden="1" customHeight="1">
      <c r="A2016" s="75">
        <v>11484</v>
      </c>
      <c r="B2016" s="4" t="s">
        <v>18188</v>
      </c>
      <c r="C2016" s="75" t="s">
        <v>6</v>
      </c>
      <c r="D2016" s="4" t="s">
        <v>23207</v>
      </c>
      <c r="E2016" s="76">
        <v>0.06</v>
      </c>
      <c r="F2016" s="77">
        <v>0</v>
      </c>
      <c r="H2016" s="77">
        <v>0</v>
      </c>
    </row>
    <row r="2017" spans="1:8" ht="19.899999999999999" hidden="1" customHeight="1">
      <c r="A2017" s="75">
        <v>38155</v>
      </c>
      <c r="B2017" s="4" t="s">
        <v>18189</v>
      </c>
      <c r="C2017" s="75" t="s">
        <v>6</v>
      </c>
      <c r="D2017" s="4" t="s">
        <v>23207</v>
      </c>
      <c r="E2017" s="76">
        <v>11.14</v>
      </c>
      <c r="F2017" s="77">
        <v>0</v>
      </c>
      <c r="H2017" s="77">
        <v>0</v>
      </c>
    </row>
    <row r="2018" spans="1:8" ht="19.899999999999999" hidden="1" customHeight="1">
      <c r="A2018" s="75">
        <v>11467</v>
      </c>
      <c r="B2018" s="4" t="s">
        <v>18190</v>
      </c>
      <c r="C2018" s="75" t="s">
        <v>6</v>
      </c>
      <c r="D2018" s="4" t="s">
        <v>23207</v>
      </c>
      <c r="E2018" s="76">
        <v>0.44</v>
      </c>
      <c r="F2018" s="77">
        <v>0</v>
      </c>
      <c r="H2018" s="77">
        <v>0</v>
      </c>
    </row>
    <row r="2019" spans="1:8" ht="19.899999999999999" hidden="1" customHeight="1">
      <c r="A2019" s="75">
        <v>38153</v>
      </c>
      <c r="B2019" s="4" t="s">
        <v>18191</v>
      </c>
      <c r="C2019" s="75" t="s">
        <v>17587</v>
      </c>
      <c r="D2019" s="4" t="s">
        <v>23207</v>
      </c>
      <c r="E2019" s="76">
        <v>82.31</v>
      </c>
      <c r="F2019" s="77">
        <v>0</v>
      </c>
      <c r="H2019" s="77">
        <v>0</v>
      </c>
    </row>
    <row r="2020" spans="1:8" ht="19.899999999999999" hidden="1" customHeight="1">
      <c r="A2020" s="75">
        <v>43607</v>
      </c>
      <c r="B2020" s="4" t="s">
        <v>18192</v>
      </c>
      <c r="C2020" s="75" t="s">
        <v>17587</v>
      </c>
      <c r="D2020" s="4" t="s">
        <v>23207</v>
      </c>
      <c r="E2020" s="76">
        <v>0.86</v>
      </c>
      <c r="F2020" s="77">
        <v>0</v>
      </c>
      <c r="H2020" s="77">
        <v>0</v>
      </c>
    </row>
    <row r="2021" spans="1:8" ht="19.899999999999999" hidden="1" customHeight="1">
      <c r="A2021" s="75">
        <v>3080</v>
      </c>
      <c r="B2021" s="4" t="s">
        <v>18193</v>
      </c>
      <c r="C2021" s="75" t="s">
        <v>17587</v>
      </c>
      <c r="D2021" s="4" t="s">
        <v>23207</v>
      </c>
      <c r="E2021" s="76">
        <v>161.72999999999999</v>
      </c>
      <c r="F2021" s="77">
        <v>0</v>
      </c>
      <c r="H2021" s="77">
        <v>0</v>
      </c>
    </row>
    <row r="2022" spans="1:8" ht="19.899999999999999" hidden="1" customHeight="1">
      <c r="A2022" s="75">
        <v>3081</v>
      </c>
      <c r="B2022" s="4" t="s">
        <v>18194</v>
      </c>
      <c r="C2022" s="75" t="s">
        <v>17587</v>
      </c>
      <c r="D2022" s="4" t="s">
        <v>23207</v>
      </c>
      <c r="E2022" s="76">
        <v>0.31</v>
      </c>
      <c r="F2022" s="77">
        <v>0</v>
      </c>
      <c r="H2022" s="77">
        <v>0</v>
      </c>
    </row>
    <row r="2023" spans="1:8" ht="19.899999999999999" hidden="1" customHeight="1">
      <c r="A2023" s="75">
        <v>3090</v>
      </c>
      <c r="B2023" s="4" t="s">
        <v>18195</v>
      </c>
      <c r="C2023" s="75" t="s">
        <v>17587</v>
      </c>
      <c r="D2023" s="4" t="s">
        <v>23207</v>
      </c>
      <c r="E2023" s="76">
        <v>59.01</v>
      </c>
      <c r="F2023" s="77">
        <v>0</v>
      </c>
      <c r="H2023" s="77">
        <v>0</v>
      </c>
    </row>
    <row r="2024" spans="1:8" ht="19.899999999999999" hidden="1" customHeight="1">
      <c r="A2024" s="75">
        <v>43611</v>
      </c>
      <c r="B2024" s="4" t="s">
        <v>18196</v>
      </c>
      <c r="C2024" s="75" t="s">
        <v>17587</v>
      </c>
      <c r="D2024" s="4" t="s">
        <v>23207</v>
      </c>
      <c r="E2024" s="76">
        <v>0.08</v>
      </c>
      <c r="F2024" s="77">
        <v>0</v>
      </c>
      <c r="H2024" s="77">
        <v>0</v>
      </c>
    </row>
    <row r="2025" spans="1:8" ht="19.899999999999999" hidden="1" customHeight="1">
      <c r="A2025" s="75">
        <v>3103</v>
      </c>
      <c r="B2025" s="4" t="s">
        <v>18197</v>
      </c>
      <c r="C2025" s="75" t="s">
        <v>6</v>
      </c>
      <c r="D2025" s="4" t="s">
        <v>23207</v>
      </c>
      <c r="E2025" s="76">
        <v>15.46</v>
      </c>
      <c r="F2025" s="77">
        <v>0</v>
      </c>
      <c r="H2025" s="77">
        <v>0</v>
      </c>
    </row>
    <row r="2026" spans="1:8" ht="19.899999999999999" hidden="1" customHeight="1">
      <c r="A2026" s="75">
        <v>3097</v>
      </c>
      <c r="B2026" s="4" t="s">
        <v>18198</v>
      </c>
      <c r="C2026" s="75" t="s">
        <v>17587</v>
      </c>
      <c r="D2026" s="4" t="s">
        <v>23207</v>
      </c>
      <c r="E2026" s="76">
        <v>0.01</v>
      </c>
      <c r="F2026" s="77">
        <v>0</v>
      </c>
      <c r="H2026" s="77">
        <v>0</v>
      </c>
    </row>
    <row r="2027" spans="1:8" ht="19.899999999999999" hidden="1" customHeight="1">
      <c r="A2027" s="75">
        <v>3099</v>
      </c>
      <c r="B2027" s="4" t="s">
        <v>18199</v>
      </c>
      <c r="C2027" s="75" t="s">
        <v>17587</v>
      </c>
      <c r="D2027" s="4" t="s">
        <v>23207</v>
      </c>
      <c r="E2027" s="76">
        <v>2.35</v>
      </c>
      <c r="F2027" s="77">
        <v>0</v>
      </c>
      <c r="H2027" s="77">
        <v>0</v>
      </c>
    </row>
    <row r="2028" spans="1:8" ht="19.899999999999999" hidden="1" customHeight="1">
      <c r="A2028" s="75">
        <v>38151</v>
      </c>
      <c r="B2028" s="4" t="s">
        <v>18200</v>
      </c>
      <c r="C2028" s="75" t="s">
        <v>17587</v>
      </c>
      <c r="D2028" s="4" t="s">
        <v>23207</v>
      </c>
      <c r="E2028" s="76">
        <v>0.01</v>
      </c>
      <c r="F2028" s="77">
        <v>0</v>
      </c>
      <c r="H2028" s="77">
        <v>0</v>
      </c>
    </row>
    <row r="2029" spans="1:8" ht="19.899999999999999" hidden="1" customHeight="1">
      <c r="A2029" s="75">
        <v>38152</v>
      </c>
      <c r="B2029" s="4" t="s">
        <v>18201</v>
      </c>
      <c r="C2029" s="75" t="s">
        <v>17587</v>
      </c>
      <c r="D2029" s="4" t="s">
        <v>23207</v>
      </c>
      <c r="E2029" s="76">
        <v>0.01</v>
      </c>
      <c r="F2029" s="77">
        <v>0</v>
      </c>
      <c r="H2029" s="77">
        <v>0</v>
      </c>
    </row>
    <row r="2030" spans="1:8" ht="19.899999999999999" hidden="1" customHeight="1">
      <c r="A2030" s="75">
        <v>43610</v>
      </c>
      <c r="B2030" s="4" t="s">
        <v>18202</v>
      </c>
      <c r="C2030" s="75" t="s">
        <v>17587</v>
      </c>
      <c r="D2030" s="4" t="s">
        <v>23207</v>
      </c>
      <c r="E2030" s="76">
        <v>0.78</v>
      </c>
      <c r="F2030" s="77">
        <v>0</v>
      </c>
      <c r="H2030" s="77">
        <v>0</v>
      </c>
    </row>
    <row r="2031" spans="1:8" ht="19.899999999999999" hidden="1" customHeight="1">
      <c r="A2031" s="75">
        <v>3093</v>
      </c>
      <c r="B2031" s="4" t="s">
        <v>18203</v>
      </c>
      <c r="C2031" s="75" t="s">
        <v>17587</v>
      </c>
      <c r="D2031" s="4" t="s">
        <v>23207</v>
      </c>
      <c r="E2031" s="76">
        <v>147.87</v>
      </c>
      <c r="F2031" s="77">
        <v>0</v>
      </c>
      <c r="H2031" s="77">
        <v>0</v>
      </c>
    </row>
    <row r="2032" spans="1:8" ht="19.899999999999999" hidden="1" customHeight="1">
      <c r="A2032" s="75">
        <v>38165</v>
      </c>
      <c r="B2032" s="4" t="s">
        <v>18204</v>
      </c>
      <c r="C2032" s="75" t="s">
        <v>17587</v>
      </c>
      <c r="D2032" s="4" t="s">
        <v>23207</v>
      </c>
      <c r="E2032" s="76">
        <v>2.0499999999999998</v>
      </c>
      <c r="F2032" s="77">
        <v>0</v>
      </c>
      <c r="H2032" s="77">
        <v>0</v>
      </c>
    </row>
    <row r="2033" spans="1:8" ht="19.899999999999999" hidden="1" customHeight="1">
      <c r="A2033" s="75">
        <v>38177</v>
      </c>
      <c r="B2033" s="4" t="s">
        <v>18205</v>
      </c>
      <c r="C2033" s="75" t="s">
        <v>6</v>
      </c>
      <c r="D2033" s="4" t="s">
        <v>23207</v>
      </c>
      <c r="E2033" s="76">
        <v>387.36</v>
      </c>
      <c r="F2033" s="77">
        <v>0</v>
      </c>
      <c r="H2033" s="77">
        <v>0</v>
      </c>
    </row>
    <row r="2034" spans="1:8" ht="19.899999999999999" hidden="1" customHeight="1">
      <c r="A2034" s="75">
        <v>11458</v>
      </c>
      <c r="B2034" s="4" t="s">
        <v>18206</v>
      </c>
      <c r="C2034" s="75" t="s">
        <v>6</v>
      </c>
      <c r="D2034" s="4" t="s">
        <v>23207</v>
      </c>
      <c r="E2034" s="76">
        <v>0.61</v>
      </c>
      <c r="F2034" s="77">
        <v>0</v>
      </c>
      <c r="H2034" s="77">
        <v>0</v>
      </c>
    </row>
    <row r="2035" spans="1:8" ht="19.899999999999999" hidden="1" customHeight="1">
      <c r="A2035" s="75">
        <v>3108</v>
      </c>
      <c r="B2035" s="4" t="s">
        <v>18207</v>
      </c>
      <c r="C2035" s="75" t="s">
        <v>6</v>
      </c>
      <c r="D2035" s="4" t="s">
        <v>23207</v>
      </c>
      <c r="E2035" s="76">
        <v>114.77</v>
      </c>
      <c r="F2035" s="77">
        <v>0</v>
      </c>
      <c r="H2035" s="77">
        <v>0</v>
      </c>
    </row>
    <row r="2036" spans="1:8" ht="19.899999999999999" hidden="1" customHeight="1">
      <c r="A2036" s="75">
        <v>3105</v>
      </c>
      <c r="B2036" s="4" t="s">
        <v>18208</v>
      </c>
      <c r="C2036" s="75" t="s">
        <v>6</v>
      </c>
      <c r="D2036" s="4" t="s">
        <v>23207</v>
      </c>
      <c r="E2036" s="76">
        <v>1.21</v>
      </c>
      <c r="F2036" s="77">
        <v>0</v>
      </c>
      <c r="H2036" s="77">
        <v>0</v>
      </c>
    </row>
    <row r="2037" spans="1:8" ht="19.899999999999999" hidden="1" customHeight="1">
      <c r="A2037" s="75">
        <v>38178</v>
      </c>
      <c r="B2037" s="4" t="s">
        <v>18209</v>
      </c>
      <c r="C2037" s="75" t="s">
        <v>6</v>
      </c>
      <c r="D2037" s="4" t="s">
        <v>23207</v>
      </c>
      <c r="E2037" s="76">
        <v>228.92</v>
      </c>
      <c r="F2037" s="77">
        <v>0</v>
      </c>
      <c r="H2037" s="77">
        <v>0</v>
      </c>
    </row>
    <row r="2038" spans="1:8" ht="19.899999999999999" hidden="1" customHeight="1">
      <c r="A2038" s="75">
        <v>43575</v>
      </c>
      <c r="B2038" s="4" t="s">
        <v>18210</v>
      </c>
      <c r="C2038" s="75" t="s">
        <v>6</v>
      </c>
      <c r="D2038" s="4" t="s">
        <v>23207</v>
      </c>
      <c r="E2038" s="76">
        <v>0.05</v>
      </c>
      <c r="F2038" s="77">
        <v>0</v>
      </c>
      <c r="H2038" s="77">
        <v>0</v>
      </c>
    </row>
    <row r="2039" spans="1:8" ht="19.899999999999999" hidden="1" customHeight="1">
      <c r="A2039" s="75">
        <v>43577</v>
      </c>
      <c r="B2039" s="4" t="s">
        <v>18211</v>
      </c>
      <c r="C2039" s="75" t="s">
        <v>6</v>
      </c>
      <c r="D2039" s="4" t="s">
        <v>23207</v>
      </c>
      <c r="E2039" s="76">
        <v>9.89</v>
      </c>
      <c r="F2039" s="77">
        <v>0</v>
      </c>
      <c r="H2039" s="77">
        <v>0</v>
      </c>
    </row>
    <row r="2040" spans="1:8" ht="19.899999999999999" hidden="1" customHeight="1">
      <c r="A2040" s="75">
        <v>43458</v>
      </c>
      <c r="B2040" s="4" t="s">
        <v>18212</v>
      </c>
      <c r="C2040" s="75" t="s">
        <v>8</v>
      </c>
      <c r="D2040" s="4" t="s">
        <v>23207</v>
      </c>
      <c r="E2040" s="76">
        <v>3.38</v>
      </c>
      <c r="F2040" s="77">
        <v>0</v>
      </c>
      <c r="H2040" s="77">
        <v>0</v>
      </c>
    </row>
    <row r="2041" spans="1:8" ht="19.899999999999999" hidden="1" customHeight="1">
      <c r="A2041" s="75">
        <v>43470</v>
      </c>
      <c r="B2041" s="4" t="s">
        <v>18213</v>
      </c>
      <c r="C2041" s="75" t="s">
        <v>1288</v>
      </c>
      <c r="D2041" s="4" t="s">
        <v>23207</v>
      </c>
      <c r="E2041" s="76">
        <v>6.89</v>
      </c>
      <c r="F2041" s="77">
        <v>0</v>
      </c>
      <c r="H2041" s="77">
        <v>0</v>
      </c>
    </row>
    <row r="2042" spans="1:8" ht="19.899999999999999" hidden="1" customHeight="1">
      <c r="A2042" s="75">
        <v>43459</v>
      </c>
      <c r="B2042" s="4" t="s">
        <v>18214</v>
      </c>
      <c r="C2042" s="75" t="s">
        <v>8</v>
      </c>
      <c r="D2042" s="4" t="s">
        <v>23207</v>
      </c>
      <c r="E2042" s="76">
        <v>7.81</v>
      </c>
      <c r="F2042" s="77">
        <v>0</v>
      </c>
      <c r="H2042" s="77">
        <v>0</v>
      </c>
    </row>
    <row r="2043" spans="1:8" ht="19.899999999999999" hidden="1" customHeight="1">
      <c r="A2043" s="75">
        <v>43471</v>
      </c>
      <c r="B2043" s="4" t="s">
        <v>18215</v>
      </c>
      <c r="C2043" s="75" t="s">
        <v>1288</v>
      </c>
      <c r="D2043" s="4" t="s">
        <v>23207</v>
      </c>
      <c r="E2043" s="76">
        <v>14.8</v>
      </c>
      <c r="F2043" s="77">
        <v>0</v>
      </c>
      <c r="H2043" s="77">
        <v>0</v>
      </c>
    </row>
    <row r="2044" spans="1:8" ht="19.899999999999999" hidden="1" customHeight="1">
      <c r="A2044" s="75">
        <v>43460</v>
      </c>
      <c r="B2044" s="4" t="s">
        <v>18216</v>
      </c>
      <c r="C2044" s="75" t="s">
        <v>8</v>
      </c>
      <c r="D2044" s="4" t="s">
        <v>23207</v>
      </c>
      <c r="E2044" s="76">
        <v>21.41</v>
      </c>
      <c r="F2044" s="77">
        <v>0</v>
      </c>
      <c r="H2044" s="77">
        <v>0</v>
      </c>
    </row>
    <row r="2045" spans="1:8" ht="19.899999999999999" hidden="1" customHeight="1">
      <c r="A2045" s="75">
        <v>43472</v>
      </c>
      <c r="B2045" s="4" t="s">
        <v>18217</v>
      </c>
      <c r="C2045" s="75" t="s">
        <v>1288</v>
      </c>
      <c r="D2045" s="4" t="s">
        <v>23207</v>
      </c>
      <c r="E2045" s="76">
        <v>25.59</v>
      </c>
      <c r="F2045" s="77">
        <v>0</v>
      </c>
      <c r="H2045" s="77">
        <v>0</v>
      </c>
    </row>
    <row r="2046" spans="1:8" ht="19.899999999999999" hidden="1" customHeight="1">
      <c r="A2046" s="75">
        <v>43461</v>
      </c>
      <c r="B2046" s="4" t="s">
        <v>18218</v>
      </c>
      <c r="C2046" s="75" t="s">
        <v>8</v>
      </c>
      <c r="D2046" s="4" t="s">
        <v>23207</v>
      </c>
      <c r="E2046" s="76">
        <v>10.79</v>
      </c>
      <c r="F2046" s="77">
        <v>0</v>
      </c>
      <c r="H2046" s="77">
        <v>0</v>
      </c>
    </row>
    <row r="2047" spans="1:8" ht="19.899999999999999" hidden="1" customHeight="1">
      <c r="A2047" s="75">
        <v>43473</v>
      </c>
      <c r="B2047" s="4" t="s">
        <v>18219</v>
      </c>
      <c r="C2047" s="75" t="s">
        <v>1288</v>
      </c>
      <c r="D2047" s="4" t="s">
        <v>23207</v>
      </c>
      <c r="E2047" s="76">
        <v>12.17</v>
      </c>
      <c r="F2047" s="77">
        <v>0</v>
      </c>
      <c r="H2047" s="77">
        <v>0</v>
      </c>
    </row>
    <row r="2048" spans="1:8" ht="19.899999999999999" hidden="1" customHeight="1">
      <c r="A2048" s="75">
        <v>43463</v>
      </c>
      <c r="B2048" s="4" t="s">
        <v>18220</v>
      </c>
      <c r="C2048" s="75" t="s">
        <v>8</v>
      </c>
      <c r="D2048" s="4" t="s">
        <v>23207</v>
      </c>
      <c r="E2048" s="76">
        <v>12.47</v>
      </c>
      <c r="F2048" s="77">
        <v>0</v>
      </c>
      <c r="H2048" s="77">
        <v>0</v>
      </c>
    </row>
    <row r="2049" spans="1:8" ht="19.899999999999999" hidden="1" customHeight="1">
      <c r="A2049" s="75">
        <v>43475</v>
      </c>
      <c r="B2049" s="4" t="s">
        <v>18221</v>
      </c>
      <c r="C2049" s="75" t="s">
        <v>1288</v>
      </c>
      <c r="D2049" s="4" t="s">
        <v>23207</v>
      </c>
      <c r="E2049" s="76">
        <v>13.59</v>
      </c>
      <c r="F2049" s="77">
        <v>0</v>
      </c>
      <c r="H2049" s="77">
        <v>0</v>
      </c>
    </row>
    <row r="2050" spans="1:8" ht="19.899999999999999" hidden="1" customHeight="1">
      <c r="A2050" s="75">
        <v>43462</v>
      </c>
      <c r="B2050" s="4" t="s">
        <v>18222</v>
      </c>
      <c r="C2050" s="75" t="s">
        <v>8</v>
      </c>
      <c r="D2050" s="4" t="s">
        <v>23207</v>
      </c>
      <c r="E2050" s="76">
        <v>15.69</v>
      </c>
      <c r="F2050" s="77">
        <v>0</v>
      </c>
      <c r="H2050" s="77">
        <v>0</v>
      </c>
    </row>
    <row r="2051" spans="1:8" ht="19.899999999999999" hidden="1" customHeight="1">
      <c r="A2051" s="75">
        <v>43474</v>
      </c>
      <c r="B2051" s="4" t="s">
        <v>18223</v>
      </c>
      <c r="C2051" s="75" t="s">
        <v>1288</v>
      </c>
      <c r="D2051" s="4" t="s">
        <v>23207</v>
      </c>
      <c r="E2051" s="76">
        <v>19.899999999999999</v>
      </c>
      <c r="F2051" s="77">
        <v>0</v>
      </c>
      <c r="H2051" s="77">
        <v>0</v>
      </c>
    </row>
    <row r="2052" spans="1:8" ht="19.899999999999999" hidden="1" customHeight="1">
      <c r="A2052" s="75">
        <v>43464</v>
      </c>
      <c r="B2052" s="4" t="s">
        <v>18224</v>
      </c>
      <c r="C2052" s="75" t="s">
        <v>8</v>
      </c>
      <c r="D2052" s="4" t="s">
        <v>23207</v>
      </c>
      <c r="E2052" s="76">
        <v>3.63</v>
      </c>
      <c r="F2052" s="77">
        <v>0</v>
      </c>
      <c r="H2052" s="77">
        <v>0</v>
      </c>
    </row>
    <row r="2053" spans="1:8" ht="19.899999999999999" hidden="1" customHeight="1">
      <c r="A2053" s="75">
        <v>43476</v>
      </c>
      <c r="B2053" s="4" t="s">
        <v>18225</v>
      </c>
      <c r="C2053" s="75" t="s">
        <v>1288</v>
      </c>
      <c r="D2053" s="4" t="s">
        <v>23207</v>
      </c>
      <c r="E2053" s="76">
        <v>3.39</v>
      </c>
      <c r="F2053" s="77">
        <v>0</v>
      </c>
      <c r="H2053" s="77">
        <v>0</v>
      </c>
    </row>
    <row r="2054" spans="1:8" ht="19.899999999999999" hidden="1" customHeight="1">
      <c r="A2054" s="75">
        <v>43465</v>
      </c>
      <c r="B2054" s="4" t="s">
        <v>18226</v>
      </c>
      <c r="C2054" s="75" t="s">
        <v>8</v>
      </c>
      <c r="D2054" s="4" t="s">
        <v>23207</v>
      </c>
      <c r="E2054" s="76">
        <v>1.1399999999999999</v>
      </c>
      <c r="F2054" s="77">
        <v>0</v>
      </c>
      <c r="H2054" s="77">
        <v>0</v>
      </c>
    </row>
    <row r="2055" spans="1:8" ht="19.899999999999999" hidden="1" customHeight="1">
      <c r="A2055" s="75">
        <v>43477</v>
      </c>
      <c r="B2055" s="4" t="s">
        <v>18227</v>
      </c>
      <c r="C2055" s="75" t="s">
        <v>1288</v>
      </c>
      <c r="D2055" s="4" t="s">
        <v>23207</v>
      </c>
      <c r="E2055" s="76"/>
      <c r="F2055" s="77">
        <v>0</v>
      </c>
      <c r="H2055" s="77">
        <v>0</v>
      </c>
    </row>
    <row r="2056" spans="1:8" ht="19.899999999999999" hidden="1" customHeight="1">
      <c r="A2056" s="75">
        <v>43466</v>
      </c>
      <c r="B2056" s="4" t="s">
        <v>18228</v>
      </c>
      <c r="C2056" s="75" t="s">
        <v>8</v>
      </c>
      <c r="D2056" s="4" t="s">
        <v>23207</v>
      </c>
      <c r="E2056" s="76">
        <v>1972.16</v>
      </c>
      <c r="F2056" s="77">
        <v>0</v>
      </c>
      <c r="H2056" s="77">
        <v>0</v>
      </c>
    </row>
    <row r="2057" spans="1:8" ht="19.899999999999999" hidden="1" customHeight="1">
      <c r="A2057" s="75">
        <v>43478</v>
      </c>
      <c r="B2057" s="4" t="s">
        <v>18229</v>
      </c>
      <c r="C2057" s="75" t="s">
        <v>1288</v>
      </c>
      <c r="D2057" s="4" t="s">
        <v>23207</v>
      </c>
      <c r="E2057" s="76">
        <v>2992.1</v>
      </c>
      <c r="F2057" s="77">
        <v>0</v>
      </c>
      <c r="H2057" s="77">
        <v>0</v>
      </c>
    </row>
    <row r="2058" spans="1:8" ht="19.899999999999999" hidden="1" customHeight="1">
      <c r="A2058" s="75">
        <v>43467</v>
      </c>
      <c r="B2058" s="4" t="s">
        <v>18230</v>
      </c>
      <c r="C2058" s="75" t="s">
        <v>8</v>
      </c>
      <c r="D2058" s="4" t="s">
        <v>23207</v>
      </c>
      <c r="E2058" s="76">
        <v>5126.76</v>
      </c>
      <c r="F2058" s="77">
        <v>0</v>
      </c>
      <c r="H2058" s="77">
        <v>0</v>
      </c>
    </row>
    <row r="2059" spans="1:8" ht="19.899999999999999" hidden="1" customHeight="1">
      <c r="A2059" s="75">
        <v>43479</v>
      </c>
      <c r="B2059" s="4" t="s">
        <v>18231</v>
      </c>
      <c r="C2059" s="75" t="s">
        <v>1288</v>
      </c>
      <c r="D2059" s="4" t="s">
        <v>23207</v>
      </c>
      <c r="E2059" s="76"/>
      <c r="F2059" s="77">
        <v>0</v>
      </c>
      <c r="H2059" s="77">
        <v>0</v>
      </c>
    </row>
    <row r="2060" spans="1:8" ht="19.899999999999999" hidden="1" customHeight="1">
      <c r="A2060" s="75">
        <v>43468</v>
      </c>
      <c r="B2060" s="4" t="s">
        <v>18232</v>
      </c>
      <c r="C2060" s="75" t="s">
        <v>8</v>
      </c>
      <c r="D2060" s="4" t="s">
        <v>23207</v>
      </c>
      <c r="E2060" s="76"/>
      <c r="F2060" s="77">
        <v>0</v>
      </c>
      <c r="H2060" s="77">
        <v>0</v>
      </c>
    </row>
    <row r="2061" spans="1:8" ht="19.899999999999999" hidden="1" customHeight="1">
      <c r="A2061" s="75">
        <v>43480</v>
      </c>
      <c r="B2061" s="4" t="s">
        <v>18233</v>
      </c>
      <c r="C2061" s="75" t="s">
        <v>1288</v>
      </c>
      <c r="D2061" s="4" t="s">
        <v>23207</v>
      </c>
      <c r="E2061" s="76">
        <v>1.81</v>
      </c>
      <c r="F2061" s="77">
        <v>0</v>
      </c>
      <c r="H2061" s="77">
        <v>0</v>
      </c>
    </row>
    <row r="2062" spans="1:8" ht="19.899999999999999" hidden="1" customHeight="1">
      <c r="A2062" s="75">
        <v>43469</v>
      </c>
      <c r="B2062" s="4" t="s">
        <v>18234</v>
      </c>
      <c r="C2062" s="75" t="s">
        <v>8</v>
      </c>
      <c r="D2062" s="4" t="s">
        <v>23207</v>
      </c>
      <c r="E2062" s="76">
        <v>10.53</v>
      </c>
      <c r="F2062" s="77">
        <v>0</v>
      </c>
      <c r="H2062" s="77">
        <v>0</v>
      </c>
    </row>
    <row r="2063" spans="1:8" ht="19.899999999999999" hidden="1" customHeight="1">
      <c r="A2063" s="75">
        <v>43481</v>
      </c>
      <c r="B2063" s="4" t="s">
        <v>18235</v>
      </c>
      <c r="C2063" s="75" t="s">
        <v>1288</v>
      </c>
      <c r="D2063" s="4" t="s">
        <v>23207</v>
      </c>
      <c r="E2063" s="76">
        <v>2.92</v>
      </c>
      <c r="F2063" s="77">
        <v>0</v>
      </c>
      <c r="H2063" s="77">
        <v>0</v>
      </c>
    </row>
    <row r="2064" spans="1:8" ht="19.899999999999999" hidden="1" customHeight="1">
      <c r="A2064" s="75">
        <v>45204</v>
      </c>
      <c r="B2064" s="4" t="s">
        <v>23094</v>
      </c>
      <c r="C2064" s="75" t="s">
        <v>6</v>
      </c>
      <c r="D2064" s="4" t="s">
        <v>23207</v>
      </c>
      <c r="E2064" s="76">
        <v>4.62</v>
      </c>
      <c r="F2064" s="77">
        <v>0</v>
      </c>
      <c r="H2064" s="77">
        <v>0</v>
      </c>
    </row>
    <row r="2065" spans="1:8" ht="19.899999999999999" hidden="1" customHeight="1">
      <c r="A2065" s="75">
        <v>3119</v>
      </c>
      <c r="B2065" s="4" t="s">
        <v>18236</v>
      </c>
      <c r="C2065" s="75" t="s">
        <v>6</v>
      </c>
      <c r="D2065" s="4" t="s">
        <v>23207</v>
      </c>
      <c r="E2065" s="76">
        <v>6.67</v>
      </c>
      <c r="F2065" s="77">
        <v>0</v>
      </c>
      <c r="H2065" s="77">
        <v>0</v>
      </c>
    </row>
    <row r="2066" spans="1:8" ht="19.899999999999999" hidden="1" customHeight="1">
      <c r="A2066" s="75">
        <v>3122</v>
      </c>
      <c r="B2066" s="4" t="s">
        <v>18237</v>
      </c>
      <c r="C2066" s="75" t="s">
        <v>6</v>
      </c>
      <c r="D2066" s="4" t="s">
        <v>23207</v>
      </c>
      <c r="E2066" s="76">
        <v>2.2799999999999998</v>
      </c>
      <c r="F2066" s="77">
        <v>0</v>
      </c>
      <c r="H2066" s="77">
        <v>0</v>
      </c>
    </row>
    <row r="2067" spans="1:8" ht="19.899999999999999" hidden="1" customHeight="1">
      <c r="A2067" s="75">
        <v>3121</v>
      </c>
      <c r="B2067" s="4" t="s">
        <v>18238</v>
      </c>
      <c r="C2067" s="75" t="s">
        <v>6</v>
      </c>
      <c r="D2067" s="4" t="s">
        <v>23207</v>
      </c>
      <c r="E2067" s="76">
        <v>97.32</v>
      </c>
      <c r="F2067" s="77">
        <v>0</v>
      </c>
      <c r="H2067" s="77">
        <v>0</v>
      </c>
    </row>
    <row r="2068" spans="1:8" ht="19.899999999999999" hidden="1" customHeight="1">
      <c r="A2068" s="75">
        <v>3120</v>
      </c>
      <c r="B2068" s="4" t="s">
        <v>18239</v>
      </c>
      <c r="C2068" s="75" t="s">
        <v>6</v>
      </c>
      <c r="D2068" s="4" t="s">
        <v>23207</v>
      </c>
      <c r="E2068" s="76"/>
      <c r="F2068" s="77">
        <v>0</v>
      </c>
      <c r="H2068" s="77">
        <v>0</v>
      </c>
    </row>
    <row r="2069" spans="1:8" ht="19.899999999999999" hidden="1" customHeight="1">
      <c r="A2069" s="75">
        <v>11455</v>
      </c>
      <c r="B2069" s="4" t="s">
        <v>18240</v>
      </c>
      <c r="C2069" s="75" t="s">
        <v>6</v>
      </c>
      <c r="D2069" s="4" t="s">
        <v>23207</v>
      </c>
      <c r="E2069" s="76">
        <v>7.69</v>
      </c>
      <c r="F2069" s="77">
        <v>0</v>
      </c>
      <c r="H2069" s="77">
        <v>0</v>
      </c>
    </row>
    <row r="2070" spans="1:8" ht="19.899999999999999" hidden="1" customHeight="1">
      <c r="A2070" s="75">
        <v>11456</v>
      </c>
      <c r="B2070" s="4" t="s">
        <v>18241</v>
      </c>
      <c r="C2070" s="75" t="s">
        <v>6</v>
      </c>
      <c r="D2070" s="4" t="s">
        <v>23207</v>
      </c>
      <c r="E2070" s="76">
        <v>91.19</v>
      </c>
      <c r="F2070" s="77">
        <v>0</v>
      </c>
      <c r="H2070" s="77">
        <v>0</v>
      </c>
    </row>
    <row r="2071" spans="1:8" ht="19.899999999999999" hidden="1" customHeight="1">
      <c r="A2071" s="75">
        <v>3107</v>
      </c>
      <c r="B2071" s="4" t="s">
        <v>18242</v>
      </c>
      <c r="C2071" s="75" t="s">
        <v>6</v>
      </c>
      <c r="D2071" s="4" t="s">
        <v>23207</v>
      </c>
      <c r="E2071" s="76">
        <v>12.41</v>
      </c>
      <c r="F2071" s="77">
        <v>0</v>
      </c>
      <c r="H2071" s="77">
        <v>0</v>
      </c>
    </row>
    <row r="2072" spans="1:8" ht="19.899999999999999" hidden="1" customHeight="1">
      <c r="A2072" s="75">
        <v>43583</v>
      </c>
      <c r="B2072" s="4" t="s">
        <v>18243</v>
      </c>
      <c r="C2072" s="75" t="s">
        <v>6</v>
      </c>
      <c r="D2072" s="4" t="s">
        <v>23207</v>
      </c>
      <c r="E2072" s="76">
        <v>0.41</v>
      </c>
      <c r="F2072" s="77">
        <v>0</v>
      </c>
      <c r="H2072" s="77">
        <v>0</v>
      </c>
    </row>
    <row r="2073" spans="1:8" ht="19.899999999999999" hidden="1" customHeight="1">
      <c r="A2073" s="75">
        <v>43586</v>
      </c>
      <c r="B2073" s="4" t="s">
        <v>18244</v>
      </c>
      <c r="C2073" s="75" t="s">
        <v>6</v>
      </c>
      <c r="D2073" s="4" t="s">
        <v>23207</v>
      </c>
      <c r="E2073" s="76">
        <v>3.65</v>
      </c>
      <c r="F2073" s="77">
        <v>0</v>
      </c>
      <c r="H2073" s="77">
        <v>0</v>
      </c>
    </row>
    <row r="2074" spans="1:8" ht="19.899999999999999" hidden="1" customHeight="1">
      <c r="A2074" s="75">
        <v>11461</v>
      </c>
      <c r="B2074" s="4" t="s">
        <v>18245</v>
      </c>
      <c r="C2074" s="75" t="s">
        <v>6</v>
      </c>
      <c r="D2074" s="4" t="s">
        <v>23207</v>
      </c>
      <c r="E2074" s="76">
        <v>13</v>
      </c>
      <c r="F2074" s="77">
        <v>0</v>
      </c>
      <c r="H2074" s="77">
        <v>0</v>
      </c>
    </row>
    <row r="2075" spans="1:8" ht="19.899999999999999" hidden="1" customHeight="1">
      <c r="A2075" s="75">
        <v>43587</v>
      </c>
      <c r="B2075" s="4" t="s">
        <v>18246</v>
      </c>
      <c r="C2075" s="75" t="s">
        <v>6</v>
      </c>
      <c r="D2075" s="4" t="s">
        <v>23207</v>
      </c>
      <c r="E2075" s="76">
        <v>4.91</v>
      </c>
      <c r="F2075" s="77">
        <v>0</v>
      </c>
      <c r="H2075" s="77">
        <v>0</v>
      </c>
    </row>
    <row r="2076" spans="1:8" ht="19.899999999999999" hidden="1" customHeight="1">
      <c r="A2076" s="75">
        <v>3106</v>
      </c>
      <c r="B2076" s="4" t="s">
        <v>18247</v>
      </c>
      <c r="C2076" s="75" t="s">
        <v>6</v>
      </c>
      <c r="D2076" s="4" t="s">
        <v>23207</v>
      </c>
      <c r="E2076" s="76">
        <v>1.77</v>
      </c>
      <c r="F2076" s="77">
        <v>0</v>
      </c>
      <c r="H2076" s="77">
        <v>0</v>
      </c>
    </row>
    <row r="2077" spans="1:8" ht="19.899999999999999" hidden="1" customHeight="1">
      <c r="A2077" s="75">
        <v>44539</v>
      </c>
      <c r="B2077" s="4" t="s">
        <v>23095</v>
      </c>
      <c r="C2077" s="75" t="s">
        <v>19</v>
      </c>
      <c r="D2077" s="4" t="s">
        <v>23207</v>
      </c>
      <c r="E2077" s="76"/>
      <c r="F2077" s="77">
        <v>0</v>
      </c>
      <c r="H2077" s="77">
        <v>0</v>
      </c>
    </row>
    <row r="2078" spans="1:8" ht="19.899999999999999" hidden="1" customHeight="1">
      <c r="A2078" s="75">
        <v>3123</v>
      </c>
      <c r="B2078" s="4" t="s">
        <v>18248</v>
      </c>
      <c r="C2078" s="75" t="s">
        <v>19</v>
      </c>
      <c r="D2078" s="4" t="s">
        <v>23207</v>
      </c>
      <c r="E2078" s="76"/>
      <c r="F2078" s="77">
        <v>0</v>
      </c>
      <c r="H2078" s="77">
        <v>0</v>
      </c>
    </row>
    <row r="2079" spans="1:8" ht="19.899999999999999" hidden="1" customHeight="1">
      <c r="A2079" s="75">
        <v>38125</v>
      </c>
      <c r="B2079" s="4" t="s">
        <v>18249</v>
      </c>
      <c r="C2079" s="75" t="s">
        <v>19</v>
      </c>
      <c r="D2079" s="4" t="s">
        <v>23207</v>
      </c>
      <c r="E2079" s="76"/>
      <c r="F2079" s="77">
        <v>0</v>
      </c>
      <c r="H2079" s="77">
        <v>0</v>
      </c>
    </row>
    <row r="2080" spans="1:8" ht="19.899999999999999" hidden="1" customHeight="1">
      <c r="A2080" s="75">
        <v>39014</v>
      </c>
      <c r="B2080" s="4" t="s">
        <v>18250</v>
      </c>
      <c r="C2080" s="75" t="s">
        <v>19</v>
      </c>
      <c r="D2080" s="4" t="s">
        <v>23207</v>
      </c>
      <c r="E2080" s="76"/>
      <c r="F2080" s="77">
        <v>0</v>
      </c>
      <c r="H2080" s="77">
        <v>0</v>
      </c>
    </row>
    <row r="2081" spans="1:8" ht="19.899999999999999" hidden="1" customHeight="1">
      <c r="A2081" s="75">
        <v>39365</v>
      </c>
      <c r="B2081" s="4" t="s">
        <v>18251</v>
      </c>
      <c r="C2081" s="75" t="s">
        <v>6</v>
      </c>
      <c r="D2081" s="4" t="s">
        <v>23207</v>
      </c>
      <c r="E2081" s="76">
        <v>8.98</v>
      </c>
      <c r="F2081" s="77">
        <v>0</v>
      </c>
      <c r="H2081" s="77">
        <v>0</v>
      </c>
    </row>
    <row r="2082" spans="1:8" ht="19.899999999999999" hidden="1" customHeight="1">
      <c r="A2082" s="75">
        <v>39366</v>
      </c>
      <c r="B2082" s="4" t="s">
        <v>18252</v>
      </c>
      <c r="C2082" s="75" t="s">
        <v>6</v>
      </c>
      <c r="D2082" s="4" t="s">
        <v>23207</v>
      </c>
      <c r="E2082" s="76">
        <v>3.95</v>
      </c>
      <c r="F2082" s="77">
        <v>0</v>
      </c>
      <c r="H2082" s="77">
        <v>0</v>
      </c>
    </row>
    <row r="2083" spans="1:8" ht="19.899999999999999" hidden="1" customHeight="1">
      <c r="A2083" s="75">
        <v>39367</v>
      </c>
      <c r="B2083" s="4" t="s">
        <v>18253</v>
      </c>
      <c r="C2083" s="75" t="s">
        <v>6</v>
      </c>
      <c r="D2083" s="4" t="s">
        <v>23207</v>
      </c>
      <c r="E2083" s="76">
        <v>14.56</v>
      </c>
      <c r="F2083" s="77">
        <v>0</v>
      </c>
      <c r="H2083" s="77">
        <v>0</v>
      </c>
    </row>
    <row r="2084" spans="1:8" ht="19.899999999999999" hidden="1" customHeight="1">
      <c r="A2084" s="75">
        <v>45263</v>
      </c>
      <c r="B2084" s="4" t="s">
        <v>23096</v>
      </c>
      <c r="C2084" s="75" t="s">
        <v>6</v>
      </c>
      <c r="D2084" s="4" t="s">
        <v>23207</v>
      </c>
      <c r="E2084" s="76">
        <v>2.95</v>
      </c>
      <c r="F2084" s="77">
        <v>0</v>
      </c>
      <c r="H2084" s="77">
        <v>0</v>
      </c>
    </row>
    <row r="2085" spans="1:8" ht="19.899999999999999" hidden="1" customHeight="1">
      <c r="A2085" s="75">
        <v>37394</v>
      </c>
      <c r="B2085" s="4" t="s">
        <v>18254</v>
      </c>
      <c r="C2085" s="75" t="s">
        <v>18255</v>
      </c>
      <c r="D2085" s="4" t="s">
        <v>23207</v>
      </c>
      <c r="E2085" s="76">
        <v>2.0699999999999998</v>
      </c>
      <c r="F2085" s="77">
        <v>0</v>
      </c>
      <c r="H2085" s="77">
        <v>0</v>
      </c>
    </row>
    <row r="2086" spans="1:8" ht="19.899999999999999" hidden="1" customHeight="1">
      <c r="A2086" s="75">
        <v>14146</v>
      </c>
      <c r="B2086" s="4" t="s">
        <v>18256</v>
      </c>
      <c r="C2086" s="75" t="s">
        <v>18255</v>
      </c>
      <c r="D2086" s="4" t="s">
        <v>23207</v>
      </c>
      <c r="E2086" s="76">
        <v>2.91</v>
      </c>
      <c r="F2086" s="77">
        <v>0</v>
      </c>
      <c r="H2086" s="77">
        <v>0</v>
      </c>
    </row>
    <row r="2087" spans="1:8" ht="19.899999999999999" hidden="1" customHeight="1">
      <c r="A2087" s="75">
        <v>938</v>
      </c>
      <c r="B2087" s="4" t="s">
        <v>18257</v>
      </c>
      <c r="C2087" s="75" t="s">
        <v>1</v>
      </c>
      <c r="D2087" s="4" t="s">
        <v>23207</v>
      </c>
      <c r="E2087" s="76">
        <v>4.62</v>
      </c>
      <c r="F2087" s="77">
        <v>0</v>
      </c>
      <c r="H2087" s="77">
        <v>0</v>
      </c>
    </row>
    <row r="2088" spans="1:8" ht="19.899999999999999" hidden="1" customHeight="1">
      <c r="A2088" s="75">
        <v>937</v>
      </c>
      <c r="B2088" s="4" t="s">
        <v>18258</v>
      </c>
      <c r="C2088" s="75" t="s">
        <v>1</v>
      </c>
      <c r="D2088" s="4" t="s">
        <v>23207</v>
      </c>
      <c r="E2088" s="76">
        <v>42.91</v>
      </c>
      <c r="F2088" s="77">
        <v>0</v>
      </c>
      <c r="H2088" s="77">
        <v>0</v>
      </c>
    </row>
    <row r="2089" spans="1:8" ht="19.899999999999999" hidden="1" customHeight="1">
      <c r="A2089" s="75">
        <v>939</v>
      </c>
      <c r="B2089" s="4" t="s">
        <v>18259</v>
      </c>
      <c r="C2089" s="75" t="s">
        <v>1</v>
      </c>
      <c r="D2089" s="4" t="s">
        <v>23207</v>
      </c>
      <c r="E2089" s="76">
        <v>34.090000000000003</v>
      </c>
      <c r="F2089" s="77">
        <v>0</v>
      </c>
      <c r="H2089" s="77">
        <v>0</v>
      </c>
    </row>
    <row r="2090" spans="1:8" ht="19.899999999999999" hidden="1" customHeight="1">
      <c r="A2090" s="75">
        <v>944</v>
      </c>
      <c r="B2090" s="4" t="s">
        <v>18260</v>
      </c>
      <c r="C2090" s="75" t="s">
        <v>1</v>
      </c>
      <c r="D2090" s="4" t="s">
        <v>23207</v>
      </c>
      <c r="E2090" s="76">
        <v>24.51</v>
      </c>
      <c r="F2090" s="77">
        <v>0</v>
      </c>
      <c r="H2090" s="77">
        <v>0</v>
      </c>
    </row>
    <row r="2091" spans="1:8" ht="19.899999999999999" hidden="1" customHeight="1">
      <c r="A2091" s="75">
        <v>940</v>
      </c>
      <c r="B2091" s="4" t="s">
        <v>18261</v>
      </c>
      <c r="C2091" s="75" t="s">
        <v>1</v>
      </c>
      <c r="D2091" s="4" t="s">
        <v>23207</v>
      </c>
      <c r="E2091" s="76">
        <v>14.92</v>
      </c>
      <c r="F2091" s="77">
        <v>0</v>
      </c>
      <c r="H2091" s="77">
        <v>0</v>
      </c>
    </row>
    <row r="2092" spans="1:8" ht="19.899999999999999" hidden="1" customHeight="1">
      <c r="A2092" s="75">
        <v>44397</v>
      </c>
      <c r="B2092" s="4" t="s">
        <v>18262</v>
      </c>
      <c r="C2092" s="75" t="s">
        <v>1</v>
      </c>
      <c r="D2092" s="4" t="s">
        <v>23207</v>
      </c>
      <c r="E2092" s="76">
        <v>80.06</v>
      </c>
      <c r="F2092" s="77">
        <v>0</v>
      </c>
      <c r="H2092" s="77">
        <v>0</v>
      </c>
    </row>
    <row r="2093" spans="1:8" ht="19.899999999999999" hidden="1" customHeight="1">
      <c r="A2093" s="75">
        <v>406</v>
      </c>
      <c r="B2093" s="4" t="s">
        <v>18263</v>
      </c>
      <c r="C2093" s="75" t="s">
        <v>6</v>
      </c>
      <c r="D2093" s="4" t="s">
        <v>23207</v>
      </c>
      <c r="E2093" s="76">
        <v>50.94</v>
      </c>
      <c r="F2093" s="77">
        <v>0</v>
      </c>
      <c r="H2093" s="77">
        <v>0</v>
      </c>
    </row>
    <row r="2094" spans="1:8" ht="19.899999999999999" hidden="1" customHeight="1">
      <c r="A2094" s="75">
        <v>42529</v>
      </c>
      <c r="B2094" s="4" t="s">
        <v>18264</v>
      </c>
      <c r="C2094" s="75" t="s">
        <v>1</v>
      </c>
      <c r="D2094" s="4" t="s">
        <v>23207</v>
      </c>
      <c r="E2094" s="76">
        <v>108.24</v>
      </c>
      <c r="F2094" s="77">
        <v>0</v>
      </c>
      <c r="H2094" s="77">
        <v>0</v>
      </c>
    </row>
    <row r="2095" spans="1:8" ht="19.899999999999999" hidden="1" customHeight="1">
      <c r="A2095" s="75">
        <v>39634</v>
      </c>
      <c r="B2095" s="4" t="s">
        <v>18265</v>
      </c>
      <c r="C2095" s="75" t="s">
        <v>1</v>
      </c>
      <c r="D2095" s="4" t="s">
        <v>23207</v>
      </c>
      <c r="E2095" s="76">
        <v>20.38</v>
      </c>
      <c r="F2095" s="77">
        <v>0</v>
      </c>
      <c r="H2095" s="77">
        <v>0</v>
      </c>
    </row>
    <row r="2096" spans="1:8" ht="19.899999999999999" hidden="1" customHeight="1">
      <c r="A2096" s="75">
        <v>39701</v>
      </c>
      <c r="B2096" s="4" t="s">
        <v>18266</v>
      </c>
      <c r="C2096" s="75" t="s">
        <v>6</v>
      </c>
      <c r="D2096" s="4" t="s">
        <v>23207</v>
      </c>
      <c r="E2096" s="76">
        <v>160.03</v>
      </c>
      <c r="F2096" s="77">
        <v>0</v>
      </c>
      <c r="H2096" s="77">
        <v>0</v>
      </c>
    </row>
    <row r="2097" spans="1:8" ht="19.899999999999999" hidden="1" customHeight="1">
      <c r="A2097" s="75">
        <v>12815</v>
      </c>
      <c r="B2097" s="4" t="s">
        <v>18267</v>
      </c>
      <c r="C2097" s="75" t="s">
        <v>6</v>
      </c>
      <c r="D2097" s="4" t="s">
        <v>23207</v>
      </c>
      <c r="E2097" s="76">
        <v>268.86</v>
      </c>
      <c r="F2097" s="77">
        <v>0</v>
      </c>
      <c r="H2097" s="77">
        <v>0</v>
      </c>
    </row>
    <row r="2098" spans="1:8" ht="19.899999999999999" hidden="1" customHeight="1">
      <c r="A2098" s="75">
        <v>39431</v>
      </c>
      <c r="B2098" s="4" t="s">
        <v>18268</v>
      </c>
      <c r="C2098" s="75" t="s">
        <v>1</v>
      </c>
      <c r="D2098" s="4" t="s">
        <v>23207</v>
      </c>
      <c r="E2098" s="76">
        <v>120.99</v>
      </c>
      <c r="F2098" s="77">
        <v>0</v>
      </c>
      <c r="H2098" s="77">
        <v>0</v>
      </c>
    </row>
    <row r="2099" spans="1:8" ht="19.899999999999999" hidden="1" customHeight="1">
      <c r="A2099" s="75">
        <v>39432</v>
      </c>
      <c r="B2099" s="4" t="s">
        <v>18269</v>
      </c>
      <c r="C2099" s="75" t="s">
        <v>1</v>
      </c>
      <c r="D2099" s="4" t="s">
        <v>23207</v>
      </c>
      <c r="E2099" s="76"/>
      <c r="F2099" s="77">
        <v>0</v>
      </c>
      <c r="H2099" s="77">
        <v>0</v>
      </c>
    </row>
    <row r="2100" spans="1:8" ht="19.899999999999999" hidden="1" customHeight="1">
      <c r="A2100" s="75">
        <v>20111</v>
      </c>
      <c r="B2100" s="4" t="s">
        <v>18270</v>
      </c>
      <c r="C2100" s="75" t="s">
        <v>6</v>
      </c>
      <c r="D2100" s="4" t="s">
        <v>23207</v>
      </c>
      <c r="E2100" s="76"/>
      <c r="F2100" s="77">
        <v>0</v>
      </c>
      <c r="H2100" s="77">
        <v>0</v>
      </c>
    </row>
    <row r="2101" spans="1:8" ht="19.899999999999999" hidden="1" customHeight="1">
      <c r="A2101" s="75">
        <v>21127</v>
      </c>
      <c r="B2101" s="4" t="s">
        <v>18271</v>
      </c>
      <c r="C2101" s="75" t="s">
        <v>6</v>
      </c>
      <c r="D2101" s="4" t="s">
        <v>23207</v>
      </c>
      <c r="E2101" s="76"/>
      <c r="F2101" s="77">
        <v>0</v>
      </c>
      <c r="H2101" s="77">
        <v>0</v>
      </c>
    </row>
    <row r="2102" spans="1:8" ht="19.899999999999999" hidden="1" customHeight="1">
      <c r="A2102" s="75">
        <v>404</v>
      </c>
      <c r="B2102" s="4" t="s">
        <v>18272</v>
      </c>
      <c r="C2102" s="75" t="s">
        <v>1</v>
      </c>
      <c r="D2102" s="4" t="s">
        <v>23207</v>
      </c>
      <c r="E2102" s="76"/>
      <c r="F2102" s="77">
        <v>0</v>
      </c>
      <c r="H2102" s="77">
        <v>0</v>
      </c>
    </row>
    <row r="2103" spans="1:8" ht="19.899999999999999" hidden="1" customHeight="1">
      <c r="A2103" s="75">
        <v>14151</v>
      </c>
      <c r="B2103" s="4" t="s">
        <v>18273</v>
      </c>
      <c r="C2103" s="75" t="s">
        <v>6</v>
      </c>
      <c r="D2103" s="4" t="s">
        <v>23207</v>
      </c>
      <c r="E2103" s="76"/>
      <c r="F2103" s="77">
        <v>0</v>
      </c>
      <c r="H2103" s="77">
        <v>0</v>
      </c>
    </row>
    <row r="2104" spans="1:8" ht="19.899999999999999" hidden="1" customHeight="1">
      <c r="A2104" s="75">
        <v>14153</v>
      </c>
      <c r="B2104" s="4" t="s">
        <v>18274</v>
      </c>
      <c r="C2104" s="75" t="s">
        <v>6</v>
      </c>
      <c r="D2104" s="4" t="s">
        <v>23207</v>
      </c>
      <c r="E2104" s="76"/>
      <c r="F2104" s="77">
        <v>0</v>
      </c>
      <c r="H2104" s="77">
        <v>0</v>
      </c>
    </row>
    <row r="2105" spans="1:8" ht="19.899999999999999" hidden="1" customHeight="1">
      <c r="A2105" s="75">
        <v>14152</v>
      </c>
      <c r="B2105" s="4" t="s">
        <v>18275</v>
      </c>
      <c r="C2105" s="75" t="s">
        <v>6</v>
      </c>
      <c r="D2105" s="4" t="s">
        <v>23207</v>
      </c>
      <c r="E2105" s="76">
        <v>82.96</v>
      </c>
      <c r="F2105" s="77">
        <v>0</v>
      </c>
      <c r="H2105" s="77">
        <v>0</v>
      </c>
    </row>
    <row r="2106" spans="1:8" ht="19.899999999999999" hidden="1" customHeight="1">
      <c r="A2106" s="75">
        <v>14154</v>
      </c>
      <c r="B2106" s="4" t="s">
        <v>18276</v>
      </c>
      <c r="C2106" s="75" t="s">
        <v>6</v>
      </c>
      <c r="D2106" s="4" t="s">
        <v>23207</v>
      </c>
      <c r="E2106" s="76">
        <v>33.700000000000003</v>
      </c>
      <c r="F2106" s="77">
        <v>0</v>
      </c>
      <c r="H2106" s="77">
        <v>0</v>
      </c>
    </row>
    <row r="2107" spans="1:8" ht="19.899999999999999" hidden="1" customHeight="1">
      <c r="A2107" s="75">
        <v>3146</v>
      </c>
      <c r="B2107" s="4" t="s">
        <v>18277</v>
      </c>
      <c r="C2107" s="75" t="s">
        <v>6</v>
      </c>
      <c r="D2107" s="4" t="s">
        <v>23207</v>
      </c>
      <c r="E2107" s="76">
        <v>24.76</v>
      </c>
      <c r="F2107" s="77">
        <v>0</v>
      </c>
      <c r="H2107" s="77">
        <v>0</v>
      </c>
    </row>
    <row r="2108" spans="1:8" ht="19.899999999999999" hidden="1" customHeight="1">
      <c r="A2108" s="75">
        <v>3143</v>
      </c>
      <c r="B2108" s="4" t="s">
        <v>23097</v>
      </c>
      <c r="C2108" s="75" t="s">
        <v>6</v>
      </c>
      <c r="D2108" s="4" t="s">
        <v>23207</v>
      </c>
      <c r="E2108" s="76">
        <v>24.19</v>
      </c>
      <c r="F2108" s="77">
        <v>0</v>
      </c>
      <c r="H2108" s="77">
        <v>0</v>
      </c>
    </row>
    <row r="2109" spans="1:8" ht="19.899999999999999" hidden="1" customHeight="1">
      <c r="A2109" s="75">
        <v>3148</v>
      </c>
      <c r="B2109" s="4" t="s">
        <v>18278</v>
      </c>
      <c r="C2109" s="75" t="s">
        <v>6</v>
      </c>
      <c r="D2109" s="4" t="s">
        <v>23207</v>
      </c>
      <c r="E2109" s="76">
        <v>5813.27</v>
      </c>
      <c r="F2109" s="77">
        <v>0</v>
      </c>
      <c r="H2109" s="77">
        <v>0</v>
      </c>
    </row>
    <row r="2110" spans="1:8" ht="19.899999999999999" hidden="1" customHeight="1">
      <c r="A2110" s="75">
        <v>4310</v>
      </c>
      <c r="B2110" s="4" t="s">
        <v>18279</v>
      </c>
      <c r="C2110" s="75" t="s">
        <v>6</v>
      </c>
      <c r="D2110" s="4" t="s">
        <v>23207</v>
      </c>
      <c r="E2110" s="76">
        <v>1775.99</v>
      </c>
      <c r="F2110" s="77">
        <v>0</v>
      </c>
      <c r="H2110" s="77">
        <v>0</v>
      </c>
    </row>
    <row r="2111" spans="1:8" ht="19.899999999999999" hidden="1" customHeight="1">
      <c r="A2111" s="75">
        <v>4311</v>
      </c>
      <c r="B2111" s="4" t="s">
        <v>18280</v>
      </c>
      <c r="C2111" s="75" t="s">
        <v>6</v>
      </c>
      <c r="D2111" s="4" t="s">
        <v>23207</v>
      </c>
      <c r="E2111" s="76">
        <v>3137.39</v>
      </c>
      <c r="F2111" s="77">
        <v>0</v>
      </c>
      <c r="H2111" s="77">
        <v>0</v>
      </c>
    </row>
    <row r="2112" spans="1:8" ht="19.899999999999999" hidden="1" customHeight="1">
      <c r="A2112" s="75">
        <v>4312</v>
      </c>
      <c r="B2112" s="4" t="s">
        <v>18281</v>
      </c>
      <c r="C2112" s="75" t="s">
        <v>6</v>
      </c>
      <c r="D2112" s="4" t="s">
        <v>23207</v>
      </c>
      <c r="E2112" s="76">
        <v>12261.73</v>
      </c>
      <c r="F2112" s="77">
        <v>0</v>
      </c>
      <c r="H2112" s="77">
        <v>0</v>
      </c>
    </row>
    <row r="2113" spans="1:8" ht="19.899999999999999" hidden="1" customHeight="1">
      <c r="A2113" s="75">
        <v>13261</v>
      </c>
      <c r="B2113" s="4" t="s">
        <v>18282</v>
      </c>
      <c r="C2113" s="75" t="s">
        <v>6</v>
      </c>
      <c r="D2113" s="4" t="s">
        <v>23207</v>
      </c>
      <c r="E2113" s="76"/>
      <c r="F2113" s="77">
        <v>0</v>
      </c>
      <c r="H2113" s="77">
        <v>0</v>
      </c>
    </row>
    <row r="2114" spans="1:8" ht="19.899999999999999" hidden="1" customHeight="1">
      <c r="A2114" s="75">
        <v>3272</v>
      </c>
      <c r="B2114" s="4" t="s">
        <v>18283</v>
      </c>
      <c r="C2114" s="75" t="s">
        <v>6</v>
      </c>
      <c r="D2114" s="4" t="s">
        <v>23207</v>
      </c>
      <c r="E2114" s="76"/>
      <c r="F2114" s="77">
        <v>0</v>
      </c>
      <c r="H2114" s="77">
        <v>0</v>
      </c>
    </row>
    <row r="2115" spans="1:8" ht="19.899999999999999" hidden="1" customHeight="1">
      <c r="A2115" s="75">
        <v>3265</v>
      </c>
      <c r="B2115" s="4" t="s">
        <v>18284</v>
      </c>
      <c r="C2115" s="75" t="s">
        <v>6</v>
      </c>
      <c r="D2115" s="4" t="s">
        <v>23207</v>
      </c>
      <c r="E2115" s="76">
        <v>38.950000000000003</v>
      </c>
      <c r="F2115" s="77">
        <v>0</v>
      </c>
      <c r="H2115" s="77">
        <v>0</v>
      </c>
    </row>
    <row r="2116" spans="1:8" ht="19.899999999999999" hidden="1" customHeight="1">
      <c r="A2116" s="75">
        <v>3264</v>
      </c>
      <c r="B2116" s="4" t="s">
        <v>18285</v>
      </c>
      <c r="C2116" s="75" t="s">
        <v>6</v>
      </c>
      <c r="D2116" s="4" t="s">
        <v>23207</v>
      </c>
      <c r="E2116" s="76">
        <v>11.94</v>
      </c>
      <c r="F2116" s="77">
        <v>0</v>
      </c>
      <c r="H2116" s="77">
        <v>0</v>
      </c>
    </row>
    <row r="2117" spans="1:8" ht="19.899999999999999" hidden="1" customHeight="1">
      <c r="A2117" s="75">
        <v>3262</v>
      </c>
      <c r="B2117" s="4" t="s">
        <v>18286</v>
      </c>
      <c r="C2117" s="75" t="s">
        <v>6</v>
      </c>
      <c r="D2117" s="4" t="s">
        <v>23207</v>
      </c>
      <c r="E2117" s="76">
        <v>33.64</v>
      </c>
      <c r="F2117" s="77">
        <v>0</v>
      </c>
      <c r="H2117" s="77">
        <v>0</v>
      </c>
    </row>
    <row r="2118" spans="1:8" ht="19.899999999999999" hidden="1" customHeight="1">
      <c r="A2118" s="75">
        <v>3267</v>
      </c>
      <c r="B2118" s="4" t="s">
        <v>18287</v>
      </c>
      <c r="C2118" s="75" t="s">
        <v>6</v>
      </c>
      <c r="D2118" s="4" t="s">
        <v>23207</v>
      </c>
      <c r="E2118" s="76">
        <v>24.38</v>
      </c>
      <c r="F2118" s="77">
        <v>0</v>
      </c>
      <c r="H2118" s="77">
        <v>0</v>
      </c>
    </row>
    <row r="2119" spans="1:8" ht="19.899999999999999" hidden="1" customHeight="1">
      <c r="A2119" s="75">
        <v>3266</v>
      </c>
      <c r="B2119" s="4" t="s">
        <v>18288</v>
      </c>
      <c r="C2119" s="75" t="s">
        <v>6</v>
      </c>
      <c r="D2119" s="4" t="s">
        <v>23207</v>
      </c>
      <c r="E2119" s="76">
        <v>6.56</v>
      </c>
      <c r="F2119" s="77">
        <v>0</v>
      </c>
      <c r="H2119" s="77">
        <v>0</v>
      </c>
    </row>
    <row r="2120" spans="1:8" ht="19.899999999999999" hidden="1" customHeight="1">
      <c r="A2120" s="75">
        <v>3268</v>
      </c>
      <c r="B2120" s="4" t="s">
        <v>18289</v>
      </c>
      <c r="C2120" s="75" t="s">
        <v>6</v>
      </c>
      <c r="D2120" s="4" t="s">
        <v>23207</v>
      </c>
      <c r="E2120" s="76">
        <v>10.18</v>
      </c>
      <c r="F2120" s="77">
        <v>0</v>
      </c>
      <c r="H2120" s="77">
        <v>0</v>
      </c>
    </row>
    <row r="2121" spans="1:8" ht="19.899999999999999" hidden="1" customHeight="1">
      <c r="A2121" s="75">
        <v>3263</v>
      </c>
      <c r="B2121" s="4" t="s">
        <v>18290</v>
      </c>
      <c r="C2121" s="75" t="s">
        <v>6</v>
      </c>
      <c r="D2121" s="4" t="s">
        <v>23207</v>
      </c>
      <c r="E2121" s="76">
        <v>35.549999999999997</v>
      </c>
      <c r="F2121" s="77">
        <v>0</v>
      </c>
      <c r="H2121" s="77">
        <v>0</v>
      </c>
    </row>
    <row r="2122" spans="1:8" ht="19.899999999999999" hidden="1" customHeight="1">
      <c r="A2122" s="75">
        <v>3271</v>
      </c>
      <c r="B2122" s="4" t="s">
        <v>18291</v>
      </c>
      <c r="C2122" s="75" t="s">
        <v>6</v>
      </c>
      <c r="D2122" s="4" t="s">
        <v>23207</v>
      </c>
      <c r="E2122" s="76">
        <v>37.159999999999997</v>
      </c>
      <c r="F2122" s="77">
        <v>0</v>
      </c>
      <c r="H2122" s="77">
        <v>0</v>
      </c>
    </row>
    <row r="2123" spans="1:8" ht="19.899999999999999" hidden="1" customHeight="1">
      <c r="A2123" s="75">
        <v>3270</v>
      </c>
      <c r="B2123" s="4" t="s">
        <v>18292</v>
      </c>
      <c r="C2123" s="75" t="s">
        <v>6</v>
      </c>
      <c r="D2123" s="4" t="s">
        <v>23207</v>
      </c>
      <c r="E2123" s="76">
        <v>39.67</v>
      </c>
      <c r="F2123" s="77">
        <v>0</v>
      </c>
      <c r="H2123" s="77">
        <v>0</v>
      </c>
    </row>
    <row r="2124" spans="1:8" ht="19.899999999999999" hidden="1" customHeight="1">
      <c r="A2124" s="75">
        <v>45256</v>
      </c>
      <c r="B2124" s="4" t="s">
        <v>23098</v>
      </c>
      <c r="C2124" s="75" t="s">
        <v>6</v>
      </c>
      <c r="D2124" s="4" t="s">
        <v>23207</v>
      </c>
      <c r="E2124" s="76">
        <v>40.28</v>
      </c>
      <c r="F2124" s="77">
        <v>0</v>
      </c>
      <c r="H2124" s="77">
        <v>0</v>
      </c>
    </row>
    <row r="2125" spans="1:8" ht="19.899999999999999" hidden="1" customHeight="1">
      <c r="A2125" s="75">
        <v>3286</v>
      </c>
      <c r="B2125" s="4" t="s">
        <v>18293</v>
      </c>
      <c r="C2125" s="75" t="s">
        <v>149</v>
      </c>
      <c r="D2125" s="4" t="s">
        <v>23207</v>
      </c>
      <c r="E2125" s="76">
        <v>1540.99</v>
      </c>
      <c r="F2125" s="77">
        <v>0</v>
      </c>
      <c r="H2125" s="77">
        <v>0</v>
      </c>
    </row>
    <row r="2126" spans="1:8" ht="19.899999999999999" hidden="1" customHeight="1">
      <c r="A2126" s="75">
        <v>3287</v>
      </c>
      <c r="B2126" s="4" t="s">
        <v>22234</v>
      </c>
      <c r="C2126" s="75" t="s">
        <v>149</v>
      </c>
      <c r="D2126" s="4" t="s">
        <v>23207</v>
      </c>
      <c r="E2126" s="76">
        <v>124.56</v>
      </c>
      <c r="F2126" s="77">
        <v>0</v>
      </c>
      <c r="H2126" s="77">
        <v>0</v>
      </c>
    </row>
    <row r="2127" spans="1:8" ht="19.899999999999999" hidden="1" customHeight="1">
      <c r="A2127" s="75">
        <v>3283</v>
      </c>
      <c r="B2127" s="4" t="s">
        <v>22235</v>
      </c>
      <c r="C2127" s="75" t="s">
        <v>149</v>
      </c>
      <c r="D2127" s="4" t="s">
        <v>23207</v>
      </c>
      <c r="E2127" s="76">
        <v>134.77000000000001</v>
      </c>
      <c r="F2127" s="77">
        <v>0</v>
      </c>
      <c r="H2127" s="77">
        <v>0</v>
      </c>
    </row>
    <row r="2128" spans="1:8" ht="19.899999999999999" hidden="1" customHeight="1">
      <c r="A2128" s="75">
        <v>11587</v>
      </c>
      <c r="B2128" s="4" t="s">
        <v>22236</v>
      </c>
      <c r="C2128" s="75" t="s">
        <v>149</v>
      </c>
      <c r="D2128" s="4" t="s">
        <v>23207</v>
      </c>
      <c r="E2128" s="76">
        <v>147.83000000000001</v>
      </c>
      <c r="F2128" s="77">
        <v>0</v>
      </c>
      <c r="H2128" s="77">
        <v>0</v>
      </c>
    </row>
    <row r="2129" spans="1:8" ht="19.899999999999999" hidden="1" customHeight="1">
      <c r="A2129" s="75">
        <v>36225</v>
      </c>
      <c r="B2129" s="4" t="s">
        <v>22237</v>
      </c>
      <c r="C2129" s="75" t="s">
        <v>149</v>
      </c>
      <c r="D2129" s="4" t="s">
        <v>23207</v>
      </c>
      <c r="E2129" s="76">
        <v>446.48</v>
      </c>
      <c r="F2129" s="77">
        <v>0</v>
      </c>
      <c r="H2129" s="77">
        <v>0</v>
      </c>
    </row>
    <row r="2130" spans="1:8" ht="19.899999999999999" hidden="1" customHeight="1">
      <c r="A2130" s="75">
        <v>36230</v>
      </c>
      <c r="B2130" s="4" t="s">
        <v>18294</v>
      </c>
      <c r="C2130" s="75" t="s">
        <v>149</v>
      </c>
      <c r="D2130" s="4" t="s">
        <v>23207</v>
      </c>
      <c r="E2130" s="76">
        <v>446.48</v>
      </c>
      <c r="F2130" s="77">
        <v>0</v>
      </c>
      <c r="H2130" s="77">
        <v>0</v>
      </c>
    </row>
    <row r="2131" spans="1:8" ht="19.899999999999999" hidden="1" customHeight="1">
      <c r="A2131" s="75">
        <v>36238</v>
      </c>
      <c r="B2131" s="4" t="s">
        <v>18295</v>
      </c>
      <c r="C2131" s="75" t="s">
        <v>149</v>
      </c>
      <c r="D2131" s="4" t="s">
        <v>23207</v>
      </c>
      <c r="E2131" s="76">
        <v>593.76</v>
      </c>
      <c r="F2131" s="77">
        <v>0</v>
      </c>
      <c r="H2131" s="77">
        <v>0</v>
      </c>
    </row>
    <row r="2132" spans="1:8" ht="19.899999999999999" hidden="1" customHeight="1">
      <c r="A2132" s="75">
        <v>39363</v>
      </c>
      <c r="B2132" s="4" t="s">
        <v>18296</v>
      </c>
      <c r="C2132" s="75" t="s">
        <v>6</v>
      </c>
      <c r="D2132" s="4" t="s">
        <v>23207</v>
      </c>
      <c r="E2132" s="76">
        <v>832.42</v>
      </c>
      <c r="F2132" s="77">
        <v>0</v>
      </c>
      <c r="H2132" s="77">
        <v>0</v>
      </c>
    </row>
    <row r="2133" spans="1:8" ht="19.899999999999999" hidden="1" customHeight="1">
      <c r="A2133" s="75">
        <v>39361</v>
      </c>
      <c r="B2133" s="4" t="s">
        <v>18297</v>
      </c>
      <c r="C2133" s="75" t="s">
        <v>6</v>
      </c>
      <c r="D2133" s="4" t="s">
        <v>23207</v>
      </c>
      <c r="E2133" s="76">
        <v>595.35</v>
      </c>
      <c r="F2133" s="77">
        <v>0</v>
      </c>
      <c r="H2133" s="77">
        <v>0</v>
      </c>
    </row>
    <row r="2134" spans="1:8" ht="19.899999999999999" hidden="1" customHeight="1">
      <c r="A2134" s="75">
        <v>39362</v>
      </c>
      <c r="B2134" s="4" t="s">
        <v>18298</v>
      </c>
      <c r="C2134" s="75" t="s">
        <v>6</v>
      </c>
      <c r="D2134" s="4" t="s">
        <v>23207</v>
      </c>
      <c r="E2134" s="76">
        <v>692.31</v>
      </c>
      <c r="F2134" s="77">
        <v>0</v>
      </c>
      <c r="H2134" s="77">
        <v>0</v>
      </c>
    </row>
    <row r="2135" spans="1:8" ht="19.899999999999999" hidden="1" customHeight="1">
      <c r="A2135" s="75">
        <v>39364</v>
      </c>
      <c r="B2135" s="4" t="s">
        <v>18299</v>
      </c>
      <c r="C2135" s="75" t="s">
        <v>6</v>
      </c>
      <c r="D2135" s="4" t="s">
        <v>23207</v>
      </c>
      <c r="E2135" s="76">
        <v>472.79</v>
      </c>
      <c r="F2135" s="77">
        <v>0</v>
      </c>
      <c r="H2135" s="77">
        <v>0</v>
      </c>
    </row>
    <row r="2136" spans="1:8" ht="19.899999999999999" hidden="1" customHeight="1">
      <c r="A2136" s="75">
        <v>14576</v>
      </c>
      <c r="B2136" s="4" t="s">
        <v>18300</v>
      </c>
      <c r="C2136" s="75" t="s">
        <v>6</v>
      </c>
      <c r="D2136" s="4" t="s">
        <v>23206</v>
      </c>
      <c r="E2136" s="76">
        <v>620.11</v>
      </c>
      <c r="F2136" s="77">
        <v>0</v>
      </c>
      <c r="H2136" s="77">
        <v>0</v>
      </c>
    </row>
    <row r="2137" spans="1:8" ht="19.899999999999999" hidden="1" customHeight="1">
      <c r="A2137" s="75">
        <v>13877</v>
      </c>
      <c r="B2137" s="4" t="s">
        <v>18301</v>
      </c>
      <c r="C2137" s="75" t="s">
        <v>6</v>
      </c>
      <c r="D2137" s="4" t="s">
        <v>23206</v>
      </c>
      <c r="E2137" s="76">
        <v>395.91</v>
      </c>
      <c r="F2137" s="77">
        <v>0</v>
      </c>
      <c r="H2137" s="77">
        <v>0</v>
      </c>
    </row>
    <row r="2138" spans="1:8" ht="19.899999999999999" hidden="1" customHeight="1">
      <c r="A2138" s="75">
        <v>7307</v>
      </c>
      <c r="B2138" s="4" t="s">
        <v>18302</v>
      </c>
      <c r="C2138" s="75" t="s">
        <v>1056</v>
      </c>
      <c r="D2138" s="4" t="s">
        <v>23207</v>
      </c>
      <c r="E2138" s="76">
        <v>856.27</v>
      </c>
      <c r="F2138" s="77">
        <v>0</v>
      </c>
      <c r="H2138" s="77">
        <v>0</v>
      </c>
    </row>
    <row r="2139" spans="1:8" ht="19.899999999999999" hidden="1" customHeight="1">
      <c r="A2139" s="75">
        <v>38122</v>
      </c>
      <c r="B2139" s="4" t="s">
        <v>18303</v>
      </c>
      <c r="C2139" s="75" t="s">
        <v>1056</v>
      </c>
      <c r="D2139" s="4" t="s">
        <v>23207</v>
      </c>
      <c r="E2139" s="76">
        <v>1101.1300000000001</v>
      </c>
      <c r="F2139" s="77">
        <v>0</v>
      </c>
      <c r="H2139" s="77">
        <v>0</v>
      </c>
    </row>
    <row r="2140" spans="1:8" ht="19.899999999999999" hidden="1" customHeight="1">
      <c r="A2140" s="75">
        <v>43653</v>
      </c>
      <c r="B2140" s="4" t="s">
        <v>18304</v>
      </c>
      <c r="C2140" s="75" t="s">
        <v>1056</v>
      </c>
      <c r="D2140" s="4" t="s">
        <v>23207</v>
      </c>
      <c r="E2140" s="76">
        <v>1213.73</v>
      </c>
      <c r="F2140" s="77">
        <v>0</v>
      </c>
      <c r="H2140" s="77">
        <v>0</v>
      </c>
    </row>
    <row r="2141" spans="1:8" ht="19.899999999999999" hidden="1" customHeight="1">
      <c r="A2141" s="75">
        <v>45301</v>
      </c>
      <c r="B2141" s="4" t="s">
        <v>23099</v>
      </c>
      <c r="C2141" s="75" t="s">
        <v>6</v>
      </c>
      <c r="D2141" s="4" t="s">
        <v>23206</v>
      </c>
      <c r="E2141" s="76">
        <v>332.83</v>
      </c>
      <c r="F2141" s="77">
        <v>0</v>
      </c>
      <c r="H2141" s="77">
        <v>0</v>
      </c>
    </row>
    <row r="2142" spans="1:8" ht="19.899999999999999" hidden="1" customHeight="1">
      <c r="A2142" s="75">
        <v>12344</v>
      </c>
      <c r="B2142" s="4" t="s">
        <v>18305</v>
      </c>
      <c r="C2142" s="75" t="s">
        <v>6</v>
      </c>
      <c r="D2142" s="4" t="s">
        <v>23207</v>
      </c>
      <c r="E2142" s="76">
        <v>416.2</v>
      </c>
      <c r="F2142" s="77">
        <v>0</v>
      </c>
      <c r="H2142" s="77">
        <v>0</v>
      </c>
    </row>
    <row r="2143" spans="1:8" ht="19.899999999999999" hidden="1" customHeight="1">
      <c r="A2143" s="75">
        <v>12343</v>
      </c>
      <c r="B2143" s="4" t="s">
        <v>18306</v>
      </c>
      <c r="C2143" s="75" t="s">
        <v>6</v>
      </c>
      <c r="D2143" s="4" t="s">
        <v>23207</v>
      </c>
      <c r="E2143" s="76">
        <v>472.79</v>
      </c>
      <c r="F2143" s="77">
        <v>0</v>
      </c>
      <c r="H2143" s="77">
        <v>0</v>
      </c>
    </row>
    <row r="2144" spans="1:8" ht="19.899999999999999" hidden="1" customHeight="1">
      <c r="A2144" s="75">
        <v>3295</v>
      </c>
      <c r="B2144" s="4" t="s">
        <v>18307</v>
      </c>
      <c r="C2144" s="75" t="s">
        <v>6</v>
      </c>
      <c r="D2144" s="4" t="s">
        <v>23207</v>
      </c>
      <c r="E2144" s="76">
        <v>277.27999999999997</v>
      </c>
      <c r="F2144" s="77">
        <v>0</v>
      </c>
      <c r="H2144" s="77">
        <v>0</v>
      </c>
    </row>
    <row r="2145" spans="1:8" ht="19.899999999999999" hidden="1" customHeight="1">
      <c r="A2145" s="75">
        <v>3302</v>
      </c>
      <c r="B2145" s="4" t="s">
        <v>18308</v>
      </c>
      <c r="C2145" s="75" t="s">
        <v>6</v>
      </c>
      <c r="D2145" s="4" t="s">
        <v>23207</v>
      </c>
      <c r="E2145" s="76">
        <v>345.75</v>
      </c>
      <c r="F2145" s="77">
        <v>0</v>
      </c>
      <c r="H2145" s="77">
        <v>0</v>
      </c>
    </row>
    <row r="2146" spans="1:8" ht="19.899999999999999" hidden="1" customHeight="1">
      <c r="A2146" s="75">
        <v>3297</v>
      </c>
      <c r="B2146" s="4" t="s">
        <v>22238</v>
      </c>
      <c r="C2146" s="75" t="s">
        <v>6</v>
      </c>
      <c r="D2146" s="4" t="s">
        <v>23207</v>
      </c>
      <c r="E2146" s="76">
        <v>2.14</v>
      </c>
      <c r="F2146" s="77">
        <v>0</v>
      </c>
      <c r="H2146" s="77">
        <v>0</v>
      </c>
    </row>
    <row r="2147" spans="1:8" ht="19.899999999999999" hidden="1" customHeight="1">
      <c r="A2147" s="75">
        <v>3294</v>
      </c>
      <c r="B2147" s="4" t="s">
        <v>18309</v>
      </c>
      <c r="C2147" s="75" t="s">
        <v>6</v>
      </c>
      <c r="D2147" s="4" t="s">
        <v>23207</v>
      </c>
      <c r="E2147" s="76">
        <v>19.899999999999999</v>
      </c>
      <c r="F2147" s="77">
        <v>0</v>
      </c>
      <c r="H2147" s="77">
        <v>0</v>
      </c>
    </row>
    <row r="2148" spans="1:8" ht="19.899999999999999" hidden="1" customHeight="1">
      <c r="A2148" s="75">
        <v>3292</v>
      </c>
      <c r="B2148" s="4" t="s">
        <v>18310</v>
      </c>
      <c r="C2148" s="75" t="s">
        <v>6</v>
      </c>
      <c r="D2148" s="4" t="s">
        <v>23207</v>
      </c>
      <c r="E2148" s="76">
        <v>8.99</v>
      </c>
      <c r="F2148" s="77">
        <v>0</v>
      </c>
      <c r="H2148" s="77">
        <v>0</v>
      </c>
    </row>
    <row r="2149" spans="1:8" ht="19.899999999999999" hidden="1" customHeight="1">
      <c r="A2149" s="75">
        <v>3298</v>
      </c>
      <c r="B2149" s="4" t="s">
        <v>18311</v>
      </c>
      <c r="C2149" s="75" t="s">
        <v>6</v>
      </c>
      <c r="D2149" s="4" t="s">
        <v>23207</v>
      </c>
      <c r="E2149" s="76">
        <v>6.29</v>
      </c>
      <c r="F2149" s="77">
        <v>0</v>
      </c>
      <c r="H2149" s="77">
        <v>0</v>
      </c>
    </row>
    <row r="2150" spans="1:8" ht="19.899999999999999" hidden="1" customHeight="1">
      <c r="A2150" s="75">
        <v>34802</v>
      </c>
      <c r="B2150" s="4" t="s">
        <v>18312</v>
      </c>
      <c r="C2150" s="75" t="s">
        <v>6</v>
      </c>
      <c r="D2150" s="4" t="s">
        <v>23207</v>
      </c>
      <c r="E2150" s="76">
        <v>50.26</v>
      </c>
      <c r="F2150" s="77">
        <v>0</v>
      </c>
      <c r="H2150" s="77">
        <v>0</v>
      </c>
    </row>
    <row r="2151" spans="1:8" ht="19.899999999999999" hidden="1" customHeight="1">
      <c r="A2151" s="75">
        <v>11588</v>
      </c>
      <c r="B2151" s="4" t="s">
        <v>18313</v>
      </c>
      <c r="C2151" s="75" t="s">
        <v>6</v>
      </c>
      <c r="D2151" s="4" t="s">
        <v>23207</v>
      </c>
      <c r="E2151" s="76">
        <v>6.43</v>
      </c>
      <c r="F2151" s="77">
        <v>0</v>
      </c>
      <c r="H2151" s="77">
        <v>0</v>
      </c>
    </row>
    <row r="2152" spans="1:8" ht="19.899999999999999" hidden="1" customHeight="1">
      <c r="A2152" s="75">
        <v>34383</v>
      </c>
      <c r="B2152" s="4" t="s">
        <v>18314</v>
      </c>
      <c r="C2152" s="75" t="s">
        <v>6</v>
      </c>
      <c r="D2152" s="4" t="s">
        <v>23207</v>
      </c>
      <c r="E2152" s="76">
        <v>7.18</v>
      </c>
      <c r="F2152" s="77">
        <v>0</v>
      </c>
      <c r="H2152" s="77">
        <v>0</v>
      </c>
    </row>
    <row r="2153" spans="1:8" ht="19.899999999999999" hidden="1" customHeight="1">
      <c r="A2153" s="75">
        <v>40451</v>
      </c>
      <c r="B2153" s="4" t="s">
        <v>18315</v>
      </c>
      <c r="C2153" s="75" t="s">
        <v>149</v>
      </c>
      <c r="D2153" s="4" t="s">
        <v>23207</v>
      </c>
      <c r="E2153" s="76">
        <v>8.9600000000000009</v>
      </c>
      <c r="F2153" s="77">
        <v>0</v>
      </c>
      <c r="H2153" s="77">
        <v>0</v>
      </c>
    </row>
    <row r="2154" spans="1:8" ht="19.899999999999999" hidden="1" customHeight="1">
      <c r="A2154" s="75">
        <v>40453</v>
      </c>
      <c r="B2154" s="4" t="s">
        <v>18316</v>
      </c>
      <c r="C2154" s="75" t="s">
        <v>149</v>
      </c>
      <c r="D2154" s="4" t="s">
        <v>23207</v>
      </c>
      <c r="E2154" s="76">
        <v>10.75</v>
      </c>
      <c r="F2154" s="77">
        <v>0</v>
      </c>
      <c r="H2154" s="77">
        <v>0</v>
      </c>
    </row>
    <row r="2155" spans="1:8" ht="19.899999999999999" hidden="1" customHeight="1">
      <c r="A2155" s="75">
        <v>40452</v>
      </c>
      <c r="B2155" s="4" t="s">
        <v>18317</v>
      </c>
      <c r="C2155" s="75" t="s">
        <v>149</v>
      </c>
      <c r="D2155" s="4" t="s">
        <v>23207</v>
      </c>
      <c r="E2155" s="76">
        <v>14.41</v>
      </c>
      <c r="F2155" s="77">
        <v>0</v>
      </c>
      <c r="H2155" s="77">
        <v>0</v>
      </c>
    </row>
    <row r="2156" spans="1:8" ht="19.899999999999999" hidden="1" customHeight="1">
      <c r="A2156" s="75">
        <v>11594</v>
      </c>
      <c r="B2156" s="4" t="s">
        <v>18318</v>
      </c>
      <c r="C2156" s="75" t="s">
        <v>6</v>
      </c>
      <c r="D2156" s="4" t="s">
        <v>23207</v>
      </c>
      <c r="E2156" s="76">
        <v>18.05</v>
      </c>
      <c r="F2156" s="77">
        <v>0</v>
      </c>
      <c r="H2156" s="77">
        <v>0</v>
      </c>
    </row>
    <row r="2157" spans="1:8" ht="19.899999999999999" hidden="1" customHeight="1">
      <c r="A2157" s="75">
        <v>3311</v>
      </c>
      <c r="B2157" s="4" t="s">
        <v>18319</v>
      </c>
      <c r="C2157" s="75" t="s">
        <v>34</v>
      </c>
      <c r="D2157" s="4" t="s">
        <v>23207</v>
      </c>
      <c r="E2157" s="76">
        <v>21.62</v>
      </c>
      <c r="F2157" s="77">
        <v>0</v>
      </c>
      <c r="H2157" s="77">
        <v>0</v>
      </c>
    </row>
    <row r="2158" spans="1:8" ht="19.899999999999999" hidden="1" customHeight="1">
      <c r="A2158" s="75">
        <v>11599</v>
      </c>
      <c r="B2158" s="4" t="s">
        <v>18320</v>
      </c>
      <c r="C2158" s="75" t="s">
        <v>6</v>
      </c>
      <c r="D2158" s="4" t="s">
        <v>23207</v>
      </c>
      <c r="E2158" s="76"/>
      <c r="F2158" s="77">
        <v>0</v>
      </c>
      <c r="H2158" s="77">
        <v>0</v>
      </c>
    </row>
    <row r="2159" spans="1:8" ht="19.899999999999999" hidden="1" customHeight="1">
      <c r="A2159" s="75">
        <v>11593</v>
      </c>
      <c r="B2159" s="4" t="s">
        <v>18321</v>
      </c>
      <c r="C2159" s="75" t="s">
        <v>6</v>
      </c>
      <c r="D2159" s="4" t="s">
        <v>23207</v>
      </c>
      <c r="E2159" s="76">
        <v>18.88</v>
      </c>
      <c r="F2159" s="77">
        <v>0</v>
      </c>
      <c r="H2159" s="77">
        <v>0</v>
      </c>
    </row>
    <row r="2160" spans="1:8" ht="19.899999999999999" hidden="1" customHeight="1">
      <c r="A2160" s="75">
        <v>3314</v>
      </c>
      <c r="B2160" s="4" t="s">
        <v>18322</v>
      </c>
      <c r="C2160" s="75" t="s">
        <v>34</v>
      </c>
      <c r="D2160" s="4" t="s">
        <v>23207</v>
      </c>
      <c r="E2160" s="76">
        <v>3331.96</v>
      </c>
      <c r="F2160" s="77">
        <v>0</v>
      </c>
      <c r="H2160" s="77">
        <v>0</v>
      </c>
    </row>
    <row r="2161" spans="1:8" ht="19.899999999999999" hidden="1" customHeight="1">
      <c r="A2161" s="75">
        <v>11597</v>
      </c>
      <c r="B2161" s="4" t="s">
        <v>18323</v>
      </c>
      <c r="C2161" s="75" t="s">
        <v>6</v>
      </c>
      <c r="D2161" s="4" t="s">
        <v>23207</v>
      </c>
      <c r="E2161" s="76">
        <v>3.62</v>
      </c>
      <c r="F2161" s="77">
        <v>0</v>
      </c>
      <c r="H2161" s="77">
        <v>0</v>
      </c>
    </row>
    <row r="2162" spans="1:8" ht="19.899999999999999" hidden="1" customHeight="1">
      <c r="A2162" s="75">
        <v>3309</v>
      </c>
      <c r="B2162" s="4" t="s">
        <v>18324</v>
      </c>
      <c r="C2162" s="75" t="s">
        <v>34</v>
      </c>
      <c r="D2162" s="4" t="s">
        <v>23207</v>
      </c>
      <c r="E2162" s="76">
        <v>1.05</v>
      </c>
      <c r="F2162" s="77">
        <v>0</v>
      </c>
      <c r="H2162" s="77">
        <v>0</v>
      </c>
    </row>
    <row r="2163" spans="1:8" ht="19.899999999999999" hidden="1" customHeight="1">
      <c r="A2163" s="75">
        <v>40440</v>
      </c>
      <c r="B2163" s="4" t="s">
        <v>18325</v>
      </c>
      <c r="C2163" s="75" t="s">
        <v>34</v>
      </c>
      <c r="D2163" s="4" t="s">
        <v>23207</v>
      </c>
      <c r="E2163" s="76">
        <v>0.81</v>
      </c>
      <c r="F2163" s="77">
        <v>0</v>
      </c>
      <c r="H2163" s="77">
        <v>0</v>
      </c>
    </row>
    <row r="2164" spans="1:8" ht="19.899999999999999" hidden="1" customHeight="1">
      <c r="A2164" s="75">
        <v>40441</v>
      </c>
      <c r="B2164" s="4" t="s">
        <v>18326</v>
      </c>
      <c r="C2164" s="75" t="s">
        <v>34</v>
      </c>
      <c r="D2164" s="4" t="s">
        <v>23207</v>
      </c>
      <c r="E2164" s="76">
        <v>22.43</v>
      </c>
      <c r="F2164" s="77">
        <v>0</v>
      </c>
      <c r="H2164" s="77">
        <v>0</v>
      </c>
    </row>
    <row r="2165" spans="1:8" ht="19.899999999999999" hidden="1" customHeight="1">
      <c r="A2165" s="75">
        <v>34612</v>
      </c>
      <c r="B2165" s="4" t="s">
        <v>18327</v>
      </c>
      <c r="C2165" s="75" t="s">
        <v>6</v>
      </c>
      <c r="D2165" s="4" t="s">
        <v>23207</v>
      </c>
      <c r="E2165" s="76">
        <v>22.93</v>
      </c>
      <c r="F2165" s="77">
        <v>0</v>
      </c>
      <c r="H2165" s="77">
        <v>0</v>
      </c>
    </row>
    <row r="2166" spans="1:8" ht="19.899999999999999" hidden="1" customHeight="1">
      <c r="A2166" s="75">
        <v>34635</v>
      </c>
      <c r="B2166" s="4" t="s">
        <v>18328</v>
      </c>
      <c r="C2166" s="75" t="s">
        <v>6</v>
      </c>
      <c r="D2166" s="4" t="s">
        <v>23207</v>
      </c>
      <c r="E2166" s="76"/>
      <c r="F2166" s="77">
        <v>0</v>
      </c>
      <c r="H2166" s="77">
        <v>0</v>
      </c>
    </row>
    <row r="2167" spans="1:8" ht="19.899999999999999" hidden="1" customHeight="1">
      <c r="A2167" s="75">
        <v>34633</v>
      </c>
      <c r="B2167" s="4" t="s">
        <v>18329</v>
      </c>
      <c r="C2167" s="75" t="s">
        <v>6</v>
      </c>
      <c r="D2167" s="4" t="s">
        <v>23207</v>
      </c>
      <c r="E2167" s="76"/>
      <c r="F2167" s="77">
        <v>0</v>
      </c>
      <c r="H2167" s="77">
        <v>0</v>
      </c>
    </row>
    <row r="2168" spans="1:8" ht="19.899999999999999" hidden="1" customHeight="1">
      <c r="A2168" s="75">
        <v>40449</v>
      </c>
      <c r="B2168" s="4" t="s">
        <v>18330</v>
      </c>
      <c r="C2168" s="75" t="s">
        <v>34</v>
      </c>
      <c r="D2168" s="4" t="s">
        <v>23207</v>
      </c>
      <c r="E2168" s="76">
        <v>11.42</v>
      </c>
      <c r="F2168" s="77">
        <v>0</v>
      </c>
      <c r="H2168" s="77">
        <v>0</v>
      </c>
    </row>
    <row r="2169" spans="1:8" ht="19.899999999999999" hidden="1" customHeight="1">
      <c r="A2169" s="75">
        <v>11592</v>
      </c>
      <c r="B2169" s="4" t="s">
        <v>18331</v>
      </c>
      <c r="C2169" s="75" t="s">
        <v>6</v>
      </c>
      <c r="D2169" s="4" t="s">
        <v>23207</v>
      </c>
      <c r="E2169" s="76">
        <v>16</v>
      </c>
      <c r="F2169" s="77">
        <v>0</v>
      </c>
      <c r="H2169" s="77">
        <v>0</v>
      </c>
    </row>
    <row r="2170" spans="1:8" ht="19.899999999999999" hidden="1" customHeight="1">
      <c r="A2170" s="75">
        <v>34800</v>
      </c>
      <c r="B2170" s="4" t="s">
        <v>18332</v>
      </c>
      <c r="C2170" s="75" t="s">
        <v>34</v>
      </c>
      <c r="D2170" s="4" t="s">
        <v>23207</v>
      </c>
      <c r="E2170" s="76">
        <v>20.239999999999998</v>
      </c>
      <c r="F2170" s="77">
        <v>0</v>
      </c>
      <c r="H2170" s="77">
        <v>0</v>
      </c>
    </row>
    <row r="2171" spans="1:8" ht="19.899999999999999" hidden="1" customHeight="1">
      <c r="A2171" s="75">
        <v>11596</v>
      </c>
      <c r="B2171" s="4" t="s">
        <v>18333</v>
      </c>
      <c r="C2171" s="75" t="s">
        <v>6</v>
      </c>
      <c r="D2171" s="4" t="s">
        <v>23207</v>
      </c>
      <c r="E2171" s="76">
        <v>22.37</v>
      </c>
      <c r="F2171" s="77">
        <v>0</v>
      </c>
      <c r="H2171" s="77">
        <v>0</v>
      </c>
    </row>
    <row r="2172" spans="1:8" ht="19.899999999999999" hidden="1" customHeight="1">
      <c r="A2172" s="75">
        <v>40438</v>
      </c>
      <c r="B2172" s="4" t="s">
        <v>18334</v>
      </c>
      <c r="C2172" s="75" t="s">
        <v>34</v>
      </c>
      <c r="D2172" s="4" t="s">
        <v>23207</v>
      </c>
      <c r="E2172" s="76">
        <v>52.15</v>
      </c>
      <c r="F2172" s="77">
        <v>0</v>
      </c>
      <c r="H2172" s="77">
        <v>0</v>
      </c>
    </row>
    <row r="2173" spans="1:8" ht="19.899999999999999" hidden="1" customHeight="1">
      <c r="A2173" s="75">
        <v>40436</v>
      </c>
      <c r="B2173" s="4" t="s">
        <v>18335</v>
      </c>
      <c r="C2173" s="75" t="s">
        <v>34</v>
      </c>
      <c r="D2173" s="4" t="s">
        <v>23207</v>
      </c>
      <c r="E2173" s="76">
        <v>21.38</v>
      </c>
      <c r="F2173" s="77">
        <v>0</v>
      </c>
      <c r="H2173" s="77">
        <v>0</v>
      </c>
    </row>
    <row r="2174" spans="1:8" ht="19.899999999999999" hidden="1" customHeight="1">
      <c r="A2174" s="75">
        <v>4315</v>
      </c>
      <c r="B2174" s="4" t="s">
        <v>18336</v>
      </c>
      <c r="C2174" s="75" t="s">
        <v>6</v>
      </c>
      <c r="D2174" s="4" t="s">
        <v>23207</v>
      </c>
      <c r="E2174" s="76">
        <v>4.7300000000000004</v>
      </c>
      <c r="F2174" s="77">
        <v>0</v>
      </c>
      <c r="H2174" s="77">
        <v>0</v>
      </c>
    </row>
    <row r="2175" spans="1:8" ht="19.899999999999999" hidden="1" customHeight="1">
      <c r="A2175" s="75">
        <v>402</v>
      </c>
      <c r="B2175" s="4" t="s">
        <v>18337</v>
      </c>
      <c r="C2175" s="75" t="s">
        <v>6</v>
      </c>
      <c r="D2175" s="4" t="s">
        <v>23207</v>
      </c>
      <c r="E2175" s="76">
        <v>7.83</v>
      </c>
      <c r="F2175" s="77">
        <v>0</v>
      </c>
      <c r="H2175" s="77">
        <v>0</v>
      </c>
    </row>
    <row r="2176" spans="1:8" ht="19.899999999999999" hidden="1" customHeight="1">
      <c r="A2176" s="75">
        <v>4226</v>
      </c>
      <c r="B2176" s="4" t="s">
        <v>18338</v>
      </c>
      <c r="C2176" s="75" t="s">
        <v>19</v>
      </c>
      <c r="D2176" s="4" t="s">
        <v>23207</v>
      </c>
      <c r="E2176" s="76">
        <v>4.8499999999999996</v>
      </c>
      <c r="F2176" s="77">
        <v>0</v>
      </c>
      <c r="H2176" s="77">
        <v>0</v>
      </c>
    </row>
    <row r="2177" spans="1:8" ht="19.899999999999999" hidden="1" customHeight="1">
      <c r="A2177" s="75">
        <v>4222</v>
      </c>
      <c r="B2177" s="4" t="s">
        <v>18339</v>
      </c>
      <c r="C2177" s="75" t="s">
        <v>1056</v>
      </c>
      <c r="D2177" s="4" t="s">
        <v>23207</v>
      </c>
      <c r="E2177" s="76">
        <v>26.72</v>
      </c>
      <c r="F2177" s="77">
        <v>0</v>
      </c>
      <c r="H2177" s="77">
        <v>0</v>
      </c>
    </row>
    <row r="2178" spans="1:8" ht="19.899999999999999" hidden="1" customHeight="1">
      <c r="A2178" s="75">
        <v>34804</v>
      </c>
      <c r="B2178" s="4" t="s">
        <v>18340</v>
      </c>
      <c r="C2178" s="75" t="s">
        <v>149</v>
      </c>
      <c r="D2178" s="4" t="s">
        <v>23207</v>
      </c>
      <c r="E2178" s="76">
        <v>26.1</v>
      </c>
      <c r="F2178" s="77">
        <v>0</v>
      </c>
      <c r="H2178" s="77">
        <v>0</v>
      </c>
    </row>
    <row r="2179" spans="1:8" ht="19.899999999999999" hidden="1" customHeight="1">
      <c r="A2179" s="75">
        <v>4013</v>
      </c>
      <c r="B2179" s="4" t="s">
        <v>18341</v>
      </c>
      <c r="C2179" s="75" t="s">
        <v>149</v>
      </c>
      <c r="D2179" s="4" t="s">
        <v>23207</v>
      </c>
      <c r="E2179" s="76">
        <v>9.9600000000000009</v>
      </c>
      <c r="F2179" s="77">
        <v>0</v>
      </c>
      <c r="H2179" s="77">
        <v>0</v>
      </c>
    </row>
    <row r="2180" spans="1:8" ht="19.899999999999999" hidden="1" customHeight="1">
      <c r="A2180" s="75">
        <v>4011</v>
      </c>
      <c r="B2180" s="4" t="s">
        <v>18342</v>
      </c>
      <c r="C2180" s="75" t="s">
        <v>149</v>
      </c>
      <c r="D2180" s="4" t="s">
        <v>23207</v>
      </c>
      <c r="E2180" s="76">
        <v>12.06</v>
      </c>
      <c r="F2180" s="77">
        <v>0</v>
      </c>
      <c r="H2180" s="77">
        <v>0</v>
      </c>
    </row>
    <row r="2181" spans="1:8" ht="19.899999999999999" hidden="1" customHeight="1">
      <c r="A2181" s="75">
        <v>4021</v>
      </c>
      <c r="B2181" s="4" t="s">
        <v>18343</v>
      </c>
      <c r="C2181" s="75" t="s">
        <v>149</v>
      </c>
      <c r="D2181" s="4" t="s">
        <v>23207</v>
      </c>
      <c r="E2181" s="76"/>
      <c r="F2181" s="77">
        <v>0</v>
      </c>
      <c r="H2181" s="77">
        <v>0</v>
      </c>
    </row>
    <row r="2182" spans="1:8" ht="19.899999999999999" hidden="1" customHeight="1">
      <c r="A2182" s="75">
        <v>4019</v>
      </c>
      <c r="B2182" s="4" t="s">
        <v>18344</v>
      </c>
      <c r="C2182" s="75" t="s">
        <v>149</v>
      </c>
      <c r="D2182" s="4" t="s">
        <v>23207</v>
      </c>
      <c r="E2182" s="76"/>
      <c r="F2182" s="77">
        <v>0</v>
      </c>
      <c r="H2182" s="77">
        <v>0</v>
      </c>
    </row>
    <row r="2183" spans="1:8" ht="19.899999999999999" hidden="1" customHeight="1">
      <c r="A2183" s="75">
        <v>4012</v>
      </c>
      <c r="B2183" s="4" t="s">
        <v>18345</v>
      </c>
      <c r="C2183" s="75" t="s">
        <v>149</v>
      </c>
      <c r="D2183" s="4" t="s">
        <v>23207</v>
      </c>
      <c r="E2183" s="76"/>
      <c r="F2183" s="77">
        <v>0</v>
      </c>
      <c r="H2183" s="77">
        <v>0</v>
      </c>
    </row>
    <row r="2184" spans="1:8" ht="19.899999999999999" hidden="1" customHeight="1">
      <c r="A2184" s="75">
        <v>4020</v>
      </c>
      <c r="B2184" s="4" t="s">
        <v>18346</v>
      </c>
      <c r="C2184" s="75" t="s">
        <v>149</v>
      </c>
      <c r="D2184" s="4" t="s">
        <v>23207</v>
      </c>
      <c r="E2184" s="76"/>
      <c r="F2184" s="77">
        <v>0</v>
      </c>
      <c r="H2184" s="77">
        <v>0</v>
      </c>
    </row>
    <row r="2185" spans="1:8" ht="19.899999999999999" hidden="1" customHeight="1">
      <c r="A2185" s="75">
        <v>4018</v>
      </c>
      <c r="B2185" s="4" t="s">
        <v>18347</v>
      </c>
      <c r="C2185" s="75" t="s">
        <v>149</v>
      </c>
      <c r="D2185" s="4" t="s">
        <v>23207</v>
      </c>
      <c r="E2185" s="76">
        <v>0.65</v>
      </c>
      <c r="F2185" s="77">
        <v>0</v>
      </c>
      <c r="H2185" s="77">
        <v>0</v>
      </c>
    </row>
    <row r="2186" spans="1:8" ht="19.899999999999999" hidden="1" customHeight="1">
      <c r="A2186" s="75">
        <v>36498</v>
      </c>
      <c r="B2186" s="4" t="s">
        <v>18348</v>
      </c>
      <c r="C2186" s="75" t="s">
        <v>6</v>
      </c>
      <c r="D2186" s="4" t="s">
        <v>23206</v>
      </c>
      <c r="E2186" s="76">
        <v>790.94</v>
      </c>
      <c r="F2186" s="77">
        <v>0</v>
      </c>
      <c r="H2186" s="77">
        <v>0</v>
      </c>
    </row>
    <row r="2187" spans="1:8" ht="19.899999999999999" hidden="1" customHeight="1">
      <c r="A2187" s="75">
        <v>12872</v>
      </c>
      <c r="B2187" s="4" t="s">
        <v>18349</v>
      </c>
      <c r="C2187" s="75" t="s">
        <v>8</v>
      </c>
      <c r="D2187" s="4" t="s">
        <v>23208</v>
      </c>
      <c r="E2187" s="76">
        <v>1.87</v>
      </c>
      <c r="F2187" s="77">
        <v>0</v>
      </c>
      <c r="H2187" s="77">
        <v>0</v>
      </c>
    </row>
    <row r="2188" spans="1:8" ht="19.899999999999999" hidden="1" customHeight="1">
      <c r="A2188" s="75">
        <v>41075</v>
      </c>
      <c r="B2188" s="4" t="s">
        <v>18350</v>
      </c>
      <c r="C2188" s="75" t="s">
        <v>1288</v>
      </c>
      <c r="D2188" s="4" t="s">
        <v>23208</v>
      </c>
      <c r="E2188" s="76">
        <v>48.56</v>
      </c>
      <c r="F2188" s="77">
        <v>0</v>
      </c>
      <c r="H2188" s="77">
        <v>0</v>
      </c>
    </row>
    <row r="2189" spans="1:8" ht="19.899999999999999" hidden="1" customHeight="1">
      <c r="A2189" s="75">
        <v>44324</v>
      </c>
      <c r="B2189" s="4" t="s">
        <v>18351</v>
      </c>
      <c r="C2189" s="75" t="s">
        <v>19</v>
      </c>
      <c r="D2189" s="4" t="s">
        <v>23207</v>
      </c>
      <c r="E2189" s="76">
        <v>11.07</v>
      </c>
      <c r="F2189" s="77">
        <v>0</v>
      </c>
      <c r="H2189" s="77">
        <v>0</v>
      </c>
    </row>
    <row r="2190" spans="1:8" ht="19.899999999999999" hidden="1" customHeight="1">
      <c r="A2190" s="75">
        <v>3315</v>
      </c>
      <c r="B2190" s="4" t="s">
        <v>18352</v>
      </c>
      <c r="C2190" s="75" t="s">
        <v>19</v>
      </c>
      <c r="D2190" s="4" t="s">
        <v>23207</v>
      </c>
      <c r="E2190" s="76">
        <v>29.03</v>
      </c>
      <c r="F2190" s="77">
        <v>0</v>
      </c>
      <c r="H2190" s="77">
        <v>0</v>
      </c>
    </row>
    <row r="2191" spans="1:8" ht="19.899999999999999" hidden="1" customHeight="1">
      <c r="A2191" s="75">
        <v>36870</v>
      </c>
      <c r="B2191" s="4" t="s">
        <v>18353</v>
      </c>
      <c r="C2191" s="75" t="s">
        <v>19</v>
      </c>
      <c r="D2191" s="4" t="s">
        <v>23207</v>
      </c>
      <c r="E2191" s="76"/>
      <c r="F2191" s="77">
        <v>0</v>
      </c>
      <c r="H2191" s="77">
        <v>0</v>
      </c>
    </row>
    <row r="2192" spans="1:8" ht="19.899999999999999" hidden="1" customHeight="1">
      <c r="A2192" s="75">
        <v>5092</v>
      </c>
      <c r="B2192" s="4" t="s">
        <v>18354</v>
      </c>
      <c r="C2192" s="75" t="s">
        <v>16656</v>
      </c>
      <c r="D2192" s="4" t="s">
        <v>23207</v>
      </c>
      <c r="E2192" s="76"/>
      <c r="F2192" s="77">
        <v>0</v>
      </c>
      <c r="H2192" s="77">
        <v>0</v>
      </c>
    </row>
    <row r="2193" spans="1:8" ht="19.899999999999999" hidden="1" customHeight="1">
      <c r="A2193" s="75">
        <v>11462</v>
      </c>
      <c r="B2193" s="4" t="s">
        <v>18355</v>
      </c>
      <c r="C2193" s="75" t="s">
        <v>16656</v>
      </c>
      <c r="D2193" s="4" t="s">
        <v>23207</v>
      </c>
      <c r="E2193" s="76"/>
      <c r="F2193" s="77">
        <v>0</v>
      </c>
      <c r="H2193" s="77">
        <v>0</v>
      </c>
    </row>
    <row r="2194" spans="1:8" ht="19.899999999999999" hidden="1" customHeight="1">
      <c r="A2194" s="75">
        <v>36529</v>
      </c>
      <c r="B2194" s="4" t="s">
        <v>18356</v>
      </c>
      <c r="C2194" s="75" t="s">
        <v>6</v>
      </c>
      <c r="D2194" s="4" t="s">
        <v>23206</v>
      </c>
      <c r="E2194" s="76"/>
      <c r="F2194" s="77">
        <v>0</v>
      </c>
      <c r="H2194" s="77">
        <v>0</v>
      </c>
    </row>
    <row r="2195" spans="1:8" ht="19.899999999999999" hidden="1" customHeight="1">
      <c r="A2195" s="75">
        <v>3318</v>
      </c>
      <c r="B2195" s="4" t="s">
        <v>18357</v>
      </c>
      <c r="C2195" s="75" t="s">
        <v>6</v>
      </c>
      <c r="D2195" s="4" t="s">
        <v>23206</v>
      </c>
      <c r="E2195" s="76"/>
      <c r="F2195" s="77">
        <v>0</v>
      </c>
      <c r="H2195" s="77">
        <v>0</v>
      </c>
    </row>
    <row r="2196" spans="1:8" ht="19.899999999999999" hidden="1" customHeight="1">
      <c r="A2196" s="75">
        <v>3324</v>
      </c>
      <c r="B2196" s="4" t="s">
        <v>18358</v>
      </c>
      <c r="C2196" s="75" t="s">
        <v>149</v>
      </c>
      <c r="D2196" s="4" t="s">
        <v>23207</v>
      </c>
      <c r="E2196" s="76"/>
      <c r="F2196" s="77">
        <v>0</v>
      </c>
      <c r="H2196" s="77">
        <v>0</v>
      </c>
    </row>
    <row r="2197" spans="1:8" ht="19.899999999999999" hidden="1" customHeight="1">
      <c r="A2197" s="75">
        <v>3322</v>
      </c>
      <c r="B2197" s="4" t="s">
        <v>18359</v>
      </c>
      <c r="C2197" s="75" t="s">
        <v>149</v>
      </c>
      <c r="D2197" s="4" t="s">
        <v>23207</v>
      </c>
      <c r="E2197" s="76"/>
      <c r="F2197" s="77">
        <v>0</v>
      </c>
      <c r="H2197" s="77">
        <v>0</v>
      </c>
    </row>
    <row r="2198" spans="1:8" ht="19.899999999999999" hidden="1" customHeight="1">
      <c r="A2198" s="75">
        <v>5076</v>
      </c>
      <c r="B2198" s="4" t="s">
        <v>18360</v>
      </c>
      <c r="C2198" s="75" t="s">
        <v>19</v>
      </c>
      <c r="D2198" s="4" t="s">
        <v>23207</v>
      </c>
      <c r="E2198" s="76"/>
      <c r="F2198" s="77">
        <v>0</v>
      </c>
      <c r="H2198" s="77">
        <v>0</v>
      </c>
    </row>
    <row r="2199" spans="1:8" ht="19.899999999999999" hidden="1" customHeight="1">
      <c r="A2199" s="75">
        <v>5077</v>
      </c>
      <c r="B2199" s="4" t="s">
        <v>18361</v>
      </c>
      <c r="C2199" s="75" t="s">
        <v>19</v>
      </c>
      <c r="D2199" s="4" t="s">
        <v>23207</v>
      </c>
      <c r="E2199" s="76"/>
      <c r="F2199" s="77">
        <v>0</v>
      </c>
      <c r="H2199" s="77">
        <v>0</v>
      </c>
    </row>
    <row r="2200" spans="1:8" ht="19.899999999999999" hidden="1" customHeight="1">
      <c r="A2200" s="75">
        <v>45242</v>
      </c>
      <c r="B2200" s="4" t="s">
        <v>23100</v>
      </c>
      <c r="C2200" s="75" t="s">
        <v>6</v>
      </c>
      <c r="D2200" s="4" t="s">
        <v>23207</v>
      </c>
      <c r="E2200" s="76"/>
      <c r="F2200" s="77">
        <v>0</v>
      </c>
      <c r="H2200" s="77">
        <v>0</v>
      </c>
    </row>
    <row r="2201" spans="1:8" ht="19.899999999999999" hidden="1" customHeight="1">
      <c r="A2201" s="75">
        <v>11837</v>
      </c>
      <c r="B2201" s="4" t="s">
        <v>18362</v>
      </c>
      <c r="C2201" s="75" t="s">
        <v>6</v>
      </c>
      <c r="D2201" s="4" t="s">
        <v>23207</v>
      </c>
      <c r="E2201" s="76"/>
      <c r="F2201" s="77">
        <v>0</v>
      </c>
      <c r="H2201" s="77">
        <v>0</v>
      </c>
    </row>
    <row r="2202" spans="1:8" ht="19.899999999999999" hidden="1" customHeight="1">
      <c r="A2202" s="75">
        <v>415</v>
      </c>
      <c r="B2202" s="4" t="s">
        <v>18363</v>
      </c>
      <c r="C2202" s="75" t="s">
        <v>6</v>
      </c>
      <c r="D2202" s="4" t="s">
        <v>23207</v>
      </c>
      <c r="E2202" s="76"/>
      <c r="F2202" s="77">
        <v>0</v>
      </c>
      <c r="H2202" s="77">
        <v>0</v>
      </c>
    </row>
    <row r="2203" spans="1:8" ht="19.899999999999999" hidden="1" customHeight="1">
      <c r="A2203" s="75">
        <v>38055</v>
      </c>
      <c r="B2203" s="4" t="s">
        <v>18364</v>
      </c>
      <c r="C2203" s="75" t="s">
        <v>6</v>
      </c>
      <c r="D2203" s="4" t="s">
        <v>23207</v>
      </c>
      <c r="E2203" s="76"/>
      <c r="F2203" s="77">
        <v>0</v>
      </c>
      <c r="H2203" s="77">
        <v>0</v>
      </c>
    </row>
    <row r="2204" spans="1:8" ht="19.899999999999999" hidden="1" customHeight="1">
      <c r="A2204" s="75">
        <v>416</v>
      </c>
      <c r="B2204" s="4" t="s">
        <v>18365</v>
      </c>
      <c r="C2204" s="75" t="s">
        <v>6</v>
      </c>
      <c r="D2204" s="4" t="s">
        <v>23207</v>
      </c>
      <c r="E2204" s="76"/>
      <c r="F2204" s="77">
        <v>0</v>
      </c>
      <c r="H2204" s="77">
        <v>0</v>
      </c>
    </row>
    <row r="2205" spans="1:8" ht="19.899999999999999" hidden="1" customHeight="1">
      <c r="A2205" s="75">
        <v>425</v>
      </c>
      <c r="B2205" s="4" t="s">
        <v>18366</v>
      </c>
      <c r="C2205" s="75" t="s">
        <v>6</v>
      </c>
      <c r="D2205" s="4" t="s">
        <v>23207</v>
      </c>
      <c r="E2205" s="76"/>
      <c r="F2205" s="77">
        <v>0</v>
      </c>
      <c r="H2205" s="77">
        <v>0</v>
      </c>
    </row>
    <row r="2206" spans="1:8" ht="19.899999999999999" hidden="1" customHeight="1">
      <c r="A2206" s="75">
        <v>426</v>
      </c>
      <c r="B2206" s="4" t="s">
        <v>18367</v>
      </c>
      <c r="C2206" s="75" t="s">
        <v>6</v>
      </c>
      <c r="D2206" s="4" t="s">
        <v>23207</v>
      </c>
      <c r="E2206" s="76"/>
      <c r="F2206" s="77">
        <v>0</v>
      </c>
      <c r="H2206" s="77">
        <v>0</v>
      </c>
    </row>
    <row r="2207" spans="1:8" ht="19.899999999999999" hidden="1" customHeight="1">
      <c r="A2207" s="75">
        <v>38056</v>
      </c>
      <c r="B2207" s="4" t="s">
        <v>18368</v>
      </c>
      <c r="C2207" s="75" t="s">
        <v>6</v>
      </c>
      <c r="D2207" s="4" t="s">
        <v>23207</v>
      </c>
      <c r="E2207" s="76"/>
      <c r="F2207" s="77">
        <v>0</v>
      </c>
      <c r="H2207" s="77">
        <v>0</v>
      </c>
    </row>
    <row r="2208" spans="1:8" ht="19.899999999999999" hidden="1" customHeight="1">
      <c r="A2208" s="75">
        <v>1564</v>
      </c>
      <c r="B2208" s="4" t="s">
        <v>18369</v>
      </c>
      <c r="C2208" s="75" t="s">
        <v>6</v>
      </c>
      <c r="D2208" s="4" t="s">
        <v>23207</v>
      </c>
      <c r="E2208" s="76"/>
      <c r="F2208" s="77">
        <v>0</v>
      </c>
      <c r="H2208" s="77">
        <v>0</v>
      </c>
    </row>
    <row r="2209" spans="1:8" ht="19.899999999999999" hidden="1" customHeight="1">
      <c r="A2209" s="75">
        <v>11032</v>
      </c>
      <c r="B2209" s="4" t="s">
        <v>18370</v>
      </c>
      <c r="C2209" s="75" t="s">
        <v>6</v>
      </c>
      <c r="D2209" s="4" t="s">
        <v>23207</v>
      </c>
      <c r="E2209" s="76"/>
      <c r="F2209" s="77">
        <v>0</v>
      </c>
      <c r="H2209" s="77">
        <v>0</v>
      </c>
    </row>
    <row r="2210" spans="1:8" ht="19.899999999999999" hidden="1" customHeight="1">
      <c r="A2210" s="75">
        <v>36786</v>
      </c>
      <c r="B2210" s="4" t="s">
        <v>18371</v>
      </c>
      <c r="C2210" s="75" t="s">
        <v>13</v>
      </c>
      <c r="D2210" s="4" t="s">
        <v>23207</v>
      </c>
      <c r="E2210" s="76"/>
      <c r="F2210" s="77">
        <v>0</v>
      </c>
      <c r="H2210" s="77">
        <v>0</v>
      </c>
    </row>
    <row r="2211" spans="1:8" ht="19.899999999999999" hidden="1" customHeight="1">
      <c r="A2211" s="75">
        <v>36785</v>
      </c>
      <c r="B2211" s="4" t="s">
        <v>18372</v>
      </c>
      <c r="C2211" s="75" t="s">
        <v>13</v>
      </c>
      <c r="D2211" s="4" t="s">
        <v>23207</v>
      </c>
      <c r="E2211" s="76"/>
      <c r="F2211" s="77">
        <v>0</v>
      </c>
      <c r="H2211" s="77">
        <v>0</v>
      </c>
    </row>
    <row r="2212" spans="1:8" ht="19.899999999999999" hidden="1" customHeight="1">
      <c r="A2212" s="75">
        <v>36782</v>
      </c>
      <c r="B2212" s="4" t="s">
        <v>18373</v>
      </c>
      <c r="C2212" s="75" t="s">
        <v>13</v>
      </c>
      <c r="D2212" s="4" t="s">
        <v>23207</v>
      </c>
      <c r="E2212" s="76"/>
      <c r="F2212" s="77">
        <v>0</v>
      </c>
      <c r="H2212" s="77">
        <v>0</v>
      </c>
    </row>
    <row r="2213" spans="1:8" ht="19.899999999999999" hidden="1" customHeight="1">
      <c r="A2213" s="75">
        <v>44481</v>
      </c>
      <c r="B2213" s="4" t="s">
        <v>23101</v>
      </c>
      <c r="C2213" s="75" t="s">
        <v>13</v>
      </c>
      <c r="D2213" s="4" t="s">
        <v>23207</v>
      </c>
      <c r="E2213" s="76"/>
      <c r="F2213" s="77">
        <v>0</v>
      </c>
      <c r="H2213" s="77">
        <v>0</v>
      </c>
    </row>
    <row r="2214" spans="1:8" ht="19.899999999999999" hidden="1" customHeight="1">
      <c r="A2214" s="75">
        <v>4824</v>
      </c>
      <c r="B2214" s="4" t="s">
        <v>18374</v>
      </c>
      <c r="C2214" s="75" t="s">
        <v>19</v>
      </c>
      <c r="D2214" s="4" t="s">
        <v>23207</v>
      </c>
      <c r="E2214" s="76"/>
      <c r="F2214" s="77">
        <v>0</v>
      </c>
      <c r="H2214" s="77">
        <v>0</v>
      </c>
    </row>
    <row r="2215" spans="1:8" ht="19.899999999999999" hidden="1" customHeight="1">
      <c r="A2215" s="75">
        <v>11795</v>
      </c>
      <c r="B2215" s="4" t="s">
        <v>18375</v>
      </c>
      <c r="C2215" s="75" t="s">
        <v>149</v>
      </c>
      <c r="D2215" s="4" t="s">
        <v>23207</v>
      </c>
      <c r="E2215" s="76">
        <v>8.74</v>
      </c>
      <c r="F2215" s="77">
        <v>0</v>
      </c>
      <c r="H2215" s="77">
        <v>0</v>
      </c>
    </row>
    <row r="2216" spans="1:8" ht="19.899999999999999" hidden="1" customHeight="1">
      <c r="A2216" s="75">
        <v>134</v>
      </c>
      <c r="B2216" s="4" t="s">
        <v>18376</v>
      </c>
      <c r="C2216" s="75" t="s">
        <v>19</v>
      </c>
      <c r="D2216" s="4" t="s">
        <v>23207</v>
      </c>
      <c r="E2216" s="76">
        <v>5.22</v>
      </c>
      <c r="F2216" s="77">
        <v>0</v>
      </c>
      <c r="H2216" s="77">
        <v>0</v>
      </c>
    </row>
    <row r="2217" spans="1:8" ht="19.899999999999999" hidden="1" customHeight="1">
      <c r="A2217" s="75">
        <v>4229</v>
      </c>
      <c r="B2217" s="4" t="s">
        <v>18377</v>
      </c>
      <c r="C2217" s="75" t="s">
        <v>19</v>
      </c>
      <c r="D2217" s="4" t="s">
        <v>23207</v>
      </c>
      <c r="E2217" s="76">
        <v>416.8</v>
      </c>
      <c r="F2217" s="77">
        <v>0</v>
      </c>
      <c r="H2217" s="77">
        <v>0</v>
      </c>
    </row>
    <row r="2218" spans="1:8" ht="19.899999999999999" hidden="1" customHeight="1">
      <c r="A2218" s="75">
        <v>11731</v>
      </c>
      <c r="B2218" s="4" t="s">
        <v>18378</v>
      </c>
      <c r="C2218" s="75" t="s">
        <v>6</v>
      </c>
      <c r="D2218" s="4" t="s">
        <v>23207</v>
      </c>
      <c r="E2218" s="76">
        <v>26.72</v>
      </c>
      <c r="F2218" s="77">
        <v>0</v>
      </c>
      <c r="H2218" s="77">
        <v>0</v>
      </c>
    </row>
    <row r="2219" spans="1:8" ht="19.899999999999999" hidden="1" customHeight="1">
      <c r="A2219" s="75">
        <v>11732</v>
      </c>
      <c r="B2219" s="4" t="s">
        <v>18379</v>
      </c>
      <c r="C2219" s="75" t="s">
        <v>6</v>
      </c>
      <c r="D2219" s="4" t="s">
        <v>23207</v>
      </c>
      <c r="E2219" s="76">
        <v>366.24</v>
      </c>
      <c r="F2219" s="77">
        <v>0</v>
      </c>
      <c r="H2219" s="77">
        <v>0</v>
      </c>
    </row>
    <row r="2220" spans="1:8" ht="19.899999999999999" hidden="1" customHeight="1">
      <c r="A2220" s="75">
        <v>11244</v>
      </c>
      <c r="B2220" s="4" t="s">
        <v>18380</v>
      </c>
      <c r="C2220" s="75" t="s">
        <v>6</v>
      </c>
      <c r="D2220" s="4" t="s">
        <v>23207</v>
      </c>
      <c r="E2220" s="76">
        <v>417.69</v>
      </c>
      <c r="F2220" s="77">
        <v>0</v>
      </c>
      <c r="H2220" s="77">
        <v>0</v>
      </c>
    </row>
    <row r="2221" spans="1:8" ht="19.899999999999999" hidden="1" customHeight="1">
      <c r="A2221" s="75">
        <v>11235</v>
      </c>
      <c r="B2221" s="4" t="s">
        <v>18381</v>
      </c>
      <c r="C2221" s="75" t="s">
        <v>6</v>
      </c>
      <c r="D2221" s="4" t="s">
        <v>23207</v>
      </c>
      <c r="E2221" s="76">
        <v>2632.7</v>
      </c>
      <c r="F2221" s="77">
        <v>0</v>
      </c>
      <c r="H2221" s="77">
        <v>0</v>
      </c>
    </row>
    <row r="2222" spans="1:8" ht="19.899999999999999" hidden="1" customHeight="1">
      <c r="A2222" s="75">
        <v>11236</v>
      </c>
      <c r="B2222" s="4" t="s">
        <v>18382</v>
      </c>
      <c r="C2222" s="75" t="s">
        <v>6</v>
      </c>
      <c r="D2222" s="4" t="s">
        <v>23207</v>
      </c>
      <c r="E2222" s="76">
        <v>2306.13</v>
      </c>
      <c r="F2222" s="77">
        <v>0</v>
      </c>
      <c r="H2222" s="77">
        <v>0</v>
      </c>
    </row>
    <row r="2223" spans="1:8" ht="19.899999999999999" hidden="1" customHeight="1">
      <c r="A2223" s="75">
        <v>11245</v>
      </c>
      <c r="B2223" s="4" t="s">
        <v>18383</v>
      </c>
      <c r="C2223" s="75" t="s">
        <v>6</v>
      </c>
      <c r="D2223" s="4" t="s">
        <v>23207</v>
      </c>
      <c r="E2223" s="76">
        <v>4583.93</v>
      </c>
      <c r="F2223" s="77">
        <v>0</v>
      </c>
      <c r="H2223" s="77">
        <v>0</v>
      </c>
    </row>
    <row r="2224" spans="1:8" ht="19.899999999999999" hidden="1" customHeight="1">
      <c r="A2224" s="75">
        <v>36494</v>
      </c>
      <c r="B2224" s="4" t="s">
        <v>18384</v>
      </c>
      <c r="C2224" s="75" t="s">
        <v>6</v>
      </c>
      <c r="D2224" s="4" t="s">
        <v>23206</v>
      </c>
      <c r="E2224" s="76"/>
      <c r="F2224" s="77">
        <v>0</v>
      </c>
      <c r="H2224" s="77">
        <v>0</v>
      </c>
    </row>
    <row r="2225" spans="1:8" ht="19.899999999999999" hidden="1" customHeight="1">
      <c r="A2225" s="75">
        <v>36493</v>
      </c>
      <c r="B2225" s="4" t="s">
        <v>18385</v>
      </c>
      <c r="C2225" s="75" t="s">
        <v>6</v>
      </c>
      <c r="D2225" s="4" t="s">
        <v>23206</v>
      </c>
      <c r="E2225" s="76"/>
      <c r="F2225" s="77">
        <v>0</v>
      </c>
      <c r="H2225" s="77">
        <v>0</v>
      </c>
    </row>
    <row r="2226" spans="1:8" ht="19.899999999999999" hidden="1" customHeight="1">
      <c r="A2226" s="75">
        <v>36492</v>
      </c>
      <c r="B2226" s="4" t="s">
        <v>18386</v>
      </c>
      <c r="C2226" s="75" t="s">
        <v>6</v>
      </c>
      <c r="D2226" s="4" t="s">
        <v>23206</v>
      </c>
      <c r="E2226" s="76"/>
      <c r="F2226" s="77">
        <v>0</v>
      </c>
      <c r="H2226" s="77">
        <v>0</v>
      </c>
    </row>
    <row r="2227" spans="1:8" ht="19.899999999999999" hidden="1" customHeight="1">
      <c r="A2227" s="75">
        <v>36499</v>
      </c>
      <c r="B2227" s="4" t="s">
        <v>18387</v>
      </c>
      <c r="C2227" s="75" t="s">
        <v>6</v>
      </c>
      <c r="D2227" s="4" t="s">
        <v>23206</v>
      </c>
      <c r="E2227" s="76"/>
      <c r="F2227" s="77">
        <v>0</v>
      </c>
      <c r="H2227" s="77">
        <v>0</v>
      </c>
    </row>
    <row r="2228" spans="1:8" ht="19.899999999999999" hidden="1" customHeight="1">
      <c r="A2228" s="75">
        <v>13533</v>
      </c>
      <c r="B2228" s="4" t="s">
        <v>18388</v>
      </c>
      <c r="C2228" s="75" t="s">
        <v>6</v>
      </c>
      <c r="D2228" s="4" t="s">
        <v>23206</v>
      </c>
      <c r="E2228" s="76"/>
      <c r="F2228" s="77">
        <v>0</v>
      </c>
      <c r="H2228" s="77">
        <v>0</v>
      </c>
    </row>
    <row r="2229" spans="1:8" ht="19.899999999999999" hidden="1" customHeight="1">
      <c r="A2229" s="75">
        <v>13333</v>
      </c>
      <c r="B2229" s="4" t="s">
        <v>18389</v>
      </c>
      <c r="C2229" s="75" t="s">
        <v>6</v>
      </c>
      <c r="D2229" s="4" t="s">
        <v>23206</v>
      </c>
      <c r="E2229" s="76"/>
      <c r="F2229" s="77">
        <v>0</v>
      </c>
      <c r="H2229" s="77">
        <v>0</v>
      </c>
    </row>
    <row r="2230" spans="1:8" ht="19.899999999999999" hidden="1" customHeight="1">
      <c r="A2230" s="75">
        <v>39585</v>
      </c>
      <c r="B2230" s="4" t="s">
        <v>18390</v>
      </c>
      <c r="C2230" s="75" t="s">
        <v>6</v>
      </c>
      <c r="D2230" s="4" t="s">
        <v>23206</v>
      </c>
      <c r="E2230" s="76"/>
      <c r="F2230" s="77">
        <v>0</v>
      </c>
      <c r="H2230" s="77">
        <v>0</v>
      </c>
    </row>
    <row r="2231" spans="1:8" ht="19.899999999999999" hidden="1" customHeight="1">
      <c r="A2231" s="75">
        <v>39586</v>
      </c>
      <c r="B2231" s="4" t="s">
        <v>18391</v>
      </c>
      <c r="C2231" s="75" t="s">
        <v>6</v>
      </c>
      <c r="D2231" s="4" t="s">
        <v>23206</v>
      </c>
      <c r="E2231" s="76"/>
      <c r="F2231" s="77">
        <v>0</v>
      </c>
      <c r="H2231" s="77">
        <v>0</v>
      </c>
    </row>
    <row r="2232" spans="1:8" ht="19.899999999999999" hidden="1" customHeight="1">
      <c r="A2232" s="75">
        <v>39587</v>
      </c>
      <c r="B2232" s="4" t="s">
        <v>18392</v>
      </c>
      <c r="C2232" s="75" t="s">
        <v>6</v>
      </c>
      <c r="D2232" s="4" t="s">
        <v>23206</v>
      </c>
      <c r="E2232" s="76"/>
      <c r="F2232" s="77">
        <v>0</v>
      </c>
      <c r="H2232" s="77">
        <v>0</v>
      </c>
    </row>
    <row r="2233" spans="1:8" ht="19.899999999999999" hidden="1" customHeight="1">
      <c r="A2233" s="75">
        <v>39588</v>
      </c>
      <c r="B2233" s="4" t="s">
        <v>18393</v>
      </c>
      <c r="C2233" s="75" t="s">
        <v>6</v>
      </c>
      <c r="D2233" s="4" t="s">
        <v>23206</v>
      </c>
      <c r="E2233" s="76">
        <v>92.93</v>
      </c>
      <c r="F2233" s="77">
        <v>0</v>
      </c>
      <c r="H2233" s="77">
        <v>0</v>
      </c>
    </row>
    <row r="2234" spans="1:8" ht="19.899999999999999" hidden="1" customHeight="1">
      <c r="A2234" s="75">
        <v>39584</v>
      </c>
      <c r="B2234" s="4" t="s">
        <v>18394</v>
      </c>
      <c r="C2234" s="75" t="s">
        <v>6</v>
      </c>
      <c r="D2234" s="4" t="s">
        <v>23206</v>
      </c>
      <c r="E2234" s="76">
        <v>75.69</v>
      </c>
      <c r="F2234" s="77">
        <v>0</v>
      </c>
      <c r="H2234" s="77">
        <v>0</v>
      </c>
    </row>
    <row r="2235" spans="1:8" ht="19.899999999999999" hidden="1" customHeight="1">
      <c r="A2235" s="75">
        <v>39590</v>
      </c>
      <c r="B2235" s="4" t="s">
        <v>18395</v>
      </c>
      <c r="C2235" s="75" t="s">
        <v>6</v>
      </c>
      <c r="D2235" s="4" t="s">
        <v>23206</v>
      </c>
      <c r="E2235" s="76">
        <v>52.99</v>
      </c>
      <c r="F2235" s="77">
        <v>0</v>
      </c>
      <c r="H2235" s="77">
        <v>0</v>
      </c>
    </row>
    <row r="2236" spans="1:8" ht="19.899999999999999" hidden="1" customHeight="1">
      <c r="A2236" s="75">
        <v>39592</v>
      </c>
      <c r="B2236" s="4" t="s">
        <v>18396</v>
      </c>
      <c r="C2236" s="75" t="s">
        <v>6</v>
      </c>
      <c r="D2236" s="4" t="s">
        <v>23206</v>
      </c>
      <c r="E2236" s="76">
        <v>51.16</v>
      </c>
      <c r="F2236" s="77">
        <v>0</v>
      </c>
      <c r="H2236" s="77">
        <v>0</v>
      </c>
    </row>
    <row r="2237" spans="1:8" ht="19.899999999999999" hidden="1" customHeight="1">
      <c r="A2237" s="75">
        <v>39593</v>
      </c>
      <c r="B2237" s="4" t="s">
        <v>18397</v>
      </c>
      <c r="C2237" s="75" t="s">
        <v>6</v>
      </c>
      <c r="D2237" s="4" t="s">
        <v>23206</v>
      </c>
      <c r="E2237" s="76">
        <v>59.4</v>
      </c>
      <c r="F2237" s="77">
        <v>0</v>
      </c>
      <c r="H2237" s="77">
        <v>0</v>
      </c>
    </row>
    <row r="2238" spans="1:8" ht="19.899999999999999" hidden="1" customHeight="1">
      <c r="A2238" s="75">
        <v>14254</v>
      </c>
      <c r="B2238" s="4" t="s">
        <v>18398</v>
      </c>
      <c r="C2238" s="75" t="s">
        <v>6</v>
      </c>
      <c r="D2238" s="4" t="s">
        <v>23206</v>
      </c>
      <c r="E2238" s="76"/>
      <c r="F2238" s="77">
        <v>0</v>
      </c>
      <c r="H2238" s="77">
        <v>0</v>
      </c>
    </row>
    <row r="2239" spans="1:8" ht="19.899999999999999" hidden="1" customHeight="1">
      <c r="A2239" s="75">
        <v>44494</v>
      </c>
      <c r="B2239" s="4" t="s">
        <v>23102</v>
      </c>
      <c r="C2239" s="75" t="s">
        <v>6</v>
      </c>
      <c r="D2239" s="4" t="s">
        <v>23206</v>
      </c>
      <c r="E2239" s="76">
        <v>28.55</v>
      </c>
      <c r="F2239" s="77">
        <v>0</v>
      </c>
      <c r="H2239" s="77">
        <v>0</v>
      </c>
    </row>
    <row r="2240" spans="1:8" ht="19.899999999999999" hidden="1" customHeight="1">
      <c r="A2240" s="75">
        <v>25019</v>
      </c>
      <c r="B2240" s="4" t="s">
        <v>18399</v>
      </c>
      <c r="C2240" s="75" t="s">
        <v>6</v>
      </c>
      <c r="D2240" s="4" t="s">
        <v>23206</v>
      </c>
      <c r="E2240" s="76">
        <v>1.85</v>
      </c>
      <c r="F2240" s="77">
        <v>0</v>
      </c>
      <c r="H2240" s="77">
        <v>0</v>
      </c>
    </row>
    <row r="2241" spans="1:8" ht="19.899999999999999" hidden="1" customHeight="1">
      <c r="A2241" s="75">
        <v>36501</v>
      </c>
      <c r="B2241" s="4" t="s">
        <v>18400</v>
      </c>
      <c r="C2241" s="75" t="s">
        <v>6</v>
      </c>
      <c r="D2241" s="4" t="s">
        <v>23206</v>
      </c>
      <c r="E2241" s="76">
        <v>1.87</v>
      </c>
      <c r="F2241" s="77">
        <v>0</v>
      </c>
      <c r="H2241" s="77">
        <v>0</v>
      </c>
    </row>
    <row r="2242" spans="1:8" ht="19.899999999999999" hidden="1" customHeight="1">
      <c r="A2242" s="75">
        <v>44493</v>
      </c>
      <c r="B2242" s="4" t="s">
        <v>23103</v>
      </c>
      <c r="C2242" s="75" t="s">
        <v>6</v>
      </c>
      <c r="D2242" s="4" t="s">
        <v>23206</v>
      </c>
      <c r="E2242" s="76">
        <v>2.68</v>
      </c>
      <c r="F2242" s="77">
        <v>0</v>
      </c>
      <c r="H2242" s="77">
        <v>0</v>
      </c>
    </row>
    <row r="2243" spans="1:8" ht="19.899999999999999" hidden="1" customHeight="1">
      <c r="A2243" s="75">
        <v>36500</v>
      </c>
      <c r="B2243" s="4" t="s">
        <v>18401</v>
      </c>
      <c r="C2243" s="75" t="s">
        <v>6</v>
      </c>
      <c r="D2243" s="4" t="s">
        <v>23206</v>
      </c>
      <c r="E2243" s="76">
        <v>3.05</v>
      </c>
      <c r="F2243" s="77">
        <v>0</v>
      </c>
      <c r="H2243" s="77">
        <v>0</v>
      </c>
    </row>
    <row r="2244" spans="1:8" ht="19.899999999999999" hidden="1" customHeight="1">
      <c r="A2244" s="75" t="s">
        <v>26166</v>
      </c>
      <c r="B2244" s="4" t="s">
        <v>18402</v>
      </c>
      <c r="C2244" s="75" t="s">
        <v>1</v>
      </c>
      <c r="D2244" s="4" t="s">
        <v>23207</v>
      </c>
      <c r="E2244" s="76">
        <v>3.57</v>
      </c>
      <c r="F2244" s="77">
        <v>0</v>
      </c>
      <c r="H2244" s="77">
        <v>0</v>
      </c>
    </row>
    <row r="2245" spans="1:8" ht="19.899999999999999" hidden="1" customHeight="1">
      <c r="A2245" s="75">
        <v>20007</v>
      </c>
      <c r="B2245" s="4" t="s">
        <v>18403</v>
      </c>
      <c r="C2245" s="75" t="s">
        <v>1</v>
      </c>
      <c r="D2245" s="4" t="s">
        <v>23207</v>
      </c>
      <c r="E2245" s="76"/>
      <c r="F2245" s="77">
        <v>0</v>
      </c>
      <c r="H2245" s="77">
        <v>0</v>
      </c>
    </row>
    <row r="2246" spans="1:8" ht="19.899999999999999" hidden="1" customHeight="1">
      <c r="A2246" s="75">
        <v>39831</v>
      </c>
      <c r="B2246" s="4" t="s">
        <v>18404</v>
      </c>
      <c r="C2246" s="75" t="s">
        <v>16691</v>
      </c>
      <c r="D2246" s="4" t="s">
        <v>23207</v>
      </c>
      <c r="E2246" s="76"/>
      <c r="F2246" s="77">
        <v>0</v>
      </c>
      <c r="H2246" s="77">
        <v>0</v>
      </c>
    </row>
    <row r="2247" spans="1:8" ht="19.899999999999999" hidden="1" customHeight="1">
      <c r="A2247" s="75">
        <v>36888</v>
      </c>
      <c r="B2247" s="4" t="s">
        <v>18405</v>
      </c>
      <c r="C2247" s="75" t="s">
        <v>1</v>
      </c>
      <c r="D2247" s="4" t="s">
        <v>23207</v>
      </c>
      <c r="E2247" s="76"/>
      <c r="F2247" s="77">
        <v>0</v>
      </c>
      <c r="H2247" s="77">
        <v>0</v>
      </c>
    </row>
    <row r="2248" spans="1:8" ht="19.899999999999999" hidden="1" customHeight="1">
      <c r="A2248" s="75">
        <v>39836</v>
      </c>
      <c r="B2248" s="4" t="s">
        <v>18406</v>
      </c>
      <c r="C2248" s="75" t="s">
        <v>16691</v>
      </c>
      <c r="D2248" s="4" t="s">
        <v>23207</v>
      </c>
      <c r="E2248" s="76"/>
      <c r="F2248" s="77">
        <v>0</v>
      </c>
      <c r="H2248" s="77">
        <v>0</v>
      </c>
    </row>
    <row r="2249" spans="1:8" ht="19.899999999999999" hidden="1" customHeight="1">
      <c r="A2249" s="75">
        <v>39830</v>
      </c>
      <c r="B2249" s="4" t="s">
        <v>18407</v>
      </c>
      <c r="C2249" s="75" t="s">
        <v>16691</v>
      </c>
      <c r="D2249" s="4" t="s">
        <v>23207</v>
      </c>
      <c r="E2249" s="76"/>
      <c r="F2249" s="77">
        <v>0</v>
      </c>
      <c r="H2249" s="77">
        <v>0</v>
      </c>
    </row>
    <row r="2250" spans="1:8" ht="19.899999999999999" hidden="1" customHeight="1">
      <c r="A2250" s="75">
        <v>36497</v>
      </c>
      <c r="B2250" s="4" t="s">
        <v>18408</v>
      </c>
      <c r="C2250" s="75" t="s">
        <v>6</v>
      </c>
      <c r="D2250" s="4" t="s">
        <v>23206</v>
      </c>
      <c r="E2250" s="76"/>
      <c r="F2250" s="77">
        <v>0</v>
      </c>
      <c r="H2250" s="77">
        <v>0</v>
      </c>
    </row>
    <row r="2251" spans="1:8" ht="19.899999999999999" hidden="1" customHeight="1">
      <c r="A2251" s="75">
        <v>40527</v>
      </c>
      <c r="B2251" s="4" t="s">
        <v>18409</v>
      </c>
      <c r="C2251" s="75" t="s">
        <v>6</v>
      </c>
      <c r="D2251" s="4" t="s">
        <v>23206</v>
      </c>
      <c r="E2251" s="76"/>
      <c r="F2251" s="77">
        <v>0</v>
      </c>
      <c r="H2251" s="77">
        <v>0</v>
      </c>
    </row>
    <row r="2252" spans="1:8" ht="19.899999999999999" hidden="1" customHeight="1">
      <c r="A2252" s="75">
        <v>36487</v>
      </c>
      <c r="B2252" s="4" t="s">
        <v>18410</v>
      </c>
      <c r="C2252" s="75" t="s">
        <v>6</v>
      </c>
      <c r="D2252" s="4" t="s">
        <v>23206</v>
      </c>
      <c r="E2252" s="76"/>
      <c r="F2252" s="77">
        <v>0</v>
      </c>
      <c r="H2252" s="77">
        <v>0</v>
      </c>
    </row>
    <row r="2253" spans="1:8" ht="19.899999999999999" hidden="1" customHeight="1">
      <c r="A2253" s="75">
        <v>44475</v>
      </c>
      <c r="B2253" s="4" t="s">
        <v>23104</v>
      </c>
      <c r="C2253" s="75" t="s">
        <v>6</v>
      </c>
      <c r="D2253" s="4" t="s">
        <v>23206</v>
      </c>
      <c r="E2253" s="76"/>
      <c r="F2253" s="77">
        <v>0</v>
      </c>
      <c r="H2253" s="77">
        <v>0</v>
      </c>
    </row>
    <row r="2254" spans="1:8" ht="19.899999999999999" hidden="1" customHeight="1">
      <c r="A2254" s="75">
        <v>44474</v>
      </c>
      <c r="B2254" s="4" t="s">
        <v>23105</v>
      </c>
      <c r="C2254" s="75" t="s">
        <v>6</v>
      </c>
      <c r="D2254" s="4" t="s">
        <v>23206</v>
      </c>
      <c r="E2254" s="76"/>
      <c r="F2254" s="77">
        <v>0</v>
      </c>
      <c r="H2254" s="77">
        <v>0</v>
      </c>
    </row>
    <row r="2255" spans="1:8" ht="19.899999999999999" hidden="1" customHeight="1">
      <c r="A2255" s="75">
        <v>44490</v>
      </c>
      <c r="B2255" s="4" t="s">
        <v>23106</v>
      </c>
      <c r="C2255" s="75" t="s">
        <v>6</v>
      </c>
      <c r="D2255" s="4" t="s">
        <v>23206</v>
      </c>
      <c r="E2255" s="76"/>
      <c r="F2255" s="77">
        <v>0</v>
      </c>
      <c r="H2255" s="77">
        <v>0</v>
      </c>
    </row>
    <row r="2256" spans="1:8" ht="19.899999999999999" hidden="1" customHeight="1">
      <c r="A2256" s="75">
        <v>37776</v>
      </c>
      <c r="B2256" s="4" t="s">
        <v>18411</v>
      </c>
      <c r="C2256" s="75" t="s">
        <v>6</v>
      </c>
      <c r="D2256" s="4" t="s">
        <v>23206</v>
      </c>
      <c r="E2256" s="76"/>
      <c r="F2256" s="77">
        <v>0</v>
      </c>
      <c r="H2256" s="77">
        <v>0</v>
      </c>
    </row>
    <row r="2257" spans="1:8" ht="19.899999999999999" hidden="1" customHeight="1">
      <c r="A2257" s="75">
        <v>37775</v>
      </c>
      <c r="B2257" s="4" t="s">
        <v>18412</v>
      </c>
      <c r="C2257" s="75" t="s">
        <v>6</v>
      </c>
      <c r="D2257" s="4" t="s">
        <v>23206</v>
      </c>
      <c r="E2257" s="76"/>
      <c r="F2257" s="77">
        <v>0</v>
      </c>
      <c r="H2257" s="77">
        <v>0</v>
      </c>
    </row>
    <row r="2258" spans="1:8" ht="19.899999999999999" hidden="1" customHeight="1">
      <c r="A2258" s="75">
        <v>36491</v>
      </c>
      <c r="B2258" s="4" t="s">
        <v>18413</v>
      </c>
      <c r="C2258" s="75" t="s">
        <v>6</v>
      </c>
      <c r="D2258" s="4" t="s">
        <v>23206</v>
      </c>
      <c r="E2258" s="76"/>
      <c r="F2258" s="77">
        <v>0</v>
      </c>
      <c r="H2258" s="77">
        <v>0</v>
      </c>
    </row>
    <row r="2259" spans="1:8" ht="19.899999999999999" hidden="1" customHeight="1">
      <c r="A2259" s="75">
        <v>10712</v>
      </c>
      <c r="B2259" s="4" t="s">
        <v>18414</v>
      </c>
      <c r="C2259" s="75" t="s">
        <v>6</v>
      </c>
      <c r="D2259" s="4" t="s">
        <v>23206</v>
      </c>
      <c r="E2259" s="76"/>
      <c r="F2259" s="77">
        <v>0</v>
      </c>
      <c r="H2259" s="77">
        <v>0</v>
      </c>
    </row>
    <row r="2260" spans="1:8" ht="19.899999999999999" hidden="1" customHeight="1">
      <c r="A2260" s="75">
        <v>3363</v>
      </c>
      <c r="B2260" s="4" t="s">
        <v>18415</v>
      </c>
      <c r="C2260" s="75" t="s">
        <v>6</v>
      </c>
      <c r="D2260" s="4" t="s">
        <v>23206</v>
      </c>
      <c r="E2260" s="76">
        <v>17.350000000000001</v>
      </c>
      <c r="F2260" s="77">
        <v>0</v>
      </c>
      <c r="H2260" s="77">
        <v>0</v>
      </c>
    </row>
    <row r="2261" spans="1:8" ht="19.899999999999999" hidden="1" customHeight="1">
      <c r="A2261" s="75">
        <v>3365</v>
      </c>
      <c r="B2261" s="4" t="s">
        <v>18416</v>
      </c>
      <c r="C2261" s="75" t="s">
        <v>6</v>
      </c>
      <c r="D2261" s="4" t="s">
        <v>23206</v>
      </c>
      <c r="E2261" s="76">
        <v>3060.77</v>
      </c>
      <c r="F2261" s="77">
        <v>0</v>
      </c>
      <c r="H2261" s="77">
        <v>0</v>
      </c>
    </row>
    <row r="2262" spans="1:8" ht="19.899999999999999" hidden="1" customHeight="1">
      <c r="A2262" s="75">
        <v>7569</v>
      </c>
      <c r="B2262" s="4" t="s">
        <v>18417</v>
      </c>
      <c r="C2262" s="75" t="s">
        <v>6</v>
      </c>
      <c r="D2262" s="4" t="s">
        <v>23207</v>
      </c>
      <c r="E2262" s="76">
        <v>20.9</v>
      </c>
      <c r="F2262" s="77">
        <v>0</v>
      </c>
      <c r="H2262" s="77">
        <v>0</v>
      </c>
    </row>
    <row r="2263" spans="1:8" ht="19.899999999999999" hidden="1" customHeight="1">
      <c r="A2263" s="75">
        <v>3378</v>
      </c>
      <c r="B2263" s="4" t="s">
        <v>18418</v>
      </c>
      <c r="C2263" s="75" t="s">
        <v>6</v>
      </c>
      <c r="D2263" s="4" t="s">
        <v>23207</v>
      </c>
      <c r="E2263" s="76">
        <v>30.84</v>
      </c>
      <c r="F2263" s="77">
        <v>0</v>
      </c>
      <c r="H2263" s="77">
        <v>0</v>
      </c>
    </row>
    <row r="2264" spans="1:8" ht="19.899999999999999" hidden="1" customHeight="1">
      <c r="A2264" s="75">
        <v>3380</v>
      </c>
      <c r="B2264" s="4" t="s">
        <v>18419</v>
      </c>
      <c r="C2264" s="75" t="s">
        <v>6</v>
      </c>
      <c r="D2264" s="4" t="s">
        <v>23207</v>
      </c>
      <c r="E2264" s="76"/>
      <c r="F2264" s="77">
        <v>0</v>
      </c>
      <c r="H2264" s="77">
        <v>0</v>
      </c>
    </row>
    <row r="2265" spans="1:8" ht="19.899999999999999" hidden="1" customHeight="1">
      <c r="A2265" s="75">
        <v>3379</v>
      </c>
      <c r="B2265" s="4" t="s">
        <v>18420</v>
      </c>
      <c r="C2265" s="75" t="s">
        <v>6</v>
      </c>
      <c r="D2265" s="4" t="s">
        <v>23207</v>
      </c>
      <c r="E2265" s="76">
        <v>2032.7</v>
      </c>
      <c r="F2265" s="77">
        <v>0</v>
      </c>
      <c r="H2265" s="77">
        <v>0</v>
      </c>
    </row>
    <row r="2266" spans="1:8" ht="19.899999999999999" hidden="1" customHeight="1">
      <c r="A2266" s="75">
        <v>11991</v>
      </c>
      <c r="B2266" s="4" t="s">
        <v>18421</v>
      </c>
      <c r="C2266" s="75" t="s">
        <v>6</v>
      </c>
      <c r="D2266" s="4" t="s">
        <v>23207</v>
      </c>
      <c r="E2266" s="76">
        <v>11.52</v>
      </c>
      <c r="F2266" s="77">
        <v>0</v>
      </c>
      <c r="H2266" s="77">
        <v>0</v>
      </c>
    </row>
    <row r="2267" spans="1:8" ht="19.899999999999999" hidden="1" customHeight="1">
      <c r="A2267" s="75">
        <v>44305</v>
      </c>
      <c r="B2267" s="4" t="s">
        <v>18422</v>
      </c>
      <c r="C2267" s="75" t="s">
        <v>6</v>
      </c>
      <c r="D2267" s="4" t="s">
        <v>23206</v>
      </c>
      <c r="E2267" s="76">
        <v>18.98</v>
      </c>
      <c r="F2267" s="77">
        <v>0</v>
      </c>
      <c r="H2267" s="77">
        <v>0</v>
      </c>
    </row>
    <row r="2268" spans="1:8" ht="19.899999999999999" hidden="1" customHeight="1">
      <c r="A2268" s="75">
        <v>34349</v>
      </c>
      <c r="B2268" s="4" t="s">
        <v>18423</v>
      </c>
      <c r="C2268" s="75" t="s">
        <v>6</v>
      </c>
      <c r="D2268" s="4" t="s">
        <v>23207</v>
      </c>
      <c r="E2268" s="76">
        <v>16.97</v>
      </c>
      <c r="F2268" s="77">
        <v>0</v>
      </c>
      <c r="H2268" s="77">
        <v>0</v>
      </c>
    </row>
    <row r="2269" spans="1:8" ht="19.899999999999999" hidden="1" customHeight="1">
      <c r="A2269" s="75">
        <v>11029</v>
      </c>
      <c r="B2269" s="4" t="s">
        <v>18424</v>
      </c>
      <c r="C2269" s="75" t="s">
        <v>17587</v>
      </c>
      <c r="D2269" s="4" t="s">
        <v>23207</v>
      </c>
      <c r="E2269" s="76">
        <v>18.12</v>
      </c>
      <c r="F2269" s="77">
        <v>0</v>
      </c>
      <c r="H2269" s="77">
        <v>0</v>
      </c>
    </row>
    <row r="2270" spans="1:8" ht="19.899999999999999" hidden="1" customHeight="1">
      <c r="A2270" s="75">
        <v>4316</v>
      </c>
      <c r="B2270" s="4" t="s">
        <v>18425</v>
      </c>
      <c r="C2270" s="75" t="s">
        <v>6</v>
      </c>
      <c r="D2270" s="4" t="s">
        <v>23207</v>
      </c>
      <c r="E2270" s="76">
        <v>26.92</v>
      </c>
      <c r="F2270" s="77">
        <v>0</v>
      </c>
      <c r="H2270" s="77">
        <v>0</v>
      </c>
    </row>
    <row r="2271" spans="1:8" ht="19.899999999999999" hidden="1" customHeight="1">
      <c r="A2271" s="75">
        <v>4313</v>
      </c>
      <c r="B2271" s="4" t="s">
        <v>18426</v>
      </c>
      <c r="C2271" s="75" t="s">
        <v>17587</v>
      </c>
      <c r="D2271" s="4" t="s">
        <v>23207</v>
      </c>
      <c r="E2271" s="76">
        <v>15.71</v>
      </c>
      <c r="F2271" s="77">
        <v>0</v>
      </c>
      <c r="H2271" s="77">
        <v>0</v>
      </c>
    </row>
    <row r="2272" spans="1:8" ht="19.899999999999999" hidden="1" customHeight="1">
      <c r="A2272" s="75">
        <v>4317</v>
      </c>
      <c r="B2272" s="4" t="s">
        <v>18427</v>
      </c>
      <c r="C2272" s="75" t="s">
        <v>6</v>
      </c>
      <c r="D2272" s="4" t="s">
        <v>23207</v>
      </c>
      <c r="E2272" s="76">
        <v>8.5299999999999994</v>
      </c>
      <c r="F2272" s="77">
        <v>0</v>
      </c>
      <c r="H2272" s="77">
        <v>0</v>
      </c>
    </row>
    <row r="2273" spans="1:8" ht="19.899999999999999" hidden="1" customHeight="1">
      <c r="A2273" s="75">
        <v>4314</v>
      </c>
      <c r="B2273" s="4" t="s">
        <v>18428</v>
      </c>
      <c r="C2273" s="75" t="s">
        <v>17587</v>
      </c>
      <c r="D2273" s="4" t="s">
        <v>23207</v>
      </c>
      <c r="E2273" s="76">
        <v>9.15</v>
      </c>
      <c r="F2273" s="77">
        <v>0</v>
      </c>
      <c r="H2273" s="77">
        <v>0</v>
      </c>
    </row>
    <row r="2274" spans="1:8" ht="19.899999999999999" hidden="1" customHeight="1">
      <c r="A2274" s="75">
        <v>10921</v>
      </c>
      <c r="B2274" s="4" t="s">
        <v>18429</v>
      </c>
      <c r="C2274" s="75" t="s">
        <v>6</v>
      </c>
      <c r="D2274" s="4" t="s">
        <v>23207</v>
      </c>
      <c r="E2274" s="76">
        <v>22.21</v>
      </c>
      <c r="F2274" s="77">
        <v>0</v>
      </c>
      <c r="H2274" s="77">
        <v>0</v>
      </c>
    </row>
    <row r="2275" spans="1:8" ht="19.899999999999999" hidden="1" customHeight="1">
      <c r="A2275" s="75">
        <v>10922</v>
      </c>
      <c r="B2275" s="4" t="s">
        <v>18430</v>
      </c>
      <c r="C2275" s="75" t="s">
        <v>6</v>
      </c>
      <c r="D2275" s="4" t="s">
        <v>23207</v>
      </c>
      <c r="E2275" s="76">
        <v>27.28</v>
      </c>
      <c r="F2275" s="77">
        <v>0</v>
      </c>
      <c r="H2275" s="77">
        <v>0</v>
      </c>
    </row>
    <row r="2276" spans="1:8" ht="19.899999999999999" hidden="1" customHeight="1">
      <c r="A2276" s="75">
        <v>10923</v>
      </c>
      <c r="B2276" s="4" t="s">
        <v>18431</v>
      </c>
      <c r="C2276" s="75" t="s">
        <v>6</v>
      </c>
      <c r="D2276" s="4" t="s">
        <v>23207</v>
      </c>
      <c r="E2276" s="76">
        <v>14.92</v>
      </c>
      <c r="F2276" s="77">
        <v>0</v>
      </c>
      <c r="H2276" s="77">
        <v>0</v>
      </c>
    </row>
    <row r="2277" spans="1:8" ht="19.899999999999999" hidden="1" customHeight="1">
      <c r="A2277" s="75">
        <v>10924</v>
      </c>
      <c r="B2277" s="4" t="s">
        <v>18432</v>
      </c>
      <c r="C2277" s="75" t="s">
        <v>6</v>
      </c>
      <c r="D2277" s="4" t="s">
        <v>23207</v>
      </c>
      <c r="E2277" s="76">
        <v>14.58</v>
      </c>
      <c r="F2277" s="77">
        <v>0</v>
      </c>
      <c r="H2277" s="77">
        <v>0</v>
      </c>
    </row>
    <row r="2278" spans="1:8" ht="19.899999999999999" hidden="1" customHeight="1">
      <c r="A2278" s="75">
        <v>37772</v>
      </c>
      <c r="B2278" s="4" t="s">
        <v>18433</v>
      </c>
      <c r="C2278" s="75" t="s">
        <v>6</v>
      </c>
      <c r="D2278" s="4" t="s">
        <v>23206</v>
      </c>
      <c r="E2278" s="76">
        <v>6.55</v>
      </c>
      <c r="F2278" s="77">
        <v>0</v>
      </c>
      <c r="H2278" s="77">
        <v>0</v>
      </c>
    </row>
    <row r="2279" spans="1:8" ht="19.899999999999999" hidden="1" customHeight="1">
      <c r="A2279" s="75">
        <v>37771</v>
      </c>
      <c r="B2279" s="4" t="s">
        <v>18434</v>
      </c>
      <c r="C2279" s="75" t="s">
        <v>6</v>
      </c>
      <c r="D2279" s="4" t="s">
        <v>23206</v>
      </c>
      <c r="E2279" s="76">
        <v>6.72</v>
      </c>
      <c r="F2279" s="77">
        <v>0</v>
      </c>
      <c r="H2279" s="77">
        <v>0</v>
      </c>
    </row>
    <row r="2280" spans="1:8" ht="19.899999999999999" hidden="1" customHeight="1">
      <c r="A2280" s="75">
        <v>12772</v>
      </c>
      <c r="B2280" s="4" t="s">
        <v>18435</v>
      </c>
      <c r="C2280" s="75" t="s">
        <v>6</v>
      </c>
      <c r="D2280" s="4" t="s">
        <v>23207</v>
      </c>
      <c r="E2280" s="76">
        <v>11.88</v>
      </c>
      <c r="F2280" s="77">
        <v>0</v>
      </c>
      <c r="H2280" s="77">
        <v>0</v>
      </c>
    </row>
    <row r="2281" spans="1:8" ht="19.899999999999999" hidden="1" customHeight="1">
      <c r="A2281" s="75">
        <v>12770</v>
      </c>
      <c r="B2281" s="4" t="s">
        <v>18436</v>
      </c>
      <c r="C2281" s="75" t="s">
        <v>6</v>
      </c>
      <c r="D2281" s="4" t="s">
        <v>23207</v>
      </c>
      <c r="E2281" s="76">
        <v>8.99</v>
      </c>
      <c r="F2281" s="77">
        <v>0</v>
      </c>
      <c r="H2281" s="77">
        <v>0</v>
      </c>
    </row>
    <row r="2282" spans="1:8" ht="19.899999999999999" hidden="1" customHeight="1">
      <c r="A2282" s="75">
        <v>12775</v>
      </c>
      <c r="B2282" s="4" t="s">
        <v>18437</v>
      </c>
      <c r="C2282" s="75" t="s">
        <v>6</v>
      </c>
      <c r="D2282" s="4" t="s">
        <v>23207</v>
      </c>
      <c r="E2282" s="76">
        <v>23.14</v>
      </c>
      <c r="F2282" s="77">
        <v>0</v>
      </c>
      <c r="H2282" s="77">
        <v>0</v>
      </c>
    </row>
    <row r="2283" spans="1:8" ht="19.899999999999999" hidden="1" customHeight="1">
      <c r="A2283" s="75">
        <v>12768</v>
      </c>
      <c r="B2283" s="4" t="s">
        <v>18438</v>
      </c>
      <c r="C2283" s="75" t="s">
        <v>6</v>
      </c>
      <c r="D2283" s="4" t="s">
        <v>23207</v>
      </c>
      <c r="E2283" s="76">
        <v>15.94</v>
      </c>
      <c r="F2283" s="77">
        <v>0</v>
      </c>
      <c r="H2283" s="77">
        <v>0</v>
      </c>
    </row>
    <row r="2284" spans="1:8" ht="19.899999999999999" hidden="1" customHeight="1">
      <c r="A2284" s="75">
        <v>12769</v>
      </c>
      <c r="B2284" s="4" t="s">
        <v>18439</v>
      </c>
      <c r="C2284" s="75" t="s">
        <v>6</v>
      </c>
      <c r="D2284" s="4" t="s">
        <v>23207</v>
      </c>
      <c r="E2284" s="76">
        <v>24.24</v>
      </c>
      <c r="F2284" s="77">
        <v>0</v>
      </c>
      <c r="H2284" s="77">
        <v>0</v>
      </c>
    </row>
    <row r="2285" spans="1:8" ht="19.899999999999999" hidden="1" customHeight="1">
      <c r="A2285" s="75">
        <v>12773</v>
      </c>
      <c r="B2285" s="4" t="s">
        <v>18440</v>
      </c>
      <c r="C2285" s="75" t="s">
        <v>6</v>
      </c>
      <c r="D2285" s="4" t="s">
        <v>23207</v>
      </c>
      <c r="E2285" s="76">
        <v>20</v>
      </c>
      <c r="F2285" s="77">
        <v>0</v>
      </c>
      <c r="H2285" s="77">
        <v>0</v>
      </c>
    </row>
    <row r="2286" spans="1:8" ht="19.899999999999999" hidden="1" customHeight="1">
      <c r="A2286" s="75">
        <v>12774</v>
      </c>
      <c r="B2286" s="4" t="s">
        <v>18441</v>
      </c>
      <c r="C2286" s="75" t="s">
        <v>6</v>
      </c>
      <c r="D2286" s="4" t="s">
        <v>23207</v>
      </c>
      <c r="E2286" s="76">
        <v>20.81</v>
      </c>
      <c r="F2286" s="77">
        <v>0</v>
      </c>
      <c r="H2286" s="77">
        <v>0</v>
      </c>
    </row>
    <row r="2287" spans="1:8" ht="19.899999999999999" hidden="1" customHeight="1">
      <c r="A2287" s="75">
        <v>12776</v>
      </c>
      <c r="B2287" s="4" t="s">
        <v>18442</v>
      </c>
      <c r="C2287" s="75" t="s">
        <v>6</v>
      </c>
      <c r="D2287" s="4" t="s">
        <v>23207</v>
      </c>
      <c r="E2287" s="76">
        <v>13.8</v>
      </c>
      <c r="F2287" s="77">
        <v>0</v>
      </c>
      <c r="H2287" s="77">
        <v>0</v>
      </c>
    </row>
    <row r="2288" spans="1:8" ht="19.899999999999999" hidden="1" customHeight="1">
      <c r="A2288" s="75">
        <v>12777</v>
      </c>
      <c r="B2288" s="4" t="s">
        <v>18443</v>
      </c>
      <c r="C2288" s="75" t="s">
        <v>6</v>
      </c>
      <c r="D2288" s="4" t="s">
        <v>23207</v>
      </c>
      <c r="E2288" s="76">
        <v>16.5</v>
      </c>
      <c r="F2288" s="77">
        <v>0</v>
      </c>
      <c r="H2288" s="77">
        <v>0</v>
      </c>
    </row>
    <row r="2289" spans="1:8" ht="19.899999999999999" hidden="1" customHeight="1">
      <c r="A2289" s="75">
        <v>12873</v>
      </c>
      <c r="B2289" s="4" t="s">
        <v>18444</v>
      </c>
      <c r="C2289" s="75" t="s">
        <v>8</v>
      </c>
      <c r="D2289" s="4" t="s">
        <v>23208</v>
      </c>
      <c r="E2289" s="76">
        <v>1467.5</v>
      </c>
      <c r="F2289" s="77">
        <v>0</v>
      </c>
      <c r="H2289" s="77">
        <v>0</v>
      </c>
    </row>
    <row r="2290" spans="1:8" ht="19.899999999999999" hidden="1" customHeight="1">
      <c r="A2290" s="75">
        <v>41076</v>
      </c>
      <c r="B2290" s="4" t="s">
        <v>18445</v>
      </c>
      <c r="C2290" s="75" t="s">
        <v>1288</v>
      </c>
      <c r="D2290" s="4" t="s">
        <v>23208</v>
      </c>
      <c r="E2290" s="76"/>
      <c r="F2290" s="77">
        <v>0</v>
      </c>
      <c r="H2290" s="77">
        <v>0</v>
      </c>
    </row>
    <row r="2291" spans="1:8" ht="19.899999999999999" hidden="1" customHeight="1">
      <c r="A2291" s="75">
        <v>140</v>
      </c>
      <c r="B2291" s="4" t="s">
        <v>18446</v>
      </c>
      <c r="C2291" s="75" t="s">
        <v>19</v>
      </c>
      <c r="D2291" s="4" t="s">
        <v>23207</v>
      </c>
      <c r="E2291" s="76"/>
      <c r="F2291" s="77">
        <v>0</v>
      </c>
      <c r="H2291" s="77">
        <v>0</v>
      </c>
    </row>
    <row r="2292" spans="1:8" ht="19.899999999999999" hidden="1" customHeight="1">
      <c r="A2292" s="75">
        <v>151</v>
      </c>
      <c r="B2292" s="4" t="s">
        <v>18447</v>
      </c>
      <c r="C2292" s="75" t="s">
        <v>1056</v>
      </c>
      <c r="D2292" s="4" t="s">
        <v>23207</v>
      </c>
      <c r="E2292" s="76"/>
      <c r="F2292" s="77">
        <v>0</v>
      </c>
      <c r="H2292" s="77">
        <v>0</v>
      </c>
    </row>
    <row r="2293" spans="1:8" ht="19.899999999999999" hidden="1" customHeight="1">
      <c r="A2293" s="75">
        <v>7340</v>
      </c>
      <c r="B2293" s="4" t="s">
        <v>18448</v>
      </c>
      <c r="C2293" s="75" t="s">
        <v>1056</v>
      </c>
      <c r="D2293" s="4" t="s">
        <v>23207</v>
      </c>
      <c r="E2293" s="76"/>
      <c r="F2293" s="77">
        <v>0</v>
      </c>
      <c r="H2293" s="77">
        <v>0</v>
      </c>
    </row>
    <row r="2294" spans="1:8" ht="19.899999999999999" hidden="1" customHeight="1">
      <c r="A2294" s="75">
        <v>40929</v>
      </c>
      <c r="B2294" s="4" t="s">
        <v>18449</v>
      </c>
      <c r="C2294" s="75" t="s">
        <v>1288</v>
      </c>
      <c r="D2294" s="4" t="s">
        <v>23208</v>
      </c>
      <c r="E2294" s="76"/>
      <c r="F2294" s="77">
        <v>0</v>
      </c>
      <c r="H2294" s="77">
        <v>0</v>
      </c>
    </row>
    <row r="2295" spans="1:8" ht="19.899999999999999" hidden="1" customHeight="1">
      <c r="A2295" s="75">
        <v>2701</v>
      </c>
      <c r="B2295" s="4" t="s">
        <v>18450</v>
      </c>
      <c r="C2295" s="75" t="s">
        <v>8</v>
      </c>
      <c r="D2295" s="4" t="s">
        <v>23208</v>
      </c>
      <c r="E2295" s="76"/>
      <c r="F2295" s="77">
        <v>0</v>
      </c>
      <c r="H2295" s="77">
        <v>0</v>
      </c>
    </row>
    <row r="2296" spans="1:8" ht="19.899999999999999" hidden="1" customHeight="1">
      <c r="A2296" s="75">
        <v>38064</v>
      </c>
      <c r="B2296" s="4" t="s">
        <v>18451</v>
      </c>
      <c r="C2296" s="75" t="s">
        <v>6</v>
      </c>
      <c r="D2296" s="4" t="s">
        <v>23207</v>
      </c>
      <c r="E2296" s="76"/>
      <c r="F2296" s="77">
        <v>0</v>
      </c>
      <c r="H2296" s="77">
        <v>0</v>
      </c>
    </row>
    <row r="2297" spans="1:8" ht="19.899999999999999" hidden="1" customHeight="1">
      <c r="A2297" s="75">
        <v>38114</v>
      </c>
      <c r="B2297" s="4" t="s">
        <v>18452</v>
      </c>
      <c r="C2297" s="75" t="s">
        <v>6</v>
      </c>
      <c r="D2297" s="4" t="s">
        <v>23207</v>
      </c>
      <c r="E2297" s="76"/>
      <c r="F2297" s="77">
        <v>0</v>
      </c>
      <c r="H2297" s="77">
        <v>0</v>
      </c>
    </row>
    <row r="2298" spans="1:8" ht="19.899999999999999" hidden="1" customHeight="1">
      <c r="A2298" s="75">
        <v>38115</v>
      </c>
      <c r="B2298" s="4" t="s">
        <v>18453</v>
      </c>
      <c r="C2298" s="75" t="s">
        <v>6</v>
      </c>
      <c r="D2298" s="4" t="s">
        <v>23207</v>
      </c>
      <c r="E2298" s="76"/>
      <c r="F2298" s="77">
        <v>0</v>
      </c>
      <c r="H2298" s="77">
        <v>0</v>
      </c>
    </row>
    <row r="2299" spans="1:8" ht="19.899999999999999" hidden="1" customHeight="1">
      <c r="A2299" s="75">
        <v>38065</v>
      </c>
      <c r="B2299" s="4" t="s">
        <v>18454</v>
      </c>
      <c r="C2299" s="75" t="s">
        <v>6</v>
      </c>
      <c r="D2299" s="4" t="s">
        <v>23207</v>
      </c>
      <c r="E2299" s="76">
        <v>188.2</v>
      </c>
      <c r="F2299" s="77">
        <v>0</v>
      </c>
      <c r="H2299" s="77">
        <v>0</v>
      </c>
    </row>
    <row r="2300" spans="1:8" ht="19.899999999999999" hidden="1" customHeight="1">
      <c r="A2300" s="75">
        <v>38078</v>
      </c>
      <c r="B2300" s="4" t="s">
        <v>18455</v>
      </c>
      <c r="C2300" s="75" t="s">
        <v>6</v>
      </c>
      <c r="D2300" s="4" t="s">
        <v>23207</v>
      </c>
      <c r="E2300" s="76"/>
      <c r="F2300" s="77">
        <v>0</v>
      </c>
      <c r="H2300" s="77">
        <v>0</v>
      </c>
    </row>
    <row r="2301" spans="1:8" ht="19.899999999999999" hidden="1" customHeight="1">
      <c r="A2301" s="75">
        <v>38113</v>
      </c>
      <c r="B2301" s="4" t="s">
        <v>18456</v>
      </c>
      <c r="C2301" s="75" t="s">
        <v>6</v>
      </c>
      <c r="D2301" s="4" t="s">
        <v>23207</v>
      </c>
      <c r="E2301" s="76"/>
      <c r="F2301" s="77">
        <v>0</v>
      </c>
      <c r="H2301" s="77">
        <v>0</v>
      </c>
    </row>
    <row r="2302" spans="1:8" ht="19.899999999999999" hidden="1" customHeight="1">
      <c r="A2302" s="75">
        <v>38063</v>
      </c>
      <c r="B2302" s="4" t="s">
        <v>18457</v>
      </c>
      <c r="C2302" s="75" t="s">
        <v>6</v>
      </c>
      <c r="D2302" s="4" t="s">
        <v>23207</v>
      </c>
      <c r="E2302" s="76"/>
      <c r="F2302" s="77">
        <v>0</v>
      </c>
      <c r="H2302" s="77">
        <v>0</v>
      </c>
    </row>
    <row r="2303" spans="1:8" ht="19.899999999999999" hidden="1" customHeight="1">
      <c r="A2303" s="75">
        <v>38073</v>
      </c>
      <c r="B2303" s="4" t="s">
        <v>18458</v>
      </c>
      <c r="C2303" s="75" t="s">
        <v>6</v>
      </c>
      <c r="D2303" s="4" t="s">
        <v>23207</v>
      </c>
      <c r="E2303" s="76"/>
      <c r="F2303" s="77">
        <v>0</v>
      </c>
      <c r="H2303" s="77">
        <v>0</v>
      </c>
    </row>
    <row r="2304" spans="1:8" ht="19.899999999999999" hidden="1" customHeight="1">
      <c r="A2304" s="75">
        <v>38080</v>
      </c>
      <c r="B2304" s="4" t="s">
        <v>18459</v>
      </c>
      <c r="C2304" s="75" t="s">
        <v>6</v>
      </c>
      <c r="D2304" s="4" t="s">
        <v>23207</v>
      </c>
      <c r="E2304" s="76"/>
      <c r="F2304" s="77">
        <v>0</v>
      </c>
      <c r="H2304" s="77">
        <v>0</v>
      </c>
    </row>
    <row r="2305" spans="1:8" ht="19.899999999999999" hidden="1" customHeight="1">
      <c r="A2305" s="75">
        <v>38069</v>
      </c>
      <c r="B2305" s="4" t="s">
        <v>18460</v>
      </c>
      <c r="C2305" s="75" t="s">
        <v>6</v>
      </c>
      <c r="D2305" s="4" t="s">
        <v>23207</v>
      </c>
      <c r="E2305" s="76"/>
      <c r="F2305" s="77">
        <v>0</v>
      </c>
      <c r="H2305" s="77">
        <v>0</v>
      </c>
    </row>
    <row r="2306" spans="1:8" ht="19.899999999999999" hidden="1" customHeight="1">
      <c r="A2306" s="75">
        <v>38077</v>
      </c>
      <c r="B2306" s="4" t="s">
        <v>18461</v>
      </c>
      <c r="C2306" s="75" t="s">
        <v>6</v>
      </c>
      <c r="D2306" s="4" t="s">
        <v>23207</v>
      </c>
      <c r="E2306" s="76">
        <v>364.5</v>
      </c>
      <c r="F2306" s="77">
        <v>0</v>
      </c>
      <c r="H2306" s="77">
        <v>0</v>
      </c>
    </row>
    <row r="2307" spans="1:8" ht="19.899999999999999" hidden="1" customHeight="1">
      <c r="A2307" s="75">
        <v>38112</v>
      </c>
      <c r="B2307" s="4" t="s">
        <v>18462</v>
      </c>
      <c r="C2307" s="75" t="s">
        <v>6</v>
      </c>
      <c r="D2307" s="4" t="s">
        <v>23207</v>
      </c>
      <c r="E2307" s="76">
        <v>469.78</v>
      </c>
      <c r="F2307" s="77">
        <v>0</v>
      </c>
      <c r="H2307" s="77">
        <v>0</v>
      </c>
    </row>
    <row r="2308" spans="1:8" ht="19.899999999999999" hidden="1" customHeight="1">
      <c r="A2308" s="75">
        <v>38062</v>
      </c>
      <c r="B2308" s="4" t="s">
        <v>18463</v>
      </c>
      <c r="C2308" s="75" t="s">
        <v>6</v>
      </c>
      <c r="D2308" s="4" t="s">
        <v>23207</v>
      </c>
      <c r="E2308" s="76">
        <v>568.79</v>
      </c>
      <c r="F2308" s="77">
        <v>0</v>
      </c>
      <c r="H2308" s="77">
        <v>0</v>
      </c>
    </row>
    <row r="2309" spans="1:8" ht="19.899999999999999" hidden="1" customHeight="1">
      <c r="A2309" s="75">
        <v>12129</v>
      </c>
      <c r="B2309" s="4" t="s">
        <v>18464</v>
      </c>
      <c r="C2309" s="75" t="s">
        <v>6</v>
      </c>
      <c r="D2309" s="4" t="s">
        <v>23207</v>
      </c>
      <c r="E2309" s="76">
        <v>654.57000000000005</v>
      </c>
      <c r="F2309" s="77">
        <v>0</v>
      </c>
      <c r="H2309" s="77">
        <v>0</v>
      </c>
    </row>
    <row r="2310" spans="1:8" ht="19.899999999999999" hidden="1" customHeight="1">
      <c r="A2310" s="75">
        <v>12128</v>
      </c>
      <c r="B2310" s="4" t="s">
        <v>18465</v>
      </c>
      <c r="C2310" s="75" t="s">
        <v>6</v>
      </c>
      <c r="D2310" s="4" t="s">
        <v>23207</v>
      </c>
      <c r="E2310" s="76">
        <v>617.51</v>
      </c>
      <c r="F2310" s="77">
        <v>0</v>
      </c>
      <c r="H2310" s="77">
        <v>0</v>
      </c>
    </row>
    <row r="2311" spans="1:8" ht="19.899999999999999" hidden="1" customHeight="1">
      <c r="A2311" s="75">
        <v>38081</v>
      </c>
      <c r="B2311" s="4" t="s">
        <v>18466</v>
      </c>
      <c r="C2311" s="75" t="s">
        <v>6</v>
      </c>
      <c r="D2311" s="4" t="s">
        <v>23207</v>
      </c>
      <c r="E2311" s="76"/>
      <c r="F2311" s="77">
        <v>0</v>
      </c>
      <c r="H2311" s="77">
        <v>0</v>
      </c>
    </row>
    <row r="2312" spans="1:8" ht="19.899999999999999" hidden="1" customHeight="1">
      <c r="A2312" s="75">
        <v>38070</v>
      </c>
      <c r="B2312" s="4" t="s">
        <v>18467</v>
      </c>
      <c r="C2312" s="75" t="s">
        <v>6</v>
      </c>
      <c r="D2312" s="4" t="s">
        <v>23207</v>
      </c>
      <c r="E2312" s="76">
        <v>664.77</v>
      </c>
      <c r="F2312" s="77">
        <v>0</v>
      </c>
      <c r="H2312" s="77">
        <v>0</v>
      </c>
    </row>
    <row r="2313" spans="1:8" ht="19.899999999999999" hidden="1" customHeight="1">
      <c r="A2313" s="75">
        <v>38074</v>
      </c>
      <c r="B2313" s="4" t="s">
        <v>18468</v>
      </c>
      <c r="C2313" s="75" t="s">
        <v>6</v>
      </c>
      <c r="D2313" s="4" t="s">
        <v>23207</v>
      </c>
      <c r="E2313" s="76">
        <v>1475.47</v>
      </c>
      <c r="F2313" s="77">
        <v>0</v>
      </c>
      <c r="H2313" s="77">
        <v>0</v>
      </c>
    </row>
    <row r="2314" spans="1:8" ht="19.899999999999999" hidden="1" customHeight="1">
      <c r="A2314" s="75">
        <v>38072</v>
      </c>
      <c r="B2314" s="4" t="s">
        <v>18469</v>
      </c>
      <c r="C2314" s="75" t="s">
        <v>6</v>
      </c>
      <c r="D2314" s="4" t="s">
        <v>23207</v>
      </c>
      <c r="E2314" s="76"/>
      <c r="F2314" s="77">
        <v>0</v>
      </c>
      <c r="H2314" s="77">
        <v>0</v>
      </c>
    </row>
    <row r="2315" spans="1:8" ht="19.899999999999999" hidden="1" customHeight="1">
      <c r="A2315" s="75">
        <v>38079</v>
      </c>
      <c r="B2315" s="4" t="s">
        <v>18470</v>
      </c>
      <c r="C2315" s="75" t="s">
        <v>6</v>
      </c>
      <c r="D2315" s="4" t="s">
        <v>23207</v>
      </c>
      <c r="E2315" s="76"/>
      <c r="F2315" s="77">
        <v>0</v>
      </c>
      <c r="H2315" s="77">
        <v>0</v>
      </c>
    </row>
    <row r="2316" spans="1:8" ht="19.899999999999999" hidden="1" customHeight="1">
      <c r="A2316" s="75">
        <v>38068</v>
      </c>
      <c r="B2316" s="4" t="s">
        <v>18471</v>
      </c>
      <c r="C2316" s="75" t="s">
        <v>6</v>
      </c>
      <c r="D2316" s="4" t="s">
        <v>23207</v>
      </c>
      <c r="E2316" s="76">
        <v>268.42</v>
      </c>
      <c r="F2316" s="77">
        <v>0</v>
      </c>
      <c r="H2316" s="77">
        <v>0</v>
      </c>
    </row>
    <row r="2317" spans="1:8" ht="19.899999999999999" hidden="1" customHeight="1">
      <c r="A2317" s="75">
        <v>38071</v>
      </c>
      <c r="B2317" s="4" t="s">
        <v>18472</v>
      </c>
      <c r="C2317" s="75" t="s">
        <v>6</v>
      </c>
      <c r="D2317" s="4" t="s">
        <v>23207</v>
      </c>
      <c r="E2317" s="76">
        <v>529.30999999999995</v>
      </c>
      <c r="F2317" s="77">
        <v>0</v>
      </c>
      <c r="H2317" s="77">
        <v>0</v>
      </c>
    </row>
    <row r="2318" spans="1:8" ht="19.899999999999999" hidden="1" customHeight="1">
      <c r="A2318" s="75">
        <v>45279</v>
      </c>
      <c r="B2318" s="4" t="s">
        <v>23107</v>
      </c>
      <c r="C2318" s="75" t="s">
        <v>6</v>
      </c>
      <c r="D2318" s="4" t="s">
        <v>23206</v>
      </c>
      <c r="E2318" s="76">
        <v>723.21</v>
      </c>
      <c r="F2318" s="77">
        <v>0</v>
      </c>
      <c r="H2318" s="77">
        <v>0</v>
      </c>
    </row>
    <row r="2319" spans="1:8" ht="19.899999999999999" hidden="1" customHeight="1">
      <c r="A2319" s="75">
        <v>45280</v>
      </c>
      <c r="B2319" s="4" t="s">
        <v>23108</v>
      </c>
      <c r="C2319" s="75" t="s">
        <v>6</v>
      </c>
      <c r="D2319" s="4" t="s">
        <v>23206</v>
      </c>
      <c r="E2319" s="76">
        <v>15.65</v>
      </c>
      <c r="F2319" s="77">
        <v>0</v>
      </c>
      <c r="H2319" s="77">
        <v>0</v>
      </c>
    </row>
    <row r="2320" spans="1:8" ht="19.899999999999999" hidden="1" customHeight="1">
      <c r="A2320" s="75">
        <v>3405</v>
      </c>
      <c r="B2320" s="4" t="s">
        <v>18473</v>
      </c>
      <c r="C2320" s="75" t="s">
        <v>6</v>
      </c>
      <c r="D2320" s="4" t="s">
        <v>23207</v>
      </c>
      <c r="E2320" s="76">
        <v>2763.74</v>
      </c>
      <c r="F2320" s="77">
        <v>0</v>
      </c>
      <c r="H2320" s="77">
        <v>0</v>
      </c>
    </row>
    <row r="2321" spans="1:8" ht="19.899999999999999" hidden="1" customHeight="1">
      <c r="A2321" s="75">
        <v>3394</v>
      </c>
      <c r="B2321" s="4" t="s">
        <v>18474</v>
      </c>
      <c r="C2321" s="75" t="s">
        <v>6</v>
      </c>
      <c r="D2321" s="4" t="s">
        <v>23207</v>
      </c>
      <c r="E2321" s="76">
        <v>4.76</v>
      </c>
      <c r="F2321" s="77">
        <v>0</v>
      </c>
      <c r="H2321" s="77">
        <v>0</v>
      </c>
    </row>
    <row r="2322" spans="1:8" ht="19.899999999999999" hidden="1" customHeight="1">
      <c r="A2322" s="75">
        <v>3393</v>
      </c>
      <c r="B2322" s="4" t="s">
        <v>18475</v>
      </c>
      <c r="C2322" s="75" t="s">
        <v>6</v>
      </c>
      <c r="D2322" s="4" t="s">
        <v>23207</v>
      </c>
      <c r="E2322" s="76">
        <v>6.36</v>
      </c>
      <c r="F2322" s="77">
        <v>0</v>
      </c>
      <c r="H2322" s="77">
        <v>0</v>
      </c>
    </row>
    <row r="2323" spans="1:8" ht="19.899999999999999" hidden="1" customHeight="1">
      <c r="A2323" s="75">
        <v>3406</v>
      </c>
      <c r="B2323" s="4" t="s">
        <v>18476</v>
      </c>
      <c r="C2323" s="75" t="s">
        <v>6</v>
      </c>
      <c r="D2323" s="4" t="s">
        <v>23207</v>
      </c>
      <c r="E2323" s="76">
        <v>9.17</v>
      </c>
      <c r="F2323" s="77">
        <v>0</v>
      </c>
      <c r="H2323" s="77">
        <v>0</v>
      </c>
    </row>
    <row r="2324" spans="1:8" ht="19.899999999999999" hidden="1" customHeight="1">
      <c r="A2324" s="75">
        <v>3395</v>
      </c>
      <c r="B2324" s="4" t="s">
        <v>18477</v>
      </c>
      <c r="C2324" s="75" t="s">
        <v>6</v>
      </c>
      <c r="D2324" s="4" t="s">
        <v>23207</v>
      </c>
      <c r="E2324" s="76">
        <v>16.11</v>
      </c>
      <c r="F2324" s="77">
        <v>0</v>
      </c>
      <c r="H2324" s="77">
        <v>0</v>
      </c>
    </row>
    <row r="2325" spans="1:8" ht="19.899999999999999" hidden="1" customHeight="1">
      <c r="A2325" s="75">
        <v>3398</v>
      </c>
      <c r="B2325" s="4" t="s">
        <v>18478</v>
      </c>
      <c r="C2325" s="75" t="s">
        <v>6</v>
      </c>
      <c r="D2325" s="4" t="s">
        <v>23207</v>
      </c>
      <c r="E2325" s="76">
        <v>27.06</v>
      </c>
      <c r="F2325" s="77">
        <v>0</v>
      </c>
      <c r="H2325" s="77">
        <v>0</v>
      </c>
    </row>
    <row r="2326" spans="1:8" ht="19.899999999999999" hidden="1" customHeight="1">
      <c r="A2326" s="75">
        <v>40662</v>
      </c>
      <c r="B2326" s="4" t="s">
        <v>18479</v>
      </c>
      <c r="C2326" s="75" t="s">
        <v>6</v>
      </c>
      <c r="D2326" s="4" t="s">
        <v>23207</v>
      </c>
      <c r="E2326" s="76">
        <v>57.47</v>
      </c>
      <c r="F2326" s="77">
        <v>0</v>
      </c>
      <c r="H2326" s="77">
        <v>0</v>
      </c>
    </row>
    <row r="2327" spans="1:8" ht="19.899999999999999" hidden="1" customHeight="1">
      <c r="A2327" s="75">
        <v>3437</v>
      </c>
      <c r="B2327" s="4" t="s">
        <v>18480</v>
      </c>
      <c r="C2327" s="75" t="s">
        <v>149</v>
      </c>
      <c r="D2327" s="4" t="s">
        <v>23207</v>
      </c>
      <c r="E2327" s="76">
        <v>145.19999999999999</v>
      </c>
      <c r="F2327" s="77">
        <v>0</v>
      </c>
      <c r="H2327" s="77">
        <v>0</v>
      </c>
    </row>
    <row r="2328" spans="1:8" ht="19.899999999999999" hidden="1" customHeight="1">
      <c r="A2328" s="75">
        <v>11190</v>
      </c>
      <c r="B2328" s="4" t="s">
        <v>18481</v>
      </c>
      <c r="C2328" s="75" t="s">
        <v>6</v>
      </c>
      <c r="D2328" s="4" t="s">
        <v>23207</v>
      </c>
      <c r="E2328" s="76">
        <v>210.08</v>
      </c>
      <c r="F2328" s="77">
        <v>0</v>
      </c>
      <c r="H2328" s="77">
        <v>0</v>
      </c>
    </row>
    <row r="2329" spans="1:8" ht="19.899999999999999" hidden="1" customHeight="1">
      <c r="A2329" s="75">
        <v>34377</v>
      </c>
      <c r="B2329" s="4" t="s">
        <v>18482</v>
      </c>
      <c r="C2329" s="75" t="s">
        <v>6</v>
      </c>
      <c r="D2329" s="4" t="s">
        <v>23207</v>
      </c>
      <c r="E2329" s="76">
        <v>242.65</v>
      </c>
      <c r="F2329" s="77">
        <v>0</v>
      </c>
      <c r="H2329" s="77">
        <v>0</v>
      </c>
    </row>
    <row r="2330" spans="1:8" ht="19.899999999999999" hidden="1" customHeight="1">
      <c r="A2330" s="75">
        <v>40659</v>
      </c>
      <c r="B2330" s="4" t="s">
        <v>18483</v>
      </c>
      <c r="C2330" s="75" t="s">
        <v>149</v>
      </c>
      <c r="D2330" s="4" t="s">
        <v>23207</v>
      </c>
      <c r="E2330" s="76">
        <v>3.78</v>
      </c>
      <c r="F2330" s="77">
        <v>0</v>
      </c>
      <c r="H2330" s="77">
        <v>0</v>
      </c>
    </row>
    <row r="2331" spans="1:8" ht="19.899999999999999" hidden="1" customHeight="1">
      <c r="A2331" s="75">
        <v>40660</v>
      </c>
      <c r="B2331" s="4" t="s">
        <v>18484</v>
      </c>
      <c r="C2331" s="75" t="s">
        <v>149</v>
      </c>
      <c r="D2331" s="4" t="s">
        <v>23207</v>
      </c>
      <c r="E2331" s="76">
        <v>4.6399999999999997</v>
      </c>
      <c r="F2331" s="77">
        <v>0</v>
      </c>
      <c r="H2331" s="77">
        <v>0</v>
      </c>
    </row>
    <row r="2332" spans="1:8" ht="19.899999999999999" hidden="1" customHeight="1">
      <c r="A2332" s="75">
        <v>40661</v>
      </c>
      <c r="B2332" s="4" t="s">
        <v>18485</v>
      </c>
      <c r="C2332" s="75" t="s">
        <v>149</v>
      </c>
      <c r="D2332" s="4" t="s">
        <v>23207</v>
      </c>
      <c r="E2332" s="76">
        <v>9.8800000000000008</v>
      </c>
      <c r="F2332" s="77">
        <v>0</v>
      </c>
      <c r="H2332" s="77">
        <v>0</v>
      </c>
    </row>
    <row r="2333" spans="1:8" ht="19.899999999999999" hidden="1" customHeight="1">
      <c r="A2333" s="75">
        <v>3428</v>
      </c>
      <c r="B2333" s="4" t="s">
        <v>18486</v>
      </c>
      <c r="C2333" s="75" t="s">
        <v>149</v>
      </c>
      <c r="D2333" s="4" t="s">
        <v>23207</v>
      </c>
      <c r="E2333" s="76">
        <v>17.86</v>
      </c>
      <c r="F2333" s="77">
        <v>0</v>
      </c>
      <c r="H2333" s="77">
        <v>0</v>
      </c>
    </row>
    <row r="2334" spans="1:8" ht="19.899999999999999" hidden="1" customHeight="1">
      <c r="A2334" s="75">
        <v>3429</v>
      </c>
      <c r="B2334" s="4" t="s">
        <v>18487</v>
      </c>
      <c r="C2334" s="75" t="s">
        <v>149</v>
      </c>
      <c r="D2334" s="4" t="s">
        <v>23207</v>
      </c>
      <c r="E2334" s="76">
        <v>27.5</v>
      </c>
      <c r="F2334" s="77">
        <v>0</v>
      </c>
      <c r="H2334" s="77">
        <v>0</v>
      </c>
    </row>
    <row r="2335" spans="1:8" ht="19.899999999999999" hidden="1" customHeight="1">
      <c r="A2335" s="75">
        <v>11199</v>
      </c>
      <c r="B2335" s="4" t="s">
        <v>18488</v>
      </c>
      <c r="C2335" s="75" t="s">
        <v>6</v>
      </c>
      <c r="D2335" s="4" t="s">
        <v>23207</v>
      </c>
      <c r="E2335" s="76">
        <v>70.260000000000005</v>
      </c>
      <c r="F2335" s="77">
        <v>0</v>
      </c>
      <c r="H2335" s="77">
        <v>0</v>
      </c>
    </row>
    <row r="2336" spans="1:8" ht="19.899999999999999" hidden="1" customHeight="1">
      <c r="A2336" s="75">
        <v>36896</v>
      </c>
      <c r="B2336" s="4" t="s">
        <v>18489</v>
      </c>
      <c r="C2336" s="75" t="s">
        <v>6</v>
      </c>
      <c r="D2336" s="4" t="s">
        <v>23207</v>
      </c>
      <c r="E2336" s="76">
        <v>150.99</v>
      </c>
      <c r="F2336" s="77">
        <v>0</v>
      </c>
      <c r="H2336" s="77">
        <v>0</v>
      </c>
    </row>
    <row r="2337" spans="1:8" ht="19.899999999999999" hidden="1" customHeight="1">
      <c r="A2337" s="75">
        <v>34367</v>
      </c>
      <c r="B2337" s="4" t="s">
        <v>18490</v>
      </c>
      <c r="C2337" s="75" t="s">
        <v>6</v>
      </c>
      <c r="D2337" s="4" t="s">
        <v>23207</v>
      </c>
      <c r="E2337" s="76">
        <v>174.07</v>
      </c>
      <c r="F2337" s="77">
        <v>0</v>
      </c>
      <c r="H2337" s="77">
        <v>0</v>
      </c>
    </row>
    <row r="2338" spans="1:8" ht="19.899999999999999" hidden="1" customHeight="1">
      <c r="A2338" s="75">
        <v>36897</v>
      </c>
      <c r="B2338" s="4" t="s">
        <v>18491</v>
      </c>
      <c r="C2338" s="75" t="s">
        <v>6</v>
      </c>
      <c r="D2338" s="4" t="s">
        <v>23207</v>
      </c>
      <c r="E2338" s="76">
        <v>2.6</v>
      </c>
      <c r="F2338" s="77">
        <v>0</v>
      </c>
      <c r="H2338" s="77">
        <v>0</v>
      </c>
    </row>
    <row r="2339" spans="1:8" ht="19.899999999999999" hidden="1" customHeight="1">
      <c r="A2339" s="75">
        <v>34369</v>
      </c>
      <c r="B2339" s="4" t="s">
        <v>18492</v>
      </c>
      <c r="C2339" s="75" t="s">
        <v>6</v>
      </c>
      <c r="D2339" s="4" t="s">
        <v>23207</v>
      </c>
      <c r="E2339" s="76">
        <v>4.92</v>
      </c>
      <c r="F2339" s="77">
        <v>0</v>
      </c>
      <c r="H2339" s="77">
        <v>0</v>
      </c>
    </row>
    <row r="2340" spans="1:8" ht="19.899999999999999" hidden="1" customHeight="1">
      <c r="A2340" s="75">
        <v>34364</v>
      </c>
      <c r="B2340" s="4" t="s">
        <v>18493</v>
      </c>
      <c r="C2340" s="75" t="s">
        <v>6</v>
      </c>
      <c r="D2340" s="4" t="s">
        <v>23207</v>
      </c>
      <c r="E2340" s="76">
        <v>4.78</v>
      </c>
      <c r="F2340" s="77">
        <v>0</v>
      </c>
      <c r="H2340" s="77">
        <v>0</v>
      </c>
    </row>
    <row r="2341" spans="1:8" ht="19.899999999999999" hidden="1" customHeight="1">
      <c r="A2341" s="75">
        <v>3421</v>
      </c>
      <c r="B2341" s="4" t="s">
        <v>18494</v>
      </c>
      <c r="C2341" s="75" t="s">
        <v>149</v>
      </c>
      <c r="D2341" s="4" t="s">
        <v>23207</v>
      </c>
      <c r="E2341" s="76">
        <v>3.2</v>
      </c>
      <c r="F2341" s="77">
        <v>0</v>
      </c>
      <c r="H2341" s="77">
        <v>0</v>
      </c>
    </row>
    <row r="2342" spans="1:8" ht="19.899999999999999" hidden="1" customHeight="1">
      <c r="A2342" s="75">
        <v>599</v>
      </c>
      <c r="B2342" s="4" t="s">
        <v>18495</v>
      </c>
      <c r="C2342" s="75" t="s">
        <v>149</v>
      </c>
      <c r="D2342" s="4" t="s">
        <v>23207</v>
      </c>
      <c r="E2342" s="76">
        <v>12.86</v>
      </c>
      <c r="F2342" s="77">
        <v>0</v>
      </c>
      <c r="H2342" s="77">
        <v>0</v>
      </c>
    </row>
    <row r="2343" spans="1:8" ht="19.899999999999999" hidden="1" customHeight="1">
      <c r="A2343" s="75">
        <v>44053</v>
      </c>
      <c r="B2343" s="4" t="s">
        <v>18496</v>
      </c>
      <c r="C2343" s="75" t="s">
        <v>6</v>
      </c>
      <c r="D2343" s="4" t="s">
        <v>23207</v>
      </c>
      <c r="E2343" s="76">
        <v>16.13</v>
      </c>
      <c r="F2343" s="77">
        <v>0</v>
      </c>
      <c r="H2343" s="77">
        <v>0</v>
      </c>
    </row>
    <row r="2344" spans="1:8" ht="19.899999999999999" hidden="1" customHeight="1">
      <c r="A2344" s="75">
        <v>3423</v>
      </c>
      <c r="B2344" s="4" t="s">
        <v>18497</v>
      </c>
      <c r="C2344" s="75" t="s">
        <v>149</v>
      </c>
      <c r="D2344" s="4" t="s">
        <v>23207</v>
      </c>
      <c r="E2344" s="76">
        <v>25</v>
      </c>
      <c r="F2344" s="77">
        <v>0</v>
      </c>
      <c r="H2344" s="77">
        <v>0</v>
      </c>
    </row>
    <row r="2345" spans="1:8" ht="19.899999999999999" hidden="1" customHeight="1">
      <c r="A2345" s="75">
        <v>34797</v>
      </c>
      <c r="B2345" s="4" t="s">
        <v>18498</v>
      </c>
      <c r="C2345" s="75" t="s">
        <v>6</v>
      </c>
      <c r="D2345" s="4" t="s">
        <v>23207</v>
      </c>
      <c r="E2345" s="76"/>
      <c r="F2345" s="77">
        <v>0</v>
      </c>
      <c r="H2345" s="77">
        <v>0</v>
      </c>
    </row>
    <row r="2346" spans="1:8" ht="19.899999999999999" hidden="1" customHeight="1">
      <c r="A2346" s="75">
        <v>34381</v>
      </c>
      <c r="B2346" s="4" t="s">
        <v>18499</v>
      </c>
      <c r="C2346" s="75" t="s">
        <v>6</v>
      </c>
      <c r="D2346" s="4" t="s">
        <v>23207</v>
      </c>
      <c r="E2346" s="76"/>
      <c r="F2346" s="77">
        <v>0</v>
      </c>
      <c r="H2346" s="77">
        <v>0</v>
      </c>
    </row>
    <row r="2347" spans="1:8" ht="19.899999999999999" hidden="1" customHeight="1">
      <c r="A2347" s="75">
        <v>44054</v>
      </c>
      <c r="B2347" s="4" t="s">
        <v>18500</v>
      </c>
      <c r="C2347" s="75" t="s">
        <v>6</v>
      </c>
      <c r="D2347" s="4" t="s">
        <v>23207</v>
      </c>
      <c r="E2347" s="76"/>
      <c r="F2347" s="77">
        <v>0</v>
      </c>
      <c r="H2347" s="77">
        <v>0</v>
      </c>
    </row>
    <row r="2348" spans="1:8" ht="19.899999999999999" hidden="1" customHeight="1">
      <c r="A2348" s="75">
        <v>44399</v>
      </c>
      <c r="B2348" s="4" t="s">
        <v>18501</v>
      </c>
      <c r="C2348" s="75" t="s">
        <v>6</v>
      </c>
      <c r="D2348" s="4" t="s">
        <v>23207</v>
      </c>
      <c r="E2348" s="76"/>
      <c r="F2348" s="77">
        <v>0</v>
      </c>
      <c r="H2348" s="77">
        <v>0</v>
      </c>
    </row>
    <row r="2349" spans="1:8" ht="19.899999999999999" hidden="1" customHeight="1">
      <c r="A2349" s="75">
        <v>44503</v>
      </c>
      <c r="B2349" s="4" t="s">
        <v>18502</v>
      </c>
      <c r="C2349" s="75" t="s">
        <v>8</v>
      </c>
      <c r="D2349" s="4" t="s">
        <v>23208</v>
      </c>
      <c r="E2349" s="76"/>
      <c r="F2349" s="77">
        <v>0</v>
      </c>
      <c r="H2349" s="77">
        <v>0</v>
      </c>
    </row>
    <row r="2350" spans="1:8" ht="19.899999999999999" hidden="1" customHeight="1">
      <c r="A2350" s="75">
        <v>41077</v>
      </c>
      <c r="B2350" s="4" t="s">
        <v>18503</v>
      </c>
      <c r="C2350" s="75" t="s">
        <v>1288</v>
      </c>
      <c r="D2350" s="4" t="s">
        <v>23208</v>
      </c>
      <c r="E2350" s="76"/>
      <c r="F2350" s="77">
        <v>0</v>
      </c>
      <c r="H2350" s="77">
        <v>0</v>
      </c>
    </row>
    <row r="2351" spans="1:8" ht="19.899999999999999" hidden="1" customHeight="1">
      <c r="A2351" s="75">
        <v>37963</v>
      </c>
      <c r="B2351" s="4" t="s">
        <v>18504</v>
      </c>
      <c r="C2351" s="75" t="s">
        <v>6</v>
      </c>
      <c r="D2351" s="4" t="s">
        <v>23207</v>
      </c>
      <c r="E2351" s="76"/>
      <c r="F2351" s="77">
        <v>0</v>
      </c>
      <c r="H2351" s="77">
        <v>0</v>
      </c>
    </row>
    <row r="2352" spans="1:8" ht="19.899999999999999" hidden="1" customHeight="1">
      <c r="A2352" s="75">
        <v>37964</v>
      </c>
      <c r="B2352" s="4" t="s">
        <v>18505</v>
      </c>
      <c r="C2352" s="75" t="s">
        <v>6</v>
      </c>
      <c r="D2352" s="4" t="s">
        <v>23207</v>
      </c>
      <c r="E2352" s="76"/>
      <c r="F2352" s="77">
        <v>0</v>
      </c>
      <c r="H2352" s="77">
        <v>0</v>
      </c>
    </row>
    <row r="2353" spans="1:8" ht="19.899999999999999" hidden="1" customHeight="1">
      <c r="A2353" s="75">
        <v>37965</v>
      </c>
      <c r="B2353" s="4" t="s">
        <v>18506</v>
      </c>
      <c r="C2353" s="75" t="s">
        <v>6</v>
      </c>
      <c r="D2353" s="4" t="s">
        <v>23207</v>
      </c>
      <c r="E2353" s="76"/>
      <c r="F2353" s="77">
        <v>0</v>
      </c>
      <c r="H2353" s="77">
        <v>0</v>
      </c>
    </row>
    <row r="2354" spans="1:8" ht="19.899999999999999" hidden="1" customHeight="1">
      <c r="A2354" s="75">
        <v>37966</v>
      </c>
      <c r="B2354" s="4" t="s">
        <v>18507</v>
      </c>
      <c r="C2354" s="75" t="s">
        <v>6</v>
      </c>
      <c r="D2354" s="4" t="s">
        <v>23207</v>
      </c>
      <c r="E2354" s="76"/>
      <c r="F2354" s="77">
        <v>0</v>
      </c>
      <c r="H2354" s="77">
        <v>0</v>
      </c>
    </row>
    <row r="2355" spans="1:8" ht="19.899999999999999" hidden="1" customHeight="1">
      <c r="A2355" s="75">
        <v>37967</v>
      </c>
      <c r="B2355" s="4" t="s">
        <v>18508</v>
      </c>
      <c r="C2355" s="75" t="s">
        <v>6</v>
      </c>
      <c r="D2355" s="4" t="s">
        <v>23207</v>
      </c>
      <c r="E2355" s="76"/>
      <c r="F2355" s="77">
        <v>0</v>
      </c>
      <c r="H2355" s="77">
        <v>0</v>
      </c>
    </row>
    <row r="2356" spans="1:8" ht="19.899999999999999" hidden="1" customHeight="1">
      <c r="A2356" s="75">
        <v>37968</v>
      </c>
      <c r="B2356" s="4" t="s">
        <v>18509</v>
      </c>
      <c r="C2356" s="75" t="s">
        <v>6</v>
      </c>
      <c r="D2356" s="4" t="s">
        <v>23207</v>
      </c>
      <c r="E2356" s="76"/>
      <c r="F2356" s="77">
        <v>0</v>
      </c>
      <c r="H2356" s="77">
        <v>0</v>
      </c>
    </row>
    <row r="2357" spans="1:8" ht="19.899999999999999" hidden="1" customHeight="1">
      <c r="A2357" s="75">
        <v>37969</v>
      </c>
      <c r="B2357" s="4" t="s">
        <v>18510</v>
      </c>
      <c r="C2357" s="75" t="s">
        <v>6</v>
      </c>
      <c r="D2357" s="4" t="s">
        <v>23207</v>
      </c>
      <c r="E2357" s="76"/>
      <c r="F2357" s="77">
        <v>0</v>
      </c>
      <c r="H2357" s="77">
        <v>0</v>
      </c>
    </row>
    <row r="2358" spans="1:8" ht="19.899999999999999" hidden="1" customHeight="1">
      <c r="A2358" s="75">
        <v>37970</v>
      </c>
      <c r="B2358" s="4" t="s">
        <v>18511</v>
      </c>
      <c r="C2358" s="75" t="s">
        <v>6</v>
      </c>
      <c r="D2358" s="4" t="s">
        <v>23207</v>
      </c>
      <c r="E2358" s="76"/>
      <c r="F2358" s="77">
        <v>0</v>
      </c>
      <c r="H2358" s="77">
        <v>0</v>
      </c>
    </row>
    <row r="2359" spans="1:8" ht="19.899999999999999" hidden="1" customHeight="1">
      <c r="A2359" s="75">
        <v>44251</v>
      </c>
      <c r="B2359" s="4" t="s">
        <v>18512</v>
      </c>
      <c r="C2359" s="75" t="s">
        <v>6</v>
      </c>
      <c r="D2359" s="4" t="s">
        <v>23207</v>
      </c>
      <c r="E2359" s="76"/>
      <c r="F2359" s="77">
        <v>0</v>
      </c>
      <c r="H2359" s="77">
        <v>0</v>
      </c>
    </row>
    <row r="2360" spans="1:8" ht="19.899999999999999" hidden="1" customHeight="1">
      <c r="A2360" s="75">
        <v>21118</v>
      </c>
      <c r="B2360" s="4" t="s">
        <v>18513</v>
      </c>
      <c r="C2360" s="75" t="s">
        <v>6</v>
      </c>
      <c r="D2360" s="4" t="s">
        <v>23207</v>
      </c>
      <c r="E2360" s="76"/>
      <c r="F2360" s="77">
        <v>0</v>
      </c>
      <c r="H2360" s="77">
        <v>0</v>
      </c>
    </row>
    <row r="2361" spans="1:8" ht="19.899999999999999" hidden="1" customHeight="1">
      <c r="A2361" s="75">
        <v>37956</v>
      </c>
      <c r="B2361" s="4" t="s">
        <v>18514</v>
      </c>
      <c r="C2361" s="75" t="s">
        <v>6</v>
      </c>
      <c r="D2361" s="4" t="s">
        <v>23207</v>
      </c>
      <c r="E2361" s="76"/>
      <c r="F2361" s="77">
        <v>0</v>
      </c>
      <c r="H2361" s="77">
        <v>0</v>
      </c>
    </row>
    <row r="2362" spans="1:8" ht="19.899999999999999" hidden="1" customHeight="1">
      <c r="A2362" s="75">
        <v>37957</v>
      </c>
      <c r="B2362" s="4" t="s">
        <v>18515</v>
      </c>
      <c r="C2362" s="75" t="s">
        <v>6</v>
      </c>
      <c r="D2362" s="4" t="s">
        <v>23207</v>
      </c>
      <c r="E2362" s="76">
        <v>20.78</v>
      </c>
      <c r="F2362" s="77">
        <v>0</v>
      </c>
      <c r="H2362" s="77">
        <v>0</v>
      </c>
    </row>
    <row r="2363" spans="1:8" ht="19.899999999999999" hidden="1" customHeight="1">
      <c r="A2363" s="75">
        <v>37958</v>
      </c>
      <c r="B2363" s="4" t="s">
        <v>18516</v>
      </c>
      <c r="C2363" s="75" t="s">
        <v>6</v>
      </c>
      <c r="D2363" s="4" t="s">
        <v>23207</v>
      </c>
      <c r="E2363" s="76">
        <v>11.99</v>
      </c>
      <c r="F2363" s="77">
        <v>0</v>
      </c>
      <c r="H2363" s="77">
        <v>0</v>
      </c>
    </row>
    <row r="2364" spans="1:8" ht="19.899999999999999" hidden="1" customHeight="1">
      <c r="A2364" s="75">
        <v>37959</v>
      </c>
      <c r="B2364" s="4" t="s">
        <v>18517</v>
      </c>
      <c r="C2364" s="75" t="s">
        <v>6</v>
      </c>
      <c r="D2364" s="4" t="s">
        <v>23207</v>
      </c>
      <c r="E2364" s="76">
        <v>5.8</v>
      </c>
      <c r="F2364" s="77">
        <v>0</v>
      </c>
      <c r="H2364" s="77">
        <v>0</v>
      </c>
    </row>
    <row r="2365" spans="1:8" ht="19.899999999999999" hidden="1" customHeight="1">
      <c r="A2365" s="75">
        <v>37960</v>
      </c>
      <c r="B2365" s="4" t="s">
        <v>18518</v>
      </c>
      <c r="C2365" s="75" t="s">
        <v>6</v>
      </c>
      <c r="D2365" s="4" t="s">
        <v>23207</v>
      </c>
      <c r="E2365" s="76">
        <v>12.6</v>
      </c>
      <c r="F2365" s="77">
        <v>0</v>
      </c>
      <c r="H2365" s="77">
        <v>0</v>
      </c>
    </row>
    <row r="2366" spans="1:8" ht="19.899999999999999" hidden="1" customHeight="1">
      <c r="A2366" s="75">
        <v>37961</v>
      </c>
      <c r="B2366" s="4" t="s">
        <v>18519</v>
      </c>
      <c r="C2366" s="75" t="s">
        <v>6</v>
      </c>
      <c r="D2366" s="4" t="s">
        <v>23207</v>
      </c>
      <c r="E2366" s="76">
        <v>4.5599999999999996</v>
      </c>
      <c r="F2366" s="77">
        <v>0</v>
      </c>
      <c r="H2366" s="77">
        <v>0</v>
      </c>
    </row>
    <row r="2367" spans="1:8" ht="19.899999999999999" hidden="1" customHeight="1">
      <c r="A2367" s="75">
        <v>37962</v>
      </c>
      <c r="B2367" s="4" t="s">
        <v>18520</v>
      </c>
      <c r="C2367" s="75" t="s">
        <v>6</v>
      </c>
      <c r="D2367" s="4" t="s">
        <v>23207</v>
      </c>
      <c r="E2367" s="76">
        <v>7.23</v>
      </c>
      <c r="F2367" s="77">
        <v>0</v>
      </c>
      <c r="H2367" s="77">
        <v>0</v>
      </c>
    </row>
    <row r="2368" spans="1:8" ht="19.899999999999999" hidden="1" customHeight="1">
      <c r="A2368" s="75">
        <v>3533</v>
      </c>
      <c r="B2368" s="4" t="s">
        <v>18521</v>
      </c>
      <c r="C2368" s="75" t="s">
        <v>6</v>
      </c>
      <c r="D2368" s="4" t="s">
        <v>23207</v>
      </c>
      <c r="E2368" s="76">
        <v>5.17</v>
      </c>
      <c r="F2368" s="77">
        <v>0</v>
      </c>
      <c r="H2368" s="77">
        <v>0</v>
      </c>
    </row>
    <row r="2369" spans="1:8" ht="19.899999999999999" hidden="1" customHeight="1">
      <c r="A2369" s="75">
        <v>3538</v>
      </c>
      <c r="B2369" s="4" t="s">
        <v>18522</v>
      </c>
      <c r="C2369" s="75" t="s">
        <v>6</v>
      </c>
      <c r="D2369" s="4" t="s">
        <v>23207</v>
      </c>
      <c r="E2369" s="76">
        <v>1.68</v>
      </c>
      <c r="F2369" s="77">
        <v>0</v>
      </c>
      <c r="H2369" s="77">
        <v>0</v>
      </c>
    </row>
    <row r="2370" spans="1:8" ht="19.899999999999999" hidden="1" customHeight="1">
      <c r="A2370" s="75">
        <v>3498</v>
      </c>
      <c r="B2370" s="4" t="s">
        <v>18523</v>
      </c>
      <c r="C2370" s="75" t="s">
        <v>6</v>
      </c>
      <c r="D2370" s="4" t="s">
        <v>23207</v>
      </c>
      <c r="E2370" s="76">
        <v>2.4900000000000002</v>
      </c>
      <c r="F2370" s="77">
        <v>0</v>
      </c>
      <c r="H2370" s="77">
        <v>0</v>
      </c>
    </row>
    <row r="2371" spans="1:8" ht="19.899999999999999" hidden="1" customHeight="1">
      <c r="A2371" s="75">
        <v>3496</v>
      </c>
      <c r="B2371" s="4" t="s">
        <v>18524</v>
      </c>
      <c r="C2371" s="75" t="s">
        <v>6</v>
      </c>
      <c r="D2371" s="4" t="s">
        <v>23207</v>
      </c>
      <c r="E2371" s="76">
        <v>1.88</v>
      </c>
      <c r="F2371" s="77">
        <v>0</v>
      </c>
      <c r="H2371" s="77">
        <v>0</v>
      </c>
    </row>
    <row r="2372" spans="1:8" ht="19.899999999999999" hidden="1" customHeight="1">
      <c r="A2372" s="75">
        <v>38429</v>
      </c>
      <c r="B2372" s="4" t="s">
        <v>18525</v>
      </c>
      <c r="C2372" s="75" t="s">
        <v>6</v>
      </c>
      <c r="D2372" s="4" t="s">
        <v>23207</v>
      </c>
      <c r="E2372" s="76">
        <v>3.58</v>
      </c>
      <c r="F2372" s="77">
        <v>0</v>
      </c>
      <c r="H2372" s="77">
        <v>0</v>
      </c>
    </row>
    <row r="2373" spans="1:8" ht="19.899999999999999" hidden="1" customHeight="1">
      <c r="A2373" s="75">
        <v>38431</v>
      </c>
      <c r="B2373" s="4" t="s">
        <v>18526</v>
      </c>
      <c r="C2373" s="75" t="s">
        <v>6</v>
      </c>
      <c r="D2373" s="4" t="s">
        <v>23207</v>
      </c>
      <c r="E2373" s="76">
        <v>2.31</v>
      </c>
      <c r="F2373" s="77">
        <v>0</v>
      </c>
      <c r="H2373" s="77">
        <v>0</v>
      </c>
    </row>
    <row r="2374" spans="1:8" ht="19.899999999999999" hidden="1" customHeight="1">
      <c r="A2374" s="75">
        <v>38430</v>
      </c>
      <c r="B2374" s="4" t="s">
        <v>18527</v>
      </c>
      <c r="C2374" s="75" t="s">
        <v>6</v>
      </c>
      <c r="D2374" s="4" t="s">
        <v>23207</v>
      </c>
      <c r="E2374" s="76">
        <v>12.15</v>
      </c>
      <c r="F2374" s="77">
        <v>0</v>
      </c>
      <c r="H2374" s="77">
        <v>0</v>
      </c>
    </row>
    <row r="2375" spans="1:8" ht="19.899999999999999" hidden="1" customHeight="1">
      <c r="A2375" s="75">
        <v>36348</v>
      </c>
      <c r="B2375" s="4" t="s">
        <v>18528</v>
      </c>
      <c r="C2375" s="75" t="s">
        <v>6</v>
      </c>
      <c r="D2375" s="4" t="s">
        <v>23207</v>
      </c>
      <c r="E2375" s="76">
        <v>196.71</v>
      </c>
      <c r="F2375" s="77">
        <v>0</v>
      </c>
      <c r="H2375" s="77">
        <v>0</v>
      </c>
    </row>
    <row r="2376" spans="1:8" ht="19.899999999999999" hidden="1" customHeight="1">
      <c r="A2376" s="75">
        <v>36349</v>
      </c>
      <c r="B2376" s="4" t="s">
        <v>18529</v>
      </c>
      <c r="C2376" s="75" t="s">
        <v>6</v>
      </c>
      <c r="D2376" s="4" t="s">
        <v>23207</v>
      </c>
      <c r="E2376" s="76">
        <v>0.56000000000000005</v>
      </c>
      <c r="F2376" s="77">
        <v>0</v>
      </c>
      <c r="H2376" s="77">
        <v>0</v>
      </c>
    </row>
    <row r="2377" spans="1:8" ht="19.899999999999999" hidden="1" customHeight="1">
      <c r="A2377" s="75">
        <v>38987</v>
      </c>
      <c r="B2377" s="4" t="s">
        <v>18530</v>
      </c>
      <c r="C2377" s="75" t="s">
        <v>6</v>
      </c>
      <c r="D2377" s="4" t="s">
        <v>23207</v>
      </c>
      <c r="E2377" s="76">
        <v>0.69</v>
      </c>
      <c r="F2377" s="77">
        <v>0</v>
      </c>
      <c r="H2377" s="77">
        <v>0</v>
      </c>
    </row>
    <row r="2378" spans="1:8" ht="19.899999999999999" hidden="1" customHeight="1">
      <c r="A2378" s="75">
        <v>38988</v>
      </c>
      <c r="B2378" s="4" t="s">
        <v>18531</v>
      </c>
      <c r="C2378" s="75" t="s">
        <v>6</v>
      </c>
      <c r="D2378" s="4" t="s">
        <v>23207</v>
      </c>
      <c r="E2378" s="76">
        <v>2.2999999999999998</v>
      </c>
      <c r="F2378" s="77">
        <v>0</v>
      </c>
      <c r="H2378" s="77">
        <v>0</v>
      </c>
    </row>
    <row r="2379" spans="1:8" ht="19.899999999999999" hidden="1" customHeight="1">
      <c r="A2379" s="75">
        <v>38989</v>
      </c>
      <c r="B2379" s="4" t="s">
        <v>18532</v>
      </c>
      <c r="C2379" s="75" t="s">
        <v>6</v>
      </c>
      <c r="D2379" s="4" t="s">
        <v>23207</v>
      </c>
      <c r="E2379" s="76">
        <v>5.61</v>
      </c>
      <c r="F2379" s="77">
        <v>0</v>
      </c>
      <c r="H2379" s="77">
        <v>0</v>
      </c>
    </row>
    <row r="2380" spans="1:8" ht="19.899999999999999" hidden="1" customHeight="1">
      <c r="A2380" s="75">
        <v>38990</v>
      </c>
      <c r="B2380" s="4" t="s">
        <v>18533</v>
      </c>
      <c r="C2380" s="75" t="s">
        <v>6</v>
      </c>
      <c r="D2380" s="4" t="s">
        <v>23207</v>
      </c>
      <c r="E2380" s="76">
        <v>4.75</v>
      </c>
      <c r="F2380" s="77">
        <v>0</v>
      </c>
      <c r="H2380" s="77">
        <v>0</v>
      </c>
    </row>
    <row r="2381" spans="1:8" ht="19.899999999999999" hidden="1" customHeight="1">
      <c r="A2381" s="75">
        <v>38991</v>
      </c>
      <c r="B2381" s="4" t="s">
        <v>18534</v>
      </c>
      <c r="C2381" s="75" t="s">
        <v>6</v>
      </c>
      <c r="D2381" s="4" t="s">
        <v>23207</v>
      </c>
      <c r="E2381" s="76">
        <v>27.53</v>
      </c>
      <c r="F2381" s="77">
        <v>0</v>
      </c>
      <c r="H2381" s="77">
        <v>0</v>
      </c>
    </row>
    <row r="2382" spans="1:8" ht="19.899999999999999" hidden="1" customHeight="1">
      <c r="A2382" s="75">
        <v>38433</v>
      </c>
      <c r="B2382" s="4" t="s">
        <v>18535</v>
      </c>
      <c r="C2382" s="75" t="s">
        <v>6</v>
      </c>
      <c r="D2382" s="4" t="s">
        <v>23207</v>
      </c>
      <c r="E2382" s="76">
        <v>97.08</v>
      </c>
      <c r="F2382" s="77">
        <v>0</v>
      </c>
      <c r="H2382" s="77">
        <v>0</v>
      </c>
    </row>
    <row r="2383" spans="1:8" ht="19.899999999999999" hidden="1" customHeight="1">
      <c r="A2383" s="75">
        <v>38440</v>
      </c>
      <c r="B2383" s="4" t="s">
        <v>18536</v>
      </c>
      <c r="C2383" s="75" t="s">
        <v>6</v>
      </c>
      <c r="D2383" s="4" t="s">
        <v>23207</v>
      </c>
      <c r="E2383" s="76">
        <v>2.39</v>
      </c>
      <c r="F2383" s="77">
        <v>0</v>
      </c>
      <c r="H2383" s="77">
        <v>0</v>
      </c>
    </row>
    <row r="2384" spans="1:8" ht="19.899999999999999" hidden="1" customHeight="1">
      <c r="A2384" s="75">
        <v>36359</v>
      </c>
      <c r="B2384" s="4" t="s">
        <v>18537</v>
      </c>
      <c r="C2384" s="75" t="s">
        <v>6</v>
      </c>
      <c r="D2384" s="4" t="s">
        <v>23207</v>
      </c>
      <c r="E2384" s="76">
        <v>2.16</v>
      </c>
      <c r="F2384" s="77">
        <v>0</v>
      </c>
      <c r="H2384" s="77">
        <v>0</v>
      </c>
    </row>
    <row r="2385" spans="1:8" ht="19.899999999999999" hidden="1" customHeight="1">
      <c r="A2385" s="75">
        <v>36360</v>
      </c>
      <c r="B2385" s="4" t="s">
        <v>18538</v>
      </c>
      <c r="C2385" s="75" t="s">
        <v>6</v>
      </c>
      <c r="D2385" s="4" t="s">
        <v>23207</v>
      </c>
      <c r="E2385" s="76">
        <v>6.19</v>
      </c>
      <c r="F2385" s="77">
        <v>0</v>
      </c>
      <c r="H2385" s="77">
        <v>0</v>
      </c>
    </row>
    <row r="2386" spans="1:8" ht="19.899999999999999" hidden="1" customHeight="1">
      <c r="A2386" s="75">
        <v>38434</v>
      </c>
      <c r="B2386" s="4" t="s">
        <v>18539</v>
      </c>
      <c r="C2386" s="75" t="s">
        <v>6</v>
      </c>
      <c r="D2386" s="4" t="s">
        <v>23207</v>
      </c>
      <c r="E2386" s="76">
        <v>5.09</v>
      </c>
      <c r="F2386" s="77">
        <v>0</v>
      </c>
      <c r="H2386" s="77">
        <v>0</v>
      </c>
    </row>
    <row r="2387" spans="1:8" ht="19.899999999999999" hidden="1" customHeight="1">
      <c r="A2387" s="75">
        <v>38435</v>
      </c>
      <c r="B2387" s="4" t="s">
        <v>18540</v>
      </c>
      <c r="C2387" s="75" t="s">
        <v>6</v>
      </c>
      <c r="D2387" s="4" t="s">
        <v>23207</v>
      </c>
      <c r="E2387" s="76">
        <v>7.67</v>
      </c>
      <c r="F2387" s="77">
        <v>0</v>
      </c>
      <c r="H2387" s="77">
        <v>0</v>
      </c>
    </row>
    <row r="2388" spans="1:8" ht="19.899999999999999" hidden="1" customHeight="1">
      <c r="A2388" s="75">
        <v>38436</v>
      </c>
      <c r="B2388" s="4" t="s">
        <v>18541</v>
      </c>
      <c r="C2388" s="75" t="s">
        <v>6</v>
      </c>
      <c r="D2388" s="4" t="s">
        <v>23207</v>
      </c>
      <c r="E2388" s="76">
        <v>17.72</v>
      </c>
      <c r="F2388" s="77">
        <v>0</v>
      </c>
      <c r="H2388" s="77">
        <v>0</v>
      </c>
    </row>
    <row r="2389" spans="1:8" ht="19.899999999999999" hidden="1" customHeight="1">
      <c r="A2389" s="75">
        <v>38437</v>
      </c>
      <c r="B2389" s="4" t="s">
        <v>18542</v>
      </c>
      <c r="C2389" s="75" t="s">
        <v>6</v>
      </c>
      <c r="D2389" s="4" t="s">
        <v>23207</v>
      </c>
      <c r="E2389" s="76">
        <v>9.35</v>
      </c>
      <c r="F2389" s="77">
        <v>0</v>
      </c>
      <c r="H2389" s="77">
        <v>0</v>
      </c>
    </row>
    <row r="2390" spans="1:8" ht="19.899999999999999" hidden="1" customHeight="1">
      <c r="A2390" s="75">
        <v>38438</v>
      </c>
      <c r="B2390" s="4" t="s">
        <v>18543</v>
      </c>
      <c r="C2390" s="75" t="s">
        <v>6</v>
      </c>
      <c r="D2390" s="4" t="s">
        <v>23207</v>
      </c>
      <c r="E2390" s="76">
        <v>67.040000000000006</v>
      </c>
      <c r="F2390" s="77">
        <v>0</v>
      </c>
      <c r="H2390" s="77">
        <v>0</v>
      </c>
    </row>
    <row r="2391" spans="1:8" ht="19.899999999999999" hidden="1" customHeight="1">
      <c r="A2391" s="75">
        <v>38439</v>
      </c>
      <c r="B2391" s="4" t="s">
        <v>18544</v>
      </c>
      <c r="C2391" s="75" t="s">
        <v>6</v>
      </c>
      <c r="D2391" s="4" t="s">
        <v>23207</v>
      </c>
      <c r="E2391" s="76">
        <v>2.52</v>
      </c>
      <c r="F2391" s="77">
        <v>0</v>
      </c>
      <c r="H2391" s="77">
        <v>0</v>
      </c>
    </row>
    <row r="2392" spans="1:8" ht="19.899999999999999" hidden="1" customHeight="1">
      <c r="A2392" s="75">
        <v>10836</v>
      </c>
      <c r="B2392" s="4" t="s">
        <v>18545</v>
      </c>
      <c r="C2392" s="75" t="s">
        <v>6</v>
      </c>
      <c r="D2392" s="4" t="s">
        <v>23207</v>
      </c>
      <c r="E2392" s="76">
        <v>3.88</v>
      </c>
      <c r="F2392" s="77">
        <v>0</v>
      </c>
      <c r="H2392" s="77">
        <v>0</v>
      </c>
    </row>
    <row r="2393" spans="1:8" ht="19.899999999999999" hidden="1" customHeight="1">
      <c r="A2393" s="75">
        <v>3510</v>
      </c>
      <c r="B2393" s="4" t="s">
        <v>18546</v>
      </c>
      <c r="C2393" s="75" t="s">
        <v>6</v>
      </c>
      <c r="D2393" s="4" t="s">
        <v>23207</v>
      </c>
      <c r="E2393" s="76">
        <v>8.11</v>
      </c>
      <c r="F2393" s="77">
        <v>0</v>
      </c>
      <c r="H2393" s="77">
        <v>0</v>
      </c>
    </row>
    <row r="2394" spans="1:8" ht="19.899999999999999" hidden="1" customHeight="1">
      <c r="A2394" s="75">
        <v>10835</v>
      </c>
      <c r="B2394" s="4" t="s">
        <v>18547</v>
      </c>
      <c r="C2394" s="75" t="s">
        <v>6</v>
      </c>
      <c r="D2394" s="4" t="s">
        <v>23207</v>
      </c>
      <c r="E2394" s="76">
        <v>8.5</v>
      </c>
      <c r="F2394" s="77">
        <v>0</v>
      </c>
      <c r="H2394" s="77">
        <v>0</v>
      </c>
    </row>
    <row r="2395" spans="1:8" ht="19.899999999999999" hidden="1" customHeight="1">
      <c r="A2395" s="75">
        <v>3485</v>
      </c>
      <c r="B2395" s="4" t="s">
        <v>18548</v>
      </c>
      <c r="C2395" s="75" t="s">
        <v>6</v>
      </c>
      <c r="D2395" s="4" t="s">
        <v>23207</v>
      </c>
      <c r="E2395" s="76">
        <v>61.72</v>
      </c>
      <c r="F2395" s="77">
        <v>0</v>
      </c>
      <c r="H2395" s="77">
        <v>0</v>
      </c>
    </row>
    <row r="2396" spans="1:8" ht="19.899999999999999" hidden="1" customHeight="1">
      <c r="A2396" s="75">
        <v>3475</v>
      </c>
      <c r="B2396" s="4" t="s">
        <v>18549</v>
      </c>
      <c r="C2396" s="75" t="s">
        <v>6</v>
      </c>
      <c r="D2396" s="4" t="s">
        <v>23207</v>
      </c>
      <c r="E2396" s="76">
        <v>2.27</v>
      </c>
      <c r="F2396" s="77">
        <v>0</v>
      </c>
      <c r="H2396" s="77">
        <v>0</v>
      </c>
    </row>
    <row r="2397" spans="1:8" ht="19.899999999999999" hidden="1" customHeight="1">
      <c r="A2397" s="75">
        <v>3534</v>
      </c>
      <c r="B2397" s="4" t="s">
        <v>18550</v>
      </c>
      <c r="C2397" s="75" t="s">
        <v>6</v>
      </c>
      <c r="D2397" s="4" t="s">
        <v>23207</v>
      </c>
      <c r="E2397" s="76">
        <v>3.13</v>
      </c>
      <c r="F2397" s="77">
        <v>0</v>
      </c>
      <c r="H2397" s="77">
        <v>0</v>
      </c>
    </row>
    <row r="2398" spans="1:8" ht="19.899999999999999" hidden="1" customHeight="1">
      <c r="A2398" s="75">
        <v>3482</v>
      </c>
      <c r="B2398" s="4" t="s">
        <v>18551</v>
      </c>
      <c r="C2398" s="75" t="s">
        <v>6</v>
      </c>
      <c r="D2398" s="4" t="s">
        <v>23207</v>
      </c>
      <c r="E2398" s="76">
        <v>7.12</v>
      </c>
      <c r="F2398" s="77">
        <v>0</v>
      </c>
      <c r="H2398" s="77">
        <v>0</v>
      </c>
    </row>
    <row r="2399" spans="1:8" ht="19.899999999999999" hidden="1" customHeight="1">
      <c r="A2399" s="75">
        <v>3543</v>
      </c>
      <c r="B2399" s="4" t="s">
        <v>18552</v>
      </c>
      <c r="C2399" s="75" t="s">
        <v>6</v>
      </c>
      <c r="D2399" s="4" t="s">
        <v>23207</v>
      </c>
      <c r="E2399" s="76">
        <v>20.91</v>
      </c>
      <c r="F2399" s="77">
        <v>0</v>
      </c>
      <c r="H2399" s="77">
        <v>0</v>
      </c>
    </row>
    <row r="2400" spans="1:8" ht="19.899999999999999" hidden="1" customHeight="1">
      <c r="A2400" s="75">
        <v>3505</v>
      </c>
      <c r="B2400" s="4" t="s">
        <v>18553</v>
      </c>
      <c r="C2400" s="75" t="s">
        <v>6</v>
      </c>
      <c r="D2400" s="4" t="s">
        <v>23207</v>
      </c>
      <c r="E2400" s="76">
        <v>75.650000000000006</v>
      </c>
      <c r="F2400" s="77">
        <v>0</v>
      </c>
      <c r="H2400" s="77">
        <v>0</v>
      </c>
    </row>
    <row r="2401" spans="1:8" ht="19.899999999999999" hidden="1" customHeight="1">
      <c r="A2401" s="75">
        <v>3521</v>
      </c>
      <c r="B2401" s="4" t="s">
        <v>18554</v>
      </c>
      <c r="C2401" s="75" t="s">
        <v>6</v>
      </c>
      <c r="D2401" s="4" t="s">
        <v>23207</v>
      </c>
      <c r="E2401" s="76">
        <v>4.1100000000000003</v>
      </c>
      <c r="F2401" s="77">
        <v>0</v>
      </c>
      <c r="H2401" s="77">
        <v>0</v>
      </c>
    </row>
    <row r="2402" spans="1:8" ht="19.899999999999999" hidden="1" customHeight="1">
      <c r="A2402" s="75">
        <v>3531</v>
      </c>
      <c r="B2402" s="4" t="s">
        <v>18555</v>
      </c>
      <c r="C2402" s="75" t="s">
        <v>6</v>
      </c>
      <c r="D2402" s="4" t="s">
        <v>23207</v>
      </c>
      <c r="E2402" s="76">
        <v>6.86</v>
      </c>
      <c r="F2402" s="77">
        <v>0</v>
      </c>
      <c r="H2402" s="77">
        <v>0</v>
      </c>
    </row>
    <row r="2403" spans="1:8" ht="19.899999999999999" hidden="1" customHeight="1">
      <c r="A2403" s="75">
        <v>3522</v>
      </c>
      <c r="B2403" s="4" t="s">
        <v>18556</v>
      </c>
      <c r="C2403" s="75" t="s">
        <v>6</v>
      </c>
      <c r="D2403" s="4" t="s">
        <v>23207</v>
      </c>
      <c r="E2403" s="76">
        <v>17.690000000000001</v>
      </c>
      <c r="F2403" s="77">
        <v>0</v>
      </c>
      <c r="H2403" s="77">
        <v>0</v>
      </c>
    </row>
    <row r="2404" spans="1:8" ht="19.899999999999999" hidden="1" customHeight="1">
      <c r="A2404" s="75">
        <v>3527</v>
      </c>
      <c r="B2404" s="4" t="s">
        <v>18557</v>
      </c>
      <c r="C2404" s="75" t="s">
        <v>6</v>
      </c>
      <c r="D2404" s="4" t="s">
        <v>23207</v>
      </c>
      <c r="E2404" s="76">
        <v>19.86</v>
      </c>
      <c r="F2404" s="77">
        <v>0</v>
      </c>
      <c r="H2404" s="77">
        <v>0</v>
      </c>
    </row>
    <row r="2405" spans="1:8" ht="19.899999999999999" hidden="1" customHeight="1">
      <c r="A2405" s="75">
        <v>3530</v>
      </c>
      <c r="B2405" s="4" t="s">
        <v>18558</v>
      </c>
      <c r="C2405" s="75" t="s">
        <v>6</v>
      </c>
      <c r="D2405" s="4" t="s">
        <v>23207</v>
      </c>
      <c r="E2405" s="76">
        <v>78.86</v>
      </c>
      <c r="F2405" s="77">
        <v>0</v>
      </c>
      <c r="H2405" s="77">
        <v>0</v>
      </c>
    </row>
    <row r="2406" spans="1:8" ht="19.899999999999999" hidden="1" customHeight="1">
      <c r="A2406" s="75">
        <v>3542</v>
      </c>
      <c r="B2406" s="4" t="s">
        <v>18559</v>
      </c>
      <c r="C2406" s="75" t="s">
        <v>6</v>
      </c>
      <c r="D2406" s="4" t="s">
        <v>23207</v>
      </c>
      <c r="E2406" s="76">
        <v>4.0199999999999996</v>
      </c>
      <c r="F2406" s="77">
        <v>0</v>
      </c>
      <c r="H2406" s="77">
        <v>0</v>
      </c>
    </row>
    <row r="2407" spans="1:8" ht="19.899999999999999" hidden="1" customHeight="1">
      <c r="A2407" s="75">
        <v>3529</v>
      </c>
      <c r="B2407" s="4" t="s">
        <v>18560</v>
      </c>
      <c r="C2407" s="75" t="s">
        <v>6</v>
      </c>
      <c r="D2407" s="4" t="s">
        <v>23207</v>
      </c>
      <c r="E2407" s="76">
        <v>6.13</v>
      </c>
      <c r="F2407" s="77">
        <v>0</v>
      </c>
      <c r="H2407" s="77">
        <v>0</v>
      </c>
    </row>
    <row r="2408" spans="1:8" ht="19.899999999999999" hidden="1" customHeight="1">
      <c r="A2408" s="75">
        <v>3536</v>
      </c>
      <c r="B2408" s="4" t="s">
        <v>18561</v>
      </c>
      <c r="C2408" s="75" t="s">
        <v>6</v>
      </c>
      <c r="D2408" s="4" t="s">
        <v>23207</v>
      </c>
      <c r="E2408" s="76">
        <v>17.22</v>
      </c>
      <c r="F2408" s="77">
        <v>0</v>
      </c>
      <c r="H2408" s="77">
        <v>0</v>
      </c>
    </row>
    <row r="2409" spans="1:8" ht="19.899999999999999" hidden="1" customHeight="1">
      <c r="A2409" s="75">
        <v>3535</v>
      </c>
      <c r="B2409" s="4" t="s">
        <v>18562</v>
      </c>
      <c r="C2409" s="75" t="s">
        <v>6</v>
      </c>
      <c r="D2409" s="4" t="s">
        <v>23207</v>
      </c>
      <c r="E2409" s="76">
        <v>1.08</v>
      </c>
      <c r="F2409" s="77">
        <v>0</v>
      </c>
      <c r="H2409" s="77">
        <v>0</v>
      </c>
    </row>
    <row r="2410" spans="1:8" ht="19.899999999999999" hidden="1" customHeight="1">
      <c r="A2410" s="75">
        <v>3540</v>
      </c>
      <c r="B2410" s="4" t="s">
        <v>18563</v>
      </c>
      <c r="C2410" s="75" t="s">
        <v>6</v>
      </c>
      <c r="D2410" s="4" t="s">
        <v>23207</v>
      </c>
      <c r="E2410" s="76">
        <v>1.43</v>
      </c>
      <c r="F2410" s="77">
        <v>0</v>
      </c>
      <c r="H2410" s="77">
        <v>0</v>
      </c>
    </row>
    <row r="2411" spans="1:8" ht="19.899999999999999" hidden="1" customHeight="1">
      <c r="A2411" s="75">
        <v>3539</v>
      </c>
      <c r="B2411" s="4" t="s">
        <v>18564</v>
      </c>
      <c r="C2411" s="75" t="s">
        <v>6</v>
      </c>
      <c r="D2411" s="4" t="s">
        <v>23207</v>
      </c>
      <c r="E2411" s="76">
        <v>3.94</v>
      </c>
      <c r="F2411" s="77">
        <v>0</v>
      </c>
      <c r="H2411" s="77">
        <v>0</v>
      </c>
    </row>
    <row r="2412" spans="1:8" ht="19.899999999999999" hidden="1" customHeight="1">
      <c r="A2412" s="75">
        <v>3513</v>
      </c>
      <c r="B2412" s="4" t="s">
        <v>18565</v>
      </c>
      <c r="C2412" s="75" t="s">
        <v>6</v>
      </c>
      <c r="D2412" s="4" t="s">
        <v>23207</v>
      </c>
      <c r="E2412" s="76">
        <v>5.67</v>
      </c>
      <c r="F2412" s="77">
        <v>0</v>
      </c>
      <c r="H2412" s="77">
        <v>0</v>
      </c>
    </row>
    <row r="2413" spans="1:8" ht="19.899999999999999" hidden="1" customHeight="1">
      <c r="A2413" s="75">
        <v>3516</v>
      </c>
      <c r="B2413" s="4" t="s">
        <v>18566</v>
      </c>
      <c r="C2413" s="75" t="s">
        <v>6</v>
      </c>
      <c r="D2413" s="4" t="s">
        <v>23207</v>
      </c>
      <c r="E2413" s="76">
        <v>7.12</v>
      </c>
      <c r="F2413" s="77">
        <v>0</v>
      </c>
      <c r="H2413" s="77">
        <v>0</v>
      </c>
    </row>
    <row r="2414" spans="1:8" ht="19.899999999999999" hidden="1" customHeight="1">
      <c r="A2414" s="75">
        <v>3517</v>
      </c>
      <c r="B2414" s="4" t="s">
        <v>18567</v>
      </c>
      <c r="C2414" s="75" t="s">
        <v>6</v>
      </c>
      <c r="D2414" s="4" t="s">
        <v>23207</v>
      </c>
      <c r="E2414" s="76">
        <v>25.87</v>
      </c>
      <c r="F2414" s="77">
        <v>0</v>
      </c>
      <c r="H2414" s="77">
        <v>0</v>
      </c>
    </row>
    <row r="2415" spans="1:8" ht="19.899999999999999" hidden="1" customHeight="1">
      <c r="A2415" s="75">
        <v>3515</v>
      </c>
      <c r="B2415" s="4" t="s">
        <v>18568</v>
      </c>
      <c r="C2415" s="75" t="s">
        <v>6</v>
      </c>
      <c r="D2415" s="4" t="s">
        <v>23207</v>
      </c>
      <c r="E2415" s="76">
        <v>62.03</v>
      </c>
      <c r="F2415" s="77">
        <v>0</v>
      </c>
      <c r="H2415" s="77">
        <v>0</v>
      </c>
    </row>
    <row r="2416" spans="1:8" ht="19.899999999999999" hidden="1" customHeight="1">
      <c r="A2416" s="75">
        <v>20147</v>
      </c>
      <c r="B2416" s="4" t="s">
        <v>18569</v>
      </c>
      <c r="C2416" s="75" t="s">
        <v>6</v>
      </c>
      <c r="D2416" s="4" t="s">
        <v>23207</v>
      </c>
      <c r="E2416" s="76">
        <v>76.55</v>
      </c>
      <c r="F2416" s="77">
        <v>0</v>
      </c>
      <c r="H2416" s="77">
        <v>0</v>
      </c>
    </row>
    <row r="2417" spans="1:8" ht="19.899999999999999" hidden="1" customHeight="1">
      <c r="A2417" s="75">
        <v>3524</v>
      </c>
      <c r="B2417" s="4" t="s">
        <v>18570</v>
      </c>
      <c r="C2417" s="75" t="s">
        <v>6</v>
      </c>
      <c r="D2417" s="4" t="s">
        <v>23207</v>
      </c>
      <c r="E2417" s="76">
        <v>81.2</v>
      </c>
      <c r="F2417" s="77">
        <v>0</v>
      </c>
      <c r="H2417" s="77">
        <v>0</v>
      </c>
    </row>
    <row r="2418" spans="1:8" ht="19.899999999999999" hidden="1" customHeight="1">
      <c r="A2418" s="75">
        <v>3532</v>
      </c>
      <c r="B2418" s="4" t="s">
        <v>18571</v>
      </c>
      <c r="C2418" s="75" t="s">
        <v>6</v>
      </c>
      <c r="D2418" s="4" t="s">
        <v>23207</v>
      </c>
      <c r="E2418" s="76"/>
      <c r="F2418" s="77">
        <v>0</v>
      </c>
      <c r="H2418" s="77">
        <v>0</v>
      </c>
    </row>
    <row r="2419" spans="1:8" ht="19.899999999999999" hidden="1" customHeight="1">
      <c r="A2419" s="75">
        <v>3528</v>
      </c>
      <c r="B2419" s="4" t="s">
        <v>18572</v>
      </c>
      <c r="C2419" s="75" t="s">
        <v>6</v>
      </c>
      <c r="D2419" s="4" t="s">
        <v>23207</v>
      </c>
      <c r="E2419" s="76"/>
      <c r="F2419" s="77">
        <v>0</v>
      </c>
      <c r="H2419" s="77">
        <v>0</v>
      </c>
    </row>
    <row r="2420" spans="1:8" ht="19.899999999999999" hidden="1" customHeight="1">
      <c r="A2420" s="75">
        <v>37952</v>
      </c>
      <c r="B2420" s="4" t="s">
        <v>18573</v>
      </c>
      <c r="C2420" s="75" t="s">
        <v>6</v>
      </c>
      <c r="D2420" s="4" t="s">
        <v>23207</v>
      </c>
      <c r="E2420" s="76"/>
      <c r="F2420" s="77">
        <v>0</v>
      </c>
      <c r="H2420" s="77">
        <v>0</v>
      </c>
    </row>
    <row r="2421" spans="1:8" ht="19.899999999999999" hidden="1" customHeight="1">
      <c r="A2421" s="75">
        <v>37951</v>
      </c>
      <c r="B2421" s="4" t="s">
        <v>18574</v>
      </c>
      <c r="C2421" s="75" t="s">
        <v>6</v>
      </c>
      <c r="D2421" s="4" t="s">
        <v>23207</v>
      </c>
      <c r="E2421" s="76"/>
      <c r="F2421" s="77">
        <v>0</v>
      </c>
      <c r="H2421" s="77">
        <v>0</v>
      </c>
    </row>
    <row r="2422" spans="1:8" ht="19.899999999999999" hidden="1" customHeight="1">
      <c r="A2422" s="75">
        <v>3518</v>
      </c>
      <c r="B2422" s="4" t="s">
        <v>18575</v>
      </c>
      <c r="C2422" s="75" t="s">
        <v>6</v>
      </c>
      <c r="D2422" s="4" t="s">
        <v>23207</v>
      </c>
      <c r="E2422" s="76"/>
      <c r="F2422" s="77">
        <v>0</v>
      </c>
      <c r="H2422" s="77">
        <v>0</v>
      </c>
    </row>
    <row r="2423" spans="1:8" ht="19.899999999999999" hidden="1" customHeight="1">
      <c r="A2423" s="75">
        <v>3519</v>
      </c>
      <c r="B2423" s="4" t="s">
        <v>18576</v>
      </c>
      <c r="C2423" s="75" t="s">
        <v>6</v>
      </c>
      <c r="D2423" s="4" t="s">
        <v>23207</v>
      </c>
      <c r="E2423" s="76"/>
      <c r="F2423" s="77">
        <v>0</v>
      </c>
      <c r="H2423" s="77">
        <v>0</v>
      </c>
    </row>
    <row r="2424" spans="1:8" ht="19.899999999999999" hidden="1" customHeight="1">
      <c r="A2424" s="75">
        <v>3520</v>
      </c>
      <c r="B2424" s="4" t="s">
        <v>18577</v>
      </c>
      <c r="C2424" s="75" t="s">
        <v>6</v>
      </c>
      <c r="D2424" s="4" t="s">
        <v>23207</v>
      </c>
      <c r="E2424" s="76"/>
      <c r="F2424" s="77">
        <v>0</v>
      </c>
      <c r="H2424" s="77">
        <v>0</v>
      </c>
    </row>
    <row r="2425" spans="1:8" ht="19.899999999999999" hidden="1" customHeight="1">
      <c r="A2425" s="75">
        <v>37950</v>
      </c>
      <c r="B2425" s="4" t="s">
        <v>18578</v>
      </c>
      <c r="C2425" s="75" t="s">
        <v>6</v>
      </c>
      <c r="D2425" s="4" t="s">
        <v>23207</v>
      </c>
      <c r="E2425" s="76"/>
      <c r="F2425" s="77">
        <v>0</v>
      </c>
      <c r="H2425" s="77">
        <v>0</v>
      </c>
    </row>
    <row r="2426" spans="1:8" ht="19.899999999999999" hidden="1" customHeight="1">
      <c r="A2426" s="75">
        <v>37949</v>
      </c>
      <c r="B2426" s="4" t="s">
        <v>18579</v>
      </c>
      <c r="C2426" s="75" t="s">
        <v>6</v>
      </c>
      <c r="D2426" s="4" t="s">
        <v>23207</v>
      </c>
      <c r="E2426" s="76"/>
      <c r="F2426" s="77">
        <v>0</v>
      </c>
      <c r="H2426" s="77">
        <v>0</v>
      </c>
    </row>
    <row r="2427" spans="1:8" ht="19.899999999999999" hidden="1" customHeight="1">
      <c r="A2427" s="75">
        <v>3526</v>
      </c>
      <c r="B2427" s="4" t="s">
        <v>18580</v>
      </c>
      <c r="C2427" s="75" t="s">
        <v>6</v>
      </c>
      <c r="D2427" s="4" t="s">
        <v>23207</v>
      </c>
      <c r="E2427" s="76"/>
      <c r="F2427" s="77">
        <v>0</v>
      </c>
      <c r="H2427" s="77">
        <v>0</v>
      </c>
    </row>
    <row r="2428" spans="1:8" ht="19.899999999999999" hidden="1" customHeight="1">
      <c r="A2428" s="75">
        <v>3509</v>
      </c>
      <c r="B2428" s="4" t="s">
        <v>18581</v>
      </c>
      <c r="C2428" s="75" t="s">
        <v>6</v>
      </c>
      <c r="D2428" s="4" t="s">
        <v>23207</v>
      </c>
      <c r="E2428" s="76"/>
      <c r="F2428" s="77">
        <v>0</v>
      </c>
      <c r="H2428" s="77">
        <v>0</v>
      </c>
    </row>
    <row r="2429" spans="1:8" ht="19.899999999999999" hidden="1" customHeight="1">
      <c r="A2429" s="75">
        <v>20151</v>
      </c>
      <c r="B2429" s="4" t="s">
        <v>18582</v>
      </c>
      <c r="C2429" s="75" t="s">
        <v>6</v>
      </c>
      <c r="D2429" s="4" t="s">
        <v>23207</v>
      </c>
      <c r="E2429" s="76"/>
      <c r="F2429" s="77">
        <v>0</v>
      </c>
      <c r="H2429" s="77">
        <v>0</v>
      </c>
    </row>
    <row r="2430" spans="1:8" ht="19.899999999999999" hidden="1" customHeight="1">
      <c r="A2430" s="75">
        <v>20152</v>
      </c>
      <c r="B2430" s="4" t="s">
        <v>18583</v>
      </c>
      <c r="C2430" s="75" t="s">
        <v>6</v>
      </c>
      <c r="D2430" s="4" t="s">
        <v>23207</v>
      </c>
      <c r="E2430" s="76"/>
      <c r="F2430" s="77">
        <v>0</v>
      </c>
      <c r="H2430" s="77">
        <v>0</v>
      </c>
    </row>
    <row r="2431" spans="1:8" ht="19.899999999999999" hidden="1" customHeight="1">
      <c r="A2431" s="75">
        <v>20148</v>
      </c>
      <c r="B2431" s="4" t="s">
        <v>18584</v>
      </c>
      <c r="C2431" s="75" t="s">
        <v>6</v>
      </c>
      <c r="D2431" s="4" t="s">
        <v>23207</v>
      </c>
      <c r="E2431" s="76"/>
      <c r="F2431" s="77">
        <v>0</v>
      </c>
      <c r="H2431" s="77">
        <v>0</v>
      </c>
    </row>
    <row r="2432" spans="1:8" ht="19.899999999999999" hidden="1" customHeight="1">
      <c r="A2432" s="75">
        <v>20149</v>
      </c>
      <c r="B2432" s="4" t="s">
        <v>18585</v>
      </c>
      <c r="C2432" s="75" t="s">
        <v>6</v>
      </c>
      <c r="D2432" s="4" t="s">
        <v>23207</v>
      </c>
      <c r="E2432" s="76"/>
      <c r="F2432" s="77">
        <v>0</v>
      </c>
      <c r="H2432" s="77">
        <v>0</v>
      </c>
    </row>
    <row r="2433" spans="1:8" ht="19.899999999999999" hidden="1" customHeight="1">
      <c r="A2433" s="75">
        <v>20150</v>
      </c>
      <c r="B2433" s="4" t="s">
        <v>18586</v>
      </c>
      <c r="C2433" s="75" t="s">
        <v>6</v>
      </c>
      <c r="D2433" s="4" t="s">
        <v>23207</v>
      </c>
      <c r="E2433" s="76"/>
      <c r="F2433" s="77">
        <v>0</v>
      </c>
      <c r="H2433" s="77">
        <v>0</v>
      </c>
    </row>
    <row r="2434" spans="1:8" ht="19.899999999999999" hidden="1" customHeight="1">
      <c r="A2434" s="75">
        <v>20157</v>
      </c>
      <c r="B2434" s="4" t="s">
        <v>18587</v>
      </c>
      <c r="C2434" s="75" t="s">
        <v>6</v>
      </c>
      <c r="D2434" s="4" t="s">
        <v>23207</v>
      </c>
      <c r="E2434" s="76"/>
      <c r="F2434" s="77">
        <v>0</v>
      </c>
      <c r="H2434" s="77">
        <v>0</v>
      </c>
    </row>
    <row r="2435" spans="1:8" ht="19.899999999999999" hidden="1" customHeight="1">
      <c r="A2435" s="75">
        <v>20158</v>
      </c>
      <c r="B2435" s="4" t="s">
        <v>18588</v>
      </c>
      <c r="C2435" s="75" t="s">
        <v>6</v>
      </c>
      <c r="D2435" s="4" t="s">
        <v>23207</v>
      </c>
      <c r="E2435" s="76"/>
      <c r="F2435" s="77">
        <v>0</v>
      </c>
      <c r="H2435" s="77">
        <v>0</v>
      </c>
    </row>
    <row r="2436" spans="1:8" ht="19.899999999999999" hidden="1" customHeight="1">
      <c r="A2436" s="75">
        <v>20154</v>
      </c>
      <c r="B2436" s="4" t="s">
        <v>18589</v>
      </c>
      <c r="C2436" s="75" t="s">
        <v>6</v>
      </c>
      <c r="D2436" s="4" t="s">
        <v>23207</v>
      </c>
      <c r="E2436" s="76"/>
      <c r="F2436" s="77">
        <v>0</v>
      </c>
      <c r="H2436" s="77">
        <v>0</v>
      </c>
    </row>
    <row r="2437" spans="1:8" ht="19.899999999999999" hidden="1" customHeight="1">
      <c r="A2437" s="75">
        <v>20155</v>
      </c>
      <c r="B2437" s="4" t="s">
        <v>18590</v>
      </c>
      <c r="C2437" s="75" t="s">
        <v>6</v>
      </c>
      <c r="D2437" s="4" t="s">
        <v>23207</v>
      </c>
      <c r="E2437" s="76">
        <v>69.8</v>
      </c>
      <c r="F2437" s="77">
        <v>0</v>
      </c>
      <c r="H2437" s="77">
        <v>0</v>
      </c>
    </row>
    <row r="2438" spans="1:8" ht="19.899999999999999" hidden="1" customHeight="1">
      <c r="A2438" s="75">
        <v>20156</v>
      </c>
      <c r="B2438" s="4" t="s">
        <v>18591</v>
      </c>
      <c r="C2438" s="75" t="s">
        <v>6</v>
      </c>
      <c r="D2438" s="4" t="s">
        <v>23207</v>
      </c>
      <c r="E2438" s="76">
        <v>65.58</v>
      </c>
      <c r="F2438" s="77">
        <v>0</v>
      </c>
      <c r="H2438" s="77">
        <v>0</v>
      </c>
    </row>
    <row r="2439" spans="1:8" ht="19.899999999999999" hidden="1" customHeight="1">
      <c r="A2439" s="75">
        <v>3499</v>
      </c>
      <c r="B2439" s="4" t="s">
        <v>18592</v>
      </c>
      <c r="C2439" s="75" t="s">
        <v>6</v>
      </c>
      <c r="D2439" s="4" t="s">
        <v>23207</v>
      </c>
      <c r="E2439" s="76"/>
      <c r="F2439" s="77">
        <v>0</v>
      </c>
      <c r="H2439" s="77">
        <v>0</v>
      </c>
    </row>
    <row r="2440" spans="1:8" ht="19.899999999999999" hidden="1" customHeight="1">
      <c r="A2440" s="75">
        <v>3500</v>
      </c>
      <c r="B2440" s="4" t="s">
        <v>18593</v>
      </c>
      <c r="C2440" s="75" t="s">
        <v>6</v>
      </c>
      <c r="D2440" s="4" t="s">
        <v>23207</v>
      </c>
      <c r="E2440" s="76">
        <v>19.52</v>
      </c>
      <c r="F2440" s="77">
        <v>0</v>
      </c>
      <c r="H2440" s="77">
        <v>0</v>
      </c>
    </row>
    <row r="2441" spans="1:8" ht="19.899999999999999" hidden="1" customHeight="1">
      <c r="A2441" s="75">
        <v>3501</v>
      </c>
      <c r="B2441" s="4" t="s">
        <v>18594</v>
      </c>
      <c r="C2441" s="75" t="s">
        <v>6</v>
      </c>
      <c r="D2441" s="4" t="s">
        <v>23207</v>
      </c>
      <c r="E2441" s="76">
        <v>22.71</v>
      </c>
      <c r="F2441" s="77">
        <v>0</v>
      </c>
      <c r="H2441" s="77">
        <v>0</v>
      </c>
    </row>
    <row r="2442" spans="1:8" ht="19.899999999999999" hidden="1" customHeight="1">
      <c r="A2442" s="75">
        <v>3502</v>
      </c>
      <c r="B2442" s="4" t="s">
        <v>18595</v>
      </c>
      <c r="C2442" s="75" t="s">
        <v>6</v>
      </c>
      <c r="D2442" s="4" t="s">
        <v>23207</v>
      </c>
      <c r="E2442" s="76">
        <v>13.95</v>
      </c>
      <c r="F2442" s="77">
        <v>0</v>
      </c>
      <c r="H2442" s="77">
        <v>0</v>
      </c>
    </row>
    <row r="2443" spans="1:8" ht="19.899999999999999" hidden="1" customHeight="1">
      <c r="A2443" s="75">
        <v>3503</v>
      </c>
      <c r="B2443" s="4" t="s">
        <v>18596</v>
      </c>
      <c r="C2443" s="75" t="s">
        <v>6</v>
      </c>
      <c r="D2443" s="4" t="s">
        <v>23207</v>
      </c>
      <c r="E2443" s="76">
        <v>119.98</v>
      </c>
      <c r="F2443" s="77">
        <v>0</v>
      </c>
      <c r="H2443" s="77">
        <v>0</v>
      </c>
    </row>
    <row r="2444" spans="1:8" ht="19.899999999999999" hidden="1" customHeight="1">
      <c r="A2444" s="75">
        <v>3477</v>
      </c>
      <c r="B2444" s="4" t="s">
        <v>18597</v>
      </c>
      <c r="C2444" s="75" t="s">
        <v>6</v>
      </c>
      <c r="D2444" s="4" t="s">
        <v>23207</v>
      </c>
      <c r="E2444" s="76">
        <v>42.86</v>
      </c>
      <c r="F2444" s="77">
        <v>0</v>
      </c>
      <c r="H2444" s="77">
        <v>0</v>
      </c>
    </row>
    <row r="2445" spans="1:8" ht="19.899999999999999" hidden="1" customHeight="1">
      <c r="A2445" s="75">
        <v>3478</v>
      </c>
      <c r="B2445" s="4" t="s">
        <v>18598</v>
      </c>
      <c r="C2445" s="75" t="s">
        <v>6</v>
      </c>
      <c r="D2445" s="4" t="s">
        <v>23207</v>
      </c>
      <c r="E2445" s="76">
        <v>18.79</v>
      </c>
      <c r="F2445" s="77">
        <v>0</v>
      </c>
      <c r="H2445" s="77">
        <v>0</v>
      </c>
    </row>
    <row r="2446" spans="1:8" ht="19.899999999999999" hidden="1" customHeight="1">
      <c r="A2446" s="75">
        <v>3525</v>
      </c>
      <c r="B2446" s="4" t="s">
        <v>18599</v>
      </c>
      <c r="C2446" s="75" t="s">
        <v>6</v>
      </c>
      <c r="D2446" s="4" t="s">
        <v>23207</v>
      </c>
      <c r="E2446" s="76">
        <v>19.14</v>
      </c>
      <c r="F2446" s="77">
        <v>0</v>
      </c>
      <c r="H2446" s="77">
        <v>0</v>
      </c>
    </row>
    <row r="2447" spans="1:8" ht="19.899999999999999" hidden="1" customHeight="1">
      <c r="A2447" s="75">
        <v>3511</v>
      </c>
      <c r="B2447" s="4" t="s">
        <v>18600</v>
      </c>
      <c r="C2447" s="75" t="s">
        <v>6</v>
      </c>
      <c r="D2447" s="4" t="s">
        <v>23207</v>
      </c>
      <c r="E2447" s="76">
        <v>24.75</v>
      </c>
      <c r="F2447" s="77">
        <v>0</v>
      </c>
      <c r="H2447" s="77">
        <v>0</v>
      </c>
    </row>
    <row r="2448" spans="1:8" ht="19.899999999999999" hidden="1" customHeight="1">
      <c r="A2448" s="75">
        <v>38913</v>
      </c>
      <c r="B2448" s="4" t="s">
        <v>18601</v>
      </c>
      <c r="C2448" s="75" t="s">
        <v>6</v>
      </c>
      <c r="D2448" s="4" t="s">
        <v>23207</v>
      </c>
      <c r="E2448" s="76">
        <v>55.43</v>
      </c>
      <c r="F2448" s="77">
        <v>0</v>
      </c>
      <c r="H2448" s="77">
        <v>0</v>
      </c>
    </row>
    <row r="2449" spans="1:8" ht="19.899999999999999" hidden="1" customHeight="1">
      <c r="A2449" s="75">
        <v>38914</v>
      </c>
      <c r="B2449" s="4" t="s">
        <v>18602</v>
      </c>
      <c r="C2449" s="75" t="s">
        <v>6</v>
      </c>
      <c r="D2449" s="4" t="s">
        <v>23207</v>
      </c>
      <c r="E2449" s="76">
        <v>70.92</v>
      </c>
      <c r="F2449" s="77">
        <v>0</v>
      </c>
      <c r="H2449" s="77">
        <v>0</v>
      </c>
    </row>
    <row r="2450" spans="1:8" ht="19.899999999999999" hidden="1" customHeight="1">
      <c r="A2450" s="75">
        <v>38915</v>
      </c>
      <c r="B2450" s="4" t="s">
        <v>18603</v>
      </c>
      <c r="C2450" s="75" t="s">
        <v>6</v>
      </c>
      <c r="D2450" s="4" t="s">
        <v>23207</v>
      </c>
      <c r="E2450" s="76">
        <v>136.81</v>
      </c>
      <c r="F2450" s="77">
        <v>0</v>
      </c>
      <c r="H2450" s="77">
        <v>0</v>
      </c>
    </row>
    <row r="2451" spans="1:8" ht="19.899999999999999" hidden="1" customHeight="1">
      <c r="A2451" s="75">
        <v>38916</v>
      </c>
      <c r="B2451" s="4" t="s">
        <v>18604</v>
      </c>
      <c r="C2451" s="75" t="s">
        <v>6</v>
      </c>
      <c r="D2451" s="4" t="s">
        <v>23207</v>
      </c>
      <c r="E2451" s="76">
        <v>187.01</v>
      </c>
      <c r="F2451" s="77">
        <v>0</v>
      </c>
      <c r="H2451" s="77">
        <v>0</v>
      </c>
    </row>
    <row r="2452" spans="1:8" ht="19.899999999999999" hidden="1" customHeight="1">
      <c r="A2452" s="75">
        <v>39300</v>
      </c>
      <c r="B2452" s="4" t="s">
        <v>18605</v>
      </c>
      <c r="C2452" s="75" t="s">
        <v>6</v>
      </c>
      <c r="D2452" s="4" t="s">
        <v>23207</v>
      </c>
      <c r="E2452" s="76">
        <v>8.77</v>
      </c>
      <c r="F2452" s="77">
        <v>0</v>
      </c>
      <c r="H2452" s="77">
        <v>0</v>
      </c>
    </row>
    <row r="2453" spans="1:8" ht="19.899999999999999" hidden="1" customHeight="1">
      <c r="A2453" s="75">
        <v>39301</v>
      </c>
      <c r="B2453" s="4" t="s">
        <v>18606</v>
      </c>
      <c r="C2453" s="75" t="s">
        <v>6</v>
      </c>
      <c r="D2453" s="4" t="s">
        <v>23207</v>
      </c>
      <c r="E2453" s="76">
        <v>21.49</v>
      </c>
      <c r="F2453" s="77">
        <v>0</v>
      </c>
      <c r="H2453" s="77">
        <v>0</v>
      </c>
    </row>
    <row r="2454" spans="1:8" ht="19.899999999999999" hidden="1" customHeight="1">
      <c r="A2454" s="75">
        <v>39302</v>
      </c>
      <c r="B2454" s="4" t="s">
        <v>18607</v>
      </c>
      <c r="C2454" s="75" t="s">
        <v>6</v>
      </c>
      <c r="D2454" s="4" t="s">
        <v>23207</v>
      </c>
      <c r="E2454" s="76">
        <v>37.799999999999997</v>
      </c>
      <c r="F2454" s="77">
        <v>0</v>
      </c>
      <c r="H2454" s="77">
        <v>0</v>
      </c>
    </row>
    <row r="2455" spans="1:8" ht="19.899999999999999" hidden="1" customHeight="1">
      <c r="A2455" s="75">
        <v>38941</v>
      </c>
      <c r="B2455" s="4" t="s">
        <v>18608</v>
      </c>
      <c r="C2455" s="75" t="s">
        <v>6</v>
      </c>
      <c r="D2455" s="4" t="s">
        <v>23207</v>
      </c>
      <c r="E2455" s="76">
        <v>24.58</v>
      </c>
      <c r="F2455" s="77">
        <v>0</v>
      </c>
      <c r="H2455" s="77">
        <v>0</v>
      </c>
    </row>
    <row r="2456" spans="1:8" ht="19.899999999999999" hidden="1" customHeight="1">
      <c r="A2456" s="75">
        <v>38923</v>
      </c>
      <c r="B2456" s="4" t="s">
        <v>18609</v>
      </c>
      <c r="C2456" s="75" t="s">
        <v>6</v>
      </c>
      <c r="D2456" s="4" t="s">
        <v>23207</v>
      </c>
      <c r="E2456" s="76">
        <v>3.87</v>
      </c>
      <c r="F2456" s="77">
        <v>0</v>
      </c>
      <c r="H2456" s="77">
        <v>0</v>
      </c>
    </row>
    <row r="2457" spans="1:8" ht="19.899999999999999" hidden="1" customHeight="1">
      <c r="A2457" s="75">
        <v>38925</v>
      </c>
      <c r="B2457" s="4" t="s">
        <v>18610</v>
      </c>
      <c r="C2457" s="75" t="s">
        <v>6</v>
      </c>
      <c r="D2457" s="4" t="s">
        <v>23207</v>
      </c>
      <c r="E2457" s="76">
        <v>10.09</v>
      </c>
      <c r="F2457" s="77">
        <v>0</v>
      </c>
      <c r="H2457" s="77">
        <v>0</v>
      </c>
    </row>
    <row r="2458" spans="1:8" ht="19.899999999999999" hidden="1" customHeight="1">
      <c r="A2458" s="75">
        <v>38926</v>
      </c>
      <c r="B2458" s="4" t="s">
        <v>18611</v>
      </c>
      <c r="C2458" s="75" t="s">
        <v>6</v>
      </c>
      <c r="D2458" s="4" t="s">
        <v>23207</v>
      </c>
      <c r="E2458" s="76">
        <v>19.11</v>
      </c>
      <c r="F2458" s="77">
        <v>0</v>
      </c>
      <c r="H2458" s="77">
        <v>0</v>
      </c>
    </row>
    <row r="2459" spans="1:8" ht="19.899999999999999" hidden="1" customHeight="1">
      <c r="A2459" s="75">
        <v>38927</v>
      </c>
      <c r="B2459" s="4" t="s">
        <v>18612</v>
      </c>
      <c r="C2459" s="75" t="s">
        <v>6</v>
      </c>
      <c r="D2459" s="4" t="s">
        <v>23207</v>
      </c>
      <c r="E2459" s="76">
        <v>151.54</v>
      </c>
      <c r="F2459" s="77">
        <v>0</v>
      </c>
      <c r="H2459" s="77">
        <v>0</v>
      </c>
    </row>
    <row r="2460" spans="1:8" ht="19.899999999999999" hidden="1" customHeight="1">
      <c r="A2460" s="75">
        <v>39304</v>
      </c>
      <c r="B2460" s="4" t="s">
        <v>18613</v>
      </c>
      <c r="C2460" s="75" t="s">
        <v>6</v>
      </c>
      <c r="D2460" s="4" t="s">
        <v>23207</v>
      </c>
      <c r="E2460" s="76"/>
      <c r="F2460" s="77">
        <v>0</v>
      </c>
      <c r="H2460" s="77">
        <v>0</v>
      </c>
    </row>
    <row r="2461" spans="1:8" ht="19.899999999999999" hidden="1" customHeight="1">
      <c r="A2461" s="75">
        <v>39305</v>
      </c>
      <c r="B2461" s="4" t="s">
        <v>18614</v>
      </c>
      <c r="C2461" s="75" t="s">
        <v>6</v>
      </c>
      <c r="D2461" s="4" t="s">
        <v>23207</v>
      </c>
      <c r="E2461" s="76"/>
      <c r="F2461" s="77">
        <v>0</v>
      </c>
      <c r="H2461" s="77">
        <v>0</v>
      </c>
    </row>
    <row r="2462" spans="1:8" ht="19.899999999999999" hidden="1" customHeight="1">
      <c r="A2462" s="75">
        <v>39306</v>
      </c>
      <c r="B2462" s="4" t="s">
        <v>18615</v>
      </c>
      <c r="C2462" s="75" t="s">
        <v>6</v>
      </c>
      <c r="D2462" s="4" t="s">
        <v>23207</v>
      </c>
      <c r="E2462" s="76"/>
      <c r="F2462" s="77">
        <v>0</v>
      </c>
      <c r="H2462" s="77">
        <v>0</v>
      </c>
    </row>
    <row r="2463" spans="1:8" ht="19.899999999999999" hidden="1" customHeight="1">
      <c r="A2463" s="75">
        <v>38928</v>
      </c>
      <c r="B2463" s="4" t="s">
        <v>18616</v>
      </c>
      <c r="C2463" s="75" t="s">
        <v>6</v>
      </c>
      <c r="D2463" s="4" t="s">
        <v>23207</v>
      </c>
      <c r="E2463" s="76"/>
      <c r="F2463" s="77">
        <v>0</v>
      </c>
      <c r="H2463" s="77">
        <v>0</v>
      </c>
    </row>
    <row r="2464" spans="1:8" ht="19.899999999999999" hidden="1" customHeight="1">
      <c r="A2464" s="75">
        <v>38917</v>
      </c>
      <c r="B2464" s="4" t="s">
        <v>18617</v>
      </c>
      <c r="C2464" s="75" t="s">
        <v>6</v>
      </c>
      <c r="D2464" s="4" t="s">
        <v>23207</v>
      </c>
      <c r="E2464" s="76"/>
      <c r="F2464" s="77">
        <v>0</v>
      </c>
      <c r="H2464" s="77">
        <v>0</v>
      </c>
    </row>
    <row r="2465" spans="1:8" ht="19.899999999999999" hidden="1" customHeight="1">
      <c r="A2465" s="75">
        <v>38919</v>
      </c>
      <c r="B2465" s="4" t="s">
        <v>18618</v>
      </c>
      <c r="C2465" s="75" t="s">
        <v>6</v>
      </c>
      <c r="D2465" s="4" t="s">
        <v>23207</v>
      </c>
      <c r="E2465" s="76"/>
      <c r="F2465" s="77">
        <v>0</v>
      </c>
      <c r="H2465" s="77">
        <v>0</v>
      </c>
    </row>
    <row r="2466" spans="1:8" ht="19.899999999999999" hidden="1" customHeight="1">
      <c r="A2466" s="75">
        <v>38922</v>
      </c>
      <c r="B2466" s="4" t="s">
        <v>18619</v>
      </c>
      <c r="C2466" s="75" t="s">
        <v>6</v>
      </c>
      <c r="D2466" s="4" t="s">
        <v>23207</v>
      </c>
      <c r="E2466" s="76"/>
      <c r="F2466" s="77">
        <v>0</v>
      </c>
      <c r="H2466" s="77">
        <v>0</v>
      </c>
    </row>
    <row r="2467" spans="1:8" ht="19.899999999999999" hidden="1" customHeight="1">
      <c r="A2467" s="75">
        <v>45198</v>
      </c>
      <c r="B2467" s="4" t="s">
        <v>23109</v>
      </c>
      <c r="C2467" s="75" t="s">
        <v>6</v>
      </c>
      <c r="D2467" s="4" t="s">
        <v>23207</v>
      </c>
      <c r="E2467" s="76"/>
      <c r="F2467" s="77">
        <v>0</v>
      </c>
      <c r="H2467" s="77">
        <v>0</v>
      </c>
    </row>
    <row r="2468" spans="1:8" ht="19.899999999999999" hidden="1" customHeight="1">
      <c r="A2468" s="75">
        <v>45196</v>
      </c>
      <c r="B2468" s="4" t="s">
        <v>23110</v>
      </c>
      <c r="C2468" s="75" t="s">
        <v>6</v>
      </c>
      <c r="D2468" s="4" t="s">
        <v>23207</v>
      </c>
      <c r="E2468" s="76"/>
      <c r="F2468" s="77">
        <v>0</v>
      </c>
      <c r="H2468" s="77">
        <v>0</v>
      </c>
    </row>
    <row r="2469" spans="1:8" ht="19.899999999999999" hidden="1" customHeight="1">
      <c r="A2469" s="75">
        <v>12032</v>
      </c>
      <c r="B2469" s="4" t="s">
        <v>18620</v>
      </c>
      <c r="C2469" s="75" t="s">
        <v>16691</v>
      </c>
      <c r="D2469" s="4" t="s">
        <v>23207</v>
      </c>
      <c r="E2469" s="76"/>
      <c r="F2469" s="77">
        <v>0</v>
      </c>
      <c r="H2469" s="77">
        <v>0</v>
      </c>
    </row>
    <row r="2470" spans="1:8" ht="19.899999999999999" hidden="1" customHeight="1">
      <c r="A2470" s="75">
        <v>12030</v>
      </c>
      <c r="B2470" s="4" t="s">
        <v>18621</v>
      </c>
      <c r="C2470" s="75" t="s">
        <v>16691</v>
      </c>
      <c r="D2470" s="4" t="s">
        <v>23207</v>
      </c>
      <c r="E2470" s="76"/>
      <c r="F2470" s="77">
        <v>0</v>
      </c>
      <c r="H2470" s="77">
        <v>0</v>
      </c>
    </row>
    <row r="2471" spans="1:8" ht="19.899999999999999" hidden="1" customHeight="1">
      <c r="A2471" s="75">
        <v>45207</v>
      </c>
      <c r="B2471" s="4" t="s">
        <v>23111</v>
      </c>
      <c r="C2471" s="75" t="s">
        <v>6</v>
      </c>
      <c r="D2471" s="4" t="s">
        <v>23207</v>
      </c>
      <c r="E2471" s="76"/>
      <c r="F2471" s="77">
        <v>0</v>
      </c>
      <c r="H2471" s="77">
        <v>0</v>
      </c>
    </row>
    <row r="2472" spans="1:8" ht="19.899999999999999" hidden="1" customHeight="1">
      <c r="A2472" s="75">
        <v>14157</v>
      </c>
      <c r="B2472" s="4" t="s">
        <v>18622</v>
      </c>
      <c r="C2472" s="75" t="s">
        <v>6</v>
      </c>
      <c r="D2472" s="4" t="s">
        <v>23207</v>
      </c>
      <c r="E2472" s="76"/>
      <c r="F2472" s="77">
        <v>0</v>
      </c>
      <c r="H2472" s="77">
        <v>0</v>
      </c>
    </row>
    <row r="2473" spans="1:8" ht="19.899999999999999" hidden="1" customHeight="1">
      <c r="A2473" s="75">
        <v>10908</v>
      </c>
      <c r="B2473" s="4" t="s">
        <v>18623</v>
      </c>
      <c r="C2473" s="75" t="s">
        <v>6</v>
      </c>
      <c r="D2473" s="4" t="s">
        <v>23207</v>
      </c>
      <c r="E2473" s="76"/>
      <c r="F2473" s="77">
        <v>0</v>
      </c>
      <c r="H2473" s="77">
        <v>0</v>
      </c>
    </row>
    <row r="2474" spans="1:8" ht="19.899999999999999" hidden="1" customHeight="1">
      <c r="A2474" s="75">
        <v>10909</v>
      </c>
      <c r="B2474" s="4" t="s">
        <v>18624</v>
      </c>
      <c r="C2474" s="75" t="s">
        <v>6</v>
      </c>
      <c r="D2474" s="4" t="s">
        <v>23207</v>
      </c>
      <c r="E2474" s="76">
        <v>444.94</v>
      </c>
      <c r="F2474" s="77">
        <v>0</v>
      </c>
      <c r="H2474" s="77">
        <v>0</v>
      </c>
    </row>
    <row r="2475" spans="1:8" ht="19.899999999999999" hidden="1" customHeight="1">
      <c r="A2475" s="75">
        <v>3669</v>
      </c>
      <c r="B2475" s="4" t="s">
        <v>18625</v>
      </c>
      <c r="C2475" s="75" t="s">
        <v>6</v>
      </c>
      <c r="D2475" s="4" t="s">
        <v>23207</v>
      </c>
      <c r="E2475" s="76">
        <v>131.88999999999999</v>
      </c>
      <c r="F2475" s="77">
        <v>0</v>
      </c>
      <c r="H2475" s="77">
        <v>0</v>
      </c>
    </row>
    <row r="2476" spans="1:8" ht="19.899999999999999" hidden="1" customHeight="1">
      <c r="A2476" s="75">
        <v>20139</v>
      </c>
      <c r="B2476" s="4" t="s">
        <v>18626</v>
      </c>
      <c r="C2476" s="75" t="s">
        <v>6</v>
      </c>
      <c r="D2476" s="4" t="s">
        <v>23207</v>
      </c>
      <c r="E2476" s="76"/>
      <c r="F2476" s="77">
        <v>0</v>
      </c>
      <c r="H2476" s="77">
        <v>0</v>
      </c>
    </row>
    <row r="2477" spans="1:8" ht="19.899999999999999" hidden="1" customHeight="1">
      <c r="A2477" s="75">
        <v>3668</v>
      </c>
      <c r="B2477" s="4" t="s">
        <v>18627</v>
      </c>
      <c r="C2477" s="75" t="s">
        <v>6</v>
      </c>
      <c r="D2477" s="4" t="s">
        <v>23207</v>
      </c>
      <c r="E2477" s="76"/>
      <c r="F2477" s="77">
        <v>0</v>
      </c>
      <c r="H2477" s="77">
        <v>0</v>
      </c>
    </row>
    <row r="2478" spans="1:8" ht="19.899999999999999" hidden="1" customHeight="1">
      <c r="A2478" s="75">
        <v>10911</v>
      </c>
      <c r="B2478" s="4" t="s">
        <v>18628</v>
      </c>
      <c r="C2478" s="75" t="s">
        <v>6</v>
      </c>
      <c r="D2478" s="4" t="s">
        <v>23207</v>
      </c>
      <c r="E2478" s="76"/>
      <c r="F2478" s="77">
        <v>0</v>
      </c>
      <c r="H2478" s="77">
        <v>0</v>
      </c>
    </row>
    <row r="2479" spans="1:8" ht="19.899999999999999" hidden="1" customHeight="1">
      <c r="A2479" s="75">
        <v>3659</v>
      </c>
      <c r="B2479" s="4" t="s">
        <v>18629</v>
      </c>
      <c r="C2479" s="75" t="s">
        <v>6</v>
      </c>
      <c r="D2479" s="4" t="s">
        <v>23207</v>
      </c>
      <c r="E2479" s="76"/>
      <c r="F2479" s="77">
        <v>0</v>
      </c>
      <c r="H2479" s="77">
        <v>0</v>
      </c>
    </row>
    <row r="2480" spans="1:8" ht="19.899999999999999" hidden="1" customHeight="1">
      <c r="A2480" s="75">
        <v>3660</v>
      </c>
      <c r="B2480" s="4" t="s">
        <v>18630</v>
      </c>
      <c r="C2480" s="75" t="s">
        <v>6</v>
      </c>
      <c r="D2480" s="4" t="s">
        <v>23207</v>
      </c>
      <c r="E2480" s="76"/>
      <c r="F2480" s="77">
        <v>0</v>
      </c>
      <c r="H2480" s="77">
        <v>0</v>
      </c>
    </row>
    <row r="2481" spans="1:8" ht="19.899999999999999" hidden="1" customHeight="1">
      <c r="A2481" s="75">
        <v>20144</v>
      </c>
      <c r="B2481" s="4" t="s">
        <v>18631</v>
      </c>
      <c r="C2481" s="75" t="s">
        <v>6</v>
      </c>
      <c r="D2481" s="4" t="s">
        <v>23207</v>
      </c>
      <c r="E2481" s="76"/>
      <c r="F2481" s="77">
        <v>0</v>
      </c>
      <c r="H2481" s="77">
        <v>0</v>
      </c>
    </row>
    <row r="2482" spans="1:8" ht="19.899999999999999" hidden="1" customHeight="1">
      <c r="A2482" s="75">
        <v>20143</v>
      </c>
      <c r="B2482" s="4" t="s">
        <v>18632</v>
      </c>
      <c r="C2482" s="75" t="s">
        <v>6</v>
      </c>
      <c r="D2482" s="4" t="s">
        <v>23207</v>
      </c>
      <c r="E2482" s="76">
        <v>85.68</v>
      </c>
      <c r="F2482" s="77">
        <v>0</v>
      </c>
      <c r="H2482" s="77">
        <v>0</v>
      </c>
    </row>
    <row r="2483" spans="1:8" ht="19.899999999999999" hidden="1" customHeight="1">
      <c r="A2483" s="75">
        <v>20145</v>
      </c>
      <c r="B2483" s="4" t="s">
        <v>18633</v>
      </c>
      <c r="C2483" s="75" t="s">
        <v>6</v>
      </c>
      <c r="D2483" s="4" t="s">
        <v>23207</v>
      </c>
      <c r="E2483" s="76">
        <v>47.4</v>
      </c>
      <c r="F2483" s="77">
        <v>0</v>
      </c>
      <c r="H2483" s="77">
        <v>0</v>
      </c>
    </row>
    <row r="2484" spans="1:8" ht="19.899999999999999" hidden="1" customHeight="1">
      <c r="A2484" s="75">
        <v>20146</v>
      </c>
      <c r="B2484" s="4" t="s">
        <v>18634</v>
      </c>
      <c r="C2484" s="75" t="s">
        <v>6</v>
      </c>
      <c r="D2484" s="4" t="s">
        <v>23207</v>
      </c>
      <c r="E2484" s="76">
        <v>21.56</v>
      </c>
      <c r="F2484" s="77">
        <v>0</v>
      </c>
      <c r="H2484" s="77">
        <v>0</v>
      </c>
    </row>
    <row r="2485" spans="1:8" ht="19.899999999999999" hidden="1" customHeight="1">
      <c r="A2485" s="75">
        <v>20140</v>
      </c>
      <c r="B2485" s="4" t="s">
        <v>18635</v>
      </c>
      <c r="C2485" s="75" t="s">
        <v>6</v>
      </c>
      <c r="D2485" s="4" t="s">
        <v>23207</v>
      </c>
      <c r="E2485" s="76"/>
      <c r="F2485" s="77">
        <v>0</v>
      </c>
      <c r="H2485" s="77">
        <v>0</v>
      </c>
    </row>
    <row r="2486" spans="1:8" ht="19.899999999999999" hidden="1" customHeight="1">
      <c r="A2486" s="75">
        <v>20141</v>
      </c>
      <c r="B2486" s="4" t="s">
        <v>18636</v>
      </c>
      <c r="C2486" s="75" t="s">
        <v>6</v>
      </c>
      <c r="D2486" s="4" t="s">
        <v>23207</v>
      </c>
      <c r="E2486" s="76"/>
      <c r="F2486" s="77">
        <v>0</v>
      </c>
      <c r="H2486" s="77">
        <v>0</v>
      </c>
    </row>
    <row r="2487" spans="1:8" ht="19.899999999999999" hidden="1" customHeight="1">
      <c r="A2487" s="75">
        <v>20142</v>
      </c>
      <c r="B2487" s="4" t="s">
        <v>18637</v>
      </c>
      <c r="C2487" s="75" t="s">
        <v>6</v>
      </c>
      <c r="D2487" s="4" t="s">
        <v>23207</v>
      </c>
      <c r="E2487" s="76"/>
      <c r="F2487" s="77">
        <v>0</v>
      </c>
      <c r="H2487" s="77">
        <v>0</v>
      </c>
    </row>
    <row r="2488" spans="1:8" ht="19.899999999999999" hidden="1" customHeight="1">
      <c r="A2488" s="75">
        <v>3670</v>
      </c>
      <c r="B2488" s="4" t="s">
        <v>18638</v>
      </c>
      <c r="C2488" s="75" t="s">
        <v>6</v>
      </c>
      <c r="D2488" s="4" t="s">
        <v>23207</v>
      </c>
      <c r="E2488" s="76"/>
      <c r="F2488" s="77">
        <v>0</v>
      </c>
      <c r="H2488" s="77">
        <v>0</v>
      </c>
    </row>
    <row r="2489" spans="1:8" ht="19.899999999999999" hidden="1" customHeight="1">
      <c r="A2489" s="75">
        <v>3666</v>
      </c>
      <c r="B2489" s="4" t="s">
        <v>18639</v>
      </c>
      <c r="C2489" s="75" t="s">
        <v>6</v>
      </c>
      <c r="D2489" s="4" t="s">
        <v>23207</v>
      </c>
      <c r="E2489" s="76"/>
      <c r="F2489" s="77">
        <v>0</v>
      </c>
      <c r="H2489" s="77">
        <v>0</v>
      </c>
    </row>
    <row r="2490" spans="1:8" ht="19.899999999999999" hidden="1" customHeight="1">
      <c r="A2490" s="75">
        <v>3662</v>
      </c>
      <c r="B2490" s="4" t="s">
        <v>18640</v>
      </c>
      <c r="C2490" s="75" t="s">
        <v>6</v>
      </c>
      <c r="D2490" s="4" t="s">
        <v>23207</v>
      </c>
      <c r="E2490" s="76"/>
      <c r="F2490" s="77">
        <v>0</v>
      </c>
      <c r="H2490" s="77">
        <v>0</v>
      </c>
    </row>
    <row r="2491" spans="1:8" ht="19.899999999999999" hidden="1" customHeight="1">
      <c r="A2491" s="75">
        <v>3658</v>
      </c>
      <c r="B2491" s="4" t="s">
        <v>18641</v>
      </c>
      <c r="C2491" s="75" t="s">
        <v>6</v>
      </c>
      <c r="D2491" s="4" t="s">
        <v>23207</v>
      </c>
      <c r="E2491" s="76"/>
      <c r="F2491" s="77">
        <v>0</v>
      </c>
      <c r="H2491" s="77">
        <v>0</v>
      </c>
    </row>
    <row r="2492" spans="1:8" ht="19.899999999999999" hidden="1" customHeight="1">
      <c r="A2492" s="75">
        <v>42696</v>
      </c>
      <c r="B2492" s="4" t="s">
        <v>18642</v>
      </c>
      <c r="C2492" s="75" t="s">
        <v>6</v>
      </c>
      <c r="D2492" s="4" t="s">
        <v>23207</v>
      </c>
      <c r="E2492" s="76"/>
      <c r="F2492" s="77">
        <v>0</v>
      </c>
      <c r="H2492" s="77">
        <v>0</v>
      </c>
    </row>
    <row r="2493" spans="1:8" ht="19.899999999999999" hidden="1" customHeight="1">
      <c r="A2493" s="75">
        <v>39875</v>
      </c>
      <c r="B2493" s="4" t="s">
        <v>18643</v>
      </c>
      <c r="C2493" s="75" t="s">
        <v>6</v>
      </c>
      <c r="D2493" s="4" t="s">
        <v>23207</v>
      </c>
      <c r="E2493" s="76"/>
      <c r="F2493" s="77">
        <v>0</v>
      </c>
      <c r="H2493" s="77">
        <v>0</v>
      </c>
    </row>
    <row r="2494" spans="1:8" ht="19.899999999999999" hidden="1" customHeight="1">
      <c r="A2494" s="75">
        <v>39876</v>
      </c>
      <c r="B2494" s="4" t="s">
        <v>18644</v>
      </c>
      <c r="C2494" s="75" t="s">
        <v>6</v>
      </c>
      <c r="D2494" s="4" t="s">
        <v>23207</v>
      </c>
      <c r="E2494" s="76"/>
      <c r="F2494" s="77">
        <v>0</v>
      </c>
      <c r="H2494" s="77">
        <v>0</v>
      </c>
    </row>
    <row r="2495" spans="1:8" ht="19.899999999999999" hidden="1" customHeight="1">
      <c r="A2495" s="75">
        <v>39877</v>
      </c>
      <c r="B2495" s="4" t="s">
        <v>18645</v>
      </c>
      <c r="C2495" s="75" t="s">
        <v>6</v>
      </c>
      <c r="D2495" s="4" t="s">
        <v>23207</v>
      </c>
      <c r="E2495" s="76"/>
      <c r="F2495" s="77">
        <v>0</v>
      </c>
      <c r="H2495" s="77">
        <v>0</v>
      </c>
    </row>
    <row r="2496" spans="1:8" ht="19.899999999999999" hidden="1" customHeight="1">
      <c r="A2496" s="75">
        <v>39878</v>
      </c>
      <c r="B2496" s="4" t="s">
        <v>18646</v>
      </c>
      <c r="C2496" s="75" t="s">
        <v>6</v>
      </c>
      <c r="D2496" s="4" t="s">
        <v>23207</v>
      </c>
      <c r="E2496" s="76"/>
      <c r="F2496" s="77">
        <v>0</v>
      </c>
      <c r="H2496" s="77">
        <v>0</v>
      </c>
    </row>
    <row r="2497" spans="1:8" ht="19.899999999999999" hidden="1" customHeight="1">
      <c r="A2497" s="75">
        <v>39872</v>
      </c>
      <c r="B2497" s="4" t="s">
        <v>18647</v>
      </c>
      <c r="C2497" s="75" t="s">
        <v>6</v>
      </c>
      <c r="D2497" s="4" t="s">
        <v>23207</v>
      </c>
      <c r="E2497" s="76"/>
      <c r="F2497" s="77">
        <v>0</v>
      </c>
      <c r="H2497" s="77">
        <v>0</v>
      </c>
    </row>
    <row r="2498" spans="1:8" ht="19.899999999999999" hidden="1" customHeight="1">
      <c r="A2498" s="75">
        <v>39873</v>
      </c>
      <c r="B2498" s="4" t="s">
        <v>18648</v>
      </c>
      <c r="C2498" s="75" t="s">
        <v>6</v>
      </c>
      <c r="D2498" s="4" t="s">
        <v>23207</v>
      </c>
      <c r="E2498" s="76"/>
      <c r="F2498" s="77">
        <v>0</v>
      </c>
      <c r="H2498" s="77">
        <v>0</v>
      </c>
    </row>
    <row r="2499" spans="1:8" ht="19.899999999999999" hidden="1" customHeight="1">
      <c r="A2499" s="75">
        <v>39874</v>
      </c>
      <c r="B2499" s="4" t="s">
        <v>18649</v>
      </c>
      <c r="C2499" s="75" t="s">
        <v>6</v>
      </c>
      <c r="D2499" s="4" t="s">
        <v>23207</v>
      </c>
      <c r="E2499" s="76"/>
      <c r="F2499" s="77">
        <v>0</v>
      </c>
      <c r="H2499" s="77">
        <v>0</v>
      </c>
    </row>
    <row r="2500" spans="1:8" ht="19.899999999999999" hidden="1" customHeight="1">
      <c r="A2500" s="75">
        <v>3674</v>
      </c>
      <c r="B2500" s="4" t="s">
        <v>18650</v>
      </c>
      <c r="C2500" s="75" t="s">
        <v>1</v>
      </c>
      <c r="D2500" s="4" t="s">
        <v>23207</v>
      </c>
      <c r="E2500" s="76"/>
      <c r="F2500" s="77">
        <v>0</v>
      </c>
      <c r="H2500" s="77">
        <v>0</v>
      </c>
    </row>
    <row r="2501" spans="1:8" ht="19.899999999999999" hidden="1" customHeight="1">
      <c r="A2501" s="75">
        <v>3681</v>
      </c>
      <c r="B2501" s="4" t="s">
        <v>18651</v>
      </c>
      <c r="C2501" s="75" t="s">
        <v>1</v>
      </c>
      <c r="D2501" s="4" t="s">
        <v>23207</v>
      </c>
      <c r="E2501" s="76"/>
      <c r="F2501" s="77">
        <v>0</v>
      </c>
      <c r="H2501" s="77">
        <v>0</v>
      </c>
    </row>
    <row r="2502" spans="1:8" ht="19.899999999999999" hidden="1" customHeight="1">
      <c r="A2502" s="75">
        <v>3676</v>
      </c>
      <c r="B2502" s="4" t="s">
        <v>18652</v>
      </c>
      <c r="C2502" s="75" t="s">
        <v>1</v>
      </c>
      <c r="D2502" s="4" t="s">
        <v>23207</v>
      </c>
      <c r="E2502" s="76"/>
      <c r="F2502" s="77">
        <v>0</v>
      </c>
      <c r="H2502" s="77">
        <v>0</v>
      </c>
    </row>
    <row r="2503" spans="1:8" ht="19.899999999999999" hidden="1" customHeight="1">
      <c r="A2503" s="75">
        <v>3679</v>
      </c>
      <c r="B2503" s="4" t="s">
        <v>18653</v>
      </c>
      <c r="C2503" s="75" t="s">
        <v>1</v>
      </c>
      <c r="D2503" s="4" t="s">
        <v>23207</v>
      </c>
      <c r="E2503" s="76"/>
      <c r="F2503" s="77">
        <v>0</v>
      </c>
      <c r="H2503" s="77">
        <v>0</v>
      </c>
    </row>
    <row r="2504" spans="1:8" ht="19.899999999999999" hidden="1" customHeight="1">
      <c r="A2504" s="75">
        <v>3672</v>
      </c>
      <c r="B2504" s="4" t="s">
        <v>18654</v>
      </c>
      <c r="C2504" s="75" t="s">
        <v>1</v>
      </c>
      <c r="D2504" s="4" t="s">
        <v>23207</v>
      </c>
      <c r="E2504" s="76"/>
      <c r="F2504" s="77">
        <v>0</v>
      </c>
      <c r="H2504" s="77">
        <v>0</v>
      </c>
    </row>
    <row r="2505" spans="1:8" ht="19.899999999999999" hidden="1" customHeight="1">
      <c r="A2505" s="75">
        <v>3671</v>
      </c>
      <c r="B2505" s="4" t="s">
        <v>18655</v>
      </c>
      <c r="C2505" s="75" t="s">
        <v>1</v>
      </c>
      <c r="D2505" s="4" t="s">
        <v>23207</v>
      </c>
      <c r="E2505" s="76"/>
      <c r="F2505" s="77">
        <v>0</v>
      </c>
      <c r="H2505" s="77">
        <v>0</v>
      </c>
    </row>
    <row r="2506" spans="1:8" ht="19.899999999999999" hidden="1" customHeight="1">
      <c r="A2506" s="75">
        <v>3673</v>
      </c>
      <c r="B2506" s="4" t="s">
        <v>18656</v>
      </c>
      <c r="C2506" s="75" t="s">
        <v>1</v>
      </c>
      <c r="D2506" s="4" t="s">
        <v>23207</v>
      </c>
      <c r="E2506" s="76"/>
      <c r="F2506" s="77">
        <v>0</v>
      </c>
      <c r="H2506" s="77">
        <v>0</v>
      </c>
    </row>
    <row r="2507" spans="1:8" ht="19.899999999999999" hidden="1" customHeight="1">
      <c r="A2507" s="75">
        <v>38394</v>
      </c>
      <c r="B2507" s="4" t="s">
        <v>18657</v>
      </c>
      <c r="C2507" s="75" t="s">
        <v>6</v>
      </c>
      <c r="D2507" s="4" t="s">
        <v>23207</v>
      </c>
      <c r="E2507" s="76"/>
      <c r="F2507" s="77">
        <v>0</v>
      </c>
      <c r="H2507" s="77">
        <v>0</v>
      </c>
    </row>
    <row r="2508" spans="1:8" ht="19.899999999999999" hidden="1" customHeight="1">
      <c r="A2508" s="75">
        <v>3729</v>
      </c>
      <c r="B2508" s="4" t="s">
        <v>18658</v>
      </c>
      <c r="C2508" s="75" t="s">
        <v>6</v>
      </c>
      <c r="D2508" s="4" t="s">
        <v>23207</v>
      </c>
      <c r="E2508" s="76">
        <v>64.55</v>
      </c>
      <c r="F2508" s="77">
        <v>0</v>
      </c>
      <c r="H2508" s="77">
        <v>0</v>
      </c>
    </row>
    <row r="2509" spans="1:8" ht="19.899999999999999" hidden="1" customHeight="1">
      <c r="A2509" s="75">
        <v>39357</v>
      </c>
      <c r="B2509" s="4" t="s">
        <v>18659</v>
      </c>
      <c r="C2509" s="75" t="s">
        <v>6</v>
      </c>
      <c r="D2509" s="4" t="s">
        <v>23207</v>
      </c>
      <c r="E2509" s="76">
        <v>57.43</v>
      </c>
      <c r="F2509" s="77">
        <v>0</v>
      </c>
      <c r="H2509" s="77">
        <v>0</v>
      </c>
    </row>
    <row r="2510" spans="1:8" ht="19.899999999999999" hidden="1" customHeight="1">
      <c r="A2510" s="75">
        <v>39358</v>
      </c>
      <c r="B2510" s="4" t="s">
        <v>18660</v>
      </c>
      <c r="C2510" s="75" t="s">
        <v>6</v>
      </c>
      <c r="D2510" s="4" t="s">
        <v>23207</v>
      </c>
      <c r="E2510" s="76">
        <v>59.86</v>
      </c>
      <c r="F2510" s="77">
        <v>0</v>
      </c>
      <c r="H2510" s="77">
        <v>0</v>
      </c>
    </row>
    <row r="2511" spans="1:8" ht="19.899999999999999" hidden="1" customHeight="1">
      <c r="A2511" s="75">
        <v>39355</v>
      </c>
      <c r="B2511" s="4" t="s">
        <v>18661</v>
      </c>
      <c r="C2511" s="75" t="s">
        <v>6</v>
      </c>
      <c r="D2511" s="4" t="s">
        <v>23207</v>
      </c>
      <c r="E2511" s="76">
        <v>65.66</v>
      </c>
      <c r="F2511" s="77">
        <v>0</v>
      </c>
      <c r="H2511" s="77">
        <v>0</v>
      </c>
    </row>
    <row r="2512" spans="1:8" ht="19.899999999999999" hidden="1" customHeight="1">
      <c r="A2512" s="75">
        <v>39356</v>
      </c>
      <c r="B2512" s="4" t="s">
        <v>18662</v>
      </c>
      <c r="C2512" s="75" t="s">
        <v>6</v>
      </c>
      <c r="D2512" s="4" t="s">
        <v>23207</v>
      </c>
      <c r="E2512" s="76">
        <v>59.65</v>
      </c>
      <c r="F2512" s="77">
        <v>0</v>
      </c>
      <c r="H2512" s="77">
        <v>0</v>
      </c>
    </row>
    <row r="2513" spans="1:8" ht="19.899999999999999" hidden="1" customHeight="1">
      <c r="A2513" s="75">
        <v>39353</v>
      </c>
      <c r="B2513" s="4" t="s">
        <v>23112</v>
      </c>
      <c r="C2513" s="75" t="s">
        <v>6</v>
      </c>
      <c r="D2513" s="4" t="s">
        <v>23207</v>
      </c>
      <c r="E2513" s="76">
        <v>65.66</v>
      </c>
      <c r="F2513" s="77">
        <v>0</v>
      </c>
      <c r="H2513" s="77">
        <v>0</v>
      </c>
    </row>
    <row r="2514" spans="1:8" ht="19.899999999999999" hidden="1" customHeight="1">
      <c r="A2514" s="75">
        <v>39354</v>
      </c>
      <c r="B2514" s="4" t="s">
        <v>23113</v>
      </c>
      <c r="C2514" s="75" t="s">
        <v>6</v>
      </c>
      <c r="D2514" s="4" t="s">
        <v>23207</v>
      </c>
      <c r="E2514" s="76">
        <v>69</v>
      </c>
      <c r="F2514" s="77">
        <v>0</v>
      </c>
      <c r="H2514" s="77">
        <v>0</v>
      </c>
    </row>
    <row r="2515" spans="1:8" ht="19.899999999999999" hidden="1" customHeight="1">
      <c r="A2515" s="75">
        <v>39398</v>
      </c>
      <c r="B2515" s="4" t="s">
        <v>18663</v>
      </c>
      <c r="C2515" s="75" t="s">
        <v>6</v>
      </c>
      <c r="D2515" s="4" t="s">
        <v>23207</v>
      </c>
      <c r="E2515" s="76">
        <v>72.34</v>
      </c>
      <c r="F2515" s="77">
        <v>0</v>
      </c>
      <c r="H2515" s="77">
        <v>0</v>
      </c>
    </row>
    <row r="2516" spans="1:8" ht="19.899999999999999" hidden="1" customHeight="1">
      <c r="A2516" s="75">
        <v>13343</v>
      </c>
      <c r="B2516" s="4" t="s">
        <v>18664</v>
      </c>
      <c r="C2516" s="75" t="s">
        <v>6</v>
      </c>
      <c r="D2516" s="4" t="s">
        <v>23207</v>
      </c>
      <c r="E2516" s="76">
        <v>83.47</v>
      </c>
      <c r="F2516" s="77">
        <v>0</v>
      </c>
      <c r="H2516" s="77">
        <v>0</v>
      </c>
    </row>
    <row r="2517" spans="1:8" ht="19.899999999999999" hidden="1" customHeight="1">
      <c r="A2517" s="75">
        <v>12118</v>
      </c>
      <c r="B2517" s="4" t="s">
        <v>18665</v>
      </c>
      <c r="C2517" s="75" t="s">
        <v>6</v>
      </c>
      <c r="D2517" s="4" t="s">
        <v>23207</v>
      </c>
      <c r="E2517" s="76">
        <v>476.35</v>
      </c>
      <c r="F2517" s="77">
        <v>0</v>
      </c>
      <c r="H2517" s="77">
        <v>0</v>
      </c>
    </row>
    <row r="2518" spans="1:8" ht="19.899999999999999" hidden="1" customHeight="1">
      <c r="A2518" s="75">
        <v>39482</v>
      </c>
      <c r="B2518" s="4" t="s">
        <v>18666</v>
      </c>
      <c r="C2518" s="75" t="s">
        <v>6</v>
      </c>
      <c r="D2518" s="4" t="s">
        <v>23207</v>
      </c>
      <c r="E2518" s="76">
        <v>811.92</v>
      </c>
      <c r="F2518" s="77">
        <v>0</v>
      </c>
      <c r="H2518" s="77">
        <v>0</v>
      </c>
    </row>
    <row r="2519" spans="1:8" ht="19.899999999999999" hidden="1" customHeight="1">
      <c r="A2519" s="75">
        <v>39486</v>
      </c>
      <c r="B2519" s="4" t="s">
        <v>18667</v>
      </c>
      <c r="C2519" s="75" t="s">
        <v>6</v>
      </c>
      <c r="D2519" s="4" t="s">
        <v>23207</v>
      </c>
      <c r="E2519" s="76">
        <v>86.59</v>
      </c>
      <c r="F2519" s="77">
        <v>0</v>
      </c>
      <c r="H2519" s="77">
        <v>0</v>
      </c>
    </row>
    <row r="2520" spans="1:8" ht="19.899999999999999" hidden="1" customHeight="1">
      <c r="A2520" s="75">
        <v>39484</v>
      </c>
      <c r="B2520" s="4" t="s">
        <v>18668</v>
      </c>
      <c r="C2520" s="75" t="s">
        <v>6</v>
      </c>
      <c r="D2520" s="4" t="s">
        <v>23207</v>
      </c>
      <c r="E2520" s="76">
        <v>101.1</v>
      </c>
      <c r="F2520" s="77">
        <v>0</v>
      </c>
      <c r="H2520" s="77">
        <v>0</v>
      </c>
    </row>
    <row r="2521" spans="1:8" ht="19.899999999999999" hidden="1" customHeight="1">
      <c r="A2521" s="75">
        <v>39488</v>
      </c>
      <c r="B2521" s="4" t="s">
        <v>18669</v>
      </c>
      <c r="C2521" s="75" t="s">
        <v>6</v>
      </c>
      <c r="D2521" s="4" t="s">
        <v>23207</v>
      </c>
      <c r="E2521" s="76"/>
      <c r="F2521" s="77">
        <v>0</v>
      </c>
      <c r="H2521" s="77">
        <v>0</v>
      </c>
    </row>
    <row r="2522" spans="1:8" ht="19.899999999999999" hidden="1" customHeight="1">
      <c r="A2522" s="75">
        <v>39485</v>
      </c>
      <c r="B2522" s="4" t="s">
        <v>18670</v>
      </c>
      <c r="C2522" s="75" t="s">
        <v>6</v>
      </c>
      <c r="D2522" s="4" t="s">
        <v>23207</v>
      </c>
      <c r="E2522" s="76">
        <v>3.99</v>
      </c>
      <c r="F2522" s="77">
        <v>0</v>
      </c>
      <c r="H2522" s="77">
        <v>0</v>
      </c>
    </row>
    <row r="2523" spans="1:8" ht="19.899999999999999" hidden="1" customHeight="1">
      <c r="A2523" s="75">
        <v>39489</v>
      </c>
      <c r="B2523" s="4" t="s">
        <v>18671</v>
      </c>
      <c r="C2523" s="75" t="s">
        <v>6</v>
      </c>
      <c r="D2523" s="4" t="s">
        <v>23207</v>
      </c>
      <c r="E2523" s="76">
        <v>3.46</v>
      </c>
      <c r="F2523" s="77">
        <v>0</v>
      </c>
      <c r="H2523" s="77">
        <v>0</v>
      </c>
    </row>
    <row r="2524" spans="1:8" ht="19.899999999999999" hidden="1" customHeight="1">
      <c r="A2524" s="75">
        <v>39490</v>
      </c>
      <c r="B2524" s="4" t="s">
        <v>18672</v>
      </c>
      <c r="C2524" s="75" t="s">
        <v>6</v>
      </c>
      <c r="D2524" s="4" t="s">
        <v>23207</v>
      </c>
      <c r="E2524" s="76">
        <v>4.9000000000000004</v>
      </c>
      <c r="F2524" s="77">
        <v>0</v>
      </c>
      <c r="H2524" s="77">
        <v>0</v>
      </c>
    </row>
    <row r="2525" spans="1:8" ht="19.899999999999999" hidden="1" customHeight="1">
      <c r="A2525" s="75">
        <v>39494</v>
      </c>
      <c r="B2525" s="4" t="s">
        <v>18673</v>
      </c>
      <c r="C2525" s="75" t="s">
        <v>6</v>
      </c>
      <c r="D2525" s="4" t="s">
        <v>23207</v>
      </c>
      <c r="E2525" s="76">
        <v>7.65</v>
      </c>
      <c r="F2525" s="77">
        <v>0</v>
      </c>
      <c r="H2525" s="77">
        <v>0</v>
      </c>
    </row>
    <row r="2526" spans="1:8" ht="19.899999999999999" hidden="1" customHeight="1">
      <c r="A2526" s="75">
        <v>39495</v>
      </c>
      <c r="B2526" s="4" t="s">
        <v>18674</v>
      </c>
      <c r="C2526" s="75" t="s">
        <v>6</v>
      </c>
      <c r="D2526" s="4" t="s">
        <v>23207</v>
      </c>
      <c r="E2526" s="76">
        <v>5.33</v>
      </c>
      <c r="F2526" s="77">
        <v>0</v>
      </c>
      <c r="H2526" s="77">
        <v>0</v>
      </c>
    </row>
    <row r="2527" spans="1:8" ht="19.899999999999999" hidden="1" customHeight="1">
      <c r="A2527" s="75">
        <v>39496</v>
      </c>
      <c r="B2527" s="4" t="s">
        <v>18675</v>
      </c>
      <c r="C2527" s="75" t="s">
        <v>6</v>
      </c>
      <c r="D2527" s="4" t="s">
        <v>23207</v>
      </c>
      <c r="E2527" s="76">
        <v>2410.54</v>
      </c>
      <c r="F2527" s="77">
        <v>0</v>
      </c>
      <c r="H2527" s="77">
        <v>0</v>
      </c>
    </row>
    <row r="2528" spans="1:8" ht="19.899999999999999" hidden="1" customHeight="1">
      <c r="A2528" s="75">
        <v>39492</v>
      </c>
      <c r="B2528" s="4" t="s">
        <v>18676</v>
      </c>
      <c r="C2528" s="75" t="s">
        <v>6</v>
      </c>
      <c r="D2528" s="4" t="s">
        <v>23207</v>
      </c>
      <c r="E2528" s="76">
        <v>93.81</v>
      </c>
      <c r="F2528" s="77">
        <v>0</v>
      </c>
      <c r="H2528" s="77">
        <v>0</v>
      </c>
    </row>
    <row r="2529" spans="1:8" ht="19.899999999999999" hidden="1" customHeight="1">
      <c r="A2529" s="75">
        <v>39497</v>
      </c>
      <c r="B2529" s="4" t="s">
        <v>18677</v>
      </c>
      <c r="C2529" s="75" t="s">
        <v>6</v>
      </c>
      <c r="D2529" s="4" t="s">
        <v>23207</v>
      </c>
      <c r="E2529" s="76">
        <v>103.65</v>
      </c>
      <c r="F2529" s="77">
        <v>0</v>
      </c>
      <c r="H2529" s="77">
        <v>0</v>
      </c>
    </row>
    <row r="2530" spans="1:8" ht="19.899999999999999" hidden="1" customHeight="1">
      <c r="A2530" s="75">
        <v>39493</v>
      </c>
      <c r="B2530" s="4" t="s">
        <v>18678</v>
      </c>
      <c r="C2530" s="75" t="s">
        <v>6</v>
      </c>
      <c r="D2530" s="4" t="s">
        <v>23207</v>
      </c>
      <c r="E2530" s="76">
        <v>165.93</v>
      </c>
      <c r="F2530" s="77">
        <v>0</v>
      </c>
      <c r="H2530" s="77">
        <v>0</v>
      </c>
    </row>
    <row r="2531" spans="1:8" ht="19.899999999999999" hidden="1" customHeight="1">
      <c r="A2531" s="75">
        <v>43628</v>
      </c>
      <c r="B2531" s="4" t="s">
        <v>18679</v>
      </c>
      <c r="C2531" s="75" t="s">
        <v>6</v>
      </c>
      <c r="D2531" s="4" t="s">
        <v>23207</v>
      </c>
      <c r="E2531" s="76">
        <v>464.34</v>
      </c>
      <c r="F2531" s="77">
        <v>0</v>
      </c>
      <c r="H2531" s="77">
        <v>0</v>
      </c>
    </row>
    <row r="2532" spans="1:8" ht="19.899999999999999" hidden="1" customHeight="1">
      <c r="A2532" s="75">
        <v>39500</v>
      </c>
      <c r="B2532" s="4" t="s">
        <v>18680</v>
      </c>
      <c r="C2532" s="75" t="s">
        <v>6</v>
      </c>
      <c r="D2532" s="4" t="s">
        <v>23207</v>
      </c>
      <c r="E2532" s="76">
        <v>478.41</v>
      </c>
      <c r="F2532" s="77">
        <v>0</v>
      </c>
      <c r="H2532" s="77">
        <v>0</v>
      </c>
    </row>
    <row r="2533" spans="1:8" ht="19.899999999999999" hidden="1" customHeight="1">
      <c r="A2533" s="75">
        <v>39498</v>
      </c>
      <c r="B2533" s="4" t="s">
        <v>18681</v>
      </c>
      <c r="C2533" s="75" t="s">
        <v>6</v>
      </c>
      <c r="D2533" s="4" t="s">
        <v>23207</v>
      </c>
      <c r="E2533" s="76">
        <v>149.27000000000001</v>
      </c>
      <c r="F2533" s="77">
        <v>0</v>
      </c>
      <c r="H2533" s="77">
        <v>0</v>
      </c>
    </row>
    <row r="2534" spans="1:8" ht="19.899999999999999" hidden="1" customHeight="1">
      <c r="A2534" s="75">
        <v>43621</v>
      </c>
      <c r="B2534" s="4" t="s">
        <v>18682</v>
      </c>
      <c r="C2534" s="75" t="s">
        <v>6</v>
      </c>
      <c r="D2534" s="4" t="s">
        <v>23207</v>
      </c>
      <c r="E2534" s="76">
        <v>158.91</v>
      </c>
      <c r="F2534" s="77">
        <v>0</v>
      </c>
      <c r="H2534" s="77">
        <v>0</v>
      </c>
    </row>
    <row r="2535" spans="1:8" ht="19.899999999999999" hidden="1" customHeight="1">
      <c r="A2535" s="75">
        <v>39501</v>
      </c>
      <c r="B2535" s="4" t="s">
        <v>18683</v>
      </c>
      <c r="C2535" s="75" t="s">
        <v>6</v>
      </c>
      <c r="D2535" s="4" t="s">
        <v>23207</v>
      </c>
      <c r="E2535" s="76">
        <v>177.95</v>
      </c>
      <c r="F2535" s="77">
        <v>0</v>
      </c>
      <c r="H2535" s="77">
        <v>0</v>
      </c>
    </row>
    <row r="2536" spans="1:8" ht="19.899999999999999" hidden="1" customHeight="1">
      <c r="A2536" s="75">
        <v>39499</v>
      </c>
      <c r="B2536" s="4" t="s">
        <v>18684</v>
      </c>
      <c r="C2536" s="75" t="s">
        <v>6</v>
      </c>
      <c r="D2536" s="4" t="s">
        <v>23207</v>
      </c>
      <c r="E2536" s="76">
        <v>90.27</v>
      </c>
      <c r="F2536" s="77">
        <v>0</v>
      </c>
      <c r="H2536" s="77">
        <v>0</v>
      </c>
    </row>
    <row r="2537" spans="1:8" ht="19.899999999999999" hidden="1" customHeight="1">
      <c r="A2537" s="75">
        <v>3733</v>
      </c>
      <c r="B2537" s="4" t="s">
        <v>18685</v>
      </c>
      <c r="C2537" s="75" t="s">
        <v>149</v>
      </c>
      <c r="D2537" s="4" t="s">
        <v>23207</v>
      </c>
      <c r="E2537" s="76">
        <v>309.07</v>
      </c>
      <c r="F2537" s="77">
        <v>0</v>
      </c>
      <c r="H2537" s="77">
        <v>0</v>
      </c>
    </row>
    <row r="2538" spans="1:8" ht="19.899999999999999" hidden="1" customHeight="1">
      <c r="A2538" s="75">
        <v>3731</v>
      </c>
      <c r="B2538" s="4" t="s">
        <v>18686</v>
      </c>
      <c r="C2538" s="75" t="s">
        <v>149</v>
      </c>
      <c r="D2538" s="4" t="s">
        <v>23207</v>
      </c>
      <c r="E2538" s="76">
        <v>152.47</v>
      </c>
      <c r="F2538" s="77">
        <v>0</v>
      </c>
      <c r="H2538" s="77">
        <v>0</v>
      </c>
    </row>
    <row r="2539" spans="1:8" ht="19.899999999999999" hidden="1" customHeight="1">
      <c r="A2539" s="75">
        <v>38137</v>
      </c>
      <c r="B2539" s="4" t="s">
        <v>18687</v>
      </c>
      <c r="C2539" s="75" t="s">
        <v>149</v>
      </c>
      <c r="D2539" s="4" t="s">
        <v>23207</v>
      </c>
      <c r="E2539" s="76">
        <v>115.01</v>
      </c>
      <c r="F2539" s="77">
        <v>0</v>
      </c>
      <c r="H2539" s="77">
        <v>0</v>
      </c>
    </row>
    <row r="2540" spans="1:8" ht="19.899999999999999" hidden="1" customHeight="1">
      <c r="A2540" s="75">
        <v>38138</v>
      </c>
      <c r="B2540" s="4" t="s">
        <v>18688</v>
      </c>
      <c r="C2540" s="75" t="s">
        <v>149</v>
      </c>
      <c r="D2540" s="4" t="s">
        <v>23207</v>
      </c>
      <c r="E2540" s="76">
        <v>22.18</v>
      </c>
      <c r="F2540" s="77">
        <v>0</v>
      </c>
      <c r="H2540" s="77">
        <v>0</v>
      </c>
    </row>
    <row r="2541" spans="1:8" ht="19.899999999999999" hidden="1" customHeight="1">
      <c r="A2541" s="75">
        <v>3736</v>
      </c>
      <c r="B2541" s="4" t="s">
        <v>23114</v>
      </c>
      <c r="C2541" s="75" t="s">
        <v>149</v>
      </c>
      <c r="D2541" s="4" t="s">
        <v>23207</v>
      </c>
      <c r="E2541" s="76">
        <v>50.74</v>
      </c>
      <c r="F2541" s="77">
        <v>0</v>
      </c>
      <c r="H2541" s="77">
        <v>0</v>
      </c>
    </row>
    <row r="2542" spans="1:8" ht="19.899999999999999" hidden="1" customHeight="1">
      <c r="A2542" s="75">
        <v>3741</v>
      </c>
      <c r="B2542" s="4" t="s">
        <v>23115</v>
      </c>
      <c r="C2542" s="75" t="s">
        <v>149</v>
      </c>
      <c r="D2542" s="4" t="s">
        <v>23207</v>
      </c>
      <c r="E2542" s="76"/>
      <c r="F2542" s="77">
        <v>0</v>
      </c>
      <c r="H2542" s="77">
        <v>0</v>
      </c>
    </row>
    <row r="2543" spans="1:8" ht="19.899999999999999" hidden="1" customHeight="1">
      <c r="A2543" s="75">
        <v>3743</v>
      </c>
      <c r="B2543" s="4" t="s">
        <v>23116</v>
      </c>
      <c r="C2543" s="75" t="s">
        <v>149</v>
      </c>
      <c r="D2543" s="4" t="s">
        <v>23207</v>
      </c>
      <c r="E2543" s="76"/>
      <c r="F2543" s="77">
        <v>0</v>
      </c>
      <c r="H2543" s="77">
        <v>0</v>
      </c>
    </row>
    <row r="2544" spans="1:8" ht="19.899999999999999" hidden="1" customHeight="1">
      <c r="A2544" s="75">
        <v>3737</v>
      </c>
      <c r="B2544" s="4" t="s">
        <v>23117</v>
      </c>
      <c r="C2544" s="75" t="s">
        <v>149</v>
      </c>
      <c r="D2544" s="4" t="s">
        <v>23207</v>
      </c>
      <c r="E2544" s="76"/>
      <c r="F2544" s="77">
        <v>0</v>
      </c>
      <c r="H2544" s="77">
        <v>0</v>
      </c>
    </row>
    <row r="2545" spans="1:8" ht="19.899999999999999" hidden="1" customHeight="1">
      <c r="A2545" s="75">
        <v>3742</v>
      </c>
      <c r="B2545" s="4" t="s">
        <v>18689</v>
      </c>
      <c r="C2545" s="75" t="s">
        <v>149</v>
      </c>
      <c r="D2545" s="4" t="s">
        <v>23207</v>
      </c>
      <c r="E2545" s="76"/>
      <c r="F2545" s="77">
        <v>0</v>
      </c>
      <c r="H2545" s="77">
        <v>0</v>
      </c>
    </row>
    <row r="2546" spans="1:8" ht="19.899999999999999" hidden="1" customHeight="1">
      <c r="A2546" s="75">
        <v>3746</v>
      </c>
      <c r="B2546" s="4" t="s">
        <v>18690</v>
      </c>
      <c r="C2546" s="75" t="s">
        <v>149</v>
      </c>
      <c r="D2546" s="4" t="s">
        <v>23207</v>
      </c>
      <c r="E2546" s="76">
        <v>16.190000000000001</v>
      </c>
      <c r="F2546" s="77">
        <v>0</v>
      </c>
      <c r="H2546" s="77">
        <v>0</v>
      </c>
    </row>
    <row r="2547" spans="1:8" ht="19.899999999999999" hidden="1" customHeight="1">
      <c r="A2547" s="75">
        <v>21106</v>
      </c>
      <c r="B2547" s="4" t="s">
        <v>18691</v>
      </c>
      <c r="C2547" s="75" t="s">
        <v>19</v>
      </c>
      <c r="D2547" s="4" t="s">
        <v>23207</v>
      </c>
      <c r="E2547" s="76">
        <v>3.03</v>
      </c>
      <c r="F2547" s="77">
        <v>0</v>
      </c>
      <c r="H2547" s="77">
        <v>0</v>
      </c>
    </row>
    <row r="2548" spans="1:8" ht="19.899999999999999" hidden="1" customHeight="1">
      <c r="A2548" s="75">
        <v>38194</v>
      </c>
      <c r="B2548" s="4" t="s">
        <v>18692</v>
      </c>
      <c r="C2548" s="75" t="s">
        <v>6</v>
      </c>
      <c r="D2548" s="4" t="s">
        <v>23207</v>
      </c>
      <c r="E2548" s="76">
        <v>3.45</v>
      </c>
      <c r="F2548" s="77">
        <v>0</v>
      </c>
      <c r="H2548" s="77">
        <v>0</v>
      </c>
    </row>
    <row r="2549" spans="1:8" ht="19.899999999999999" hidden="1" customHeight="1">
      <c r="A2549" s="75">
        <v>38193</v>
      </c>
      <c r="B2549" s="4" t="s">
        <v>18693</v>
      </c>
      <c r="C2549" s="75" t="s">
        <v>6</v>
      </c>
      <c r="D2549" s="4" t="s">
        <v>23207</v>
      </c>
      <c r="E2549" s="76">
        <v>1.1499999999999999</v>
      </c>
      <c r="F2549" s="77">
        <v>0</v>
      </c>
      <c r="H2549" s="77">
        <v>0</v>
      </c>
    </row>
    <row r="2550" spans="1:8" ht="19.899999999999999" hidden="1" customHeight="1">
      <c r="A2550" s="75">
        <v>39388</v>
      </c>
      <c r="B2550" s="4" t="s">
        <v>18694</v>
      </c>
      <c r="C2550" s="75" t="s">
        <v>6</v>
      </c>
      <c r="D2550" s="4" t="s">
        <v>23207</v>
      </c>
      <c r="E2550" s="76">
        <v>6667.44</v>
      </c>
      <c r="F2550" s="77">
        <v>0</v>
      </c>
      <c r="H2550" s="77">
        <v>0</v>
      </c>
    </row>
    <row r="2551" spans="1:8" ht="19.899999999999999" hidden="1" customHeight="1">
      <c r="A2551" s="75">
        <v>39387</v>
      </c>
      <c r="B2551" s="4" t="s">
        <v>18695</v>
      </c>
      <c r="C2551" s="75" t="s">
        <v>6</v>
      </c>
      <c r="D2551" s="4" t="s">
        <v>23207</v>
      </c>
      <c r="E2551" s="76">
        <v>1102.7</v>
      </c>
      <c r="F2551" s="77">
        <v>0</v>
      </c>
      <c r="H2551" s="77">
        <v>0</v>
      </c>
    </row>
    <row r="2552" spans="1:8" ht="19.899999999999999" hidden="1" customHeight="1">
      <c r="A2552" s="75">
        <v>39386</v>
      </c>
      <c r="B2552" s="4" t="s">
        <v>18696</v>
      </c>
      <c r="C2552" s="75" t="s">
        <v>6</v>
      </c>
      <c r="D2552" s="4" t="s">
        <v>23207</v>
      </c>
      <c r="E2552" s="76"/>
      <c r="F2552" s="77">
        <v>0</v>
      </c>
      <c r="H2552" s="77">
        <v>0</v>
      </c>
    </row>
    <row r="2553" spans="1:8" ht="19.899999999999999" hidden="1" customHeight="1">
      <c r="A2553" s="75">
        <v>45229</v>
      </c>
      <c r="B2553" s="4" t="s">
        <v>23118</v>
      </c>
      <c r="C2553" s="75" t="s">
        <v>6</v>
      </c>
      <c r="D2553" s="4" t="s">
        <v>23207</v>
      </c>
      <c r="E2553" s="76">
        <v>24.75</v>
      </c>
      <c r="F2553" s="77">
        <v>0</v>
      </c>
      <c r="H2553" s="77">
        <v>0</v>
      </c>
    </row>
    <row r="2554" spans="1:8" ht="19.899999999999999" hidden="1" customHeight="1">
      <c r="A2554" s="75">
        <v>746</v>
      </c>
      <c r="B2554" s="4" t="s">
        <v>18697</v>
      </c>
      <c r="C2554" s="75" t="s">
        <v>6</v>
      </c>
      <c r="D2554" s="4" t="s">
        <v>23206</v>
      </c>
      <c r="E2554" s="76">
        <v>33</v>
      </c>
      <c r="F2554" s="77">
        <v>0</v>
      </c>
      <c r="H2554" s="77">
        <v>0</v>
      </c>
    </row>
    <row r="2555" spans="1:8" ht="19.899999999999999" hidden="1" customHeight="1">
      <c r="A2555" s="75">
        <v>20269</v>
      </c>
      <c r="B2555" s="4" t="s">
        <v>18698</v>
      </c>
      <c r="C2555" s="75" t="s">
        <v>6</v>
      </c>
      <c r="D2555" s="4" t="s">
        <v>23207</v>
      </c>
      <c r="E2555" s="76">
        <v>948.75</v>
      </c>
      <c r="F2555" s="77">
        <v>0</v>
      </c>
      <c r="H2555" s="77">
        <v>0</v>
      </c>
    </row>
    <row r="2556" spans="1:8" ht="19.899999999999999" hidden="1" customHeight="1">
      <c r="A2556" s="75">
        <v>20270</v>
      </c>
      <c r="B2556" s="4" t="s">
        <v>18699</v>
      </c>
      <c r="C2556" s="75" t="s">
        <v>6</v>
      </c>
      <c r="D2556" s="4" t="s">
        <v>23207</v>
      </c>
      <c r="E2556" s="76">
        <v>25.26</v>
      </c>
      <c r="F2556" s="77">
        <v>0</v>
      </c>
      <c r="H2556" s="77">
        <v>0</v>
      </c>
    </row>
    <row r="2557" spans="1:8" ht="19.899999999999999" hidden="1" customHeight="1">
      <c r="A2557" s="75">
        <v>11696</v>
      </c>
      <c r="B2557" s="4" t="s">
        <v>18700</v>
      </c>
      <c r="C2557" s="75" t="s">
        <v>6</v>
      </c>
      <c r="D2557" s="4" t="s">
        <v>23207</v>
      </c>
      <c r="E2557" s="76">
        <v>9.7200000000000006</v>
      </c>
      <c r="F2557" s="77">
        <v>0</v>
      </c>
      <c r="H2557" s="77">
        <v>0</v>
      </c>
    </row>
    <row r="2558" spans="1:8" ht="19.899999999999999" hidden="1" customHeight="1">
      <c r="A2558" s="75">
        <v>10427</v>
      </c>
      <c r="B2558" s="4" t="s">
        <v>18701</v>
      </c>
      <c r="C2558" s="75" t="s">
        <v>6</v>
      </c>
      <c r="D2558" s="4" t="s">
        <v>23207</v>
      </c>
      <c r="E2558" s="76">
        <v>3.15</v>
      </c>
      <c r="F2558" s="77">
        <v>0</v>
      </c>
      <c r="H2558" s="77">
        <v>0</v>
      </c>
    </row>
    <row r="2559" spans="1:8" ht="19.899999999999999" hidden="1" customHeight="1">
      <c r="A2559" s="75">
        <v>10428</v>
      </c>
      <c r="B2559" s="4" t="s">
        <v>18702</v>
      </c>
      <c r="C2559" s="75" t="s">
        <v>6</v>
      </c>
      <c r="D2559" s="4" t="s">
        <v>23207</v>
      </c>
      <c r="E2559" s="76">
        <v>3.15</v>
      </c>
      <c r="F2559" s="77">
        <v>0</v>
      </c>
      <c r="H2559" s="77">
        <v>0</v>
      </c>
    </row>
    <row r="2560" spans="1:8" ht="19.899999999999999" hidden="1" customHeight="1">
      <c r="A2560" s="75">
        <v>36521</v>
      </c>
      <c r="B2560" s="4" t="s">
        <v>18703</v>
      </c>
      <c r="C2560" s="75" t="s">
        <v>6</v>
      </c>
      <c r="D2560" s="4" t="s">
        <v>23207</v>
      </c>
      <c r="E2560" s="76">
        <v>3.78</v>
      </c>
      <c r="F2560" s="77">
        <v>0</v>
      </c>
      <c r="H2560" s="77">
        <v>0</v>
      </c>
    </row>
    <row r="2561" spans="1:8" ht="19.899999999999999" hidden="1" customHeight="1">
      <c r="A2561" s="75">
        <v>36794</v>
      </c>
      <c r="B2561" s="4" t="s">
        <v>18704</v>
      </c>
      <c r="C2561" s="75" t="s">
        <v>6</v>
      </c>
      <c r="D2561" s="4" t="s">
        <v>23207</v>
      </c>
      <c r="E2561" s="76">
        <v>3.15</v>
      </c>
      <c r="F2561" s="77">
        <v>0</v>
      </c>
      <c r="H2561" s="77">
        <v>0</v>
      </c>
    </row>
    <row r="2562" spans="1:8" ht="19.899999999999999" hidden="1" customHeight="1">
      <c r="A2562" s="75">
        <v>10426</v>
      </c>
      <c r="B2562" s="4" t="s">
        <v>18705</v>
      </c>
      <c r="C2562" s="75" t="s">
        <v>6</v>
      </c>
      <c r="D2562" s="4" t="s">
        <v>23207</v>
      </c>
      <c r="E2562" s="76">
        <v>4.41</v>
      </c>
      <c r="F2562" s="77">
        <v>0</v>
      </c>
      <c r="H2562" s="77">
        <v>0</v>
      </c>
    </row>
    <row r="2563" spans="1:8" ht="19.899999999999999" hidden="1" customHeight="1">
      <c r="A2563" s="75" t="s">
        <v>26176</v>
      </c>
      <c r="B2563" s="4" t="s">
        <v>18706</v>
      </c>
      <c r="C2563" s="75" t="s">
        <v>6</v>
      </c>
      <c r="D2563" s="4" t="s">
        <v>23207</v>
      </c>
      <c r="E2563" s="76"/>
      <c r="F2563" s="77">
        <v>0</v>
      </c>
      <c r="H2563" s="77">
        <v>0</v>
      </c>
    </row>
    <row r="2564" spans="1:8" ht="19.899999999999999" hidden="1" customHeight="1">
      <c r="A2564" s="75">
        <v>10431</v>
      </c>
      <c r="B2564" s="4" t="s">
        <v>18707</v>
      </c>
      <c r="C2564" s="75" t="s">
        <v>6</v>
      </c>
      <c r="D2564" s="4" t="s">
        <v>23207</v>
      </c>
      <c r="E2564" s="76"/>
      <c r="F2564" s="77">
        <v>0</v>
      </c>
      <c r="H2564" s="77">
        <v>0</v>
      </c>
    </row>
    <row r="2565" spans="1:8" ht="19.899999999999999" hidden="1" customHeight="1">
      <c r="A2565" s="75">
        <v>10429</v>
      </c>
      <c r="B2565" s="4" t="s">
        <v>18708</v>
      </c>
      <c r="C2565" s="75" t="s">
        <v>6</v>
      </c>
      <c r="D2565" s="4" t="s">
        <v>23207</v>
      </c>
      <c r="E2565" s="76"/>
      <c r="F2565" s="77">
        <v>0</v>
      </c>
      <c r="H2565" s="77">
        <v>0</v>
      </c>
    </row>
    <row r="2566" spans="1:8" ht="19.899999999999999" hidden="1" customHeight="1">
      <c r="A2566" s="75">
        <v>10853</v>
      </c>
      <c r="B2566" s="4" t="s">
        <v>18709</v>
      </c>
      <c r="C2566" s="75" t="s">
        <v>6</v>
      </c>
      <c r="D2566" s="4" t="s">
        <v>23207</v>
      </c>
      <c r="E2566" s="76"/>
      <c r="F2566" s="77">
        <v>0</v>
      </c>
      <c r="H2566" s="77">
        <v>0</v>
      </c>
    </row>
    <row r="2567" spans="1:8" ht="19.899999999999999" hidden="1" customHeight="1">
      <c r="A2567" s="75">
        <v>5093</v>
      </c>
      <c r="B2567" s="4" t="s">
        <v>18710</v>
      </c>
      <c r="C2567" s="75" t="s">
        <v>16656</v>
      </c>
      <c r="D2567" s="4" t="s">
        <v>23207</v>
      </c>
      <c r="E2567" s="76"/>
      <c r="F2567" s="77">
        <v>0</v>
      </c>
      <c r="H2567" s="77">
        <v>0</v>
      </c>
    </row>
    <row r="2568" spans="1:8" ht="19.899999999999999" hidden="1" customHeight="1">
      <c r="A2568" s="75">
        <v>45254</v>
      </c>
      <c r="B2568" s="4" t="s">
        <v>23119</v>
      </c>
      <c r="C2568" s="75" t="s">
        <v>6</v>
      </c>
      <c r="D2568" s="4" t="s">
        <v>23207</v>
      </c>
      <c r="E2568" s="76">
        <v>8.86</v>
      </c>
      <c r="F2568" s="77">
        <v>0</v>
      </c>
      <c r="H2568" s="77">
        <v>0</v>
      </c>
    </row>
    <row r="2569" spans="1:8" ht="19.899999999999999" hidden="1" customHeight="1">
      <c r="A2569" s="75">
        <v>45253</v>
      </c>
      <c r="B2569" s="4" t="s">
        <v>23120</v>
      </c>
      <c r="C2569" s="75" t="s">
        <v>6</v>
      </c>
      <c r="D2569" s="4" t="s">
        <v>23207</v>
      </c>
      <c r="E2569" s="76">
        <v>29.28</v>
      </c>
      <c r="F2569" s="77">
        <v>0</v>
      </c>
      <c r="H2569" s="77">
        <v>0</v>
      </c>
    </row>
    <row r="2570" spans="1:8" ht="19.899999999999999" hidden="1" customHeight="1">
      <c r="A2570" s="75">
        <v>44331</v>
      </c>
      <c r="B2570" s="4" t="s">
        <v>18711</v>
      </c>
      <c r="C2570" s="75" t="s">
        <v>1056</v>
      </c>
      <c r="D2570" s="4" t="s">
        <v>23207</v>
      </c>
      <c r="E2570" s="76">
        <v>15.84</v>
      </c>
      <c r="F2570" s="77">
        <v>0</v>
      </c>
      <c r="H2570" s="77">
        <v>0</v>
      </c>
    </row>
    <row r="2571" spans="1:8" ht="19.899999999999999" hidden="1" customHeight="1">
      <c r="A2571" s="75">
        <v>37768</v>
      </c>
      <c r="B2571" s="4" t="s">
        <v>18712</v>
      </c>
      <c r="C2571" s="75" t="s">
        <v>6</v>
      </c>
      <c r="D2571" s="4" t="s">
        <v>23206</v>
      </c>
      <c r="E2571" s="76">
        <v>23.9</v>
      </c>
      <c r="F2571" s="77">
        <v>0</v>
      </c>
      <c r="H2571" s="77">
        <v>0</v>
      </c>
    </row>
    <row r="2572" spans="1:8" ht="19.899999999999999" hidden="1" customHeight="1">
      <c r="A2572" s="75">
        <v>37773</v>
      </c>
      <c r="B2572" s="4" t="s">
        <v>18713</v>
      </c>
      <c r="C2572" s="75" t="s">
        <v>6</v>
      </c>
      <c r="D2572" s="4" t="s">
        <v>23206</v>
      </c>
      <c r="E2572" s="76">
        <v>28.59</v>
      </c>
      <c r="F2572" s="77">
        <v>0</v>
      </c>
      <c r="H2572" s="77">
        <v>0</v>
      </c>
    </row>
    <row r="2573" spans="1:8" ht="19.899999999999999" hidden="1" customHeight="1">
      <c r="A2573" s="75">
        <v>37769</v>
      </c>
      <c r="B2573" s="4" t="s">
        <v>18714</v>
      </c>
      <c r="C2573" s="75" t="s">
        <v>6</v>
      </c>
      <c r="D2573" s="4" t="s">
        <v>23206</v>
      </c>
      <c r="E2573" s="76">
        <v>39.159999999999997</v>
      </c>
      <c r="F2573" s="77">
        <v>0</v>
      </c>
      <c r="H2573" s="77">
        <v>0</v>
      </c>
    </row>
    <row r="2574" spans="1:8" ht="19.899999999999999" hidden="1" customHeight="1">
      <c r="A2574" s="75">
        <v>37770</v>
      </c>
      <c r="B2574" s="4" t="s">
        <v>18715</v>
      </c>
      <c r="C2574" s="75" t="s">
        <v>6</v>
      </c>
      <c r="D2574" s="4" t="s">
        <v>23206</v>
      </c>
      <c r="E2574" s="76"/>
      <c r="F2574" s="77">
        <v>0</v>
      </c>
      <c r="H2574" s="77">
        <v>0</v>
      </c>
    </row>
    <row r="2575" spans="1:8" ht="19.899999999999999" hidden="1" customHeight="1">
      <c r="A2575" s="75">
        <v>38382</v>
      </c>
      <c r="B2575" s="4" t="s">
        <v>18716</v>
      </c>
      <c r="C2575" s="75" t="s">
        <v>6</v>
      </c>
      <c r="D2575" s="4" t="s">
        <v>23207</v>
      </c>
      <c r="E2575" s="76"/>
      <c r="F2575" s="77">
        <v>0</v>
      </c>
      <c r="H2575" s="77">
        <v>0</v>
      </c>
    </row>
    <row r="2576" spans="1:8" ht="19.899999999999999" hidden="1" customHeight="1">
      <c r="A2576" s="75">
        <v>38383</v>
      </c>
      <c r="B2576" s="4" t="s">
        <v>18717</v>
      </c>
      <c r="C2576" s="75" t="s">
        <v>6</v>
      </c>
      <c r="D2576" s="4" t="s">
        <v>23207</v>
      </c>
      <c r="E2576" s="76">
        <v>825</v>
      </c>
      <c r="F2576" s="77">
        <v>0</v>
      </c>
      <c r="H2576" s="77">
        <v>0</v>
      </c>
    </row>
    <row r="2577" spans="1:8" ht="19.899999999999999" hidden="1" customHeight="1">
      <c r="A2577" s="75">
        <v>3768</v>
      </c>
      <c r="B2577" s="4" t="s">
        <v>18718</v>
      </c>
      <c r="C2577" s="75" t="s">
        <v>6</v>
      </c>
      <c r="D2577" s="4" t="s">
        <v>23207</v>
      </c>
      <c r="E2577" s="76">
        <v>26.4</v>
      </c>
      <c r="F2577" s="77">
        <v>0</v>
      </c>
      <c r="H2577" s="77">
        <v>0</v>
      </c>
    </row>
    <row r="2578" spans="1:8" ht="19.899999999999999" hidden="1" customHeight="1">
      <c r="A2578" s="75">
        <v>3767</v>
      </c>
      <c r="B2578" s="4" t="s">
        <v>18719</v>
      </c>
      <c r="C2578" s="75" t="s">
        <v>6</v>
      </c>
      <c r="D2578" s="4" t="s">
        <v>23207</v>
      </c>
      <c r="E2578" s="76">
        <v>1.97</v>
      </c>
      <c r="F2578" s="77">
        <v>0</v>
      </c>
      <c r="H2578" s="77">
        <v>0</v>
      </c>
    </row>
    <row r="2579" spans="1:8" ht="19.899999999999999" hidden="1" customHeight="1">
      <c r="A2579" s="75">
        <v>13192</v>
      </c>
      <c r="B2579" s="4" t="s">
        <v>18720</v>
      </c>
      <c r="C2579" s="75" t="s">
        <v>6</v>
      </c>
      <c r="D2579" s="4" t="s">
        <v>23206</v>
      </c>
      <c r="E2579" s="76">
        <v>1.42</v>
      </c>
      <c r="F2579" s="77">
        <v>0</v>
      </c>
      <c r="H2579" s="77">
        <v>0</v>
      </c>
    </row>
    <row r="2580" spans="1:8" ht="19.899999999999999" hidden="1" customHeight="1">
      <c r="A2580" s="75">
        <v>38413</v>
      </c>
      <c r="B2580" s="4" t="s">
        <v>18721</v>
      </c>
      <c r="C2580" s="75" t="s">
        <v>6</v>
      </c>
      <c r="D2580" s="4" t="s">
        <v>23206</v>
      </c>
      <c r="E2580" s="76">
        <v>52.06</v>
      </c>
      <c r="F2580" s="77">
        <v>0</v>
      </c>
      <c r="H2580" s="77">
        <v>0</v>
      </c>
    </row>
    <row r="2581" spans="1:8" ht="19.899999999999999" hidden="1" customHeight="1">
      <c r="A2581" s="75">
        <v>42440</v>
      </c>
      <c r="B2581" s="4" t="s">
        <v>18722</v>
      </c>
      <c r="C2581" s="75" t="s">
        <v>6</v>
      </c>
      <c r="D2581" s="4" t="s">
        <v>23207</v>
      </c>
      <c r="E2581" s="76">
        <v>92.1</v>
      </c>
      <c r="F2581" s="77">
        <v>0</v>
      </c>
      <c r="H2581" s="77">
        <v>0</v>
      </c>
    </row>
    <row r="2582" spans="1:8" ht="19.899999999999999" hidden="1" customHeight="1">
      <c r="A2582" s="75">
        <v>20193</v>
      </c>
      <c r="B2582" s="4" t="s">
        <v>18723</v>
      </c>
      <c r="C2582" s="75" t="s">
        <v>14</v>
      </c>
      <c r="D2582" s="4" t="s">
        <v>23206</v>
      </c>
      <c r="E2582" s="76">
        <v>71.930000000000007</v>
      </c>
      <c r="F2582" s="77">
        <v>0</v>
      </c>
      <c r="H2582" s="77">
        <v>0</v>
      </c>
    </row>
    <row r="2583" spans="1:8" ht="19.899999999999999" hidden="1" customHeight="1">
      <c r="A2583" s="75">
        <v>10527</v>
      </c>
      <c r="B2583" s="4" t="s">
        <v>18724</v>
      </c>
      <c r="C2583" s="75" t="s">
        <v>18725</v>
      </c>
      <c r="D2583" s="4" t="s">
        <v>23206</v>
      </c>
      <c r="E2583" s="76">
        <v>10.02</v>
      </c>
      <c r="F2583" s="77">
        <v>0</v>
      </c>
      <c r="H2583" s="77">
        <v>0</v>
      </c>
    </row>
    <row r="2584" spans="1:8" ht="19.899999999999999" hidden="1" customHeight="1">
      <c r="A2584" s="75">
        <v>41805</v>
      </c>
      <c r="B2584" s="4" t="s">
        <v>18726</v>
      </c>
      <c r="C2584" s="75" t="s">
        <v>1288</v>
      </c>
      <c r="D2584" s="4" t="s">
        <v>23206</v>
      </c>
      <c r="E2584" s="76">
        <v>342.13</v>
      </c>
      <c r="F2584" s="77">
        <v>0</v>
      </c>
      <c r="H2584" s="77">
        <v>0</v>
      </c>
    </row>
    <row r="2585" spans="1:8" ht="19.899999999999999" hidden="1" customHeight="1">
      <c r="A2585" s="75">
        <v>40271</v>
      </c>
      <c r="B2585" s="4" t="s">
        <v>18727</v>
      </c>
      <c r="C2585" s="75" t="s">
        <v>15</v>
      </c>
      <c r="D2585" s="4" t="s">
        <v>23206</v>
      </c>
      <c r="E2585" s="76">
        <v>397.42</v>
      </c>
      <c r="F2585" s="77">
        <v>0</v>
      </c>
      <c r="H2585" s="77">
        <v>0</v>
      </c>
    </row>
    <row r="2586" spans="1:8" ht="19.899999999999999" hidden="1" customHeight="1">
      <c r="A2586" s="75">
        <v>40287</v>
      </c>
      <c r="B2586" s="4" t="s">
        <v>18728</v>
      </c>
      <c r="C2586" s="75" t="s">
        <v>1288</v>
      </c>
      <c r="D2586" s="4" t="s">
        <v>23206</v>
      </c>
      <c r="E2586" s="76">
        <v>658.38</v>
      </c>
      <c r="F2586" s="77">
        <v>0</v>
      </c>
      <c r="H2586" s="77">
        <v>0</v>
      </c>
    </row>
    <row r="2587" spans="1:8" ht="19.899999999999999" hidden="1" customHeight="1">
      <c r="A2587" s="75">
        <v>4084</v>
      </c>
      <c r="B2587" s="4" t="s">
        <v>18729</v>
      </c>
      <c r="C2587" s="75" t="s">
        <v>8</v>
      </c>
      <c r="D2587" s="4" t="s">
        <v>23206</v>
      </c>
      <c r="E2587" s="76">
        <v>102.82</v>
      </c>
      <c r="F2587" s="77">
        <v>0</v>
      </c>
      <c r="H2587" s="77">
        <v>0</v>
      </c>
    </row>
    <row r="2588" spans="1:8" ht="19.899999999999999" hidden="1" customHeight="1">
      <c r="A2588" s="75">
        <v>743</v>
      </c>
      <c r="B2588" s="4" t="s">
        <v>18730</v>
      </c>
      <c r="C2588" s="75" t="s">
        <v>8</v>
      </c>
      <c r="D2588" s="4" t="s">
        <v>23206</v>
      </c>
      <c r="E2588" s="76">
        <v>189.73</v>
      </c>
      <c r="F2588" s="77">
        <v>0</v>
      </c>
      <c r="H2588" s="77">
        <v>0</v>
      </c>
    </row>
    <row r="2589" spans="1:8" ht="19.899999999999999" hidden="1" customHeight="1">
      <c r="A2589" s="75">
        <v>40293</v>
      </c>
      <c r="B2589" s="4" t="s">
        <v>18731</v>
      </c>
      <c r="C2589" s="75" t="s">
        <v>8</v>
      </c>
      <c r="D2589" s="4" t="s">
        <v>23206</v>
      </c>
      <c r="E2589" s="76">
        <v>210.02</v>
      </c>
      <c r="F2589" s="77">
        <v>0</v>
      </c>
      <c r="H2589" s="77">
        <v>0</v>
      </c>
    </row>
    <row r="2590" spans="1:8" ht="19.899999999999999" hidden="1" customHeight="1">
      <c r="A2590" s="75">
        <v>40294</v>
      </c>
      <c r="B2590" s="4" t="s">
        <v>18732</v>
      </c>
      <c r="C2590" s="75" t="s">
        <v>8</v>
      </c>
      <c r="D2590" s="4" t="s">
        <v>23206</v>
      </c>
      <c r="E2590" s="76">
        <v>253.25</v>
      </c>
      <c r="F2590" s="77">
        <v>0</v>
      </c>
      <c r="H2590" s="77">
        <v>0</v>
      </c>
    </row>
    <row r="2591" spans="1:8" ht="19.899999999999999" hidden="1" customHeight="1">
      <c r="A2591" s="75">
        <v>4085</v>
      </c>
      <c r="B2591" s="4" t="s">
        <v>18733</v>
      </c>
      <c r="C2591" s="75" t="s">
        <v>8</v>
      </c>
      <c r="D2591" s="4" t="s">
        <v>23206</v>
      </c>
      <c r="E2591" s="76">
        <v>55.13</v>
      </c>
      <c r="F2591" s="77">
        <v>0</v>
      </c>
      <c r="H2591" s="77">
        <v>0</v>
      </c>
    </row>
    <row r="2592" spans="1:8" ht="19.899999999999999" hidden="1" customHeight="1">
      <c r="A2592" s="75">
        <v>10779</v>
      </c>
      <c r="B2592" s="4" t="s">
        <v>18734</v>
      </c>
      <c r="C2592" s="75" t="s">
        <v>1288</v>
      </c>
      <c r="D2592" s="4" t="s">
        <v>23206</v>
      </c>
      <c r="E2592" s="76">
        <v>73.75</v>
      </c>
      <c r="F2592" s="77">
        <v>0</v>
      </c>
      <c r="H2592" s="77">
        <v>0</v>
      </c>
    </row>
    <row r="2593" spans="1:8" ht="19.899999999999999" hidden="1" customHeight="1">
      <c r="A2593" s="75">
        <v>10777</v>
      </c>
      <c r="B2593" s="4" t="s">
        <v>18735</v>
      </c>
      <c r="C2593" s="75" t="s">
        <v>1288</v>
      </c>
      <c r="D2593" s="4" t="s">
        <v>23206</v>
      </c>
      <c r="E2593" s="76">
        <v>113.4</v>
      </c>
      <c r="F2593" s="77">
        <v>0</v>
      </c>
      <c r="H2593" s="77">
        <v>0</v>
      </c>
    </row>
    <row r="2594" spans="1:8" ht="19.899999999999999" hidden="1" customHeight="1">
      <c r="A2594" s="75">
        <v>10775</v>
      </c>
      <c r="B2594" s="4" t="s">
        <v>18736</v>
      </c>
      <c r="C2594" s="75" t="s">
        <v>1288</v>
      </c>
      <c r="D2594" s="4" t="s">
        <v>23206</v>
      </c>
      <c r="E2594" s="76">
        <v>7.23</v>
      </c>
      <c r="F2594" s="77">
        <v>0</v>
      </c>
      <c r="H2594" s="77">
        <v>0</v>
      </c>
    </row>
    <row r="2595" spans="1:8" ht="19.899999999999999" hidden="1" customHeight="1">
      <c r="A2595" s="75">
        <v>10776</v>
      </c>
      <c r="B2595" s="4" t="s">
        <v>18737</v>
      </c>
      <c r="C2595" s="75" t="s">
        <v>1288</v>
      </c>
      <c r="D2595" s="4" t="s">
        <v>23206</v>
      </c>
      <c r="E2595" s="76">
        <v>403.34</v>
      </c>
      <c r="F2595" s="77">
        <v>0</v>
      </c>
      <c r="H2595" s="77">
        <v>0</v>
      </c>
    </row>
    <row r="2596" spans="1:8" ht="19.899999999999999" hidden="1" customHeight="1">
      <c r="A2596" s="75">
        <v>10778</v>
      </c>
      <c r="B2596" s="4" t="s">
        <v>18738</v>
      </c>
      <c r="C2596" s="75" t="s">
        <v>1288</v>
      </c>
      <c r="D2596" s="4" t="s">
        <v>23206</v>
      </c>
      <c r="E2596" s="76">
        <v>9.16</v>
      </c>
      <c r="F2596" s="77">
        <v>0</v>
      </c>
      <c r="H2596" s="77">
        <v>0</v>
      </c>
    </row>
    <row r="2597" spans="1:8" ht="19.899999999999999" hidden="1" customHeight="1">
      <c r="A2597" s="75">
        <v>40339</v>
      </c>
      <c r="B2597" s="4" t="s">
        <v>18739</v>
      </c>
      <c r="C2597" s="75" t="s">
        <v>15</v>
      </c>
      <c r="D2597" s="4" t="s">
        <v>23206</v>
      </c>
      <c r="E2597" s="76">
        <v>9.94</v>
      </c>
      <c r="F2597" s="77">
        <v>0</v>
      </c>
      <c r="H2597" s="77">
        <v>0</v>
      </c>
    </row>
    <row r="2598" spans="1:8" ht="19.899999999999999" hidden="1" customHeight="1">
      <c r="A2598" s="75">
        <v>10749</v>
      </c>
      <c r="B2598" s="4" t="s">
        <v>18740</v>
      </c>
      <c r="C2598" s="75" t="s">
        <v>15</v>
      </c>
      <c r="D2598" s="4" t="s">
        <v>23206</v>
      </c>
      <c r="E2598" s="76">
        <v>20.85</v>
      </c>
      <c r="F2598" s="77">
        <v>0</v>
      </c>
      <c r="H2598" s="77">
        <v>0</v>
      </c>
    </row>
    <row r="2599" spans="1:8" ht="19.899999999999999" hidden="1" customHeight="1">
      <c r="A2599" s="75">
        <v>40290</v>
      </c>
      <c r="B2599" s="4" t="s">
        <v>18741</v>
      </c>
      <c r="C2599" s="75" t="s">
        <v>15</v>
      </c>
      <c r="D2599" s="4" t="s">
        <v>23206</v>
      </c>
      <c r="E2599" s="76">
        <v>23.41</v>
      </c>
      <c r="F2599" s="77">
        <v>0</v>
      </c>
      <c r="H2599" s="77">
        <v>0</v>
      </c>
    </row>
    <row r="2600" spans="1:8" ht="19.899999999999999" hidden="1" customHeight="1">
      <c r="A2600" s="75">
        <v>3346</v>
      </c>
      <c r="B2600" s="4" t="s">
        <v>18742</v>
      </c>
      <c r="C2600" s="75" t="s">
        <v>8</v>
      </c>
      <c r="D2600" s="4" t="s">
        <v>23206</v>
      </c>
      <c r="E2600" s="76">
        <v>68.2</v>
      </c>
      <c r="F2600" s="77">
        <v>0</v>
      </c>
      <c r="H2600" s="77">
        <v>0</v>
      </c>
    </row>
    <row r="2601" spans="1:8" ht="19.899999999999999" hidden="1" customHeight="1">
      <c r="A2601" s="75">
        <v>3348</v>
      </c>
      <c r="B2601" s="4" t="s">
        <v>18743</v>
      </c>
      <c r="C2601" s="75" t="s">
        <v>8</v>
      </c>
      <c r="D2601" s="4" t="s">
        <v>23206</v>
      </c>
      <c r="E2601" s="76">
        <v>78.97</v>
      </c>
      <c r="F2601" s="77">
        <v>0</v>
      </c>
      <c r="H2601" s="77">
        <v>0</v>
      </c>
    </row>
    <row r="2602" spans="1:8" ht="19.899999999999999" hidden="1" customHeight="1">
      <c r="A2602" s="75">
        <v>39833</v>
      </c>
      <c r="B2602" s="4" t="s">
        <v>18744</v>
      </c>
      <c r="C2602" s="75" t="s">
        <v>8</v>
      </c>
      <c r="D2602" s="4" t="s">
        <v>23206</v>
      </c>
      <c r="E2602" s="76">
        <v>231.42</v>
      </c>
      <c r="F2602" s="77">
        <v>0</v>
      </c>
      <c r="H2602" s="77">
        <v>0</v>
      </c>
    </row>
    <row r="2603" spans="1:8" ht="19.899999999999999" hidden="1" customHeight="1">
      <c r="A2603" s="75">
        <v>7252</v>
      </c>
      <c r="B2603" s="4" t="s">
        <v>18745</v>
      </c>
      <c r="C2603" s="75" t="s">
        <v>8</v>
      </c>
      <c r="D2603" s="4" t="s">
        <v>23206</v>
      </c>
      <c r="E2603" s="76">
        <v>28.67</v>
      </c>
      <c r="F2603" s="77">
        <v>0</v>
      </c>
      <c r="H2603" s="77">
        <v>0</v>
      </c>
    </row>
    <row r="2604" spans="1:8" ht="19.899999999999999" hidden="1" customHeight="1">
      <c r="A2604" s="75">
        <v>7247</v>
      </c>
      <c r="B2604" s="4" t="s">
        <v>18746</v>
      </c>
      <c r="C2604" s="75" t="s">
        <v>8</v>
      </c>
      <c r="D2604" s="4" t="s">
        <v>23206</v>
      </c>
      <c r="E2604" s="76">
        <v>118.45</v>
      </c>
      <c r="F2604" s="77">
        <v>0</v>
      </c>
      <c r="H2604" s="77">
        <v>0</v>
      </c>
    </row>
    <row r="2605" spans="1:8" ht="19.899999999999999" hidden="1" customHeight="1">
      <c r="A2605" s="75">
        <v>40291</v>
      </c>
      <c r="B2605" s="4" t="s">
        <v>18747</v>
      </c>
      <c r="C2605" s="75" t="s">
        <v>15</v>
      </c>
      <c r="D2605" s="4" t="s">
        <v>23206</v>
      </c>
      <c r="E2605" s="76">
        <v>83.98</v>
      </c>
      <c r="F2605" s="77">
        <v>0</v>
      </c>
      <c r="H2605" s="77">
        <v>0</v>
      </c>
    </row>
    <row r="2606" spans="1:8" ht="19.899999999999999" hidden="1" customHeight="1">
      <c r="A2606" s="75">
        <v>40275</v>
      </c>
      <c r="B2606" s="4" t="s">
        <v>18748</v>
      </c>
      <c r="C2606" s="75" t="s">
        <v>15</v>
      </c>
      <c r="D2606" s="4" t="s">
        <v>23206</v>
      </c>
      <c r="E2606" s="76">
        <v>174.96</v>
      </c>
      <c r="F2606" s="77">
        <v>0</v>
      </c>
      <c r="H2606" s="77">
        <v>0</v>
      </c>
    </row>
    <row r="2607" spans="1:8" ht="19.899999999999999" hidden="1" customHeight="1">
      <c r="A2607" s="75">
        <v>42408</v>
      </c>
      <c r="B2607" s="4" t="s">
        <v>18749</v>
      </c>
      <c r="C2607" s="75" t="s">
        <v>149</v>
      </c>
      <c r="D2607" s="4" t="s">
        <v>23207</v>
      </c>
      <c r="E2607" s="76">
        <v>89.03</v>
      </c>
      <c r="F2607" s="77">
        <v>0</v>
      </c>
      <c r="H2607" s="77">
        <v>0</v>
      </c>
    </row>
    <row r="2608" spans="1:8" ht="19.899999999999999" hidden="1" customHeight="1">
      <c r="A2608" s="75">
        <v>3777</v>
      </c>
      <c r="B2608" s="4" t="s">
        <v>18750</v>
      </c>
      <c r="C2608" s="75" t="s">
        <v>149</v>
      </c>
      <c r="D2608" s="4" t="s">
        <v>23207</v>
      </c>
      <c r="E2608" s="76">
        <v>198.59</v>
      </c>
      <c r="F2608" s="77">
        <v>0</v>
      </c>
      <c r="H2608" s="77">
        <v>0</v>
      </c>
    </row>
    <row r="2609" spans="1:8" ht="19.899999999999999" hidden="1" customHeight="1">
      <c r="A2609" s="75">
        <v>44699</v>
      </c>
      <c r="B2609" s="4" t="s">
        <v>18751</v>
      </c>
      <c r="C2609" s="75" t="s">
        <v>19</v>
      </c>
      <c r="D2609" s="4" t="s">
        <v>23207</v>
      </c>
      <c r="E2609" s="76">
        <v>1.99</v>
      </c>
      <c r="F2609" s="77">
        <v>0</v>
      </c>
      <c r="H2609" s="77">
        <v>0</v>
      </c>
    </row>
    <row r="2610" spans="1:8" ht="19.899999999999999" hidden="1" customHeight="1">
      <c r="A2610" s="75">
        <v>3798</v>
      </c>
      <c r="B2610" s="4" t="s">
        <v>18752</v>
      </c>
      <c r="C2610" s="75" t="s">
        <v>6</v>
      </c>
      <c r="D2610" s="4" t="s">
        <v>23207</v>
      </c>
      <c r="E2610" s="76">
        <v>2.58</v>
      </c>
      <c r="F2610" s="77">
        <v>0</v>
      </c>
      <c r="H2610" s="77">
        <v>0</v>
      </c>
    </row>
    <row r="2611" spans="1:8" ht="19.899999999999999" hidden="1" customHeight="1">
      <c r="A2611" s="75">
        <v>38769</v>
      </c>
      <c r="B2611" s="4" t="s">
        <v>18753</v>
      </c>
      <c r="C2611" s="75" t="s">
        <v>6</v>
      </c>
      <c r="D2611" s="4" t="s">
        <v>23207</v>
      </c>
      <c r="E2611" s="76">
        <v>5.73</v>
      </c>
      <c r="F2611" s="77">
        <v>0</v>
      </c>
      <c r="H2611" s="77">
        <v>0</v>
      </c>
    </row>
    <row r="2612" spans="1:8" ht="19.899999999999999" hidden="1" customHeight="1">
      <c r="A2612" s="75">
        <v>38774</v>
      </c>
      <c r="B2612" s="4" t="s">
        <v>18754</v>
      </c>
      <c r="C2612" s="75" t="s">
        <v>6</v>
      </c>
      <c r="D2612" s="4" t="s">
        <v>23207</v>
      </c>
      <c r="E2612" s="76">
        <v>12.77</v>
      </c>
      <c r="F2612" s="77">
        <v>0</v>
      </c>
      <c r="H2612" s="77">
        <v>0</v>
      </c>
    </row>
    <row r="2613" spans="1:8" ht="19.899999999999999" hidden="1" customHeight="1">
      <c r="A2613" s="75">
        <v>42247</v>
      </c>
      <c r="B2613" s="4" t="s">
        <v>18755</v>
      </c>
      <c r="C2613" s="75" t="s">
        <v>6</v>
      </c>
      <c r="D2613" s="4" t="s">
        <v>23207</v>
      </c>
      <c r="E2613" s="76">
        <v>17.670000000000002</v>
      </c>
      <c r="F2613" s="77">
        <v>0</v>
      </c>
      <c r="H2613" s="77">
        <v>0</v>
      </c>
    </row>
    <row r="2614" spans="1:8" ht="19.899999999999999" hidden="1" customHeight="1">
      <c r="A2614" s="75">
        <v>42248</v>
      </c>
      <c r="B2614" s="4" t="s">
        <v>18756</v>
      </c>
      <c r="C2614" s="75" t="s">
        <v>6</v>
      </c>
      <c r="D2614" s="4" t="s">
        <v>23207</v>
      </c>
      <c r="E2614" s="76">
        <v>35.03</v>
      </c>
      <c r="F2614" s="77">
        <v>0</v>
      </c>
      <c r="H2614" s="77">
        <v>0</v>
      </c>
    </row>
    <row r="2615" spans="1:8" ht="19.899999999999999" hidden="1" customHeight="1">
      <c r="A2615" s="75">
        <v>42249</v>
      </c>
      <c r="B2615" s="4" t="s">
        <v>18757</v>
      </c>
      <c r="C2615" s="75" t="s">
        <v>6</v>
      </c>
      <c r="D2615" s="4" t="s">
        <v>23207</v>
      </c>
      <c r="E2615" s="76">
        <v>148.68</v>
      </c>
      <c r="F2615" s="77">
        <v>0</v>
      </c>
      <c r="H2615" s="77">
        <v>0</v>
      </c>
    </row>
    <row r="2616" spans="1:8" ht="19.899999999999999" hidden="1" customHeight="1">
      <c r="A2616" s="75">
        <v>42244</v>
      </c>
      <c r="B2616" s="4" t="s">
        <v>18758</v>
      </c>
      <c r="C2616" s="75" t="s">
        <v>6</v>
      </c>
      <c r="D2616" s="4" t="s">
        <v>23207</v>
      </c>
      <c r="E2616" s="76">
        <v>170.78</v>
      </c>
      <c r="F2616" s="77">
        <v>0</v>
      </c>
      <c r="H2616" s="77">
        <v>0</v>
      </c>
    </row>
    <row r="2617" spans="1:8" ht="19.899999999999999" hidden="1" customHeight="1">
      <c r="A2617" s="75">
        <v>42245</v>
      </c>
      <c r="B2617" s="4" t="s">
        <v>18759</v>
      </c>
      <c r="C2617" s="75" t="s">
        <v>6</v>
      </c>
      <c r="D2617" s="4" t="s">
        <v>23207</v>
      </c>
      <c r="E2617" s="76">
        <v>455.94</v>
      </c>
      <c r="F2617" s="77">
        <v>0</v>
      </c>
      <c r="H2617" s="77">
        <v>0</v>
      </c>
    </row>
    <row r="2618" spans="1:8" ht="19.899999999999999" hidden="1" customHeight="1">
      <c r="A2618" s="75">
        <v>42246</v>
      </c>
      <c r="B2618" s="4" t="s">
        <v>18760</v>
      </c>
      <c r="C2618" s="75" t="s">
        <v>6</v>
      </c>
      <c r="D2618" s="4" t="s">
        <v>23207</v>
      </c>
      <c r="E2618" s="76"/>
      <c r="F2618" s="77">
        <v>0</v>
      </c>
      <c r="H2618" s="77">
        <v>0</v>
      </c>
    </row>
    <row r="2619" spans="1:8" ht="19.899999999999999" hidden="1" customHeight="1">
      <c r="A2619" s="75">
        <v>42243</v>
      </c>
      <c r="B2619" s="4" t="s">
        <v>18761</v>
      </c>
      <c r="C2619" s="75" t="s">
        <v>6</v>
      </c>
      <c r="D2619" s="4" t="s">
        <v>23207</v>
      </c>
      <c r="E2619" s="76"/>
      <c r="F2619" s="77">
        <v>0</v>
      </c>
      <c r="H2619" s="77">
        <v>0</v>
      </c>
    </row>
    <row r="2620" spans="1:8" ht="19.899999999999999" hidden="1" customHeight="1">
      <c r="A2620" s="75">
        <v>38889</v>
      </c>
      <c r="B2620" s="4" t="s">
        <v>18762</v>
      </c>
      <c r="C2620" s="75" t="s">
        <v>6</v>
      </c>
      <c r="D2620" s="4" t="s">
        <v>23207</v>
      </c>
      <c r="E2620" s="76"/>
      <c r="F2620" s="77">
        <v>0</v>
      </c>
      <c r="H2620" s="77">
        <v>0</v>
      </c>
    </row>
    <row r="2621" spans="1:8" ht="19.899999999999999" hidden="1" customHeight="1">
      <c r="A2621" s="75">
        <v>38784</v>
      </c>
      <c r="B2621" s="4" t="s">
        <v>18763</v>
      </c>
      <c r="C2621" s="75" t="s">
        <v>6</v>
      </c>
      <c r="D2621" s="4" t="s">
        <v>23207</v>
      </c>
      <c r="E2621" s="76"/>
      <c r="F2621" s="77">
        <v>0</v>
      </c>
      <c r="H2621" s="77">
        <v>0</v>
      </c>
    </row>
    <row r="2622" spans="1:8" ht="19.899999999999999" hidden="1" customHeight="1">
      <c r="A2622" s="75">
        <v>3780</v>
      </c>
      <c r="B2622" s="4" t="s">
        <v>18764</v>
      </c>
      <c r="C2622" s="75" t="s">
        <v>6</v>
      </c>
      <c r="D2622" s="4" t="s">
        <v>23207</v>
      </c>
      <c r="E2622" s="76"/>
      <c r="F2622" s="77">
        <v>0</v>
      </c>
      <c r="H2622" s="77">
        <v>0</v>
      </c>
    </row>
    <row r="2623" spans="1:8" ht="19.899999999999999" hidden="1" customHeight="1">
      <c r="A2623" s="75">
        <v>38773</v>
      </c>
      <c r="B2623" s="4" t="s">
        <v>18765</v>
      </c>
      <c r="C2623" s="75" t="s">
        <v>6</v>
      </c>
      <c r="D2623" s="4" t="s">
        <v>23207</v>
      </c>
      <c r="E2623" s="76"/>
      <c r="F2623" s="77">
        <v>0</v>
      </c>
      <c r="H2623" s="77">
        <v>0</v>
      </c>
    </row>
    <row r="2624" spans="1:8" ht="19.899999999999999" hidden="1" customHeight="1">
      <c r="A2624" s="75">
        <v>12271</v>
      </c>
      <c r="B2624" s="4" t="s">
        <v>18766</v>
      </c>
      <c r="C2624" s="75" t="s">
        <v>6</v>
      </c>
      <c r="D2624" s="4" t="s">
        <v>23207</v>
      </c>
      <c r="E2624" s="76"/>
      <c r="F2624" s="77">
        <v>0</v>
      </c>
      <c r="H2624" s="77">
        <v>0</v>
      </c>
    </row>
    <row r="2625" spans="1:8" ht="19.899999999999999" hidden="1" customHeight="1">
      <c r="A2625" s="75">
        <v>39385</v>
      </c>
      <c r="B2625" s="4" t="s">
        <v>18767</v>
      </c>
      <c r="C2625" s="75" t="s">
        <v>6</v>
      </c>
      <c r="D2625" s="4" t="s">
        <v>23207</v>
      </c>
      <c r="E2625" s="76"/>
      <c r="F2625" s="77">
        <v>0</v>
      </c>
      <c r="H2625" s="77">
        <v>0</v>
      </c>
    </row>
    <row r="2626" spans="1:8" ht="19.899999999999999" hidden="1" customHeight="1">
      <c r="A2626" s="75">
        <v>39389</v>
      </c>
      <c r="B2626" s="4" t="s">
        <v>18768</v>
      </c>
      <c r="C2626" s="75" t="s">
        <v>6</v>
      </c>
      <c r="D2626" s="4" t="s">
        <v>23207</v>
      </c>
      <c r="E2626" s="76"/>
      <c r="F2626" s="77">
        <v>0</v>
      </c>
      <c r="H2626" s="77">
        <v>0</v>
      </c>
    </row>
    <row r="2627" spans="1:8" ht="19.899999999999999" hidden="1" customHeight="1">
      <c r="A2627" s="75">
        <v>39390</v>
      </c>
      <c r="B2627" s="4" t="s">
        <v>18769</v>
      </c>
      <c r="C2627" s="75" t="s">
        <v>6</v>
      </c>
      <c r="D2627" s="4" t="s">
        <v>23207</v>
      </c>
      <c r="E2627" s="76">
        <v>51.78</v>
      </c>
      <c r="F2627" s="77">
        <v>0</v>
      </c>
      <c r="H2627" s="77">
        <v>0</v>
      </c>
    </row>
    <row r="2628" spans="1:8" ht="19.899999999999999" hidden="1" customHeight="1">
      <c r="A2628" s="75">
        <v>39391</v>
      </c>
      <c r="B2628" s="4" t="s">
        <v>18770</v>
      </c>
      <c r="C2628" s="75" t="s">
        <v>6</v>
      </c>
      <c r="D2628" s="4" t="s">
        <v>23207</v>
      </c>
      <c r="E2628" s="76">
        <v>114.28</v>
      </c>
      <c r="F2628" s="77">
        <v>0</v>
      </c>
      <c r="H2628" s="77">
        <v>0</v>
      </c>
    </row>
    <row r="2629" spans="1:8" ht="19.899999999999999" hidden="1" customHeight="1">
      <c r="A2629" s="75">
        <v>3803</v>
      </c>
      <c r="B2629" s="4" t="s">
        <v>18771</v>
      </c>
      <c r="C2629" s="75" t="s">
        <v>6</v>
      </c>
      <c r="D2629" s="4" t="s">
        <v>23207</v>
      </c>
      <c r="E2629" s="76">
        <v>203.85</v>
      </c>
      <c r="F2629" s="77">
        <v>0</v>
      </c>
      <c r="H2629" s="77">
        <v>0</v>
      </c>
    </row>
    <row r="2630" spans="1:8" ht="19.899999999999999" hidden="1" customHeight="1">
      <c r="A2630" s="75">
        <v>38770</v>
      </c>
      <c r="B2630" s="4" t="s">
        <v>18772</v>
      </c>
      <c r="C2630" s="75" t="s">
        <v>6</v>
      </c>
      <c r="D2630" s="4" t="s">
        <v>23207</v>
      </c>
      <c r="E2630" s="76">
        <v>371.31</v>
      </c>
      <c r="F2630" s="77">
        <v>0</v>
      </c>
      <c r="H2630" s="77">
        <v>0</v>
      </c>
    </row>
    <row r="2631" spans="1:8" ht="19.899999999999999" hidden="1" customHeight="1">
      <c r="A2631" s="75">
        <v>12267</v>
      </c>
      <c r="B2631" s="4" t="s">
        <v>18773</v>
      </c>
      <c r="C2631" s="75" t="s">
        <v>6</v>
      </c>
      <c r="D2631" s="4" t="s">
        <v>23207</v>
      </c>
      <c r="E2631" s="76">
        <v>509.63</v>
      </c>
      <c r="F2631" s="77">
        <v>0</v>
      </c>
      <c r="H2631" s="77">
        <v>0</v>
      </c>
    </row>
    <row r="2632" spans="1:8" ht="19.899999999999999" hidden="1" customHeight="1">
      <c r="A2632" s="75">
        <v>43265</v>
      </c>
      <c r="B2632" s="4" t="s">
        <v>18774</v>
      </c>
      <c r="C2632" s="75" t="s">
        <v>6</v>
      </c>
      <c r="D2632" s="4" t="s">
        <v>23207</v>
      </c>
      <c r="E2632" s="76">
        <v>44.35</v>
      </c>
      <c r="F2632" s="77">
        <v>0</v>
      </c>
      <c r="H2632" s="77">
        <v>0</v>
      </c>
    </row>
    <row r="2633" spans="1:8" ht="19.899999999999999" hidden="1" customHeight="1">
      <c r="A2633" s="75">
        <v>12266</v>
      </c>
      <c r="B2633" s="4" t="s">
        <v>18775</v>
      </c>
      <c r="C2633" s="75" t="s">
        <v>6</v>
      </c>
      <c r="D2633" s="4" t="s">
        <v>23207</v>
      </c>
      <c r="E2633" s="76">
        <v>13.32</v>
      </c>
      <c r="F2633" s="77">
        <v>0</v>
      </c>
      <c r="H2633" s="77">
        <v>0</v>
      </c>
    </row>
    <row r="2634" spans="1:8" ht="19.899999999999999" hidden="1" customHeight="1">
      <c r="A2634" s="75">
        <v>39378</v>
      </c>
      <c r="B2634" s="4" t="s">
        <v>18776</v>
      </c>
      <c r="C2634" s="75" t="s">
        <v>6</v>
      </c>
      <c r="D2634" s="4" t="s">
        <v>23207</v>
      </c>
      <c r="E2634" s="76">
        <v>17.690000000000001</v>
      </c>
      <c r="F2634" s="77">
        <v>0</v>
      </c>
      <c r="H2634" s="77">
        <v>0</v>
      </c>
    </row>
    <row r="2635" spans="1:8" ht="19.899999999999999" hidden="1" customHeight="1">
      <c r="A2635" s="75">
        <v>43543</v>
      </c>
      <c r="B2635" s="4" t="s">
        <v>18777</v>
      </c>
      <c r="C2635" s="75" t="s">
        <v>6</v>
      </c>
      <c r="D2635" s="4" t="s">
        <v>23207</v>
      </c>
      <c r="E2635" s="76">
        <v>10.08</v>
      </c>
      <c r="F2635" s="77">
        <v>0</v>
      </c>
      <c r="H2635" s="77">
        <v>0</v>
      </c>
    </row>
    <row r="2636" spans="1:8" ht="19.899999999999999" hidden="1" customHeight="1">
      <c r="A2636" s="75">
        <v>38775</v>
      </c>
      <c r="B2636" s="4" t="s">
        <v>18778</v>
      </c>
      <c r="C2636" s="75" t="s">
        <v>6</v>
      </c>
      <c r="D2636" s="4" t="s">
        <v>23207</v>
      </c>
      <c r="E2636" s="76">
        <v>11.74</v>
      </c>
      <c r="F2636" s="77">
        <v>0</v>
      </c>
      <c r="H2636" s="77">
        <v>0</v>
      </c>
    </row>
    <row r="2637" spans="1:8" ht="19.899999999999999" hidden="1" customHeight="1">
      <c r="A2637" s="75">
        <v>44252</v>
      </c>
      <c r="B2637" s="4" t="s">
        <v>18779</v>
      </c>
      <c r="C2637" s="75" t="s">
        <v>6</v>
      </c>
      <c r="D2637" s="4" t="s">
        <v>23207</v>
      </c>
      <c r="E2637" s="76">
        <v>20.84</v>
      </c>
      <c r="F2637" s="77">
        <v>0</v>
      </c>
      <c r="H2637" s="77">
        <v>0</v>
      </c>
    </row>
    <row r="2638" spans="1:8" ht="19.899999999999999" hidden="1" customHeight="1">
      <c r="A2638" s="75">
        <v>21119</v>
      </c>
      <c r="B2638" s="4" t="s">
        <v>18780</v>
      </c>
      <c r="C2638" s="75" t="s">
        <v>6</v>
      </c>
      <c r="D2638" s="4" t="s">
        <v>23207</v>
      </c>
      <c r="E2638" s="76">
        <v>26.94</v>
      </c>
      <c r="F2638" s="77">
        <v>0</v>
      </c>
      <c r="H2638" s="77">
        <v>0</v>
      </c>
    </row>
    <row r="2639" spans="1:8" ht="19.899999999999999" hidden="1" customHeight="1">
      <c r="A2639" s="75">
        <v>37974</v>
      </c>
      <c r="B2639" s="4" t="s">
        <v>18781</v>
      </c>
      <c r="C2639" s="75" t="s">
        <v>6</v>
      </c>
      <c r="D2639" s="4" t="s">
        <v>23207</v>
      </c>
      <c r="E2639" s="76">
        <v>27.16</v>
      </c>
      <c r="F2639" s="77">
        <v>0</v>
      </c>
      <c r="H2639" s="77">
        <v>0</v>
      </c>
    </row>
    <row r="2640" spans="1:8" ht="19.899999999999999" hidden="1" customHeight="1">
      <c r="A2640" s="75">
        <v>37975</v>
      </c>
      <c r="B2640" s="4" t="s">
        <v>18782</v>
      </c>
      <c r="C2640" s="75" t="s">
        <v>6</v>
      </c>
      <c r="D2640" s="4" t="s">
        <v>23207</v>
      </c>
      <c r="E2640" s="76">
        <v>37.33</v>
      </c>
      <c r="F2640" s="77">
        <v>0</v>
      </c>
      <c r="H2640" s="77">
        <v>0</v>
      </c>
    </row>
    <row r="2641" spans="1:8" ht="19.899999999999999" hidden="1" customHeight="1">
      <c r="A2641" s="75">
        <v>37976</v>
      </c>
      <c r="B2641" s="4" t="s">
        <v>18783</v>
      </c>
      <c r="C2641" s="75" t="s">
        <v>6</v>
      </c>
      <c r="D2641" s="4" t="s">
        <v>23207</v>
      </c>
      <c r="E2641" s="76">
        <v>51.38</v>
      </c>
      <c r="F2641" s="77">
        <v>0</v>
      </c>
      <c r="H2641" s="77">
        <v>0</v>
      </c>
    </row>
    <row r="2642" spans="1:8" ht="19.899999999999999" hidden="1" customHeight="1">
      <c r="A2642" s="75">
        <v>37977</v>
      </c>
      <c r="B2642" s="4" t="s">
        <v>18784</v>
      </c>
      <c r="C2642" s="75" t="s">
        <v>6</v>
      </c>
      <c r="D2642" s="4" t="s">
        <v>23207</v>
      </c>
      <c r="E2642" s="76">
        <v>14.77</v>
      </c>
      <c r="F2642" s="77">
        <v>0</v>
      </c>
      <c r="H2642" s="77">
        <v>0</v>
      </c>
    </row>
    <row r="2643" spans="1:8" ht="19.899999999999999" hidden="1" customHeight="1">
      <c r="A2643" s="75">
        <v>37978</v>
      </c>
      <c r="B2643" s="4" t="s">
        <v>18785</v>
      </c>
      <c r="C2643" s="75" t="s">
        <v>6</v>
      </c>
      <c r="D2643" s="4" t="s">
        <v>23207</v>
      </c>
      <c r="E2643" s="76">
        <v>32.28</v>
      </c>
      <c r="F2643" s="77">
        <v>0</v>
      </c>
      <c r="H2643" s="77">
        <v>0</v>
      </c>
    </row>
    <row r="2644" spans="1:8" ht="19.899999999999999" hidden="1" customHeight="1">
      <c r="A2644" s="75">
        <v>37979</v>
      </c>
      <c r="B2644" s="4" t="s">
        <v>18786</v>
      </c>
      <c r="C2644" s="75" t="s">
        <v>6</v>
      </c>
      <c r="D2644" s="4" t="s">
        <v>23207</v>
      </c>
      <c r="E2644" s="76">
        <v>202.27</v>
      </c>
      <c r="F2644" s="77">
        <v>0</v>
      </c>
      <c r="H2644" s="77">
        <v>0</v>
      </c>
    </row>
    <row r="2645" spans="1:8" ht="19.899999999999999" hidden="1" customHeight="1">
      <c r="A2645" s="75">
        <v>37980</v>
      </c>
      <c r="B2645" s="4" t="s">
        <v>18787</v>
      </c>
      <c r="C2645" s="75" t="s">
        <v>6</v>
      </c>
      <c r="D2645" s="4" t="s">
        <v>23207</v>
      </c>
      <c r="E2645" s="76">
        <v>7.44</v>
      </c>
      <c r="F2645" s="77">
        <v>0</v>
      </c>
      <c r="H2645" s="77">
        <v>0</v>
      </c>
    </row>
    <row r="2646" spans="1:8" ht="19.899999999999999" hidden="1" customHeight="1">
      <c r="A2646" s="75">
        <v>36147</v>
      </c>
      <c r="B2646" s="4" t="s">
        <v>18788</v>
      </c>
      <c r="C2646" s="75" t="s">
        <v>16656</v>
      </c>
      <c r="D2646" s="4" t="s">
        <v>23207</v>
      </c>
      <c r="E2646" s="76">
        <v>10.79</v>
      </c>
      <c r="F2646" s="77">
        <v>0</v>
      </c>
      <c r="H2646" s="77">
        <v>0</v>
      </c>
    </row>
    <row r="2647" spans="1:8" ht="19.899999999999999" hidden="1" customHeight="1">
      <c r="A2647" s="75">
        <v>12731</v>
      </c>
      <c r="B2647" s="4" t="s">
        <v>18789</v>
      </c>
      <c r="C2647" s="75" t="s">
        <v>6</v>
      </c>
      <c r="D2647" s="4" t="s">
        <v>23207</v>
      </c>
      <c r="E2647" s="76">
        <v>15.96</v>
      </c>
      <c r="F2647" s="77">
        <v>0</v>
      </c>
      <c r="H2647" s="77">
        <v>0</v>
      </c>
    </row>
    <row r="2648" spans="1:8" ht="19.899999999999999" hidden="1" customHeight="1">
      <c r="A2648" s="75">
        <v>12723</v>
      </c>
      <c r="B2648" s="4" t="s">
        <v>18790</v>
      </c>
      <c r="C2648" s="75" t="s">
        <v>6</v>
      </c>
      <c r="D2648" s="4" t="s">
        <v>23207</v>
      </c>
      <c r="E2648" s="76">
        <v>22.42</v>
      </c>
      <c r="F2648" s="77">
        <v>0</v>
      </c>
      <c r="H2648" s="77">
        <v>0</v>
      </c>
    </row>
    <row r="2649" spans="1:8" ht="19.899999999999999" hidden="1" customHeight="1">
      <c r="A2649" s="75">
        <v>12724</v>
      </c>
      <c r="B2649" s="4" t="s">
        <v>18791</v>
      </c>
      <c r="C2649" s="75" t="s">
        <v>6</v>
      </c>
      <c r="D2649" s="4" t="s">
        <v>23207</v>
      </c>
      <c r="E2649" s="76">
        <v>31.85</v>
      </c>
      <c r="F2649" s="77">
        <v>0</v>
      </c>
      <c r="H2649" s="77">
        <v>0</v>
      </c>
    </row>
    <row r="2650" spans="1:8" ht="19.899999999999999" hidden="1" customHeight="1">
      <c r="A2650" s="75">
        <v>12725</v>
      </c>
      <c r="B2650" s="4" t="s">
        <v>18792</v>
      </c>
      <c r="C2650" s="75" t="s">
        <v>6</v>
      </c>
      <c r="D2650" s="4" t="s">
        <v>23207</v>
      </c>
      <c r="E2650" s="76">
        <v>25.07</v>
      </c>
      <c r="F2650" s="77">
        <v>0</v>
      </c>
      <c r="H2650" s="77">
        <v>0</v>
      </c>
    </row>
    <row r="2651" spans="1:8" ht="19.899999999999999" hidden="1" customHeight="1">
      <c r="A2651" s="75">
        <v>12726</v>
      </c>
      <c r="B2651" s="4" t="s">
        <v>18793</v>
      </c>
      <c r="C2651" s="75" t="s">
        <v>6</v>
      </c>
      <c r="D2651" s="4" t="s">
        <v>23207</v>
      </c>
      <c r="E2651" s="76">
        <v>76.58</v>
      </c>
      <c r="F2651" s="77">
        <v>0</v>
      </c>
      <c r="H2651" s="77">
        <v>0</v>
      </c>
    </row>
    <row r="2652" spans="1:8" ht="19.899999999999999" hidden="1" customHeight="1">
      <c r="A2652" s="75">
        <v>12727</v>
      </c>
      <c r="B2652" s="4" t="s">
        <v>18794</v>
      </c>
      <c r="C2652" s="75" t="s">
        <v>6</v>
      </c>
      <c r="D2652" s="4" t="s">
        <v>23207</v>
      </c>
      <c r="E2652" s="76">
        <v>12.04</v>
      </c>
      <c r="F2652" s="77">
        <v>0</v>
      </c>
      <c r="H2652" s="77">
        <v>0</v>
      </c>
    </row>
    <row r="2653" spans="1:8" ht="19.899999999999999" hidden="1" customHeight="1">
      <c r="A2653" s="75">
        <v>12728</v>
      </c>
      <c r="B2653" s="4" t="s">
        <v>18795</v>
      </c>
      <c r="C2653" s="75" t="s">
        <v>6</v>
      </c>
      <c r="D2653" s="4" t="s">
        <v>23207</v>
      </c>
      <c r="E2653" s="76">
        <v>18.88</v>
      </c>
      <c r="F2653" s="77">
        <v>0</v>
      </c>
      <c r="H2653" s="77">
        <v>0</v>
      </c>
    </row>
    <row r="2654" spans="1:8" ht="19.899999999999999" hidden="1" customHeight="1">
      <c r="A2654" s="75">
        <v>12729</v>
      </c>
      <c r="B2654" s="4" t="s">
        <v>18796</v>
      </c>
      <c r="C2654" s="75" t="s">
        <v>6</v>
      </c>
      <c r="D2654" s="4" t="s">
        <v>23207</v>
      </c>
      <c r="E2654" s="76">
        <v>11.51</v>
      </c>
      <c r="F2654" s="77">
        <v>0</v>
      </c>
      <c r="H2654" s="77">
        <v>0</v>
      </c>
    </row>
    <row r="2655" spans="1:8" ht="19.899999999999999" hidden="1" customHeight="1">
      <c r="A2655" s="75">
        <v>12730</v>
      </c>
      <c r="B2655" s="4" t="s">
        <v>18797</v>
      </c>
      <c r="C2655" s="75" t="s">
        <v>6</v>
      </c>
      <c r="D2655" s="4" t="s">
        <v>23207</v>
      </c>
      <c r="E2655" s="76">
        <v>12.78</v>
      </c>
      <c r="F2655" s="77">
        <v>0</v>
      </c>
      <c r="H2655" s="77">
        <v>0</v>
      </c>
    </row>
    <row r="2656" spans="1:8" ht="19.899999999999999" hidden="1" customHeight="1">
      <c r="A2656" s="75">
        <v>3840</v>
      </c>
      <c r="B2656" s="4" t="s">
        <v>18798</v>
      </c>
      <c r="C2656" s="75" t="s">
        <v>6</v>
      </c>
      <c r="D2656" s="4" t="s">
        <v>23207</v>
      </c>
      <c r="E2656" s="76">
        <v>9.0299999999999994</v>
      </c>
      <c r="F2656" s="77">
        <v>0</v>
      </c>
      <c r="H2656" s="77">
        <v>0</v>
      </c>
    </row>
    <row r="2657" spans="1:8" ht="19.899999999999999" hidden="1" customHeight="1">
      <c r="A2657" s="75">
        <v>3838</v>
      </c>
      <c r="B2657" s="4" t="s">
        <v>18799</v>
      </c>
      <c r="C2657" s="75" t="s">
        <v>6</v>
      </c>
      <c r="D2657" s="4" t="s">
        <v>23207</v>
      </c>
      <c r="E2657" s="76">
        <v>18.61</v>
      </c>
      <c r="F2657" s="77">
        <v>0</v>
      </c>
      <c r="H2657" s="77">
        <v>0</v>
      </c>
    </row>
    <row r="2658" spans="1:8" ht="19.899999999999999" hidden="1" customHeight="1">
      <c r="A2658" s="75">
        <v>3844</v>
      </c>
      <c r="B2658" s="4" t="s">
        <v>18800</v>
      </c>
      <c r="C2658" s="75" t="s">
        <v>6</v>
      </c>
      <c r="D2658" s="4" t="s">
        <v>23207</v>
      </c>
      <c r="E2658" s="76">
        <v>15.2</v>
      </c>
      <c r="F2658" s="77">
        <v>0</v>
      </c>
      <c r="H2658" s="77">
        <v>0</v>
      </c>
    </row>
    <row r="2659" spans="1:8" ht="19.899999999999999" hidden="1" customHeight="1">
      <c r="A2659" s="75">
        <v>3839</v>
      </c>
      <c r="B2659" s="4" t="s">
        <v>18801</v>
      </c>
      <c r="C2659" s="75" t="s">
        <v>6</v>
      </c>
      <c r="D2659" s="4" t="s">
        <v>23207</v>
      </c>
      <c r="E2659" s="76">
        <v>10.88</v>
      </c>
      <c r="F2659" s="77">
        <v>0</v>
      </c>
      <c r="H2659" s="77">
        <v>0</v>
      </c>
    </row>
    <row r="2660" spans="1:8" ht="19.899999999999999" hidden="1" customHeight="1">
      <c r="A2660" s="75">
        <v>3843</v>
      </c>
      <c r="B2660" s="4" t="s">
        <v>18802</v>
      </c>
      <c r="C2660" s="75" t="s">
        <v>6</v>
      </c>
      <c r="D2660" s="4" t="s">
        <v>23207</v>
      </c>
      <c r="E2660" s="76">
        <v>4.91</v>
      </c>
      <c r="F2660" s="77">
        <v>0</v>
      </c>
      <c r="H2660" s="77">
        <v>0</v>
      </c>
    </row>
    <row r="2661" spans="1:8" ht="19.899999999999999" hidden="1" customHeight="1">
      <c r="A2661" s="75">
        <v>3900</v>
      </c>
      <c r="B2661" s="4" t="s">
        <v>18803</v>
      </c>
      <c r="C2661" s="75" t="s">
        <v>6</v>
      </c>
      <c r="D2661" s="4" t="s">
        <v>23207</v>
      </c>
      <c r="E2661" s="76">
        <v>52</v>
      </c>
      <c r="F2661" s="77">
        <v>0</v>
      </c>
      <c r="H2661" s="77">
        <v>0</v>
      </c>
    </row>
    <row r="2662" spans="1:8" ht="19.899999999999999" hidden="1" customHeight="1">
      <c r="A2662" s="75">
        <v>3846</v>
      </c>
      <c r="B2662" s="4" t="s">
        <v>18804</v>
      </c>
      <c r="C2662" s="75" t="s">
        <v>6</v>
      </c>
      <c r="D2662" s="4" t="s">
        <v>23207</v>
      </c>
      <c r="E2662" s="76">
        <v>28.5</v>
      </c>
      <c r="F2662" s="77">
        <v>0</v>
      </c>
      <c r="H2662" s="77">
        <v>0</v>
      </c>
    </row>
    <row r="2663" spans="1:8" ht="19.899999999999999" hidden="1" customHeight="1">
      <c r="A2663" s="75">
        <v>3886</v>
      </c>
      <c r="B2663" s="4" t="s">
        <v>18805</v>
      </c>
      <c r="C2663" s="75" t="s">
        <v>6</v>
      </c>
      <c r="D2663" s="4" t="s">
        <v>23207</v>
      </c>
      <c r="E2663" s="76">
        <v>78.44</v>
      </c>
      <c r="F2663" s="77">
        <v>0</v>
      </c>
      <c r="H2663" s="77">
        <v>0</v>
      </c>
    </row>
    <row r="2664" spans="1:8" ht="19.899999999999999" hidden="1" customHeight="1">
      <c r="A2664" s="75">
        <v>3854</v>
      </c>
      <c r="B2664" s="4" t="s">
        <v>18806</v>
      </c>
      <c r="C2664" s="75" t="s">
        <v>6</v>
      </c>
      <c r="D2664" s="4" t="s">
        <v>23207</v>
      </c>
      <c r="E2664" s="76">
        <v>6.69</v>
      </c>
      <c r="F2664" s="77">
        <v>0</v>
      </c>
      <c r="H2664" s="77">
        <v>0</v>
      </c>
    </row>
    <row r="2665" spans="1:8" ht="19.899999999999999" hidden="1" customHeight="1">
      <c r="A2665" s="75">
        <v>3873</v>
      </c>
      <c r="B2665" s="4" t="s">
        <v>18807</v>
      </c>
      <c r="C2665" s="75" t="s">
        <v>6</v>
      </c>
      <c r="D2665" s="4" t="s">
        <v>23207</v>
      </c>
      <c r="E2665" s="76">
        <v>123.7</v>
      </c>
      <c r="F2665" s="77">
        <v>0</v>
      </c>
      <c r="H2665" s="77">
        <v>0</v>
      </c>
    </row>
    <row r="2666" spans="1:8" ht="19.899999999999999" hidden="1" customHeight="1">
      <c r="A2666" s="75">
        <v>38021</v>
      </c>
      <c r="B2666" s="4" t="s">
        <v>18808</v>
      </c>
      <c r="C2666" s="75" t="s">
        <v>6</v>
      </c>
      <c r="D2666" s="4" t="s">
        <v>23207</v>
      </c>
      <c r="E2666" s="76">
        <v>225.36</v>
      </c>
      <c r="F2666" s="77">
        <v>0</v>
      </c>
      <c r="H2666" s="77">
        <v>0</v>
      </c>
    </row>
    <row r="2667" spans="1:8" ht="19.899999999999999" hidden="1" customHeight="1">
      <c r="A2667" s="75">
        <v>43838</v>
      </c>
      <c r="B2667" s="4" t="s">
        <v>18809</v>
      </c>
      <c r="C2667" s="75" t="s">
        <v>6</v>
      </c>
      <c r="D2667" s="4" t="s">
        <v>23207</v>
      </c>
      <c r="E2667" s="76">
        <v>371.71</v>
      </c>
      <c r="F2667" s="77">
        <v>0</v>
      </c>
      <c r="H2667" s="77">
        <v>0</v>
      </c>
    </row>
    <row r="2668" spans="1:8" ht="19.899999999999999" hidden="1" customHeight="1">
      <c r="A2668" s="75">
        <v>3847</v>
      </c>
      <c r="B2668" s="4" t="s">
        <v>18810</v>
      </c>
      <c r="C2668" s="75" t="s">
        <v>6</v>
      </c>
      <c r="D2668" s="4" t="s">
        <v>23207</v>
      </c>
      <c r="E2668" s="76">
        <v>1.1299999999999999</v>
      </c>
      <c r="F2668" s="77">
        <v>0</v>
      </c>
      <c r="H2668" s="77">
        <v>0</v>
      </c>
    </row>
    <row r="2669" spans="1:8" ht="19.899999999999999" hidden="1" customHeight="1">
      <c r="A2669" s="75">
        <v>38022</v>
      </c>
      <c r="B2669" s="4" t="s">
        <v>18811</v>
      </c>
      <c r="C2669" s="75" t="s">
        <v>6</v>
      </c>
      <c r="D2669" s="4" t="s">
        <v>23207</v>
      </c>
      <c r="E2669" s="76">
        <v>1.28</v>
      </c>
      <c r="F2669" s="77">
        <v>0</v>
      </c>
      <c r="H2669" s="77">
        <v>0</v>
      </c>
    </row>
    <row r="2670" spans="1:8" ht="19.899999999999999" hidden="1" customHeight="1">
      <c r="A2670" s="75">
        <v>3826</v>
      </c>
      <c r="B2670" s="4" t="s">
        <v>18812</v>
      </c>
      <c r="C2670" s="75" t="s">
        <v>6</v>
      </c>
      <c r="D2670" s="4" t="s">
        <v>23207</v>
      </c>
      <c r="E2670" s="76">
        <v>2.0699999999999998</v>
      </c>
      <c r="F2670" s="77">
        <v>0</v>
      </c>
      <c r="H2670" s="77">
        <v>0</v>
      </c>
    </row>
    <row r="2671" spans="1:8" ht="19.899999999999999" hidden="1" customHeight="1">
      <c r="A2671" s="75">
        <v>3825</v>
      </c>
      <c r="B2671" s="4" t="s">
        <v>18813</v>
      </c>
      <c r="C2671" s="75" t="s">
        <v>6</v>
      </c>
      <c r="D2671" s="4" t="s">
        <v>23207</v>
      </c>
      <c r="E2671" s="76">
        <v>28.14</v>
      </c>
      <c r="F2671" s="77">
        <v>0</v>
      </c>
      <c r="H2671" s="77">
        <v>0</v>
      </c>
    </row>
    <row r="2672" spans="1:8" ht="19.899999999999999" hidden="1" customHeight="1">
      <c r="A2672" s="75">
        <v>3827</v>
      </c>
      <c r="B2672" s="4" t="s">
        <v>18814</v>
      </c>
      <c r="C2672" s="75" t="s">
        <v>6</v>
      </c>
      <c r="D2672" s="4" t="s">
        <v>23207</v>
      </c>
      <c r="E2672" s="76">
        <v>15.88</v>
      </c>
      <c r="F2672" s="77">
        <v>0</v>
      </c>
      <c r="H2672" s="77">
        <v>0</v>
      </c>
    </row>
    <row r="2673" spans="1:8" ht="19.899999999999999" hidden="1" customHeight="1">
      <c r="A2673" s="75">
        <v>3830</v>
      </c>
      <c r="B2673" s="4" t="s">
        <v>18815</v>
      </c>
      <c r="C2673" s="75" t="s">
        <v>6</v>
      </c>
      <c r="D2673" s="4" t="s">
        <v>23207</v>
      </c>
      <c r="E2673" s="76">
        <v>15.88</v>
      </c>
      <c r="F2673" s="77">
        <v>0</v>
      </c>
      <c r="H2673" s="77">
        <v>0</v>
      </c>
    </row>
    <row r="2674" spans="1:8" ht="19.899999999999999" hidden="1" customHeight="1">
      <c r="A2674" s="75">
        <v>37981</v>
      </c>
      <c r="B2674" s="4" t="s">
        <v>18816</v>
      </c>
      <c r="C2674" s="75" t="s">
        <v>6</v>
      </c>
      <c r="D2674" s="4" t="s">
        <v>23207</v>
      </c>
      <c r="E2674" s="76">
        <v>10.94</v>
      </c>
      <c r="F2674" s="77">
        <v>0</v>
      </c>
      <c r="H2674" s="77">
        <v>0</v>
      </c>
    </row>
    <row r="2675" spans="1:8" ht="19.899999999999999" hidden="1" customHeight="1">
      <c r="A2675" s="75">
        <v>37982</v>
      </c>
      <c r="B2675" s="4" t="s">
        <v>18817</v>
      </c>
      <c r="C2675" s="75" t="s">
        <v>6</v>
      </c>
      <c r="D2675" s="4" t="s">
        <v>23207</v>
      </c>
      <c r="E2675" s="76">
        <v>19.77</v>
      </c>
      <c r="F2675" s="77">
        <v>0</v>
      </c>
      <c r="H2675" s="77">
        <v>0</v>
      </c>
    </row>
    <row r="2676" spans="1:8" ht="19.899999999999999" hidden="1" customHeight="1">
      <c r="A2676" s="75">
        <v>37983</v>
      </c>
      <c r="B2676" s="4" t="s">
        <v>18818</v>
      </c>
      <c r="C2676" s="75" t="s">
        <v>6</v>
      </c>
      <c r="D2676" s="4" t="s">
        <v>23207</v>
      </c>
      <c r="E2676" s="76">
        <v>19.77</v>
      </c>
      <c r="F2676" s="77">
        <v>0</v>
      </c>
      <c r="H2676" s="77">
        <v>0</v>
      </c>
    </row>
    <row r="2677" spans="1:8" ht="19.899999999999999" hidden="1" customHeight="1">
      <c r="A2677" s="75">
        <v>37984</v>
      </c>
      <c r="B2677" s="4" t="s">
        <v>18819</v>
      </c>
      <c r="C2677" s="75" t="s">
        <v>6</v>
      </c>
      <c r="D2677" s="4" t="s">
        <v>23207</v>
      </c>
      <c r="E2677" s="76">
        <v>18.18</v>
      </c>
      <c r="F2677" s="77">
        <v>0</v>
      </c>
      <c r="H2677" s="77">
        <v>0</v>
      </c>
    </row>
    <row r="2678" spans="1:8" ht="19.899999999999999" hidden="1" customHeight="1">
      <c r="A2678" s="75">
        <v>37985</v>
      </c>
      <c r="B2678" s="4" t="s">
        <v>18820</v>
      </c>
      <c r="C2678" s="75" t="s">
        <v>6</v>
      </c>
      <c r="D2678" s="4" t="s">
        <v>23207</v>
      </c>
      <c r="E2678" s="76">
        <v>19.77</v>
      </c>
      <c r="F2678" s="77">
        <v>0</v>
      </c>
      <c r="H2678" s="77">
        <v>0</v>
      </c>
    </row>
    <row r="2679" spans="1:8" ht="19.899999999999999" hidden="1" customHeight="1">
      <c r="A2679" s="75">
        <v>20165</v>
      </c>
      <c r="B2679" s="4" t="s">
        <v>18821</v>
      </c>
      <c r="C2679" s="75" t="s">
        <v>6</v>
      </c>
      <c r="D2679" s="4" t="s">
        <v>23207</v>
      </c>
      <c r="E2679" s="76">
        <v>16.32</v>
      </c>
      <c r="F2679" s="77">
        <v>0</v>
      </c>
      <c r="H2679" s="77">
        <v>0</v>
      </c>
    </row>
    <row r="2680" spans="1:8" ht="19.899999999999999" hidden="1" customHeight="1">
      <c r="A2680" s="75">
        <v>20166</v>
      </c>
      <c r="B2680" s="4" t="s">
        <v>18822</v>
      </c>
      <c r="C2680" s="75" t="s">
        <v>6</v>
      </c>
      <c r="D2680" s="4" t="s">
        <v>23207</v>
      </c>
      <c r="E2680" s="76">
        <v>16.309999999999999</v>
      </c>
      <c r="F2680" s="77">
        <v>0</v>
      </c>
      <c r="H2680" s="77">
        <v>0</v>
      </c>
    </row>
    <row r="2681" spans="1:8" ht="19.899999999999999" hidden="1" customHeight="1">
      <c r="A2681" s="75">
        <v>20164</v>
      </c>
      <c r="B2681" s="4" t="s">
        <v>18823</v>
      </c>
      <c r="C2681" s="75" t="s">
        <v>6</v>
      </c>
      <c r="D2681" s="4" t="s">
        <v>23207</v>
      </c>
      <c r="E2681" s="76">
        <v>16.309999999999999</v>
      </c>
      <c r="F2681" s="77">
        <v>0</v>
      </c>
      <c r="H2681" s="77">
        <v>0</v>
      </c>
    </row>
    <row r="2682" spans="1:8" ht="19.899999999999999" hidden="1" customHeight="1">
      <c r="A2682" s="75">
        <v>3893</v>
      </c>
      <c r="B2682" s="4" t="s">
        <v>18824</v>
      </c>
      <c r="C2682" s="75" t="s">
        <v>6</v>
      </c>
      <c r="D2682" s="4" t="s">
        <v>23207</v>
      </c>
      <c r="E2682" s="76">
        <v>10.75</v>
      </c>
      <c r="F2682" s="77">
        <v>0</v>
      </c>
      <c r="H2682" s="77">
        <v>0</v>
      </c>
    </row>
    <row r="2683" spans="1:8" ht="19.899999999999999" hidden="1" customHeight="1">
      <c r="A2683" s="75">
        <v>3848</v>
      </c>
      <c r="B2683" s="4" t="s">
        <v>18825</v>
      </c>
      <c r="C2683" s="75" t="s">
        <v>6</v>
      </c>
      <c r="D2683" s="4" t="s">
        <v>23207</v>
      </c>
      <c r="E2683" s="76">
        <v>10.96</v>
      </c>
      <c r="F2683" s="77">
        <v>0</v>
      </c>
      <c r="H2683" s="77">
        <v>0</v>
      </c>
    </row>
    <row r="2684" spans="1:8" ht="19.899999999999999" hidden="1" customHeight="1">
      <c r="A2684" s="75">
        <v>3895</v>
      </c>
      <c r="B2684" s="4" t="s">
        <v>18826</v>
      </c>
      <c r="C2684" s="75" t="s">
        <v>6</v>
      </c>
      <c r="D2684" s="4" t="s">
        <v>23207</v>
      </c>
      <c r="E2684" s="76">
        <v>55.52</v>
      </c>
      <c r="F2684" s="77">
        <v>0</v>
      </c>
      <c r="H2684" s="77">
        <v>0</v>
      </c>
    </row>
    <row r="2685" spans="1:8" ht="19.899999999999999" hidden="1" customHeight="1">
      <c r="A2685" s="75">
        <v>12404</v>
      </c>
      <c r="B2685" s="4" t="s">
        <v>18827</v>
      </c>
      <c r="C2685" s="75" t="s">
        <v>6</v>
      </c>
      <c r="D2685" s="4" t="s">
        <v>23207</v>
      </c>
      <c r="E2685" s="76">
        <v>55.52</v>
      </c>
      <c r="F2685" s="77">
        <v>0</v>
      </c>
      <c r="H2685" s="77">
        <v>0</v>
      </c>
    </row>
    <row r="2686" spans="1:8" ht="19.899999999999999" hidden="1" customHeight="1">
      <c r="A2686" s="75">
        <v>3939</v>
      </c>
      <c r="B2686" s="4" t="s">
        <v>18828</v>
      </c>
      <c r="C2686" s="75" t="s">
        <v>6</v>
      </c>
      <c r="D2686" s="4" t="s">
        <v>23207</v>
      </c>
      <c r="E2686" s="76">
        <v>31.65</v>
      </c>
      <c r="F2686" s="77">
        <v>0</v>
      </c>
      <c r="H2686" s="77">
        <v>0</v>
      </c>
    </row>
    <row r="2687" spans="1:8" ht="19.899999999999999" hidden="1" customHeight="1">
      <c r="A2687" s="75">
        <v>3911</v>
      </c>
      <c r="B2687" s="4" t="s">
        <v>18829</v>
      </c>
      <c r="C2687" s="75" t="s">
        <v>6</v>
      </c>
      <c r="D2687" s="4" t="s">
        <v>23207</v>
      </c>
      <c r="E2687" s="76">
        <v>31.65</v>
      </c>
      <c r="F2687" s="77">
        <v>0</v>
      </c>
      <c r="H2687" s="77">
        <v>0</v>
      </c>
    </row>
    <row r="2688" spans="1:8" ht="19.899999999999999" hidden="1" customHeight="1">
      <c r="A2688" s="75">
        <v>3910</v>
      </c>
      <c r="B2688" s="4" t="s">
        <v>18830</v>
      </c>
      <c r="C2688" s="75" t="s">
        <v>6</v>
      </c>
      <c r="D2688" s="4" t="s">
        <v>23207</v>
      </c>
      <c r="E2688" s="76">
        <v>31.65</v>
      </c>
      <c r="F2688" s="77">
        <v>0</v>
      </c>
      <c r="H2688" s="77">
        <v>0</v>
      </c>
    </row>
    <row r="2689" spans="1:8" ht="19.899999999999999" hidden="1" customHeight="1">
      <c r="A2689" s="75">
        <v>3908</v>
      </c>
      <c r="B2689" s="4" t="s">
        <v>18831</v>
      </c>
      <c r="C2689" s="75" t="s">
        <v>6</v>
      </c>
      <c r="D2689" s="4" t="s">
        <v>23207</v>
      </c>
      <c r="E2689" s="76">
        <v>84.59</v>
      </c>
      <c r="F2689" s="77">
        <v>0</v>
      </c>
      <c r="H2689" s="77">
        <v>0</v>
      </c>
    </row>
    <row r="2690" spans="1:8" ht="19.899999999999999" hidden="1" customHeight="1">
      <c r="A2690" s="75">
        <v>3913</v>
      </c>
      <c r="B2690" s="4" t="s">
        <v>18832</v>
      </c>
      <c r="C2690" s="75" t="s">
        <v>6</v>
      </c>
      <c r="D2690" s="4" t="s">
        <v>23207</v>
      </c>
      <c r="E2690" s="76">
        <v>84.59</v>
      </c>
      <c r="F2690" s="77">
        <v>0</v>
      </c>
      <c r="H2690" s="77">
        <v>0</v>
      </c>
    </row>
    <row r="2691" spans="1:8" ht="19.899999999999999" hidden="1" customHeight="1">
      <c r="A2691" s="75">
        <v>3912</v>
      </c>
      <c r="B2691" s="4" t="s">
        <v>18833</v>
      </c>
      <c r="C2691" s="75" t="s">
        <v>6</v>
      </c>
      <c r="D2691" s="4" t="s">
        <v>23207</v>
      </c>
      <c r="E2691" s="76">
        <v>84.59</v>
      </c>
      <c r="F2691" s="77">
        <v>0</v>
      </c>
      <c r="H2691" s="77">
        <v>0</v>
      </c>
    </row>
    <row r="2692" spans="1:8" ht="19.899999999999999" hidden="1" customHeight="1">
      <c r="A2692" s="75">
        <v>3914</v>
      </c>
      <c r="B2692" s="4" t="s">
        <v>18834</v>
      </c>
      <c r="C2692" s="75" t="s">
        <v>6</v>
      </c>
      <c r="D2692" s="4" t="s">
        <v>23207</v>
      </c>
      <c r="E2692" s="76">
        <v>7.77</v>
      </c>
      <c r="F2692" s="77">
        <v>0</v>
      </c>
      <c r="H2692" s="77">
        <v>0</v>
      </c>
    </row>
    <row r="2693" spans="1:8" ht="19.899999999999999" hidden="1" customHeight="1">
      <c r="A2693" s="75">
        <v>3909</v>
      </c>
      <c r="B2693" s="4" t="s">
        <v>18835</v>
      </c>
      <c r="C2693" s="75" t="s">
        <v>6</v>
      </c>
      <c r="D2693" s="4" t="s">
        <v>23207</v>
      </c>
      <c r="E2693" s="76">
        <v>146.07</v>
      </c>
      <c r="F2693" s="77">
        <v>0</v>
      </c>
      <c r="H2693" s="77">
        <v>0</v>
      </c>
    </row>
    <row r="2694" spans="1:8" ht="19.899999999999999" hidden="1" customHeight="1">
      <c r="A2694" s="75">
        <v>3915</v>
      </c>
      <c r="B2694" s="4" t="s">
        <v>18836</v>
      </c>
      <c r="C2694" s="75" t="s">
        <v>6</v>
      </c>
      <c r="D2694" s="4" t="s">
        <v>23207</v>
      </c>
      <c r="E2694" s="76">
        <v>146.07</v>
      </c>
      <c r="F2694" s="77">
        <v>0</v>
      </c>
      <c r="H2694" s="77">
        <v>0</v>
      </c>
    </row>
    <row r="2695" spans="1:8" ht="19.899999999999999" hidden="1" customHeight="1">
      <c r="A2695" s="75">
        <v>3916</v>
      </c>
      <c r="B2695" s="4" t="s">
        <v>18837</v>
      </c>
      <c r="C2695" s="75" t="s">
        <v>6</v>
      </c>
      <c r="D2695" s="4" t="s">
        <v>23207</v>
      </c>
      <c r="E2695" s="76">
        <v>146.07</v>
      </c>
      <c r="F2695" s="77">
        <v>0</v>
      </c>
      <c r="H2695" s="77">
        <v>0</v>
      </c>
    </row>
    <row r="2696" spans="1:8" ht="19.899999999999999" hidden="1" customHeight="1">
      <c r="A2696" s="75">
        <v>3917</v>
      </c>
      <c r="B2696" s="4" t="s">
        <v>18838</v>
      </c>
      <c r="C2696" s="75" t="s">
        <v>6</v>
      </c>
      <c r="D2696" s="4" t="s">
        <v>23207</v>
      </c>
      <c r="E2696" s="76"/>
      <c r="F2696" s="77">
        <v>0</v>
      </c>
      <c r="H2696" s="77">
        <v>0</v>
      </c>
    </row>
    <row r="2697" spans="1:8" ht="19.899999999999999" hidden="1" customHeight="1">
      <c r="A2697" s="75">
        <v>45266</v>
      </c>
      <c r="B2697" s="4" t="s">
        <v>23121</v>
      </c>
      <c r="C2697" s="75" t="s">
        <v>16656</v>
      </c>
      <c r="D2697" s="4" t="s">
        <v>23207</v>
      </c>
      <c r="E2697" s="76"/>
      <c r="F2697" s="77">
        <v>0</v>
      </c>
      <c r="H2697" s="77">
        <v>0</v>
      </c>
    </row>
    <row r="2698" spans="1:8" ht="19.899999999999999" hidden="1" customHeight="1">
      <c r="A2698" s="75">
        <v>1904</v>
      </c>
      <c r="B2698" s="4" t="s">
        <v>18839</v>
      </c>
      <c r="C2698" s="75" t="s">
        <v>6</v>
      </c>
      <c r="D2698" s="4" t="s">
        <v>23207</v>
      </c>
      <c r="E2698" s="76"/>
      <c r="F2698" s="77">
        <v>0</v>
      </c>
      <c r="H2698" s="77">
        <v>0</v>
      </c>
    </row>
    <row r="2699" spans="1:8" ht="19.899999999999999" hidden="1" customHeight="1">
      <c r="A2699" s="75">
        <v>1899</v>
      </c>
      <c r="B2699" s="4" t="s">
        <v>18840</v>
      </c>
      <c r="C2699" s="75" t="s">
        <v>6</v>
      </c>
      <c r="D2699" s="4" t="s">
        <v>23207</v>
      </c>
      <c r="E2699" s="76"/>
      <c r="F2699" s="77">
        <v>0</v>
      </c>
      <c r="H2699" s="77">
        <v>0</v>
      </c>
    </row>
    <row r="2700" spans="1:8" ht="19.899999999999999" hidden="1" customHeight="1">
      <c r="A2700" s="75">
        <v>1900</v>
      </c>
      <c r="B2700" s="4" t="s">
        <v>18841</v>
      </c>
      <c r="C2700" s="75" t="s">
        <v>6</v>
      </c>
      <c r="D2700" s="4" t="s">
        <v>23207</v>
      </c>
      <c r="E2700" s="76"/>
      <c r="F2700" s="77">
        <v>0</v>
      </c>
      <c r="H2700" s="77">
        <v>0</v>
      </c>
    </row>
    <row r="2701" spans="1:8" ht="19.899999999999999" hidden="1" customHeight="1">
      <c r="A2701" s="75">
        <v>12407</v>
      </c>
      <c r="B2701" s="4" t="s">
        <v>18842</v>
      </c>
      <c r="C2701" s="75" t="s">
        <v>6</v>
      </c>
      <c r="D2701" s="4" t="s">
        <v>23207</v>
      </c>
      <c r="E2701" s="76"/>
      <c r="F2701" s="77">
        <v>0</v>
      </c>
      <c r="H2701" s="77">
        <v>0</v>
      </c>
    </row>
    <row r="2702" spans="1:8" ht="19.899999999999999" hidden="1" customHeight="1">
      <c r="A2702" s="75">
        <v>12408</v>
      </c>
      <c r="B2702" s="4" t="s">
        <v>18843</v>
      </c>
      <c r="C2702" s="75" t="s">
        <v>6</v>
      </c>
      <c r="D2702" s="4" t="s">
        <v>23207</v>
      </c>
      <c r="E2702" s="76"/>
      <c r="F2702" s="77">
        <v>0</v>
      </c>
      <c r="H2702" s="77">
        <v>0</v>
      </c>
    </row>
    <row r="2703" spans="1:8" ht="19.899999999999999" hidden="1" customHeight="1">
      <c r="A2703" s="75">
        <v>12409</v>
      </c>
      <c r="B2703" s="4" t="s">
        <v>18844</v>
      </c>
      <c r="C2703" s="75" t="s">
        <v>6</v>
      </c>
      <c r="D2703" s="4" t="s">
        <v>23207</v>
      </c>
      <c r="E2703" s="76">
        <v>5.1100000000000003</v>
      </c>
      <c r="F2703" s="77">
        <v>0</v>
      </c>
      <c r="H2703" s="77">
        <v>0</v>
      </c>
    </row>
    <row r="2704" spans="1:8" ht="19.899999999999999" hidden="1" customHeight="1">
      <c r="A2704" s="75">
        <v>12410</v>
      </c>
      <c r="B2704" s="4" t="s">
        <v>18845</v>
      </c>
      <c r="C2704" s="75" t="s">
        <v>6</v>
      </c>
      <c r="D2704" s="4" t="s">
        <v>23207</v>
      </c>
      <c r="E2704" s="76">
        <v>3.63</v>
      </c>
      <c r="F2704" s="77">
        <v>0</v>
      </c>
      <c r="H2704" s="77">
        <v>0</v>
      </c>
    </row>
    <row r="2705" spans="1:8" ht="19.899999999999999" hidden="1" customHeight="1">
      <c r="A2705" s="75">
        <v>3936</v>
      </c>
      <c r="B2705" s="4" t="s">
        <v>18846</v>
      </c>
      <c r="C2705" s="75" t="s">
        <v>6</v>
      </c>
      <c r="D2705" s="4" t="s">
        <v>23207</v>
      </c>
      <c r="E2705" s="76">
        <v>1.33</v>
      </c>
      <c r="F2705" s="77">
        <v>0</v>
      </c>
      <c r="H2705" s="77">
        <v>0</v>
      </c>
    </row>
    <row r="2706" spans="1:8" ht="19.899999999999999" hidden="1" customHeight="1">
      <c r="A2706" s="75">
        <v>3924</v>
      </c>
      <c r="B2706" s="4" t="s">
        <v>18847</v>
      </c>
      <c r="C2706" s="75" t="s">
        <v>6</v>
      </c>
      <c r="D2706" s="4" t="s">
        <v>23207</v>
      </c>
      <c r="E2706" s="76">
        <v>2.95</v>
      </c>
      <c r="F2706" s="77">
        <v>0</v>
      </c>
      <c r="H2706" s="77">
        <v>0</v>
      </c>
    </row>
    <row r="2707" spans="1:8" ht="19.899999999999999" hidden="1" customHeight="1">
      <c r="A2707" s="75">
        <v>3922</v>
      </c>
      <c r="B2707" s="4" t="s">
        <v>18848</v>
      </c>
      <c r="C2707" s="75" t="s">
        <v>6</v>
      </c>
      <c r="D2707" s="4" t="s">
        <v>23207</v>
      </c>
      <c r="E2707" s="76">
        <v>5.04</v>
      </c>
      <c r="F2707" s="77">
        <v>0</v>
      </c>
      <c r="H2707" s="77">
        <v>0</v>
      </c>
    </row>
    <row r="2708" spans="1:8" ht="19.899999999999999" hidden="1" customHeight="1">
      <c r="A2708" s="75">
        <v>3923</v>
      </c>
      <c r="B2708" s="4" t="s">
        <v>18849</v>
      </c>
      <c r="C2708" s="75" t="s">
        <v>6</v>
      </c>
      <c r="D2708" s="4" t="s">
        <v>23207</v>
      </c>
      <c r="E2708" s="76">
        <v>11.63</v>
      </c>
      <c r="F2708" s="77">
        <v>0</v>
      </c>
      <c r="H2708" s="77">
        <v>0</v>
      </c>
    </row>
    <row r="2709" spans="1:8" ht="19.899999999999999" hidden="1" customHeight="1">
      <c r="A2709" s="75">
        <v>3921</v>
      </c>
      <c r="B2709" s="4" t="s">
        <v>18850</v>
      </c>
      <c r="C2709" s="75" t="s">
        <v>6</v>
      </c>
      <c r="D2709" s="4" t="s">
        <v>23207</v>
      </c>
      <c r="E2709" s="76">
        <v>5.92</v>
      </c>
      <c r="F2709" s="77">
        <v>0</v>
      </c>
      <c r="H2709" s="77">
        <v>0</v>
      </c>
    </row>
    <row r="2710" spans="1:8" ht="19.899999999999999" hidden="1" customHeight="1">
      <c r="A2710" s="75">
        <v>3937</v>
      </c>
      <c r="B2710" s="4" t="s">
        <v>18851</v>
      </c>
      <c r="C2710" s="75" t="s">
        <v>6</v>
      </c>
      <c r="D2710" s="4" t="s">
        <v>23207</v>
      </c>
      <c r="E2710" s="76">
        <v>2.54</v>
      </c>
      <c r="F2710" s="77">
        <v>0</v>
      </c>
      <c r="H2710" s="77">
        <v>0</v>
      </c>
    </row>
    <row r="2711" spans="1:8" ht="19.899999999999999" hidden="1" customHeight="1">
      <c r="A2711" s="75">
        <v>3920</v>
      </c>
      <c r="B2711" s="4" t="s">
        <v>18852</v>
      </c>
      <c r="C2711" s="75" t="s">
        <v>6</v>
      </c>
      <c r="D2711" s="4" t="s">
        <v>23207</v>
      </c>
      <c r="E2711" s="76">
        <v>12.96</v>
      </c>
      <c r="F2711" s="77">
        <v>0</v>
      </c>
      <c r="H2711" s="77">
        <v>0</v>
      </c>
    </row>
    <row r="2712" spans="1:8" ht="19.899999999999999" hidden="1" customHeight="1">
      <c r="A2712" s="75">
        <v>3938</v>
      </c>
      <c r="B2712" s="4" t="s">
        <v>18853</v>
      </c>
      <c r="C2712" s="75" t="s">
        <v>6</v>
      </c>
      <c r="D2712" s="4" t="s">
        <v>23207</v>
      </c>
      <c r="E2712" s="76">
        <v>12.05</v>
      </c>
      <c r="F2712" s="77">
        <v>0</v>
      </c>
      <c r="H2712" s="77">
        <v>0</v>
      </c>
    </row>
    <row r="2713" spans="1:8" ht="19.899999999999999" hidden="1" customHeight="1">
      <c r="A2713" s="75">
        <v>3919</v>
      </c>
      <c r="B2713" s="4" t="s">
        <v>18854</v>
      </c>
      <c r="C2713" s="75" t="s">
        <v>6</v>
      </c>
      <c r="D2713" s="4" t="s">
        <v>23207</v>
      </c>
      <c r="E2713" s="76">
        <v>126.69</v>
      </c>
      <c r="F2713" s="77">
        <v>0</v>
      </c>
      <c r="H2713" s="77">
        <v>0</v>
      </c>
    </row>
    <row r="2714" spans="1:8" ht="19.899999999999999" hidden="1" customHeight="1">
      <c r="A2714" s="75">
        <v>3927</v>
      </c>
      <c r="B2714" s="4" t="s">
        <v>18855</v>
      </c>
      <c r="C2714" s="75" t="s">
        <v>6</v>
      </c>
      <c r="D2714" s="4" t="s">
        <v>23207</v>
      </c>
      <c r="E2714" s="76">
        <v>201.31</v>
      </c>
      <c r="F2714" s="77">
        <v>0</v>
      </c>
      <c r="H2714" s="77">
        <v>0</v>
      </c>
    </row>
    <row r="2715" spans="1:8" ht="19.899999999999999" hidden="1" customHeight="1">
      <c r="A2715" s="75">
        <v>3928</v>
      </c>
      <c r="B2715" s="4" t="s">
        <v>18856</v>
      </c>
      <c r="C2715" s="75" t="s">
        <v>6</v>
      </c>
      <c r="D2715" s="4" t="s">
        <v>23207</v>
      </c>
      <c r="E2715" s="76"/>
      <c r="F2715" s="77">
        <v>0</v>
      </c>
      <c r="H2715" s="77">
        <v>0</v>
      </c>
    </row>
    <row r="2716" spans="1:8" ht="19.899999999999999" hidden="1" customHeight="1">
      <c r="A2716" s="75">
        <v>3926</v>
      </c>
      <c r="B2716" s="4" t="s">
        <v>18857</v>
      </c>
      <c r="C2716" s="75" t="s">
        <v>6</v>
      </c>
      <c r="D2716" s="4" t="s">
        <v>23207</v>
      </c>
      <c r="E2716" s="76"/>
      <c r="F2716" s="77">
        <v>0</v>
      </c>
      <c r="H2716" s="77">
        <v>0</v>
      </c>
    </row>
    <row r="2717" spans="1:8" ht="19.899999999999999" hidden="1" customHeight="1">
      <c r="A2717" s="75">
        <v>3935</v>
      </c>
      <c r="B2717" s="4" t="s">
        <v>18858</v>
      </c>
      <c r="C2717" s="75" t="s">
        <v>6</v>
      </c>
      <c r="D2717" s="4" t="s">
        <v>23207</v>
      </c>
      <c r="E2717" s="76"/>
      <c r="F2717" s="77">
        <v>0</v>
      </c>
      <c r="H2717" s="77">
        <v>0</v>
      </c>
    </row>
    <row r="2718" spans="1:8" ht="19.899999999999999" hidden="1" customHeight="1">
      <c r="A2718" s="75">
        <v>3925</v>
      </c>
      <c r="B2718" s="4" t="s">
        <v>18859</v>
      </c>
      <c r="C2718" s="75" t="s">
        <v>6</v>
      </c>
      <c r="D2718" s="4" t="s">
        <v>23207</v>
      </c>
      <c r="E2718" s="76"/>
      <c r="F2718" s="77">
        <v>0</v>
      </c>
      <c r="H2718" s="77">
        <v>0</v>
      </c>
    </row>
    <row r="2719" spans="1:8" ht="19.899999999999999" hidden="1" customHeight="1">
      <c r="A2719" s="75">
        <v>3929</v>
      </c>
      <c r="B2719" s="4" t="s">
        <v>18860</v>
      </c>
      <c r="C2719" s="75" t="s">
        <v>6</v>
      </c>
      <c r="D2719" s="4" t="s">
        <v>23207</v>
      </c>
      <c r="E2719" s="76"/>
      <c r="F2719" s="77">
        <v>0</v>
      </c>
      <c r="H2719" s="77">
        <v>0</v>
      </c>
    </row>
    <row r="2720" spans="1:8" ht="19.899999999999999" hidden="1" customHeight="1">
      <c r="A2720" s="75">
        <v>3931</v>
      </c>
      <c r="B2720" s="4" t="s">
        <v>18861</v>
      </c>
      <c r="C2720" s="75" t="s">
        <v>6</v>
      </c>
      <c r="D2720" s="4" t="s">
        <v>23207</v>
      </c>
      <c r="E2720" s="76"/>
      <c r="F2720" s="77">
        <v>0</v>
      </c>
      <c r="H2720" s="77">
        <v>0</v>
      </c>
    </row>
    <row r="2721" spans="1:8" ht="19.899999999999999" hidden="1" customHeight="1">
      <c r="A2721" s="75">
        <v>3930</v>
      </c>
      <c r="B2721" s="4" t="s">
        <v>18862</v>
      </c>
      <c r="C2721" s="75" t="s">
        <v>6</v>
      </c>
      <c r="D2721" s="4" t="s">
        <v>23207</v>
      </c>
      <c r="E2721" s="76"/>
      <c r="F2721" s="77">
        <v>0</v>
      </c>
      <c r="H2721" s="77">
        <v>0</v>
      </c>
    </row>
    <row r="2722" spans="1:8" ht="19.899999999999999" hidden="1" customHeight="1">
      <c r="A2722" s="75">
        <v>12406</v>
      </c>
      <c r="B2722" s="4" t="s">
        <v>18863</v>
      </c>
      <c r="C2722" s="75" t="s">
        <v>6</v>
      </c>
      <c r="D2722" s="4" t="s">
        <v>23207</v>
      </c>
      <c r="E2722" s="76"/>
      <c r="F2722" s="77">
        <v>0</v>
      </c>
      <c r="H2722" s="77">
        <v>0</v>
      </c>
    </row>
    <row r="2723" spans="1:8" ht="19.899999999999999" hidden="1" customHeight="1">
      <c r="A2723" s="75">
        <v>3932</v>
      </c>
      <c r="B2723" s="4" t="s">
        <v>18864</v>
      </c>
      <c r="C2723" s="75" t="s">
        <v>6</v>
      </c>
      <c r="D2723" s="4" t="s">
        <v>23207</v>
      </c>
      <c r="E2723" s="76">
        <v>4.25</v>
      </c>
      <c r="F2723" s="77">
        <v>0</v>
      </c>
      <c r="H2723" s="77">
        <v>0</v>
      </c>
    </row>
    <row r="2724" spans="1:8" ht="19.899999999999999" hidden="1" customHeight="1">
      <c r="A2724" s="75">
        <v>3933</v>
      </c>
      <c r="B2724" s="4" t="s">
        <v>18865</v>
      </c>
      <c r="C2724" s="75" t="s">
        <v>6</v>
      </c>
      <c r="D2724" s="4" t="s">
        <v>23207</v>
      </c>
      <c r="E2724" s="76">
        <v>3.09</v>
      </c>
      <c r="F2724" s="77">
        <v>0</v>
      </c>
      <c r="H2724" s="77">
        <v>0</v>
      </c>
    </row>
    <row r="2725" spans="1:8" ht="19.899999999999999" hidden="1" customHeight="1">
      <c r="A2725" s="75">
        <v>3934</v>
      </c>
      <c r="B2725" s="4" t="s">
        <v>18866</v>
      </c>
      <c r="C2725" s="75" t="s">
        <v>6</v>
      </c>
      <c r="D2725" s="4" t="s">
        <v>23207</v>
      </c>
      <c r="E2725" s="76">
        <v>1.99</v>
      </c>
      <c r="F2725" s="77">
        <v>0</v>
      </c>
      <c r="H2725" s="77">
        <v>0</v>
      </c>
    </row>
    <row r="2726" spans="1:8" ht="19.899999999999999" hidden="1" customHeight="1">
      <c r="A2726" s="75">
        <v>40355</v>
      </c>
      <c r="B2726" s="4" t="s">
        <v>18867</v>
      </c>
      <c r="C2726" s="75" t="s">
        <v>6</v>
      </c>
      <c r="D2726" s="4" t="s">
        <v>23207</v>
      </c>
      <c r="E2726" s="76">
        <v>0.97</v>
      </c>
      <c r="F2726" s="77">
        <v>0</v>
      </c>
      <c r="H2726" s="77">
        <v>0</v>
      </c>
    </row>
    <row r="2727" spans="1:8" ht="19.899999999999999" hidden="1" customHeight="1">
      <c r="A2727" s="75">
        <v>40364</v>
      </c>
      <c r="B2727" s="4" t="s">
        <v>18868</v>
      </c>
      <c r="C2727" s="75" t="s">
        <v>6</v>
      </c>
      <c r="D2727" s="4" t="s">
        <v>23207</v>
      </c>
      <c r="E2727" s="76">
        <v>13.69</v>
      </c>
      <c r="F2727" s="77">
        <v>0</v>
      </c>
      <c r="H2727" s="77">
        <v>0</v>
      </c>
    </row>
    <row r="2728" spans="1:8" ht="19.899999999999999" hidden="1" customHeight="1">
      <c r="A2728" s="75">
        <v>40361</v>
      </c>
      <c r="B2728" s="4" t="s">
        <v>18869</v>
      </c>
      <c r="C2728" s="75" t="s">
        <v>6</v>
      </c>
      <c r="D2728" s="4" t="s">
        <v>23207</v>
      </c>
      <c r="E2728" s="76">
        <v>6.16</v>
      </c>
      <c r="F2728" s="77">
        <v>0</v>
      </c>
      <c r="H2728" s="77">
        <v>0</v>
      </c>
    </row>
    <row r="2729" spans="1:8" ht="19.899999999999999" hidden="1" customHeight="1">
      <c r="A2729" s="75">
        <v>40358</v>
      </c>
      <c r="B2729" s="4" t="s">
        <v>18870</v>
      </c>
      <c r="C2729" s="75" t="s">
        <v>6</v>
      </c>
      <c r="D2729" s="4" t="s">
        <v>23207</v>
      </c>
      <c r="E2729" s="76">
        <v>18.38</v>
      </c>
      <c r="F2729" s="77">
        <v>0</v>
      </c>
      <c r="H2729" s="77">
        <v>0</v>
      </c>
    </row>
    <row r="2730" spans="1:8" ht="19.899999999999999" hidden="1" customHeight="1">
      <c r="A2730" s="75">
        <v>40370</v>
      </c>
      <c r="B2730" s="4" t="s">
        <v>18871</v>
      </c>
      <c r="C2730" s="75" t="s">
        <v>6</v>
      </c>
      <c r="D2730" s="4" t="s">
        <v>23207</v>
      </c>
      <c r="E2730" s="76">
        <v>1.43</v>
      </c>
      <c r="F2730" s="77">
        <v>0</v>
      </c>
      <c r="H2730" s="77">
        <v>0</v>
      </c>
    </row>
    <row r="2731" spans="1:8" ht="19.899999999999999" hidden="1" customHeight="1">
      <c r="A2731" s="75">
        <v>40367</v>
      </c>
      <c r="B2731" s="4" t="s">
        <v>18872</v>
      </c>
      <c r="C2731" s="75" t="s">
        <v>6</v>
      </c>
      <c r="D2731" s="4" t="s">
        <v>23207</v>
      </c>
      <c r="E2731" s="76">
        <v>32.31</v>
      </c>
      <c r="F2731" s="77">
        <v>0</v>
      </c>
      <c r="H2731" s="77">
        <v>0</v>
      </c>
    </row>
    <row r="2732" spans="1:8" ht="19.899999999999999" hidden="1" customHeight="1">
      <c r="A2732" s="75">
        <v>40373</v>
      </c>
      <c r="B2732" s="4" t="s">
        <v>18873</v>
      </c>
      <c r="C2732" s="75" t="s">
        <v>6</v>
      </c>
      <c r="D2732" s="4" t="s">
        <v>23207</v>
      </c>
      <c r="E2732" s="76">
        <v>30.5</v>
      </c>
      <c r="F2732" s="77">
        <v>0</v>
      </c>
      <c r="H2732" s="77">
        <v>0</v>
      </c>
    </row>
    <row r="2733" spans="1:8" ht="19.899999999999999" hidden="1" customHeight="1">
      <c r="A2733" s="75">
        <v>3907</v>
      </c>
      <c r="B2733" s="4" t="s">
        <v>18874</v>
      </c>
      <c r="C2733" s="75" t="s">
        <v>6</v>
      </c>
      <c r="D2733" s="4" t="s">
        <v>23207</v>
      </c>
      <c r="E2733" s="76">
        <v>1.96</v>
      </c>
      <c r="F2733" s="77">
        <v>0</v>
      </c>
      <c r="H2733" s="77">
        <v>0</v>
      </c>
    </row>
    <row r="2734" spans="1:8" ht="19.899999999999999" hidden="1" customHeight="1">
      <c r="A2734" s="75">
        <v>3889</v>
      </c>
      <c r="B2734" s="4" t="s">
        <v>18875</v>
      </c>
      <c r="C2734" s="75" t="s">
        <v>6</v>
      </c>
      <c r="D2734" s="4" t="s">
        <v>23207</v>
      </c>
      <c r="E2734" s="76">
        <v>2.09</v>
      </c>
      <c r="F2734" s="77">
        <v>0</v>
      </c>
      <c r="H2734" s="77">
        <v>0</v>
      </c>
    </row>
    <row r="2735" spans="1:8" ht="19.899999999999999" hidden="1" customHeight="1">
      <c r="A2735" s="75">
        <v>3868</v>
      </c>
      <c r="B2735" s="4" t="s">
        <v>18876</v>
      </c>
      <c r="C2735" s="75" t="s">
        <v>6</v>
      </c>
      <c r="D2735" s="4" t="s">
        <v>23207</v>
      </c>
      <c r="E2735" s="76">
        <v>2.4300000000000002</v>
      </c>
      <c r="F2735" s="77">
        <v>0</v>
      </c>
      <c r="H2735" s="77">
        <v>0</v>
      </c>
    </row>
    <row r="2736" spans="1:8" ht="19.899999999999999" hidden="1" customHeight="1">
      <c r="A2736" s="75">
        <v>3869</v>
      </c>
      <c r="B2736" s="4" t="s">
        <v>18877</v>
      </c>
      <c r="C2736" s="75" t="s">
        <v>6</v>
      </c>
      <c r="D2736" s="4" t="s">
        <v>23207</v>
      </c>
      <c r="E2736" s="76">
        <v>4.3099999999999996</v>
      </c>
      <c r="F2736" s="77">
        <v>0</v>
      </c>
      <c r="H2736" s="77">
        <v>0</v>
      </c>
    </row>
    <row r="2737" spans="1:8" ht="19.899999999999999" hidden="1" customHeight="1">
      <c r="A2737" s="75">
        <v>3872</v>
      </c>
      <c r="B2737" s="4" t="s">
        <v>18878</v>
      </c>
      <c r="C2737" s="75" t="s">
        <v>6</v>
      </c>
      <c r="D2737" s="4" t="s">
        <v>23207</v>
      </c>
      <c r="E2737" s="76">
        <v>6.24</v>
      </c>
      <c r="F2737" s="77">
        <v>0</v>
      </c>
      <c r="H2737" s="77">
        <v>0</v>
      </c>
    </row>
    <row r="2738" spans="1:8" ht="19.899999999999999" hidden="1" customHeight="1">
      <c r="A2738" s="75">
        <v>3850</v>
      </c>
      <c r="B2738" s="4" t="s">
        <v>18879</v>
      </c>
      <c r="C2738" s="75" t="s">
        <v>6</v>
      </c>
      <c r="D2738" s="4" t="s">
        <v>23207</v>
      </c>
      <c r="E2738" s="76">
        <v>12.69</v>
      </c>
      <c r="F2738" s="77">
        <v>0</v>
      </c>
      <c r="H2738" s="77">
        <v>0</v>
      </c>
    </row>
    <row r="2739" spans="1:8" ht="19.899999999999999" hidden="1" customHeight="1">
      <c r="A2739" s="75">
        <v>38023</v>
      </c>
      <c r="B2739" s="4" t="s">
        <v>18880</v>
      </c>
      <c r="C2739" s="75" t="s">
        <v>6</v>
      </c>
      <c r="D2739" s="4" t="s">
        <v>23207</v>
      </c>
      <c r="E2739" s="76">
        <v>19.329999999999998</v>
      </c>
      <c r="F2739" s="77">
        <v>0</v>
      </c>
      <c r="H2739" s="77">
        <v>0</v>
      </c>
    </row>
    <row r="2740" spans="1:8" ht="19.899999999999999" hidden="1" customHeight="1">
      <c r="A2740" s="75">
        <v>37986</v>
      </c>
      <c r="B2740" s="4" t="s">
        <v>18881</v>
      </c>
      <c r="C2740" s="75" t="s">
        <v>6</v>
      </c>
      <c r="D2740" s="4" t="s">
        <v>23207</v>
      </c>
      <c r="E2740" s="76">
        <v>8.6999999999999993</v>
      </c>
      <c r="F2740" s="77">
        <v>0</v>
      </c>
      <c r="H2740" s="77">
        <v>0</v>
      </c>
    </row>
    <row r="2741" spans="1:8" ht="19.899999999999999" hidden="1" customHeight="1">
      <c r="A2741" s="75">
        <v>21120</v>
      </c>
      <c r="B2741" s="4" t="s">
        <v>18882</v>
      </c>
      <c r="C2741" s="75" t="s">
        <v>6</v>
      </c>
      <c r="D2741" s="4" t="s">
        <v>23207</v>
      </c>
      <c r="E2741" s="76"/>
      <c r="F2741" s="77">
        <v>0</v>
      </c>
      <c r="H2741" s="77">
        <v>0</v>
      </c>
    </row>
    <row r="2742" spans="1:8" ht="19.899999999999999" hidden="1" customHeight="1">
      <c r="A2742" s="75">
        <v>39318</v>
      </c>
      <c r="B2742" s="4" t="s">
        <v>18883</v>
      </c>
      <c r="C2742" s="75" t="s">
        <v>6</v>
      </c>
      <c r="D2742" s="4" t="s">
        <v>23207</v>
      </c>
      <c r="E2742" s="76"/>
      <c r="F2742" s="77">
        <v>0</v>
      </c>
      <c r="H2742" s="77">
        <v>0</v>
      </c>
    </row>
    <row r="2743" spans="1:8" ht="19.899999999999999" hidden="1" customHeight="1">
      <c r="A2743" s="75">
        <v>37987</v>
      </c>
      <c r="B2743" s="4" t="s">
        <v>18884</v>
      </c>
      <c r="C2743" s="75" t="s">
        <v>6</v>
      </c>
      <c r="D2743" s="4" t="s">
        <v>23207</v>
      </c>
      <c r="E2743" s="76"/>
      <c r="F2743" s="77">
        <v>0</v>
      </c>
      <c r="H2743" s="77">
        <v>0</v>
      </c>
    </row>
    <row r="2744" spans="1:8" ht="19.899999999999999" hidden="1" customHeight="1">
      <c r="A2744" s="75">
        <v>37988</v>
      </c>
      <c r="B2744" s="4" t="s">
        <v>18885</v>
      </c>
      <c r="C2744" s="75" t="s">
        <v>6</v>
      </c>
      <c r="D2744" s="4" t="s">
        <v>23207</v>
      </c>
      <c r="E2744" s="76"/>
      <c r="F2744" s="77">
        <v>0</v>
      </c>
      <c r="H2744" s="77">
        <v>0</v>
      </c>
    </row>
    <row r="2745" spans="1:8" ht="19.899999999999999" hidden="1" customHeight="1">
      <c r="A2745" s="75">
        <v>40366</v>
      </c>
      <c r="B2745" s="4" t="s">
        <v>18886</v>
      </c>
      <c r="C2745" s="75" t="s">
        <v>6</v>
      </c>
      <c r="D2745" s="4" t="s">
        <v>23207</v>
      </c>
      <c r="E2745" s="76"/>
      <c r="F2745" s="77">
        <v>0</v>
      </c>
      <c r="H2745" s="77">
        <v>0</v>
      </c>
    </row>
    <row r="2746" spans="1:8" ht="19.899999999999999" hidden="1" customHeight="1">
      <c r="A2746" s="75">
        <v>40363</v>
      </c>
      <c r="B2746" s="4" t="s">
        <v>18887</v>
      </c>
      <c r="C2746" s="75" t="s">
        <v>6</v>
      </c>
      <c r="D2746" s="4" t="s">
        <v>23207</v>
      </c>
      <c r="E2746" s="76"/>
      <c r="F2746" s="77">
        <v>0</v>
      </c>
      <c r="H2746" s="77">
        <v>0</v>
      </c>
    </row>
    <row r="2747" spans="1:8" ht="19.899999999999999" hidden="1" customHeight="1">
      <c r="A2747" s="75">
        <v>40360</v>
      </c>
      <c r="B2747" s="4" t="s">
        <v>18888</v>
      </c>
      <c r="C2747" s="75" t="s">
        <v>6</v>
      </c>
      <c r="D2747" s="4" t="s">
        <v>23207</v>
      </c>
      <c r="E2747" s="76"/>
      <c r="F2747" s="77">
        <v>0</v>
      </c>
      <c r="H2747" s="77">
        <v>0</v>
      </c>
    </row>
    <row r="2748" spans="1:8" ht="19.899999999999999" hidden="1" customHeight="1">
      <c r="A2748" s="75">
        <v>40354</v>
      </c>
      <c r="B2748" s="4" t="s">
        <v>18889</v>
      </c>
      <c r="C2748" s="75" t="s">
        <v>6</v>
      </c>
      <c r="D2748" s="4" t="s">
        <v>23207</v>
      </c>
      <c r="E2748" s="76"/>
      <c r="F2748" s="77">
        <v>0</v>
      </c>
      <c r="H2748" s="77">
        <v>0</v>
      </c>
    </row>
    <row r="2749" spans="1:8" ht="19.899999999999999" hidden="1" customHeight="1">
      <c r="A2749" s="75">
        <v>40372</v>
      </c>
      <c r="B2749" s="4" t="s">
        <v>18890</v>
      </c>
      <c r="C2749" s="75" t="s">
        <v>6</v>
      </c>
      <c r="D2749" s="4" t="s">
        <v>23207</v>
      </c>
      <c r="E2749" s="76">
        <v>70.819999999999993</v>
      </c>
      <c r="F2749" s="77">
        <v>0</v>
      </c>
      <c r="H2749" s="77">
        <v>0</v>
      </c>
    </row>
    <row r="2750" spans="1:8" ht="19.899999999999999" hidden="1" customHeight="1">
      <c r="A2750" s="75">
        <v>40369</v>
      </c>
      <c r="B2750" s="4" t="s">
        <v>18891</v>
      </c>
      <c r="C2750" s="75" t="s">
        <v>6</v>
      </c>
      <c r="D2750" s="4" t="s">
        <v>23207</v>
      </c>
      <c r="E2750" s="76">
        <v>0.73</v>
      </c>
      <c r="F2750" s="77">
        <v>0</v>
      </c>
      <c r="H2750" s="77">
        <v>0</v>
      </c>
    </row>
    <row r="2751" spans="1:8" ht="19.899999999999999" hidden="1" customHeight="1">
      <c r="A2751" s="75">
        <v>40375</v>
      </c>
      <c r="B2751" s="4" t="s">
        <v>18892</v>
      </c>
      <c r="C2751" s="75" t="s">
        <v>6</v>
      </c>
      <c r="D2751" s="4" t="s">
        <v>23207</v>
      </c>
      <c r="E2751" s="76">
        <v>0.78</v>
      </c>
      <c r="F2751" s="77">
        <v>0</v>
      </c>
      <c r="H2751" s="77">
        <v>0</v>
      </c>
    </row>
    <row r="2752" spans="1:8" ht="19.899999999999999" hidden="1" customHeight="1">
      <c r="A2752" s="75">
        <v>40357</v>
      </c>
      <c r="B2752" s="4" t="s">
        <v>18893</v>
      </c>
      <c r="C2752" s="75" t="s">
        <v>6</v>
      </c>
      <c r="D2752" s="4" t="s">
        <v>23207</v>
      </c>
      <c r="E2752" s="76">
        <v>1.9</v>
      </c>
      <c r="F2752" s="77">
        <v>0</v>
      </c>
      <c r="H2752" s="77">
        <v>0</v>
      </c>
    </row>
    <row r="2753" spans="1:8" ht="19.899999999999999" hidden="1" customHeight="1">
      <c r="A2753" s="75">
        <v>1893</v>
      </c>
      <c r="B2753" s="4" t="s">
        <v>18894</v>
      </c>
      <c r="C2753" s="75" t="s">
        <v>6</v>
      </c>
      <c r="D2753" s="4" t="s">
        <v>23207</v>
      </c>
      <c r="E2753" s="76">
        <v>4.05</v>
      </c>
      <c r="F2753" s="77">
        <v>0</v>
      </c>
      <c r="H2753" s="77">
        <v>0</v>
      </c>
    </row>
    <row r="2754" spans="1:8" ht="19.899999999999999" hidden="1" customHeight="1">
      <c r="A2754" s="75">
        <v>1902</v>
      </c>
      <c r="B2754" s="4" t="s">
        <v>18895</v>
      </c>
      <c r="C2754" s="75" t="s">
        <v>6</v>
      </c>
      <c r="D2754" s="4" t="s">
        <v>23207</v>
      </c>
      <c r="E2754" s="76">
        <v>4.1500000000000004</v>
      </c>
      <c r="F2754" s="77">
        <v>0</v>
      </c>
      <c r="H2754" s="77">
        <v>0</v>
      </c>
    </row>
    <row r="2755" spans="1:8" ht="19.899999999999999" hidden="1" customHeight="1">
      <c r="A2755" s="75">
        <v>1892</v>
      </c>
      <c r="B2755" s="4" t="s">
        <v>18896</v>
      </c>
      <c r="C2755" s="75" t="s">
        <v>6</v>
      </c>
      <c r="D2755" s="4" t="s">
        <v>23207</v>
      </c>
      <c r="E2755" s="76">
        <v>12.7</v>
      </c>
      <c r="F2755" s="77">
        <v>0</v>
      </c>
      <c r="H2755" s="77">
        <v>0</v>
      </c>
    </row>
    <row r="2756" spans="1:8" ht="19.899999999999999" hidden="1" customHeight="1">
      <c r="A2756" s="75">
        <v>1901</v>
      </c>
      <c r="B2756" s="4" t="s">
        <v>18897</v>
      </c>
      <c r="C2756" s="75" t="s">
        <v>6</v>
      </c>
      <c r="D2756" s="4" t="s">
        <v>23207</v>
      </c>
      <c r="E2756" s="76">
        <v>18.579999999999998</v>
      </c>
      <c r="F2756" s="77">
        <v>0</v>
      </c>
      <c r="H2756" s="77">
        <v>0</v>
      </c>
    </row>
    <row r="2757" spans="1:8" ht="19.899999999999999" hidden="1" customHeight="1">
      <c r="A2757" s="75">
        <v>1907</v>
      </c>
      <c r="B2757" s="4" t="s">
        <v>18898</v>
      </c>
      <c r="C2757" s="75" t="s">
        <v>6</v>
      </c>
      <c r="D2757" s="4" t="s">
        <v>23207</v>
      </c>
      <c r="E2757" s="76">
        <v>41.71</v>
      </c>
      <c r="F2757" s="77">
        <v>0</v>
      </c>
      <c r="H2757" s="77">
        <v>0</v>
      </c>
    </row>
    <row r="2758" spans="1:8" ht="19.899999999999999" hidden="1" customHeight="1">
      <c r="A2758" s="75">
        <v>1894</v>
      </c>
      <c r="B2758" s="4" t="s">
        <v>18899</v>
      </c>
      <c r="C2758" s="75" t="s">
        <v>6</v>
      </c>
      <c r="D2758" s="4" t="s">
        <v>23207</v>
      </c>
      <c r="E2758" s="76">
        <v>11.37</v>
      </c>
      <c r="F2758" s="77">
        <v>0</v>
      </c>
      <c r="H2758" s="77">
        <v>0</v>
      </c>
    </row>
    <row r="2759" spans="1:8" ht="19.899999999999999" hidden="1" customHeight="1">
      <c r="A2759" s="75">
        <v>1896</v>
      </c>
      <c r="B2759" s="4" t="s">
        <v>18900</v>
      </c>
      <c r="C2759" s="75" t="s">
        <v>6</v>
      </c>
      <c r="D2759" s="4" t="s">
        <v>23207</v>
      </c>
      <c r="E2759" s="76">
        <v>4.53</v>
      </c>
      <c r="F2759" s="77">
        <v>0</v>
      </c>
      <c r="H2759" s="77">
        <v>0</v>
      </c>
    </row>
    <row r="2760" spans="1:8" ht="19.899999999999999" hidden="1" customHeight="1">
      <c r="A2760" s="75">
        <v>1891</v>
      </c>
      <c r="B2760" s="4" t="s">
        <v>18901</v>
      </c>
      <c r="C2760" s="75" t="s">
        <v>6</v>
      </c>
      <c r="D2760" s="4" t="s">
        <v>23207</v>
      </c>
      <c r="E2760" s="76">
        <v>1.45</v>
      </c>
      <c r="F2760" s="77">
        <v>0</v>
      </c>
      <c r="H2760" s="77">
        <v>0</v>
      </c>
    </row>
    <row r="2761" spans="1:8" ht="19.899999999999999" hidden="1" customHeight="1">
      <c r="A2761" s="75">
        <v>1895</v>
      </c>
      <c r="B2761" s="4" t="s">
        <v>18902</v>
      </c>
      <c r="C2761" s="75" t="s">
        <v>6</v>
      </c>
      <c r="D2761" s="4" t="s">
        <v>23207</v>
      </c>
      <c r="E2761" s="76">
        <v>2.2999999999999998</v>
      </c>
      <c r="F2761" s="77">
        <v>0</v>
      </c>
      <c r="H2761" s="77">
        <v>0</v>
      </c>
    </row>
    <row r="2762" spans="1:8" ht="19.899999999999999" hidden="1" customHeight="1">
      <c r="A2762" s="75">
        <v>2641</v>
      </c>
      <c r="B2762" s="4" t="s">
        <v>18903</v>
      </c>
      <c r="C2762" s="75" t="s">
        <v>6</v>
      </c>
      <c r="D2762" s="4" t="s">
        <v>23207</v>
      </c>
      <c r="E2762" s="76">
        <v>15.85</v>
      </c>
      <c r="F2762" s="77">
        <v>0</v>
      </c>
      <c r="H2762" s="77">
        <v>0</v>
      </c>
    </row>
    <row r="2763" spans="1:8" ht="19.899999999999999" hidden="1" customHeight="1">
      <c r="A2763" s="75">
        <v>2636</v>
      </c>
      <c r="B2763" s="4" t="s">
        <v>18904</v>
      </c>
      <c r="C2763" s="75" t="s">
        <v>6</v>
      </c>
      <c r="D2763" s="4" t="s">
        <v>23207</v>
      </c>
      <c r="E2763" s="76"/>
      <c r="F2763" s="77">
        <v>0</v>
      </c>
      <c r="H2763" s="77">
        <v>0</v>
      </c>
    </row>
    <row r="2764" spans="1:8" ht="19.899999999999999" hidden="1" customHeight="1">
      <c r="A2764" s="75">
        <v>2637</v>
      </c>
      <c r="B2764" s="4" t="s">
        <v>18905</v>
      </c>
      <c r="C2764" s="75" t="s">
        <v>6</v>
      </c>
      <c r="D2764" s="4" t="s">
        <v>23207</v>
      </c>
      <c r="E2764" s="76"/>
      <c r="F2764" s="77">
        <v>0</v>
      </c>
      <c r="H2764" s="77">
        <v>0</v>
      </c>
    </row>
    <row r="2765" spans="1:8" ht="19.899999999999999" hidden="1" customHeight="1">
      <c r="A2765" s="75">
        <v>2638</v>
      </c>
      <c r="B2765" s="4" t="s">
        <v>18906</v>
      </c>
      <c r="C2765" s="75" t="s">
        <v>6</v>
      </c>
      <c r="D2765" s="4" t="s">
        <v>23207</v>
      </c>
      <c r="E2765" s="76"/>
      <c r="F2765" s="77">
        <v>0</v>
      </c>
      <c r="H2765" s="77">
        <v>0</v>
      </c>
    </row>
    <row r="2766" spans="1:8" ht="19.899999999999999" hidden="1" customHeight="1">
      <c r="A2766" s="75">
        <v>2639</v>
      </c>
      <c r="B2766" s="4" t="s">
        <v>18907</v>
      </c>
      <c r="C2766" s="75" t="s">
        <v>6</v>
      </c>
      <c r="D2766" s="4" t="s">
        <v>23207</v>
      </c>
      <c r="E2766" s="76"/>
      <c r="F2766" s="77">
        <v>0</v>
      </c>
      <c r="H2766" s="77">
        <v>0</v>
      </c>
    </row>
    <row r="2767" spans="1:8" ht="19.899999999999999" hidden="1" customHeight="1">
      <c r="A2767" s="75">
        <v>2644</v>
      </c>
      <c r="B2767" s="4" t="s">
        <v>18908</v>
      </c>
      <c r="C2767" s="75" t="s">
        <v>6</v>
      </c>
      <c r="D2767" s="4" t="s">
        <v>23207</v>
      </c>
      <c r="E2767" s="76"/>
      <c r="F2767" s="77">
        <v>0</v>
      </c>
      <c r="H2767" s="77">
        <v>0</v>
      </c>
    </row>
    <row r="2768" spans="1:8" ht="19.899999999999999" hidden="1" customHeight="1">
      <c r="A2768" s="75">
        <v>2640</v>
      </c>
      <c r="B2768" s="4" t="s">
        <v>18909</v>
      </c>
      <c r="C2768" s="75" t="s">
        <v>6</v>
      </c>
      <c r="D2768" s="4" t="s">
        <v>23207</v>
      </c>
      <c r="E2768" s="76"/>
      <c r="F2768" s="77">
        <v>0</v>
      </c>
      <c r="H2768" s="77">
        <v>0</v>
      </c>
    </row>
    <row r="2769" spans="1:8" ht="19.899999999999999" hidden="1" customHeight="1">
      <c r="A2769" s="75">
        <v>2642</v>
      </c>
      <c r="B2769" s="4" t="s">
        <v>18910</v>
      </c>
      <c r="C2769" s="75" t="s">
        <v>6</v>
      </c>
      <c r="D2769" s="4" t="s">
        <v>23207</v>
      </c>
      <c r="E2769" s="76"/>
      <c r="F2769" s="77">
        <v>0</v>
      </c>
      <c r="H2769" s="77">
        <v>0</v>
      </c>
    </row>
    <row r="2770" spans="1:8" ht="19.899999999999999" hidden="1" customHeight="1">
      <c r="A2770" s="75">
        <v>2643</v>
      </c>
      <c r="B2770" s="4" t="s">
        <v>18911</v>
      </c>
      <c r="C2770" s="75" t="s">
        <v>6</v>
      </c>
      <c r="D2770" s="4" t="s">
        <v>23207</v>
      </c>
      <c r="E2770" s="76"/>
      <c r="F2770" s="77">
        <v>0</v>
      </c>
      <c r="H2770" s="77">
        <v>0</v>
      </c>
    </row>
    <row r="2771" spans="1:8" ht="19.899999999999999" hidden="1" customHeight="1">
      <c r="A2771" s="75">
        <v>44281</v>
      </c>
      <c r="B2771" s="4" t="s">
        <v>18912</v>
      </c>
      <c r="C2771" s="75" t="s">
        <v>6</v>
      </c>
      <c r="D2771" s="4" t="s">
        <v>23206</v>
      </c>
      <c r="E2771" s="76"/>
      <c r="F2771" s="77">
        <v>0</v>
      </c>
      <c r="H2771" s="77">
        <v>0</v>
      </c>
    </row>
    <row r="2772" spans="1:8" ht="19.899999999999999" hidden="1" customHeight="1">
      <c r="A2772" s="75">
        <v>39855</v>
      </c>
      <c r="B2772" s="4" t="s">
        <v>18913</v>
      </c>
      <c r="C2772" s="75" t="s">
        <v>6</v>
      </c>
      <c r="D2772" s="4" t="s">
        <v>23207</v>
      </c>
      <c r="E2772" s="76">
        <v>44.6</v>
      </c>
      <c r="F2772" s="77">
        <v>0</v>
      </c>
      <c r="H2772" s="77">
        <v>0</v>
      </c>
    </row>
    <row r="2773" spans="1:8" ht="19.899999999999999" hidden="1" customHeight="1">
      <c r="A2773" s="75">
        <v>39856</v>
      </c>
      <c r="B2773" s="4" t="s">
        <v>18914</v>
      </c>
      <c r="C2773" s="75" t="s">
        <v>6</v>
      </c>
      <c r="D2773" s="4" t="s">
        <v>23207</v>
      </c>
      <c r="E2773" s="76">
        <v>16.29</v>
      </c>
      <c r="F2773" s="77">
        <v>0</v>
      </c>
      <c r="H2773" s="77">
        <v>0</v>
      </c>
    </row>
    <row r="2774" spans="1:8" ht="19.899999999999999" hidden="1" customHeight="1">
      <c r="A2774" s="75">
        <v>39857</v>
      </c>
      <c r="B2774" s="4" t="s">
        <v>18915</v>
      </c>
      <c r="C2774" s="75" t="s">
        <v>6</v>
      </c>
      <c r="D2774" s="4" t="s">
        <v>23207</v>
      </c>
      <c r="E2774" s="76">
        <v>31.43</v>
      </c>
      <c r="F2774" s="77">
        <v>0</v>
      </c>
      <c r="H2774" s="77">
        <v>0</v>
      </c>
    </row>
    <row r="2775" spans="1:8" ht="19.899999999999999" hidden="1" customHeight="1">
      <c r="A2775" s="75">
        <v>39858</v>
      </c>
      <c r="B2775" s="4" t="s">
        <v>18916</v>
      </c>
      <c r="C2775" s="75" t="s">
        <v>6</v>
      </c>
      <c r="D2775" s="4" t="s">
        <v>23207</v>
      </c>
      <c r="E2775" s="76">
        <v>13.89</v>
      </c>
      <c r="F2775" s="77">
        <v>0</v>
      </c>
      <c r="H2775" s="77">
        <v>0</v>
      </c>
    </row>
    <row r="2776" spans="1:8" ht="19.899999999999999" hidden="1" customHeight="1">
      <c r="A2776" s="75">
        <v>39859</v>
      </c>
      <c r="B2776" s="4" t="s">
        <v>18917</v>
      </c>
      <c r="C2776" s="75" t="s">
        <v>6</v>
      </c>
      <c r="D2776" s="4" t="s">
        <v>23207</v>
      </c>
      <c r="E2776" s="76">
        <v>40.049999999999997</v>
      </c>
      <c r="F2776" s="77">
        <v>0</v>
      </c>
      <c r="H2776" s="77">
        <v>0</v>
      </c>
    </row>
    <row r="2777" spans="1:8" ht="19.899999999999999" hidden="1" customHeight="1">
      <c r="A2777" s="75">
        <v>39860</v>
      </c>
      <c r="B2777" s="4" t="s">
        <v>18918</v>
      </c>
      <c r="C2777" s="75" t="s">
        <v>6</v>
      </c>
      <c r="D2777" s="4" t="s">
        <v>23207</v>
      </c>
      <c r="E2777" s="76">
        <v>5.04</v>
      </c>
      <c r="F2777" s="77">
        <v>0</v>
      </c>
      <c r="H2777" s="77">
        <v>0</v>
      </c>
    </row>
    <row r="2778" spans="1:8" ht="19.899999999999999" hidden="1" customHeight="1">
      <c r="A2778" s="75">
        <v>39861</v>
      </c>
      <c r="B2778" s="4" t="s">
        <v>18919</v>
      </c>
      <c r="C2778" s="75" t="s">
        <v>6</v>
      </c>
      <c r="D2778" s="4" t="s">
        <v>23207</v>
      </c>
      <c r="E2778" s="76">
        <v>10.36</v>
      </c>
      <c r="F2778" s="77">
        <v>0</v>
      </c>
      <c r="H2778" s="77">
        <v>0</v>
      </c>
    </row>
    <row r="2779" spans="1:8" ht="19.899999999999999" hidden="1" customHeight="1">
      <c r="A2779" s="75">
        <v>3867</v>
      </c>
      <c r="B2779" s="4" t="s">
        <v>18920</v>
      </c>
      <c r="C2779" s="75" t="s">
        <v>6</v>
      </c>
      <c r="D2779" s="4" t="s">
        <v>23207</v>
      </c>
      <c r="E2779" s="76">
        <v>12.1</v>
      </c>
      <c r="F2779" s="77">
        <v>0</v>
      </c>
      <c r="H2779" s="77">
        <v>0</v>
      </c>
    </row>
    <row r="2780" spans="1:8" ht="19.899999999999999" hidden="1" customHeight="1">
      <c r="A2780" s="75">
        <v>3861</v>
      </c>
      <c r="B2780" s="4" t="s">
        <v>18921</v>
      </c>
      <c r="C2780" s="75" t="s">
        <v>6</v>
      </c>
      <c r="D2780" s="4" t="s">
        <v>23207</v>
      </c>
      <c r="E2780" s="76">
        <v>6.71</v>
      </c>
      <c r="F2780" s="77">
        <v>0</v>
      </c>
      <c r="H2780" s="77">
        <v>0</v>
      </c>
    </row>
    <row r="2781" spans="1:8" ht="19.899999999999999" hidden="1" customHeight="1">
      <c r="A2781" s="75">
        <v>3904</v>
      </c>
      <c r="B2781" s="4" t="s">
        <v>18922</v>
      </c>
      <c r="C2781" s="75" t="s">
        <v>6</v>
      </c>
      <c r="D2781" s="4" t="s">
        <v>23207</v>
      </c>
      <c r="E2781" s="76">
        <v>33.56</v>
      </c>
      <c r="F2781" s="77">
        <v>0</v>
      </c>
      <c r="H2781" s="77">
        <v>0</v>
      </c>
    </row>
    <row r="2782" spans="1:8" ht="19.899999999999999" hidden="1" customHeight="1">
      <c r="A2782" s="75">
        <v>3903</v>
      </c>
      <c r="B2782" s="4" t="s">
        <v>18923</v>
      </c>
      <c r="C2782" s="75" t="s">
        <v>6</v>
      </c>
      <c r="D2782" s="4" t="s">
        <v>23207</v>
      </c>
      <c r="E2782" s="76">
        <v>1.64</v>
      </c>
      <c r="F2782" s="77">
        <v>0</v>
      </c>
      <c r="H2782" s="77">
        <v>0</v>
      </c>
    </row>
    <row r="2783" spans="1:8" ht="19.899999999999999" hidden="1" customHeight="1">
      <c r="A2783" s="75">
        <v>3862</v>
      </c>
      <c r="B2783" s="4" t="s">
        <v>18924</v>
      </c>
      <c r="C2783" s="75" t="s">
        <v>6</v>
      </c>
      <c r="D2783" s="4" t="s">
        <v>23207</v>
      </c>
      <c r="E2783" s="76">
        <v>3.38</v>
      </c>
      <c r="F2783" s="77">
        <v>0</v>
      </c>
      <c r="H2783" s="77">
        <v>0</v>
      </c>
    </row>
    <row r="2784" spans="1:8" ht="19.899999999999999" hidden="1" customHeight="1">
      <c r="A2784" s="75">
        <v>3863</v>
      </c>
      <c r="B2784" s="4" t="s">
        <v>18925</v>
      </c>
      <c r="C2784" s="75" t="s">
        <v>6</v>
      </c>
      <c r="D2784" s="4" t="s">
        <v>23207</v>
      </c>
      <c r="E2784" s="76">
        <v>6.86</v>
      </c>
      <c r="F2784" s="77">
        <v>0</v>
      </c>
      <c r="H2784" s="77">
        <v>0</v>
      </c>
    </row>
    <row r="2785" spans="1:8" ht="19.899999999999999" hidden="1" customHeight="1">
      <c r="A2785" s="75">
        <v>3864</v>
      </c>
      <c r="B2785" s="4" t="s">
        <v>18926</v>
      </c>
      <c r="C2785" s="75" t="s">
        <v>6</v>
      </c>
      <c r="D2785" s="4" t="s">
        <v>23207</v>
      </c>
      <c r="E2785" s="76">
        <v>4.91</v>
      </c>
      <c r="F2785" s="77">
        <v>0</v>
      </c>
      <c r="H2785" s="77">
        <v>0</v>
      </c>
    </row>
    <row r="2786" spans="1:8" ht="19.899999999999999" hidden="1" customHeight="1">
      <c r="A2786" s="75">
        <v>3865</v>
      </c>
      <c r="B2786" s="4" t="s">
        <v>18927</v>
      </c>
      <c r="C2786" s="75" t="s">
        <v>6</v>
      </c>
      <c r="D2786" s="4" t="s">
        <v>23207</v>
      </c>
      <c r="E2786" s="76">
        <v>5.69</v>
      </c>
      <c r="F2786" s="77">
        <v>0</v>
      </c>
      <c r="H2786" s="77">
        <v>0</v>
      </c>
    </row>
    <row r="2787" spans="1:8" ht="19.899999999999999" hidden="1" customHeight="1">
      <c r="A2787" s="75">
        <v>3866</v>
      </c>
      <c r="B2787" s="4" t="s">
        <v>18928</v>
      </c>
      <c r="C2787" s="75" t="s">
        <v>6</v>
      </c>
      <c r="D2787" s="4" t="s">
        <v>23207</v>
      </c>
      <c r="E2787" s="76">
        <v>6.24</v>
      </c>
      <c r="F2787" s="77">
        <v>0</v>
      </c>
      <c r="H2787" s="77">
        <v>0</v>
      </c>
    </row>
    <row r="2788" spans="1:8" ht="19.899999999999999" hidden="1" customHeight="1">
      <c r="A2788" s="75">
        <v>3878</v>
      </c>
      <c r="B2788" s="4" t="s">
        <v>18929</v>
      </c>
      <c r="C2788" s="75" t="s">
        <v>6</v>
      </c>
      <c r="D2788" s="4" t="s">
        <v>23207</v>
      </c>
      <c r="E2788" s="76">
        <v>16.52</v>
      </c>
      <c r="F2788" s="77">
        <v>0</v>
      </c>
      <c r="H2788" s="77">
        <v>0</v>
      </c>
    </row>
    <row r="2789" spans="1:8" ht="19.899999999999999" hidden="1" customHeight="1">
      <c r="A2789" s="75">
        <v>3876</v>
      </c>
      <c r="B2789" s="4" t="s">
        <v>18930</v>
      </c>
      <c r="C2789" s="75" t="s">
        <v>6</v>
      </c>
      <c r="D2789" s="4" t="s">
        <v>23207</v>
      </c>
      <c r="E2789" s="76">
        <v>1.26</v>
      </c>
      <c r="F2789" s="77">
        <v>0</v>
      </c>
      <c r="H2789" s="77">
        <v>0</v>
      </c>
    </row>
    <row r="2790" spans="1:8" ht="19.899999999999999" hidden="1" customHeight="1">
      <c r="A2790" s="75">
        <v>3883</v>
      </c>
      <c r="B2790" s="4" t="s">
        <v>18931</v>
      </c>
      <c r="C2790" s="75" t="s">
        <v>6</v>
      </c>
      <c r="D2790" s="4" t="s">
        <v>23207</v>
      </c>
      <c r="E2790" s="76">
        <v>1.74</v>
      </c>
      <c r="F2790" s="77">
        <v>0</v>
      </c>
      <c r="H2790" s="77">
        <v>0</v>
      </c>
    </row>
    <row r="2791" spans="1:8" ht="19.899999999999999" hidden="1" customHeight="1">
      <c r="A2791" s="75">
        <v>3884</v>
      </c>
      <c r="B2791" s="4" t="s">
        <v>18932</v>
      </c>
      <c r="C2791" s="75" t="s">
        <v>6</v>
      </c>
      <c r="D2791" s="4" t="s">
        <v>23207</v>
      </c>
      <c r="E2791" s="76">
        <v>1.44</v>
      </c>
      <c r="F2791" s="77">
        <v>0</v>
      </c>
      <c r="H2791" s="77">
        <v>0</v>
      </c>
    </row>
    <row r="2792" spans="1:8" ht="19.899999999999999" hidden="1" customHeight="1">
      <c r="A2792" s="75">
        <v>12892</v>
      </c>
      <c r="B2792" s="4" t="s">
        <v>18933</v>
      </c>
      <c r="C2792" s="75" t="s">
        <v>16656</v>
      </c>
      <c r="D2792" s="4" t="s">
        <v>23207</v>
      </c>
      <c r="E2792" s="76">
        <v>4.28</v>
      </c>
      <c r="F2792" s="77">
        <v>0</v>
      </c>
      <c r="H2792" s="77">
        <v>0</v>
      </c>
    </row>
    <row r="2793" spans="1:8" ht="19.899999999999999" hidden="1" customHeight="1">
      <c r="A2793" s="75">
        <v>38447</v>
      </c>
      <c r="B2793" s="4" t="s">
        <v>18934</v>
      </c>
      <c r="C2793" s="75" t="s">
        <v>6</v>
      </c>
      <c r="D2793" s="4" t="s">
        <v>23207</v>
      </c>
      <c r="E2793" s="76">
        <v>9.82</v>
      </c>
      <c r="F2793" s="77">
        <v>0</v>
      </c>
      <c r="H2793" s="77">
        <v>0</v>
      </c>
    </row>
    <row r="2794" spans="1:8" ht="19.899999999999999" hidden="1" customHeight="1">
      <c r="A2794" s="75">
        <v>36320</v>
      </c>
      <c r="B2794" s="4" t="s">
        <v>18935</v>
      </c>
      <c r="C2794" s="75" t="s">
        <v>6</v>
      </c>
      <c r="D2794" s="4" t="s">
        <v>23207</v>
      </c>
      <c r="E2794" s="76">
        <v>17.38</v>
      </c>
      <c r="F2794" s="77">
        <v>0</v>
      </c>
      <c r="H2794" s="77">
        <v>0</v>
      </c>
    </row>
    <row r="2795" spans="1:8" ht="19.899999999999999" hidden="1" customHeight="1">
      <c r="A2795" s="75">
        <v>36324</v>
      </c>
      <c r="B2795" s="4" t="s">
        <v>18936</v>
      </c>
      <c r="C2795" s="75" t="s">
        <v>6</v>
      </c>
      <c r="D2795" s="4" t="s">
        <v>23207</v>
      </c>
      <c r="E2795" s="76"/>
      <c r="F2795" s="77">
        <v>0</v>
      </c>
      <c r="H2795" s="77">
        <v>0</v>
      </c>
    </row>
    <row r="2796" spans="1:8" ht="19.899999999999999" hidden="1" customHeight="1">
      <c r="A2796" s="75">
        <v>38441</v>
      </c>
      <c r="B2796" s="4" t="s">
        <v>18937</v>
      </c>
      <c r="C2796" s="75" t="s">
        <v>6</v>
      </c>
      <c r="D2796" s="4" t="s">
        <v>23207</v>
      </c>
      <c r="E2796" s="76"/>
      <c r="F2796" s="77">
        <v>0</v>
      </c>
      <c r="H2796" s="77">
        <v>0</v>
      </c>
    </row>
    <row r="2797" spans="1:8" ht="19.899999999999999" hidden="1" customHeight="1">
      <c r="A2797" s="75">
        <v>38442</v>
      </c>
      <c r="B2797" s="4" t="s">
        <v>18938</v>
      </c>
      <c r="C2797" s="75" t="s">
        <v>6</v>
      </c>
      <c r="D2797" s="4" t="s">
        <v>23207</v>
      </c>
      <c r="E2797" s="76"/>
      <c r="F2797" s="77">
        <v>0</v>
      </c>
      <c r="H2797" s="77">
        <v>0</v>
      </c>
    </row>
    <row r="2798" spans="1:8" ht="19.899999999999999" hidden="1" customHeight="1">
      <c r="A2798" s="75">
        <v>38443</v>
      </c>
      <c r="B2798" s="4" t="s">
        <v>18939</v>
      </c>
      <c r="C2798" s="75" t="s">
        <v>6</v>
      </c>
      <c r="D2798" s="4" t="s">
        <v>23207</v>
      </c>
      <c r="E2798" s="76"/>
      <c r="F2798" s="77">
        <v>0</v>
      </c>
      <c r="H2798" s="77">
        <v>0</v>
      </c>
    </row>
    <row r="2799" spans="1:8" ht="19.899999999999999" hidden="1" customHeight="1">
      <c r="A2799" s="75">
        <v>38444</v>
      </c>
      <c r="B2799" s="4" t="s">
        <v>18940</v>
      </c>
      <c r="C2799" s="75" t="s">
        <v>6</v>
      </c>
      <c r="D2799" s="4" t="s">
        <v>23207</v>
      </c>
      <c r="E2799" s="76"/>
      <c r="F2799" s="77">
        <v>0</v>
      </c>
      <c r="H2799" s="77">
        <v>0</v>
      </c>
    </row>
    <row r="2800" spans="1:8" ht="19.899999999999999" hidden="1" customHeight="1">
      <c r="A2800" s="75">
        <v>38445</v>
      </c>
      <c r="B2800" s="4" t="s">
        <v>18941</v>
      </c>
      <c r="C2800" s="75" t="s">
        <v>6</v>
      </c>
      <c r="D2800" s="4" t="s">
        <v>23207</v>
      </c>
      <c r="E2800" s="76"/>
      <c r="F2800" s="77">
        <v>0</v>
      </c>
      <c r="H2800" s="77">
        <v>0</v>
      </c>
    </row>
    <row r="2801" spans="1:8" ht="19.899999999999999" hidden="1" customHeight="1">
      <c r="A2801" s="75">
        <v>38446</v>
      </c>
      <c r="B2801" s="4" t="s">
        <v>18942</v>
      </c>
      <c r="C2801" s="75" t="s">
        <v>6</v>
      </c>
      <c r="D2801" s="4" t="s">
        <v>23207</v>
      </c>
      <c r="E2801" s="76"/>
      <c r="F2801" s="77">
        <v>0</v>
      </c>
      <c r="H2801" s="77">
        <v>0</v>
      </c>
    </row>
    <row r="2802" spans="1:8" ht="19.899999999999999" hidden="1" customHeight="1">
      <c r="A2802" s="75">
        <v>3837</v>
      </c>
      <c r="B2802" s="4" t="s">
        <v>18943</v>
      </c>
      <c r="C2802" s="75" t="s">
        <v>6</v>
      </c>
      <c r="D2802" s="4" t="s">
        <v>23207</v>
      </c>
      <c r="E2802" s="76"/>
      <c r="F2802" s="77">
        <v>0</v>
      </c>
      <c r="H2802" s="77">
        <v>0</v>
      </c>
    </row>
    <row r="2803" spans="1:8" ht="19.899999999999999" hidden="1" customHeight="1">
      <c r="A2803" s="75">
        <v>3845</v>
      </c>
      <c r="B2803" s="4" t="s">
        <v>18944</v>
      </c>
      <c r="C2803" s="75" t="s">
        <v>6</v>
      </c>
      <c r="D2803" s="4" t="s">
        <v>23207</v>
      </c>
      <c r="E2803" s="76"/>
      <c r="F2803" s="77">
        <v>0</v>
      </c>
      <c r="H2803" s="77">
        <v>0</v>
      </c>
    </row>
    <row r="2804" spans="1:8" ht="19.899999999999999" hidden="1" customHeight="1">
      <c r="A2804" s="75">
        <v>11045</v>
      </c>
      <c r="B2804" s="4" t="s">
        <v>18945</v>
      </c>
      <c r="C2804" s="75" t="s">
        <v>6</v>
      </c>
      <c r="D2804" s="4" t="s">
        <v>23207</v>
      </c>
      <c r="E2804" s="76"/>
      <c r="F2804" s="77">
        <v>0</v>
      </c>
      <c r="H2804" s="77">
        <v>0</v>
      </c>
    </row>
    <row r="2805" spans="1:8" ht="19.899999999999999" hidden="1" customHeight="1">
      <c r="A2805" s="75">
        <v>20170</v>
      </c>
      <c r="B2805" s="4" t="s">
        <v>18946</v>
      </c>
      <c r="C2805" s="75" t="s">
        <v>6</v>
      </c>
      <c r="D2805" s="4" t="s">
        <v>23207</v>
      </c>
      <c r="E2805" s="76"/>
      <c r="F2805" s="77">
        <v>0</v>
      </c>
      <c r="H2805" s="77">
        <v>0</v>
      </c>
    </row>
    <row r="2806" spans="1:8" ht="19.899999999999999" hidden="1" customHeight="1">
      <c r="A2806" s="75">
        <v>20171</v>
      </c>
      <c r="B2806" s="4" t="s">
        <v>18947</v>
      </c>
      <c r="C2806" s="75" t="s">
        <v>6</v>
      </c>
      <c r="D2806" s="4" t="s">
        <v>23207</v>
      </c>
      <c r="E2806" s="76"/>
      <c r="F2806" s="77">
        <v>0</v>
      </c>
      <c r="H2806" s="77">
        <v>0</v>
      </c>
    </row>
    <row r="2807" spans="1:8" ht="19.899999999999999" hidden="1" customHeight="1">
      <c r="A2807" s="75">
        <v>20167</v>
      </c>
      <c r="B2807" s="4" t="s">
        <v>18948</v>
      </c>
      <c r="C2807" s="75" t="s">
        <v>6</v>
      </c>
      <c r="D2807" s="4" t="s">
        <v>23207</v>
      </c>
      <c r="E2807" s="76"/>
      <c r="F2807" s="77">
        <v>0</v>
      </c>
      <c r="H2807" s="77">
        <v>0</v>
      </c>
    </row>
    <row r="2808" spans="1:8" ht="19.899999999999999" hidden="1" customHeight="1">
      <c r="A2808" s="75">
        <v>20168</v>
      </c>
      <c r="B2808" s="4" t="s">
        <v>18949</v>
      </c>
      <c r="C2808" s="75" t="s">
        <v>6</v>
      </c>
      <c r="D2808" s="4" t="s">
        <v>23207</v>
      </c>
      <c r="E2808" s="76"/>
      <c r="F2808" s="77">
        <v>0</v>
      </c>
      <c r="H2808" s="77">
        <v>0</v>
      </c>
    </row>
    <row r="2809" spans="1:8" ht="19.899999999999999" hidden="1" customHeight="1">
      <c r="A2809" s="75">
        <v>20169</v>
      </c>
      <c r="B2809" s="4" t="s">
        <v>18950</v>
      </c>
      <c r="C2809" s="75" t="s">
        <v>6</v>
      </c>
      <c r="D2809" s="4" t="s">
        <v>23207</v>
      </c>
      <c r="E2809" s="76"/>
      <c r="F2809" s="77">
        <v>0</v>
      </c>
      <c r="H2809" s="77">
        <v>0</v>
      </c>
    </row>
    <row r="2810" spans="1:8" ht="19.899999999999999" hidden="1" customHeight="1">
      <c r="A2810" s="75">
        <v>3899</v>
      </c>
      <c r="B2810" s="4" t="s">
        <v>18951</v>
      </c>
      <c r="C2810" s="75" t="s">
        <v>6</v>
      </c>
      <c r="D2810" s="4" t="s">
        <v>23207</v>
      </c>
      <c r="E2810" s="76"/>
      <c r="F2810" s="77">
        <v>0</v>
      </c>
      <c r="H2810" s="77">
        <v>0</v>
      </c>
    </row>
    <row r="2811" spans="1:8" ht="19.899999999999999" hidden="1" customHeight="1">
      <c r="A2811" s="75">
        <v>38676</v>
      </c>
      <c r="B2811" s="4" t="s">
        <v>18952</v>
      </c>
      <c r="C2811" s="75" t="s">
        <v>6</v>
      </c>
      <c r="D2811" s="4" t="s">
        <v>23207</v>
      </c>
      <c r="E2811" s="76"/>
      <c r="F2811" s="77">
        <v>0</v>
      </c>
      <c r="H2811" s="77">
        <v>0</v>
      </c>
    </row>
    <row r="2812" spans="1:8" ht="19.899999999999999" hidden="1" customHeight="1">
      <c r="A2812" s="75">
        <v>3897</v>
      </c>
      <c r="B2812" s="4" t="s">
        <v>18953</v>
      </c>
      <c r="C2812" s="75" t="s">
        <v>6</v>
      </c>
      <c r="D2812" s="4" t="s">
        <v>23207</v>
      </c>
      <c r="E2812" s="76"/>
      <c r="F2812" s="77">
        <v>0</v>
      </c>
      <c r="H2812" s="77">
        <v>0</v>
      </c>
    </row>
    <row r="2813" spans="1:8" ht="19.899999999999999" hidden="1" customHeight="1">
      <c r="A2813" s="75">
        <v>3875</v>
      </c>
      <c r="B2813" s="4" t="s">
        <v>18954</v>
      </c>
      <c r="C2813" s="75" t="s">
        <v>6</v>
      </c>
      <c r="D2813" s="4" t="s">
        <v>23207</v>
      </c>
      <c r="E2813" s="76"/>
      <c r="F2813" s="77">
        <v>0</v>
      </c>
      <c r="H2813" s="77">
        <v>0</v>
      </c>
    </row>
    <row r="2814" spans="1:8" ht="19.899999999999999" hidden="1" customHeight="1">
      <c r="A2814" s="75">
        <v>3898</v>
      </c>
      <c r="B2814" s="4" t="s">
        <v>18955</v>
      </c>
      <c r="C2814" s="75" t="s">
        <v>6</v>
      </c>
      <c r="D2814" s="4" t="s">
        <v>23207</v>
      </c>
      <c r="E2814" s="76"/>
      <c r="F2814" s="77">
        <v>0</v>
      </c>
      <c r="H2814" s="77">
        <v>0</v>
      </c>
    </row>
    <row r="2815" spans="1:8" ht="19.899999999999999" hidden="1" customHeight="1">
      <c r="A2815" s="75">
        <v>3855</v>
      </c>
      <c r="B2815" s="4" t="s">
        <v>18956</v>
      </c>
      <c r="C2815" s="75" t="s">
        <v>6</v>
      </c>
      <c r="D2815" s="4" t="s">
        <v>23207</v>
      </c>
      <c r="E2815" s="76"/>
      <c r="F2815" s="77">
        <v>0</v>
      </c>
      <c r="H2815" s="77">
        <v>0</v>
      </c>
    </row>
    <row r="2816" spans="1:8" ht="19.899999999999999" hidden="1" customHeight="1">
      <c r="A2816" s="75">
        <v>3874</v>
      </c>
      <c r="B2816" s="4" t="s">
        <v>18957</v>
      </c>
      <c r="C2816" s="75" t="s">
        <v>6</v>
      </c>
      <c r="D2816" s="4" t="s">
        <v>23207</v>
      </c>
      <c r="E2816" s="76">
        <v>56.13</v>
      </c>
      <c r="F2816" s="77">
        <v>0</v>
      </c>
      <c r="H2816" s="77">
        <v>0</v>
      </c>
    </row>
    <row r="2817" spans="1:8" ht="19.899999999999999" hidden="1" customHeight="1">
      <c r="A2817" s="75">
        <v>3870</v>
      </c>
      <c r="B2817" s="4" t="s">
        <v>18958</v>
      </c>
      <c r="C2817" s="75" t="s">
        <v>6</v>
      </c>
      <c r="D2817" s="4" t="s">
        <v>23207</v>
      </c>
      <c r="E2817" s="76">
        <v>25.95</v>
      </c>
      <c r="F2817" s="77">
        <v>0</v>
      </c>
      <c r="H2817" s="77">
        <v>0</v>
      </c>
    </row>
    <row r="2818" spans="1:8" ht="19.899999999999999" hidden="1" customHeight="1">
      <c r="A2818" s="75">
        <v>38678</v>
      </c>
      <c r="B2818" s="4" t="s">
        <v>18959</v>
      </c>
      <c r="C2818" s="75" t="s">
        <v>6</v>
      </c>
      <c r="D2818" s="4" t="s">
        <v>23207</v>
      </c>
      <c r="E2818" s="76">
        <v>94.35</v>
      </c>
      <c r="F2818" s="77">
        <v>0</v>
      </c>
      <c r="H2818" s="77">
        <v>0</v>
      </c>
    </row>
    <row r="2819" spans="1:8" ht="19.899999999999999" hidden="1" customHeight="1">
      <c r="A2819" s="75">
        <v>3859</v>
      </c>
      <c r="B2819" s="4" t="s">
        <v>18960</v>
      </c>
      <c r="C2819" s="75" t="s">
        <v>6</v>
      </c>
      <c r="D2819" s="4" t="s">
        <v>23207</v>
      </c>
      <c r="E2819" s="76">
        <v>145.24</v>
      </c>
      <c r="F2819" s="77">
        <v>0</v>
      </c>
      <c r="H2819" s="77">
        <v>0</v>
      </c>
    </row>
    <row r="2820" spans="1:8" ht="19.899999999999999" hidden="1" customHeight="1">
      <c r="A2820" s="75">
        <v>3856</v>
      </c>
      <c r="B2820" s="4" t="s">
        <v>18961</v>
      </c>
      <c r="C2820" s="75" t="s">
        <v>6</v>
      </c>
      <c r="D2820" s="4" t="s">
        <v>23207</v>
      </c>
      <c r="E2820" s="76">
        <v>19.25</v>
      </c>
      <c r="F2820" s="77">
        <v>0</v>
      </c>
      <c r="H2820" s="77">
        <v>0</v>
      </c>
    </row>
    <row r="2821" spans="1:8" ht="19.899999999999999" hidden="1" customHeight="1">
      <c r="A2821" s="75">
        <v>3906</v>
      </c>
      <c r="B2821" s="4" t="s">
        <v>18962</v>
      </c>
      <c r="C2821" s="75" t="s">
        <v>6</v>
      </c>
      <c r="D2821" s="4" t="s">
        <v>23207</v>
      </c>
      <c r="E2821" s="76">
        <v>3398.19</v>
      </c>
      <c r="F2821" s="77">
        <v>0</v>
      </c>
      <c r="H2821" s="77">
        <v>0</v>
      </c>
    </row>
    <row r="2822" spans="1:8" ht="19.899999999999999" hidden="1" customHeight="1">
      <c r="A2822" s="75">
        <v>3860</v>
      </c>
      <c r="B2822" s="4" t="s">
        <v>18963</v>
      </c>
      <c r="C2822" s="75" t="s">
        <v>6</v>
      </c>
      <c r="D2822" s="4" t="s">
        <v>23207</v>
      </c>
      <c r="E2822" s="76">
        <v>34.46</v>
      </c>
      <c r="F2822" s="77">
        <v>0</v>
      </c>
      <c r="H2822" s="77">
        <v>0</v>
      </c>
    </row>
    <row r="2823" spans="1:8" ht="19.899999999999999" hidden="1" customHeight="1">
      <c r="A2823" s="75">
        <v>3905</v>
      </c>
      <c r="B2823" s="4" t="s">
        <v>18964</v>
      </c>
      <c r="C2823" s="75" t="s">
        <v>6</v>
      </c>
      <c r="D2823" s="4" t="s">
        <v>23207</v>
      </c>
      <c r="E2823" s="76">
        <v>69.59</v>
      </c>
      <c r="F2823" s="77">
        <v>0</v>
      </c>
      <c r="H2823" s="77">
        <v>0</v>
      </c>
    </row>
    <row r="2824" spans="1:8" ht="19.899999999999999" hidden="1" customHeight="1">
      <c r="A2824" s="75">
        <v>3871</v>
      </c>
      <c r="B2824" s="4" t="s">
        <v>18965</v>
      </c>
      <c r="C2824" s="75" t="s">
        <v>6</v>
      </c>
      <c r="D2824" s="4" t="s">
        <v>23207</v>
      </c>
      <c r="E2824" s="76">
        <v>184.61</v>
      </c>
      <c r="F2824" s="77">
        <v>0</v>
      </c>
      <c r="H2824" s="77">
        <v>0</v>
      </c>
    </row>
    <row r="2825" spans="1:8" ht="19.899999999999999" hidden="1" customHeight="1">
      <c r="A2825" s="75">
        <v>37427</v>
      </c>
      <c r="B2825" s="4" t="s">
        <v>18966</v>
      </c>
      <c r="C2825" s="75" t="s">
        <v>6</v>
      </c>
      <c r="D2825" s="4" t="s">
        <v>23207</v>
      </c>
      <c r="E2825" s="76">
        <v>268.94</v>
      </c>
      <c r="F2825" s="77">
        <v>0</v>
      </c>
      <c r="H2825" s="77">
        <v>0</v>
      </c>
    </row>
    <row r="2826" spans="1:8" ht="19.899999999999999" hidden="1" customHeight="1">
      <c r="A2826" s="75">
        <v>37424</v>
      </c>
      <c r="B2826" s="4" t="s">
        <v>18967</v>
      </c>
      <c r="C2826" s="75" t="s">
        <v>6</v>
      </c>
      <c r="D2826" s="4" t="s">
        <v>23207</v>
      </c>
      <c r="E2826" s="76">
        <v>2606.2399999999998</v>
      </c>
      <c r="F2826" s="77">
        <v>0</v>
      </c>
      <c r="H2826" s="77">
        <v>0</v>
      </c>
    </row>
    <row r="2827" spans="1:8" ht="19.899999999999999" hidden="1" customHeight="1">
      <c r="A2827" s="75">
        <v>37428</v>
      </c>
      <c r="B2827" s="4" t="s">
        <v>18968</v>
      </c>
      <c r="C2827" s="75" t="s">
        <v>6</v>
      </c>
      <c r="D2827" s="4" t="s">
        <v>23207</v>
      </c>
      <c r="E2827" s="76">
        <v>35.24</v>
      </c>
      <c r="F2827" s="77">
        <v>0</v>
      </c>
      <c r="H2827" s="77">
        <v>0</v>
      </c>
    </row>
    <row r="2828" spans="1:8" ht="19.899999999999999" hidden="1" customHeight="1">
      <c r="A2828" s="75">
        <v>37425</v>
      </c>
      <c r="B2828" s="4" t="s">
        <v>18969</v>
      </c>
      <c r="C2828" s="75" t="s">
        <v>6</v>
      </c>
      <c r="D2828" s="4" t="s">
        <v>23207</v>
      </c>
      <c r="E2828" s="76">
        <v>11.79</v>
      </c>
      <c r="F2828" s="77">
        <v>0</v>
      </c>
      <c r="H2828" s="77">
        <v>0</v>
      </c>
    </row>
    <row r="2829" spans="1:8" ht="19.899999999999999" hidden="1" customHeight="1">
      <c r="A2829" s="75">
        <v>37429</v>
      </c>
      <c r="B2829" s="4" t="s">
        <v>18970</v>
      </c>
      <c r="C2829" s="75" t="s">
        <v>6</v>
      </c>
      <c r="D2829" s="4" t="s">
        <v>23207</v>
      </c>
      <c r="E2829" s="76">
        <v>16.100000000000001</v>
      </c>
      <c r="F2829" s="77">
        <v>0</v>
      </c>
      <c r="H2829" s="77">
        <v>0</v>
      </c>
    </row>
    <row r="2830" spans="1:8" ht="19.899999999999999" hidden="1" customHeight="1">
      <c r="A2830" s="75">
        <v>37426</v>
      </c>
      <c r="B2830" s="4" t="s">
        <v>18971</v>
      </c>
      <c r="C2830" s="75" t="s">
        <v>6</v>
      </c>
      <c r="D2830" s="4" t="s">
        <v>23207</v>
      </c>
      <c r="E2830" s="76">
        <v>4.72</v>
      </c>
      <c r="F2830" s="77">
        <v>0</v>
      </c>
      <c r="H2830" s="77">
        <v>0</v>
      </c>
    </row>
    <row r="2831" spans="1:8" ht="19.899999999999999" hidden="1" customHeight="1">
      <c r="A2831" s="75">
        <v>39292</v>
      </c>
      <c r="B2831" s="4" t="s">
        <v>18972</v>
      </c>
      <c r="C2831" s="75" t="s">
        <v>6</v>
      </c>
      <c r="D2831" s="4" t="s">
        <v>23207</v>
      </c>
      <c r="E2831" s="76">
        <v>1.24</v>
      </c>
      <c r="F2831" s="77">
        <v>0</v>
      </c>
      <c r="H2831" s="77">
        <v>0</v>
      </c>
    </row>
    <row r="2832" spans="1:8" ht="19.899999999999999" hidden="1" customHeight="1">
      <c r="A2832" s="75">
        <v>39293</v>
      </c>
      <c r="B2832" s="4" t="s">
        <v>18973</v>
      </c>
      <c r="C2832" s="75" t="s">
        <v>6</v>
      </c>
      <c r="D2832" s="4" t="s">
        <v>23207</v>
      </c>
      <c r="E2832" s="76">
        <v>2.08</v>
      </c>
      <c r="F2832" s="77">
        <v>0</v>
      </c>
      <c r="H2832" s="77">
        <v>0</v>
      </c>
    </row>
    <row r="2833" spans="1:8" ht="19.899999999999999" hidden="1" customHeight="1">
      <c r="A2833" s="75">
        <v>39294</v>
      </c>
      <c r="B2833" s="4" t="s">
        <v>18974</v>
      </c>
      <c r="C2833" s="75" t="s">
        <v>6</v>
      </c>
      <c r="D2833" s="4" t="s">
        <v>23207</v>
      </c>
      <c r="E2833" s="76">
        <v>6.62</v>
      </c>
      <c r="F2833" s="77">
        <v>0</v>
      </c>
      <c r="H2833" s="77">
        <v>0</v>
      </c>
    </row>
    <row r="2834" spans="1:8" ht="19.899999999999999" hidden="1" customHeight="1">
      <c r="A2834" s="75">
        <v>39295</v>
      </c>
      <c r="B2834" s="4" t="s">
        <v>18975</v>
      </c>
      <c r="C2834" s="75" t="s">
        <v>6</v>
      </c>
      <c r="D2834" s="4" t="s">
        <v>23207</v>
      </c>
      <c r="E2834" s="76">
        <v>3.17</v>
      </c>
      <c r="F2834" s="77">
        <v>0</v>
      </c>
      <c r="H2834" s="77">
        <v>0</v>
      </c>
    </row>
    <row r="2835" spans="1:8" ht="19.899999999999999" hidden="1" customHeight="1">
      <c r="A2835" s="75">
        <v>39312</v>
      </c>
      <c r="B2835" s="4" t="s">
        <v>18976</v>
      </c>
      <c r="C2835" s="75" t="s">
        <v>6</v>
      </c>
      <c r="D2835" s="4" t="s">
        <v>23207</v>
      </c>
      <c r="E2835" s="76">
        <v>1.67</v>
      </c>
      <c r="F2835" s="77">
        <v>0</v>
      </c>
      <c r="H2835" s="77">
        <v>0</v>
      </c>
    </row>
    <row r="2836" spans="1:8" ht="19.899999999999999" hidden="1" customHeight="1">
      <c r="A2836" s="75">
        <v>39313</v>
      </c>
      <c r="B2836" s="4" t="s">
        <v>18977</v>
      </c>
      <c r="C2836" s="75" t="s">
        <v>6</v>
      </c>
      <c r="D2836" s="4" t="s">
        <v>23207</v>
      </c>
      <c r="E2836" s="76">
        <v>415</v>
      </c>
      <c r="F2836" s="77">
        <v>0</v>
      </c>
      <c r="H2836" s="77">
        <v>0</v>
      </c>
    </row>
    <row r="2837" spans="1:8" ht="19.899999999999999" hidden="1" customHeight="1">
      <c r="A2837" s="75">
        <v>39314</v>
      </c>
      <c r="B2837" s="4" t="s">
        <v>18978</v>
      </c>
      <c r="C2837" s="75" t="s">
        <v>6</v>
      </c>
      <c r="D2837" s="4" t="s">
        <v>23207</v>
      </c>
      <c r="E2837" s="76">
        <v>511.55</v>
      </c>
      <c r="F2837" s="77">
        <v>0</v>
      </c>
      <c r="H2837" s="77">
        <v>0</v>
      </c>
    </row>
    <row r="2838" spans="1:8" ht="19.899999999999999" hidden="1" customHeight="1">
      <c r="A2838" s="75">
        <v>39296</v>
      </c>
      <c r="B2838" s="4" t="s">
        <v>18979</v>
      </c>
      <c r="C2838" s="75" t="s">
        <v>6</v>
      </c>
      <c r="D2838" s="4" t="s">
        <v>23207</v>
      </c>
      <c r="E2838" s="76">
        <v>636.88</v>
      </c>
      <c r="F2838" s="77">
        <v>0</v>
      </c>
      <c r="H2838" s="77">
        <v>0</v>
      </c>
    </row>
    <row r="2839" spans="1:8" ht="19.899999999999999" hidden="1" customHeight="1">
      <c r="A2839" s="75">
        <v>39297</v>
      </c>
      <c r="B2839" s="4" t="s">
        <v>18980</v>
      </c>
      <c r="C2839" s="75" t="s">
        <v>6</v>
      </c>
      <c r="D2839" s="4" t="s">
        <v>23207</v>
      </c>
      <c r="E2839" s="76">
        <v>680.02</v>
      </c>
      <c r="F2839" s="77">
        <v>0</v>
      </c>
      <c r="H2839" s="77">
        <v>0</v>
      </c>
    </row>
    <row r="2840" spans="1:8" ht="19.899999999999999" hidden="1" customHeight="1">
      <c r="A2840" s="75">
        <v>39298</v>
      </c>
      <c r="B2840" s="4" t="s">
        <v>18981</v>
      </c>
      <c r="C2840" s="75" t="s">
        <v>6</v>
      </c>
      <c r="D2840" s="4" t="s">
        <v>23207</v>
      </c>
      <c r="E2840" s="76">
        <v>614.28</v>
      </c>
      <c r="F2840" s="77">
        <v>0</v>
      </c>
      <c r="H2840" s="77">
        <v>0</v>
      </c>
    </row>
    <row r="2841" spans="1:8" ht="19.899999999999999" hidden="1" customHeight="1">
      <c r="A2841" s="75">
        <v>39299</v>
      </c>
      <c r="B2841" s="4" t="s">
        <v>18982</v>
      </c>
      <c r="C2841" s="75" t="s">
        <v>6</v>
      </c>
      <c r="D2841" s="4" t="s">
        <v>23207</v>
      </c>
      <c r="E2841" s="76">
        <v>732.41</v>
      </c>
      <c r="F2841" s="77">
        <v>0</v>
      </c>
      <c r="H2841" s="77">
        <v>0</v>
      </c>
    </row>
    <row r="2842" spans="1:8" ht="19.899999999999999" hidden="1" customHeight="1">
      <c r="A2842" s="75">
        <v>39308</v>
      </c>
      <c r="B2842" s="4" t="s">
        <v>18983</v>
      </c>
      <c r="C2842" s="75" t="s">
        <v>6</v>
      </c>
      <c r="D2842" s="4" t="s">
        <v>23207</v>
      </c>
      <c r="E2842" s="76">
        <v>739.6</v>
      </c>
      <c r="F2842" s="77">
        <v>0</v>
      </c>
      <c r="H2842" s="77">
        <v>0</v>
      </c>
    </row>
    <row r="2843" spans="1:8" ht="19.899999999999999" hidden="1" customHeight="1">
      <c r="A2843" s="75">
        <v>39309</v>
      </c>
      <c r="B2843" s="4" t="s">
        <v>18984</v>
      </c>
      <c r="C2843" s="75" t="s">
        <v>6</v>
      </c>
      <c r="D2843" s="4" t="s">
        <v>23207</v>
      </c>
      <c r="E2843" s="76">
        <v>965.59</v>
      </c>
      <c r="F2843" s="77">
        <v>0</v>
      </c>
      <c r="H2843" s="77">
        <v>0</v>
      </c>
    </row>
    <row r="2844" spans="1:8" ht="19.899999999999999" hidden="1" customHeight="1">
      <c r="A2844" s="75">
        <v>39310</v>
      </c>
      <c r="B2844" s="4" t="s">
        <v>18985</v>
      </c>
      <c r="C2844" s="75" t="s">
        <v>6</v>
      </c>
      <c r="D2844" s="4" t="s">
        <v>23207</v>
      </c>
      <c r="E2844" s="76">
        <v>823.83</v>
      </c>
      <c r="F2844" s="77">
        <v>0</v>
      </c>
      <c r="H2844" s="77">
        <v>0</v>
      </c>
    </row>
    <row r="2845" spans="1:8" ht="19.899999999999999" hidden="1" customHeight="1">
      <c r="A2845" s="75">
        <v>39311</v>
      </c>
      <c r="B2845" s="4" t="s">
        <v>18986</v>
      </c>
      <c r="C2845" s="75" t="s">
        <v>6</v>
      </c>
      <c r="D2845" s="4" t="s">
        <v>23207</v>
      </c>
      <c r="E2845" s="76">
        <v>1037.5</v>
      </c>
      <c r="F2845" s="77">
        <v>0</v>
      </c>
      <c r="H2845" s="77">
        <v>0</v>
      </c>
    </row>
    <row r="2846" spans="1:8" ht="19.899999999999999" hidden="1" customHeight="1">
      <c r="A2846" s="75">
        <v>45261</v>
      </c>
      <c r="B2846" s="4" t="s">
        <v>23122</v>
      </c>
      <c r="C2846" s="75" t="s">
        <v>16656</v>
      </c>
      <c r="D2846" s="4" t="s">
        <v>23207</v>
      </c>
      <c r="E2846" s="76">
        <v>1261.43</v>
      </c>
      <c r="F2846" s="77">
        <v>0</v>
      </c>
      <c r="H2846" s="77">
        <v>0</v>
      </c>
    </row>
    <row r="2847" spans="1:8" ht="19.899999999999999" hidden="1" customHeight="1">
      <c r="A2847" s="75">
        <v>11519</v>
      </c>
      <c r="B2847" s="4" t="s">
        <v>18987</v>
      </c>
      <c r="C2847" s="75" t="s">
        <v>16656</v>
      </c>
      <c r="D2847" s="4" t="s">
        <v>23207</v>
      </c>
      <c r="E2847" s="76">
        <v>1438.11</v>
      </c>
      <c r="F2847" s="77">
        <v>0</v>
      </c>
      <c r="H2847" s="77">
        <v>0</v>
      </c>
    </row>
    <row r="2848" spans="1:8" ht="19.899999999999999" hidden="1" customHeight="1">
      <c r="A2848" s="75">
        <v>11520</v>
      </c>
      <c r="B2848" s="4" t="s">
        <v>18988</v>
      </c>
      <c r="C2848" s="75" t="s">
        <v>16656</v>
      </c>
      <c r="D2848" s="4" t="s">
        <v>23207</v>
      </c>
      <c r="E2848" s="76">
        <v>19.170000000000002</v>
      </c>
      <c r="F2848" s="77">
        <v>0</v>
      </c>
      <c r="H2848" s="77">
        <v>0</v>
      </c>
    </row>
    <row r="2849" spans="1:8" ht="19.899999999999999" hidden="1" customHeight="1">
      <c r="A2849" s="75">
        <v>11518</v>
      </c>
      <c r="B2849" s="4" t="s">
        <v>18989</v>
      </c>
      <c r="C2849" s="75" t="s">
        <v>16656</v>
      </c>
      <c r="D2849" s="4" t="s">
        <v>23207</v>
      </c>
      <c r="E2849" s="76">
        <v>15.41</v>
      </c>
      <c r="F2849" s="77">
        <v>0</v>
      </c>
      <c r="H2849" s="77">
        <v>0</v>
      </c>
    </row>
    <row r="2850" spans="1:8" ht="19.899999999999999" hidden="1" customHeight="1">
      <c r="A2850" s="75">
        <v>38473</v>
      </c>
      <c r="B2850" s="4" t="s">
        <v>18990</v>
      </c>
      <c r="C2850" s="75" t="s">
        <v>6</v>
      </c>
      <c r="D2850" s="4" t="s">
        <v>23207</v>
      </c>
      <c r="E2850" s="76"/>
      <c r="F2850" s="77">
        <v>0</v>
      </c>
      <c r="H2850" s="77">
        <v>0</v>
      </c>
    </row>
    <row r="2851" spans="1:8" ht="19.899999999999999" hidden="1" customHeight="1">
      <c r="A2851" s="75">
        <v>4244</v>
      </c>
      <c r="B2851" s="4" t="s">
        <v>18991</v>
      </c>
      <c r="C2851" s="75" t="s">
        <v>8</v>
      </c>
      <c r="D2851" s="4" t="s">
        <v>23208</v>
      </c>
      <c r="E2851" s="76"/>
      <c r="F2851" s="77">
        <v>0</v>
      </c>
      <c r="H2851" s="77">
        <v>0</v>
      </c>
    </row>
    <row r="2852" spans="1:8" ht="19.899999999999999" hidden="1" customHeight="1">
      <c r="A2852" s="75">
        <v>40977</v>
      </c>
      <c r="B2852" s="4" t="s">
        <v>18992</v>
      </c>
      <c r="C2852" s="75" t="s">
        <v>1288</v>
      </c>
      <c r="D2852" s="4" t="s">
        <v>23208</v>
      </c>
      <c r="E2852" s="76"/>
      <c r="F2852" s="77">
        <v>0</v>
      </c>
      <c r="H2852" s="77">
        <v>0</v>
      </c>
    </row>
    <row r="2853" spans="1:8" ht="19.899999999999999" hidden="1" customHeight="1">
      <c r="A2853" s="75">
        <v>4115</v>
      </c>
      <c r="B2853" s="4" t="s">
        <v>18993</v>
      </c>
      <c r="C2853" s="75" t="s">
        <v>1</v>
      </c>
      <c r="D2853" s="4" t="s">
        <v>23207</v>
      </c>
      <c r="E2853" s="76"/>
      <c r="F2853" s="77">
        <v>0</v>
      </c>
      <c r="H2853" s="77">
        <v>0</v>
      </c>
    </row>
    <row r="2854" spans="1:8" ht="19.899999999999999" hidden="1" customHeight="1">
      <c r="A2854" s="75">
        <v>4119</v>
      </c>
      <c r="B2854" s="4" t="s">
        <v>18994</v>
      </c>
      <c r="C2854" s="75" t="s">
        <v>1</v>
      </c>
      <c r="D2854" s="4" t="s">
        <v>23207</v>
      </c>
      <c r="E2854" s="76">
        <v>17.190000000000001</v>
      </c>
      <c r="F2854" s="77">
        <v>0</v>
      </c>
      <c r="H2854" s="77">
        <v>0</v>
      </c>
    </row>
    <row r="2855" spans="1:8" ht="19.899999999999999" hidden="1" customHeight="1">
      <c r="A2855" s="75">
        <v>2794</v>
      </c>
      <c r="B2855" s="4" t="s">
        <v>18995</v>
      </c>
      <c r="C2855" s="75" t="s">
        <v>1</v>
      </c>
      <c r="D2855" s="4" t="s">
        <v>23207</v>
      </c>
      <c r="E2855" s="76"/>
      <c r="F2855" s="77">
        <v>0</v>
      </c>
      <c r="H2855" s="77">
        <v>0</v>
      </c>
    </row>
    <row r="2856" spans="1:8" ht="19.899999999999999" hidden="1" customHeight="1">
      <c r="A2856" s="75">
        <v>2788</v>
      </c>
      <c r="B2856" s="4" t="s">
        <v>18996</v>
      </c>
      <c r="C2856" s="75" t="s">
        <v>1</v>
      </c>
      <c r="D2856" s="4" t="s">
        <v>23207</v>
      </c>
      <c r="E2856" s="76"/>
      <c r="F2856" s="77">
        <v>0</v>
      </c>
      <c r="H2856" s="77">
        <v>0</v>
      </c>
    </row>
    <row r="2857" spans="1:8" ht="19.899999999999999" hidden="1" customHeight="1">
      <c r="A2857" s="75">
        <v>4006</v>
      </c>
      <c r="B2857" s="4" t="s">
        <v>18997</v>
      </c>
      <c r="C2857" s="75" t="s">
        <v>34</v>
      </c>
      <c r="D2857" s="4" t="s">
        <v>23207</v>
      </c>
      <c r="E2857" s="76">
        <v>24.71</v>
      </c>
      <c r="F2857" s="77">
        <v>0</v>
      </c>
      <c r="H2857" s="77">
        <v>0</v>
      </c>
    </row>
    <row r="2858" spans="1:8" ht="19.899999999999999" hidden="1" customHeight="1">
      <c r="A2858" s="75">
        <v>45395</v>
      </c>
      <c r="B2858" s="4" t="s">
        <v>18998</v>
      </c>
      <c r="C2858" s="75" t="s">
        <v>16656</v>
      </c>
      <c r="D2858" s="4" t="s">
        <v>23207</v>
      </c>
      <c r="E2858" s="76">
        <v>50.87</v>
      </c>
      <c r="F2858" s="77">
        <v>0</v>
      </c>
      <c r="H2858" s="77">
        <v>0</v>
      </c>
    </row>
    <row r="2859" spans="1:8" ht="19.899999999999999" hidden="1" customHeight="1">
      <c r="A2859" s="75">
        <v>37461</v>
      </c>
      <c r="B2859" s="4" t="s">
        <v>18999</v>
      </c>
      <c r="C2859" s="75" t="s">
        <v>1</v>
      </c>
      <c r="D2859" s="4" t="s">
        <v>23207</v>
      </c>
      <c r="E2859" s="76">
        <v>62.47</v>
      </c>
      <c r="F2859" s="77">
        <v>0</v>
      </c>
      <c r="H2859" s="77">
        <v>0</v>
      </c>
    </row>
    <row r="2860" spans="1:8" ht="19.899999999999999" hidden="1" customHeight="1">
      <c r="A2860" s="75">
        <v>37460</v>
      </c>
      <c r="B2860" s="4" t="s">
        <v>19000</v>
      </c>
      <c r="C2860" s="75" t="s">
        <v>1</v>
      </c>
      <c r="D2860" s="4" t="s">
        <v>23207</v>
      </c>
      <c r="E2860" s="76">
        <v>90.89</v>
      </c>
      <c r="F2860" s="77">
        <v>0</v>
      </c>
      <c r="H2860" s="77">
        <v>0</v>
      </c>
    </row>
    <row r="2861" spans="1:8" ht="19.899999999999999" hidden="1" customHeight="1">
      <c r="A2861" s="75">
        <v>37458</v>
      </c>
      <c r="B2861" s="4" t="s">
        <v>19001</v>
      </c>
      <c r="C2861" s="75" t="s">
        <v>1</v>
      </c>
      <c r="D2861" s="4" t="s">
        <v>23207</v>
      </c>
      <c r="E2861" s="76">
        <v>49.16</v>
      </c>
      <c r="F2861" s="77">
        <v>0</v>
      </c>
      <c r="H2861" s="77">
        <v>0</v>
      </c>
    </row>
    <row r="2862" spans="1:8" ht="19.899999999999999" hidden="1" customHeight="1">
      <c r="A2862" s="75">
        <v>37454</v>
      </c>
      <c r="B2862" s="4" t="s">
        <v>19002</v>
      </c>
      <c r="C2862" s="75" t="s">
        <v>1</v>
      </c>
      <c r="D2862" s="4" t="s">
        <v>23207</v>
      </c>
      <c r="E2862" s="76">
        <v>35.9</v>
      </c>
      <c r="F2862" s="77">
        <v>0</v>
      </c>
      <c r="H2862" s="77">
        <v>0</v>
      </c>
    </row>
    <row r="2863" spans="1:8" ht="19.899999999999999" hidden="1" customHeight="1">
      <c r="A2863" s="75">
        <v>37455</v>
      </c>
      <c r="B2863" s="4" t="s">
        <v>19003</v>
      </c>
      <c r="C2863" s="75" t="s">
        <v>1</v>
      </c>
      <c r="D2863" s="4" t="s">
        <v>23207</v>
      </c>
      <c r="E2863" s="76">
        <v>9.2100000000000009</v>
      </c>
      <c r="F2863" s="77">
        <v>0</v>
      </c>
      <c r="H2863" s="77">
        <v>0</v>
      </c>
    </row>
    <row r="2864" spans="1:8" ht="19.899999999999999" hidden="1" customHeight="1">
      <c r="A2864" s="75">
        <v>37459</v>
      </c>
      <c r="B2864" s="4" t="s">
        <v>19004</v>
      </c>
      <c r="C2864" s="75" t="s">
        <v>1</v>
      </c>
      <c r="D2864" s="4" t="s">
        <v>23207</v>
      </c>
      <c r="E2864" s="76">
        <v>5.92</v>
      </c>
      <c r="F2864" s="77">
        <v>0</v>
      </c>
      <c r="H2864" s="77">
        <v>0</v>
      </c>
    </row>
    <row r="2865" spans="1:8" ht="19.899999999999999" hidden="1" customHeight="1">
      <c r="A2865" s="75">
        <v>37457</v>
      </c>
      <c r="B2865" s="4" t="s">
        <v>19005</v>
      </c>
      <c r="C2865" s="75" t="s">
        <v>1</v>
      </c>
      <c r="D2865" s="4" t="s">
        <v>23207</v>
      </c>
      <c r="E2865" s="76"/>
      <c r="F2865" s="77">
        <v>0</v>
      </c>
      <c r="H2865" s="77">
        <v>0</v>
      </c>
    </row>
    <row r="2866" spans="1:8" ht="19.899999999999999" hidden="1" customHeight="1">
      <c r="A2866" s="75">
        <v>37456</v>
      </c>
      <c r="B2866" s="4" t="s">
        <v>19006</v>
      </c>
      <c r="C2866" s="75" t="s">
        <v>1</v>
      </c>
      <c r="D2866" s="4" t="s">
        <v>23207</v>
      </c>
      <c r="E2866" s="76">
        <v>22.58</v>
      </c>
      <c r="F2866" s="77">
        <v>0</v>
      </c>
      <c r="H2866" s="77">
        <v>0</v>
      </c>
    </row>
    <row r="2867" spans="1:8" ht="19.899999999999999" hidden="1" customHeight="1">
      <c r="A2867" s="75">
        <v>21029</v>
      </c>
      <c r="B2867" s="4" t="s">
        <v>19007</v>
      </c>
      <c r="C2867" s="75" t="s">
        <v>6</v>
      </c>
      <c r="D2867" s="4" t="s">
        <v>23207</v>
      </c>
      <c r="E2867" s="76"/>
      <c r="F2867" s="77">
        <v>0</v>
      </c>
      <c r="H2867" s="77">
        <v>0</v>
      </c>
    </row>
    <row r="2868" spans="1:8" ht="19.899999999999999" hidden="1" customHeight="1">
      <c r="A2868" s="75">
        <v>21030</v>
      </c>
      <c r="B2868" s="4" t="s">
        <v>19008</v>
      </c>
      <c r="C2868" s="75" t="s">
        <v>6</v>
      </c>
      <c r="D2868" s="4" t="s">
        <v>23207</v>
      </c>
      <c r="E2868" s="76"/>
      <c r="F2868" s="77">
        <v>0</v>
      </c>
      <c r="H2868" s="77">
        <v>0</v>
      </c>
    </row>
    <row r="2869" spans="1:8" ht="19.899999999999999" hidden="1" customHeight="1">
      <c r="A2869" s="75">
        <v>21031</v>
      </c>
      <c r="B2869" s="4" t="s">
        <v>19009</v>
      </c>
      <c r="C2869" s="75" t="s">
        <v>6</v>
      </c>
      <c r="D2869" s="4" t="s">
        <v>23207</v>
      </c>
      <c r="E2869" s="76"/>
      <c r="F2869" s="77">
        <v>0</v>
      </c>
      <c r="H2869" s="77">
        <v>0</v>
      </c>
    </row>
    <row r="2870" spans="1:8" ht="19.899999999999999" hidden="1" customHeight="1">
      <c r="A2870" s="75">
        <v>21032</v>
      </c>
      <c r="B2870" s="4" t="s">
        <v>19010</v>
      </c>
      <c r="C2870" s="75" t="s">
        <v>6</v>
      </c>
      <c r="D2870" s="4" t="s">
        <v>23207</v>
      </c>
      <c r="E2870" s="76"/>
      <c r="F2870" s="77">
        <v>0</v>
      </c>
      <c r="H2870" s="77">
        <v>0</v>
      </c>
    </row>
    <row r="2871" spans="1:8" ht="19.899999999999999" hidden="1" customHeight="1">
      <c r="A2871" s="75">
        <v>37527</v>
      </c>
      <c r="B2871" s="4" t="s">
        <v>19011</v>
      </c>
      <c r="C2871" s="75" t="s">
        <v>6</v>
      </c>
      <c r="D2871" s="4" t="s">
        <v>23207</v>
      </c>
      <c r="E2871" s="76"/>
      <c r="F2871" s="77">
        <v>0</v>
      </c>
      <c r="H2871" s="77">
        <v>0</v>
      </c>
    </row>
    <row r="2872" spans="1:8" ht="19.899999999999999" hidden="1" customHeight="1">
      <c r="A2872" s="75">
        <v>37528</v>
      </c>
      <c r="B2872" s="4" t="s">
        <v>19012</v>
      </c>
      <c r="C2872" s="75" t="s">
        <v>6</v>
      </c>
      <c r="D2872" s="4" t="s">
        <v>23207</v>
      </c>
      <c r="E2872" s="76"/>
      <c r="F2872" s="77">
        <v>0</v>
      </c>
      <c r="H2872" s="77">
        <v>0</v>
      </c>
    </row>
    <row r="2873" spans="1:8" ht="19.899999999999999" hidden="1" customHeight="1">
      <c r="A2873" s="75">
        <v>37529</v>
      </c>
      <c r="B2873" s="4" t="s">
        <v>19013</v>
      </c>
      <c r="C2873" s="75" t="s">
        <v>6</v>
      </c>
      <c r="D2873" s="4" t="s">
        <v>23207</v>
      </c>
      <c r="E2873" s="76"/>
      <c r="F2873" s="77">
        <v>0</v>
      </c>
      <c r="H2873" s="77">
        <v>0</v>
      </c>
    </row>
    <row r="2874" spans="1:8" ht="19.899999999999999" hidden="1" customHeight="1">
      <c r="A2874" s="75">
        <v>37530</v>
      </c>
      <c r="B2874" s="4" t="s">
        <v>19014</v>
      </c>
      <c r="C2874" s="75" t="s">
        <v>6</v>
      </c>
      <c r="D2874" s="4" t="s">
        <v>23207</v>
      </c>
      <c r="E2874" s="76"/>
      <c r="F2874" s="77">
        <v>0</v>
      </c>
      <c r="H2874" s="77">
        <v>0</v>
      </c>
    </row>
    <row r="2875" spans="1:8" ht="19.899999999999999" hidden="1" customHeight="1">
      <c r="A2875" s="75">
        <v>21034</v>
      </c>
      <c r="B2875" s="4" t="s">
        <v>19015</v>
      </c>
      <c r="C2875" s="75" t="s">
        <v>6</v>
      </c>
      <c r="D2875" s="4" t="s">
        <v>23207</v>
      </c>
      <c r="E2875" s="76"/>
      <c r="F2875" s="77">
        <v>0</v>
      </c>
      <c r="H2875" s="77">
        <v>0</v>
      </c>
    </row>
    <row r="2876" spans="1:8" ht="19.899999999999999" hidden="1" customHeight="1">
      <c r="A2876" s="75">
        <v>37531</v>
      </c>
      <c r="B2876" s="4" t="s">
        <v>19016</v>
      </c>
      <c r="C2876" s="75" t="s">
        <v>6</v>
      </c>
      <c r="D2876" s="4" t="s">
        <v>23207</v>
      </c>
      <c r="E2876" s="76"/>
      <c r="F2876" s="77">
        <v>0</v>
      </c>
      <c r="H2876" s="77">
        <v>0</v>
      </c>
    </row>
    <row r="2877" spans="1:8" ht="19.899999999999999" hidden="1" customHeight="1">
      <c r="A2877" s="75">
        <v>21036</v>
      </c>
      <c r="B2877" s="4" t="s">
        <v>19017</v>
      </c>
      <c r="C2877" s="75" t="s">
        <v>6</v>
      </c>
      <c r="D2877" s="4" t="s">
        <v>23207</v>
      </c>
      <c r="E2877" s="76"/>
      <c r="F2877" s="77">
        <v>0</v>
      </c>
      <c r="H2877" s="77">
        <v>0</v>
      </c>
    </row>
    <row r="2878" spans="1:8" ht="19.899999999999999" hidden="1" customHeight="1">
      <c r="A2878" s="75">
        <v>21037</v>
      </c>
      <c r="B2878" s="4" t="s">
        <v>19018</v>
      </c>
      <c r="C2878" s="75" t="s">
        <v>6</v>
      </c>
      <c r="D2878" s="4" t="s">
        <v>23207</v>
      </c>
      <c r="E2878" s="76"/>
      <c r="F2878" s="77">
        <v>0</v>
      </c>
      <c r="H2878" s="77">
        <v>0</v>
      </c>
    </row>
    <row r="2879" spans="1:8" ht="19.899999999999999" hidden="1" customHeight="1">
      <c r="A2879" s="75">
        <v>20185</v>
      </c>
      <c r="B2879" s="4" t="s">
        <v>19019</v>
      </c>
      <c r="C2879" s="75" t="s">
        <v>1</v>
      </c>
      <c r="D2879" s="4" t="s">
        <v>23207</v>
      </c>
      <c r="E2879" s="76"/>
      <c r="F2879" s="77">
        <v>0</v>
      </c>
      <c r="H2879" s="77">
        <v>0</v>
      </c>
    </row>
    <row r="2880" spans="1:8" ht="19.899999999999999" hidden="1" customHeight="1">
      <c r="A2880" s="75">
        <v>44909</v>
      </c>
      <c r="B2880" s="4" t="s">
        <v>23123</v>
      </c>
      <c r="C2880" s="75" t="s">
        <v>1</v>
      </c>
      <c r="D2880" s="4" t="s">
        <v>23207</v>
      </c>
      <c r="E2880" s="76"/>
      <c r="F2880" s="77">
        <v>0</v>
      </c>
      <c r="H2880" s="77">
        <v>0</v>
      </c>
    </row>
    <row r="2881" spans="1:8" ht="19.899999999999999" hidden="1" customHeight="1">
      <c r="A2881" s="75">
        <v>44115</v>
      </c>
      <c r="B2881" s="4" t="s">
        <v>23124</v>
      </c>
      <c r="C2881" s="75" t="s">
        <v>1</v>
      </c>
      <c r="D2881" s="4" t="s">
        <v>23207</v>
      </c>
      <c r="E2881" s="76"/>
      <c r="F2881" s="77">
        <v>0</v>
      </c>
      <c r="H2881" s="77">
        <v>0</v>
      </c>
    </row>
    <row r="2882" spans="1:8" ht="19.899999999999999" hidden="1" customHeight="1">
      <c r="A2882" s="75">
        <v>44333</v>
      </c>
      <c r="B2882" s="4" t="s">
        <v>23125</v>
      </c>
      <c r="C2882" s="75" t="s">
        <v>1</v>
      </c>
      <c r="D2882" s="4" t="s">
        <v>23207</v>
      </c>
      <c r="E2882" s="76">
        <v>39.409999999999997</v>
      </c>
      <c r="F2882" s="77">
        <v>0</v>
      </c>
      <c r="H2882" s="77">
        <v>0</v>
      </c>
    </row>
    <row r="2883" spans="1:8" ht="19.899999999999999" hidden="1" customHeight="1">
      <c r="A2883" s="75">
        <v>44907</v>
      </c>
      <c r="B2883" s="4" t="s">
        <v>23126</v>
      </c>
      <c r="C2883" s="75" t="s">
        <v>1</v>
      </c>
      <c r="D2883" s="4" t="s">
        <v>23207</v>
      </c>
      <c r="E2883" s="76">
        <v>35.65</v>
      </c>
      <c r="F2883" s="77">
        <v>0</v>
      </c>
      <c r="H2883" s="77">
        <v>0</v>
      </c>
    </row>
    <row r="2884" spans="1:8" ht="19.899999999999999" hidden="1" customHeight="1">
      <c r="A2884" s="75">
        <v>20260</v>
      </c>
      <c r="B2884" s="4" t="s">
        <v>19020</v>
      </c>
      <c r="C2884" s="75" t="s">
        <v>6</v>
      </c>
      <c r="D2884" s="4" t="s">
        <v>23207</v>
      </c>
      <c r="E2884" s="76">
        <v>35.65</v>
      </c>
      <c r="F2884" s="77">
        <v>0</v>
      </c>
      <c r="H2884" s="77">
        <v>0</v>
      </c>
    </row>
    <row r="2885" spans="1:8" ht="19.899999999999999" hidden="1" customHeight="1">
      <c r="A2885" s="75">
        <v>37523</v>
      </c>
      <c r="B2885" s="4" t="s">
        <v>19021</v>
      </c>
      <c r="C2885" s="75" t="s">
        <v>6</v>
      </c>
      <c r="D2885" s="4" t="s">
        <v>23206</v>
      </c>
      <c r="E2885" s="76">
        <v>67.62</v>
      </c>
      <c r="F2885" s="77">
        <v>0</v>
      </c>
      <c r="H2885" s="77">
        <v>0</v>
      </c>
    </row>
    <row r="2886" spans="1:8" ht="19.899999999999999" hidden="1" customHeight="1">
      <c r="A2886" s="75">
        <v>37515</v>
      </c>
      <c r="B2886" s="4" t="s">
        <v>19022</v>
      </c>
      <c r="C2886" s="75" t="s">
        <v>6</v>
      </c>
      <c r="D2886" s="4" t="s">
        <v>23206</v>
      </c>
      <c r="E2886" s="76">
        <v>51.6</v>
      </c>
      <c r="F2886" s="77">
        <v>0</v>
      </c>
      <c r="H2886" s="77">
        <v>0</v>
      </c>
    </row>
    <row r="2887" spans="1:8" ht="19.899999999999999" hidden="1" customHeight="1">
      <c r="A2887" s="75">
        <v>12899</v>
      </c>
      <c r="B2887" s="4" t="s">
        <v>19023</v>
      </c>
      <c r="C2887" s="75" t="s">
        <v>6</v>
      </c>
      <c r="D2887" s="4" t="s">
        <v>23207</v>
      </c>
      <c r="E2887" s="76">
        <v>51.6</v>
      </c>
      <c r="F2887" s="77">
        <v>0</v>
      </c>
      <c r="H2887" s="77">
        <v>0</v>
      </c>
    </row>
    <row r="2888" spans="1:8" ht="19.899999999999999" hidden="1" customHeight="1">
      <c r="A2888" s="75">
        <v>12898</v>
      </c>
      <c r="B2888" s="4" t="s">
        <v>19024</v>
      </c>
      <c r="C2888" s="75" t="s">
        <v>6</v>
      </c>
      <c r="D2888" s="4" t="s">
        <v>23207</v>
      </c>
      <c r="E2888" s="76"/>
      <c r="F2888" s="77">
        <v>0</v>
      </c>
      <c r="H2888" s="77">
        <v>0</v>
      </c>
    </row>
    <row r="2889" spans="1:8" ht="19.899999999999999" hidden="1" customHeight="1">
      <c r="A2889" s="75">
        <v>39699</v>
      </c>
      <c r="B2889" s="4" t="s">
        <v>19025</v>
      </c>
      <c r="C2889" s="75" t="s">
        <v>149</v>
      </c>
      <c r="D2889" s="4" t="s">
        <v>23207</v>
      </c>
      <c r="E2889" s="76"/>
      <c r="F2889" s="77">
        <v>0</v>
      </c>
      <c r="H2889" s="77">
        <v>0</v>
      </c>
    </row>
    <row r="2890" spans="1:8" ht="19.899999999999999" hidden="1" customHeight="1">
      <c r="A2890" s="75">
        <v>39696</v>
      </c>
      <c r="B2890" s="4" t="s">
        <v>19026</v>
      </c>
      <c r="C2890" s="75" t="s">
        <v>149</v>
      </c>
      <c r="D2890" s="4" t="s">
        <v>23207</v>
      </c>
      <c r="E2890" s="76"/>
      <c r="F2890" s="77">
        <v>0</v>
      </c>
      <c r="H2890" s="77">
        <v>0</v>
      </c>
    </row>
    <row r="2891" spans="1:8" ht="19.899999999999999" hidden="1" customHeight="1">
      <c r="A2891" s="75">
        <v>42528</v>
      </c>
      <c r="B2891" s="4" t="s">
        <v>23127</v>
      </c>
      <c r="C2891" s="75" t="s">
        <v>149</v>
      </c>
      <c r="D2891" s="4" t="s">
        <v>23207</v>
      </c>
      <c r="E2891" s="76">
        <v>18847.02</v>
      </c>
      <c r="F2891" s="77">
        <v>0</v>
      </c>
      <c r="H2891" s="77">
        <v>0</v>
      </c>
    </row>
    <row r="2892" spans="1:8" ht="19.899999999999999" hidden="1" customHeight="1">
      <c r="A2892" s="75">
        <v>39700</v>
      </c>
      <c r="B2892" s="4" t="s">
        <v>19027</v>
      </c>
      <c r="C2892" s="75" t="s">
        <v>149</v>
      </c>
      <c r="D2892" s="4" t="s">
        <v>23207</v>
      </c>
      <c r="E2892" s="76"/>
      <c r="F2892" s="77">
        <v>0</v>
      </c>
      <c r="H2892" s="77">
        <v>0</v>
      </c>
    </row>
    <row r="2893" spans="1:8" ht="19.899999999999999" hidden="1" customHeight="1">
      <c r="A2893" s="75">
        <v>4014</v>
      </c>
      <c r="B2893" s="4" t="s">
        <v>19028</v>
      </c>
      <c r="C2893" s="75" t="s">
        <v>149</v>
      </c>
      <c r="D2893" s="4" t="s">
        <v>23207</v>
      </c>
      <c r="E2893" s="76"/>
      <c r="F2893" s="77">
        <v>0</v>
      </c>
      <c r="H2893" s="77">
        <v>0</v>
      </c>
    </row>
    <row r="2894" spans="1:8" ht="19.899999999999999" hidden="1" customHeight="1">
      <c r="A2894" s="75">
        <v>4015</v>
      </c>
      <c r="B2894" s="4" t="s">
        <v>19029</v>
      </c>
      <c r="C2894" s="75" t="s">
        <v>149</v>
      </c>
      <c r="D2894" s="4" t="s">
        <v>23207</v>
      </c>
      <c r="E2894" s="76">
        <v>18.3</v>
      </c>
      <c r="F2894" s="77">
        <v>0</v>
      </c>
      <c r="H2894" s="77">
        <v>0</v>
      </c>
    </row>
    <row r="2895" spans="1:8" ht="19.899999999999999" hidden="1" customHeight="1">
      <c r="A2895" s="75">
        <v>4017</v>
      </c>
      <c r="B2895" s="4" t="s">
        <v>19030</v>
      </c>
      <c r="C2895" s="75" t="s">
        <v>149</v>
      </c>
      <c r="D2895" s="4" t="s">
        <v>23207</v>
      </c>
      <c r="E2895" s="76">
        <v>3230.7</v>
      </c>
      <c r="F2895" s="77">
        <v>0</v>
      </c>
      <c r="H2895" s="77">
        <v>0</v>
      </c>
    </row>
    <row r="2896" spans="1:8" ht="19.899999999999999" hidden="1" customHeight="1">
      <c r="A2896" s="75">
        <v>11621</v>
      </c>
      <c r="B2896" s="4" t="s">
        <v>19031</v>
      </c>
      <c r="C2896" s="75" t="s">
        <v>149</v>
      </c>
      <c r="D2896" s="4" t="s">
        <v>23207</v>
      </c>
      <c r="E2896" s="76">
        <v>19.760000000000002</v>
      </c>
      <c r="F2896" s="77">
        <v>0</v>
      </c>
      <c r="H2896" s="77">
        <v>0</v>
      </c>
    </row>
    <row r="2897" spans="1:8" ht="19.899999999999999" hidden="1" customHeight="1">
      <c r="A2897" s="75">
        <v>4016</v>
      </c>
      <c r="B2897" s="4" t="s">
        <v>19032</v>
      </c>
      <c r="C2897" s="75" t="s">
        <v>149</v>
      </c>
      <c r="D2897" s="4" t="s">
        <v>23207</v>
      </c>
      <c r="E2897" s="76">
        <v>3485.91</v>
      </c>
      <c r="F2897" s="77">
        <v>0</v>
      </c>
      <c r="H2897" s="77">
        <v>0</v>
      </c>
    </row>
    <row r="2898" spans="1:8" ht="19.899999999999999" hidden="1" customHeight="1">
      <c r="A2898" s="75">
        <v>38544</v>
      </c>
      <c r="B2898" s="4" t="s">
        <v>19033</v>
      </c>
      <c r="C2898" s="75" t="s">
        <v>149</v>
      </c>
      <c r="D2898" s="4" t="s">
        <v>23207</v>
      </c>
      <c r="E2898" s="76">
        <v>35.28</v>
      </c>
      <c r="F2898" s="77">
        <v>0</v>
      </c>
      <c r="H2898" s="77">
        <v>0</v>
      </c>
    </row>
    <row r="2899" spans="1:8" ht="19.899999999999999" hidden="1" customHeight="1">
      <c r="A2899" s="75">
        <v>38545</v>
      </c>
      <c r="B2899" s="4" t="s">
        <v>19034</v>
      </c>
      <c r="C2899" s="75" t="s">
        <v>149</v>
      </c>
      <c r="D2899" s="4" t="s">
        <v>23207</v>
      </c>
      <c r="E2899" s="76">
        <v>12819.74</v>
      </c>
      <c r="F2899" s="77">
        <v>0</v>
      </c>
      <c r="H2899" s="77">
        <v>0</v>
      </c>
    </row>
    <row r="2900" spans="1:8" ht="19.899999999999999" hidden="1" customHeight="1">
      <c r="A2900" s="75">
        <v>42527</v>
      </c>
      <c r="B2900" s="4" t="s">
        <v>19035</v>
      </c>
      <c r="C2900" s="75" t="s">
        <v>149</v>
      </c>
      <c r="D2900" s="4" t="s">
        <v>23207</v>
      </c>
      <c r="E2900" s="76">
        <v>23900.82</v>
      </c>
      <c r="F2900" s="77">
        <v>0</v>
      </c>
      <c r="H2900" s="77">
        <v>0</v>
      </c>
    </row>
    <row r="2901" spans="1:8" ht="19.899999999999999" hidden="1" customHeight="1">
      <c r="A2901" s="75">
        <v>39323</v>
      </c>
      <c r="B2901" s="4" t="s">
        <v>19036</v>
      </c>
      <c r="C2901" s="75" t="s">
        <v>149</v>
      </c>
      <c r="D2901" s="4" t="s">
        <v>23207</v>
      </c>
      <c r="E2901" s="76">
        <v>27503.74</v>
      </c>
      <c r="F2901" s="77">
        <v>0</v>
      </c>
      <c r="H2901" s="77">
        <v>0</v>
      </c>
    </row>
    <row r="2902" spans="1:8" ht="19.899999999999999" hidden="1" customHeight="1">
      <c r="A2902" s="75">
        <v>626</v>
      </c>
      <c r="B2902" s="4" t="s">
        <v>19037</v>
      </c>
      <c r="C2902" s="75" t="s">
        <v>19</v>
      </c>
      <c r="D2902" s="4" t="s">
        <v>23207</v>
      </c>
      <c r="E2902" s="76">
        <v>25976.87</v>
      </c>
      <c r="F2902" s="77">
        <v>0</v>
      </c>
      <c r="H2902" s="77">
        <v>0</v>
      </c>
    </row>
    <row r="2903" spans="1:8" ht="19.899999999999999" hidden="1" customHeight="1">
      <c r="A2903" s="75">
        <v>44504</v>
      </c>
      <c r="B2903" s="4" t="s">
        <v>19038</v>
      </c>
      <c r="C2903" s="75" t="s">
        <v>149</v>
      </c>
      <c r="D2903" s="4" t="s">
        <v>23207</v>
      </c>
      <c r="E2903" s="76">
        <v>29227.52</v>
      </c>
      <c r="F2903" s="77">
        <v>0</v>
      </c>
      <c r="H2903" s="77">
        <v>0</v>
      </c>
    </row>
    <row r="2904" spans="1:8" ht="19.899999999999999" hidden="1" customHeight="1">
      <c r="A2904" s="75">
        <v>44505</v>
      </c>
      <c r="B2904" s="4" t="s">
        <v>19039</v>
      </c>
      <c r="C2904" s="75" t="s">
        <v>149</v>
      </c>
      <c r="D2904" s="4" t="s">
        <v>23207</v>
      </c>
      <c r="E2904" s="76">
        <v>53780.639999999999</v>
      </c>
      <c r="F2904" s="77">
        <v>0</v>
      </c>
      <c r="H2904" s="77">
        <v>0</v>
      </c>
    </row>
    <row r="2905" spans="1:8" ht="19.899999999999999" hidden="1" customHeight="1">
      <c r="A2905" s="75">
        <v>44506</v>
      </c>
      <c r="B2905" s="4" t="s">
        <v>19040</v>
      </c>
      <c r="C2905" s="75" t="s">
        <v>149</v>
      </c>
      <c r="D2905" s="4" t="s">
        <v>23207</v>
      </c>
      <c r="E2905" s="76">
        <v>30078.14</v>
      </c>
      <c r="F2905" s="77">
        <v>0</v>
      </c>
      <c r="H2905" s="77">
        <v>0</v>
      </c>
    </row>
    <row r="2906" spans="1:8" ht="19.899999999999999" hidden="1" customHeight="1">
      <c r="A2906" s="75">
        <v>44507</v>
      </c>
      <c r="B2906" s="4" t="s">
        <v>19041</v>
      </c>
      <c r="C2906" s="75" t="s">
        <v>149</v>
      </c>
      <c r="D2906" s="4" t="s">
        <v>23207</v>
      </c>
      <c r="E2906" s="76">
        <v>29511.26</v>
      </c>
      <c r="F2906" s="77">
        <v>0</v>
      </c>
      <c r="H2906" s="77">
        <v>0</v>
      </c>
    </row>
    <row r="2907" spans="1:8" ht="19.899999999999999" hidden="1" customHeight="1">
      <c r="A2907" s="75">
        <v>44508</v>
      </c>
      <c r="B2907" s="4" t="s">
        <v>19042</v>
      </c>
      <c r="C2907" s="75" t="s">
        <v>149</v>
      </c>
      <c r="D2907" s="4" t="s">
        <v>23207</v>
      </c>
      <c r="E2907" s="76">
        <v>47.57</v>
      </c>
      <c r="F2907" s="77">
        <v>0</v>
      </c>
      <c r="H2907" s="77">
        <v>0</v>
      </c>
    </row>
    <row r="2908" spans="1:8" ht="19.899999999999999" hidden="1" customHeight="1">
      <c r="A2908" s="75">
        <v>44509</v>
      </c>
      <c r="B2908" s="4" t="s">
        <v>19043</v>
      </c>
      <c r="C2908" s="75" t="s">
        <v>149</v>
      </c>
      <c r="D2908" s="4" t="s">
        <v>23207</v>
      </c>
      <c r="E2908" s="76">
        <v>6.15</v>
      </c>
      <c r="F2908" s="77">
        <v>0</v>
      </c>
      <c r="H2908" s="77">
        <v>0</v>
      </c>
    </row>
    <row r="2909" spans="1:8" ht="19.899999999999999" hidden="1" customHeight="1">
      <c r="A2909" s="75">
        <v>44510</v>
      </c>
      <c r="B2909" s="4" t="s">
        <v>19044</v>
      </c>
      <c r="C2909" s="75" t="s">
        <v>149</v>
      </c>
      <c r="D2909" s="4" t="s">
        <v>23207</v>
      </c>
      <c r="E2909" s="76">
        <v>3.42</v>
      </c>
      <c r="F2909" s="77">
        <v>0</v>
      </c>
      <c r="H2909" s="77">
        <v>0</v>
      </c>
    </row>
    <row r="2910" spans="1:8" ht="19.899999999999999" hidden="1" customHeight="1">
      <c r="A2910" s="75">
        <v>44512</v>
      </c>
      <c r="B2910" s="4" t="s">
        <v>23128</v>
      </c>
      <c r="C2910" s="75" t="s">
        <v>149</v>
      </c>
      <c r="D2910" s="4" t="s">
        <v>23207</v>
      </c>
      <c r="E2910" s="76">
        <v>4.57</v>
      </c>
      <c r="F2910" s="77">
        <v>0</v>
      </c>
      <c r="H2910" s="77">
        <v>0</v>
      </c>
    </row>
    <row r="2911" spans="1:8" ht="19.899999999999999" hidden="1" customHeight="1">
      <c r="A2911" s="75">
        <v>44513</v>
      </c>
      <c r="B2911" s="4" t="s">
        <v>23129</v>
      </c>
      <c r="C2911" s="75" t="s">
        <v>149</v>
      </c>
      <c r="D2911" s="4" t="s">
        <v>23207</v>
      </c>
      <c r="E2911" s="76">
        <v>3.64</v>
      </c>
      <c r="F2911" s="77">
        <v>0</v>
      </c>
      <c r="H2911" s="77">
        <v>0</v>
      </c>
    </row>
    <row r="2912" spans="1:8" ht="19.899999999999999" hidden="1" customHeight="1">
      <c r="A2912" s="75">
        <v>44514</v>
      </c>
      <c r="B2912" s="4" t="s">
        <v>23130</v>
      </c>
      <c r="C2912" s="75" t="s">
        <v>149</v>
      </c>
      <c r="D2912" s="4" t="s">
        <v>23207</v>
      </c>
      <c r="E2912" s="76">
        <v>68.64</v>
      </c>
      <c r="F2912" s="77">
        <v>0</v>
      </c>
      <c r="H2912" s="77">
        <v>0</v>
      </c>
    </row>
    <row r="2913" spans="1:8" ht="19.899999999999999" hidden="1" customHeight="1">
      <c r="A2913" s="75">
        <v>44515</v>
      </c>
      <c r="B2913" s="4" t="s">
        <v>23131</v>
      </c>
      <c r="C2913" s="75" t="s">
        <v>149</v>
      </c>
      <c r="D2913" s="4" t="s">
        <v>23207</v>
      </c>
      <c r="E2913" s="76"/>
      <c r="F2913" s="77">
        <v>0</v>
      </c>
      <c r="H2913" s="77">
        <v>0</v>
      </c>
    </row>
    <row r="2914" spans="1:8" ht="19.899999999999999" hidden="1" customHeight="1">
      <c r="A2914" s="75">
        <v>44511</v>
      </c>
      <c r="B2914" s="4" t="s">
        <v>23132</v>
      </c>
      <c r="C2914" s="75" t="s">
        <v>149</v>
      </c>
      <c r="D2914" s="4" t="s">
        <v>23207</v>
      </c>
      <c r="E2914" s="76">
        <v>13.78</v>
      </c>
      <c r="F2914" s="77">
        <v>0</v>
      </c>
      <c r="H2914" s="77">
        <v>0</v>
      </c>
    </row>
    <row r="2915" spans="1:8" ht="19.899999999999999" hidden="1" customHeight="1">
      <c r="A2915" s="75">
        <v>44516</v>
      </c>
      <c r="B2915" s="4" t="s">
        <v>23133</v>
      </c>
      <c r="C2915" s="75" t="s">
        <v>149</v>
      </c>
      <c r="D2915" s="4" t="s">
        <v>23207</v>
      </c>
      <c r="E2915" s="76">
        <v>15.91</v>
      </c>
      <c r="F2915" s="77">
        <v>0</v>
      </c>
      <c r="H2915" s="77">
        <v>0</v>
      </c>
    </row>
    <row r="2916" spans="1:8" ht="19.899999999999999" hidden="1" customHeight="1">
      <c r="A2916" s="75">
        <v>44517</v>
      </c>
      <c r="B2916" s="4" t="s">
        <v>23134</v>
      </c>
      <c r="C2916" s="75" t="s">
        <v>149</v>
      </c>
      <c r="D2916" s="4" t="s">
        <v>23207</v>
      </c>
      <c r="E2916" s="76">
        <v>42.42</v>
      </c>
      <c r="F2916" s="77">
        <v>0</v>
      </c>
      <c r="H2916" s="77">
        <v>0</v>
      </c>
    </row>
    <row r="2917" spans="1:8" ht="19.899999999999999" hidden="1" customHeight="1">
      <c r="A2917" s="75">
        <v>11479</v>
      </c>
      <c r="B2917" s="4" t="s">
        <v>19045</v>
      </c>
      <c r="C2917" s="75" t="s">
        <v>6</v>
      </c>
      <c r="D2917" s="4" t="s">
        <v>23207</v>
      </c>
      <c r="E2917" s="76">
        <v>7.26</v>
      </c>
      <c r="F2917" s="77">
        <v>0</v>
      </c>
      <c r="H2917" s="77">
        <v>0</v>
      </c>
    </row>
    <row r="2918" spans="1:8" ht="19.899999999999999" hidden="1" customHeight="1">
      <c r="A2918" s="75">
        <v>11481</v>
      </c>
      <c r="B2918" s="4" t="s">
        <v>19046</v>
      </c>
      <c r="C2918" s="75" t="s">
        <v>6</v>
      </c>
      <c r="D2918" s="4" t="s">
        <v>23207</v>
      </c>
      <c r="E2918" s="76">
        <v>7.46</v>
      </c>
      <c r="F2918" s="77">
        <v>0</v>
      </c>
      <c r="H2918" s="77">
        <v>0</v>
      </c>
    </row>
    <row r="2919" spans="1:8" ht="19.899999999999999" hidden="1" customHeight="1">
      <c r="A2919" s="75">
        <v>43609</v>
      </c>
      <c r="B2919" s="4" t="s">
        <v>19047</v>
      </c>
      <c r="C2919" s="75" t="s">
        <v>6</v>
      </c>
      <c r="D2919" s="4" t="s">
        <v>23207</v>
      </c>
      <c r="E2919" s="76">
        <v>61.48</v>
      </c>
      <c r="F2919" s="77">
        <v>0</v>
      </c>
      <c r="H2919" s="77">
        <v>0</v>
      </c>
    </row>
    <row r="2920" spans="1:8" ht="19.899999999999999" hidden="1" customHeight="1">
      <c r="A2920" s="75">
        <v>11478</v>
      </c>
      <c r="B2920" s="4" t="s">
        <v>19048</v>
      </c>
      <c r="C2920" s="75" t="s">
        <v>6</v>
      </c>
      <c r="D2920" s="4" t="s">
        <v>23207</v>
      </c>
      <c r="E2920" s="76">
        <v>73.77</v>
      </c>
      <c r="F2920" s="77">
        <v>0</v>
      </c>
      <c r="H2920" s="77">
        <v>0</v>
      </c>
    </row>
    <row r="2921" spans="1:8" ht="19.899999999999999" hidden="1" customHeight="1">
      <c r="A2921" s="75">
        <v>43608</v>
      </c>
      <c r="B2921" s="4" t="s">
        <v>19049</v>
      </c>
      <c r="C2921" s="75" t="s">
        <v>6</v>
      </c>
      <c r="D2921" s="4" t="s">
        <v>23207</v>
      </c>
      <c r="E2921" s="76">
        <v>490.8</v>
      </c>
      <c r="F2921" s="77">
        <v>0</v>
      </c>
      <c r="H2921" s="77">
        <v>0</v>
      </c>
    </row>
    <row r="2922" spans="1:8" ht="19.899999999999999" hidden="1" customHeight="1">
      <c r="A2922" s="75">
        <v>11476</v>
      </c>
      <c r="B2922" s="4" t="s">
        <v>19050</v>
      </c>
      <c r="C2922" s="75" t="s">
        <v>6</v>
      </c>
      <c r="D2922" s="4" t="s">
        <v>23207</v>
      </c>
      <c r="E2922" s="76">
        <v>514.16999999999996</v>
      </c>
      <c r="F2922" s="77">
        <v>0</v>
      </c>
      <c r="H2922" s="77">
        <v>0</v>
      </c>
    </row>
    <row r="2923" spans="1:8" ht="19.899999999999999" hidden="1" customHeight="1">
      <c r="A2923" s="75">
        <v>40637</v>
      </c>
      <c r="B2923" s="4" t="s">
        <v>19051</v>
      </c>
      <c r="C2923" s="75" t="s">
        <v>6</v>
      </c>
      <c r="D2923" s="4" t="s">
        <v>23206</v>
      </c>
      <c r="E2923" s="76">
        <v>497.69</v>
      </c>
      <c r="F2923" s="77">
        <v>0</v>
      </c>
      <c r="H2923" s="77">
        <v>0</v>
      </c>
    </row>
    <row r="2924" spans="1:8" ht="19.899999999999999" hidden="1" customHeight="1">
      <c r="A2924" s="75">
        <v>13836</v>
      </c>
      <c r="B2924" s="4" t="s">
        <v>19052</v>
      </c>
      <c r="C2924" s="75" t="s">
        <v>6</v>
      </c>
      <c r="D2924" s="4" t="s">
        <v>23206</v>
      </c>
      <c r="E2924" s="76">
        <v>675.51</v>
      </c>
      <c r="F2924" s="77">
        <v>0</v>
      </c>
      <c r="H2924" s="77">
        <v>0</v>
      </c>
    </row>
    <row r="2925" spans="1:8" ht="19.899999999999999" hidden="1" customHeight="1">
      <c r="A2925" s="75">
        <v>14534</v>
      </c>
      <c r="B2925" s="4" t="s">
        <v>19053</v>
      </c>
      <c r="C2925" s="75" t="s">
        <v>6</v>
      </c>
      <c r="D2925" s="4" t="s">
        <v>23206</v>
      </c>
      <c r="E2925" s="76">
        <v>840.59</v>
      </c>
      <c r="F2925" s="77">
        <v>0</v>
      </c>
      <c r="H2925" s="77">
        <v>0</v>
      </c>
    </row>
    <row r="2926" spans="1:8" ht="19.899999999999999" hidden="1" customHeight="1">
      <c r="A2926" s="75">
        <v>14535</v>
      </c>
      <c r="B2926" s="4" t="s">
        <v>19054</v>
      </c>
      <c r="C2926" s="75" t="s">
        <v>6</v>
      </c>
      <c r="D2926" s="4" t="s">
        <v>23206</v>
      </c>
      <c r="E2926" s="76">
        <v>25.98</v>
      </c>
      <c r="F2926" s="77">
        <v>0</v>
      </c>
      <c r="H2926" s="77">
        <v>0</v>
      </c>
    </row>
    <row r="2927" spans="1:8" ht="19.899999999999999" hidden="1" customHeight="1">
      <c r="A2927" s="75">
        <v>39813</v>
      </c>
      <c r="B2927" s="4" t="s">
        <v>19055</v>
      </c>
      <c r="C2927" s="75" t="s">
        <v>6</v>
      </c>
      <c r="D2927" s="4" t="s">
        <v>23206</v>
      </c>
      <c r="E2927" s="76">
        <v>4582.8900000000003</v>
      </c>
      <c r="F2927" s="77">
        <v>0</v>
      </c>
      <c r="H2927" s="77">
        <v>0</v>
      </c>
    </row>
    <row r="2928" spans="1:8" ht="19.899999999999999" hidden="1" customHeight="1">
      <c r="A2928" s="75">
        <v>12868</v>
      </c>
      <c r="B2928" s="4" t="s">
        <v>19056</v>
      </c>
      <c r="C2928" s="75" t="s">
        <v>8</v>
      </c>
      <c r="D2928" s="4" t="s">
        <v>23208</v>
      </c>
      <c r="E2928" s="76">
        <v>21.77</v>
      </c>
      <c r="F2928" s="77">
        <v>0</v>
      </c>
      <c r="H2928" s="77">
        <v>0</v>
      </c>
    </row>
    <row r="2929" spans="1:8" ht="19.899999999999999" hidden="1" customHeight="1">
      <c r="A2929" s="75">
        <v>40916</v>
      </c>
      <c r="B2929" s="4" t="s">
        <v>19057</v>
      </c>
      <c r="C2929" s="75" t="s">
        <v>1288</v>
      </c>
      <c r="D2929" s="4" t="s">
        <v>23208</v>
      </c>
      <c r="E2929" s="76">
        <v>3840.44</v>
      </c>
      <c r="F2929" s="77">
        <v>0</v>
      </c>
      <c r="H2929" s="77">
        <v>0</v>
      </c>
    </row>
    <row r="2930" spans="1:8" ht="19.899999999999999" hidden="1" customHeight="1">
      <c r="A2930" s="75">
        <v>4755</v>
      </c>
      <c r="B2930" s="4" t="s">
        <v>19058</v>
      </c>
      <c r="C2930" s="75" t="s">
        <v>8</v>
      </c>
      <c r="D2930" s="4" t="s">
        <v>23208</v>
      </c>
      <c r="E2930" s="76">
        <v>2642.37</v>
      </c>
      <c r="F2930" s="77">
        <v>0</v>
      </c>
      <c r="H2930" s="77">
        <v>0</v>
      </c>
    </row>
    <row r="2931" spans="1:8" ht="19.899999999999999" hidden="1" customHeight="1">
      <c r="A2931" s="75">
        <v>41067</v>
      </c>
      <c r="B2931" s="4" t="s">
        <v>19059</v>
      </c>
      <c r="C2931" s="75" t="s">
        <v>1288</v>
      </c>
      <c r="D2931" s="4" t="s">
        <v>23208</v>
      </c>
      <c r="E2931" s="76"/>
      <c r="F2931" s="77">
        <v>0</v>
      </c>
      <c r="H2931" s="77">
        <v>0</v>
      </c>
    </row>
    <row r="2932" spans="1:8" ht="19.899999999999999" hidden="1" customHeight="1">
      <c r="A2932" s="75">
        <v>45240</v>
      </c>
      <c r="B2932" s="4" t="s">
        <v>23135</v>
      </c>
      <c r="C2932" s="75" t="s">
        <v>6</v>
      </c>
      <c r="D2932" s="4" t="s">
        <v>23207</v>
      </c>
      <c r="E2932" s="76"/>
      <c r="F2932" s="77">
        <v>0</v>
      </c>
      <c r="H2932" s="77">
        <v>0</v>
      </c>
    </row>
    <row r="2933" spans="1:8" ht="19.899999999999999" hidden="1" customHeight="1">
      <c r="A2933" s="75">
        <v>45228</v>
      </c>
      <c r="B2933" s="4" t="s">
        <v>23136</v>
      </c>
      <c r="C2933" s="75" t="s">
        <v>6</v>
      </c>
      <c r="D2933" s="4" t="s">
        <v>23207</v>
      </c>
      <c r="E2933" s="76">
        <v>4.1500000000000004</v>
      </c>
      <c r="F2933" s="77">
        <v>0</v>
      </c>
      <c r="H2933" s="77">
        <v>0</v>
      </c>
    </row>
    <row r="2934" spans="1:8" ht="19.899999999999999" hidden="1" customHeight="1">
      <c r="A2934" s="75">
        <v>45241</v>
      </c>
      <c r="B2934" s="4" t="s">
        <v>23137</v>
      </c>
      <c r="C2934" s="75" t="s">
        <v>6</v>
      </c>
      <c r="D2934" s="4" t="s">
        <v>23207</v>
      </c>
      <c r="E2934" s="76">
        <v>3.52</v>
      </c>
      <c r="F2934" s="77">
        <v>0</v>
      </c>
      <c r="H2934" s="77">
        <v>0</v>
      </c>
    </row>
    <row r="2935" spans="1:8" ht="19.899999999999999" hidden="1" customHeight="1">
      <c r="A2935" s="75">
        <v>38463</v>
      </c>
      <c r="B2935" s="4" t="s">
        <v>19060</v>
      </c>
      <c r="C2935" s="75" t="s">
        <v>6</v>
      </c>
      <c r="D2935" s="4" t="s">
        <v>23207</v>
      </c>
      <c r="E2935" s="76">
        <v>3.56</v>
      </c>
      <c r="F2935" s="77">
        <v>0</v>
      </c>
      <c r="H2935" s="77">
        <v>0</v>
      </c>
    </row>
    <row r="2936" spans="1:8" ht="19.899999999999999" hidden="1" customHeight="1">
      <c r="A2936" s="75">
        <v>40703</v>
      </c>
      <c r="B2936" s="4" t="s">
        <v>19061</v>
      </c>
      <c r="C2936" s="75" t="s">
        <v>6</v>
      </c>
      <c r="D2936" s="4" t="s">
        <v>23206</v>
      </c>
      <c r="E2936" s="76">
        <v>2.85</v>
      </c>
      <c r="F2936" s="77">
        <v>0</v>
      </c>
      <c r="H2936" s="77">
        <v>0</v>
      </c>
    </row>
    <row r="2937" spans="1:8" ht="19.899999999999999" hidden="1" customHeight="1">
      <c r="A2937" s="75">
        <v>14531</v>
      </c>
      <c r="B2937" s="4" t="s">
        <v>19062</v>
      </c>
      <c r="C2937" s="75" t="s">
        <v>6</v>
      </c>
      <c r="D2937" s="4" t="s">
        <v>23206</v>
      </c>
      <c r="E2937" s="76">
        <v>3.93</v>
      </c>
      <c r="F2937" s="77">
        <v>0</v>
      </c>
      <c r="H2937" s="77">
        <v>0</v>
      </c>
    </row>
    <row r="2938" spans="1:8" ht="19.899999999999999" hidden="1" customHeight="1">
      <c r="A2938" s="75">
        <v>36533</v>
      </c>
      <c r="B2938" s="4" t="s">
        <v>19063</v>
      </c>
      <c r="C2938" s="75" t="s">
        <v>6</v>
      </c>
      <c r="D2938" s="4" t="s">
        <v>23206</v>
      </c>
      <c r="E2938" s="76">
        <v>2.98</v>
      </c>
      <c r="F2938" s="77">
        <v>0</v>
      </c>
      <c r="H2938" s="77">
        <v>0</v>
      </c>
    </row>
    <row r="2939" spans="1:8" ht="19.899999999999999" hidden="1" customHeight="1">
      <c r="A2939" s="75">
        <v>11616</v>
      </c>
      <c r="B2939" s="4" t="s">
        <v>19064</v>
      </c>
      <c r="C2939" s="75" t="s">
        <v>6</v>
      </c>
      <c r="D2939" s="4" t="s">
        <v>23206</v>
      </c>
      <c r="E2939" s="76">
        <v>6.19</v>
      </c>
      <c r="F2939" s="77">
        <v>0</v>
      </c>
      <c r="H2939" s="77">
        <v>0</v>
      </c>
    </row>
    <row r="2940" spans="1:8" ht="19.899999999999999" hidden="1" customHeight="1">
      <c r="A2940" s="75">
        <v>41898</v>
      </c>
      <c r="B2940" s="4" t="s">
        <v>19065</v>
      </c>
      <c r="C2940" s="75" t="s">
        <v>6</v>
      </c>
      <c r="D2940" s="4" t="s">
        <v>23206</v>
      </c>
      <c r="E2940" s="76">
        <v>2.78</v>
      </c>
      <c r="F2940" s="77">
        <v>0</v>
      </c>
      <c r="H2940" s="77">
        <v>0</v>
      </c>
    </row>
    <row r="2941" spans="1:8" ht="19.899999999999999" hidden="1" customHeight="1">
      <c r="A2941" s="75">
        <v>45303</v>
      </c>
      <c r="B2941" s="4" t="s">
        <v>23138</v>
      </c>
      <c r="C2941" s="75" t="s">
        <v>6</v>
      </c>
      <c r="D2941" s="4" t="s">
        <v>23206</v>
      </c>
      <c r="E2941" s="76">
        <v>3.36</v>
      </c>
      <c r="F2941" s="77">
        <v>0</v>
      </c>
      <c r="H2941" s="77">
        <v>0</v>
      </c>
    </row>
    <row r="2942" spans="1:8" ht="19.899999999999999" hidden="1" customHeight="1">
      <c r="A2942" s="75">
        <v>45304</v>
      </c>
      <c r="B2942" s="4" t="s">
        <v>23139</v>
      </c>
      <c r="C2942" s="75" t="s">
        <v>6</v>
      </c>
      <c r="D2942" s="4" t="s">
        <v>23206</v>
      </c>
      <c r="E2942" s="76">
        <v>2.2000000000000002</v>
      </c>
      <c r="F2942" s="77">
        <v>0</v>
      </c>
      <c r="H2942" s="77">
        <v>0</v>
      </c>
    </row>
    <row r="2943" spans="1:8" ht="19.899999999999999" hidden="1" customHeight="1">
      <c r="A2943" s="75">
        <v>10747</v>
      </c>
      <c r="B2943" s="4" t="s">
        <v>19066</v>
      </c>
      <c r="C2943" s="75" t="s">
        <v>6</v>
      </c>
      <c r="D2943" s="4" t="s">
        <v>23206</v>
      </c>
      <c r="E2943" s="76">
        <v>2.93</v>
      </c>
      <c r="F2943" s="77">
        <v>0</v>
      </c>
      <c r="H2943" s="77">
        <v>0</v>
      </c>
    </row>
    <row r="2944" spans="1:8" ht="19.899999999999999" hidden="1" customHeight="1">
      <c r="A2944" s="75">
        <v>45302</v>
      </c>
      <c r="B2944" s="4" t="s">
        <v>23140</v>
      </c>
      <c r="C2944" s="75" t="s">
        <v>6</v>
      </c>
      <c r="D2944" s="4" t="s">
        <v>23206</v>
      </c>
      <c r="E2944" s="76">
        <v>3.63</v>
      </c>
      <c r="F2944" s="77">
        <v>0</v>
      </c>
      <c r="H2944" s="77">
        <v>0</v>
      </c>
    </row>
    <row r="2945" spans="1:8" ht="19.899999999999999" hidden="1" customHeight="1">
      <c r="A2945" s="75">
        <v>36141</v>
      </c>
      <c r="B2945" s="4" t="s">
        <v>19067</v>
      </c>
      <c r="C2945" s="75" t="s">
        <v>6</v>
      </c>
      <c r="D2945" s="4" t="s">
        <v>23207</v>
      </c>
      <c r="E2945" s="76">
        <v>2.2400000000000002</v>
      </c>
      <c r="F2945" s="77">
        <v>0</v>
      </c>
      <c r="H2945" s="77">
        <v>0</v>
      </c>
    </row>
    <row r="2946" spans="1:8" ht="19.899999999999999" hidden="1" customHeight="1">
      <c r="A2946" s="75">
        <v>45211</v>
      </c>
      <c r="B2946" s="4" t="s">
        <v>23141</v>
      </c>
      <c r="C2946" s="75" t="s">
        <v>6</v>
      </c>
      <c r="D2946" s="4" t="s">
        <v>23207</v>
      </c>
      <c r="E2946" s="76">
        <v>1.59</v>
      </c>
      <c r="F2946" s="77">
        <v>0</v>
      </c>
      <c r="H2946" s="77">
        <v>0</v>
      </c>
    </row>
    <row r="2947" spans="1:8" ht="19.899999999999999" hidden="1" customHeight="1">
      <c r="A2947" s="75">
        <v>43651</v>
      </c>
      <c r="B2947" s="4" t="s">
        <v>19068</v>
      </c>
      <c r="C2947" s="75" t="s">
        <v>19</v>
      </c>
      <c r="D2947" s="4" t="s">
        <v>23207</v>
      </c>
      <c r="E2947" s="76">
        <v>2.19</v>
      </c>
      <c r="F2947" s="77">
        <v>0</v>
      </c>
      <c r="H2947" s="77">
        <v>0</v>
      </c>
    </row>
    <row r="2948" spans="1:8" ht="19.899999999999999" hidden="1" customHeight="1">
      <c r="A2948" s="75">
        <v>43626</v>
      </c>
      <c r="B2948" s="4" t="s">
        <v>19069</v>
      </c>
      <c r="C2948" s="75" t="s">
        <v>19</v>
      </c>
      <c r="D2948" s="4" t="s">
        <v>23207</v>
      </c>
      <c r="E2948" s="76">
        <v>39.24</v>
      </c>
      <c r="F2948" s="77">
        <v>0</v>
      </c>
      <c r="H2948" s="77">
        <v>0</v>
      </c>
    </row>
    <row r="2949" spans="1:8" ht="19.899999999999999" hidden="1" customHeight="1">
      <c r="A2949" s="75">
        <v>39434</v>
      </c>
      <c r="B2949" s="4" t="s">
        <v>19070</v>
      </c>
      <c r="C2949" s="75" t="s">
        <v>19</v>
      </c>
      <c r="D2949" s="4" t="s">
        <v>23207</v>
      </c>
      <c r="E2949" s="76">
        <v>28.87</v>
      </c>
      <c r="F2949" s="77">
        <v>0</v>
      </c>
      <c r="H2949" s="77">
        <v>0</v>
      </c>
    </row>
    <row r="2950" spans="1:8" ht="19.899999999999999" hidden="1" customHeight="1">
      <c r="A2950" s="75">
        <v>39433</v>
      </c>
      <c r="B2950" s="4" t="s">
        <v>19071</v>
      </c>
      <c r="C2950" s="75" t="s">
        <v>19</v>
      </c>
      <c r="D2950" s="4" t="s">
        <v>23207</v>
      </c>
      <c r="E2950" s="76">
        <v>15.54</v>
      </c>
      <c r="F2950" s="77">
        <v>0</v>
      </c>
      <c r="H2950" s="77">
        <v>0</v>
      </c>
    </row>
    <row r="2951" spans="1:8" ht="19.899999999999999" hidden="1" customHeight="1">
      <c r="A2951" s="75">
        <v>4049</v>
      </c>
      <c r="B2951" s="4" t="s">
        <v>19072</v>
      </c>
      <c r="C2951" s="75" t="s">
        <v>1056</v>
      </c>
      <c r="D2951" s="4" t="s">
        <v>23207</v>
      </c>
      <c r="E2951" s="76">
        <v>35.53</v>
      </c>
      <c r="F2951" s="77">
        <v>0</v>
      </c>
      <c r="H2951" s="77">
        <v>0</v>
      </c>
    </row>
    <row r="2952" spans="1:8" ht="19.899999999999999" hidden="1" customHeight="1">
      <c r="A2952" s="75">
        <v>38120</v>
      </c>
      <c r="B2952" s="4" t="s">
        <v>19073</v>
      </c>
      <c r="C2952" s="75" t="s">
        <v>19</v>
      </c>
      <c r="D2952" s="4" t="s">
        <v>23207</v>
      </c>
      <c r="E2952" s="76">
        <v>24.31</v>
      </c>
      <c r="F2952" s="77">
        <v>0</v>
      </c>
      <c r="H2952" s="77">
        <v>0</v>
      </c>
    </row>
    <row r="2953" spans="1:8" ht="19.899999999999999" hidden="1" customHeight="1">
      <c r="A2953" s="75">
        <v>43652</v>
      </c>
      <c r="B2953" s="4" t="s">
        <v>19074</v>
      </c>
      <c r="C2953" s="75" t="s">
        <v>19</v>
      </c>
      <c r="D2953" s="4" t="s">
        <v>23207</v>
      </c>
      <c r="E2953" s="76">
        <v>55.52</v>
      </c>
      <c r="F2953" s="77">
        <v>0</v>
      </c>
      <c r="H2953" s="77">
        <v>0</v>
      </c>
    </row>
    <row r="2954" spans="1:8" ht="19.899999999999999" hidden="1" customHeight="1">
      <c r="A2954" s="75">
        <v>10498</v>
      </c>
      <c r="B2954" s="4" t="s">
        <v>19075</v>
      </c>
      <c r="C2954" s="75" t="s">
        <v>19</v>
      </c>
      <c r="D2954" s="4" t="s">
        <v>23207</v>
      </c>
      <c r="E2954" s="76">
        <v>39.24</v>
      </c>
      <c r="F2954" s="77">
        <v>0</v>
      </c>
      <c r="H2954" s="77">
        <v>0</v>
      </c>
    </row>
    <row r="2955" spans="1:8" ht="19.899999999999999" hidden="1" customHeight="1">
      <c r="A2955" s="75">
        <v>4823</v>
      </c>
      <c r="B2955" s="4" t="s">
        <v>19076</v>
      </c>
      <c r="C2955" s="75" t="s">
        <v>19</v>
      </c>
      <c r="D2955" s="4" t="s">
        <v>23207</v>
      </c>
      <c r="E2955" s="76">
        <v>39.24</v>
      </c>
      <c r="F2955" s="77">
        <v>0</v>
      </c>
      <c r="H2955" s="77">
        <v>0</v>
      </c>
    </row>
    <row r="2956" spans="1:8" ht="19.899999999999999" hidden="1" customHeight="1">
      <c r="A2956" s="75">
        <v>38877</v>
      </c>
      <c r="B2956" s="4" t="s">
        <v>19077</v>
      </c>
      <c r="C2956" s="75" t="s">
        <v>19</v>
      </c>
      <c r="D2956" s="4" t="s">
        <v>23207</v>
      </c>
      <c r="E2956" s="76">
        <v>48.86</v>
      </c>
      <c r="F2956" s="77">
        <v>0</v>
      </c>
      <c r="H2956" s="77">
        <v>0</v>
      </c>
    </row>
    <row r="2957" spans="1:8" ht="19.899999999999999" hidden="1" customHeight="1">
      <c r="A2957" s="75">
        <v>34546</v>
      </c>
      <c r="B2957" s="4" t="s">
        <v>19078</v>
      </c>
      <c r="C2957" s="75" t="s">
        <v>19</v>
      </c>
      <c r="D2957" s="4" t="s">
        <v>23207</v>
      </c>
      <c r="E2957" s="76">
        <v>97.42</v>
      </c>
      <c r="F2957" s="77">
        <v>0</v>
      </c>
      <c r="H2957" s="77">
        <v>0</v>
      </c>
    </row>
    <row r="2958" spans="1:8" ht="19.899999999999999" hidden="1" customHeight="1">
      <c r="A2958" s="75">
        <v>41387</v>
      </c>
      <c r="B2958" s="4" t="s">
        <v>19079</v>
      </c>
      <c r="C2958" s="75" t="s">
        <v>1</v>
      </c>
      <c r="D2958" s="4" t="s">
        <v>23207</v>
      </c>
      <c r="E2958" s="76">
        <v>66.13</v>
      </c>
      <c r="F2958" s="77">
        <v>0</v>
      </c>
      <c r="H2958" s="77">
        <v>0</v>
      </c>
    </row>
    <row r="2959" spans="1:8" ht="19.899999999999999" hidden="1" customHeight="1">
      <c r="A2959" s="75">
        <v>41388</v>
      </c>
      <c r="B2959" s="4" t="s">
        <v>19080</v>
      </c>
      <c r="C2959" s="75" t="s">
        <v>1</v>
      </c>
      <c r="D2959" s="4" t="s">
        <v>23207</v>
      </c>
      <c r="E2959" s="76">
        <v>25.61</v>
      </c>
      <c r="F2959" s="77">
        <v>0</v>
      </c>
      <c r="H2959" s="77">
        <v>0</v>
      </c>
    </row>
    <row r="2960" spans="1:8" ht="19.899999999999999" hidden="1" customHeight="1">
      <c r="A2960" s="75">
        <v>41380</v>
      </c>
      <c r="B2960" s="4" t="s">
        <v>19081</v>
      </c>
      <c r="C2960" s="75" t="s">
        <v>6</v>
      </c>
      <c r="D2960" s="4" t="s">
        <v>23207</v>
      </c>
      <c r="E2960" s="76"/>
      <c r="F2960" s="77">
        <v>0</v>
      </c>
      <c r="H2960" s="77">
        <v>0</v>
      </c>
    </row>
    <row r="2961" spans="1:8" ht="19.899999999999999" hidden="1" customHeight="1">
      <c r="A2961" s="75">
        <v>41381</v>
      </c>
      <c r="B2961" s="4" t="s">
        <v>19082</v>
      </c>
      <c r="C2961" s="75" t="s">
        <v>6</v>
      </c>
      <c r="D2961" s="4" t="s">
        <v>23207</v>
      </c>
      <c r="E2961" s="76">
        <v>57.05</v>
      </c>
      <c r="F2961" s="77">
        <v>0</v>
      </c>
      <c r="H2961" s="77">
        <v>0</v>
      </c>
    </row>
    <row r="2962" spans="1:8" ht="19.899999999999999" hidden="1" customHeight="1">
      <c r="A2962" s="75">
        <v>41382</v>
      </c>
      <c r="B2962" s="4" t="s">
        <v>19083</v>
      </c>
      <c r="C2962" s="75" t="s">
        <v>6</v>
      </c>
      <c r="D2962" s="4" t="s">
        <v>23207</v>
      </c>
      <c r="E2962" s="76">
        <v>10062.89</v>
      </c>
      <c r="F2962" s="77">
        <v>0</v>
      </c>
      <c r="H2962" s="77">
        <v>0</v>
      </c>
    </row>
    <row r="2963" spans="1:8" ht="19.899999999999999" hidden="1" customHeight="1">
      <c r="A2963" s="75">
        <v>41383</v>
      </c>
      <c r="B2963" s="4" t="s">
        <v>19084</v>
      </c>
      <c r="C2963" s="75" t="s">
        <v>6</v>
      </c>
      <c r="D2963" s="4" t="s">
        <v>23207</v>
      </c>
      <c r="E2963" s="76">
        <v>18.64</v>
      </c>
      <c r="F2963" s="77">
        <v>0</v>
      </c>
      <c r="H2963" s="77">
        <v>0</v>
      </c>
    </row>
    <row r="2964" spans="1:8" ht="19.899999999999999" hidden="1" customHeight="1">
      <c r="A2964" s="75">
        <v>41385</v>
      </c>
      <c r="B2964" s="4" t="s">
        <v>19085</v>
      </c>
      <c r="C2964" s="75" t="s">
        <v>6</v>
      </c>
      <c r="D2964" s="4" t="s">
        <v>23207</v>
      </c>
      <c r="E2964" s="76"/>
      <c r="F2964" s="77">
        <v>0</v>
      </c>
      <c r="H2964" s="77">
        <v>0</v>
      </c>
    </row>
    <row r="2965" spans="1:8" ht="19.899999999999999" hidden="1" customHeight="1">
      <c r="A2965" s="75">
        <v>4058</v>
      </c>
      <c r="B2965" s="4" t="s">
        <v>19086</v>
      </c>
      <c r="C2965" s="75" t="s">
        <v>8</v>
      </c>
      <c r="D2965" s="4" t="s">
        <v>23208</v>
      </c>
      <c r="E2965" s="76">
        <v>20.83</v>
      </c>
      <c r="F2965" s="77">
        <v>0</v>
      </c>
      <c r="H2965" s="77">
        <v>0</v>
      </c>
    </row>
    <row r="2966" spans="1:8" ht="19.899999999999999" hidden="1" customHeight="1">
      <c r="A2966" s="75">
        <v>40974</v>
      </c>
      <c r="B2966" s="4" t="s">
        <v>19087</v>
      </c>
      <c r="C2966" s="75" t="s">
        <v>1288</v>
      </c>
      <c r="D2966" s="4" t="s">
        <v>23208</v>
      </c>
      <c r="E2966" s="76">
        <v>20.83</v>
      </c>
      <c r="F2966" s="77">
        <v>0</v>
      </c>
      <c r="H2966" s="77">
        <v>0</v>
      </c>
    </row>
    <row r="2967" spans="1:8" ht="19.899999999999999" hidden="1" customHeight="1">
      <c r="A2967" s="75">
        <v>34794</v>
      </c>
      <c r="B2967" s="4" t="s">
        <v>19088</v>
      </c>
      <c r="C2967" s="75" t="s">
        <v>8</v>
      </c>
      <c r="D2967" s="4" t="s">
        <v>23208</v>
      </c>
      <c r="E2967" s="76">
        <v>786.88</v>
      </c>
      <c r="F2967" s="77">
        <v>0</v>
      </c>
      <c r="H2967" s="77">
        <v>0</v>
      </c>
    </row>
    <row r="2968" spans="1:8" ht="19.899999999999999" hidden="1" customHeight="1">
      <c r="A2968" s="75">
        <v>40925</v>
      </c>
      <c r="B2968" s="4" t="s">
        <v>19089</v>
      </c>
      <c r="C2968" s="75" t="s">
        <v>1288</v>
      </c>
      <c r="D2968" s="4" t="s">
        <v>23208</v>
      </c>
      <c r="E2968" s="76">
        <v>938.71</v>
      </c>
      <c r="F2968" s="77">
        <v>0</v>
      </c>
      <c r="H2968" s="77">
        <v>0</v>
      </c>
    </row>
    <row r="2969" spans="1:8" ht="19.899999999999999" hidden="1" customHeight="1">
      <c r="A2969" s="75">
        <v>13741</v>
      </c>
      <c r="B2969" s="4" t="s">
        <v>19090</v>
      </c>
      <c r="C2969" s="75" t="s">
        <v>6</v>
      </c>
      <c r="D2969" s="4" t="s">
        <v>23207</v>
      </c>
      <c r="E2969" s="76">
        <v>1037.48</v>
      </c>
      <c r="F2969" s="77">
        <v>0</v>
      </c>
      <c r="H2969" s="77">
        <v>0</v>
      </c>
    </row>
    <row r="2970" spans="1:8" ht="19.899999999999999" hidden="1" customHeight="1">
      <c r="A2970" s="75">
        <v>3288</v>
      </c>
      <c r="B2970" s="4" t="s">
        <v>19091</v>
      </c>
      <c r="C2970" s="75" t="s">
        <v>1</v>
      </c>
      <c r="D2970" s="4" t="s">
        <v>23207</v>
      </c>
      <c r="E2970" s="76">
        <v>347.17</v>
      </c>
      <c r="F2970" s="77">
        <v>0</v>
      </c>
      <c r="H2970" s="77">
        <v>0</v>
      </c>
    </row>
    <row r="2971" spans="1:8" ht="19.899999999999999" hidden="1" customHeight="1">
      <c r="A2971" s="75">
        <v>13587</v>
      </c>
      <c r="B2971" s="4" t="s">
        <v>19092</v>
      </c>
      <c r="C2971" s="75" t="s">
        <v>1</v>
      </c>
      <c r="D2971" s="4" t="s">
        <v>23207</v>
      </c>
      <c r="E2971" s="76">
        <v>856.51</v>
      </c>
      <c r="F2971" s="77">
        <v>0</v>
      </c>
      <c r="H2971" s="77">
        <v>0</v>
      </c>
    </row>
    <row r="2972" spans="1:8" ht="19.899999999999999" hidden="1" customHeight="1">
      <c r="A2972" s="75">
        <v>38598</v>
      </c>
      <c r="B2972" s="4" t="s">
        <v>19093</v>
      </c>
      <c r="C2972" s="75" t="s">
        <v>6</v>
      </c>
      <c r="D2972" s="4" t="s">
        <v>23207</v>
      </c>
      <c r="E2972" s="76">
        <v>9.1999999999999993</v>
      </c>
      <c r="F2972" s="77">
        <v>0</v>
      </c>
      <c r="H2972" s="77">
        <v>0</v>
      </c>
    </row>
    <row r="2973" spans="1:8" ht="19.899999999999999" hidden="1" customHeight="1">
      <c r="A2973" s="75">
        <v>38595</v>
      </c>
      <c r="B2973" s="4" t="s">
        <v>19094</v>
      </c>
      <c r="C2973" s="75" t="s">
        <v>6</v>
      </c>
      <c r="D2973" s="4" t="s">
        <v>23207</v>
      </c>
      <c r="E2973" s="76">
        <v>12.51</v>
      </c>
      <c r="F2973" s="77">
        <v>0</v>
      </c>
      <c r="H2973" s="77">
        <v>0</v>
      </c>
    </row>
    <row r="2974" spans="1:8" ht="19.899999999999999" hidden="1" customHeight="1">
      <c r="A2974" s="75">
        <v>38592</v>
      </c>
      <c r="B2974" s="4" t="s">
        <v>19095</v>
      </c>
      <c r="C2974" s="75" t="s">
        <v>6</v>
      </c>
      <c r="D2974" s="4" t="s">
        <v>23207</v>
      </c>
      <c r="E2974" s="76">
        <v>12.48</v>
      </c>
      <c r="F2974" s="77">
        <v>0</v>
      </c>
      <c r="H2974" s="77">
        <v>0</v>
      </c>
    </row>
    <row r="2975" spans="1:8" ht="19.899999999999999" hidden="1" customHeight="1">
      <c r="A2975" s="75">
        <v>38588</v>
      </c>
      <c r="B2975" s="4" t="s">
        <v>19096</v>
      </c>
      <c r="C2975" s="75" t="s">
        <v>6</v>
      </c>
      <c r="D2975" s="4" t="s">
        <v>23207</v>
      </c>
      <c r="E2975" s="76">
        <v>17.09</v>
      </c>
      <c r="F2975" s="77">
        <v>0</v>
      </c>
      <c r="H2975" s="77">
        <v>0</v>
      </c>
    </row>
    <row r="2976" spans="1:8" ht="19.899999999999999" hidden="1" customHeight="1">
      <c r="A2976" s="75">
        <v>38593</v>
      </c>
      <c r="B2976" s="4" t="s">
        <v>19097</v>
      </c>
      <c r="C2976" s="75" t="s">
        <v>6</v>
      </c>
      <c r="D2976" s="4" t="s">
        <v>23207</v>
      </c>
      <c r="E2976" s="76">
        <v>8.74</v>
      </c>
      <c r="F2976" s="77">
        <v>0</v>
      </c>
      <c r="H2976" s="77">
        <v>0</v>
      </c>
    </row>
    <row r="2977" spans="1:8" ht="19.899999999999999" hidden="1" customHeight="1">
      <c r="A2977" s="75">
        <v>38589</v>
      </c>
      <c r="B2977" s="4" t="s">
        <v>19098</v>
      </c>
      <c r="C2977" s="75" t="s">
        <v>6</v>
      </c>
      <c r="D2977" s="4" t="s">
        <v>23207</v>
      </c>
      <c r="E2977" s="76">
        <v>15.76</v>
      </c>
      <c r="F2977" s="77">
        <v>0</v>
      </c>
      <c r="H2977" s="77">
        <v>0</v>
      </c>
    </row>
    <row r="2978" spans="1:8" ht="19.899999999999999" hidden="1" customHeight="1">
      <c r="A2978" s="75">
        <v>38594</v>
      </c>
      <c r="B2978" s="4" t="s">
        <v>19099</v>
      </c>
      <c r="C2978" s="75" t="s">
        <v>6</v>
      </c>
      <c r="D2978" s="4" t="s">
        <v>23207</v>
      </c>
      <c r="E2978" s="76">
        <v>28.94</v>
      </c>
      <c r="F2978" s="77">
        <v>0</v>
      </c>
      <c r="H2978" s="77">
        <v>0</v>
      </c>
    </row>
    <row r="2979" spans="1:8" ht="19.899999999999999" hidden="1" customHeight="1">
      <c r="A2979" s="75">
        <v>34774</v>
      </c>
      <c r="B2979" s="4" t="s">
        <v>19100</v>
      </c>
      <c r="C2979" s="75" t="s">
        <v>6</v>
      </c>
      <c r="D2979" s="4" t="s">
        <v>23207</v>
      </c>
      <c r="E2979" s="76">
        <v>33.700000000000003</v>
      </c>
      <c r="F2979" s="77">
        <v>0</v>
      </c>
      <c r="H2979" s="77">
        <v>0</v>
      </c>
    </row>
    <row r="2980" spans="1:8" ht="19.899999999999999" hidden="1" customHeight="1">
      <c r="A2980" s="75">
        <v>34771</v>
      </c>
      <c r="B2980" s="4" t="s">
        <v>19101</v>
      </c>
      <c r="C2980" s="75" t="s">
        <v>6</v>
      </c>
      <c r="D2980" s="4" t="s">
        <v>23207</v>
      </c>
      <c r="E2980" s="76"/>
      <c r="F2980" s="77">
        <v>0</v>
      </c>
      <c r="H2980" s="77">
        <v>0</v>
      </c>
    </row>
    <row r="2981" spans="1:8" ht="19.899999999999999" hidden="1" customHeight="1">
      <c r="A2981" s="75">
        <v>34764</v>
      </c>
      <c r="B2981" s="4" t="s">
        <v>19102</v>
      </c>
      <c r="C2981" s="75" t="s">
        <v>6</v>
      </c>
      <c r="D2981" s="4" t="s">
        <v>23207</v>
      </c>
      <c r="E2981" s="76"/>
      <c r="F2981" s="77">
        <v>0</v>
      </c>
      <c r="H2981" s="77">
        <v>0</v>
      </c>
    </row>
    <row r="2982" spans="1:8" ht="19.899999999999999" hidden="1" customHeight="1">
      <c r="A2982" s="75">
        <v>34773</v>
      </c>
      <c r="B2982" s="4" t="s">
        <v>19103</v>
      </c>
      <c r="C2982" s="75" t="s">
        <v>6</v>
      </c>
      <c r="D2982" s="4" t="s">
        <v>23207</v>
      </c>
      <c r="E2982" s="76"/>
      <c r="F2982" s="77">
        <v>0</v>
      </c>
      <c r="H2982" s="77">
        <v>0</v>
      </c>
    </row>
    <row r="2983" spans="1:8" ht="19.899999999999999" hidden="1" customHeight="1">
      <c r="A2983" s="75">
        <v>34769</v>
      </c>
      <c r="B2983" s="4" t="s">
        <v>19104</v>
      </c>
      <c r="C2983" s="75" t="s">
        <v>6</v>
      </c>
      <c r="D2983" s="4" t="s">
        <v>23207</v>
      </c>
      <c r="E2983" s="76"/>
      <c r="F2983" s="77">
        <v>0</v>
      </c>
      <c r="H2983" s="77">
        <v>0</v>
      </c>
    </row>
    <row r="2984" spans="1:8" ht="19.899999999999999" hidden="1" customHeight="1">
      <c r="A2984" s="75">
        <v>34763</v>
      </c>
      <c r="B2984" s="4" t="s">
        <v>19105</v>
      </c>
      <c r="C2984" s="75" t="s">
        <v>6</v>
      </c>
      <c r="D2984" s="4" t="s">
        <v>23207</v>
      </c>
      <c r="E2984" s="76"/>
      <c r="F2984" s="77">
        <v>0</v>
      </c>
      <c r="H2984" s="77">
        <v>0</v>
      </c>
    </row>
    <row r="2985" spans="1:8" ht="19.899999999999999" hidden="1" customHeight="1">
      <c r="A2985" s="75">
        <v>34788</v>
      </c>
      <c r="B2985" s="4" t="s">
        <v>19106</v>
      </c>
      <c r="C2985" s="75" t="s">
        <v>6</v>
      </c>
      <c r="D2985" s="4" t="s">
        <v>23207</v>
      </c>
      <c r="E2985" s="76">
        <v>14030.25</v>
      </c>
      <c r="F2985" s="77">
        <v>0</v>
      </c>
      <c r="H2985" s="77">
        <v>0</v>
      </c>
    </row>
    <row r="2986" spans="1:8" ht="19.899999999999999" hidden="1" customHeight="1">
      <c r="A2986" s="75">
        <v>34781</v>
      </c>
      <c r="B2986" s="4" t="s">
        <v>19107</v>
      </c>
      <c r="C2986" s="75" t="s">
        <v>6</v>
      </c>
      <c r="D2986" s="4" t="s">
        <v>23207</v>
      </c>
      <c r="E2986" s="76">
        <v>14839.35</v>
      </c>
      <c r="F2986" s="77">
        <v>0</v>
      </c>
      <c r="H2986" s="77">
        <v>0</v>
      </c>
    </row>
    <row r="2987" spans="1:8" ht="19.899999999999999" hidden="1" customHeight="1">
      <c r="A2987" s="75">
        <v>41682</v>
      </c>
      <c r="B2987" s="4" t="s">
        <v>19108</v>
      </c>
      <c r="C2987" s="75" t="s">
        <v>6</v>
      </c>
      <c r="D2987" s="4" t="s">
        <v>23207</v>
      </c>
      <c r="E2987" s="76">
        <v>17656.830000000002</v>
      </c>
      <c r="F2987" s="77">
        <v>0</v>
      </c>
      <c r="H2987" s="77">
        <v>0</v>
      </c>
    </row>
    <row r="2988" spans="1:8" ht="19.899999999999999" hidden="1" customHeight="1">
      <c r="A2988" s="75">
        <v>41683</v>
      </c>
      <c r="B2988" s="4" t="s">
        <v>19109</v>
      </c>
      <c r="C2988" s="75" t="s">
        <v>6</v>
      </c>
      <c r="D2988" s="4" t="s">
        <v>23207</v>
      </c>
      <c r="E2988" s="76">
        <v>1032.0999999999999</v>
      </c>
      <c r="F2988" s="77">
        <v>0</v>
      </c>
      <c r="H2988" s="77">
        <v>0</v>
      </c>
    </row>
    <row r="2989" spans="1:8" ht="19.899999999999999" hidden="1" customHeight="1">
      <c r="A2989" s="75">
        <v>41680</v>
      </c>
      <c r="B2989" s="4" t="s">
        <v>19110</v>
      </c>
      <c r="C2989" s="75" t="s">
        <v>6</v>
      </c>
      <c r="D2989" s="4" t="s">
        <v>23207</v>
      </c>
      <c r="E2989" s="76">
        <v>456.11</v>
      </c>
      <c r="F2989" s="77">
        <v>0</v>
      </c>
      <c r="H2989" s="77">
        <v>0</v>
      </c>
    </row>
    <row r="2990" spans="1:8" ht="19.899999999999999" hidden="1" customHeight="1">
      <c r="A2990" s="75">
        <v>41679</v>
      </c>
      <c r="B2990" s="4" t="s">
        <v>19111</v>
      </c>
      <c r="C2990" s="75" t="s">
        <v>6</v>
      </c>
      <c r="D2990" s="4" t="s">
        <v>23207</v>
      </c>
      <c r="E2990" s="76">
        <v>558.66999999999996</v>
      </c>
      <c r="F2990" s="77">
        <v>0</v>
      </c>
      <c r="H2990" s="77">
        <v>0</v>
      </c>
    </row>
    <row r="2991" spans="1:8" ht="19.899999999999999" hidden="1" customHeight="1">
      <c r="A2991" s="75">
        <v>41681</v>
      </c>
      <c r="B2991" s="4" t="s">
        <v>19112</v>
      </c>
      <c r="C2991" s="75" t="s">
        <v>6</v>
      </c>
      <c r="D2991" s="4" t="s">
        <v>23207</v>
      </c>
      <c r="E2991" s="76">
        <v>70229.16</v>
      </c>
      <c r="F2991" s="77">
        <v>0</v>
      </c>
      <c r="H2991" s="77">
        <v>0</v>
      </c>
    </row>
    <row r="2992" spans="1:8" ht="19.899999999999999" hidden="1" customHeight="1">
      <c r="A2992" s="75">
        <v>43386</v>
      </c>
      <c r="B2992" s="4" t="s">
        <v>23142</v>
      </c>
      <c r="C2992" s="75" t="s">
        <v>6</v>
      </c>
      <c r="D2992" s="4" t="s">
        <v>23207</v>
      </c>
      <c r="E2992" s="76">
        <v>66.36</v>
      </c>
      <c r="F2992" s="77">
        <v>0</v>
      </c>
      <c r="H2992" s="77">
        <v>0</v>
      </c>
    </row>
    <row r="2993" spans="1:8" ht="19.899999999999999" hidden="1" customHeight="1">
      <c r="A2993" s="75">
        <v>4059</v>
      </c>
      <c r="B2993" s="4" t="s">
        <v>19113</v>
      </c>
      <c r="C2993" s="75" t="s">
        <v>1</v>
      </c>
      <c r="D2993" s="4" t="s">
        <v>23207</v>
      </c>
      <c r="E2993" s="76">
        <v>274.06</v>
      </c>
      <c r="F2993" s="77">
        <v>0</v>
      </c>
      <c r="H2993" s="77">
        <v>0</v>
      </c>
    </row>
    <row r="2994" spans="1:8" ht="19.899999999999999" hidden="1" customHeight="1">
      <c r="A2994" s="75">
        <v>4062</v>
      </c>
      <c r="B2994" s="4" t="s">
        <v>19114</v>
      </c>
      <c r="C2994" s="75" t="s">
        <v>6</v>
      </c>
      <c r="D2994" s="4" t="s">
        <v>23207</v>
      </c>
      <c r="E2994" s="76">
        <v>602.12</v>
      </c>
      <c r="F2994" s="77">
        <v>0</v>
      </c>
      <c r="H2994" s="77">
        <v>0</v>
      </c>
    </row>
    <row r="2995" spans="1:8" ht="19.899999999999999" hidden="1" customHeight="1">
      <c r="A2995" s="75">
        <v>4061</v>
      </c>
      <c r="B2995" s="4" t="s">
        <v>19115</v>
      </c>
      <c r="C2995" s="75" t="s">
        <v>6</v>
      </c>
      <c r="D2995" s="4" t="s">
        <v>23207</v>
      </c>
      <c r="E2995" s="76">
        <v>295.98</v>
      </c>
      <c r="F2995" s="77">
        <v>0</v>
      </c>
      <c r="H2995" s="77">
        <v>0</v>
      </c>
    </row>
    <row r="2996" spans="1:8" ht="19.899999999999999" hidden="1" customHeight="1">
      <c r="A2996" s="75">
        <v>41315</v>
      </c>
      <c r="B2996" s="4" t="s">
        <v>19116</v>
      </c>
      <c r="C2996" s="75" t="s">
        <v>19</v>
      </c>
      <c r="D2996" s="4" t="s">
        <v>23207</v>
      </c>
      <c r="E2996" s="76">
        <v>157.79</v>
      </c>
      <c r="F2996" s="77">
        <v>0</v>
      </c>
      <c r="H2996" s="77">
        <v>0</v>
      </c>
    </row>
    <row r="2997" spans="1:8" ht="19.899999999999999" hidden="1" customHeight="1">
      <c r="A2997" s="75">
        <v>43148</v>
      </c>
      <c r="B2997" s="4" t="s">
        <v>19117</v>
      </c>
      <c r="C2997" s="75" t="s">
        <v>19</v>
      </c>
      <c r="D2997" s="4" t="s">
        <v>23207</v>
      </c>
      <c r="E2997" s="76">
        <v>228.45</v>
      </c>
      <c r="F2997" s="77">
        <v>0</v>
      </c>
      <c r="H2997" s="77">
        <v>0</v>
      </c>
    </row>
    <row r="2998" spans="1:8" ht="19.899999999999999" hidden="1" customHeight="1">
      <c r="A2998" s="75">
        <v>43147</v>
      </c>
      <c r="B2998" s="4" t="s">
        <v>19118</v>
      </c>
      <c r="C2998" s="75" t="s">
        <v>19</v>
      </c>
      <c r="D2998" s="4" t="s">
        <v>23207</v>
      </c>
      <c r="E2998" s="76">
        <v>931.58</v>
      </c>
      <c r="F2998" s="77">
        <v>0</v>
      </c>
      <c r="H2998" s="77">
        <v>0</v>
      </c>
    </row>
    <row r="2999" spans="1:8" ht="19.899999999999999" hidden="1" customHeight="1">
      <c r="A2999" s="75">
        <v>10608</v>
      </c>
      <c r="B2999" s="4" t="s">
        <v>19119</v>
      </c>
      <c r="C2999" s="75" t="s">
        <v>6</v>
      </c>
      <c r="D2999" s="4" t="s">
        <v>23206</v>
      </c>
      <c r="E2999" s="76">
        <v>17.309999999999999</v>
      </c>
      <c r="F2999" s="77">
        <v>0</v>
      </c>
      <c r="H2999" s="77">
        <v>0</v>
      </c>
    </row>
    <row r="3000" spans="1:8" ht="19.899999999999999" hidden="1" customHeight="1">
      <c r="A3000" s="75">
        <v>4069</v>
      </c>
      <c r="B3000" s="4" t="s">
        <v>19120</v>
      </c>
      <c r="C3000" s="75" t="s">
        <v>8</v>
      </c>
      <c r="D3000" s="4" t="s">
        <v>23208</v>
      </c>
      <c r="E3000" s="76">
        <v>3054.02</v>
      </c>
      <c r="F3000" s="77">
        <v>0</v>
      </c>
      <c r="H3000" s="77">
        <v>0</v>
      </c>
    </row>
    <row r="3001" spans="1:8" ht="19.899999999999999" hidden="1" customHeight="1">
      <c r="A3001" s="75">
        <v>40819</v>
      </c>
      <c r="B3001" s="4" t="s">
        <v>19121</v>
      </c>
      <c r="C3001" s="75" t="s">
        <v>1288</v>
      </c>
      <c r="D3001" s="4" t="s">
        <v>23208</v>
      </c>
      <c r="E3001" s="76">
        <v>3180.26</v>
      </c>
      <c r="F3001" s="77">
        <v>0</v>
      </c>
      <c r="H3001" s="77">
        <v>0</v>
      </c>
    </row>
    <row r="3002" spans="1:8" ht="19.899999999999999" hidden="1" customHeight="1">
      <c r="A3002" s="75">
        <v>34361</v>
      </c>
      <c r="B3002" s="4" t="s">
        <v>19122</v>
      </c>
      <c r="C3002" s="75" t="s">
        <v>19</v>
      </c>
      <c r="D3002" s="4" t="s">
        <v>23207</v>
      </c>
      <c r="E3002" s="76">
        <v>18.03</v>
      </c>
      <c r="F3002" s="77">
        <v>0</v>
      </c>
      <c r="H3002" s="77">
        <v>0</v>
      </c>
    </row>
    <row r="3003" spans="1:8" ht="19.899999999999999" hidden="1" customHeight="1">
      <c r="A3003" s="75">
        <v>36512</v>
      </c>
      <c r="B3003" s="4" t="s">
        <v>19123</v>
      </c>
      <c r="C3003" s="75" t="s">
        <v>6</v>
      </c>
      <c r="D3003" s="4" t="s">
        <v>23206</v>
      </c>
      <c r="E3003" s="76">
        <v>13.51</v>
      </c>
      <c r="F3003" s="77">
        <v>0</v>
      </c>
      <c r="H3003" s="77">
        <v>0</v>
      </c>
    </row>
    <row r="3004" spans="1:8" ht="19.899999999999999" hidden="1" customHeight="1">
      <c r="A3004" s="75">
        <v>44478</v>
      </c>
      <c r="B3004" s="4" t="s">
        <v>23143</v>
      </c>
      <c r="C3004" s="75" t="s">
        <v>19</v>
      </c>
      <c r="D3004" s="4" t="s">
        <v>23207</v>
      </c>
      <c r="E3004" s="76">
        <v>2383.09</v>
      </c>
      <c r="F3004" s="77">
        <v>0</v>
      </c>
      <c r="H3004" s="77">
        <v>0</v>
      </c>
    </row>
    <row r="3005" spans="1:8" ht="19.899999999999999" hidden="1" customHeight="1">
      <c r="A3005" s="75">
        <v>44477</v>
      </c>
      <c r="B3005" s="4" t="s">
        <v>23144</v>
      </c>
      <c r="C3005" s="75" t="s">
        <v>19</v>
      </c>
      <c r="D3005" s="4" t="s">
        <v>23207</v>
      </c>
      <c r="E3005" s="76">
        <v>2833.06</v>
      </c>
      <c r="F3005" s="77">
        <v>0</v>
      </c>
      <c r="H3005" s="77">
        <v>0</v>
      </c>
    </row>
    <row r="3006" spans="1:8" ht="19.899999999999999" hidden="1" customHeight="1">
      <c r="A3006" s="75">
        <v>11697</v>
      </c>
      <c r="B3006" s="4" t="s">
        <v>19124</v>
      </c>
      <c r="C3006" s="75" t="s">
        <v>6</v>
      </c>
      <c r="D3006" s="4" t="s">
        <v>23207</v>
      </c>
      <c r="E3006" s="76">
        <v>7569.41</v>
      </c>
      <c r="F3006" s="77">
        <v>0</v>
      </c>
      <c r="H3006" s="77">
        <v>0</v>
      </c>
    </row>
    <row r="3007" spans="1:8" ht="19.899999999999999" hidden="1" customHeight="1">
      <c r="A3007" s="75">
        <v>11698</v>
      </c>
      <c r="B3007" s="4" t="s">
        <v>19125</v>
      </c>
      <c r="C3007" s="75" t="s">
        <v>6</v>
      </c>
      <c r="D3007" s="4" t="s">
        <v>23207</v>
      </c>
      <c r="E3007" s="76">
        <v>3762.26</v>
      </c>
      <c r="F3007" s="77">
        <v>0</v>
      </c>
      <c r="H3007" s="77">
        <v>0</v>
      </c>
    </row>
    <row r="3008" spans="1:8" ht="19.899999999999999" hidden="1" customHeight="1">
      <c r="A3008" s="75">
        <v>11699</v>
      </c>
      <c r="B3008" s="4" t="s">
        <v>19126</v>
      </c>
      <c r="C3008" s="75" t="s">
        <v>6</v>
      </c>
      <c r="D3008" s="4" t="s">
        <v>23207</v>
      </c>
      <c r="E3008" s="76">
        <v>3536.08</v>
      </c>
      <c r="F3008" s="77">
        <v>0</v>
      </c>
      <c r="H3008" s="77">
        <v>0</v>
      </c>
    </row>
    <row r="3009" spans="1:8" ht="19.899999999999999" hidden="1" customHeight="1">
      <c r="A3009" s="75">
        <v>10432</v>
      </c>
      <c r="B3009" s="4" t="s">
        <v>19127</v>
      </c>
      <c r="C3009" s="75" t="s">
        <v>6</v>
      </c>
      <c r="D3009" s="4" t="s">
        <v>23207</v>
      </c>
      <c r="E3009" s="76">
        <v>4360.3999999999996</v>
      </c>
      <c r="F3009" s="77">
        <v>0</v>
      </c>
      <c r="H3009" s="77">
        <v>0</v>
      </c>
    </row>
    <row r="3010" spans="1:8" ht="19.899999999999999" hidden="1" customHeight="1">
      <c r="A3010" s="75">
        <v>44020</v>
      </c>
      <c r="B3010" s="4" t="s">
        <v>19128</v>
      </c>
      <c r="C3010" s="75" t="s">
        <v>6</v>
      </c>
      <c r="D3010" s="4" t="s">
        <v>23207</v>
      </c>
      <c r="E3010" s="76"/>
      <c r="F3010" s="77">
        <v>0</v>
      </c>
      <c r="H3010" s="77">
        <v>0</v>
      </c>
    </row>
    <row r="3011" spans="1:8" ht="19.899999999999999" hidden="1" customHeight="1">
      <c r="A3011" s="75">
        <v>41419</v>
      </c>
      <c r="B3011" s="4" t="s">
        <v>19129</v>
      </c>
      <c r="C3011" s="75" t="s">
        <v>6</v>
      </c>
      <c r="D3011" s="4" t="s">
        <v>23207</v>
      </c>
      <c r="E3011" s="76"/>
      <c r="F3011" s="77">
        <v>0</v>
      </c>
      <c r="H3011" s="77">
        <v>0</v>
      </c>
    </row>
    <row r="3012" spans="1:8" ht="19.899999999999999" hidden="1" customHeight="1">
      <c r="A3012" s="75">
        <v>41420</v>
      </c>
      <c r="B3012" s="4" t="s">
        <v>19130</v>
      </c>
      <c r="C3012" s="75" t="s">
        <v>6</v>
      </c>
      <c r="D3012" s="4" t="s">
        <v>23207</v>
      </c>
      <c r="E3012" s="76"/>
      <c r="F3012" s="77">
        <v>0</v>
      </c>
      <c r="H3012" s="77">
        <v>0</v>
      </c>
    </row>
    <row r="3013" spans="1:8" ht="19.899999999999999" hidden="1" customHeight="1">
      <c r="A3013" s="75">
        <v>41421</v>
      </c>
      <c r="B3013" s="4" t="s">
        <v>19131</v>
      </c>
      <c r="C3013" s="75" t="s">
        <v>6</v>
      </c>
      <c r="D3013" s="4" t="s">
        <v>23207</v>
      </c>
      <c r="E3013" s="76"/>
      <c r="F3013" s="77">
        <v>0</v>
      </c>
      <c r="H3013" s="77">
        <v>0</v>
      </c>
    </row>
    <row r="3014" spans="1:8" ht="19.899999999999999" hidden="1" customHeight="1">
      <c r="A3014" s="75">
        <v>41422</v>
      </c>
      <c r="B3014" s="4" t="s">
        <v>19132</v>
      </c>
      <c r="C3014" s="75" t="s">
        <v>6</v>
      </c>
      <c r="D3014" s="4" t="s">
        <v>23207</v>
      </c>
      <c r="E3014" s="76"/>
      <c r="F3014" s="77">
        <v>0</v>
      </c>
      <c r="H3014" s="77">
        <v>0</v>
      </c>
    </row>
    <row r="3015" spans="1:8" ht="19.899999999999999" hidden="1" customHeight="1">
      <c r="A3015" s="75">
        <v>41425</v>
      </c>
      <c r="B3015" s="4" t="s">
        <v>19133</v>
      </c>
      <c r="C3015" s="75" t="s">
        <v>6</v>
      </c>
      <c r="D3015" s="4" t="s">
        <v>23207</v>
      </c>
      <c r="E3015" s="76"/>
      <c r="F3015" s="77">
        <v>0</v>
      </c>
      <c r="H3015" s="77">
        <v>0</v>
      </c>
    </row>
    <row r="3016" spans="1:8" ht="19.899999999999999" hidden="1" customHeight="1">
      <c r="A3016" s="75">
        <v>41426</v>
      </c>
      <c r="B3016" s="4" t="s">
        <v>19134</v>
      </c>
      <c r="C3016" s="75" t="s">
        <v>6</v>
      </c>
      <c r="D3016" s="4" t="s">
        <v>23207</v>
      </c>
      <c r="E3016" s="76"/>
      <c r="F3016" s="77">
        <v>0</v>
      </c>
      <c r="H3016" s="77">
        <v>0</v>
      </c>
    </row>
    <row r="3017" spans="1:8" ht="19.899999999999999" hidden="1" customHeight="1">
      <c r="A3017" s="75">
        <v>41414</v>
      </c>
      <c r="B3017" s="4" t="s">
        <v>19135</v>
      </c>
      <c r="C3017" s="75" t="s">
        <v>6</v>
      </c>
      <c r="D3017" s="4" t="s">
        <v>23207</v>
      </c>
      <c r="E3017" s="76"/>
      <c r="F3017" s="77">
        <v>0</v>
      </c>
      <c r="H3017" s="77">
        <v>0</v>
      </c>
    </row>
    <row r="3018" spans="1:8" ht="19.899999999999999" hidden="1" customHeight="1">
      <c r="A3018" s="75">
        <v>41415</v>
      </c>
      <c r="B3018" s="4" t="s">
        <v>19136</v>
      </c>
      <c r="C3018" s="75" t="s">
        <v>6</v>
      </c>
      <c r="D3018" s="4" t="s">
        <v>23207</v>
      </c>
      <c r="E3018" s="76"/>
      <c r="F3018" s="77">
        <v>0</v>
      </c>
      <c r="H3018" s="77">
        <v>0</v>
      </c>
    </row>
    <row r="3019" spans="1:8" ht="19.899999999999999" hidden="1" customHeight="1">
      <c r="A3019" s="75">
        <v>37514</v>
      </c>
      <c r="B3019" s="4" t="s">
        <v>19137</v>
      </c>
      <c r="C3019" s="75" t="s">
        <v>6</v>
      </c>
      <c r="D3019" s="4" t="s">
        <v>23206</v>
      </c>
      <c r="E3019" s="76">
        <v>17.04</v>
      </c>
      <c r="F3019" s="77">
        <v>0</v>
      </c>
      <c r="H3019" s="77">
        <v>0</v>
      </c>
    </row>
    <row r="3020" spans="1:8" ht="19.899999999999999" hidden="1" customHeight="1">
      <c r="A3020" s="75">
        <v>37519</v>
      </c>
      <c r="B3020" s="4" t="s">
        <v>19138</v>
      </c>
      <c r="C3020" s="75" t="s">
        <v>6</v>
      </c>
      <c r="D3020" s="4" t="s">
        <v>23206</v>
      </c>
      <c r="E3020" s="76"/>
      <c r="F3020" s="77">
        <v>0</v>
      </c>
      <c r="H3020" s="77">
        <v>0</v>
      </c>
    </row>
    <row r="3021" spans="1:8" ht="19.899999999999999" hidden="1" customHeight="1">
      <c r="A3021" s="75">
        <v>37520</v>
      </c>
      <c r="B3021" s="4" t="s">
        <v>19139</v>
      </c>
      <c r="C3021" s="75" t="s">
        <v>6</v>
      </c>
      <c r="D3021" s="4" t="s">
        <v>23206</v>
      </c>
      <c r="E3021" s="76"/>
      <c r="F3021" s="77">
        <v>0</v>
      </c>
      <c r="H3021" s="77">
        <v>0</v>
      </c>
    </row>
    <row r="3022" spans="1:8" ht="19.899999999999999" hidden="1" customHeight="1">
      <c r="A3022" s="75">
        <v>37521</v>
      </c>
      <c r="B3022" s="4" t="s">
        <v>19140</v>
      </c>
      <c r="C3022" s="75" t="s">
        <v>6</v>
      </c>
      <c r="D3022" s="4" t="s">
        <v>23206</v>
      </c>
      <c r="E3022" s="76"/>
      <c r="F3022" s="77">
        <v>0</v>
      </c>
      <c r="H3022" s="77">
        <v>0</v>
      </c>
    </row>
    <row r="3023" spans="1:8" ht="19.899999999999999" hidden="1" customHeight="1">
      <c r="A3023" s="75">
        <v>37522</v>
      </c>
      <c r="B3023" s="4" t="s">
        <v>19141</v>
      </c>
      <c r="C3023" s="75" t="s">
        <v>6</v>
      </c>
      <c r="D3023" s="4" t="s">
        <v>23206</v>
      </c>
      <c r="E3023" s="76"/>
      <c r="F3023" s="77">
        <v>0</v>
      </c>
      <c r="H3023" s="77">
        <v>0</v>
      </c>
    </row>
    <row r="3024" spans="1:8" ht="19.899999999999999" hidden="1" customHeight="1">
      <c r="A3024" s="75">
        <v>37546</v>
      </c>
      <c r="B3024" s="4" t="s">
        <v>19142</v>
      </c>
      <c r="C3024" s="75" t="s">
        <v>6</v>
      </c>
      <c r="D3024" s="4" t="s">
        <v>23206</v>
      </c>
      <c r="E3024" s="76"/>
      <c r="F3024" s="77">
        <v>0</v>
      </c>
      <c r="H3024" s="77">
        <v>0</v>
      </c>
    </row>
    <row r="3025" spans="1:8" ht="19.899999999999999" hidden="1" customHeight="1">
      <c r="A3025" s="75">
        <v>37544</v>
      </c>
      <c r="B3025" s="4" t="s">
        <v>19143</v>
      </c>
      <c r="C3025" s="75" t="s">
        <v>6</v>
      </c>
      <c r="D3025" s="4" t="s">
        <v>23206</v>
      </c>
      <c r="E3025" s="76"/>
      <c r="F3025" s="77">
        <v>0</v>
      </c>
      <c r="H3025" s="77">
        <v>0</v>
      </c>
    </row>
    <row r="3026" spans="1:8" ht="19.899999999999999" hidden="1" customHeight="1">
      <c r="A3026" s="75">
        <v>37545</v>
      </c>
      <c r="B3026" s="4" t="s">
        <v>19144</v>
      </c>
      <c r="C3026" s="75" t="s">
        <v>6</v>
      </c>
      <c r="D3026" s="4" t="s">
        <v>23206</v>
      </c>
      <c r="E3026" s="76"/>
      <c r="F3026" s="77">
        <v>0</v>
      </c>
      <c r="H3026" s="77">
        <v>0</v>
      </c>
    </row>
    <row r="3027" spans="1:8" ht="19.899999999999999" hidden="1" customHeight="1">
      <c r="A3027" s="75">
        <v>36793</v>
      </c>
      <c r="B3027" s="4" t="s">
        <v>19145</v>
      </c>
      <c r="C3027" s="75" t="s">
        <v>6</v>
      </c>
      <c r="D3027" s="4" t="s">
        <v>23207</v>
      </c>
      <c r="E3027" s="76"/>
      <c r="F3027" s="77">
        <v>0</v>
      </c>
      <c r="H3027" s="77">
        <v>0</v>
      </c>
    </row>
    <row r="3028" spans="1:8" ht="19.899999999999999" hidden="1" customHeight="1">
      <c r="A3028" s="75">
        <v>11769</v>
      </c>
      <c r="B3028" s="4" t="s">
        <v>19146</v>
      </c>
      <c r="C3028" s="75" t="s">
        <v>6</v>
      </c>
      <c r="D3028" s="4" t="s">
        <v>23207</v>
      </c>
      <c r="E3028" s="76">
        <v>89.94</v>
      </c>
      <c r="F3028" s="77">
        <v>0</v>
      </c>
      <c r="H3028" s="77">
        <v>0</v>
      </c>
    </row>
    <row r="3029" spans="1:8" ht="19.899999999999999" hidden="1" customHeight="1">
      <c r="A3029" s="75">
        <v>11771</v>
      </c>
      <c r="B3029" s="4" t="s">
        <v>19147</v>
      </c>
      <c r="C3029" s="75" t="s">
        <v>6</v>
      </c>
      <c r="D3029" s="4" t="s">
        <v>23207</v>
      </c>
      <c r="E3029" s="76">
        <v>80.08</v>
      </c>
      <c r="F3029" s="77">
        <v>0</v>
      </c>
      <c r="H3029" s="77">
        <v>0</v>
      </c>
    </row>
    <row r="3030" spans="1:8" ht="19.899999999999999" hidden="1" customHeight="1">
      <c r="A3030" s="75">
        <v>39919</v>
      </c>
      <c r="B3030" s="4" t="s">
        <v>19148</v>
      </c>
      <c r="C3030" s="75" t="s">
        <v>6</v>
      </c>
      <c r="D3030" s="4" t="s">
        <v>23206</v>
      </c>
      <c r="E3030" s="76">
        <v>75.510000000000005</v>
      </c>
      <c r="F3030" s="77">
        <v>0</v>
      </c>
      <c r="H3030" s="77">
        <v>0</v>
      </c>
    </row>
    <row r="3031" spans="1:8" ht="19.899999999999999" hidden="1" customHeight="1">
      <c r="A3031" s="75">
        <v>38385</v>
      </c>
      <c r="B3031" s="4" t="s">
        <v>19149</v>
      </c>
      <c r="C3031" s="75" t="s">
        <v>6</v>
      </c>
      <c r="D3031" s="4" t="s">
        <v>23207</v>
      </c>
      <c r="E3031" s="76">
        <v>92.17</v>
      </c>
      <c r="F3031" s="77">
        <v>0</v>
      </c>
      <c r="H3031" s="77">
        <v>0</v>
      </c>
    </row>
    <row r="3032" spans="1:8" ht="19.899999999999999" hidden="1" customHeight="1">
      <c r="A3032" s="75">
        <v>36800</v>
      </c>
      <c r="B3032" s="4" t="s">
        <v>23145</v>
      </c>
      <c r="C3032" s="75" t="s">
        <v>6</v>
      </c>
      <c r="D3032" s="4" t="s">
        <v>23207</v>
      </c>
      <c r="E3032" s="76">
        <v>77.73</v>
      </c>
      <c r="F3032" s="77">
        <v>0</v>
      </c>
      <c r="H3032" s="77">
        <v>0</v>
      </c>
    </row>
    <row r="3033" spans="1:8" ht="19.899999999999999" hidden="1" customHeight="1">
      <c r="A3033" s="75">
        <v>37587</v>
      </c>
      <c r="B3033" s="4" t="s">
        <v>19150</v>
      </c>
      <c r="C3033" s="75" t="s">
        <v>6</v>
      </c>
      <c r="D3033" s="4" t="s">
        <v>23207</v>
      </c>
      <c r="E3033" s="76">
        <v>39.049999999999997</v>
      </c>
      <c r="F3033" s="77">
        <v>0</v>
      </c>
      <c r="H3033" s="77">
        <v>0</v>
      </c>
    </row>
    <row r="3034" spans="1:8" ht="19.899999999999999" hidden="1" customHeight="1">
      <c r="A3034" s="75">
        <v>11561</v>
      </c>
      <c r="B3034" s="4" t="s">
        <v>19151</v>
      </c>
      <c r="C3034" s="75" t="s">
        <v>6</v>
      </c>
      <c r="D3034" s="4" t="s">
        <v>23207</v>
      </c>
      <c r="E3034" s="76">
        <v>12.38</v>
      </c>
      <c r="F3034" s="77">
        <v>0</v>
      </c>
      <c r="H3034" s="77">
        <v>0</v>
      </c>
    </row>
    <row r="3035" spans="1:8" ht="19.899999999999999" hidden="1" customHeight="1">
      <c r="A3035" s="75">
        <v>43604</v>
      </c>
      <c r="B3035" s="4" t="s">
        <v>19152</v>
      </c>
      <c r="C3035" s="75" t="s">
        <v>6</v>
      </c>
      <c r="D3035" s="4" t="s">
        <v>23207</v>
      </c>
      <c r="E3035" s="76">
        <v>136.49</v>
      </c>
      <c r="F3035" s="77">
        <v>0</v>
      </c>
      <c r="H3035" s="77">
        <v>0</v>
      </c>
    </row>
    <row r="3036" spans="1:8" ht="19.899999999999999" hidden="1" customHeight="1">
      <c r="A3036" s="75">
        <v>11560</v>
      </c>
      <c r="B3036" s="4" t="s">
        <v>19153</v>
      </c>
      <c r="C3036" s="75" t="s">
        <v>6</v>
      </c>
      <c r="D3036" s="4" t="s">
        <v>23207</v>
      </c>
      <c r="E3036" s="76">
        <v>84.62</v>
      </c>
      <c r="F3036" s="77">
        <v>0</v>
      </c>
      <c r="H3036" s="77">
        <v>0</v>
      </c>
    </row>
    <row r="3037" spans="1:8" ht="19.899999999999999" hidden="1" customHeight="1">
      <c r="A3037" s="75">
        <v>11499</v>
      </c>
      <c r="B3037" s="4" t="s">
        <v>19154</v>
      </c>
      <c r="C3037" s="75" t="s">
        <v>6</v>
      </c>
      <c r="D3037" s="4" t="s">
        <v>23207</v>
      </c>
      <c r="E3037" s="76">
        <v>327.58</v>
      </c>
      <c r="F3037" s="77">
        <v>0</v>
      </c>
      <c r="H3037" s="77">
        <v>0</v>
      </c>
    </row>
    <row r="3038" spans="1:8" ht="19.899999999999999" hidden="1" customHeight="1">
      <c r="A3038" s="75">
        <v>34761</v>
      </c>
      <c r="B3038" s="4" t="s">
        <v>19155</v>
      </c>
      <c r="C3038" s="75" t="s">
        <v>8</v>
      </c>
      <c r="D3038" s="4" t="s">
        <v>23208</v>
      </c>
      <c r="E3038" s="76">
        <v>4.91</v>
      </c>
      <c r="F3038" s="77">
        <v>0</v>
      </c>
      <c r="H3038" s="77">
        <v>0</v>
      </c>
    </row>
    <row r="3039" spans="1:8" ht="19.899999999999999" hidden="1" customHeight="1">
      <c r="A3039" s="75">
        <v>40924</v>
      </c>
      <c r="B3039" s="4" t="s">
        <v>19156</v>
      </c>
      <c r="C3039" s="75" t="s">
        <v>1288</v>
      </c>
      <c r="D3039" s="4" t="s">
        <v>23208</v>
      </c>
      <c r="E3039" s="76">
        <v>101</v>
      </c>
      <c r="F3039" s="77">
        <v>0</v>
      </c>
      <c r="H3039" s="77">
        <v>0</v>
      </c>
    </row>
    <row r="3040" spans="1:8" ht="19.899999999999999" hidden="1" customHeight="1">
      <c r="A3040" s="75">
        <v>40983</v>
      </c>
      <c r="B3040" s="4" t="s">
        <v>19157</v>
      </c>
      <c r="C3040" s="75" t="s">
        <v>1288</v>
      </c>
      <c r="D3040" s="4" t="s">
        <v>23208</v>
      </c>
      <c r="E3040" s="76">
        <v>207.47</v>
      </c>
      <c r="F3040" s="77">
        <v>0</v>
      </c>
      <c r="H3040" s="77">
        <v>0</v>
      </c>
    </row>
    <row r="3041" spans="1:8" ht="19.899999999999999" hidden="1" customHeight="1">
      <c r="A3041" s="75">
        <v>44497</v>
      </c>
      <c r="B3041" s="4" t="s">
        <v>19158</v>
      </c>
      <c r="C3041" s="75" t="s">
        <v>8</v>
      </c>
      <c r="D3041" s="4" t="s">
        <v>23208</v>
      </c>
      <c r="E3041" s="76">
        <v>204.74</v>
      </c>
      <c r="F3041" s="77">
        <v>0</v>
      </c>
      <c r="H3041" s="77">
        <v>0</v>
      </c>
    </row>
    <row r="3042" spans="1:8" ht="19.899999999999999" hidden="1" customHeight="1">
      <c r="A3042" s="75">
        <v>2437</v>
      </c>
      <c r="B3042" s="4" t="s">
        <v>19159</v>
      </c>
      <c r="C3042" s="75" t="s">
        <v>8</v>
      </c>
      <c r="D3042" s="4" t="s">
        <v>23208</v>
      </c>
      <c r="E3042" s="76">
        <v>4.75</v>
      </c>
      <c r="F3042" s="77">
        <v>0</v>
      </c>
      <c r="H3042" s="77">
        <v>0</v>
      </c>
    </row>
    <row r="3043" spans="1:8" ht="19.899999999999999" hidden="1" customHeight="1">
      <c r="A3043" s="75">
        <v>40921</v>
      </c>
      <c r="B3043" s="4" t="s">
        <v>19160</v>
      </c>
      <c r="C3043" s="75" t="s">
        <v>1288</v>
      </c>
      <c r="D3043" s="4" t="s">
        <v>23208</v>
      </c>
      <c r="E3043" s="76"/>
      <c r="F3043" s="77">
        <v>0</v>
      </c>
      <c r="H3043" s="77">
        <v>0</v>
      </c>
    </row>
    <row r="3044" spans="1:8" ht="19.899999999999999" hidden="1" customHeight="1">
      <c r="A3044" s="75">
        <v>14252</v>
      </c>
      <c r="B3044" s="4" t="s">
        <v>19161</v>
      </c>
      <c r="C3044" s="75" t="s">
        <v>6</v>
      </c>
      <c r="D3044" s="4" t="s">
        <v>23206</v>
      </c>
      <c r="E3044" s="76">
        <v>18.34</v>
      </c>
      <c r="F3044" s="77">
        <v>0</v>
      </c>
      <c r="H3044" s="77">
        <v>0</v>
      </c>
    </row>
    <row r="3045" spans="1:8" ht="19.899999999999999" hidden="1" customHeight="1">
      <c r="A3045" s="75">
        <v>730</v>
      </c>
      <c r="B3045" s="4" t="s">
        <v>19162</v>
      </c>
      <c r="C3045" s="75" t="s">
        <v>6</v>
      </c>
      <c r="D3045" s="4" t="s">
        <v>23206</v>
      </c>
      <c r="E3045" s="76">
        <v>13.81</v>
      </c>
      <c r="F3045" s="77">
        <v>0</v>
      </c>
      <c r="H3045" s="77">
        <v>0</v>
      </c>
    </row>
    <row r="3046" spans="1:8" ht="19.899999999999999" hidden="1" customHeight="1">
      <c r="A3046" s="75">
        <v>723</v>
      </c>
      <c r="B3046" s="4" t="s">
        <v>19163</v>
      </c>
      <c r="C3046" s="75" t="s">
        <v>6</v>
      </c>
      <c r="D3046" s="4" t="s">
        <v>23206</v>
      </c>
      <c r="E3046" s="76">
        <v>9.3800000000000008</v>
      </c>
      <c r="F3046" s="77">
        <v>0</v>
      </c>
      <c r="H3046" s="77">
        <v>0</v>
      </c>
    </row>
    <row r="3047" spans="1:8" ht="19.899999999999999" hidden="1" customHeight="1">
      <c r="A3047" s="75">
        <v>36502</v>
      </c>
      <c r="B3047" s="4" t="s">
        <v>19164</v>
      </c>
      <c r="C3047" s="75" t="s">
        <v>6</v>
      </c>
      <c r="D3047" s="4" t="s">
        <v>23206</v>
      </c>
      <c r="E3047" s="76">
        <v>4.58</v>
      </c>
      <c r="F3047" s="77">
        <v>0</v>
      </c>
      <c r="H3047" s="77">
        <v>0</v>
      </c>
    </row>
    <row r="3048" spans="1:8" ht="19.899999999999999" hidden="1" customHeight="1">
      <c r="A3048" s="75">
        <v>36503</v>
      </c>
      <c r="B3048" s="4" t="s">
        <v>19165</v>
      </c>
      <c r="C3048" s="75" t="s">
        <v>6</v>
      </c>
      <c r="D3048" s="4" t="s">
        <v>23206</v>
      </c>
      <c r="E3048" s="76">
        <v>43.66</v>
      </c>
      <c r="F3048" s="77">
        <v>0</v>
      </c>
      <c r="H3048" s="77">
        <v>0</v>
      </c>
    </row>
    <row r="3049" spans="1:8" ht="19.899999999999999" hidden="1" customHeight="1">
      <c r="A3049" s="75">
        <v>4090</v>
      </c>
      <c r="B3049" s="4" t="s">
        <v>19166</v>
      </c>
      <c r="C3049" s="75" t="s">
        <v>6</v>
      </c>
      <c r="D3049" s="4" t="s">
        <v>23206</v>
      </c>
      <c r="E3049" s="76">
        <v>28.52</v>
      </c>
      <c r="F3049" s="77">
        <v>0</v>
      </c>
      <c r="H3049" s="77">
        <v>0</v>
      </c>
    </row>
    <row r="3050" spans="1:8" ht="19.899999999999999" hidden="1" customHeight="1">
      <c r="A3050" s="75">
        <v>13227</v>
      </c>
      <c r="B3050" s="4" t="s">
        <v>19167</v>
      </c>
      <c r="C3050" s="75" t="s">
        <v>6</v>
      </c>
      <c r="D3050" s="4" t="s">
        <v>23206</v>
      </c>
      <c r="E3050" s="76">
        <v>71.02</v>
      </c>
      <c r="F3050" s="77">
        <v>0</v>
      </c>
      <c r="H3050" s="77">
        <v>0</v>
      </c>
    </row>
    <row r="3051" spans="1:8" ht="19.899999999999999" hidden="1" customHeight="1">
      <c r="A3051" s="75">
        <v>10597</v>
      </c>
      <c r="B3051" s="4" t="s">
        <v>19168</v>
      </c>
      <c r="C3051" s="75" t="s">
        <v>6</v>
      </c>
      <c r="D3051" s="4" t="s">
        <v>23206</v>
      </c>
      <c r="E3051" s="76">
        <v>6.35</v>
      </c>
      <c r="F3051" s="77">
        <v>0</v>
      </c>
      <c r="H3051" s="77">
        <v>0</v>
      </c>
    </row>
    <row r="3052" spans="1:8" ht="19.899999999999999" hidden="1" customHeight="1">
      <c r="A3052" s="75">
        <v>39628</v>
      </c>
      <c r="B3052" s="4" t="s">
        <v>19169</v>
      </c>
      <c r="C3052" s="75" t="s">
        <v>6</v>
      </c>
      <c r="D3052" s="4" t="s">
        <v>23206</v>
      </c>
      <c r="E3052" s="76">
        <v>114.34</v>
      </c>
      <c r="F3052" s="77">
        <v>0</v>
      </c>
      <c r="H3052" s="77">
        <v>0</v>
      </c>
    </row>
    <row r="3053" spans="1:8" ht="19.899999999999999" hidden="1" customHeight="1">
      <c r="A3053" s="75">
        <v>39404</v>
      </c>
      <c r="B3053" s="4" t="s">
        <v>19170</v>
      </c>
      <c r="C3053" s="75" t="s">
        <v>6</v>
      </c>
      <c r="D3053" s="4" t="s">
        <v>23206</v>
      </c>
      <c r="E3053" s="76">
        <v>252.4</v>
      </c>
      <c r="F3053" s="77">
        <v>0</v>
      </c>
      <c r="H3053" s="77">
        <v>0</v>
      </c>
    </row>
    <row r="3054" spans="1:8" ht="19.899999999999999" hidden="1" customHeight="1">
      <c r="A3054" s="75">
        <v>39402</v>
      </c>
      <c r="B3054" s="4" t="s">
        <v>19171</v>
      </c>
      <c r="C3054" s="75" t="s">
        <v>6</v>
      </c>
      <c r="D3054" s="4" t="s">
        <v>23206</v>
      </c>
      <c r="E3054" s="76">
        <v>419.38</v>
      </c>
      <c r="F3054" s="77">
        <v>0</v>
      </c>
      <c r="H3054" s="77">
        <v>0</v>
      </c>
    </row>
    <row r="3055" spans="1:8" ht="19.899999999999999" hidden="1" customHeight="1">
      <c r="A3055" s="75">
        <v>39403</v>
      </c>
      <c r="B3055" s="4" t="s">
        <v>19172</v>
      </c>
      <c r="C3055" s="75" t="s">
        <v>6</v>
      </c>
      <c r="D3055" s="4" t="s">
        <v>23206</v>
      </c>
      <c r="E3055" s="76">
        <v>24.22</v>
      </c>
      <c r="F3055" s="77">
        <v>0</v>
      </c>
      <c r="H3055" s="77">
        <v>0</v>
      </c>
    </row>
    <row r="3056" spans="1:8" ht="19.899999999999999" hidden="1" customHeight="1">
      <c r="A3056" s="75">
        <v>4093</v>
      </c>
      <c r="B3056" s="4" t="s">
        <v>19173</v>
      </c>
      <c r="C3056" s="75" t="s">
        <v>8</v>
      </c>
      <c r="D3056" s="4" t="s">
        <v>23208</v>
      </c>
      <c r="E3056" s="76">
        <v>24.22</v>
      </c>
      <c r="F3056" s="77">
        <v>0</v>
      </c>
      <c r="H3056" s="77">
        <v>0</v>
      </c>
    </row>
    <row r="3057" spans="1:8" ht="19.899999999999999" hidden="1" customHeight="1">
      <c r="A3057" s="75">
        <v>10512</v>
      </c>
      <c r="B3057" s="4" t="s">
        <v>19174</v>
      </c>
      <c r="C3057" s="75" t="s">
        <v>1288</v>
      </c>
      <c r="D3057" s="4" t="s">
        <v>23208</v>
      </c>
      <c r="E3057" s="76">
        <v>24.22</v>
      </c>
      <c r="F3057" s="77">
        <v>0</v>
      </c>
      <c r="H3057" s="77">
        <v>0</v>
      </c>
    </row>
    <row r="3058" spans="1:8" ht="19.899999999999999" hidden="1" customHeight="1">
      <c r="A3058" s="75">
        <v>4243</v>
      </c>
      <c r="B3058" s="4" t="s">
        <v>19175</v>
      </c>
      <c r="C3058" s="75" t="s">
        <v>8</v>
      </c>
      <c r="D3058" s="4" t="s">
        <v>23208</v>
      </c>
      <c r="E3058" s="76">
        <v>18.920000000000002</v>
      </c>
      <c r="F3058" s="77">
        <v>0</v>
      </c>
      <c r="H3058" s="77">
        <v>0</v>
      </c>
    </row>
    <row r="3059" spans="1:8" ht="19.899999999999999" hidden="1" customHeight="1">
      <c r="A3059" s="75">
        <v>20020</v>
      </c>
      <c r="B3059" s="4" t="s">
        <v>19176</v>
      </c>
      <c r="C3059" s="75" t="s">
        <v>8</v>
      </c>
      <c r="D3059" s="4" t="s">
        <v>23208</v>
      </c>
      <c r="E3059" s="76">
        <v>19.489999999999998</v>
      </c>
      <c r="F3059" s="77">
        <v>0</v>
      </c>
      <c r="H3059" s="77">
        <v>0</v>
      </c>
    </row>
    <row r="3060" spans="1:8" ht="19.899999999999999" hidden="1" customHeight="1">
      <c r="A3060" s="75">
        <v>41038</v>
      </c>
      <c r="B3060" s="4" t="s">
        <v>19177</v>
      </c>
      <c r="C3060" s="75" t="s">
        <v>1288</v>
      </c>
      <c r="D3060" s="4" t="s">
        <v>23208</v>
      </c>
      <c r="E3060" s="76">
        <v>18.920000000000002</v>
      </c>
      <c r="F3060" s="77">
        <v>0</v>
      </c>
      <c r="H3060" s="77">
        <v>0</v>
      </c>
    </row>
    <row r="3061" spans="1:8" ht="19.899999999999999" hidden="1" customHeight="1">
      <c r="A3061" s="75">
        <v>4094</v>
      </c>
      <c r="B3061" s="4" t="s">
        <v>19178</v>
      </c>
      <c r="C3061" s="75" t="s">
        <v>8</v>
      </c>
      <c r="D3061" s="4" t="s">
        <v>23208</v>
      </c>
      <c r="E3061" s="76">
        <v>11.42</v>
      </c>
      <c r="F3061" s="77">
        <v>0</v>
      </c>
      <c r="H3061" s="77">
        <v>0</v>
      </c>
    </row>
    <row r="3062" spans="1:8" ht="19.899999999999999" hidden="1" customHeight="1">
      <c r="A3062" s="75">
        <v>40988</v>
      </c>
      <c r="B3062" s="4" t="s">
        <v>19179</v>
      </c>
      <c r="C3062" s="75" t="s">
        <v>1288</v>
      </c>
      <c r="D3062" s="4" t="s">
        <v>23208</v>
      </c>
      <c r="E3062" s="76">
        <v>11.42</v>
      </c>
      <c r="F3062" s="77">
        <v>0</v>
      </c>
      <c r="H3062" s="77">
        <v>0</v>
      </c>
    </row>
    <row r="3063" spans="1:8" ht="19.899999999999999" hidden="1" customHeight="1">
      <c r="A3063" s="75">
        <v>4095</v>
      </c>
      <c r="B3063" s="4" t="s">
        <v>19180</v>
      </c>
      <c r="C3063" s="75" t="s">
        <v>8</v>
      </c>
      <c r="D3063" s="4" t="s">
        <v>23208</v>
      </c>
      <c r="E3063" s="76">
        <v>5.59</v>
      </c>
      <c r="F3063" s="77">
        <v>0</v>
      </c>
      <c r="H3063" s="77">
        <v>0</v>
      </c>
    </row>
    <row r="3064" spans="1:8" ht="19.899999999999999" hidden="1" customHeight="1">
      <c r="A3064" s="75">
        <v>40990</v>
      </c>
      <c r="B3064" s="4" t="s">
        <v>19181</v>
      </c>
      <c r="C3064" s="75" t="s">
        <v>1288</v>
      </c>
      <c r="D3064" s="4" t="s">
        <v>23208</v>
      </c>
      <c r="E3064" s="76">
        <v>60.47</v>
      </c>
      <c r="F3064" s="77">
        <v>0</v>
      </c>
      <c r="H3064" s="77">
        <v>0</v>
      </c>
    </row>
    <row r="3065" spans="1:8" ht="19.899999999999999" hidden="1" customHeight="1">
      <c r="A3065" s="75">
        <v>4096</v>
      </c>
      <c r="B3065" s="4" t="s">
        <v>19182</v>
      </c>
      <c r="C3065" s="75" t="s">
        <v>8</v>
      </c>
      <c r="D3065" s="4" t="s">
        <v>23208</v>
      </c>
      <c r="E3065" s="76">
        <v>36.54</v>
      </c>
      <c r="F3065" s="77">
        <v>0</v>
      </c>
      <c r="H3065" s="77">
        <v>0</v>
      </c>
    </row>
    <row r="3066" spans="1:8" ht="19.899999999999999" hidden="1" customHeight="1">
      <c r="A3066" s="75">
        <v>40992</v>
      </c>
      <c r="B3066" s="4" t="s">
        <v>19183</v>
      </c>
      <c r="C3066" s="75" t="s">
        <v>1288</v>
      </c>
      <c r="D3066" s="4" t="s">
        <v>23208</v>
      </c>
      <c r="E3066" s="76">
        <v>36.54</v>
      </c>
      <c r="F3066" s="77">
        <v>0</v>
      </c>
      <c r="H3066" s="77">
        <v>0</v>
      </c>
    </row>
    <row r="3067" spans="1:8" ht="19.899999999999999" hidden="1" customHeight="1">
      <c r="A3067" s="75">
        <v>4114</v>
      </c>
      <c r="B3067" s="4" t="s">
        <v>19184</v>
      </c>
      <c r="C3067" s="75" t="s">
        <v>6</v>
      </c>
      <c r="D3067" s="4" t="s">
        <v>23207</v>
      </c>
      <c r="E3067" s="76">
        <v>36.54</v>
      </c>
      <c r="F3067" s="77">
        <v>0</v>
      </c>
      <c r="H3067" s="77">
        <v>0</v>
      </c>
    </row>
    <row r="3068" spans="1:8" ht="19.899999999999999" hidden="1" customHeight="1">
      <c r="A3068" s="75">
        <v>36797</v>
      </c>
      <c r="B3068" s="4" t="s">
        <v>19185</v>
      </c>
      <c r="C3068" s="75" t="s">
        <v>6</v>
      </c>
      <c r="D3068" s="4" t="s">
        <v>23207</v>
      </c>
      <c r="E3068" s="76">
        <v>110.44</v>
      </c>
      <c r="F3068" s="77">
        <v>0</v>
      </c>
      <c r="H3068" s="77">
        <v>0</v>
      </c>
    </row>
    <row r="3069" spans="1:8" ht="19.899999999999999" hidden="1" customHeight="1">
      <c r="A3069" s="75">
        <v>4107</v>
      </c>
      <c r="B3069" s="4" t="s">
        <v>19186</v>
      </c>
      <c r="C3069" s="75" t="s">
        <v>6</v>
      </c>
      <c r="D3069" s="4" t="s">
        <v>23207</v>
      </c>
      <c r="E3069" s="76">
        <v>97.54</v>
      </c>
      <c r="F3069" s="77">
        <v>0</v>
      </c>
      <c r="H3069" s="77">
        <v>0</v>
      </c>
    </row>
    <row r="3070" spans="1:8" ht="19.899999999999999" hidden="1" customHeight="1">
      <c r="A3070" s="75">
        <v>4102</v>
      </c>
      <c r="B3070" s="4" t="s">
        <v>19187</v>
      </c>
      <c r="C3070" s="75" t="s">
        <v>6</v>
      </c>
      <c r="D3070" s="4" t="s">
        <v>23207</v>
      </c>
      <c r="E3070" s="76">
        <v>7.28</v>
      </c>
      <c r="F3070" s="77">
        <v>0</v>
      </c>
      <c r="H3070" s="77">
        <v>0</v>
      </c>
    </row>
    <row r="3071" spans="1:8" ht="19.899999999999999" hidden="1" customHeight="1">
      <c r="A3071" s="75">
        <v>36799</v>
      </c>
      <c r="B3071" s="4" t="s">
        <v>19188</v>
      </c>
      <c r="C3071" s="75" t="s">
        <v>6</v>
      </c>
      <c r="D3071" s="4" t="s">
        <v>23207</v>
      </c>
      <c r="E3071" s="76"/>
      <c r="F3071" s="77">
        <v>0</v>
      </c>
      <c r="H3071" s="77">
        <v>0</v>
      </c>
    </row>
    <row r="3072" spans="1:8" ht="19.899999999999999" hidden="1" customHeight="1">
      <c r="A3072" s="75">
        <v>2747</v>
      </c>
      <c r="B3072" s="4" t="s">
        <v>19189</v>
      </c>
      <c r="C3072" s="75" t="s">
        <v>1</v>
      </c>
      <c r="D3072" s="4" t="s">
        <v>23207</v>
      </c>
      <c r="E3072" s="76"/>
      <c r="F3072" s="77">
        <v>0</v>
      </c>
      <c r="H3072" s="77">
        <v>0</v>
      </c>
    </row>
    <row r="3073" spans="1:8" ht="19.899999999999999" hidden="1" customHeight="1">
      <c r="A3073" s="75">
        <v>21138</v>
      </c>
      <c r="B3073" s="4" t="s">
        <v>19190</v>
      </c>
      <c r="C3073" s="75" t="s">
        <v>1</v>
      </c>
      <c r="D3073" s="4" t="s">
        <v>23207</v>
      </c>
      <c r="E3073" s="76"/>
      <c r="F3073" s="77">
        <v>0</v>
      </c>
      <c r="H3073" s="77">
        <v>0</v>
      </c>
    </row>
    <row r="3074" spans="1:8" ht="19.899999999999999" hidden="1" customHeight="1">
      <c r="A3074" s="75">
        <v>10826</v>
      </c>
      <c r="B3074" s="4" t="s">
        <v>19191</v>
      </c>
      <c r="C3074" s="75" t="s">
        <v>6</v>
      </c>
      <c r="D3074" s="4" t="s">
        <v>23207</v>
      </c>
      <c r="E3074" s="76"/>
      <c r="F3074" s="77">
        <v>0</v>
      </c>
      <c r="H3074" s="77">
        <v>0</v>
      </c>
    </row>
    <row r="3075" spans="1:8" ht="19.899999999999999" hidden="1" customHeight="1">
      <c r="A3075" s="75">
        <v>365</v>
      </c>
      <c r="B3075" s="4" t="s">
        <v>19192</v>
      </c>
      <c r="C3075" s="75" t="s">
        <v>6</v>
      </c>
      <c r="D3075" s="4" t="s">
        <v>23207</v>
      </c>
      <c r="E3075" s="76"/>
      <c r="F3075" s="77">
        <v>0</v>
      </c>
      <c r="H3075" s="77">
        <v>0</v>
      </c>
    </row>
    <row r="3076" spans="1:8" ht="19.899999999999999" hidden="1" customHeight="1">
      <c r="A3076" s="75">
        <v>38639</v>
      </c>
      <c r="B3076" s="4" t="s">
        <v>19193</v>
      </c>
      <c r="C3076" s="75" t="s">
        <v>6</v>
      </c>
      <c r="D3076" s="4" t="s">
        <v>23207</v>
      </c>
      <c r="E3076" s="76"/>
      <c r="F3076" s="77">
        <v>0</v>
      </c>
      <c r="H3076" s="77">
        <v>0</v>
      </c>
    </row>
    <row r="3077" spans="1:8" ht="19.899999999999999" hidden="1" customHeight="1">
      <c r="A3077" s="75">
        <v>38640</v>
      </c>
      <c r="B3077" s="4" t="s">
        <v>19194</v>
      </c>
      <c r="C3077" s="75" t="s">
        <v>6</v>
      </c>
      <c r="D3077" s="4" t="s">
        <v>23207</v>
      </c>
      <c r="E3077" s="76"/>
      <c r="F3077" s="77">
        <v>0</v>
      </c>
      <c r="H3077" s="77">
        <v>0</v>
      </c>
    </row>
    <row r="3078" spans="1:8" ht="19.899999999999999" hidden="1" customHeight="1">
      <c r="A3078" s="75">
        <v>358</v>
      </c>
      <c r="B3078" s="4" t="s">
        <v>19195</v>
      </c>
      <c r="C3078" s="75" t="s">
        <v>6</v>
      </c>
      <c r="D3078" s="4" t="s">
        <v>23207</v>
      </c>
      <c r="E3078" s="76">
        <v>15.92</v>
      </c>
      <c r="F3078" s="77">
        <v>0</v>
      </c>
      <c r="H3078" s="77">
        <v>0</v>
      </c>
    </row>
    <row r="3079" spans="1:8" ht="19.899999999999999" hidden="1" customHeight="1">
      <c r="A3079" s="75">
        <v>359</v>
      </c>
      <c r="B3079" s="4" t="s">
        <v>19196</v>
      </c>
      <c r="C3079" s="75" t="s">
        <v>6</v>
      </c>
      <c r="D3079" s="4" t="s">
        <v>23207</v>
      </c>
      <c r="E3079" s="76">
        <v>2809.82</v>
      </c>
      <c r="F3079" s="77">
        <v>0</v>
      </c>
      <c r="H3079" s="77">
        <v>0</v>
      </c>
    </row>
    <row r="3080" spans="1:8" ht="19.899999999999999" hidden="1" customHeight="1">
      <c r="A3080" s="75">
        <v>38641</v>
      </c>
      <c r="B3080" s="4" t="s">
        <v>19197</v>
      </c>
      <c r="C3080" s="75" t="s">
        <v>6</v>
      </c>
      <c r="D3080" s="4" t="s">
        <v>23207</v>
      </c>
      <c r="E3080" s="76">
        <v>48792.02</v>
      </c>
      <c r="F3080" s="77">
        <v>0</v>
      </c>
      <c r="H3080" s="77">
        <v>0</v>
      </c>
    </row>
    <row r="3081" spans="1:8" ht="19.899999999999999" hidden="1" customHeight="1">
      <c r="A3081" s="75">
        <v>360</v>
      </c>
      <c r="B3081" s="4" t="s">
        <v>19198</v>
      </c>
      <c r="C3081" s="75" t="s">
        <v>6</v>
      </c>
      <c r="D3081" s="4" t="s">
        <v>23207</v>
      </c>
      <c r="E3081" s="76">
        <v>71221.13</v>
      </c>
      <c r="F3081" s="77">
        <v>0</v>
      </c>
      <c r="H3081" s="77">
        <v>0</v>
      </c>
    </row>
    <row r="3082" spans="1:8" ht="19.899999999999999" hidden="1" customHeight="1">
      <c r="A3082" s="75">
        <v>42430</v>
      </c>
      <c r="B3082" s="4" t="s">
        <v>19199</v>
      </c>
      <c r="C3082" s="75" t="s">
        <v>6</v>
      </c>
      <c r="D3082" s="4" t="s">
        <v>23207</v>
      </c>
      <c r="E3082" s="76">
        <v>86189.22</v>
      </c>
      <c r="F3082" s="77">
        <v>0</v>
      </c>
      <c r="H3082" s="77">
        <v>0</v>
      </c>
    </row>
    <row r="3083" spans="1:8" ht="19.899999999999999" hidden="1" customHeight="1">
      <c r="A3083" s="75">
        <v>4209</v>
      </c>
      <c r="B3083" s="4" t="s">
        <v>19200</v>
      </c>
      <c r="C3083" s="75" t="s">
        <v>6</v>
      </c>
      <c r="D3083" s="4" t="s">
        <v>23207</v>
      </c>
      <c r="E3083" s="76">
        <v>135017.35999999999</v>
      </c>
      <c r="F3083" s="77">
        <v>0</v>
      </c>
      <c r="H3083" s="77">
        <v>0</v>
      </c>
    </row>
    <row r="3084" spans="1:8" ht="19.899999999999999" hidden="1" customHeight="1">
      <c r="A3084" s="75">
        <v>4180</v>
      </c>
      <c r="B3084" s="4" t="s">
        <v>19201</v>
      </c>
      <c r="C3084" s="75" t="s">
        <v>6</v>
      </c>
      <c r="D3084" s="4" t="s">
        <v>23207</v>
      </c>
      <c r="E3084" s="76">
        <v>39013.589999999997</v>
      </c>
      <c r="F3084" s="77">
        <v>0</v>
      </c>
      <c r="H3084" s="77">
        <v>0</v>
      </c>
    </row>
    <row r="3085" spans="1:8" ht="19.899999999999999" hidden="1" customHeight="1">
      <c r="A3085" s="75">
        <v>4179</v>
      </c>
      <c r="B3085" s="4" t="s">
        <v>19202</v>
      </c>
      <c r="C3085" s="75" t="s">
        <v>6</v>
      </c>
      <c r="D3085" s="4" t="s">
        <v>23207</v>
      </c>
      <c r="E3085" s="76">
        <v>5.93</v>
      </c>
      <c r="F3085" s="77">
        <v>0</v>
      </c>
      <c r="H3085" s="77">
        <v>0</v>
      </c>
    </row>
    <row r="3086" spans="1:8" ht="19.899999999999999" hidden="1" customHeight="1">
      <c r="A3086" s="75">
        <v>4177</v>
      </c>
      <c r="B3086" s="4" t="s">
        <v>19203</v>
      </c>
      <c r="C3086" s="75" t="s">
        <v>6</v>
      </c>
      <c r="D3086" s="4" t="s">
        <v>23207</v>
      </c>
      <c r="E3086" s="76">
        <v>17.46</v>
      </c>
      <c r="F3086" s="77">
        <v>0</v>
      </c>
      <c r="H3086" s="77">
        <v>0</v>
      </c>
    </row>
    <row r="3087" spans="1:8" ht="19.899999999999999" hidden="1" customHeight="1">
      <c r="A3087" s="75">
        <v>4208</v>
      </c>
      <c r="B3087" s="4" t="s">
        <v>19204</v>
      </c>
      <c r="C3087" s="75" t="s">
        <v>6</v>
      </c>
      <c r="D3087" s="4" t="s">
        <v>23207</v>
      </c>
      <c r="E3087" s="76">
        <v>6.87</v>
      </c>
      <c r="F3087" s="77">
        <v>0</v>
      </c>
      <c r="H3087" s="77">
        <v>0</v>
      </c>
    </row>
    <row r="3088" spans="1:8" ht="19.899999999999999" hidden="1" customHeight="1">
      <c r="A3088" s="75">
        <v>4181</v>
      </c>
      <c r="B3088" s="4" t="s">
        <v>19205</v>
      </c>
      <c r="C3088" s="75" t="s">
        <v>6</v>
      </c>
      <c r="D3088" s="4" t="s">
        <v>23207</v>
      </c>
      <c r="E3088" s="76">
        <v>6.52</v>
      </c>
      <c r="F3088" s="77">
        <v>0</v>
      </c>
      <c r="H3088" s="77">
        <v>0</v>
      </c>
    </row>
    <row r="3089" spans="1:8" ht="19.899999999999999" hidden="1" customHeight="1">
      <c r="A3089" s="75">
        <v>4182</v>
      </c>
      <c r="B3089" s="4" t="s">
        <v>19206</v>
      </c>
      <c r="C3089" s="75" t="s">
        <v>6</v>
      </c>
      <c r="D3089" s="4" t="s">
        <v>23207</v>
      </c>
      <c r="E3089" s="76">
        <v>30.4</v>
      </c>
      <c r="F3089" s="77">
        <v>0</v>
      </c>
      <c r="H3089" s="77">
        <v>0</v>
      </c>
    </row>
    <row r="3090" spans="1:8" ht="19.899999999999999" hidden="1" customHeight="1">
      <c r="A3090" s="75">
        <v>4178</v>
      </c>
      <c r="B3090" s="4" t="s">
        <v>19207</v>
      </c>
      <c r="C3090" s="75" t="s">
        <v>6</v>
      </c>
      <c r="D3090" s="4" t="s">
        <v>23207</v>
      </c>
      <c r="E3090" s="76">
        <v>25.94</v>
      </c>
      <c r="F3090" s="77">
        <v>0</v>
      </c>
      <c r="H3090" s="77">
        <v>0</v>
      </c>
    </row>
    <row r="3091" spans="1:8" ht="19.899999999999999" hidden="1" customHeight="1">
      <c r="A3091" s="75">
        <v>4183</v>
      </c>
      <c r="B3091" s="4" t="s">
        <v>19208</v>
      </c>
      <c r="C3091" s="75" t="s">
        <v>6</v>
      </c>
      <c r="D3091" s="4" t="s">
        <v>23207</v>
      </c>
      <c r="E3091" s="76">
        <v>16.36</v>
      </c>
      <c r="F3091" s="77">
        <v>0</v>
      </c>
      <c r="H3091" s="77">
        <v>0</v>
      </c>
    </row>
    <row r="3092" spans="1:8" ht="19.899999999999999" hidden="1" customHeight="1">
      <c r="A3092" s="75">
        <v>4184</v>
      </c>
      <c r="B3092" s="4" t="s">
        <v>19209</v>
      </c>
      <c r="C3092" s="75" t="s">
        <v>6</v>
      </c>
      <c r="D3092" s="4" t="s">
        <v>23207</v>
      </c>
      <c r="E3092" s="76">
        <v>2887.98</v>
      </c>
      <c r="F3092" s="77">
        <v>0</v>
      </c>
      <c r="H3092" s="77">
        <v>0</v>
      </c>
    </row>
    <row r="3093" spans="1:8" ht="19.899999999999999" hidden="1" customHeight="1">
      <c r="A3093" s="75">
        <v>4185</v>
      </c>
      <c r="B3093" s="4" t="s">
        <v>19210</v>
      </c>
      <c r="C3093" s="75" t="s">
        <v>6</v>
      </c>
      <c r="D3093" s="4" t="s">
        <v>23207</v>
      </c>
      <c r="E3093" s="76">
        <v>3007.91</v>
      </c>
      <c r="F3093" s="77">
        <v>0</v>
      </c>
      <c r="H3093" s="77">
        <v>0</v>
      </c>
    </row>
    <row r="3094" spans="1:8" ht="19.899999999999999" hidden="1" customHeight="1">
      <c r="A3094" s="75">
        <v>4205</v>
      </c>
      <c r="B3094" s="4" t="s">
        <v>19211</v>
      </c>
      <c r="C3094" s="75" t="s">
        <v>6</v>
      </c>
      <c r="D3094" s="4" t="s">
        <v>23207</v>
      </c>
      <c r="E3094" s="76">
        <v>15.28</v>
      </c>
      <c r="F3094" s="77">
        <v>0</v>
      </c>
      <c r="H3094" s="77">
        <v>0</v>
      </c>
    </row>
    <row r="3095" spans="1:8" ht="19.899999999999999" hidden="1" customHeight="1">
      <c r="A3095" s="75">
        <v>4192</v>
      </c>
      <c r="B3095" s="4" t="s">
        <v>19212</v>
      </c>
      <c r="C3095" s="75" t="s">
        <v>6</v>
      </c>
      <c r="D3095" s="4" t="s">
        <v>23207</v>
      </c>
      <c r="E3095" s="76">
        <v>2698.7</v>
      </c>
      <c r="F3095" s="77">
        <v>0</v>
      </c>
      <c r="H3095" s="77">
        <v>0</v>
      </c>
    </row>
    <row r="3096" spans="1:8" ht="19.899999999999999" hidden="1" customHeight="1">
      <c r="A3096" s="75">
        <v>4191</v>
      </c>
      <c r="B3096" s="4" t="s">
        <v>19213</v>
      </c>
      <c r="C3096" s="75" t="s">
        <v>6</v>
      </c>
      <c r="D3096" s="4" t="s">
        <v>23207</v>
      </c>
      <c r="E3096" s="76">
        <v>16.87</v>
      </c>
      <c r="F3096" s="77">
        <v>0</v>
      </c>
      <c r="H3096" s="77">
        <v>0</v>
      </c>
    </row>
    <row r="3097" spans="1:8" ht="19.899999999999999" hidden="1" customHeight="1">
      <c r="A3097" s="75">
        <v>4206</v>
      </c>
      <c r="B3097" s="4" t="s">
        <v>19214</v>
      </c>
      <c r="C3097" s="75" t="s">
        <v>6</v>
      </c>
      <c r="D3097" s="4" t="s">
        <v>23207</v>
      </c>
      <c r="E3097" s="76">
        <v>2978.88</v>
      </c>
      <c r="F3097" s="77">
        <v>0</v>
      </c>
      <c r="H3097" s="77">
        <v>0</v>
      </c>
    </row>
    <row r="3098" spans="1:8" ht="19.899999999999999" hidden="1" customHeight="1">
      <c r="A3098" s="75">
        <v>4207</v>
      </c>
      <c r="B3098" s="4" t="s">
        <v>19215</v>
      </c>
      <c r="C3098" s="75" t="s">
        <v>6</v>
      </c>
      <c r="D3098" s="4" t="s">
        <v>23207</v>
      </c>
      <c r="E3098" s="76">
        <v>17.04</v>
      </c>
      <c r="F3098" s="77">
        <v>0</v>
      </c>
      <c r="H3098" s="77">
        <v>0</v>
      </c>
    </row>
    <row r="3099" spans="1:8" ht="19.899999999999999" hidden="1" customHeight="1">
      <c r="A3099" s="75">
        <v>4190</v>
      </c>
      <c r="B3099" s="4" t="s">
        <v>19216</v>
      </c>
      <c r="C3099" s="75" t="s">
        <v>6</v>
      </c>
      <c r="D3099" s="4" t="s">
        <v>23207</v>
      </c>
      <c r="E3099" s="76">
        <v>3007.91</v>
      </c>
      <c r="F3099" s="77">
        <v>0</v>
      </c>
      <c r="H3099" s="77">
        <v>0</v>
      </c>
    </row>
    <row r="3100" spans="1:8" ht="19.899999999999999" hidden="1" customHeight="1">
      <c r="A3100" s="75">
        <v>4188</v>
      </c>
      <c r="B3100" s="4" t="s">
        <v>19217</v>
      </c>
      <c r="C3100" s="75" t="s">
        <v>6</v>
      </c>
      <c r="D3100" s="4" t="s">
        <v>23207</v>
      </c>
      <c r="E3100" s="76">
        <v>19.760000000000002</v>
      </c>
      <c r="F3100" s="77">
        <v>0</v>
      </c>
      <c r="H3100" s="77">
        <v>0</v>
      </c>
    </row>
    <row r="3101" spans="1:8" ht="19.899999999999999" hidden="1" customHeight="1">
      <c r="A3101" s="75">
        <v>4189</v>
      </c>
      <c r="B3101" s="4" t="s">
        <v>19218</v>
      </c>
      <c r="C3101" s="75" t="s">
        <v>6</v>
      </c>
      <c r="D3101" s="4" t="s">
        <v>23207</v>
      </c>
      <c r="E3101" s="76">
        <v>3485.91</v>
      </c>
      <c r="F3101" s="77">
        <v>0</v>
      </c>
      <c r="H3101" s="77">
        <v>0</v>
      </c>
    </row>
    <row r="3102" spans="1:8" ht="19.899999999999999" hidden="1" customHeight="1">
      <c r="A3102" s="75">
        <v>4186</v>
      </c>
      <c r="B3102" s="4" t="s">
        <v>19219</v>
      </c>
      <c r="C3102" s="75" t="s">
        <v>6</v>
      </c>
      <c r="D3102" s="4" t="s">
        <v>23207</v>
      </c>
      <c r="E3102" s="76">
        <v>16.5</v>
      </c>
      <c r="F3102" s="77">
        <v>0</v>
      </c>
      <c r="H3102" s="77">
        <v>0</v>
      </c>
    </row>
    <row r="3103" spans="1:8" ht="19.899999999999999" hidden="1" customHeight="1">
      <c r="A3103" s="75">
        <v>4197</v>
      </c>
      <c r="B3103" s="4" t="s">
        <v>19220</v>
      </c>
      <c r="C3103" s="75" t="s">
        <v>6</v>
      </c>
      <c r="D3103" s="4" t="s">
        <v>23207</v>
      </c>
      <c r="E3103" s="76">
        <v>2912.35</v>
      </c>
      <c r="F3103" s="77">
        <v>0</v>
      </c>
      <c r="H3103" s="77">
        <v>0</v>
      </c>
    </row>
    <row r="3104" spans="1:8" ht="19.899999999999999" hidden="1" customHeight="1">
      <c r="A3104" s="75">
        <v>4194</v>
      </c>
      <c r="B3104" s="4" t="s">
        <v>19221</v>
      </c>
      <c r="C3104" s="75" t="s">
        <v>6</v>
      </c>
      <c r="D3104" s="4" t="s">
        <v>23207</v>
      </c>
      <c r="E3104" s="76">
        <v>20.51</v>
      </c>
      <c r="F3104" s="77">
        <v>0</v>
      </c>
      <c r="H3104" s="77">
        <v>0</v>
      </c>
    </row>
    <row r="3105" spans="1:8" ht="19.899999999999999" hidden="1" customHeight="1">
      <c r="A3105" s="75">
        <v>4193</v>
      </c>
      <c r="B3105" s="4" t="s">
        <v>19222</v>
      </c>
      <c r="C3105" s="75" t="s">
        <v>6</v>
      </c>
      <c r="D3105" s="4" t="s">
        <v>23207</v>
      </c>
      <c r="E3105" s="76">
        <v>3617.27</v>
      </c>
      <c r="F3105" s="77">
        <v>0</v>
      </c>
      <c r="H3105" s="77">
        <v>0</v>
      </c>
    </row>
    <row r="3106" spans="1:8" ht="19.899999999999999" hidden="1" customHeight="1">
      <c r="A3106" s="75">
        <v>4204</v>
      </c>
      <c r="B3106" s="4" t="s">
        <v>19223</v>
      </c>
      <c r="C3106" s="75" t="s">
        <v>6</v>
      </c>
      <c r="D3106" s="4" t="s">
        <v>23207</v>
      </c>
      <c r="E3106" s="76">
        <v>14.41</v>
      </c>
      <c r="F3106" s="77">
        <v>0</v>
      </c>
      <c r="H3106" s="77">
        <v>0</v>
      </c>
    </row>
    <row r="3107" spans="1:8" ht="19.899999999999999" hidden="1" customHeight="1">
      <c r="A3107" s="75">
        <v>4202</v>
      </c>
      <c r="B3107" s="4" t="s">
        <v>19224</v>
      </c>
      <c r="C3107" s="75" t="s">
        <v>6</v>
      </c>
      <c r="D3107" s="4" t="s">
        <v>23207</v>
      </c>
      <c r="E3107" s="76">
        <v>2542.79</v>
      </c>
      <c r="F3107" s="77">
        <v>0</v>
      </c>
      <c r="H3107" s="77">
        <v>0</v>
      </c>
    </row>
    <row r="3108" spans="1:8" ht="19.899999999999999" hidden="1" customHeight="1">
      <c r="A3108" s="75">
        <v>4203</v>
      </c>
      <c r="B3108" s="4" t="s">
        <v>19225</v>
      </c>
      <c r="C3108" s="75" t="s">
        <v>6</v>
      </c>
      <c r="D3108" s="4" t="s">
        <v>23207</v>
      </c>
      <c r="E3108" s="76">
        <v>17.309999999999999</v>
      </c>
      <c r="F3108" s="77">
        <v>0</v>
      </c>
      <c r="H3108" s="77">
        <v>0</v>
      </c>
    </row>
    <row r="3109" spans="1:8" ht="19.899999999999999" hidden="1" customHeight="1">
      <c r="A3109" s="75">
        <v>4187</v>
      </c>
      <c r="B3109" s="4" t="s">
        <v>19226</v>
      </c>
      <c r="C3109" s="75" t="s">
        <v>6</v>
      </c>
      <c r="D3109" s="4" t="s">
        <v>23207</v>
      </c>
      <c r="E3109" s="76">
        <v>3055.26</v>
      </c>
      <c r="F3109" s="77">
        <v>0</v>
      </c>
      <c r="H3109" s="77">
        <v>0</v>
      </c>
    </row>
    <row r="3110" spans="1:8" ht="19.899999999999999" hidden="1" customHeight="1">
      <c r="A3110" s="75">
        <v>40368</v>
      </c>
      <c r="B3110" s="4" t="s">
        <v>19227</v>
      </c>
      <c r="C3110" s="75" t="s">
        <v>6</v>
      </c>
      <c r="D3110" s="4" t="s">
        <v>23207</v>
      </c>
      <c r="E3110" s="76">
        <v>14.79</v>
      </c>
      <c r="F3110" s="77">
        <v>0</v>
      </c>
      <c r="H3110" s="77">
        <v>0</v>
      </c>
    </row>
    <row r="3111" spans="1:8" ht="19.899999999999999" hidden="1" customHeight="1">
      <c r="A3111" s="75">
        <v>40365</v>
      </c>
      <c r="B3111" s="4" t="s">
        <v>19228</v>
      </c>
      <c r="C3111" s="75" t="s">
        <v>6</v>
      </c>
      <c r="D3111" s="4" t="s">
        <v>23207</v>
      </c>
      <c r="E3111" s="76">
        <v>2608.65</v>
      </c>
      <c r="F3111" s="77">
        <v>0</v>
      </c>
      <c r="H3111" s="77">
        <v>0</v>
      </c>
    </row>
    <row r="3112" spans="1:8" ht="19.899999999999999" hidden="1" customHeight="1">
      <c r="A3112" s="75">
        <v>40362</v>
      </c>
      <c r="B3112" s="4" t="s">
        <v>19229</v>
      </c>
      <c r="C3112" s="75" t="s">
        <v>6</v>
      </c>
      <c r="D3112" s="4" t="s">
        <v>23207</v>
      </c>
      <c r="E3112" s="76">
        <v>24.37</v>
      </c>
      <c r="F3112" s="77">
        <v>0</v>
      </c>
      <c r="H3112" s="77">
        <v>0</v>
      </c>
    </row>
    <row r="3113" spans="1:8" ht="19.899999999999999" hidden="1" customHeight="1">
      <c r="A3113" s="75">
        <v>40356</v>
      </c>
      <c r="B3113" s="4" t="s">
        <v>19230</v>
      </c>
      <c r="C3113" s="75" t="s">
        <v>6</v>
      </c>
      <c r="D3113" s="4" t="s">
        <v>23207</v>
      </c>
      <c r="E3113" s="76">
        <v>4298.26</v>
      </c>
      <c r="F3113" s="77">
        <v>0</v>
      </c>
      <c r="H3113" s="77">
        <v>0</v>
      </c>
    </row>
    <row r="3114" spans="1:8" ht="19.899999999999999" hidden="1" customHeight="1">
      <c r="A3114" s="75">
        <v>40374</v>
      </c>
      <c r="B3114" s="4" t="s">
        <v>19231</v>
      </c>
      <c r="C3114" s="75" t="s">
        <v>6</v>
      </c>
      <c r="D3114" s="4" t="s">
        <v>23207</v>
      </c>
      <c r="E3114" s="76">
        <v>24.37</v>
      </c>
      <c r="F3114" s="77">
        <v>0</v>
      </c>
      <c r="H3114" s="77">
        <v>0</v>
      </c>
    </row>
    <row r="3115" spans="1:8" ht="19.899999999999999" hidden="1" customHeight="1">
      <c r="A3115" s="75">
        <v>40371</v>
      </c>
      <c r="B3115" s="4" t="s">
        <v>19232</v>
      </c>
      <c r="C3115" s="75" t="s">
        <v>6</v>
      </c>
      <c r="D3115" s="4" t="s">
        <v>23207</v>
      </c>
      <c r="E3115" s="76">
        <v>4298.26</v>
      </c>
      <c r="F3115" s="77">
        <v>0</v>
      </c>
      <c r="H3115" s="77">
        <v>0</v>
      </c>
    </row>
    <row r="3116" spans="1:8" ht="19.899999999999999" hidden="1" customHeight="1">
      <c r="A3116" s="75">
        <v>40359</v>
      </c>
      <c r="B3116" s="4" t="s">
        <v>19233</v>
      </c>
      <c r="C3116" s="75" t="s">
        <v>6</v>
      </c>
      <c r="D3116" s="4" t="s">
        <v>23207</v>
      </c>
      <c r="E3116" s="76">
        <v>17.04</v>
      </c>
      <c r="F3116" s="77">
        <v>0</v>
      </c>
      <c r="H3116" s="77">
        <v>0</v>
      </c>
    </row>
    <row r="3117" spans="1:8" ht="19.899999999999999" hidden="1" customHeight="1">
      <c r="A3117" s="75">
        <v>45201</v>
      </c>
      <c r="B3117" s="4" t="s">
        <v>23146</v>
      </c>
      <c r="C3117" s="75" t="s">
        <v>6</v>
      </c>
      <c r="D3117" s="4" t="s">
        <v>23207</v>
      </c>
      <c r="E3117" s="76">
        <v>3007.91</v>
      </c>
      <c r="F3117" s="77">
        <v>0</v>
      </c>
      <c r="H3117" s="77">
        <v>0</v>
      </c>
    </row>
    <row r="3118" spans="1:8" ht="19.899999999999999" hidden="1" customHeight="1">
      <c r="A3118" s="75">
        <v>7595</v>
      </c>
      <c r="B3118" s="4" t="s">
        <v>19234</v>
      </c>
      <c r="C3118" s="75" t="s">
        <v>8</v>
      </c>
      <c r="D3118" s="4" t="s">
        <v>23208</v>
      </c>
      <c r="E3118" s="76">
        <v>17.04</v>
      </c>
      <c r="F3118" s="77">
        <v>0</v>
      </c>
      <c r="H3118" s="77">
        <v>0</v>
      </c>
    </row>
    <row r="3119" spans="1:8" ht="19.899999999999999" hidden="1" customHeight="1">
      <c r="A3119" s="75">
        <v>41094</v>
      </c>
      <c r="B3119" s="4" t="s">
        <v>19235</v>
      </c>
      <c r="C3119" s="75" t="s">
        <v>1288</v>
      </c>
      <c r="D3119" s="4" t="s">
        <v>23208</v>
      </c>
      <c r="E3119" s="76">
        <v>3007.91</v>
      </c>
      <c r="F3119" s="77">
        <v>0</v>
      </c>
      <c r="H3119" s="77">
        <v>0</v>
      </c>
    </row>
    <row r="3120" spans="1:8" ht="19.899999999999999" hidden="1" customHeight="1">
      <c r="A3120" s="75">
        <v>39609</v>
      </c>
      <c r="B3120" s="4" t="s">
        <v>19236</v>
      </c>
      <c r="C3120" s="75" t="s">
        <v>6</v>
      </c>
      <c r="D3120" s="4" t="s">
        <v>23206</v>
      </c>
      <c r="E3120" s="76">
        <v>16.87</v>
      </c>
      <c r="F3120" s="77">
        <v>0</v>
      </c>
      <c r="H3120" s="77">
        <v>0</v>
      </c>
    </row>
    <row r="3121" spans="1:8" ht="19.899999999999999" hidden="1" customHeight="1">
      <c r="A3121" s="75">
        <v>39610</v>
      </c>
      <c r="B3121" s="4" t="s">
        <v>19237</v>
      </c>
      <c r="C3121" s="75" t="s">
        <v>6</v>
      </c>
      <c r="D3121" s="4" t="s">
        <v>23206</v>
      </c>
      <c r="E3121" s="76">
        <v>2978.88</v>
      </c>
      <c r="F3121" s="77">
        <v>0</v>
      </c>
      <c r="H3121" s="77">
        <v>0</v>
      </c>
    </row>
    <row r="3122" spans="1:8" ht="19.899999999999999" hidden="1" customHeight="1">
      <c r="A3122" s="75">
        <v>39611</v>
      </c>
      <c r="B3122" s="4" t="s">
        <v>19238</v>
      </c>
      <c r="C3122" s="75" t="s">
        <v>6</v>
      </c>
      <c r="D3122" s="4" t="s">
        <v>23206</v>
      </c>
      <c r="E3122" s="76">
        <v>24.37</v>
      </c>
      <c r="F3122" s="77">
        <v>0</v>
      </c>
      <c r="H3122" s="77">
        <v>0</v>
      </c>
    </row>
    <row r="3123" spans="1:8" ht="19.899999999999999" hidden="1" customHeight="1">
      <c r="A3123" s="75">
        <v>39612</v>
      </c>
      <c r="B3123" s="4" t="s">
        <v>19239</v>
      </c>
      <c r="C3123" s="75" t="s">
        <v>6</v>
      </c>
      <c r="D3123" s="4" t="s">
        <v>23206</v>
      </c>
      <c r="E3123" s="76">
        <v>4298.26</v>
      </c>
      <c r="F3123" s="77">
        <v>0</v>
      </c>
      <c r="H3123" s="77">
        <v>0</v>
      </c>
    </row>
    <row r="3124" spans="1:8" ht="19.899999999999999" hidden="1" customHeight="1">
      <c r="A3124" s="75">
        <v>39608</v>
      </c>
      <c r="B3124" s="4" t="s">
        <v>19240</v>
      </c>
      <c r="C3124" s="75" t="s">
        <v>6</v>
      </c>
      <c r="D3124" s="4" t="s">
        <v>23206</v>
      </c>
      <c r="E3124" s="76">
        <v>28.49</v>
      </c>
      <c r="F3124" s="77">
        <v>0</v>
      </c>
      <c r="H3124" s="77">
        <v>0</v>
      </c>
    </row>
    <row r="3125" spans="1:8" ht="19.899999999999999" hidden="1" customHeight="1">
      <c r="A3125" s="75">
        <v>38175</v>
      </c>
      <c r="B3125" s="4" t="s">
        <v>19241</v>
      </c>
      <c r="C3125" s="75" t="s">
        <v>6</v>
      </c>
      <c r="D3125" s="4" t="s">
        <v>23207</v>
      </c>
      <c r="E3125" s="76"/>
      <c r="F3125" s="77">
        <v>0</v>
      </c>
      <c r="H3125" s="77">
        <v>0</v>
      </c>
    </row>
    <row r="3126" spans="1:8" ht="19.899999999999999" hidden="1" customHeight="1">
      <c r="A3126" s="75">
        <v>38176</v>
      </c>
      <c r="B3126" s="4" t="s">
        <v>19242</v>
      </c>
      <c r="C3126" s="75" t="s">
        <v>6</v>
      </c>
      <c r="D3126" s="4" t="s">
        <v>23207</v>
      </c>
      <c r="E3126" s="76"/>
      <c r="F3126" s="77">
        <v>0</v>
      </c>
      <c r="H3126" s="77">
        <v>0</v>
      </c>
    </row>
    <row r="3127" spans="1:8" ht="19.899999999999999" hidden="1" customHeight="1">
      <c r="A3127" s="75">
        <v>36152</v>
      </c>
      <c r="B3127" s="4" t="s">
        <v>19243</v>
      </c>
      <c r="C3127" s="75" t="s">
        <v>6</v>
      </c>
      <c r="D3127" s="4" t="s">
        <v>23207</v>
      </c>
      <c r="E3127" s="76"/>
      <c r="F3127" s="77">
        <v>0</v>
      </c>
      <c r="H3127" s="77">
        <v>0</v>
      </c>
    </row>
    <row r="3128" spans="1:8" ht="19.899999999999999" hidden="1" customHeight="1">
      <c r="A3128" s="75">
        <v>45212</v>
      </c>
      <c r="B3128" s="4" t="s">
        <v>23147</v>
      </c>
      <c r="C3128" s="75" t="s">
        <v>6</v>
      </c>
      <c r="D3128" s="4" t="s">
        <v>23207</v>
      </c>
      <c r="E3128" s="76"/>
      <c r="F3128" s="77">
        <v>0</v>
      </c>
      <c r="H3128" s="77">
        <v>0</v>
      </c>
    </row>
    <row r="3129" spans="1:8" ht="19.899999999999999" hidden="1" customHeight="1">
      <c r="A3129" s="75">
        <v>4221</v>
      </c>
      <c r="B3129" s="4" t="s">
        <v>19244</v>
      </c>
      <c r="C3129" s="75" t="s">
        <v>1056</v>
      </c>
      <c r="D3129" s="4" t="s">
        <v>23207</v>
      </c>
      <c r="E3129" s="76"/>
      <c r="F3129" s="77">
        <v>0</v>
      </c>
      <c r="H3129" s="77">
        <v>0</v>
      </c>
    </row>
    <row r="3130" spans="1:8" ht="19.899999999999999" hidden="1" customHeight="1">
      <c r="A3130" s="75">
        <v>4227</v>
      </c>
      <c r="B3130" s="4" t="s">
        <v>19245</v>
      </c>
      <c r="C3130" s="75" t="s">
        <v>1056</v>
      </c>
      <c r="D3130" s="4" t="s">
        <v>23207</v>
      </c>
      <c r="E3130" s="76">
        <v>18.88</v>
      </c>
      <c r="F3130" s="77">
        <v>0</v>
      </c>
      <c r="H3130" s="77">
        <v>0</v>
      </c>
    </row>
    <row r="3131" spans="1:8" ht="19.899999999999999" hidden="1" customHeight="1">
      <c r="A3131" s="75">
        <v>38170</v>
      </c>
      <c r="B3131" s="4" t="s">
        <v>19246</v>
      </c>
      <c r="C3131" s="75" t="s">
        <v>6</v>
      </c>
      <c r="D3131" s="4" t="s">
        <v>23207</v>
      </c>
      <c r="E3131" s="76"/>
      <c r="F3131" s="77">
        <v>0</v>
      </c>
      <c r="H3131" s="77">
        <v>0</v>
      </c>
    </row>
    <row r="3132" spans="1:8" ht="19.899999999999999" hidden="1" customHeight="1">
      <c r="A3132" s="75">
        <v>4252</v>
      </c>
      <c r="B3132" s="4" t="s">
        <v>19247</v>
      </c>
      <c r="C3132" s="75" t="s">
        <v>8</v>
      </c>
      <c r="D3132" s="4" t="s">
        <v>23208</v>
      </c>
      <c r="E3132" s="76"/>
      <c r="F3132" s="77">
        <v>0</v>
      </c>
      <c r="H3132" s="77">
        <v>0</v>
      </c>
    </row>
    <row r="3133" spans="1:8" ht="19.899999999999999" hidden="1" customHeight="1">
      <c r="A3133" s="75">
        <v>40980</v>
      </c>
      <c r="B3133" s="4" t="s">
        <v>19248</v>
      </c>
      <c r="C3133" s="75" t="s">
        <v>1288</v>
      </c>
      <c r="D3133" s="4" t="s">
        <v>23208</v>
      </c>
      <c r="E3133" s="76"/>
      <c r="F3133" s="77">
        <v>0</v>
      </c>
      <c r="H3133" s="77">
        <v>0</v>
      </c>
    </row>
    <row r="3134" spans="1:8" ht="19.899999999999999" hidden="1" customHeight="1">
      <c r="A3134" s="75">
        <v>41031</v>
      </c>
      <c r="B3134" s="4" t="s">
        <v>19249</v>
      </c>
      <c r="C3134" s="75" t="s">
        <v>1288</v>
      </c>
      <c r="D3134" s="4" t="s">
        <v>23208</v>
      </c>
      <c r="E3134" s="76"/>
      <c r="F3134" s="77">
        <v>0</v>
      </c>
      <c r="H3134" s="77">
        <v>0</v>
      </c>
    </row>
    <row r="3135" spans="1:8" ht="19.899999999999999" hidden="1" customHeight="1">
      <c r="A3135" s="75">
        <v>37666</v>
      </c>
      <c r="B3135" s="4" t="s">
        <v>19250</v>
      </c>
      <c r="C3135" s="75" t="s">
        <v>8</v>
      </c>
      <c r="D3135" s="4" t="s">
        <v>23208</v>
      </c>
      <c r="E3135" s="76">
        <v>102.02</v>
      </c>
      <c r="F3135" s="77">
        <v>0</v>
      </c>
      <c r="H3135" s="77">
        <v>0</v>
      </c>
    </row>
    <row r="3136" spans="1:8" ht="19.899999999999999" hidden="1" customHeight="1">
      <c r="A3136" s="75">
        <v>40986</v>
      </c>
      <c r="B3136" s="4" t="s">
        <v>19251</v>
      </c>
      <c r="C3136" s="75" t="s">
        <v>1288</v>
      </c>
      <c r="D3136" s="4" t="s">
        <v>23208</v>
      </c>
      <c r="E3136" s="76">
        <v>115.44</v>
      </c>
      <c r="F3136" s="77">
        <v>0</v>
      </c>
      <c r="H3136" s="77">
        <v>0</v>
      </c>
    </row>
    <row r="3137" spans="1:8" ht="19.899999999999999" hidden="1" customHeight="1">
      <c r="A3137" s="75">
        <v>4250</v>
      </c>
      <c r="B3137" s="4" t="s">
        <v>19252</v>
      </c>
      <c r="C3137" s="75" t="s">
        <v>8</v>
      </c>
      <c r="D3137" s="4" t="s">
        <v>23208</v>
      </c>
      <c r="E3137" s="76">
        <v>174.17</v>
      </c>
      <c r="F3137" s="77">
        <v>0</v>
      </c>
      <c r="H3137" s="77">
        <v>0</v>
      </c>
    </row>
    <row r="3138" spans="1:8" ht="19.899999999999999" hidden="1" customHeight="1">
      <c r="A3138" s="75">
        <v>40978</v>
      </c>
      <c r="B3138" s="4" t="s">
        <v>19253</v>
      </c>
      <c r="C3138" s="75" t="s">
        <v>1288</v>
      </c>
      <c r="D3138" s="4" t="s">
        <v>23208</v>
      </c>
      <c r="E3138" s="76">
        <v>195.02</v>
      </c>
      <c r="F3138" s="77">
        <v>0</v>
      </c>
      <c r="H3138" s="77">
        <v>0</v>
      </c>
    </row>
    <row r="3139" spans="1:8" ht="19.899999999999999" hidden="1" customHeight="1">
      <c r="A3139" s="75">
        <v>44501</v>
      </c>
      <c r="B3139" s="4" t="s">
        <v>19254</v>
      </c>
      <c r="C3139" s="75" t="s">
        <v>8</v>
      </c>
      <c r="D3139" s="4" t="s">
        <v>23208</v>
      </c>
      <c r="E3139" s="76">
        <v>231.2</v>
      </c>
      <c r="F3139" s="77">
        <v>0</v>
      </c>
      <c r="H3139" s="77">
        <v>0</v>
      </c>
    </row>
    <row r="3140" spans="1:8" ht="19.899999999999999" hidden="1" customHeight="1">
      <c r="A3140" s="75">
        <v>41043</v>
      </c>
      <c r="B3140" s="4" t="s">
        <v>19255</v>
      </c>
      <c r="C3140" s="75" t="s">
        <v>1288</v>
      </c>
      <c r="D3140" s="4" t="s">
        <v>23208</v>
      </c>
      <c r="E3140" s="76">
        <v>5.22</v>
      </c>
      <c r="F3140" s="77">
        <v>0</v>
      </c>
      <c r="H3140" s="77">
        <v>0</v>
      </c>
    </row>
    <row r="3141" spans="1:8" ht="19.899999999999999" hidden="1" customHeight="1">
      <c r="A3141" s="75">
        <v>4234</v>
      </c>
      <c r="B3141" s="4" t="s">
        <v>19256</v>
      </c>
      <c r="C3141" s="75" t="s">
        <v>8</v>
      </c>
      <c r="D3141" s="4" t="s">
        <v>23208</v>
      </c>
      <c r="E3141" s="76">
        <v>33.340000000000003</v>
      </c>
      <c r="F3141" s="77">
        <v>0</v>
      </c>
      <c r="H3141" s="77">
        <v>0</v>
      </c>
    </row>
    <row r="3142" spans="1:8" ht="19.899999999999999" hidden="1" customHeight="1">
      <c r="A3142" s="75">
        <v>40987</v>
      </c>
      <c r="B3142" s="4" t="s">
        <v>19257</v>
      </c>
      <c r="C3142" s="75" t="s">
        <v>1288</v>
      </c>
      <c r="D3142" s="4" t="s">
        <v>23208</v>
      </c>
      <c r="E3142" s="76">
        <v>49.96</v>
      </c>
      <c r="F3142" s="77">
        <v>0</v>
      </c>
      <c r="H3142" s="77">
        <v>0</v>
      </c>
    </row>
    <row r="3143" spans="1:8" ht="19.899999999999999" hidden="1" customHeight="1">
      <c r="A3143" s="75">
        <v>4253</v>
      </c>
      <c r="B3143" s="4" t="s">
        <v>19258</v>
      </c>
      <c r="C3143" s="75" t="s">
        <v>8</v>
      </c>
      <c r="D3143" s="4" t="s">
        <v>23208</v>
      </c>
      <c r="E3143" s="76">
        <v>4015.28</v>
      </c>
      <c r="F3143" s="77">
        <v>0</v>
      </c>
      <c r="H3143" s="77">
        <v>0</v>
      </c>
    </row>
    <row r="3144" spans="1:8" ht="19.899999999999999" hidden="1" customHeight="1">
      <c r="A3144" s="75">
        <v>40981</v>
      </c>
      <c r="B3144" s="4" t="s">
        <v>19259</v>
      </c>
      <c r="C3144" s="75" t="s">
        <v>1288</v>
      </c>
      <c r="D3144" s="4" t="s">
        <v>23208</v>
      </c>
      <c r="E3144" s="76">
        <v>232.9</v>
      </c>
      <c r="F3144" s="77">
        <v>0</v>
      </c>
      <c r="H3144" s="77">
        <v>0</v>
      </c>
    </row>
    <row r="3145" spans="1:8" ht="19.899999999999999" hidden="1" customHeight="1">
      <c r="A3145" s="75">
        <v>4254</v>
      </c>
      <c r="B3145" s="4" t="s">
        <v>19260</v>
      </c>
      <c r="C3145" s="75" t="s">
        <v>8</v>
      </c>
      <c r="D3145" s="4" t="s">
        <v>23208</v>
      </c>
      <c r="E3145" s="76">
        <v>422.86</v>
      </c>
      <c r="F3145" s="77">
        <v>0</v>
      </c>
      <c r="H3145" s="77">
        <v>0</v>
      </c>
    </row>
    <row r="3146" spans="1:8" ht="19.899999999999999" hidden="1" customHeight="1">
      <c r="A3146" s="75">
        <v>41036</v>
      </c>
      <c r="B3146" s="4" t="s">
        <v>19261</v>
      </c>
      <c r="C3146" s="75" t="s">
        <v>1288</v>
      </c>
      <c r="D3146" s="4" t="s">
        <v>23208</v>
      </c>
      <c r="E3146" s="76">
        <v>154.69999999999999</v>
      </c>
      <c r="F3146" s="77">
        <v>0</v>
      </c>
      <c r="H3146" s="77">
        <v>0</v>
      </c>
    </row>
    <row r="3147" spans="1:8" ht="19.899999999999999" hidden="1" customHeight="1">
      <c r="A3147" s="75">
        <v>4251</v>
      </c>
      <c r="B3147" s="4" t="s">
        <v>19262</v>
      </c>
      <c r="C3147" s="75" t="s">
        <v>8</v>
      </c>
      <c r="D3147" s="4" t="s">
        <v>23208</v>
      </c>
      <c r="E3147" s="76">
        <v>0.27</v>
      </c>
      <c r="F3147" s="77">
        <v>0</v>
      </c>
      <c r="H3147" s="77">
        <v>0</v>
      </c>
    </row>
    <row r="3148" spans="1:8" ht="19.899999999999999" hidden="1" customHeight="1">
      <c r="A3148" s="75">
        <v>40979</v>
      </c>
      <c r="B3148" s="4" t="s">
        <v>19263</v>
      </c>
      <c r="C3148" s="75" t="s">
        <v>1288</v>
      </c>
      <c r="D3148" s="4" t="s">
        <v>23208</v>
      </c>
      <c r="E3148" s="76">
        <v>0.05</v>
      </c>
      <c r="F3148" s="77">
        <v>0</v>
      </c>
      <c r="H3148" s="77">
        <v>0</v>
      </c>
    </row>
    <row r="3149" spans="1:8" ht="19.899999999999999" hidden="1" customHeight="1">
      <c r="A3149" s="75">
        <v>4230</v>
      </c>
      <c r="B3149" s="4" t="s">
        <v>19264</v>
      </c>
      <c r="C3149" s="75" t="s">
        <v>8</v>
      </c>
      <c r="D3149" s="4" t="s">
        <v>23208</v>
      </c>
      <c r="E3149" s="76">
        <v>0.19</v>
      </c>
      <c r="F3149" s="77">
        <v>0</v>
      </c>
      <c r="H3149" s="77">
        <v>0</v>
      </c>
    </row>
    <row r="3150" spans="1:8" ht="19.899999999999999" hidden="1" customHeight="1">
      <c r="A3150" s="75">
        <v>40998</v>
      </c>
      <c r="B3150" s="4" t="s">
        <v>19265</v>
      </c>
      <c r="C3150" s="75" t="s">
        <v>1288</v>
      </c>
      <c r="D3150" s="4" t="s">
        <v>23208</v>
      </c>
      <c r="E3150" s="76">
        <v>0.27</v>
      </c>
      <c r="F3150" s="77">
        <v>0</v>
      </c>
      <c r="H3150" s="77">
        <v>0</v>
      </c>
    </row>
    <row r="3151" spans="1:8" ht="19.899999999999999" hidden="1" customHeight="1">
      <c r="A3151" s="75">
        <v>4257</v>
      </c>
      <c r="B3151" s="4" t="s">
        <v>19266</v>
      </c>
      <c r="C3151" s="75" t="s">
        <v>8</v>
      </c>
      <c r="D3151" s="4" t="s">
        <v>23208</v>
      </c>
      <c r="E3151" s="76">
        <v>0.48</v>
      </c>
      <c r="F3151" s="77">
        <v>0</v>
      </c>
      <c r="H3151" s="77">
        <v>0</v>
      </c>
    </row>
    <row r="3152" spans="1:8" ht="19.899999999999999" hidden="1" customHeight="1">
      <c r="A3152" s="75">
        <v>40982</v>
      </c>
      <c r="B3152" s="4" t="s">
        <v>19267</v>
      </c>
      <c r="C3152" s="75" t="s">
        <v>1288</v>
      </c>
      <c r="D3152" s="4" t="s">
        <v>23208</v>
      </c>
      <c r="E3152" s="76">
        <v>1.6</v>
      </c>
      <c r="F3152" s="77">
        <v>0</v>
      </c>
      <c r="H3152" s="77">
        <v>0</v>
      </c>
    </row>
    <row r="3153" spans="1:8" ht="19.899999999999999" hidden="1" customHeight="1">
      <c r="A3153" s="75">
        <v>4240</v>
      </c>
      <c r="B3153" s="4" t="s">
        <v>19268</v>
      </c>
      <c r="C3153" s="75" t="s">
        <v>8</v>
      </c>
      <c r="D3153" s="4" t="s">
        <v>23208</v>
      </c>
      <c r="E3153" s="76">
        <v>10.050000000000001</v>
      </c>
      <c r="F3153" s="77">
        <v>0</v>
      </c>
      <c r="H3153" s="77">
        <v>0</v>
      </c>
    </row>
    <row r="3154" spans="1:8" ht="19.899999999999999" hidden="1" customHeight="1">
      <c r="A3154" s="75">
        <v>41026</v>
      </c>
      <c r="B3154" s="4" t="s">
        <v>19269</v>
      </c>
      <c r="C3154" s="75" t="s">
        <v>1288</v>
      </c>
      <c r="D3154" s="4" t="s">
        <v>23208</v>
      </c>
      <c r="E3154" s="76">
        <v>2.5299999999999998</v>
      </c>
      <c r="F3154" s="77">
        <v>0</v>
      </c>
      <c r="H3154" s="77">
        <v>0</v>
      </c>
    </row>
    <row r="3155" spans="1:8" ht="19.899999999999999" hidden="1" customHeight="1">
      <c r="A3155" s="75">
        <v>4239</v>
      </c>
      <c r="B3155" s="4" t="s">
        <v>19270</v>
      </c>
      <c r="C3155" s="75" t="s">
        <v>8</v>
      </c>
      <c r="D3155" s="4" t="s">
        <v>23208</v>
      </c>
      <c r="E3155" s="76">
        <v>10.77</v>
      </c>
      <c r="F3155" s="77">
        <v>0</v>
      </c>
      <c r="H3155" s="77">
        <v>0</v>
      </c>
    </row>
    <row r="3156" spans="1:8" ht="19.899999999999999" hidden="1" customHeight="1">
      <c r="A3156" s="75">
        <v>41024</v>
      </c>
      <c r="B3156" s="4" t="s">
        <v>19271</v>
      </c>
      <c r="C3156" s="75" t="s">
        <v>1288</v>
      </c>
      <c r="D3156" s="4" t="s">
        <v>23208</v>
      </c>
      <c r="E3156" s="76">
        <v>4.71</v>
      </c>
      <c r="F3156" s="77">
        <v>0</v>
      </c>
      <c r="H3156" s="77">
        <v>0</v>
      </c>
    </row>
    <row r="3157" spans="1:8" ht="19.899999999999999" hidden="1" customHeight="1">
      <c r="A3157" s="75">
        <v>4248</v>
      </c>
      <c r="B3157" s="4" t="s">
        <v>19272</v>
      </c>
      <c r="C3157" s="75" t="s">
        <v>8</v>
      </c>
      <c r="D3157" s="4" t="s">
        <v>23208</v>
      </c>
      <c r="E3157" s="76">
        <v>0.15</v>
      </c>
      <c r="F3157" s="77">
        <v>0</v>
      </c>
      <c r="H3157" s="77">
        <v>0</v>
      </c>
    </row>
    <row r="3158" spans="1:8" ht="19.899999999999999" hidden="1" customHeight="1">
      <c r="A3158" s="75">
        <v>41033</v>
      </c>
      <c r="B3158" s="4" t="s">
        <v>19273</v>
      </c>
      <c r="C3158" s="75" t="s">
        <v>1288</v>
      </c>
      <c r="D3158" s="4" t="s">
        <v>23208</v>
      </c>
      <c r="E3158" s="76">
        <v>0.27</v>
      </c>
      <c r="F3158" s="77">
        <v>0</v>
      </c>
      <c r="H3158" s="77">
        <v>0</v>
      </c>
    </row>
    <row r="3159" spans="1:8" ht="19.899999999999999" hidden="1" customHeight="1">
      <c r="A3159" s="75">
        <v>44500</v>
      </c>
      <c r="B3159" s="4" t="s">
        <v>19274</v>
      </c>
      <c r="C3159" s="75" t="s">
        <v>8</v>
      </c>
      <c r="D3159" s="4" t="s">
        <v>23208</v>
      </c>
      <c r="E3159" s="76">
        <v>2.15</v>
      </c>
      <c r="F3159" s="77">
        <v>0</v>
      </c>
      <c r="H3159" s="77">
        <v>0</v>
      </c>
    </row>
    <row r="3160" spans="1:8" ht="19.899999999999999" hidden="1" customHeight="1">
      <c r="A3160" s="75">
        <v>41040</v>
      </c>
      <c r="B3160" s="4" t="s">
        <v>19275</v>
      </c>
      <c r="C3160" s="75" t="s">
        <v>1288</v>
      </c>
      <c r="D3160" s="4" t="s">
        <v>23208</v>
      </c>
      <c r="E3160" s="76">
        <v>0.11</v>
      </c>
      <c r="F3160" s="77">
        <v>0</v>
      </c>
      <c r="H3160" s="77">
        <v>0</v>
      </c>
    </row>
    <row r="3161" spans="1:8" ht="19.899999999999999" hidden="1" customHeight="1">
      <c r="A3161" s="75">
        <v>4238</v>
      </c>
      <c r="B3161" s="4" t="s">
        <v>19276</v>
      </c>
      <c r="C3161" s="75" t="s">
        <v>8</v>
      </c>
      <c r="D3161" s="4" t="s">
        <v>23208</v>
      </c>
      <c r="E3161" s="76">
        <v>0.18</v>
      </c>
      <c r="F3161" s="77">
        <v>0</v>
      </c>
      <c r="H3161" s="77">
        <v>0</v>
      </c>
    </row>
    <row r="3162" spans="1:8" ht="19.899999999999999" hidden="1" customHeight="1">
      <c r="A3162" s="75">
        <v>41012</v>
      </c>
      <c r="B3162" s="4" t="s">
        <v>19277</v>
      </c>
      <c r="C3162" s="75" t="s">
        <v>1288</v>
      </c>
      <c r="D3162" s="4" t="s">
        <v>23208</v>
      </c>
      <c r="E3162" s="76">
        <v>0.24</v>
      </c>
      <c r="F3162" s="77">
        <v>0</v>
      </c>
      <c r="H3162" s="77">
        <v>0</v>
      </c>
    </row>
    <row r="3163" spans="1:8" ht="19.899999999999999" hidden="1" customHeight="1">
      <c r="A3163" s="75">
        <v>4233</v>
      </c>
      <c r="B3163" s="4" t="s">
        <v>19278</v>
      </c>
      <c r="C3163" s="75" t="s">
        <v>8</v>
      </c>
      <c r="D3163" s="4" t="s">
        <v>23208</v>
      </c>
      <c r="E3163" s="76">
        <v>0.16</v>
      </c>
      <c r="F3163" s="77">
        <v>0</v>
      </c>
      <c r="H3163" s="77">
        <v>0</v>
      </c>
    </row>
    <row r="3164" spans="1:8" ht="19.899999999999999" hidden="1" customHeight="1">
      <c r="A3164" s="75">
        <v>41001</v>
      </c>
      <c r="B3164" s="4" t="s">
        <v>19279</v>
      </c>
      <c r="C3164" s="75" t="s">
        <v>1288</v>
      </c>
      <c r="D3164" s="4" t="s">
        <v>23208</v>
      </c>
      <c r="E3164" s="76">
        <v>0.21</v>
      </c>
      <c r="F3164" s="77">
        <v>0</v>
      </c>
      <c r="H3164" s="77">
        <v>0</v>
      </c>
    </row>
    <row r="3165" spans="1:8" ht="19.899999999999999" hidden="1" customHeight="1">
      <c r="A3165" s="75">
        <v>2</v>
      </c>
      <c r="B3165" s="4" t="s">
        <v>19280</v>
      </c>
      <c r="C3165" s="75" t="s">
        <v>34</v>
      </c>
      <c r="D3165" s="4" t="s">
        <v>23207</v>
      </c>
      <c r="E3165" s="76">
        <v>0.27</v>
      </c>
      <c r="F3165" s="77">
        <v>0</v>
      </c>
      <c r="H3165" s="77">
        <v>0</v>
      </c>
    </row>
    <row r="3166" spans="1:8" ht="19.899999999999999" hidden="1" customHeight="1">
      <c r="A3166" s="75">
        <v>14221</v>
      </c>
      <c r="B3166" s="4" t="s">
        <v>19281</v>
      </c>
      <c r="C3166" s="75" t="s">
        <v>6</v>
      </c>
      <c r="D3166" s="4" t="s">
        <v>23206</v>
      </c>
      <c r="E3166" s="76">
        <v>0.19</v>
      </c>
      <c r="F3166" s="77">
        <v>0</v>
      </c>
      <c r="H3166" s="77">
        <v>0</v>
      </c>
    </row>
    <row r="3167" spans="1:8" ht="19.899999999999999" hidden="1" customHeight="1">
      <c r="A3167" s="75">
        <v>36517</v>
      </c>
      <c r="B3167" s="4" t="s">
        <v>19282</v>
      </c>
      <c r="C3167" s="75" t="s">
        <v>6</v>
      </c>
      <c r="D3167" s="4" t="s">
        <v>23206</v>
      </c>
      <c r="E3167" s="76">
        <v>0.25</v>
      </c>
      <c r="F3167" s="77">
        <v>0</v>
      </c>
      <c r="H3167" s="77">
        <v>0</v>
      </c>
    </row>
    <row r="3168" spans="1:8" ht="19.899999999999999" hidden="1" customHeight="1">
      <c r="A3168" s="75">
        <v>4262</v>
      </c>
      <c r="B3168" s="4" t="s">
        <v>19283</v>
      </c>
      <c r="C3168" s="75" t="s">
        <v>6</v>
      </c>
      <c r="D3168" s="4" t="s">
        <v>23206</v>
      </c>
      <c r="E3168" s="76">
        <v>2.2999999999999998</v>
      </c>
      <c r="F3168" s="77">
        <v>0</v>
      </c>
      <c r="H3168" s="77">
        <v>0</v>
      </c>
    </row>
    <row r="3169" spans="1:8" ht="19.899999999999999" hidden="1" customHeight="1">
      <c r="A3169" s="75">
        <v>4263</v>
      </c>
      <c r="B3169" s="4" t="s">
        <v>19284</v>
      </c>
      <c r="C3169" s="75" t="s">
        <v>6</v>
      </c>
      <c r="D3169" s="4" t="s">
        <v>23206</v>
      </c>
      <c r="E3169" s="76"/>
      <c r="F3169" s="77">
        <v>0</v>
      </c>
      <c r="H3169" s="77">
        <v>0</v>
      </c>
    </row>
    <row r="3170" spans="1:8" ht="19.899999999999999" hidden="1" customHeight="1">
      <c r="A3170" s="75">
        <v>36518</v>
      </c>
      <c r="B3170" s="4" t="s">
        <v>19285</v>
      </c>
      <c r="C3170" s="75" t="s">
        <v>6</v>
      </c>
      <c r="D3170" s="4" t="s">
        <v>23206</v>
      </c>
      <c r="E3170" s="76"/>
      <c r="F3170" s="77">
        <v>0</v>
      </c>
      <c r="H3170" s="77">
        <v>0</v>
      </c>
    </row>
    <row r="3171" spans="1:8" ht="19.899999999999999" hidden="1" customHeight="1">
      <c r="A3171" s="75">
        <v>38402</v>
      </c>
      <c r="B3171" s="4" t="s">
        <v>19286</v>
      </c>
      <c r="C3171" s="75" t="s">
        <v>6</v>
      </c>
      <c r="D3171" s="4" t="s">
        <v>23207</v>
      </c>
      <c r="E3171" s="76">
        <v>20.8</v>
      </c>
      <c r="F3171" s="77">
        <v>0</v>
      </c>
      <c r="H3171" s="77">
        <v>0</v>
      </c>
    </row>
    <row r="3172" spans="1:8" ht="19.899999999999999" hidden="1" customHeight="1">
      <c r="A3172" s="75">
        <v>45234</v>
      </c>
      <c r="B3172" s="4" t="s">
        <v>23148</v>
      </c>
      <c r="C3172" s="75" t="s">
        <v>6</v>
      </c>
      <c r="D3172" s="4" t="s">
        <v>23207</v>
      </c>
      <c r="E3172" s="76">
        <v>21.8</v>
      </c>
      <c r="F3172" s="77">
        <v>0</v>
      </c>
      <c r="H3172" s="77">
        <v>0</v>
      </c>
    </row>
    <row r="3173" spans="1:8" ht="19.899999999999999" hidden="1" customHeight="1">
      <c r="A3173" s="75">
        <v>3412</v>
      </c>
      <c r="B3173" s="4" t="s">
        <v>19287</v>
      </c>
      <c r="C3173" s="75" t="s">
        <v>149</v>
      </c>
      <c r="D3173" s="4" t="s">
        <v>23207</v>
      </c>
      <c r="E3173" s="76">
        <v>14.64</v>
      </c>
      <c r="F3173" s="77">
        <v>0</v>
      </c>
      <c r="H3173" s="77">
        <v>0</v>
      </c>
    </row>
    <row r="3174" spans="1:8" ht="19.899999999999999" hidden="1" customHeight="1">
      <c r="A3174" s="75">
        <v>3413</v>
      </c>
      <c r="B3174" s="4" t="s">
        <v>19288</v>
      </c>
      <c r="C3174" s="75" t="s">
        <v>149</v>
      </c>
      <c r="D3174" s="4" t="s">
        <v>23207</v>
      </c>
      <c r="E3174" s="76">
        <v>20.079999999999998</v>
      </c>
      <c r="F3174" s="77">
        <v>0</v>
      </c>
      <c r="H3174" s="77">
        <v>0</v>
      </c>
    </row>
    <row r="3175" spans="1:8" ht="19.899999999999999" hidden="1" customHeight="1">
      <c r="A3175" s="75">
        <v>39744</v>
      </c>
      <c r="B3175" s="4" t="s">
        <v>19289</v>
      </c>
      <c r="C3175" s="75" t="s">
        <v>149</v>
      </c>
      <c r="D3175" s="4" t="s">
        <v>23207</v>
      </c>
      <c r="E3175" s="76">
        <v>3.45</v>
      </c>
      <c r="F3175" s="77">
        <v>0</v>
      </c>
      <c r="H3175" s="77">
        <v>0</v>
      </c>
    </row>
    <row r="3176" spans="1:8" ht="19.899999999999999" hidden="1" customHeight="1">
      <c r="A3176" s="75">
        <v>39745</v>
      </c>
      <c r="B3176" s="4" t="s">
        <v>19290</v>
      </c>
      <c r="C3176" s="75" t="s">
        <v>149</v>
      </c>
      <c r="D3176" s="4" t="s">
        <v>23207</v>
      </c>
      <c r="E3176" s="76">
        <v>4.9400000000000004</v>
      </c>
      <c r="F3176" s="77">
        <v>0</v>
      </c>
      <c r="H3176" s="77">
        <v>0</v>
      </c>
    </row>
    <row r="3177" spans="1:8" ht="19.899999999999999" hidden="1" customHeight="1">
      <c r="A3177" s="75">
        <v>39639</v>
      </c>
      <c r="B3177" s="4" t="s">
        <v>23149</v>
      </c>
      <c r="C3177" s="75" t="s">
        <v>149</v>
      </c>
      <c r="D3177" s="4" t="s">
        <v>23207</v>
      </c>
      <c r="E3177" s="76"/>
      <c r="F3177" s="77">
        <v>0</v>
      </c>
      <c r="H3177" s="77">
        <v>0</v>
      </c>
    </row>
    <row r="3178" spans="1:8" ht="19.899999999999999" hidden="1" customHeight="1">
      <c r="A3178" s="75">
        <v>39637</v>
      </c>
      <c r="B3178" s="4" t="s">
        <v>19291</v>
      </c>
      <c r="C3178" s="75" t="s">
        <v>149</v>
      </c>
      <c r="D3178" s="4" t="s">
        <v>23207</v>
      </c>
      <c r="E3178" s="76"/>
      <c r="F3178" s="77">
        <v>0</v>
      </c>
      <c r="H3178" s="77">
        <v>0</v>
      </c>
    </row>
    <row r="3179" spans="1:8" ht="19.899999999999999" hidden="1" customHeight="1">
      <c r="A3179" s="75">
        <v>39638</v>
      </c>
      <c r="B3179" s="4" t="s">
        <v>19292</v>
      </c>
      <c r="C3179" s="75" t="s">
        <v>149</v>
      </c>
      <c r="D3179" s="4" t="s">
        <v>23207</v>
      </c>
      <c r="E3179" s="76"/>
      <c r="F3179" s="77">
        <v>0</v>
      </c>
      <c r="H3179" s="77">
        <v>0</v>
      </c>
    </row>
    <row r="3180" spans="1:8" ht="19.899999999999999" hidden="1" customHeight="1">
      <c r="A3180" s="75">
        <v>39517</v>
      </c>
      <c r="B3180" s="4" t="s">
        <v>19293</v>
      </c>
      <c r="C3180" s="75" t="s">
        <v>149</v>
      </c>
      <c r="D3180" s="4" t="s">
        <v>23207</v>
      </c>
      <c r="E3180" s="76"/>
      <c r="F3180" s="77">
        <v>0</v>
      </c>
      <c r="H3180" s="77">
        <v>0</v>
      </c>
    </row>
    <row r="3181" spans="1:8" ht="19.899999999999999" hidden="1" customHeight="1">
      <c r="A3181" s="75">
        <v>39518</v>
      </c>
      <c r="B3181" s="4" t="s">
        <v>19294</v>
      </c>
      <c r="C3181" s="75" t="s">
        <v>149</v>
      </c>
      <c r="D3181" s="4" t="s">
        <v>23207</v>
      </c>
      <c r="E3181" s="76"/>
      <c r="F3181" s="77">
        <v>0</v>
      </c>
      <c r="H3181" s="77">
        <v>0</v>
      </c>
    </row>
    <row r="3182" spans="1:8" ht="19.899999999999999" hidden="1" customHeight="1">
      <c r="A3182" s="75">
        <v>38366</v>
      </c>
      <c r="B3182" s="4" t="s">
        <v>19295</v>
      </c>
      <c r="C3182" s="75" t="s">
        <v>149</v>
      </c>
      <c r="D3182" s="4" t="s">
        <v>23207</v>
      </c>
      <c r="E3182" s="76"/>
      <c r="F3182" s="77">
        <v>0</v>
      </c>
      <c r="H3182" s="77">
        <v>0</v>
      </c>
    </row>
    <row r="3183" spans="1:8" ht="19.899999999999999" hidden="1" customHeight="1">
      <c r="A3183" s="75">
        <v>11703</v>
      </c>
      <c r="B3183" s="4" t="s">
        <v>19296</v>
      </c>
      <c r="C3183" s="75" t="s">
        <v>6</v>
      </c>
      <c r="D3183" s="4" t="s">
        <v>23207</v>
      </c>
      <c r="E3183" s="76"/>
      <c r="F3183" s="77">
        <v>0</v>
      </c>
      <c r="H3183" s="77">
        <v>0</v>
      </c>
    </row>
    <row r="3184" spans="1:8" ht="19.899999999999999" hidden="1" customHeight="1">
      <c r="A3184" s="75">
        <v>37400</v>
      </c>
      <c r="B3184" s="4" t="s">
        <v>19297</v>
      </c>
      <c r="C3184" s="75" t="s">
        <v>6</v>
      </c>
      <c r="D3184" s="4" t="s">
        <v>23207</v>
      </c>
      <c r="E3184" s="76"/>
      <c r="F3184" s="77">
        <v>0</v>
      </c>
      <c r="H3184" s="77">
        <v>0</v>
      </c>
    </row>
    <row r="3185" spans="1:8" ht="19.899999999999999" hidden="1" customHeight="1">
      <c r="A3185" s="75">
        <v>25400</v>
      </c>
      <c r="B3185" s="4" t="s">
        <v>19298</v>
      </c>
      <c r="C3185" s="75" t="s">
        <v>6</v>
      </c>
      <c r="D3185" s="4" t="s">
        <v>23207</v>
      </c>
      <c r="E3185" s="76"/>
      <c r="F3185" s="77">
        <v>0</v>
      </c>
      <c r="H3185" s="77">
        <v>0</v>
      </c>
    </row>
    <row r="3186" spans="1:8" ht="19.899999999999999" hidden="1" customHeight="1">
      <c r="A3186" s="75">
        <v>4276</v>
      </c>
      <c r="B3186" s="4" t="s">
        <v>19299</v>
      </c>
      <c r="C3186" s="75" t="s">
        <v>6</v>
      </c>
      <c r="D3186" s="4" t="s">
        <v>23207</v>
      </c>
      <c r="E3186" s="76"/>
      <c r="F3186" s="77">
        <v>0</v>
      </c>
      <c r="H3186" s="77">
        <v>0</v>
      </c>
    </row>
    <row r="3187" spans="1:8" ht="19.899999999999999" hidden="1" customHeight="1">
      <c r="A3187" s="75">
        <v>4273</v>
      </c>
      <c r="B3187" s="4" t="s">
        <v>19300</v>
      </c>
      <c r="C3187" s="75" t="s">
        <v>6</v>
      </c>
      <c r="D3187" s="4" t="s">
        <v>23207</v>
      </c>
      <c r="E3187" s="76">
        <v>17.71</v>
      </c>
      <c r="F3187" s="77">
        <v>0</v>
      </c>
      <c r="H3187" s="77">
        <v>0</v>
      </c>
    </row>
    <row r="3188" spans="1:8" ht="19.899999999999999" hidden="1" customHeight="1">
      <c r="A3188" s="75">
        <v>4274</v>
      </c>
      <c r="B3188" s="4" t="s">
        <v>19301</v>
      </c>
      <c r="C3188" s="75" t="s">
        <v>6</v>
      </c>
      <c r="D3188" s="4" t="s">
        <v>23207</v>
      </c>
      <c r="E3188" s="76">
        <v>23.89</v>
      </c>
      <c r="F3188" s="77">
        <v>0</v>
      </c>
      <c r="H3188" s="77">
        <v>0</v>
      </c>
    </row>
    <row r="3189" spans="1:8" ht="19.899999999999999" hidden="1" customHeight="1">
      <c r="A3189" s="75">
        <v>39438</v>
      </c>
      <c r="B3189" s="4" t="s">
        <v>19302</v>
      </c>
      <c r="C3189" s="75" t="s">
        <v>6</v>
      </c>
      <c r="D3189" s="4" t="s">
        <v>23207</v>
      </c>
      <c r="E3189" s="76">
        <v>0.04</v>
      </c>
      <c r="F3189" s="77">
        <v>0</v>
      </c>
      <c r="H3189" s="77">
        <v>0</v>
      </c>
    </row>
    <row r="3190" spans="1:8" ht="19.899999999999999" hidden="1" customHeight="1">
      <c r="A3190" s="75">
        <v>4379</v>
      </c>
      <c r="B3190" s="4" t="s">
        <v>19303</v>
      </c>
      <c r="C3190" s="75" t="s">
        <v>6</v>
      </c>
      <c r="D3190" s="4" t="s">
        <v>23207</v>
      </c>
      <c r="E3190" s="76">
        <v>7.0000000000000007E-2</v>
      </c>
      <c r="F3190" s="77">
        <v>0</v>
      </c>
      <c r="H3190" s="77">
        <v>0</v>
      </c>
    </row>
    <row r="3191" spans="1:8" ht="19.899999999999999" hidden="1" customHeight="1">
      <c r="A3191" s="75">
        <v>4377</v>
      </c>
      <c r="B3191" s="4" t="s">
        <v>19304</v>
      </c>
      <c r="C3191" s="75" t="s">
        <v>6</v>
      </c>
      <c r="D3191" s="4" t="s">
        <v>23207</v>
      </c>
      <c r="E3191" s="76">
        <v>0.08</v>
      </c>
      <c r="F3191" s="77">
        <v>0</v>
      </c>
      <c r="H3191" s="77">
        <v>0</v>
      </c>
    </row>
    <row r="3192" spans="1:8" ht="19.899999999999999" hidden="1" customHeight="1">
      <c r="A3192" s="75">
        <v>4356</v>
      </c>
      <c r="B3192" s="4" t="s">
        <v>19305</v>
      </c>
      <c r="C3192" s="75" t="s">
        <v>6</v>
      </c>
      <c r="D3192" s="4" t="s">
        <v>23207</v>
      </c>
      <c r="E3192" s="76">
        <v>0.16</v>
      </c>
      <c r="F3192" s="77">
        <v>0</v>
      </c>
      <c r="H3192" s="77">
        <v>0</v>
      </c>
    </row>
    <row r="3193" spans="1:8" ht="19.899999999999999" hidden="1" customHeight="1">
      <c r="A3193" s="75">
        <v>13246</v>
      </c>
      <c r="B3193" s="4" t="s">
        <v>19306</v>
      </c>
      <c r="C3193" s="75" t="s">
        <v>6</v>
      </c>
      <c r="D3193" s="4" t="s">
        <v>23207</v>
      </c>
      <c r="E3193" s="76">
        <v>0.32</v>
      </c>
      <c r="F3193" s="77">
        <v>0</v>
      </c>
      <c r="H3193" s="77">
        <v>0</v>
      </c>
    </row>
    <row r="3194" spans="1:8" ht="19.899999999999999" hidden="1" customHeight="1">
      <c r="A3194" s="75">
        <v>13294</v>
      </c>
      <c r="B3194" s="4" t="s">
        <v>19307</v>
      </c>
      <c r="C3194" s="75" t="s">
        <v>6</v>
      </c>
      <c r="D3194" s="4" t="s">
        <v>23207</v>
      </c>
      <c r="E3194" s="76">
        <v>0.41</v>
      </c>
      <c r="F3194" s="77">
        <v>0</v>
      </c>
      <c r="H3194" s="77">
        <v>0</v>
      </c>
    </row>
    <row r="3195" spans="1:8" ht="19.899999999999999" hidden="1" customHeight="1">
      <c r="A3195" s="75">
        <v>11963</v>
      </c>
      <c r="B3195" s="4" t="s">
        <v>19308</v>
      </c>
      <c r="C3195" s="75" t="s">
        <v>6</v>
      </c>
      <c r="D3195" s="4" t="s">
        <v>23207</v>
      </c>
      <c r="E3195" s="76">
        <v>3.3</v>
      </c>
      <c r="F3195" s="77">
        <v>0</v>
      </c>
      <c r="H3195" s="77">
        <v>0</v>
      </c>
    </row>
    <row r="3196" spans="1:8" ht="19.899999999999999" hidden="1" customHeight="1">
      <c r="A3196" s="75">
        <v>11964</v>
      </c>
      <c r="B3196" s="4" t="s">
        <v>19309</v>
      </c>
      <c r="C3196" s="75" t="s">
        <v>6</v>
      </c>
      <c r="D3196" s="4" t="s">
        <v>23207</v>
      </c>
      <c r="E3196" s="76">
        <v>1.61</v>
      </c>
      <c r="F3196" s="77">
        <v>0</v>
      </c>
      <c r="H3196" s="77">
        <v>0</v>
      </c>
    </row>
    <row r="3197" spans="1:8" ht="19.899999999999999" hidden="1" customHeight="1">
      <c r="A3197" s="75">
        <v>4346</v>
      </c>
      <c r="B3197" s="4" t="s">
        <v>19310</v>
      </c>
      <c r="C3197" s="75" t="s">
        <v>6</v>
      </c>
      <c r="D3197" s="4" t="s">
        <v>23207</v>
      </c>
      <c r="E3197" s="76">
        <v>1.39</v>
      </c>
      <c r="F3197" s="77">
        <v>0</v>
      </c>
      <c r="H3197" s="77">
        <v>0</v>
      </c>
    </row>
    <row r="3198" spans="1:8" ht="19.899999999999999" hidden="1" customHeight="1">
      <c r="A3198" s="75">
        <v>11955</v>
      </c>
      <c r="B3198" s="4" t="s">
        <v>19311</v>
      </c>
      <c r="C3198" s="75" t="s">
        <v>6</v>
      </c>
      <c r="D3198" s="4" t="s">
        <v>23207</v>
      </c>
      <c r="E3198" s="76">
        <v>1.31</v>
      </c>
      <c r="F3198" s="77">
        <v>0</v>
      </c>
      <c r="H3198" s="77">
        <v>0</v>
      </c>
    </row>
    <row r="3199" spans="1:8" ht="19.899999999999999" hidden="1" customHeight="1">
      <c r="A3199" s="75">
        <v>11960</v>
      </c>
      <c r="B3199" s="4" t="s">
        <v>19312</v>
      </c>
      <c r="C3199" s="75" t="s">
        <v>6</v>
      </c>
      <c r="D3199" s="4" t="s">
        <v>23207</v>
      </c>
      <c r="E3199" s="76">
        <v>1.78</v>
      </c>
      <c r="F3199" s="77">
        <v>0</v>
      </c>
      <c r="H3199" s="77">
        <v>0</v>
      </c>
    </row>
    <row r="3200" spans="1:8" ht="19.899999999999999" hidden="1" customHeight="1">
      <c r="A3200" s="75">
        <v>4333</v>
      </c>
      <c r="B3200" s="4" t="s">
        <v>19313</v>
      </c>
      <c r="C3200" s="75" t="s">
        <v>6</v>
      </c>
      <c r="D3200" s="4" t="s">
        <v>23207</v>
      </c>
      <c r="E3200" s="76">
        <v>2.0699999999999998</v>
      </c>
      <c r="F3200" s="77">
        <v>0</v>
      </c>
      <c r="H3200" s="77">
        <v>0</v>
      </c>
    </row>
    <row r="3201" spans="1:8" ht="19.899999999999999" hidden="1" customHeight="1">
      <c r="A3201" s="75">
        <v>4358</v>
      </c>
      <c r="B3201" s="4" t="s">
        <v>19314</v>
      </c>
      <c r="C3201" s="75" t="s">
        <v>6</v>
      </c>
      <c r="D3201" s="4" t="s">
        <v>23207</v>
      </c>
      <c r="E3201" s="76">
        <v>2.41</v>
      </c>
      <c r="F3201" s="77">
        <v>0</v>
      </c>
      <c r="H3201" s="77">
        <v>0</v>
      </c>
    </row>
    <row r="3202" spans="1:8" ht="19.899999999999999" hidden="1" customHeight="1">
      <c r="A3202" s="75">
        <v>39435</v>
      </c>
      <c r="B3202" s="4" t="s">
        <v>19315</v>
      </c>
      <c r="C3202" s="75" t="s">
        <v>6</v>
      </c>
      <c r="D3202" s="4" t="s">
        <v>23207</v>
      </c>
      <c r="E3202" s="76">
        <v>4.99</v>
      </c>
      <c r="F3202" s="77">
        <v>0</v>
      </c>
      <c r="H3202" s="77">
        <v>0</v>
      </c>
    </row>
    <row r="3203" spans="1:8" ht="19.899999999999999" hidden="1" customHeight="1">
      <c r="A3203" s="75">
        <v>39436</v>
      </c>
      <c r="B3203" s="4" t="s">
        <v>19316</v>
      </c>
      <c r="C3203" s="75" t="s">
        <v>6</v>
      </c>
      <c r="D3203" s="4" t="s">
        <v>23207</v>
      </c>
      <c r="E3203" s="76">
        <v>3.74</v>
      </c>
      <c r="F3203" s="77">
        <v>0</v>
      </c>
      <c r="H3203" s="77">
        <v>0</v>
      </c>
    </row>
    <row r="3204" spans="1:8" ht="19.899999999999999" hidden="1" customHeight="1">
      <c r="A3204" s="75">
        <v>39437</v>
      </c>
      <c r="B3204" s="4" t="s">
        <v>19317</v>
      </c>
      <c r="C3204" s="75" t="s">
        <v>6</v>
      </c>
      <c r="D3204" s="4" t="s">
        <v>23207</v>
      </c>
      <c r="E3204" s="76">
        <v>0.89</v>
      </c>
      <c r="F3204" s="77">
        <v>0</v>
      </c>
      <c r="H3204" s="77">
        <v>0</v>
      </c>
    </row>
    <row r="3205" spans="1:8" ht="19.899999999999999" hidden="1" customHeight="1">
      <c r="A3205" s="75">
        <v>39439</v>
      </c>
      <c r="B3205" s="4" t="s">
        <v>19318</v>
      </c>
      <c r="C3205" s="75" t="s">
        <v>6</v>
      </c>
      <c r="D3205" s="4" t="s">
        <v>23207</v>
      </c>
      <c r="E3205" s="76">
        <v>1.0900000000000001</v>
      </c>
      <c r="F3205" s="77">
        <v>0</v>
      </c>
      <c r="H3205" s="77">
        <v>0</v>
      </c>
    </row>
    <row r="3206" spans="1:8" ht="19.899999999999999" hidden="1" customHeight="1">
      <c r="A3206" s="75">
        <v>39440</v>
      </c>
      <c r="B3206" s="4" t="s">
        <v>19319</v>
      </c>
      <c r="C3206" s="75" t="s">
        <v>6</v>
      </c>
      <c r="D3206" s="4" t="s">
        <v>23207</v>
      </c>
      <c r="E3206" s="76">
        <v>29.04</v>
      </c>
      <c r="F3206" s="77">
        <v>0</v>
      </c>
      <c r="H3206" s="77">
        <v>0</v>
      </c>
    </row>
    <row r="3207" spans="1:8" ht="19.899999999999999" hidden="1" customHeight="1">
      <c r="A3207" s="75">
        <v>39441</v>
      </c>
      <c r="B3207" s="4" t="s">
        <v>19320</v>
      </c>
      <c r="C3207" s="75" t="s">
        <v>6</v>
      </c>
      <c r="D3207" s="4" t="s">
        <v>23207</v>
      </c>
      <c r="E3207" s="76">
        <v>0.23</v>
      </c>
      <c r="F3207" s="77">
        <v>0</v>
      </c>
      <c r="H3207" s="77">
        <v>0</v>
      </c>
    </row>
    <row r="3208" spans="1:8" ht="19.899999999999999" hidden="1" customHeight="1">
      <c r="A3208" s="75">
        <v>39442</v>
      </c>
      <c r="B3208" s="4" t="s">
        <v>19321</v>
      </c>
      <c r="C3208" s="75" t="s">
        <v>6</v>
      </c>
      <c r="D3208" s="4" t="s">
        <v>23207</v>
      </c>
      <c r="E3208" s="76">
        <v>1.1499999999999999</v>
      </c>
      <c r="F3208" s="77">
        <v>0</v>
      </c>
      <c r="H3208" s="77">
        <v>0</v>
      </c>
    </row>
    <row r="3209" spans="1:8" ht="19.899999999999999" hidden="1" customHeight="1">
      <c r="A3209" s="75">
        <v>39443</v>
      </c>
      <c r="B3209" s="4" t="s">
        <v>19322</v>
      </c>
      <c r="C3209" s="75" t="s">
        <v>6</v>
      </c>
      <c r="D3209" s="4" t="s">
        <v>23207</v>
      </c>
      <c r="E3209" s="76">
        <v>4.3600000000000003</v>
      </c>
      <c r="F3209" s="77">
        <v>0</v>
      </c>
      <c r="H3209" s="77">
        <v>0</v>
      </c>
    </row>
    <row r="3210" spans="1:8" ht="19.899999999999999" hidden="1" customHeight="1">
      <c r="A3210" s="75">
        <v>4329</v>
      </c>
      <c r="B3210" s="4" t="s">
        <v>19323</v>
      </c>
      <c r="C3210" s="75" t="s">
        <v>6</v>
      </c>
      <c r="D3210" s="4" t="s">
        <v>23207</v>
      </c>
      <c r="E3210" s="76">
        <v>5.58</v>
      </c>
      <c r="F3210" s="77">
        <v>0</v>
      </c>
      <c r="H3210" s="77">
        <v>0</v>
      </c>
    </row>
    <row r="3211" spans="1:8" ht="19.899999999999999" hidden="1" customHeight="1">
      <c r="A3211" s="75">
        <v>436</v>
      </c>
      <c r="B3211" s="4" t="s">
        <v>19324</v>
      </c>
      <c r="C3211" s="75" t="s">
        <v>6</v>
      </c>
      <c r="D3211" s="4" t="s">
        <v>23207</v>
      </c>
      <c r="E3211" s="76">
        <v>0.72</v>
      </c>
      <c r="F3211" s="77">
        <v>0</v>
      </c>
      <c r="H3211" s="77">
        <v>0</v>
      </c>
    </row>
    <row r="3212" spans="1:8" ht="19.899999999999999" hidden="1" customHeight="1">
      <c r="A3212" s="75">
        <v>442</v>
      </c>
      <c r="B3212" s="4" t="s">
        <v>19325</v>
      </c>
      <c r="C3212" s="75" t="s">
        <v>6</v>
      </c>
      <c r="D3212" s="4" t="s">
        <v>23207</v>
      </c>
      <c r="E3212" s="76">
        <v>1.19</v>
      </c>
      <c r="F3212" s="77">
        <v>0</v>
      </c>
      <c r="H3212" s="77">
        <v>0</v>
      </c>
    </row>
    <row r="3213" spans="1:8" ht="19.899999999999999" hidden="1" customHeight="1">
      <c r="A3213" s="75">
        <v>4383</v>
      </c>
      <c r="B3213" s="4" t="s">
        <v>19326</v>
      </c>
      <c r="C3213" s="75" t="s">
        <v>6</v>
      </c>
      <c r="D3213" s="4" t="s">
        <v>23207</v>
      </c>
      <c r="E3213" s="76">
        <v>49.99</v>
      </c>
      <c r="F3213" s="77">
        <v>0</v>
      </c>
      <c r="H3213" s="77">
        <v>0</v>
      </c>
    </row>
    <row r="3214" spans="1:8" ht="19.899999999999999" hidden="1" customHeight="1">
      <c r="A3214" s="75">
        <v>4344</v>
      </c>
      <c r="B3214" s="4" t="s">
        <v>19327</v>
      </c>
      <c r="C3214" s="75" t="s">
        <v>6</v>
      </c>
      <c r="D3214" s="4" t="s">
        <v>23207</v>
      </c>
      <c r="E3214" s="76">
        <v>120.31</v>
      </c>
      <c r="F3214" s="77">
        <v>0</v>
      </c>
      <c r="H3214" s="77">
        <v>0</v>
      </c>
    </row>
    <row r="3215" spans="1:8" ht="19.899999999999999" hidden="1" customHeight="1">
      <c r="A3215" s="75">
        <v>4335</v>
      </c>
      <c r="B3215" s="4" t="s">
        <v>19328</v>
      </c>
      <c r="C3215" s="75" t="s">
        <v>6</v>
      </c>
      <c r="D3215" s="4" t="s">
        <v>23207</v>
      </c>
      <c r="E3215" s="76">
        <v>49.78</v>
      </c>
      <c r="F3215" s="77">
        <v>0</v>
      </c>
      <c r="H3215" s="77">
        <v>0</v>
      </c>
    </row>
    <row r="3216" spans="1:8" ht="19.899999999999999" hidden="1" customHeight="1">
      <c r="A3216" s="75">
        <v>4334</v>
      </c>
      <c r="B3216" s="4" t="s">
        <v>19329</v>
      </c>
      <c r="C3216" s="75" t="s">
        <v>6</v>
      </c>
      <c r="D3216" s="4" t="s">
        <v>23207</v>
      </c>
      <c r="E3216" s="76">
        <v>197.05</v>
      </c>
      <c r="F3216" s="77">
        <v>0</v>
      </c>
      <c r="H3216" s="77">
        <v>0</v>
      </c>
    </row>
    <row r="3217" spans="1:8" ht="19.899999999999999" hidden="1" customHeight="1">
      <c r="A3217" s="75">
        <v>11953</v>
      </c>
      <c r="B3217" s="4" t="s">
        <v>19330</v>
      </c>
      <c r="C3217" s="75" t="s">
        <v>6</v>
      </c>
      <c r="D3217" s="4" t="s">
        <v>23207</v>
      </c>
      <c r="E3217" s="76">
        <v>8165.62</v>
      </c>
      <c r="F3217" s="77">
        <v>0</v>
      </c>
      <c r="H3217" s="77">
        <v>0</v>
      </c>
    </row>
    <row r="3218" spans="1:8" ht="19.899999999999999" hidden="1" customHeight="1">
      <c r="A3218" s="75">
        <v>4343</v>
      </c>
      <c r="B3218" s="4" t="s">
        <v>19331</v>
      </c>
      <c r="C3218" s="75" t="s">
        <v>6</v>
      </c>
      <c r="D3218" s="4" t="s">
        <v>23207</v>
      </c>
      <c r="E3218" s="76">
        <v>31.75</v>
      </c>
      <c r="F3218" s="77">
        <v>0</v>
      </c>
      <c r="H3218" s="77">
        <v>0</v>
      </c>
    </row>
    <row r="3219" spans="1:8" ht="19.899999999999999" hidden="1" customHeight="1">
      <c r="A3219" s="75">
        <v>430</v>
      </c>
      <c r="B3219" s="4" t="s">
        <v>19332</v>
      </c>
      <c r="C3219" s="75" t="s">
        <v>6</v>
      </c>
      <c r="D3219" s="4" t="s">
        <v>23207</v>
      </c>
      <c r="E3219" s="76"/>
      <c r="F3219" s="77">
        <v>0</v>
      </c>
      <c r="H3219" s="77">
        <v>0</v>
      </c>
    </row>
    <row r="3220" spans="1:8" ht="19.899999999999999" hidden="1" customHeight="1">
      <c r="A3220" s="75">
        <v>441</v>
      </c>
      <c r="B3220" s="4" t="s">
        <v>19333</v>
      </c>
      <c r="C3220" s="75" t="s">
        <v>6</v>
      </c>
      <c r="D3220" s="4" t="s">
        <v>23207</v>
      </c>
      <c r="E3220" s="76">
        <v>67.14</v>
      </c>
      <c r="F3220" s="77">
        <v>0</v>
      </c>
      <c r="H3220" s="77">
        <v>0</v>
      </c>
    </row>
    <row r="3221" spans="1:8" ht="19.899999999999999" hidden="1" customHeight="1">
      <c r="A3221" s="75">
        <v>431</v>
      </c>
      <c r="B3221" s="4" t="s">
        <v>19334</v>
      </c>
      <c r="C3221" s="75" t="s">
        <v>6</v>
      </c>
      <c r="D3221" s="4" t="s">
        <v>23207</v>
      </c>
      <c r="E3221" s="76">
        <v>330.92</v>
      </c>
      <c r="F3221" s="77">
        <v>0</v>
      </c>
      <c r="H3221" s="77">
        <v>0</v>
      </c>
    </row>
    <row r="3222" spans="1:8" ht="19.899999999999999" hidden="1" customHeight="1">
      <c r="A3222" s="75">
        <v>432</v>
      </c>
      <c r="B3222" s="4" t="s">
        <v>19335</v>
      </c>
      <c r="C3222" s="75" t="s">
        <v>6</v>
      </c>
      <c r="D3222" s="4" t="s">
        <v>23207</v>
      </c>
      <c r="E3222" s="76">
        <v>241.59</v>
      </c>
      <c r="F3222" s="77">
        <v>0</v>
      </c>
      <c r="H3222" s="77">
        <v>0</v>
      </c>
    </row>
    <row r="3223" spans="1:8" ht="19.899999999999999" hidden="1" customHeight="1">
      <c r="A3223" s="75">
        <v>429</v>
      </c>
      <c r="B3223" s="4" t="s">
        <v>19336</v>
      </c>
      <c r="C3223" s="75" t="s">
        <v>6</v>
      </c>
      <c r="D3223" s="4" t="s">
        <v>23207</v>
      </c>
      <c r="E3223" s="76">
        <v>336.44</v>
      </c>
      <c r="F3223" s="77">
        <v>0</v>
      </c>
      <c r="H3223" s="77">
        <v>0</v>
      </c>
    </row>
    <row r="3224" spans="1:8" ht="19.899999999999999" hidden="1" customHeight="1">
      <c r="A3224" s="75">
        <v>439</v>
      </c>
      <c r="B3224" s="4" t="s">
        <v>19337</v>
      </c>
      <c r="C3224" s="75" t="s">
        <v>6</v>
      </c>
      <c r="D3224" s="4" t="s">
        <v>23207</v>
      </c>
      <c r="E3224" s="76">
        <v>246.34</v>
      </c>
      <c r="F3224" s="77">
        <v>0</v>
      </c>
      <c r="H3224" s="77">
        <v>0</v>
      </c>
    </row>
    <row r="3225" spans="1:8" ht="19.899999999999999" hidden="1" customHeight="1">
      <c r="A3225" s="75">
        <v>433</v>
      </c>
      <c r="B3225" s="4" t="s">
        <v>19338</v>
      </c>
      <c r="C3225" s="75" t="s">
        <v>6</v>
      </c>
      <c r="D3225" s="4" t="s">
        <v>23207</v>
      </c>
      <c r="E3225" s="76">
        <v>19.760000000000002</v>
      </c>
      <c r="F3225" s="77">
        <v>0</v>
      </c>
      <c r="H3225" s="77">
        <v>0</v>
      </c>
    </row>
    <row r="3226" spans="1:8" ht="19.899999999999999" hidden="1" customHeight="1">
      <c r="A3226" s="75">
        <v>437</v>
      </c>
      <c r="B3226" s="4" t="s">
        <v>19339</v>
      </c>
      <c r="C3226" s="75" t="s">
        <v>6</v>
      </c>
      <c r="D3226" s="4" t="s">
        <v>23207</v>
      </c>
      <c r="E3226" s="76">
        <v>3485.91</v>
      </c>
      <c r="F3226" s="77">
        <v>0</v>
      </c>
      <c r="H3226" s="77">
        <v>0</v>
      </c>
    </row>
    <row r="3227" spans="1:8" ht="19.899999999999999" hidden="1" customHeight="1">
      <c r="A3227" s="75">
        <v>11790</v>
      </c>
      <c r="B3227" s="4" t="s">
        <v>19340</v>
      </c>
      <c r="C3227" s="75" t="s">
        <v>6</v>
      </c>
      <c r="D3227" s="4" t="s">
        <v>23207</v>
      </c>
      <c r="E3227" s="76">
        <v>17.64</v>
      </c>
      <c r="F3227" s="77">
        <v>0</v>
      </c>
      <c r="H3227" s="77">
        <v>0</v>
      </c>
    </row>
    <row r="3228" spans="1:8" ht="19.899999999999999" hidden="1" customHeight="1">
      <c r="A3228" s="75">
        <v>428</v>
      </c>
      <c r="B3228" s="4" t="s">
        <v>19341</v>
      </c>
      <c r="C3228" s="75" t="s">
        <v>6</v>
      </c>
      <c r="D3228" s="4" t="s">
        <v>23207</v>
      </c>
      <c r="E3228" s="76">
        <v>19.16</v>
      </c>
      <c r="F3228" s="77">
        <v>0</v>
      </c>
      <c r="H3228" s="77">
        <v>0</v>
      </c>
    </row>
    <row r="3229" spans="1:8" ht="19.899999999999999" hidden="1" customHeight="1">
      <c r="A3229" s="75">
        <v>4351</v>
      </c>
      <c r="B3229" s="4" t="s">
        <v>19342</v>
      </c>
      <c r="C3229" s="75" t="s">
        <v>6</v>
      </c>
      <c r="D3229" s="4" t="s">
        <v>23207</v>
      </c>
      <c r="E3229" s="76">
        <v>33.549999999999997</v>
      </c>
      <c r="F3229" s="77">
        <v>0</v>
      </c>
      <c r="H3229" s="77">
        <v>0</v>
      </c>
    </row>
    <row r="3230" spans="1:8" ht="19.899999999999999" hidden="1" customHeight="1">
      <c r="A3230" s="75">
        <v>4384</v>
      </c>
      <c r="B3230" s="4" t="s">
        <v>19343</v>
      </c>
      <c r="C3230" s="75" t="s">
        <v>6</v>
      </c>
      <c r="D3230" s="4" t="s">
        <v>23207</v>
      </c>
      <c r="E3230" s="76">
        <v>45.39</v>
      </c>
      <c r="F3230" s="77">
        <v>0</v>
      </c>
      <c r="H3230" s="77">
        <v>0</v>
      </c>
    </row>
    <row r="3231" spans="1:8" ht="19.899999999999999" hidden="1" customHeight="1">
      <c r="A3231" s="75">
        <v>11054</v>
      </c>
      <c r="B3231" s="4" t="s">
        <v>23150</v>
      </c>
      <c r="C3231" s="75" t="s">
        <v>6</v>
      </c>
      <c r="D3231" s="4" t="s">
        <v>23207</v>
      </c>
      <c r="E3231" s="76"/>
      <c r="F3231" s="77">
        <v>0</v>
      </c>
      <c r="H3231" s="77">
        <v>0</v>
      </c>
    </row>
    <row r="3232" spans="1:8" ht="19.899999999999999" hidden="1" customHeight="1">
      <c r="A3232" s="75">
        <v>11055</v>
      </c>
      <c r="B3232" s="4" t="s">
        <v>23151</v>
      </c>
      <c r="C3232" s="75" t="s">
        <v>6</v>
      </c>
      <c r="D3232" s="4" t="s">
        <v>23207</v>
      </c>
      <c r="E3232" s="76"/>
      <c r="F3232" s="77">
        <v>0</v>
      </c>
      <c r="H3232" s="77">
        <v>0</v>
      </c>
    </row>
    <row r="3233" spans="1:8" ht="19.899999999999999" hidden="1" customHeight="1">
      <c r="A3233" s="75">
        <v>11056</v>
      </c>
      <c r="B3233" s="4" t="s">
        <v>23152</v>
      </c>
      <c r="C3233" s="75" t="s">
        <v>6</v>
      </c>
      <c r="D3233" s="4" t="s">
        <v>23207</v>
      </c>
      <c r="E3233" s="76"/>
      <c r="F3233" s="77">
        <v>0</v>
      </c>
      <c r="H3233" s="77">
        <v>0</v>
      </c>
    </row>
    <row r="3234" spans="1:8" ht="19.899999999999999" hidden="1" customHeight="1">
      <c r="A3234" s="75">
        <v>11057</v>
      </c>
      <c r="B3234" s="4" t="s">
        <v>23153</v>
      </c>
      <c r="C3234" s="75" t="s">
        <v>6</v>
      </c>
      <c r="D3234" s="4" t="s">
        <v>23207</v>
      </c>
      <c r="E3234" s="76"/>
      <c r="F3234" s="77">
        <v>0</v>
      </c>
      <c r="H3234" s="77">
        <v>0</v>
      </c>
    </row>
    <row r="3235" spans="1:8" ht="19.899999999999999" hidden="1" customHeight="1">
      <c r="A3235" s="75">
        <v>11059</v>
      </c>
      <c r="B3235" s="4" t="s">
        <v>23154</v>
      </c>
      <c r="C3235" s="75" t="s">
        <v>6</v>
      </c>
      <c r="D3235" s="4" t="s">
        <v>23207</v>
      </c>
      <c r="E3235" s="76"/>
      <c r="F3235" s="77">
        <v>0</v>
      </c>
      <c r="H3235" s="77">
        <v>0</v>
      </c>
    </row>
    <row r="3236" spans="1:8" ht="19.899999999999999" hidden="1" customHeight="1">
      <c r="A3236" s="75">
        <v>11058</v>
      </c>
      <c r="B3236" s="4" t="s">
        <v>23155</v>
      </c>
      <c r="C3236" s="75" t="s">
        <v>6</v>
      </c>
      <c r="D3236" s="4" t="s">
        <v>23207</v>
      </c>
      <c r="E3236" s="76"/>
      <c r="F3236" s="77">
        <v>0</v>
      </c>
      <c r="H3236" s="77">
        <v>0</v>
      </c>
    </row>
    <row r="3237" spans="1:8" ht="19.899999999999999" hidden="1" customHeight="1">
      <c r="A3237" s="75">
        <v>4320</v>
      </c>
      <c r="B3237" s="4" t="s">
        <v>19344</v>
      </c>
      <c r="C3237" s="75" t="s">
        <v>6</v>
      </c>
      <c r="D3237" s="4" t="s">
        <v>23207</v>
      </c>
      <c r="E3237" s="76"/>
      <c r="F3237" s="77">
        <v>0</v>
      </c>
      <c r="H3237" s="77">
        <v>0</v>
      </c>
    </row>
    <row r="3238" spans="1:8" ht="19.899999999999999" hidden="1" customHeight="1">
      <c r="A3238" s="75">
        <v>4318</v>
      </c>
      <c r="B3238" s="4" t="s">
        <v>19345</v>
      </c>
      <c r="C3238" s="75" t="s">
        <v>6</v>
      </c>
      <c r="D3238" s="4" t="s">
        <v>23207</v>
      </c>
      <c r="E3238" s="76">
        <v>192.37</v>
      </c>
      <c r="F3238" s="77">
        <v>0</v>
      </c>
      <c r="H3238" s="77">
        <v>0</v>
      </c>
    </row>
    <row r="3239" spans="1:8" ht="19.899999999999999" hidden="1" customHeight="1">
      <c r="A3239" s="75">
        <v>4380</v>
      </c>
      <c r="B3239" s="4" t="s">
        <v>19346</v>
      </c>
      <c r="C3239" s="75" t="s">
        <v>6</v>
      </c>
      <c r="D3239" s="4" t="s">
        <v>23207</v>
      </c>
      <c r="E3239" s="76">
        <v>166.62</v>
      </c>
      <c r="F3239" s="77">
        <v>0</v>
      </c>
      <c r="H3239" s="77">
        <v>0</v>
      </c>
    </row>
    <row r="3240" spans="1:8" ht="19.899999999999999" hidden="1" customHeight="1">
      <c r="A3240" s="75">
        <v>4299</v>
      </c>
      <c r="B3240" s="4" t="s">
        <v>19347</v>
      </c>
      <c r="C3240" s="75" t="s">
        <v>6</v>
      </c>
      <c r="D3240" s="4" t="s">
        <v>23207</v>
      </c>
      <c r="E3240" s="76">
        <v>167.5</v>
      </c>
      <c r="F3240" s="77">
        <v>0</v>
      </c>
      <c r="H3240" s="77">
        <v>0</v>
      </c>
    </row>
    <row r="3241" spans="1:8" ht="19.899999999999999" hidden="1" customHeight="1">
      <c r="A3241" s="75">
        <v>4304</v>
      </c>
      <c r="B3241" s="4" t="s">
        <v>19348</v>
      </c>
      <c r="C3241" s="75" t="s">
        <v>6</v>
      </c>
      <c r="D3241" s="4" t="s">
        <v>23207</v>
      </c>
      <c r="E3241" s="76">
        <v>157.38999999999999</v>
      </c>
      <c r="F3241" s="77">
        <v>0</v>
      </c>
      <c r="H3241" s="77">
        <v>0</v>
      </c>
    </row>
    <row r="3242" spans="1:8" ht="19.899999999999999" hidden="1" customHeight="1">
      <c r="A3242" s="75">
        <v>4305</v>
      </c>
      <c r="B3242" s="4" t="s">
        <v>19349</v>
      </c>
      <c r="C3242" s="75" t="s">
        <v>6</v>
      </c>
      <c r="D3242" s="4" t="s">
        <v>23207</v>
      </c>
      <c r="E3242" s="76">
        <v>156.61000000000001</v>
      </c>
      <c r="F3242" s="77">
        <v>0</v>
      </c>
      <c r="H3242" s="77">
        <v>0</v>
      </c>
    </row>
    <row r="3243" spans="1:8" ht="19.899999999999999" hidden="1" customHeight="1">
      <c r="A3243" s="75">
        <v>4306</v>
      </c>
      <c r="B3243" s="4" t="s">
        <v>19350</v>
      </c>
      <c r="C3243" s="75" t="s">
        <v>6</v>
      </c>
      <c r="D3243" s="4" t="s">
        <v>23207</v>
      </c>
      <c r="E3243" s="76">
        <v>180.71</v>
      </c>
      <c r="F3243" s="77">
        <v>0</v>
      </c>
      <c r="H3243" s="77">
        <v>0</v>
      </c>
    </row>
    <row r="3244" spans="1:8" ht="19.899999999999999" hidden="1" customHeight="1">
      <c r="A3244" s="75">
        <v>4308</v>
      </c>
      <c r="B3244" s="4" t="s">
        <v>19351</v>
      </c>
      <c r="C3244" s="75" t="s">
        <v>6</v>
      </c>
      <c r="D3244" s="4" t="s">
        <v>23207</v>
      </c>
      <c r="E3244" s="76"/>
      <c r="F3244" s="77">
        <v>0</v>
      </c>
      <c r="H3244" s="77">
        <v>0</v>
      </c>
    </row>
    <row r="3245" spans="1:8" ht="19.899999999999999" hidden="1" customHeight="1">
      <c r="A3245" s="75">
        <v>4302</v>
      </c>
      <c r="B3245" s="4" t="s">
        <v>19352</v>
      </c>
      <c r="C3245" s="75" t="s">
        <v>6</v>
      </c>
      <c r="D3245" s="4" t="s">
        <v>23207</v>
      </c>
      <c r="E3245" s="76"/>
      <c r="F3245" s="77">
        <v>0</v>
      </c>
      <c r="H3245" s="77">
        <v>0</v>
      </c>
    </row>
    <row r="3246" spans="1:8" ht="19.899999999999999" hidden="1" customHeight="1">
      <c r="A3246" s="75">
        <v>4300</v>
      </c>
      <c r="B3246" s="4" t="s">
        <v>19353</v>
      </c>
      <c r="C3246" s="75" t="s">
        <v>6</v>
      </c>
      <c r="D3246" s="4" t="s">
        <v>23207</v>
      </c>
      <c r="E3246" s="76"/>
      <c r="F3246" s="77">
        <v>0</v>
      </c>
      <c r="H3246" s="77">
        <v>0</v>
      </c>
    </row>
    <row r="3247" spans="1:8" ht="19.899999999999999" hidden="1" customHeight="1">
      <c r="A3247" s="75">
        <v>4301</v>
      </c>
      <c r="B3247" s="4" t="s">
        <v>19354</v>
      </c>
      <c r="C3247" s="75" t="s">
        <v>6</v>
      </c>
      <c r="D3247" s="4" t="s">
        <v>23207</v>
      </c>
      <c r="E3247" s="76"/>
      <c r="F3247" s="77">
        <v>0</v>
      </c>
      <c r="H3247" s="77">
        <v>0</v>
      </c>
    </row>
    <row r="3248" spans="1:8" ht="19.899999999999999" hidden="1" customHeight="1">
      <c r="A3248" s="75">
        <v>40547</v>
      </c>
      <c r="B3248" s="4" t="s">
        <v>19355</v>
      </c>
      <c r="C3248" s="75" t="s">
        <v>18255</v>
      </c>
      <c r="D3248" s="4" t="s">
        <v>23207</v>
      </c>
      <c r="E3248" s="76"/>
      <c r="F3248" s="77">
        <v>0</v>
      </c>
      <c r="H3248" s="77">
        <v>0</v>
      </c>
    </row>
    <row r="3249" spans="1:8" ht="19.899999999999999" hidden="1" customHeight="1">
      <c r="A3249" s="75">
        <v>11962</v>
      </c>
      <c r="B3249" s="4" t="s">
        <v>19356</v>
      </c>
      <c r="C3249" s="75" t="s">
        <v>6</v>
      </c>
      <c r="D3249" s="4" t="s">
        <v>23207</v>
      </c>
      <c r="E3249" s="76">
        <v>19.760000000000002</v>
      </c>
      <c r="F3249" s="77">
        <v>0</v>
      </c>
      <c r="H3249" s="77">
        <v>0</v>
      </c>
    </row>
    <row r="3250" spans="1:8" ht="19.899999999999999" hidden="1" customHeight="1">
      <c r="A3250" s="75">
        <v>4332</v>
      </c>
      <c r="B3250" s="4" t="s">
        <v>19357</v>
      </c>
      <c r="C3250" s="75" t="s">
        <v>6</v>
      </c>
      <c r="D3250" s="4" t="s">
        <v>23207</v>
      </c>
      <c r="E3250" s="76">
        <v>3485.91</v>
      </c>
      <c r="F3250" s="77">
        <v>0</v>
      </c>
      <c r="H3250" s="77">
        <v>0</v>
      </c>
    </row>
    <row r="3251" spans="1:8" ht="19.899999999999999" hidden="1" customHeight="1">
      <c r="A3251" s="75">
        <v>4331</v>
      </c>
      <c r="B3251" s="4" t="s">
        <v>19358</v>
      </c>
      <c r="C3251" s="75" t="s">
        <v>6</v>
      </c>
      <c r="D3251" s="4" t="s">
        <v>23207</v>
      </c>
      <c r="E3251" s="76">
        <v>108.03</v>
      </c>
      <c r="F3251" s="77">
        <v>0</v>
      </c>
      <c r="H3251" s="77">
        <v>0</v>
      </c>
    </row>
    <row r="3252" spans="1:8" ht="19.899999999999999" hidden="1" customHeight="1">
      <c r="A3252" s="75">
        <v>4336</v>
      </c>
      <c r="B3252" s="4" t="s">
        <v>19359</v>
      </c>
      <c r="C3252" s="75" t="s">
        <v>6</v>
      </c>
      <c r="D3252" s="4" t="s">
        <v>23207</v>
      </c>
      <c r="E3252" s="76">
        <v>116.16</v>
      </c>
      <c r="F3252" s="77">
        <v>0</v>
      </c>
      <c r="H3252" s="77">
        <v>0</v>
      </c>
    </row>
    <row r="3253" spans="1:8" ht="19.899999999999999" hidden="1" customHeight="1">
      <c r="A3253" s="75">
        <v>11948</v>
      </c>
      <c r="B3253" s="4" t="s">
        <v>19360</v>
      </c>
      <c r="C3253" s="75" t="s">
        <v>6</v>
      </c>
      <c r="D3253" s="4" t="s">
        <v>23207</v>
      </c>
      <c r="E3253" s="76"/>
      <c r="F3253" s="77">
        <v>0</v>
      </c>
      <c r="H3253" s="77">
        <v>0</v>
      </c>
    </row>
    <row r="3254" spans="1:8" ht="19.899999999999999" hidden="1" customHeight="1">
      <c r="A3254" s="75">
        <v>4382</v>
      </c>
      <c r="B3254" s="4" t="s">
        <v>19361</v>
      </c>
      <c r="C3254" s="75" t="s">
        <v>6</v>
      </c>
      <c r="D3254" s="4" t="s">
        <v>23207</v>
      </c>
      <c r="E3254" s="76">
        <v>160.79</v>
      </c>
      <c r="F3254" s="77">
        <v>0</v>
      </c>
      <c r="H3254" s="77">
        <v>0</v>
      </c>
    </row>
    <row r="3255" spans="1:8" ht="19.899999999999999" hidden="1" customHeight="1">
      <c r="A3255" s="75">
        <v>4354</v>
      </c>
      <c r="B3255" s="4" t="s">
        <v>19362</v>
      </c>
      <c r="C3255" s="75" t="s">
        <v>6</v>
      </c>
      <c r="D3255" s="4" t="s">
        <v>23207</v>
      </c>
      <c r="E3255" s="76"/>
      <c r="F3255" s="77">
        <v>0</v>
      </c>
      <c r="H3255" s="77">
        <v>0</v>
      </c>
    </row>
    <row r="3256" spans="1:8" ht="19.899999999999999" hidden="1" customHeight="1">
      <c r="A3256" s="75">
        <v>40839</v>
      </c>
      <c r="B3256" s="4" t="s">
        <v>19363</v>
      </c>
      <c r="C3256" s="75" t="s">
        <v>18255</v>
      </c>
      <c r="D3256" s="4" t="s">
        <v>23207</v>
      </c>
      <c r="E3256" s="76">
        <v>1.78</v>
      </c>
      <c r="F3256" s="77">
        <v>0</v>
      </c>
      <c r="H3256" s="77">
        <v>0</v>
      </c>
    </row>
    <row r="3257" spans="1:8" ht="19.899999999999999" hidden="1" customHeight="1">
      <c r="A3257" s="75">
        <v>40552</v>
      </c>
      <c r="B3257" s="4" t="s">
        <v>19364</v>
      </c>
      <c r="C3257" s="75" t="s">
        <v>18255</v>
      </c>
      <c r="D3257" s="4" t="s">
        <v>23207</v>
      </c>
      <c r="E3257" s="76">
        <v>1.76</v>
      </c>
      <c r="F3257" s="77">
        <v>0</v>
      </c>
      <c r="H3257" s="77">
        <v>0</v>
      </c>
    </row>
    <row r="3258" spans="1:8" ht="19.899999999999999" hidden="1" customHeight="1">
      <c r="A3258" s="75">
        <v>40549</v>
      </c>
      <c r="B3258" s="4" t="s">
        <v>19365</v>
      </c>
      <c r="C3258" s="75" t="s">
        <v>18255</v>
      </c>
      <c r="D3258" s="4" t="s">
        <v>23207</v>
      </c>
      <c r="E3258" s="76">
        <v>16429.22</v>
      </c>
      <c r="F3258" s="77">
        <v>0</v>
      </c>
      <c r="H3258" s="77">
        <v>0</v>
      </c>
    </row>
    <row r="3259" spans="1:8" ht="19.899999999999999" hidden="1" customHeight="1">
      <c r="A3259" s="75">
        <v>4385</v>
      </c>
      <c r="B3259" s="4" t="s">
        <v>19366</v>
      </c>
      <c r="C3259" s="75" t="s">
        <v>19367</v>
      </c>
      <c r="D3259" s="4" t="s">
        <v>23207</v>
      </c>
      <c r="E3259" s="76"/>
      <c r="F3259" s="77">
        <v>0</v>
      </c>
      <c r="H3259" s="77">
        <v>0</v>
      </c>
    </row>
    <row r="3260" spans="1:8" ht="19.899999999999999" hidden="1" customHeight="1">
      <c r="A3260" s="75">
        <v>45236</v>
      </c>
      <c r="B3260" s="4" t="s">
        <v>23156</v>
      </c>
      <c r="C3260" s="75" t="s">
        <v>19</v>
      </c>
      <c r="D3260" s="4" t="s">
        <v>23207</v>
      </c>
      <c r="E3260" s="76"/>
      <c r="F3260" s="77">
        <v>0</v>
      </c>
      <c r="H3260" s="77">
        <v>0</v>
      </c>
    </row>
    <row r="3261" spans="1:8" ht="19.899999999999999" hidden="1" customHeight="1">
      <c r="A3261" s="75">
        <v>20078</v>
      </c>
      <c r="B3261" s="4" t="s">
        <v>19368</v>
      </c>
      <c r="C3261" s="75" t="s">
        <v>6</v>
      </c>
      <c r="D3261" s="4" t="s">
        <v>23207</v>
      </c>
      <c r="E3261" s="76"/>
      <c r="F3261" s="77">
        <v>0</v>
      </c>
      <c r="H3261" s="77">
        <v>0</v>
      </c>
    </row>
    <row r="3262" spans="1:8" ht="19.899999999999999" hidden="1" customHeight="1">
      <c r="A3262" s="75">
        <v>39897</v>
      </c>
      <c r="B3262" s="4" t="s">
        <v>19369</v>
      </c>
      <c r="C3262" s="75" t="s">
        <v>6</v>
      </c>
      <c r="D3262" s="4" t="s">
        <v>23207</v>
      </c>
      <c r="E3262" s="76"/>
      <c r="F3262" s="77">
        <v>0</v>
      </c>
      <c r="H3262" s="77">
        <v>0</v>
      </c>
    </row>
    <row r="3263" spans="1:8" ht="19.899999999999999" hidden="1" customHeight="1">
      <c r="A3263" s="75">
        <v>118</v>
      </c>
      <c r="B3263" s="4" t="s">
        <v>19370</v>
      </c>
      <c r="C3263" s="75" t="s">
        <v>6</v>
      </c>
      <c r="D3263" s="4" t="s">
        <v>23207</v>
      </c>
      <c r="E3263" s="76"/>
      <c r="F3263" s="77">
        <v>0</v>
      </c>
      <c r="H3263" s="77">
        <v>0</v>
      </c>
    </row>
    <row r="3264" spans="1:8" ht="19.899999999999999" hidden="1" customHeight="1">
      <c r="A3264" s="75">
        <v>4396</v>
      </c>
      <c r="B3264" s="4" t="s">
        <v>19371</v>
      </c>
      <c r="C3264" s="75" t="s">
        <v>149</v>
      </c>
      <c r="D3264" s="4" t="s">
        <v>23207</v>
      </c>
      <c r="E3264" s="76"/>
      <c r="F3264" s="77">
        <v>0</v>
      </c>
      <c r="H3264" s="77">
        <v>0</v>
      </c>
    </row>
    <row r="3265" spans="1:8" ht="19.899999999999999" hidden="1" customHeight="1">
      <c r="A3265" s="75">
        <v>36881</v>
      </c>
      <c r="B3265" s="4" t="s">
        <v>19372</v>
      </c>
      <c r="C3265" s="75" t="s">
        <v>149</v>
      </c>
      <c r="D3265" s="4" t="s">
        <v>23207</v>
      </c>
      <c r="E3265" s="76"/>
      <c r="F3265" s="77">
        <v>0</v>
      </c>
      <c r="H3265" s="77">
        <v>0</v>
      </c>
    </row>
    <row r="3266" spans="1:8" ht="19.899999999999999" hidden="1" customHeight="1">
      <c r="A3266" s="75">
        <v>4397</v>
      </c>
      <c r="B3266" s="4" t="s">
        <v>19373</v>
      </c>
      <c r="C3266" s="75" t="s">
        <v>149</v>
      </c>
      <c r="D3266" s="4" t="s">
        <v>23207</v>
      </c>
      <c r="E3266" s="76">
        <v>4.74</v>
      </c>
      <c r="F3266" s="77">
        <v>0</v>
      </c>
      <c r="H3266" s="77">
        <v>0</v>
      </c>
    </row>
    <row r="3267" spans="1:8" ht="19.899999999999999" hidden="1" customHeight="1">
      <c r="A3267" s="75">
        <v>36882</v>
      </c>
      <c r="B3267" s="4" t="s">
        <v>19374</v>
      </c>
      <c r="C3267" s="75" t="s">
        <v>149</v>
      </c>
      <c r="D3267" s="4" t="s">
        <v>23207</v>
      </c>
      <c r="E3267" s="76">
        <v>2.82</v>
      </c>
      <c r="F3267" s="77">
        <v>0</v>
      </c>
      <c r="H3267" s="77">
        <v>0</v>
      </c>
    </row>
    <row r="3268" spans="1:8" ht="19.899999999999999" hidden="1" customHeight="1">
      <c r="A3268" s="75">
        <v>4751</v>
      </c>
      <c r="B3268" s="4" t="s">
        <v>19375</v>
      </c>
      <c r="C3268" s="75" t="s">
        <v>8</v>
      </c>
      <c r="D3268" s="4" t="s">
        <v>23208</v>
      </c>
      <c r="E3268" s="76">
        <v>2.78</v>
      </c>
      <c r="F3268" s="77">
        <v>0</v>
      </c>
      <c r="H3268" s="77">
        <v>0</v>
      </c>
    </row>
    <row r="3269" spans="1:8" ht="19.899999999999999" hidden="1" customHeight="1">
      <c r="A3269" s="75">
        <v>41066</v>
      </c>
      <c r="B3269" s="4" t="s">
        <v>19376</v>
      </c>
      <c r="C3269" s="75" t="s">
        <v>1288</v>
      </c>
      <c r="D3269" s="4" t="s">
        <v>23208</v>
      </c>
      <c r="E3269" s="76"/>
      <c r="F3269" s="77">
        <v>0</v>
      </c>
      <c r="H3269" s="77">
        <v>0</v>
      </c>
    </row>
    <row r="3270" spans="1:8" ht="19.899999999999999" hidden="1" customHeight="1">
      <c r="A3270" s="75">
        <v>39604</v>
      </c>
      <c r="B3270" s="4" t="s">
        <v>19377</v>
      </c>
      <c r="C3270" s="75" t="s">
        <v>6</v>
      </c>
      <c r="D3270" s="4" t="s">
        <v>23207</v>
      </c>
      <c r="E3270" s="76"/>
      <c r="F3270" s="77">
        <v>0</v>
      </c>
      <c r="H3270" s="77">
        <v>0</v>
      </c>
    </row>
    <row r="3271" spans="1:8" ht="19.899999999999999" hidden="1" customHeight="1">
      <c r="A3271" s="75">
        <v>39605</v>
      </c>
      <c r="B3271" s="4" t="s">
        <v>19378</v>
      </c>
      <c r="C3271" s="75" t="s">
        <v>6</v>
      </c>
      <c r="D3271" s="4" t="s">
        <v>23207</v>
      </c>
      <c r="E3271" s="76"/>
      <c r="F3271" s="77">
        <v>0</v>
      </c>
      <c r="H3271" s="77">
        <v>0</v>
      </c>
    </row>
    <row r="3272" spans="1:8" ht="19.899999999999999" hidden="1" customHeight="1">
      <c r="A3272" s="75">
        <v>39606</v>
      </c>
      <c r="B3272" s="4" t="s">
        <v>19379</v>
      </c>
      <c r="C3272" s="75" t="s">
        <v>6</v>
      </c>
      <c r="D3272" s="4" t="s">
        <v>23207</v>
      </c>
      <c r="E3272" s="76"/>
      <c r="F3272" s="77">
        <v>0</v>
      </c>
      <c r="H3272" s="77">
        <v>0</v>
      </c>
    </row>
    <row r="3273" spans="1:8" ht="19.899999999999999" hidden="1" customHeight="1">
      <c r="A3273" s="75">
        <v>39607</v>
      </c>
      <c r="B3273" s="4" t="s">
        <v>19380</v>
      </c>
      <c r="C3273" s="75" t="s">
        <v>6</v>
      </c>
      <c r="D3273" s="4" t="s">
        <v>23207</v>
      </c>
      <c r="E3273" s="76"/>
      <c r="F3273" s="77">
        <v>0</v>
      </c>
      <c r="H3273" s="77">
        <v>0</v>
      </c>
    </row>
    <row r="3274" spans="1:8" ht="19.899999999999999" hidden="1" customHeight="1">
      <c r="A3274" s="75">
        <v>39594</v>
      </c>
      <c r="B3274" s="4" t="s">
        <v>19381</v>
      </c>
      <c r="C3274" s="75" t="s">
        <v>6</v>
      </c>
      <c r="D3274" s="4" t="s">
        <v>23207</v>
      </c>
      <c r="E3274" s="76">
        <v>9.15</v>
      </c>
      <c r="F3274" s="77">
        <v>0</v>
      </c>
      <c r="H3274" s="77">
        <v>0</v>
      </c>
    </row>
    <row r="3275" spans="1:8" ht="19.899999999999999" hidden="1" customHeight="1">
      <c r="A3275" s="75">
        <v>39596</v>
      </c>
      <c r="B3275" s="4" t="s">
        <v>19382</v>
      </c>
      <c r="C3275" s="75" t="s">
        <v>6</v>
      </c>
      <c r="D3275" s="4" t="s">
        <v>23207</v>
      </c>
      <c r="E3275" s="76"/>
      <c r="F3275" s="77">
        <v>0</v>
      </c>
      <c r="H3275" s="77">
        <v>0</v>
      </c>
    </row>
    <row r="3276" spans="1:8" ht="19.899999999999999" hidden="1" customHeight="1">
      <c r="A3276" s="75">
        <v>39595</v>
      </c>
      <c r="B3276" s="4" t="s">
        <v>19383</v>
      </c>
      <c r="C3276" s="75" t="s">
        <v>6</v>
      </c>
      <c r="D3276" s="4" t="s">
        <v>23207</v>
      </c>
      <c r="E3276" s="76">
        <v>5.29</v>
      </c>
      <c r="F3276" s="77">
        <v>0</v>
      </c>
      <c r="H3276" s="77">
        <v>0</v>
      </c>
    </row>
    <row r="3277" spans="1:8" ht="19.899999999999999" hidden="1" customHeight="1">
      <c r="A3277" s="75">
        <v>39597</v>
      </c>
      <c r="B3277" s="4" t="s">
        <v>19384</v>
      </c>
      <c r="C3277" s="75" t="s">
        <v>6</v>
      </c>
      <c r="D3277" s="4" t="s">
        <v>23207</v>
      </c>
      <c r="E3277" s="76">
        <v>6.44</v>
      </c>
      <c r="F3277" s="77">
        <v>0</v>
      </c>
      <c r="H3277" s="77">
        <v>0</v>
      </c>
    </row>
    <row r="3278" spans="1:8" ht="19.899999999999999" hidden="1" customHeight="1">
      <c r="A3278" s="75">
        <v>10731</v>
      </c>
      <c r="B3278" s="4" t="s">
        <v>19385</v>
      </c>
      <c r="C3278" s="75" t="s">
        <v>149</v>
      </c>
      <c r="D3278" s="4" t="s">
        <v>23207</v>
      </c>
      <c r="E3278" s="76">
        <v>7.11</v>
      </c>
      <c r="F3278" s="77">
        <v>0</v>
      </c>
      <c r="H3278" s="77">
        <v>0</v>
      </c>
    </row>
    <row r="3279" spans="1:8" ht="19.899999999999999" hidden="1" customHeight="1">
      <c r="A3279" s="75">
        <v>4704</v>
      </c>
      <c r="B3279" s="4" t="s">
        <v>19386</v>
      </c>
      <c r="C3279" s="75" t="s">
        <v>149</v>
      </c>
      <c r="D3279" s="4" t="s">
        <v>23207</v>
      </c>
      <c r="E3279" s="76">
        <v>4.3</v>
      </c>
      <c r="F3279" s="77">
        <v>0</v>
      </c>
      <c r="H3279" s="77">
        <v>0</v>
      </c>
    </row>
    <row r="3280" spans="1:8" ht="19.899999999999999" hidden="1" customHeight="1">
      <c r="A3280" s="75">
        <v>10730</v>
      </c>
      <c r="B3280" s="4" t="s">
        <v>19387</v>
      </c>
      <c r="C3280" s="75" t="s">
        <v>149</v>
      </c>
      <c r="D3280" s="4" t="s">
        <v>23207</v>
      </c>
      <c r="E3280" s="76">
        <v>6.26</v>
      </c>
      <c r="F3280" s="77">
        <v>0</v>
      </c>
      <c r="H3280" s="77">
        <v>0</v>
      </c>
    </row>
    <row r="3281" spans="1:8" ht="19.899999999999999" hidden="1" customHeight="1">
      <c r="A3281" s="75">
        <v>4720</v>
      </c>
      <c r="B3281" s="4" t="s">
        <v>19388</v>
      </c>
      <c r="C3281" s="75" t="s">
        <v>34</v>
      </c>
      <c r="D3281" s="4" t="s">
        <v>23207</v>
      </c>
      <c r="E3281" s="76">
        <v>7.31</v>
      </c>
      <c r="F3281" s="77">
        <v>0</v>
      </c>
      <c r="H3281" s="77">
        <v>0</v>
      </c>
    </row>
    <row r="3282" spans="1:8" ht="19.899999999999999" hidden="1" customHeight="1">
      <c r="A3282" s="75">
        <v>4721</v>
      </c>
      <c r="B3282" s="4" t="s">
        <v>19389</v>
      </c>
      <c r="C3282" s="75" t="s">
        <v>34</v>
      </c>
      <c r="D3282" s="4" t="s">
        <v>23207</v>
      </c>
      <c r="E3282" s="76">
        <v>8.48</v>
      </c>
      <c r="F3282" s="77">
        <v>0</v>
      </c>
      <c r="H3282" s="77">
        <v>0</v>
      </c>
    </row>
    <row r="3283" spans="1:8" ht="19.899999999999999" hidden="1" customHeight="1">
      <c r="A3283" s="75">
        <v>4718</v>
      </c>
      <c r="B3283" s="4" t="s">
        <v>19390</v>
      </c>
      <c r="C3283" s="75" t="s">
        <v>34</v>
      </c>
      <c r="D3283" s="4" t="s">
        <v>23207</v>
      </c>
      <c r="E3283" s="76">
        <v>19.079999999999998</v>
      </c>
      <c r="F3283" s="77">
        <v>0</v>
      </c>
      <c r="H3283" s="77">
        <v>0</v>
      </c>
    </row>
    <row r="3284" spans="1:8" ht="19.899999999999999" hidden="1" customHeight="1">
      <c r="A3284" s="75">
        <v>4722</v>
      </c>
      <c r="B3284" s="4" t="s">
        <v>19391</v>
      </c>
      <c r="C3284" s="75" t="s">
        <v>34</v>
      </c>
      <c r="D3284" s="4" t="s">
        <v>23207</v>
      </c>
      <c r="E3284" s="76">
        <v>6.02</v>
      </c>
      <c r="F3284" s="77">
        <v>0</v>
      </c>
      <c r="H3284" s="77">
        <v>0</v>
      </c>
    </row>
    <row r="3285" spans="1:8" ht="19.899999999999999" hidden="1" customHeight="1">
      <c r="A3285" s="75">
        <v>4730</v>
      </c>
      <c r="B3285" s="4" t="s">
        <v>19392</v>
      </c>
      <c r="C3285" s="75" t="s">
        <v>34</v>
      </c>
      <c r="D3285" s="4" t="s">
        <v>23207</v>
      </c>
      <c r="E3285" s="76">
        <v>4.5999999999999996</v>
      </c>
      <c r="F3285" s="77">
        <v>0</v>
      </c>
      <c r="H3285" s="77">
        <v>0</v>
      </c>
    </row>
    <row r="3286" spans="1:8" ht="19.899999999999999" hidden="1" customHeight="1">
      <c r="A3286" s="75">
        <v>13186</v>
      </c>
      <c r="B3286" s="4" t="s">
        <v>19393</v>
      </c>
      <c r="C3286" s="75" t="s">
        <v>34</v>
      </c>
      <c r="D3286" s="4" t="s">
        <v>23207</v>
      </c>
      <c r="E3286" s="76">
        <v>3.98</v>
      </c>
      <c r="F3286" s="77">
        <v>0</v>
      </c>
      <c r="H3286" s="77">
        <v>0</v>
      </c>
    </row>
    <row r="3287" spans="1:8" ht="19.899999999999999" hidden="1" customHeight="1">
      <c r="A3287" s="75">
        <v>10737</v>
      </c>
      <c r="B3287" s="4" t="s">
        <v>19394</v>
      </c>
      <c r="C3287" s="75" t="s">
        <v>149</v>
      </c>
      <c r="D3287" s="4" t="s">
        <v>23207</v>
      </c>
      <c r="E3287" s="76">
        <v>4.22</v>
      </c>
      <c r="F3287" s="77">
        <v>0</v>
      </c>
      <c r="H3287" s="77">
        <v>0</v>
      </c>
    </row>
    <row r="3288" spans="1:8" ht="19.899999999999999" hidden="1" customHeight="1">
      <c r="A3288" s="75">
        <v>10734</v>
      </c>
      <c r="B3288" s="4" t="s">
        <v>19395</v>
      </c>
      <c r="C3288" s="75" t="s">
        <v>149</v>
      </c>
      <c r="D3288" s="4" t="s">
        <v>23207</v>
      </c>
      <c r="E3288" s="76">
        <v>4.17</v>
      </c>
      <c r="F3288" s="77">
        <v>0</v>
      </c>
      <c r="H3288" s="77">
        <v>0</v>
      </c>
    </row>
    <row r="3289" spans="1:8" ht="19.899999999999999" hidden="1" customHeight="1">
      <c r="A3289" s="75">
        <v>4708</v>
      </c>
      <c r="B3289" s="4" t="s">
        <v>19396</v>
      </c>
      <c r="C3289" s="75" t="s">
        <v>149</v>
      </c>
      <c r="D3289" s="4" t="s">
        <v>23207</v>
      </c>
      <c r="E3289" s="76">
        <v>4.3099999999999996</v>
      </c>
      <c r="F3289" s="77">
        <v>0</v>
      </c>
      <c r="H3289" s="77">
        <v>0</v>
      </c>
    </row>
    <row r="3290" spans="1:8" ht="19.899999999999999" hidden="1" customHeight="1">
      <c r="A3290" s="75">
        <v>4712</v>
      </c>
      <c r="B3290" s="4" t="s">
        <v>19397</v>
      </c>
      <c r="C3290" s="75" t="s">
        <v>149</v>
      </c>
      <c r="D3290" s="4" t="s">
        <v>23207</v>
      </c>
      <c r="E3290" s="76">
        <v>13.47</v>
      </c>
      <c r="F3290" s="77">
        <v>0</v>
      </c>
      <c r="H3290" s="77">
        <v>0</v>
      </c>
    </row>
    <row r="3291" spans="1:8" ht="19.899999999999999" hidden="1" customHeight="1">
      <c r="A3291" s="75">
        <v>4710</v>
      </c>
      <c r="B3291" s="4" t="s">
        <v>19398</v>
      </c>
      <c r="C3291" s="75" t="s">
        <v>149</v>
      </c>
      <c r="D3291" s="4" t="s">
        <v>23207</v>
      </c>
      <c r="E3291" s="76">
        <v>7.84</v>
      </c>
      <c r="F3291" s="77">
        <v>0</v>
      </c>
      <c r="H3291" s="77">
        <v>0</v>
      </c>
    </row>
    <row r="3292" spans="1:8" ht="19.899999999999999" hidden="1" customHeight="1">
      <c r="A3292" s="75">
        <v>4750</v>
      </c>
      <c r="B3292" s="4" t="s">
        <v>19399</v>
      </c>
      <c r="C3292" s="75" t="s">
        <v>8</v>
      </c>
      <c r="D3292" s="4" t="s">
        <v>23208</v>
      </c>
      <c r="E3292" s="76"/>
      <c r="F3292" s="77">
        <v>0</v>
      </c>
      <c r="H3292" s="77">
        <v>0</v>
      </c>
    </row>
    <row r="3293" spans="1:8" ht="19.899999999999999" hidden="1" customHeight="1">
      <c r="A3293" s="75">
        <v>41065</v>
      </c>
      <c r="B3293" s="4" t="s">
        <v>19400</v>
      </c>
      <c r="C3293" s="75" t="s">
        <v>1288</v>
      </c>
      <c r="D3293" s="4" t="s">
        <v>23208</v>
      </c>
      <c r="E3293" s="76"/>
      <c r="F3293" s="77">
        <v>0</v>
      </c>
      <c r="H3293" s="77">
        <v>0</v>
      </c>
    </row>
    <row r="3294" spans="1:8" ht="19.899999999999999" hidden="1" customHeight="1">
      <c r="A3294" s="75">
        <v>34747</v>
      </c>
      <c r="B3294" s="4" t="s">
        <v>19401</v>
      </c>
      <c r="C3294" s="75" t="s">
        <v>1</v>
      </c>
      <c r="D3294" s="4" t="s">
        <v>23207</v>
      </c>
      <c r="E3294" s="76"/>
      <c r="F3294" s="77">
        <v>0</v>
      </c>
      <c r="H3294" s="77">
        <v>0</v>
      </c>
    </row>
    <row r="3295" spans="1:8" ht="19.899999999999999" hidden="1" customHeight="1">
      <c r="A3295" s="75">
        <v>4826</v>
      </c>
      <c r="B3295" s="4" t="s">
        <v>19402</v>
      </c>
      <c r="C3295" s="75" t="s">
        <v>1</v>
      </c>
      <c r="D3295" s="4" t="s">
        <v>23207</v>
      </c>
      <c r="E3295" s="76"/>
      <c r="F3295" s="77">
        <v>0</v>
      </c>
      <c r="H3295" s="77">
        <v>0</v>
      </c>
    </row>
    <row r="3296" spans="1:8" ht="19.899999999999999" hidden="1" customHeight="1">
      <c r="A3296" s="75">
        <v>41975</v>
      </c>
      <c r="B3296" s="4" t="s">
        <v>19403</v>
      </c>
      <c r="C3296" s="75" t="s">
        <v>149</v>
      </c>
      <c r="D3296" s="4" t="s">
        <v>23207</v>
      </c>
      <c r="E3296" s="76"/>
      <c r="F3296" s="77">
        <v>0</v>
      </c>
      <c r="H3296" s="77">
        <v>0</v>
      </c>
    </row>
    <row r="3297" spans="1:8" ht="19.899999999999999" hidden="1" customHeight="1">
      <c r="A3297" s="75">
        <v>4825</v>
      </c>
      <c r="B3297" s="4" t="s">
        <v>19404</v>
      </c>
      <c r="C3297" s="75" t="s">
        <v>1</v>
      </c>
      <c r="D3297" s="4" t="s">
        <v>23207</v>
      </c>
      <c r="E3297" s="76"/>
      <c r="F3297" s="77">
        <v>0</v>
      </c>
      <c r="H3297" s="77">
        <v>0</v>
      </c>
    </row>
    <row r="3298" spans="1:8" ht="19.899999999999999" hidden="1" customHeight="1">
      <c r="A3298" s="75">
        <v>34744</v>
      </c>
      <c r="B3298" s="4" t="s">
        <v>19405</v>
      </c>
      <c r="C3298" s="75" t="s">
        <v>149</v>
      </c>
      <c r="D3298" s="4" t="s">
        <v>23207</v>
      </c>
      <c r="E3298" s="76">
        <v>86331.12</v>
      </c>
      <c r="F3298" s="77">
        <v>0</v>
      </c>
      <c r="H3298" s="77">
        <v>0</v>
      </c>
    </row>
    <row r="3299" spans="1:8" ht="19.899999999999999" hidden="1" customHeight="1">
      <c r="A3299" s="75">
        <v>39430</v>
      </c>
      <c r="B3299" s="4" t="s">
        <v>19406</v>
      </c>
      <c r="C3299" s="75" t="s">
        <v>6</v>
      </c>
      <c r="D3299" s="4" t="s">
        <v>23207</v>
      </c>
      <c r="E3299" s="76">
        <v>12441.2</v>
      </c>
      <c r="F3299" s="77">
        <v>0</v>
      </c>
      <c r="H3299" s="77">
        <v>0</v>
      </c>
    </row>
    <row r="3300" spans="1:8" ht="19.899999999999999" hidden="1" customHeight="1">
      <c r="A3300" s="75">
        <v>39573</v>
      </c>
      <c r="B3300" s="4" t="s">
        <v>19407</v>
      </c>
      <c r="C3300" s="75" t="s">
        <v>6</v>
      </c>
      <c r="D3300" s="4" t="s">
        <v>23207</v>
      </c>
      <c r="E3300" s="76">
        <v>38946.370000000003</v>
      </c>
      <c r="F3300" s="77">
        <v>0</v>
      </c>
      <c r="H3300" s="77">
        <v>0</v>
      </c>
    </row>
    <row r="3301" spans="1:8" ht="19.899999999999999" hidden="1" customHeight="1">
      <c r="A3301" s="75">
        <v>38410</v>
      </c>
      <c r="B3301" s="4" t="s">
        <v>19408</v>
      </c>
      <c r="C3301" s="75" t="s">
        <v>6</v>
      </c>
      <c r="D3301" s="4" t="s">
        <v>23206</v>
      </c>
      <c r="E3301" s="76"/>
      <c r="F3301" s="77">
        <v>0</v>
      </c>
      <c r="H3301" s="77">
        <v>0</v>
      </c>
    </row>
    <row r="3302" spans="1:8" ht="19.899999999999999" hidden="1" customHeight="1">
      <c r="A3302" s="75">
        <v>43082</v>
      </c>
      <c r="B3302" s="4" t="s">
        <v>19409</v>
      </c>
      <c r="C3302" s="75" t="s">
        <v>19</v>
      </c>
      <c r="D3302" s="4" t="s">
        <v>23207</v>
      </c>
      <c r="E3302" s="76"/>
      <c r="F3302" s="77">
        <v>0</v>
      </c>
      <c r="H3302" s="77">
        <v>0</v>
      </c>
    </row>
    <row r="3303" spans="1:8" ht="19.899999999999999" hidden="1" customHeight="1">
      <c r="A3303" s="75">
        <v>43083</v>
      </c>
      <c r="B3303" s="4" t="s">
        <v>19410</v>
      </c>
      <c r="C3303" s="75" t="s">
        <v>19</v>
      </c>
      <c r="D3303" s="4" t="s">
        <v>23207</v>
      </c>
      <c r="E3303" s="76"/>
      <c r="F3303" s="77">
        <v>0</v>
      </c>
      <c r="H3303" s="77">
        <v>0</v>
      </c>
    </row>
    <row r="3304" spans="1:8" ht="19.899999999999999" hidden="1" customHeight="1">
      <c r="A3304" s="75">
        <v>40535</v>
      </c>
      <c r="B3304" s="4" t="s">
        <v>19411</v>
      </c>
      <c r="C3304" s="75" t="s">
        <v>19</v>
      </c>
      <c r="D3304" s="4" t="s">
        <v>23207</v>
      </c>
      <c r="E3304" s="76"/>
      <c r="F3304" s="77">
        <v>0</v>
      </c>
      <c r="H3304" s="77">
        <v>0</v>
      </c>
    </row>
    <row r="3305" spans="1:8" ht="19.899999999999999" hidden="1" customHeight="1">
      <c r="A3305" s="75">
        <v>40598</v>
      </c>
      <c r="B3305" s="4" t="s">
        <v>19412</v>
      </c>
      <c r="C3305" s="75" t="s">
        <v>19</v>
      </c>
      <c r="D3305" s="4" t="s">
        <v>23207</v>
      </c>
      <c r="E3305" s="76">
        <v>21300.32</v>
      </c>
      <c r="F3305" s="77">
        <v>0</v>
      </c>
      <c r="H3305" s="77">
        <v>0</v>
      </c>
    </row>
    <row r="3306" spans="1:8" ht="19.899999999999999" hidden="1" customHeight="1">
      <c r="A3306" s="75">
        <v>43692</v>
      </c>
      <c r="B3306" s="4" t="s">
        <v>19413</v>
      </c>
      <c r="C3306" s="75" t="s">
        <v>19</v>
      </c>
      <c r="D3306" s="4" t="s">
        <v>23207</v>
      </c>
      <c r="E3306" s="76"/>
      <c r="F3306" s="77">
        <v>0</v>
      </c>
      <c r="H3306" s="77">
        <v>0</v>
      </c>
    </row>
    <row r="3307" spans="1:8" ht="19.899999999999999" hidden="1" customHeight="1">
      <c r="A3307" s="75">
        <v>43665</v>
      </c>
      <c r="B3307" s="4" t="s">
        <v>19414</v>
      </c>
      <c r="C3307" s="75" t="s">
        <v>19</v>
      </c>
      <c r="D3307" s="4" t="s">
        <v>23207</v>
      </c>
      <c r="E3307" s="76"/>
      <c r="F3307" s="77">
        <v>0</v>
      </c>
      <c r="H3307" s="77">
        <v>0</v>
      </c>
    </row>
    <row r="3308" spans="1:8" ht="19.899999999999999" hidden="1" customHeight="1">
      <c r="A3308" s="75">
        <v>10966</v>
      </c>
      <c r="B3308" s="4" t="s">
        <v>19415</v>
      </c>
      <c r="C3308" s="75" t="s">
        <v>19</v>
      </c>
      <c r="D3308" s="4" t="s">
        <v>23207</v>
      </c>
      <c r="E3308" s="76"/>
      <c r="F3308" s="77">
        <v>0</v>
      </c>
      <c r="H3308" s="77">
        <v>0</v>
      </c>
    </row>
    <row r="3309" spans="1:8" ht="19.899999999999999" hidden="1" customHeight="1">
      <c r="A3309" s="75">
        <v>39427</v>
      </c>
      <c r="B3309" s="4" t="s">
        <v>19416</v>
      </c>
      <c r="C3309" s="75" t="s">
        <v>1</v>
      </c>
      <c r="D3309" s="4" t="s">
        <v>23207</v>
      </c>
      <c r="E3309" s="76">
        <v>98491.31</v>
      </c>
      <c r="F3309" s="77">
        <v>0</v>
      </c>
      <c r="H3309" s="77">
        <v>0</v>
      </c>
    </row>
    <row r="3310" spans="1:8" ht="19.899999999999999" hidden="1" customHeight="1">
      <c r="A3310" s="75">
        <v>39424</v>
      </c>
      <c r="B3310" s="4" t="s">
        <v>19417</v>
      </c>
      <c r="C3310" s="75" t="s">
        <v>1</v>
      </c>
      <c r="D3310" s="4" t="s">
        <v>23207</v>
      </c>
      <c r="E3310" s="76">
        <v>39.96</v>
      </c>
      <c r="F3310" s="77">
        <v>0</v>
      </c>
      <c r="H3310" s="77">
        <v>0</v>
      </c>
    </row>
    <row r="3311" spans="1:8" ht="19.899999999999999" hidden="1" customHeight="1">
      <c r="A3311" s="75">
        <v>39425</v>
      </c>
      <c r="B3311" s="4" t="s">
        <v>19418</v>
      </c>
      <c r="C3311" s="75" t="s">
        <v>1</v>
      </c>
      <c r="D3311" s="4" t="s">
        <v>23207</v>
      </c>
      <c r="E3311" s="76">
        <v>84.82</v>
      </c>
      <c r="F3311" s="77">
        <v>0</v>
      </c>
      <c r="H3311" s="77">
        <v>0</v>
      </c>
    </row>
    <row r="3312" spans="1:8" ht="19.899999999999999" hidden="1" customHeight="1">
      <c r="A3312" s="75">
        <v>40664</v>
      </c>
      <c r="B3312" s="4" t="s">
        <v>19419</v>
      </c>
      <c r="C3312" s="75" t="s">
        <v>19</v>
      </c>
      <c r="D3312" s="4" t="s">
        <v>23207</v>
      </c>
      <c r="E3312" s="76">
        <v>147.59</v>
      </c>
      <c r="F3312" s="77">
        <v>0</v>
      </c>
      <c r="H3312" s="77">
        <v>0</v>
      </c>
    </row>
    <row r="3313" spans="1:8" ht="19.899999999999999" hidden="1" customHeight="1">
      <c r="A3313" s="75">
        <v>34360</v>
      </c>
      <c r="B3313" s="4" t="s">
        <v>19420</v>
      </c>
      <c r="C3313" s="75" t="s">
        <v>19</v>
      </c>
      <c r="D3313" s="4" t="s">
        <v>23207</v>
      </c>
      <c r="E3313" s="76">
        <v>1.6</v>
      </c>
      <c r="F3313" s="77">
        <v>0</v>
      </c>
      <c r="H3313" s="77">
        <v>0</v>
      </c>
    </row>
    <row r="3314" spans="1:8" ht="19.899999999999999" hidden="1" customHeight="1">
      <c r="A3314" s="75">
        <v>20259</v>
      </c>
      <c r="B3314" s="4" t="s">
        <v>19421</v>
      </c>
      <c r="C3314" s="75" t="s">
        <v>1</v>
      </c>
      <c r="D3314" s="4" t="s">
        <v>23207</v>
      </c>
      <c r="E3314" s="76"/>
      <c r="F3314" s="77">
        <v>0</v>
      </c>
      <c r="H3314" s="77">
        <v>0</v>
      </c>
    </row>
    <row r="3315" spans="1:8" ht="19.899999999999999" hidden="1" customHeight="1">
      <c r="A3315" s="75">
        <v>14077</v>
      </c>
      <c r="B3315" s="4" t="s">
        <v>19422</v>
      </c>
      <c r="C3315" s="75" t="s">
        <v>1</v>
      </c>
      <c r="D3315" s="4" t="s">
        <v>23207</v>
      </c>
      <c r="E3315" s="76"/>
      <c r="F3315" s="77">
        <v>0</v>
      </c>
      <c r="H3315" s="77">
        <v>0</v>
      </c>
    </row>
    <row r="3316" spans="1:8" ht="19.899999999999999" hidden="1" customHeight="1">
      <c r="A3316" s="75">
        <v>3678</v>
      </c>
      <c r="B3316" s="4" t="s">
        <v>19423</v>
      </c>
      <c r="C3316" s="75" t="s">
        <v>1</v>
      </c>
      <c r="D3316" s="4" t="s">
        <v>23207</v>
      </c>
      <c r="E3316" s="76"/>
      <c r="F3316" s="77">
        <v>0</v>
      </c>
      <c r="H3316" s="77">
        <v>0</v>
      </c>
    </row>
    <row r="3317" spans="1:8" ht="19.899999999999999" hidden="1" customHeight="1">
      <c r="A3317" s="75">
        <v>11552</v>
      </c>
      <c r="B3317" s="4" t="s">
        <v>19424</v>
      </c>
      <c r="C3317" s="75" t="s">
        <v>1</v>
      </c>
      <c r="D3317" s="4" t="s">
        <v>23207</v>
      </c>
      <c r="E3317" s="76"/>
      <c r="F3317" s="77">
        <v>0</v>
      </c>
      <c r="H3317" s="77">
        <v>0</v>
      </c>
    </row>
    <row r="3318" spans="1:8" ht="19.899999999999999" hidden="1" customHeight="1">
      <c r="A3318" s="75">
        <v>585</v>
      </c>
      <c r="B3318" s="4" t="s">
        <v>19425</v>
      </c>
      <c r="C3318" s="75" t="s">
        <v>19</v>
      </c>
      <c r="D3318" s="4" t="s">
        <v>23207</v>
      </c>
      <c r="E3318" s="76"/>
      <c r="F3318" s="77">
        <v>0</v>
      </c>
      <c r="H3318" s="77">
        <v>0</v>
      </c>
    </row>
    <row r="3319" spans="1:8" ht="19.899999999999999" hidden="1" customHeight="1">
      <c r="A3319" s="75">
        <v>39418</v>
      </c>
      <c r="B3319" s="4" t="s">
        <v>19426</v>
      </c>
      <c r="C3319" s="75" t="s">
        <v>1</v>
      </c>
      <c r="D3319" s="4" t="s">
        <v>23207</v>
      </c>
      <c r="E3319" s="76">
        <v>10.97</v>
      </c>
      <c r="F3319" s="77">
        <v>0</v>
      </c>
      <c r="H3319" s="77">
        <v>0</v>
      </c>
    </row>
    <row r="3320" spans="1:8" ht="19.899999999999999" hidden="1" customHeight="1">
      <c r="A3320" s="75">
        <v>39419</v>
      </c>
      <c r="B3320" s="4" t="s">
        <v>19427</v>
      </c>
      <c r="C3320" s="75" t="s">
        <v>1</v>
      </c>
      <c r="D3320" s="4" t="s">
        <v>23207</v>
      </c>
      <c r="E3320" s="76">
        <v>39.409999999999997</v>
      </c>
      <c r="F3320" s="77">
        <v>0</v>
      </c>
      <c r="H3320" s="77">
        <v>0</v>
      </c>
    </row>
    <row r="3321" spans="1:8" ht="19.899999999999999" hidden="1" customHeight="1">
      <c r="A3321" s="75">
        <v>39420</v>
      </c>
      <c r="B3321" s="4" t="s">
        <v>19428</v>
      </c>
      <c r="C3321" s="75" t="s">
        <v>1</v>
      </c>
      <c r="D3321" s="4" t="s">
        <v>23207</v>
      </c>
      <c r="E3321" s="76">
        <v>53.95</v>
      </c>
      <c r="F3321" s="77">
        <v>0</v>
      </c>
      <c r="H3321" s="77">
        <v>0</v>
      </c>
    </row>
    <row r="3322" spans="1:8" ht="19.899999999999999" hidden="1" customHeight="1">
      <c r="A3322" s="75">
        <v>39571</v>
      </c>
      <c r="B3322" s="4" t="s">
        <v>19429</v>
      </c>
      <c r="C3322" s="75" t="s">
        <v>1</v>
      </c>
      <c r="D3322" s="4" t="s">
        <v>23207</v>
      </c>
      <c r="E3322" s="76">
        <v>19.760000000000002</v>
      </c>
      <c r="F3322" s="77">
        <v>0</v>
      </c>
      <c r="H3322" s="77">
        <v>0</v>
      </c>
    </row>
    <row r="3323" spans="1:8" ht="19.899999999999999" hidden="1" customHeight="1">
      <c r="A3323" s="75">
        <v>39421</v>
      </c>
      <c r="B3323" s="4" t="s">
        <v>19430</v>
      </c>
      <c r="C3323" s="75" t="s">
        <v>1</v>
      </c>
      <c r="D3323" s="4" t="s">
        <v>23207</v>
      </c>
      <c r="E3323" s="76">
        <v>3485.91</v>
      </c>
      <c r="F3323" s="77">
        <v>0</v>
      </c>
      <c r="H3323" s="77">
        <v>0</v>
      </c>
    </row>
    <row r="3324" spans="1:8" ht="19.899999999999999" hidden="1" customHeight="1">
      <c r="A3324" s="75">
        <v>39422</v>
      </c>
      <c r="B3324" s="4" t="s">
        <v>19431</v>
      </c>
      <c r="C3324" s="75" t="s">
        <v>1</v>
      </c>
      <c r="D3324" s="4" t="s">
        <v>23207</v>
      </c>
      <c r="E3324" s="76">
        <v>19.190000000000001</v>
      </c>
      <c r="F3324" s="77">
        <v>0</v>
      </c>
      <c r="H3324" s="77">
        <v>0</v>
      </c>
    </row>
    <row r="3325" spans="1:8" ht="19.899999999999999" hidden="1" customHeight="1">
      <c r="A3325" s="75">
        <v>39423</v>
      </c>
      <c r="B3325" s="4" t="s">
        <v>19432</v>
      </c>
      <c r="C3325" s="75" t="s">
        <v>1</v>
      </c>
      <c r="D3325" s="4" t="s">
        <v>23207</v>
      </c>
      <c r="E3325" s="76">
        <v>3385.04</v>
      </c>
      <c r="F3325" s="77">
        <v>0</v>
      </c>
      <c r="H3325" s="77">
        <v>0</v>
      </c>
    </row>
    <row r="3326" spans="1:8" ht="19.899999999999999" hidden="1" customHeight="1">
      <c r="A3326" s="75">
        <v>39426</v>
      </c>
      <c r="B3326" s="4" t="s">
        <v>19433</v>
      </c>
      <c r="C3326" s="75" t="s">
        <v>1</v>
      </c>
      <c r="D3326" s="4" t="s">
        <v>23207</v>
      </c>
      <c r="E3326" s="76">
        <v>19.760000000000002</v>
      </c>
      <c r="F3326" s="77">
        <v>0</v>
      </c>
      <c r="H3326" s="77">
        <v>0</v>
      </c>
    </row>
    <row r="3327" spans="1:8" ht="19.899999999999999" hidden="1" customHeight="1">
      <c r="A3327" s="75">
        <v>39429</v>
      </c>
      <c r="B3327" s="4" t="s">
        <v>19434</v>
      </c>
      <c r="C3327" s="75" t="s">
        <v>1</v>
      </c>
      <c r="D3327" s="4" t="s">
        <v>23207</v>
      </c>
      <c r="E3327" s="76">
        <v>3485.91</v>
      </c>
      <c r="F3327" s="77">
        <v>0</v>
      </c>
      <c r="H3327" s="77">
        <v>0</v>
      </c>
    </row>
    <row r="3328" spans="1:8" ht="19.899999999999999" hidden="1" customHeight="1">
      <c r="A3328" s="75">
        <v>39428</v>
      </c>
      <c r="B3328" s="4" t="s">
        <v>19435</v>
      </c>
      <c r="C3328" s="75" t="s">
        <v>1</v>
      </c>
      <c r="D3328" s="4" t="s">
        <v>23207</v>
      </c>
      <c r="E3328" s="76">
        <v>81.91</v>
      </c>
      <c r="F3328" s="77">
        <v>0</v>
      </c>
      <c r="H3328" s="77">
        <v>0</v>
      </c>
    </row>
    <row r="3329" spans="1:8" ht="19.899999999999999" hidden="1" customHeight="1">
      <c r="A3329" s="75">
        <v>39572</v>
      </c>
      <c r="B3329" s="4" t="s">
        <v>19436</v>
      </c>
      <c r="C3329" s="75" t="s">
        <v>1</v>
      </c>
      <c r="D3329" s="4" t="s">
        <v>23207</v>
      </c>
      <c r="E3329" s="76">
        <v>373.04</v>
      </c>
      <c r="F3329" s="77">
        <v>0</v>
      </c>
      <c r="H3329" s="77">
        <v>0</v>
      </c>
    </row>
    <row r="3330" spans="1:8" ht="19.899999999999999" hidden="1" customHeight="1">
      <c r="A3330" s="75">
        <v>39570</v>
      </c>
      <c r="B3330" s="4" t="s">
        <v>19437</v>
      </c>
      <c r="C3330" s="75" t="s">
        <v>1</v>
      </c>
      <c r="D3330" s="4" t="s">
        <v>23207</v>
      </c>
      <c r="E3330" s="76">
        <v>226.58</v>
      </c>
      <c r="F3330" s="77">
        <v>0</v>
      </c>
      <c r="H3330" s="77">
        <v>0</v>
      </c>
    </row>
    <row r="3331" spans="1:8" ht="19.899999999999999" hidden="1" customHeight="1">
      <c r="A3331" s="75">
        <v>39569</v>
      </c>
      <c r="B3331" s="4" t="s">
        <v>19438</v>
      </c>
      <c r="C3331" s="75" t="s">
        <v>1</v>
      </c>
      <c r="D3331" s="4" t="s">
        <v>23207</v>
      </c>
      <c r="E3331" s="76">
        <v>62.31</v>
      </c>
      <c r="F3331" s="77">
        <v>0</v>
      </c>
      <c r="H3331" s="77">
        <v>0</v>
      </c>
    </row>
    <row r="3332" spans="1:8" ht="19.899999999999999" hidden="1" customHeight="1">
      <c r="A3332" s="75">
        <v>39328</v>
      </c>
      <c r="B3332" s="4" t="s">
        <v>19439</v>
      </c>
      <c r="C3332" s="75" t="s">
        <v>1</v>
      </c>
      <c r="D3332" s="4" t="s">
        <v>23207</v>
      </c>
      <c r="E3332" s="76">
        <v>363.14</v>
      </c>
      <c r="F3332" s="77">
        <v>0</v>
      </c>
      <c r="H3332" s="77">
        <v>0</v>
      </c>
    </row>
    <row r="3333" spans="1:8" ht="19.899999999999999" hidden="1" customHeight="1">
      <c r="A3333" s="75">
        <v>39029</v>
      </c>
      <c r="B3333" s="4" t="s">
        <v>19440</v>
      </c>
      <c r="C3333" s="75" t="s">
        <v>1</v>
      </c>
      <c r="D3333" s="4" t="s">
        <v>23207</v>
      </c>
      <c r="E3333" s="76">
        <v>388.9</v>
      </c>
      <c r="F3333" s="77">
        <v>0</v>
      </c>
      <c r="H3333" s="77">
        <v>0</v>
      </c>
    </row>
    <row r="3334" spans="1:8" ht="19.899999999999999" hidden="1" customHeight="1">
      <c r="A3334" s="75">
        <v>39028</v>
      </c>
      <c r="B3334" s="4" t="s">
        <v>19441</v>
      </c>
      <c r="C3334" s="75" t="s">
        <v>1</v>
      </c>
      <c r="D3334" s="4" t="s">
        <v>23207</v>
      </c>
      <c r="E3334" s="76">
        <v>48.83</v>
      </c>
      <c r="F3334" s="77">
        <v>0</v>
      </c>
      <c r="H3334" s="77">
        <v>0</v>
      </c>
    </row>
    <row r="3335" spans="1:8" ht="19.899999999999999" hidden="1" customHeight="1">
      <c r="A3335" s="75">
        <v>38541</v>
      </c>
      <c r="B3335" s="4" t="s">
        <v>19442</v>
      </c>
      <c r="C3335" s="75" t="s">
        <v>6</v>
      </c>
      <c r="D3335" s="4" t="s">
        <v>23206</v>
      </c>
      <c r="E3335" s="76">
        <v>39.090000000000003</v>
      </c>
      <c r="F3335" s="77">
        <v>0</v>
      </c>
      <c r="H3335" s="77">
        <v>0</v>
      </c>
    </row>
    <row r="3336" spans="1:8" ht="19.899999999999999" hidden="1" customHeight="1">
      <c r="A3336" s="75">
        <v>38542</v>
      </c>
      <c r="B3336" s="4" t="s">
        <v>19443</v>
      </c>
      <c r="C3336" s="75" t="s">
        <v>6</v>
      </c>
      <c r="D3336" s="4" t="s">
        <v>23206</v>
      </c>
      <c r="E3336" s="76"/>
      <c r="F3336" s="77">
        <v>0</v>
      </c>
      <c r="H3336" s="77">
        <v>0</v>
      </c>
    </row>
    <row r="3337" spans="1:8" ht="19.899999999999999" hidden="1" customHeight="1">
      <c r="A3337" s="75">
        <v>45080</v>
      </c>
      <c r="B3337" s="4" t="s">
        <v>19444</v>
      </c>
      <c r="C3337" s="75" t="s">
        <v>6</v>
      </c>
      <c r="D3337" s="4" t="s">
        <v>23206</v>
      </c>
      <c r="E3337" s="76">
        <v>524</v>
      </c>
      <c r="F3337" s="77">
        <v>0</v>
      </c>
      <c r="H3337" s="77">
        <v>0</v>
      </c>
    </row>
    <row r="3338" spans="1:8" ht="19.899999999999999" hidden="1" customHeight="1">
      <c r="A3338" s="75">
        <v>38543</v>
      </c>
      <c r="B3338" s="4" t="s">
        <v>19445</v>
      </c>
      <c r="C3338" s="75" t="s">
        <v>6</v>
      </c>
      <c r="D3338" s="4" t="s">
        <v>23206</v>
      </c>
      <c r="E3338" s="76">
        <v>395.47</v>
      </c>
      <c r="F3338" s="77">
        <v>0</v>
      </c>
      <c r="H3338" s="77">
        <v>0</v>
      </c>
    </row>
    <row r="3339" spans="1:8" ht="19.899999999999999" hidden="1" customHeight="1">
      <c r="A3339" s="75">
        <v>44002</v>
      </c>
      <c r="B3339" s="4" t="s">
        <v>19446</v>
      </c>
      <c r="C3339" s="75" t="s">
        <v>6</v>
      </c>
      <c r="D3339" s="4" t="s">
        <v>23206</v>
      </c>
      <c r="E3339" s="76">
        <v>505.32</v>
      </c>
      <c r="F3339" s="77">
        <v>0</v>
      </c>
      <c r="H3339" s="77">
        <v>0</v>
      </c>
    </row>
    <row r="3340" spans="1:8" ht="19.899999999999999" hidden="1" customHeight="1">
      <c r="A3340" s="75">
        <v>43886</v>
      </c>
      <c r="B3340" s="4" t="s">
        <v>19447</v>
      </c>
      <c r="C3340" s="75" t="s">
        <v>6</v>
      </c>
      <c r="D3340" s="4" t="s">
        <v>23206</v>
      </c>
      <c r="E3340" s="76">
        <v>571.23</v>
      </c>
      <c r="F3340" s="77">
        <v>0</v>
      </c>
      <c r="H3340" s="77">
        <v>0</v>
      </c>
    </row>
    <row r="3341" spans="1:8" ht="19.899999999999999" hidden="1" customHeight="1">
      <c r="A3341" s="75">
        <v>40789</v>
      </c>
      <c r="B3341" s="4" t="s">
        <v>19448</v>
      </c>
      <c r="C3341" s="75" t="s">
        <v>6</v>
      </c>
      <c r="D3341" s="4" t="s">
        <v>23206</v>
      </c>
      <c r="E3341" s="76">
        <v>80.63</v>
      </c>
      <c r="F3341" s="77">
        <v>0</v>
      </c>
      <c r="H3341" s="77">
        <v>0</v>
      </c>
    </row>
    <row r="3342" spans="1:8" ht="19.899999999999999" hidden="1" customHeight="1">
      <c r="A3342" s="75">
        <v>40791</v>
      </c>
      <c r="B3342" s="4" t="s">
        <v>19449</v>
      </c>
      <c r="C3342" s="75" t="s">
        <v>6</v>
      </c>
      <c r="D3342" s="4" t="s">
        <v>23206</v>
      </c>
      <c r="E3342" s="76">
        <v>136.79</v>
      </c>
      <c r="F3342" s="77">
        <v>0</v>
      </c>
      <c r="H3342" s="77">
        <v>0</v>
      </c>
    </row>
    <row r="3343" spans="1:8" ht="19.899999999999999" hidden="1" customHeight="1">
      <c r="A3343" s="75">
        <v>44003</v>
      </c>
      <c r="B3343" s="4" t="s">
        <v>19450</v>
      </c>
      <c r="C3343" s="75" t="s">
        <v>6</v>
      </c>
      <c r="D3343" s="4" t="s">
        <v>23206</v>
      </c>
      <c r="E3343" s="76">
        <v>182.43</v>
      </c>
      <c r="F3343" s="77">
        <v>0</v>
      </c>
      <c r="H3343" s="77">
        <v>0</v>
      </c>
    </row>
    <row r="3344" spans="1:8" ht="19.899999999999999" hidden="1" customHeight="1">
      <c r="A3344" s="75">
        <v>44548</v>
      </c>
      <c r="B3344" s="4" t="s">
        <v>19451</v>
      </c>
      <c r="C3344" s="75" t="s">
        <v>6</v>
      </c>
      <c r="D3344" s="4" t="s">
        <v>23206</v>
      </c>
      <c r="E3344" s="76"/>
      <c r="F3344" s="77">
        <v>0</v>
      </c>
      <c r="H3344" s="77">
        <v>0</v>
      </c>
    </row>
    <row r="3345" spans="1:8" ht="19.899999999999999" hidden="1" customHeight="1">
      <c r="A3345" s="75">
        <v>44550</v>
      </c>
      <c r="B3345" s="4" t="s">
        <v>19452</v>
      </c>
      <c r="C3345" s="75" t="s">
        <v>6</v>
      </c>
      <c r="D3345" s="4" t="s">
        <v>23206</v>
      </c>
      <c r="E3345" s="76"/>
      <c r="F3345" s="77">
        <v>0</v>
      </c>
      <c r="H3345" s="77">
        <v>0</v>
      </c>
    </row>
    <row r="3346" spans="1:8" ht="19.899999999999999" hidden="1" customHeight="1">
      <c r="A3346" s="75">
        <v>44549</v>
      </c>
      <c r="B3346" s="4" t="s">
        <v>19453</v>
      </c>
      <c r="C3346" s="75" t="s">
        <v>6</v>
      </c>
      <c r="D3346" s="4" t="s">
        <v>23206</v>
      </c>
      <c r="E3346" s="76"/>
      <c r="F3346" s="77">
        <v>0</v>
      </c>
      <c r="H3346" s="77">
        <v>0</v>
      </c>
    </row>
    <row r="3347" spans="1:8" ht="19.899999999999999" hidden="1" customHeight="1">
      <c r="A3347" s="75">
        <v>41982</v>
      </c>
      <c r="B3347" s="4" t="s">
        <v>19454</v>
      </c>
      <c r="C3347" s="75" t="s">
        <v>6</v>
      </c>
      <c r="D3347" s="4" t="s">
        <v>23206</v>
      </c>
      <c r="E3347" s="76"/>
      <c r="F3347" s="77">
        <v>0</v>
      </c>
      <c r="H3347" s="77">
        <v>0</v>
      </c>
    </row>
    <row r="3348" spans="1:8" ht="19.899999999999999" hidden="1" customHeight="1">
      <c r="A3348" s="75">
        <v>39012</v>
      </c>
      <c r="B3348" s="4" t="s">
        <v>19455</v>
      </c>
      <c r="C3348" s="75" t="s">
        <v>6</v>
      </c>
      <c r="D3348" s="4" t="s">
        <v>23206</v>
      </c>
      <c r="E3348" s="76"/>
      <c r="F3348" s="77">
        <v>0</v>
      </c>
      <c r="H3348" s="77">
        <v>0</v>
      </c>
    </row>
    <row r="3349" spans="1:8" ht="19.899999999999999" hidden="1" customHeight="1">
      <c r="A3349" s="75">
        <v>404351</v>
      </c>
      <c r="B3349" s="4" t="s">
        <v>19456</v>
      </c>
      <c r="C3349" s="75" t="s">
        <v>6</v>
      </c>
      <c r="D3349" s="4" t="s">
        <v>23206</v>
      </c>
      <c r="E3349" s="76"/>
      <c r="F3349" s="77">
        <v>0</v>
      </c>
      <c r="H3349" s="77">
        <v>0</v>
      </c>
    </row>
    <row r="3350" spans="1:8" ht="19.899999999999999" hidden="1" customHeight="1">
      <c r="A3350" s="75">
        <v>45265</v>
      </c>
      <c r="B3350" s="4" t="s">
        <v>23157</v>
      </c>
      <c r="C3350" s="75" t="s">
        <v>16656</v>
      </c>
      <c r="D3350" s="4" t="s">
        <v>23207</v>
      </c>
      <c r="E3350" s="76"/>
      <c r="F3350" s="77">
        <v>0</v>
      </c>
      <c r="H3350" s="77">
        <v>0</v>
      </c>
    </row>
    <row r="3351" spans="1:8" ht="19.899999999999999" hidden="1" customHeight="1">
      <c r="A3351" s="75">
        <v>13617</v>
      </c>
      <c r="B3351" s="4" t="s">
        <v>19457</v>
      </c>
      <c r="C3351" s="75" t="s">
        <v>6</v>
      </c>
      <c r="D3351" s="4" t="s">
        <v>23206</v>
      </c>
      <c r="E3351" s="76"/>
      <c r="F3351" s="77">
        <v>0</v>
      </c>
      <c r="H3351" s="77">
        <v>0</v>
      </c>
    </row>
    <row r="3352" spans="1:8" ht="19.899999999999999" hidden="1" customHeight="1">
      <c r="A3352" s="75">
        <v>35274</v>
      </c>
      <c r="B3352" s="4" t="s">
        <v>19458</v>
      </c>
      <c r="C3352" s="75" t="s">
        <v>1</v>
      </c>
      <c r="D3352" s="4" t="s">
        <v>23207</v>
      </c>
      <c r="E3352" s="76">
        <v>19.670000000000002</v>
      </c>
      <c r="F3352" s="77">
        <v>0</v>
      </c>
      <c r="H3352" s="77">
        <v>0</v>
      </c>
    </row>
    <row r="3353" spans="1:8" ht="19.899999999999999" hidden="1" customHeight="1">
      <c r="A3353" s="75">
        <v>35275</v>
      </c>
      <c r="B3353" s="4" t="s">
        <v>19459</v>
      </c>
      <c r="C3353" s="75" t="s">
        <v>1</v>
      </c>
      <c r="D3353" s="4" t="s">
        <v>23207</v>
      </c>
      <c r="E3353" s="76">
        <v>249.04</v>
      </c>
      <c r="F3353" s="77">
        <v>0</v>
      </c>
      <c r="H3353" s="77">
        <v>0</v>
      </c>
    </row>
    <row r="3354" spans="1:8" ht="19.899999999999999" hidden="1" customHeight="1">
      <c r="A3354" s="75">
        <v>35276</v>
      </c>
      <c r="B3354" s="4" t="s">
        <v>19460</v>
      </c>
      <c r="C3354" s="75" t="s">
        <v>1</v>
      </c>
      <c r="D3354" s="4" t="s">
        <v>23207</v>
      </c>
      <c r="E3354" s="76">
        <v>237.22</v>
      </c>
      <c r="F3354" s="77">
        <v>0</v>
      </c>
      <c r="H3354" s="77">
        <v>0</v>
      </c>
    </row>
    <row r="3355" spans="1:8" ht="19.899999999999999" hidden="1" customHeight="1">
      <c r="A3355" s="75">
        <v>11091</v>
      </c>
      <c r="B3355" s="4" t="s">
        <v>19461</v>
      </c>
      <c r="C3355" s="75" t="s">
        <v>6</v>
      </c>
      <c r="D3355" s="4" t="s">
        <v>23207</v>
      </c>
      <c r="E3355" s="76">
        <v>616.62</v>
      </c>
      <c r="F3355" s="77">
        <v>0</v>
      </c>
      <c r="H3355" s="77">
        <v>0</v>
      </c>
    </row>
    <row r="3356" spans="1:8" ht="19.899999999999999" hidden="1" customHeight="1">
      <c r="A3356" s="75">
        <v>37586</v>
      </c>
      <c r="B3356" s="4" t="s">
        <v>19462</v>
      </c>
      <c r="C3356" s="75" t="s">
        <v>18255</v>
      </c>
      <c r="D3356" s="4" t="s">
        <v>23207</v>
      </c>
      <c r="E3356" s="76">
        <v>549.01</v>
      </c>
      <c r="F3356" s="77">
        <v>0</v>
      </c>
      <c r="H3356" s="77">
        <v>0</v>
      </c>
    </row>
    <row r="3357" spans="1:8" ht="19.899999999999999" hidden="1" customHeight="1">
      <c r="A3357" s="75">
        <v>37395</v>
      </c>
      <c r="B3357" s="4" t="s">
        <v>19463</v>
      </c>
      <c r="C3357" s="75" t="s">
        <v>18255</v>
      </c>
      <c r="D3357" s="4" t="s">
        <v>23207</v>
      </c>
      <c r="E3357" s="76"/>
      <c r="F3357" s="77">
        <v>0</v>
      </c>
      <c r="H3357" s="77">
        <v>0</v>
      </c>
    </row>
    <row r="3358" spans="1:8" ht="19.899999999999999" hidden="1" customHeight="1">
      <c r="A3358" s="75">
        <v>14147</v>
      </c>
      <c r="B3358" s="4" t="s">
        <v>23158</v>
      </c>
      <c r="C3358" s="75" t="s">
        <v>18255</v>
      </c>
      <c r="D3358" s="4" t="s">
        <v>23207</v>
      </c>
      <c r="E3358" s="76">
        <v>417.44</v>
      </c>
      <c r="F3358" s="77">
        <v>0</v>
      </c>
      <c r="H3358" s="77">
        <v>0</v>
      </c>
    </row>
    <row r="3359" spans="1:8" ht="19.899999999999999" hidden="1" customHeight="1">
      <c r="A3359" s="75">
        <v>37396</v>
      </c>
      <c r="B3359" s="4" t="s">
        <v>23159</v>
      </c>
      <c r="C3359" s="75" t="s">
        <v>18255</v>
      </c>
      <c r="D3359" s="4" t="s">
        <v>23207</v>
      </c>
      <c r="E3359" s="76">
        <v>445.08</v>
      </c>
      <c r="F3359" s="77">
        <v>0</v>
      </c>
      <c r="H3359" s="77">
        <v>0</v>
      </c>
    </row>
    <row r="3360" spans="1:8" ht="19.899999999999999" hidden="1" customHeight="1">
      <c r="A3360" s="75">
        <v>37397</v>
      </c>
      <c r="B3360" s="4" t="s">
        <v>23160</v>
      </c>
      <c r="C3360" s="75" t="s">
        <v>18255</v>
      </c>
      <c r="D3360" s="4" t="s">
        <v>23207</v>
      </c>
      <c r="E3360" s="76">
        <v>457.48</v>
      </c>
      <c r="F3360" s="77">
        <v>0</v>
      </c>
      <c r="H3360" s="77">
        <v>0</v>
      </c>
    </row>
    <row r="3361" spans="1:8" ht="19.899999999999999" hidden="1" customHeight="1">
      <c r="A3361" s="75">
        <v>43606</v>
      </c>
      <c r="B3361" s="4" t="s">
        <v>19464</v>
      </c>
      <c r="C3361" s="75" t="s">
        <v>6</v>
      </c>
      <c r="D3361" s="4" t="s">
        <v>23207</v>
      </c>
      <c r="E3361" s="76">
        <v>55.37</v>
      </c>
      <c r="F3361" s="77">
        <v>0</v>
      </c>
      <c r="H3361" s="77">
        <v>0</v>
      </c>
    </row>
    <row r="3362" spans="1:8" ht="19.899999999999999" hidden="1" customHeight="1">
      <c r="A3362" s="75">
        <v>444</v>
      </c>
      <c r="B3362" s="4" t="s">
        <v>19465</v>
      </c>
      <c r="C3362" s="75" t="s">
        <v>6</v>
      </c>
      <c r="D3362" s="4" t="s">
        <v>23207</v>
      </c>
      <c r="E3362" s="76">
        <v>58.6</v>
      </c>
      <c r="F3362" s="77">
        <v>0</v>
      </c>
      <c r="H3362" s="77">
        <v>0</v>
      </c>
    </row>
    <row r="3363" spans="1:8" ht="19.899999999999999" hidden="1" customHeight="1">
      <c r="A3363" s="75">
        <v>445</v>
      </c>
      <c r="B3363" s="4" t="s">
        <v>19466</v>
      </c>
      <c r="C3363" s="75" t="s">
        <v>6</v>
      </c>
      <c r="D3363" s="4" t="s">
        <v>23207</v>
      </c>
      <c r="E3363" s="76">
        <v>35.72</v>
      </c>
      <c r="F3363" s="77">
        <v>0</v>
      </c>
      <c r="H3363" s="77">
        <v>0</v>
      </c>
    </row>
    <row r="3364" spans="1:8" ht="19.899999999999999" hidden="1" customHeight="1">
      <c r="A3364" s="75">
        <v>4783</v>
      </c>
      <c r="B3364" s="4" t="s">
        <v>19467</v>
      </c>
      <c r="C3364" s="75" t="s">
        <v>8</v>
      </c>
      <c r="D3364" s="4" t="s">
        <v>23208</v>
      </c>
      <c r="E3364" s="76">
        <v>34.840000000000003</v>
      </c>
      <c r="F3364" s="77">
        <v>0</v>
      </c>
      <c r="H3364" s="77">
        <v>0</v>
      </c>
    </row>
    <row r="3365" spans="1:8" ht="19.899999999999999" hidden="1" customHeight="1">
      <c r="A3365" s="75">
        <v>41079</v>
      </c>
      <c r="B3365" s="4" t="s">
        <v>19468</v>
      </c>
      <c r="C3365" s="75" t="s">
        <v>1288</v>
      </c>
      <c r="D3365" s="4" t="s">
        <v>23208</v>
      </c>
      <c r="E3365" s="76">
        <v>37.58</v>
      </c>
      <c r="F3365" s="77">
        <v>0</v>
      </c>
      <c r="H3365" s="77">
        <v>0</v>
      </c>
    </row>
    <row r="3366" spans="1:8" ht="19.899999999999999" hidden="1" customHeight="1">
      <c r="A3366" s="75">
        <v>12874</v>
      </c>
      <c r="B3366" s="4" t="s">
        <v>19469</v>
      </c>
      <c r="C3366" s="75" t="s">
        <v>8</v>
      </c>
      <c r="D3366" s="4" t="s">
        <v>23208</v>
      </c>
      <c r="E3366" s="76">
        <v>33.83</v>
      </c>
      <c r="F3366" s="77">
        <v>0</v>
      </c>
      <c r="H3366" s="77">
        <v>0</v>
      </c>
    </row>
    <row r="3367" spans="1:8" ht="19.899999999999999" hidden="1" customHeight="1">
      <c r="A3367" s="75">
        <v>41082</v>
      </c>
      <c r="B3367" s="4" t="s">
        <v>19470</v>
      </c>
      <c r="C3367" s="75" t="s">
        <v>1288</v>
      </c>
      <c r="D3367" s="4" t="s">
        <v>23208</v>
      </c>
      <c r="E3367" s="76">
        <v>29.16</v>
      </c>
      <c r="F3367" s="77">
        <v>0</v>
      </c>
      <c r="H3367" s="77">
        <v>0</v>
      </c>
    </row>
    <row r="3368" spans="1:8" ht="19.899999999999999" hidden="1" customHeight="1">
      <c r="A3368" s="75">
        <v>4785</v>
      </c>
      <c r="B3368" s="4" t="s">
        <v>19471</v>
      </c>
      <c r="C3368" s="75" t="s">
        <v>8</v>
      </c>
      <c r="D3368" s="4" t="s">
        <v>23208</v>
      </c>
      <c r="E3368" s="76">
        <v>35.61</v>
      </c>
      <c r="F3368" s="77">
        <v>0</v>
      </c>
      <c r="H3368" s="77">
        <v>0</v>
      </c>
    </row>
    <row r="3369" spans="1:8" ht="19.899999999999999" hidden="1" customHeight="1">
      <c r="A3369" s="75">
        <v>41081</v>
      </c>
      <c r="B3369" s="4" t="s">
        <v>19472</v>
      </c>
      <c r="C3369" s="75" t="s">
        <v>1288</v>
      </c>
      <c r="D3369" s="4" t="s">
        <v>23208</v>
      </c>
      <c r="E3369" s="76">
        <v>24.42</v>
      </c>
      <c r="F3369" s="77">
        <v>0</v>
      </c>
      <c r="H3369" s="77">
        <v>0</v>
      </c>
    </row>
    <row r="3370" spans="1:8" ht="19.899999999999999" hidden="1" customHeight="1">
      <c r="A3370" s="75">
        <v>4801</v>
      </c>
      <c r="B3370" s="4" t="s">
        <v>19473</v>
      </c>
      <c r="C3370" s="75" t="s">
        <v>149</v>
      </c>
      <c r="D3370" s="4" t="s">
        <v>23207</v>
      </c>
      <c r="E3370" s="76">
        <v>26.41</v>
      </c>
      <c r="F3370" s="77">
        <v>0</v>
      </c>
      <c r="H3370" s="77">
        <v>0</v>
      </c>
    </row>
    <row r="3371" spans="1:8" ht="19.899999999999999" hidden="1" customHeight="1">
      <c r="A3371" s="75">
        <v>4794</v>
      </c>
      <c r="B3371" s="4" t="s">
        <v>19474</v>
      </c>
      <c r="C3371" s="75" t="s">
        <v>149</v>
      </c>
      <c r="D3371" s="4" t="s">
        <v>23207</v>
      </c>
      <c r="E3371" s="76">
        <v>28.15</v>
      </c>
      <c r="F3371" s="77">
        <v>0</v>
      </c>
      <c r="H3371" s="77">
        <v>0</v>
      </c>
    </row>
    <row r="3372" spans="1:8" ht="19.899999999999999" hidden="1" customHeight="1">
      <c r="A3372" s="75">
        <v>4796</v>
      </c>
      <c r="B3372" s="4" t="s">
        <v>19475</v>
      </c>
      <c r="C3372" s="75" t="s">
        <v>149</v>
      </c>
      <c r="D3372" s="4" t="s">
        <v>23207</v>
      </c>
      <c r="E3372" s="76">
        <v>53.09</v>
      </c>
      <c r="F3372" s="77">
        <v>0</v>
      </c>
      <c r="H3372" s="77">
        <v>0</v>
      </c>
    </row>
    <row r="3373" spans="1:8" ht="19.899999999999999" hidden="1" customHeight="1">
      <c r="A3373" s="75">
        <v>4800</v>
      </c>
      <c r="B3373" s="4" t="s">
        <v>19476</v>
      </c>
      <c r="C3373" s="75" t="s">
        <v>149</v>
      </c>
      <c r="D3373" s="4" t="s">
        <v>23207</v>
      </c>
      <c r="E3373" s="76">
        <v>32.49</v>
      </c>
      <c r="F3373" s="77">
        <v>0</v>
      </c>
      <c r="H3373" s="77">
        <v>0</v>
      </c>
    </row>
    <row r="3374" spans="1:8" ht="19.899999999999999" hidden="1" customHeight="1">
      <c r="A3374" s="75">
        <v>4795</v>
      </c>
      <c r="B3374" s="4" t="s">
        <v>19477</v>
      </c>
      <c r="C3374" s="75" t="s">
        <v>149</v>
      </c>
      <c r="D3374" s="4" t="s">
        <v>23207</v>
      </c>
      <c r="E3374" s="76"/>
      <c r="F3374" s="77">
        <v>0</v>
      </c>
      <c r="H3374" s="77">
        <v>0</v>
      </c>
    </row>
    <row r="3375" spans="1:8" ht="19.899999999999999" hidden="1" customHeight="1">
      <c r="A3375" s="75">
        <v>1292</v>
      </c>
      <c r="B3375" s="4" t="s">
        <v>19478</v>
      </c>
      <c r="C3375" s="75" t="s">
        <v>149</v>
      </c>
      <c r="D3375" s="4" t="s">
        <v>23207</v>
      </c>
      <c r="E3375" s="76"/>
      <c r="F3375" s="77">
        <v>0</v>
      </c>
      <c r="H3375" s="77">
        <v>0</v>
      </c>
    </row>
    <row r="3376" spans="1:8" ht="19.899999999999999" hidden="1" customHeight="1">
      <c r="A3376" s="75">
        <v>1287</v>
      </c>
      <c r="B3376" s="4" t="s">
        <v>19479</v>
      </c>
      <c r="C3376" s="75" t="s">
        <v>149</v>
      </c>
      <c r="D3376" s="4" t="s">
        <v>23207</v>
      </c>
      <c r="E3376" s="76"/>
      <c r="F3376" s="77">
        <v>0</v>
      </c>
      <c r="H3376" s="77">
        <v>0</v>
      </c>
    </row>
    <row r="3377" spans="1:8" ht="19.899999999999999" hidden="1" customHeight="1">
      <c r="A3377" s="75">
        <v>4786</v>
      </c>
      <c r="B3377" s="4" t="s">
        <v>19480</v>
      </c>
      <c r="C3377" s="75" t="s">
        <v>149</v>
      </c>
      <c r="D3377" s="4" t="s">
        <v>23207</v>
      </c>
      <c r="E3377" s="76"/>
      <c r="F3377" s="77">
        <v>0</v>
      </c>
      <c r="H3377" s="77">
        <v>0</v>
      </c>
    </row>
    <row r="3378" spans="1:8" ht="19.899999999999999" hidden="1" customHeight="1">
      <c r="A3378" s="75">
        <v>10840</v>
      </c>
      <c r="B3378" s="4" t="s">
        <v>19481</v>
      </c>
      <c r="C3378" s="75" t="s">
        <v>149</v>
      </c>
      <c r="D3378" s="4" t="s">
        <v>23207</v>
      </c>
      <c r="E3378" s="76">
        <v>14.65</v>
      </c>
      <c r="F3378" s="77">
        <v>0</v>
      </c>
      <c r="H3378" s="77">
        <v>0</v>
      </c>
    </row>
    <row r="3379" spans="1:8" ht="19.899999999999999" hidden="1" customHeight="1">
      <c r="A3379" s="75">
        <v>10841</v>
      </c>
      <c r="B3379" s="4" t="s">
        <v>19482</v>
      </c>
      <c r="C3379" s="75" t="s">
        <v>149</v>
      </c>
      <c r="D3379" s="4" t="s">
        <v>23207</v>
      </c>
      <c r="E3379" s="76"/>
      <c r="F3379" s="77">
        <v>0</v>
      </c>
      <c r="H3379" s="77">
        <v>0</v>
      </c>
    </row>
    <row r="3380" spans="1:8" ht="19.899999999999999" hidden="1" customHeight="1">
      <c r="A3380" s="75">
        <v>44540</v>
      </c>
      <c r="B3380" s="4" t="s">
        <v>19483</v>
      </c>
      <c r="C3380" s="75" t="s">
        <v>149</v>
      </c>
      <c r="D3380" s="4" t="s">
        <v>23207</v>
      </c>
      <c r="E3380" s="76"/>
      <c r="F3380" s="77">
        <v>0</v>
      </c>
      <c r="H3380" s="77">
        <v>0</v>
      </c>
    </row>
    <row r="3381" spans="1:8" ht="19.899999999999999" hidden="1" customHeight="1">
      <c r="A3381" s="75">
        <v>10842</v>
      </c>
      <c r="B3381" s="4" t="s">
        <v>19484</v>
      </c>
      <c r="C3381" s="75" t="s">
        <v>149</v>
      </c>
      <c r="D3381" s="4" t="s">
        <v>23207</v>
      </c>
      <c r="E3381" s="76"/>
      <c r="F3381" s="77">
        <v>0</v>
      </c>
      <c r="H3381" s="77">
        <v>0</v>
      </c>
    </row>
    <row r="3382" spans="1:8" ht="19.899999999999999" hidden="1" customHeight="1">
      <c r="A3382" s="75">
        <v>45190</v>
      </c>
      <c r="B3382" s="4" t="s">
        <v>19485</v>
      </c>
      <c r="C3382" s="75" t="s">
        <v>149</v>
      </c>
      <c r="D3382" s="4" t="s">
        <v>23207</v>
      </c>
      <c r="E3382" s="76">
        <v>19.7</v>
      </c>
      <c r="F3382" s="77">
        <v>0</v>
      </c>
      <c r="H3382" s="77">
        <v>0</v>
      </c>
    </row>
    <row r="3383" spans="1:8" ht="19.899999999999999" hidden="1" customHeight="1">
      <c r="A3383" s="75">
        <v>45191</v>
      </c>
      <c r="B3383" s="4" t="s">
        <v>19486</v>
      </c>
      <c r="C3383" s="75" t="s">
        <v>149</v>
      </c>
      <c r="D3383" s="4" t="s">
        <v>23207</v>
      </c>
      <c r="E3383" s="76">
        <v>5.98</v>
      </c>
      <c r="F3383" s="77">
        <v>0</v>
      </c>
      <c r="H3383" s="77">
        <v>0</v>
      </c>
    </row>
    <row r="3384" spans="1:8" ht="19.899999999999999" hidden="1" customHeight="1">
      <c r="A3384" s="75">
        <v>38180</v>
      </c>
      <c r="B3384" s="4" t="s">
        <v>19487</v>
      </c>
      <c r="C3384" s="75" t="s">
        <v>149</v>
      </c>
      <c r="D3384" s="4" t="s">
        <v>23207</v>
      </c>
      <c r="E3384" s="76">
        <v>11.57</v>
      </c>
      <c r="F3384" s="77">
        <v>0</v>
      </c>
      <c r="H3384" s="77">
        <v>0</v>
      </c>
    </row>
    <row r="3385" spans="1:8" ht="19.899999999999999" hidden="1" customHeight="1">
      <c r="A3385" s="75">
        <v>40650</v>
      </c>
      <c r="B3385" s="4" t="s">
        <v>19488</v>
      </c>
      <c r="C3385" s="75" t="s">
        <v>149</v>
      </c>
      <c r="D3385" s="4" t="s">
        <v>23207</v>
      </c>
      <c r="E3385" s="76">
        <v>18.66</v>
      </c>
      <c r="F3385" s="77">
        <v>0</v>
      </c>
      <c r="H3385" s="77">
        <v>0</v>
      </c>
    </row>
    <row r="3386" spans="1:8" ht="19.899999999999999" hidden="1" customHeight="1">
      <c r="A3386" s="75">
        <v>40651</v>
      </c>
      <c r="B3386" s="4" t="s">
        <v>19489</v>
      </c>
      <c r="C3386" s="75" t="s">
        <v>149</v>
      </c>
      <c r="D3386" s="4" t="s">
        <v>23207</v>
      </c>
      <c r="E3386" s="76"/>
      <c r="F3386" s="77">
        <v>0</v>
      </c>
      <c r="H3386" s="77">
        <v>0</v>
      </c>
    </row>
    <row r="3387" spans="1:8" ht="19.899999999999999" hidden="1" customHeight="1">
      <c r="A3387" s="75">
        <v>38135</v>
      </c>
      <c r="B3387" s="4" t="s">
        <v>22239</v>
      </c>
      <c r="C3387" s="75" t="s">
        <v>149</v>
      </c>
      <c r="D3387" s="4" t="s">
        <v>23207</v>
      </c>
      <c r="E3387" s="76"/>
      <c r="F3387" s="77">
        <v>0</v>
      </c>
      <c r="H3387" s="77">
        <v>0</v>
      </c>
    </row>
    <row r="3388" spans="1:8" ht="19.899999999999999" hidden="1" customHeight="1">
      <c r="A3388" s="75">
        <v>36178</v>
      </c>
      <c r="B3388" s="4" t="s">
        <v>19490</v>
      </c>
      <c r="C3388" s="75" t="s">
        <v>6</v>
      </c>
      <c r="D3388" s="4" t="s">
        <v>23207</v>
      </c>
      <c r="E3388" s="76"/>
      <c r="F3388" s="77">
        <v>0</v>
      </c>
      <c r="H3388" s="77">
        <v>0</v>
      </c>
    </row>
    <row r="3389" spans="1:8" ht="19.899999999999999" hidden="1" customHeight="1">
      <c r="A3389" s="75">
        <v>38181</v>
      </c>
      <c r="B3389" s="4" t="s">
        <v>19491</v>
      </c>
      <c r="C3389" s="75" t="s">
        <v>149</v>
      </c>
      <c r="D3389" s="4" t="s">
        <v>23207</v>
      </c>
      <c r="E3389" s="76">
        <v>175.12</v>
      </c>
      <c r="F3389" s="77">
        <v>0</v>
      </c>
      <c r="H3389" s="77">
        <v>0</v>
      </c>
    </row>
    <row r="3390" spans="1:8" ht="19.899999999999999" hidden="1" customHeight="1">
      <c r="A3390" s="75">
        <v>38182</v>
      </c>
      <c r="B3390" s="4" t="s">
        <v>19492</v>
      </c>
      <c r="C3390" s="75" t="s">
        <v>149</v>
      </c>
      <c r="D3390" s="4" t="s">
        <v>23207</v>
      </c>
      <c r="E3390" s="76">
        <v>105.29</v>
      </c>
      <c r="F3390" s="77">
        <v>0</v>
      </c>
      <c r="H3390" s="77">
        <v>0</v>
      </c>
    </row>
    <row r="3391" spans="1:8" ht="19.899999999999999" hidden="1" customHeight="1">
      <c r="A3391" s="75">
        <v>38186</v>
      </c>
      <c r="B3391" s="4" t="s">
        <v>19493</v>
      </c>
      <c r="C3391" s="75" t="s">
        <v>149</v>
      </c>
      <c r="D3391" s="4" t="s">
        <v>23207</v>
      </c>
      <c r="E3391" s="76">
        <v>129.13999999999999</v>
      </c>
      <c r="F3391" s="77">
        <v>0</v>
      </c>
      <c r="H3391" s="77">
        <v>0</v>
      </c>
    </row>
    <row r="3392" spans="1:8" ht="19.899999999999999" hidden="1" customHeight="1">
      <c r="A3392" s="75">
        <v>38185</v>
      </c>
      <c r="B3392" s="4" t="s">
        <v>19494</v>
      </c>
      <c r="C3392" s="75" t="s">
        <v>149</v>
      </c>
      <c r="D3392" s="4" t="s">
        <v>23207</v>
      </c>
      <c r="E3392" s="76">
        <v>28.37</v>
      </c>
      <c r="F3392" s="77">
        <v>0</v>
      </c>
      <c r="H3392" s="77">
        <v>0</v>
      </c>
    </row>
    <row r="3393" spans="1:8" ht="19.899999999999999" hidden="1" customHeight="1">
      <c r="A3393" s="75">
        <v>44541</v>
      </c>
      <c r="B3393" s="4" t="s">
        <v>19495</v>
      </c>
      <c r="C3393" s="75" t="s">
        <v>149</v>
      </c>
      <c r="D3393" s="4" t="s">
        <v>23207</v>
      </c>
      <c r="E3393" s="76">
        <v>9.81</v>
      </c>
      <c r="F3393" s="77">
        <v>0</v>
      </c>
      <c r="H3393" s="77">
        <v>0</v>
      </c>
    </row>
    <row r="3394" spans="1:8" ht="19.899999999999999" hidden="1" customHeight="1">
      <c r="A3394" s="75">
        <v>4822</v>
      </c>
      <c r="B3394" s="4" t="s">
        <v>19496</v>
      </c>
      <c r="C3394" s="75" t="s">
        <v>149</v>
      </c>
      <c r="D3394" s="4" t="s">
        <v>23207</v>
      </c>
      <c r="E3394" s="76">
        <v>6.28</v>
      </c>
      <c r="F3394" s="77">
        <v>0</v>
      </c>
      <c r="H3394" s="77">
        <v>0</v>
      </c>
    </row>
    <row r="3395" spans="1:8" ht="19.899999999999999" hidden="1" customHeight="1">
      <c r="A3395" s="75">
        <v>4818</v>
      </c>
      <c r="B3395" s="4" t="s">
        <v>19497</v>
      </c>
      <c r="C3395" s="75" t="s">
        <v>149</v>
      </c>
      <c r="D3395" s="4" t="s">
        <v>23207</v>
      </c>
      <c r="E3395" s="76">
        <v>3.34</v>
      </c>
      <c r="F3395" s="77">
        <v>0</v>
      </c>
      <c r="H3395" s="77">
        <v>0</v>
      </c>
    </row>
    <row r="3396" spans="1:8" ht="19.899999999999999" hidden="1" customHeight="1">
      <c r="A3396" s="75">
        <v>39567</v>
      </c>
      <c r="B3396" s="4" t="s">
        <v>19498</v>
      </c>
      <c r="C3396" s="75" t="s">
        <v>149</v>
      </c>
      <c r="D3396" s="4" t="s">
        <v>23207</v>
      </c>
      <c r="E3396" s="76">
        <v>33.83</v>
      </c>
      <c r="F3396" s="77">
        <v>0</v>
      </c>
      <c r="H3396" s="77">
        <v>0</v>
      </c>
    </row>
    <row r="3397" spans="1:8" ht="19.899999999999999" hidden="1" customHeight="1">
      <c r="A3397" s="75">
        <v>39566</v>
      </c>
      <c r="B3397" s="4" t="s">
        <v>22240</v>
      </c>
      <c r="C3397" s="75" t="s">
        <v>149</v>
      </c>
      <c r="D3397" s="4" t="s">
        <v>23207</v>
      </c>
      <c r="E3397" s="76">
        <v>16.91</v>
      </c>
      <c r="F3397" s="77">
        <v>0</v>
      </c>
      <c r="H3397" s="77">
        <v>0</v>
      </c>
    </row>
    <row r="3398" spans="1:8" ht="19.899999999999999" hidden="1" customHeight="1">
      <c r="A3398" s="75">
        <v>39416</v>
      </c>
      <c r="B3398" s="4" t="s">
        <v>22241</v>
      </c>
      <c r="C3398" s="75" t="s">
        <v>149</v>
      </c>
      <c r="D3398" s="4" t="s">
        <v>23207</v>
      </c>
      <c r="E3398" s="76">
        <v>47.37</v>
      </c>
      <c r="F3398" s="77">
        <v>0</v>
      </c>
      <c r="H3398" s="77">
        <v>0</v>
      </c>
    </row>
    <row r="3399" spans="1:8" ht="19.899999999999999" hidden="1" customHeight="1">
      <c r="A3399" s="75">
        <v>39417</v>
      </c>
      <c r="B3399" s="4" t="s">
        <v>19499</v>
      </c>
      <c r="C3399" s="75" t="s">
        <v>149</v>
      </c>
      <c r="D3399" s="4" t="s">
        <v>23207</v>
      </c>
      <c r="E3399" s="76">
        <v>4.5199999999999996</v>
      </c>
      <c r="F3399" s="77">
        <v>0</v>
      </c>
      <c r="H3399" s="77">
        <v>0</v>
      </c>
    </row>
    <row r="3400" spans="1:8" ht="19.899999999999999" hidden="1" customHeight="1">
      <c r="A3400" s="75">
        <v>43742</v>
      </c>
      <c r="B3400" s="4" t="s">
        <v>19500</v>
      </c>
      <c r="C3400" s="75" t="s">
        <v>149</v>
      </c>
      <c r="D3400" s="4" t="s">
        <v>23207</v>
      </c>
      <c r="E3400" s="76">
        <v>88.04</v>
      </c>
      <c r="F3400" s="77">
        <v>0</v>
      </c>
      <c r="H3400" s="77">
        <v>0</v>
      </c>
    </row>
    <row r="3401" spans="1:8" ht="19.899999999999999" hidden="1" customHeight="1">
      <c r="A3401" s="75">
        <v>39414</v>
      </c>
      <c r="B3401" s="4" t="s">
        <v>22242</v>
      </c>
      <c r="C3401" s="75" t="s">
        <v>149</v>
      </c>
      <c r="D3401" s="4" t="s">
        <v>23207</v>
      </c>
      <c r="E3401" s="76">
        <v>21.8</v>
      </c>
      <c r="F3401" s="77">
        <v>0</v>
      </c>
      <c r="H3401" s="77">
        <v>0</v>
      </c>
    </row>
    <row r="3402" spans="1:8" ht="19.899999999999999" hidden="1" customHeight="1">
      <c r="A3402" s="75">
        <v>39415</v>
      </c>
      <c r="B3402" s="4" t="s">
        <v>22243</v>
      </c>
      <c r="C3402" s="75" t="s">
        <v>149</v>
      </c>
      <c r="D3402" s="4" t="s">
        <v>23207</v>
      </c>
      <c r="E3402" s="76">
        <v>56.55</v>
      </c>
      <c r="F3402" s="77">
        <v>0</v>
      </c>
      <c r="H3402" s="77">
        <v>0</v>
      </c>
    </row>
    <row r="3403" spans="1:8" ht="19.899999999999999" hidden="1" customHeight="1">
      <c r="A3403" s="75">
        <v>43740</v>
      </c>
      <c r="B3403" s="4" t="s">
        <v>22244</v>
      </c>
      <c r="C3403" s="75" t="s">
        <v>149</v>
      </c>
      <c r="D3403" s="4" t="s">
        <v>23207</v>
      </c>
      <c r="E3403" s="76">
        <v>157.38999999999999</v>
      </c>
      <c r="F3403" s="77">
        <v>0</v>
      </c>
      <c r="H3403" s="77">
        <v>0</v>
      </c>
    </row>
    <row r="3404" spans="1:8" ht="19.899999999999999" hidden="1" customHeight="1">
      <c r="A3404" s="75">
        <v>39412</v>
      </c>
      <c r="B3404" s="4" t="s">
        <v>19501</v>
      </c>
      <c r="C3404" s="75" t="s">
        <v>149</v>
      </c>
      <c r="D3404" s="4" t="s">
        <v>23207</v>
      </c>
      <c r="E3404" s="76">
        <v>16.309999999999999</v>
      </c>
      <c r="F3404" s="77">
        <v>0</v>
      </c>
      <c r="H3404" s="77">
        <v>0</v>
      </c>
    </row>
    <row r="3405" spans="1:8" ht="19.899999999999999" hidden="1" customHeight="1">
      <c r="A3405" s="75">
        <v>39413</v>
      </c>
      <c r="B3405" s="4" t="s">
        <v>19502</v>
      </c>
      <c r="C3405" s="75" t="s">
        <v>149</v>
      </c>
      <c r="D3405" s="4" t="s">
        <v>23207</v>
      </c>
      <c r="E3405" s="76">
        <v>2881.19</v>
      </c>
      <c r="F3405" s="77">
        <v>0</v>
      </c>
      <c r="H3405" s="77">
        <v>0</v>
      </c>
    </row>
    <row r="3406" spans="1:8" ht="19.899999999999999" hidden="1" customHeight="1">
      <c r="A3406" s="75">
        <v>43741</v>
      </c>
      <c r="B3406" s="4" t="s">
        <v>19503</v>
      </c>
      <c r="C3406" s="75" t="s">
        <v>149</v>
      </c>
      <c r="D3406" s="4" t="s">
        <v>23207</v>
      </c>
      <c r="E3406" s="76"/>
      <c r="F3406" s="77">
        <v>0</v>
      </c>
      <c r="H3406" s="77">
        <v>0</v>
      </c>
    </row>
    <row r="3407" spans="1:8" ht="19.899999999999999" hidden="1" customHeight="1">
      <c r="A3407" s="75">
        <v>11062</v>
      </c>
      <c r="B3407" s="4" t="s">
        <v>19504</v>
      </c>
      <c r="C3407" s="75" t="s">
        <v>149</v>
      </c>
      <c r="D3407" s="4" t="s">
        <v>23207</v>
      </c>
      <c r="E3407" s="76"/>
      <c r="F3407" s="77">
        <v>0</v>
      </c>
      <c r="H3407" s="77">
        <v>0</v>
      </c>
    </row>
    <row r="3408" spans="1:8" ht="19.899999999999999" hidden="1" customHeight="1">
      <c r="A3408" s="75">
        <v>11063</v>
      </c>
      <c r="B3408" s="4" t="s">
        <v>19505</v>
      </c>
      <c r="C3408" s="75" t="s">
        <v>149</v>
      </c>
      <c r="D3408" s="4" t="s">
        <v>23207</v>
      </c>
      <c r="E3408" s="76"/>
      <c r="F3408" s="77">
        <v>0</v>
      </c>
      <c r="H3408" s="77">
        <v>0</v>
      </c>
    </row>
    <row r="3409" spans="1:8" ht="19.899999999999999" hidden="1" customHeight="1">
      <c r="A3409" s="75">
        <v>13521</v>
      </c>
      <c r="B3409" s="4" t="s">
        <v>19506</v>
      </c>
      <c r="C3409" s="75" t="s">
        <v>6</v>
      </c>
      <c r="D3409" s="4" t="s">
        <v>23207</v>
      </c>
      <c r="E3409" s="76"/>
      <c r="F3409" s="77">
        <v>0</v>
      </c>
      <c r="H3409" s="77">
        <v>0</v>
      </c>
    </row>
    <row r="3410" spans="1:8" ht="19.899999999999999" hidden="1" customHeight="1">
      <c r="A3410" s="75">
        <v>10851</v>
      </c>
      <c r="B3410" s="4" t="s">
        <v>22245</v>
      </c>
      <c r="C3410" s="75" t="s">
        <v>6</v>
      </c>
      <c r="D3410" s="4" t="s">
        <v>23207</v>
      </c>
      <c r="E3410" s="76"/>
      <c r="F3410" s="77">
        <v>0</v>
      </c>
      <c r="H3410" s="77">
        <v>0</v>
      </c>
    </row>
    <row r="3411" spans="1:8" ht="19.899999999999999" hidden="1" customHeight="1">
      <c r="A3411" s="75">
        <v>39515</v>
      </c>
      <c r="B3411" s="4" t="s">
        <v>19507</v>
      </c>
      <c r="C3411" s="75" t="s">
        <v>6</v>
      </c>
      <c r="D3411" s="4" t="s">
        <v>23207</v>
      </c>
      <c r="E3411" s="76"/>
      <c r="F3411" s="77">
        <v>0</v>
      </c>
      <c r="H3411" s="77">
        <v>0</v>
      </c>
    </row>
    <row r="3412" spans="1:8" ht="19.899999999999999" hidden="1" customHeight="1">
      <c r="A3412" s="75">
        <v>39516</v>
      </c>
      <c r="B3412" s="4" t="s">
        <v>19508</v>
      </c>
      <c r="C3412" s="75" t="s">
        <v>6</v>
      </c>
      <c r="D3412" s="4" t="s">
        <v>23207</v>
      </c>
      <c r="E3412" s="76"/>
      <c r="F3412" s="77">
        <v>0</v>
      </c>
      <c r="H3412" s="77">
        <v>0</v>
      </c>
    </row>
    <row r="3413" spans="1:8" ht="19.899999999999999" hidden="1" customHeight="1">
      <c r="A3413" s="75">
        <v>39514</v>
      </c>
      <c r="B3413" s="4" t="s">
        <v>19509</v>
      </c>
      <c r="C3413" s="75" t="s">
        <v>6</v>
      </c>
      <c r="D3413" s="4" t="s">
        <v>23207</v>
      </c>
      <c r="E3413" s="76">
        <v>11.58</v>
      </c>
      <c r="F3413" s="77">
        <v>0</v>
      </c>
      <c r="H3413" s="77">
        <v>0</v>
      </c>
    </row>
    <row r="3414" spans="1:8" ht="19.899999999999999" hidden="1" customHeight="1">
      <c r="A3414" s="75">
        <v>4812</v>
      </c>
      <c r="B3414" s="4" t="s">
        <v>19510</v>
      </c>
      <c r="C3414" s="75" t="s">
        <v>149</v>
      </c>
      <c r="D3414" s="4" t="s">
        <v>23207</v>
      </c>
      <c r="E3414" s="76">
        <v>4.55</v>
      </c>
      <c r="F3414" s="77">
        <v>0</v>
      </c>
      <c r="H3414" s="77">
        <v>0</v>
      </c>
    </row>
    <row r="3415" spans="1:8" ht="19.899999999999999" hidden="1" customHeight="1">
      <c r="A3415" s="75">
        <v>10849</v>
      </c>
      <c r="B3415" s="4" t="s">
        <v>19511</v>
      </c>
      <c r="C3415" s="75" t="s">
        <v>6</v>
      </c>
      <c r="D3415" s="4" t="s">
        <v>23207</v>
      </c>
      <c r="E3415" s="76">
        <v>5.65</v>
      </c>
      <c r="F3415" s="77">
        <v>0</v>
      </c>
      <c r="H3415" s="77">
        <v>0</v>
      </c>
    </row>
    <row r="3416" spans="1:8" ht="19.899999999999999" hidden="1" customHeight="1">
      <c r="A3416" s="75">
        <v>10848</v>
      </c>
      <c r="B3416" s="4" t="s">
        <v>19512</v>
      </c>
      <c r="C3416" s="75" t="s">
        <v>6</v>
      </c>
      <c r="D3416" s="4" t="s">
        <v>23207</v>
      </c>
      <c r="E3416" s="76">
        <v>267.48</v>
      </c>
      <c r="F3416" s="77">
        <v>0</v>
      </c>
      <c r="H3416" s="77">
        <v>0</v>
      </c>
    </row>
    <row r="3417" spans="1:8" ht="19.899999999999999" hidden="1" customHeight="1">
      <c r="A3417" s="75">
        <v>4813</v>
      </c>
      <c r="B3417" s="4" t="s">
        <v>19513</v>
      </c>
      <c r="C3417" s="75" t="s">
        <v>149</v>
      </c>
      <c r="D3417" s="4" t="s">
        <v>23207</v>
      </c>
      <c r="E3417" s="76">
        <v>21.42</v>
      </c>
      <c r="F3417" s="77">
        <v>0</v>
      </c>
      <c r="H3417" s="77">
        <v>0</v>
      </c>
    </row>
    <row r="3418" spans="1:8" ht="19.899999999999999" hidden="1" customHeight="1">
      <c r="A3418" s="75">
        <v>37560</v>
      </c>
      <c r="B3418" s="4" t="s">
        <v>19514</v>
      </c>
      <c r="C3418" s="75" t="s">
        <v>6</v>
      </c>
      <c r="D3418" s="4" t="s">
        <v>23207</v>
      </c>
      <c r="E3418" s="76"/>
      <c r="F3418" s="77">
        <v>0</v>
      </c>
      <c r="H3418" s="77">
        <v>0</v>
      </c>
    </row>
    <row r="3419" spans="1:8" ht="19.899999999999999" hidden="1" customHeight="1">
      <c r="A3419" s="75">
        <v>37557</v>
      </c>
      <c r="B3419" s="4" t="s">
        <v>19515</v>
      </c>
      <c r="C3419" s="75" t="s">
        <v>6</v>
      </c>
      <c r="D3419" s="4" t="s">
        <v>23207</v>
      </c>
      <c r="E3419" s="76"/>
      <c r="F3419" s="77">
        <v>0</v>
      </c>
      <c r="H3419" s="77">
        <v>0</v>
      </c>
    </row>
    <row r="3420" spans="1:8" ht="19.899999999999999" hidden="1" customHeight="1">
      <c r="A3420" s="75">
        <v>37556</v>
      </c>
      <c r="B3420" s="4" t="s">
        <v>19516</v>
      </c>
      <c r="C3420" s="75" t="s">
        <v>6</v>
      </c>
      <c r="D3420" s="4" t="s">
        <v>23207</v>
      </c>
      <c r="E3420" s="76">
        <v>1.07</v>
      </c>
      <c r="F3420" s="77">
        <v>0</v>
      </c>
      <c r="H3420" s="77">
        <v>0</v>
      </c>
    </row>
    <row r="3421" spans="1:8" ht="19.899999999999999" hidden="1" customHeight="1">
      <c r="A3421" s="75">
        <v>37559</v>
      </c>
      <c r="B3421" s="4" t="s">
        <v>19517</v>
      </c>
      <c r="C3421" s="75" t="s">
        <v>6</v>
      </c>
      <c r="D3421" s="4" t="s">
        <v>23207</v>
      </c>
      <c r="E3421" s="76">
        <v>2.72</v>
      </c>
      <c r="F3421" s="77">
        <v>0</v>
      </c>
      <c r="H3421" s="77">
        <v>0</v>
      </c>
    </row>
    <row r="3422" spans="1:8" ht="19.899999999999999" hidden="1" customHeight="1">
      <c r="A3422" s="75">
        <v>37539</v>
      </c>
      <c r="B3422" s="4" t="s">
        <v>19518</v>
      </c>
      <c r="C3422" s="75" t="s">
        <v>6</v>
      </c>
      <c r="D3422" s="4" t="s">
        <v>23207</v>
      </c>
      <c r="E3422" s="76">
        <v>4.49</v>
      </c>
      <c r="F3422" s="77">
        <v>0</v>
      </c>
      <c r="H3422" s="77">
        <v>0</v>
      </c>
    </row>
    <row r="3423" spans="1:8" ht="19.899999999999999" hidden="1" customHeight="1">
      <c r="A3423" s="75">
        <v>37558</v>
      </c>
      <c r="B3423" s="4" t="s">
        <v>19519</v>
      </c>
      <c r="C3423" s="75" t="s">
        <v>6</v>
      </c>
      <c r="D3423" s="4" t="s">
        <v>23207</v>
      </c>
      <c r="E3423" s="76">
        <v>0.56999999999999995</v>
      </c>
      <c r="F3423" s="77">
        <v>0</v>
      </c>
      <c r="H3423" s="77">
        <v>0</v>
      </c>
    </row>
    <row r="3424" spans="1:8" ht="19.899999999999999" hidden="1" customHeight="1">
      <c r="A3424" s="75">
        <v>34723</v>
      </c>
      <c r="B3424" s="4" t="s">
        <v>19520</v>
      </c>
      <c r="C3424" s="75" t="s">
        <v>149</v>
      </c>
      <c r="D3424" s="4" t="s">
        <v>23207</v>
      </c>
      <c r="E3424" s="76">
        <v>0.32</v>
      </c>
      <c r="F3424" s="77">
        <v>0</v>
      </c>
      <c r="H3424" s="77">
        <v>0</v>
      </c>
    </row>
    <row r="3425" spans="1:8" ht="19.899999999999999" hidden="1" customHeight="1">
      <c r="A3425" s="75">
        <v>34721</v>
      </c>
      <c r="B3425" s="4" t="s">
        <v>19521</v>
      </c>
      <c r="C3425" s="75" t="s">
        <v>149</v>
      </c>
      <c r="D3425" s="4" t="s">
        <v>23207</v>
      </c>
      <c r="E3425" s="76">
        <v>0.23</v>
      </c>
      <c r="F3425" s="77">
        <v>0</v>
      </c>
      <c r="H3425" s="77">
        <v>0</v>
      </c>
    </row>
    <row r="3426" spans="1:8" ht="19.899999999999999" hidden="1" customHeight="1">
      <c r="A3426" s="75">
        <v>4309</v>
      </c>
      <c r="B3426" s="4" t="s">
        <v>19522</v>
      </c>
      <c r="C3426" s="75" t="s">
        <v>6</v>
      </c>
      <c r="D3426" s="4" t="s">
        <v>23207</v>
      </c>
      <c r="E3426" s="76">
        <v>0.15</v>
      </c>
      <c r="F3426" s="77">
        <v>0</v>
      </c>
      <c r="H3426" s="77">
        <v>0</v>
      </c>
    </row>
    <row r="3427" spans="1:8" ht="19.899999999999999" hidden="1" customHeight="1">
      <c r="A3427" s="75">
        <v>4307</v>
      </c>
      <c r="B3427" s="4" t="s">
        <v>19523</v>
      </c>
      <c r="C3427" s="75" t="s">
        <v>6</v>
      </c>
      <c r="D3427" s="4" t="s">
        <v>23207</v>
      </c>
      <c r="E3427" s="76">
        <v>1.26</v>
      </c>
      <c r="F3427" s="77">
        <v>0</v>
      </c>
      <c r="H3427" s="77">
        <v>0</v>
      </c>
    </row>
    <row r="3428" spans="1:8" ht="19.899999999999999" hidden="1" customHeight="1">
      <c r="A3428" s="75">
        <v>10850</v>
      </c>
      <c r="B3428" s="4" t="s">
        <v>19524</v>
      </c>
      <c r="C3428" s="75" t="s">
        <v>6</v>
      </c>
      <c r="D3428" s="4" t="s">
        <v>23207</v>
      </c>
      <c r="E3428" s="76">
        <v>8.56</v>
      </c>
      <c r="F3428" s="77">
        <v>0</v>
      </c>
      <c r="H3428" s="77">
        <v>0</v>
      </c>
    </row>
    <row r="3429" spans="1:8" ht="19.899999999999999" hidden="1" customHeight="1">
      <c r="A3429" s="75">
        <v>42438</v>
      </c>
      <c r="B3429" s="4" t="s">
        <v>19525</v>
      </c>
      <c r="C3429" s="75" t="s">
        <v>6</v>
      </c>
      <c r="D3429" s="4" t="s">
        <v>23207</v>
      </c>
      <c r="E3429" s="76">
        <v>1858.97</v>
      </c>
      <c r="F3429" s="77">
        <v>0</v>
      </c>
      <c r="H3429" s="77">
        <v>0</v>
      </c>
    </row>
    <row r="3430" spans="1:8" ht="19.899999999999999" hidden="1" customHeight="1">
      <c r="A3430" s="75">
        <v>4792</v>
      </c>
      <c r="B3430" s="4" t="s">
        <v>19526</v>
      </c>
      <c r="C3430" s="75" t="s">
        <v>149</v>
      </c>
      <c r="D3430" s="4" t="s">
        <v>23207</v>
      </c>
      <c r="E3430" s="76"/>
      <c r="F3430" s="77">
        <v>0</v>
      </c>
      <c r="H3430" s="77">
        <v>0</v>
      </c>
    </row>
    <row r="3431" spans="1:8" ht="19.899999999999999" hidden="1" customHeight="1">
      <c r="A3431" s="75">
        <v>4790</v>
      </c>
      <c r="B3431" s="4" t="s">
        <v>19527</v>
      </c>
      <c r="C3431" s="75" t="s">
        <v>149</v>
      </c>
      <c r="D3431" s="4" t="s">
        <v>23207</v>
      </c>
      <c r="E3431" s="76"/>
      <c r="F3431" s="77">
        <v>0</v>
      </c>
      <c r="H3431" s="77">
        <v>0</v>
      </c>
    </row>
    <row r="3432" spans="1:8" ht="19.899999999999999" hidden="1" customHeight="1">
      <c r="A3432" s="75">
        <v>40671</v>
      </c>
      <c r="B3432" s="4" t="s">
        <v>19528</v>
      </c>
      <c r="C3432" s="75" t="s">
        <v>149</v>
      </c>
      <c r="D3432" s="4" t="s">
        <v>23207</v>
      </c>
      <c r="E3432" s="76"/>
      <c r="F3432" s="77">
        <v>0</v>
      </c>
      <c r="H3432" s="77">
        <v>0</v>
      </c>
    </row>
    <row r="3433" spans="1:8" ht="19.899999999999999" hidden="1" customHeight="1">
      <c r="A3433" s="75">
        <v>7552</v>
      </c>
      <c r="B3433" s="4" t="s">
        <v>19529</v>
      </c>
      <c r="C3433" s="75" t="s">
        <v>6</v>
      </c>
      <c r="D3433" s="4" t="s">
        <v>23207</v>
      </c>
      <c r="E3433" s="76"/>
      <c r="F3433" s="77">
        <v>0</v>
      </c>
      <c r="H3433" s="77">
        <v>0</v>
      </c>
    </row>
    <row r="3434" spans="1:8" ht="19.899999999999999" hidden="1" customHeight="1">
      <c r="A3434" s="75">
        <v>4893</v>
      </c>
      <c r="B3434" s="4" t="s">
        <v>19530</v>
      </c>
      <c r="C3434" s="75" t="s">
        <v>6</v>
      </c>
      <c r="D3434" s="4" t="s">
        <v>23207</v>
      </c>
      <c r="E3434" s="76"/>
      <c r="F3434" s="77">
        <v>0</v>
      </c>
      <c r="H3434" s="77">
        <v>0</v>
      </c>
    </row>
    <row r="3435" spans="1:8" ht="19.899999999999999" hidden="1" customHeight="1">
      <c r="A3435" s="75">
        <v>4894</v>
      </c>
      <c r="B3435" s="4" t="s">
        <v>19531</v>
      </c>
      <c r="C3435" s="75" t="s">
        <v>6</v>
      </c>
      <c r="D3435" s="4" t="s">
        <v>23207</v>
      </c>
      <c r="E3435" s="76"/>
      <c r="F3435" s="77">
        <v>0</v>
      </c>
      <c r="H3435" s="77">
        <v>0</v>
      </c>
    </row>
    <row r="3436" spans="1:8" ht="19.899999999999999" hidden="1" customHeight="1">
      <c r="A3436" s="75">
        <v>4890</v>
      </c>
      <c r="B3436" s="4" t="s">
        <v>19532</v>
      </c>
      <c r="C3436" s="75" t="s">
        <v>6</v>
      </c>
      <c r="D3436" s="4" t="s">
        <v>23207</v>
      </c>
      <c r="E3436" s="76"/>
      <c r="F3436" s="77">
        <v>0</v>
      </c>
      <c r="H3436" s="77">
        <v>0</v>
      </c>
    </row>
    <row r="3437" spans="1:8" ht="19.899999999999999" hidden="1" customHeight="1">
      <c r="A3437" s="75">
        <v>4888</v>
      </c>
      <c r="B3437" s="4" t="s">
        <v>19533</v>
      </c>
      <c r="C3437" s="75" t="s">
        <v>6</v>
      </c>
      <c r="D3437" s="4" t="s">
        <v>23207</v>
      </c>
      <c r="E3437" s="76">
        <v>787.39</v>
      </c>
      <c r="F3437" s="77">
        <v>0</v>
      </c>
      <c r="H3437" s="77">
        <v>0</v>
      </c>
    </row>
    <row r="3438" spans="1:8" ht="19.899999999999999" hidden="1" customHeight="1">
      <c r="A3438" s="75">
        <v>12411</v>
      </c>
      <c r="B3438" s="4" t="s">
        <v>19534</v>
      </c>
      <c r="C3438" s="75" t="s">
        <v>6</v>
      </c>
      <c r="D3438" s="4" t="s">
        <v>23207</v>
      </c>
      <c r="E3438" s="76"/>
      <c r="F3438" s="77">
        <v>0</v>
      </c>
      <c r="H3438" s="77">
        <v>0</v>
      </c>
    </row>
    <row r="3439" spans="1:8" ht="19.899999999999999" hidden="1" customHeight="1">
      <c r="A3439" s="75">
        <v>4891</v>
      </c>
      <c r="B3439" s="4" t="s">
        <v>19535</v>
      </c>
      <c r="C3439" s="75" t="s">
        <v>6</v>
      </c>
      <c r="D3439" s="4" t="s">
        <v>23207</v>
      </c>
      <c r="E3439" s="76">
        <v>837.2</v>
      </c>
      <c r="F3439" s="77">
        <v>0</v>
      </c>
      <c r="H3439" s="77">
        <v>0</v>
      </c>
    </row>
    <row r="3440" spans="1:8" ht="19.899999999999999" hidden="1" customHeight="1">
      <c r="A3440" s="75">
        <v>4892</v>
      </c>
      <c r="B3440" s="4" t="s">
        <v>19536</v>
      </c>
      <c r="C3440" s="75" t="s">
        <v>6</v>
      </c>
      <c r="D3440" s="4" t="s">
        <v>23207</v>
      </c>
      <c r="E3440" s="76">
        <v>749.9</v>
      </c>
      <c r="F3440" s="77">
        <v>0</v>
      </c>
      <c r="H3440" s="77">
        <v>0</v>
      </c>
    </row>
    <row r="3441" spans="1:8" ht="19.899999999999999" hidden="1" customHeight="1">
      <c r="A3441" s="75">
        <v>4889</v>
      </c>
      <c r="B3441" s="4" t="s">
        <v>19537</v>
      </c>
      <c r="C3441" s="75" t="s">
        <v>6</v>
      </c>
      <c r="D3441" s="4" t="s">
        <v>23207</v>
      </c>
      <c r="E3441" s="76"/>
      <c r="F3441" s="77">
        <v>0</v>
      </c>
      <c r="H3441" s="77">
        <v>0</v>
      </c>
    </row>
    <row r="3442" spans="1:8" ht="19.899999999999999" hidden="1" customHeight="1">
      <c r="A3442" s="75">
        <v>12412</v>
      </c>
      <c r="B3442" s="4" t="s">
        <v>19538</v>
      </c>
      <c r="C3442" s="75" t="s">
        <v>6</v>
      </c>
      <c r="D3442" s="4" t="s">
        <v>23207</v>
      </c>
      <c r="E3442" s="76"/>
      <c r="F3442" s="77">
        <v>0</v>
      </c>
      <c r="H3442" s="77">
        <v>0</v>
      </c>
    </row>
    <row r="3443" spans="1:8" ht="19.899999999999999" hidden="1" customHeight="1">
      <c r="A3443" s="75">
        <v>4907</v>
      </c>
      <c r="B3443" s="4" t="s">
        <v>19539</v>
      </c>
      <c r="C3443" s="75" t="s">
        <v>6</v>
      </c>
      <c r="D3443" s="4" t="s">
        <v>23207</v>
      </c>
      <c r="E3443" s="76"/>
      <c r="F3443" s="77">
        <v>0</v>
      </c>
      <c r="H3443" s="77">
        <v>0</v>
      </c>
    </row>
    <row r="3444" spans="1:8" ht="19.899999999999999" hidden="1" customHeight="1">
      <c r="A3444" s="75">
        <v>4902</v>
      </c>
      <c r="B3444" s="4" t="s">
        <v>19540</v>
      </c>
      <c r="C3444" s="75" t="s">
        <v>6</v>
      </c>
      <c r="D3444" s="4" t="s">
        <v>23207</v>
      </c>
      <c r="E3444" s="76"/>
      <c r="F3444" s="77">
        <v>0</v>
      </c>
      <c r="H3444" s="77">
        <v>0</v>
      </c>
    </row>
    <row r="3445" spans="1:8" ht="19.899999999999999" hidden="1" customHeight="1">
      <c r="A3445" s="75">
        <v>4741</v>
      </c>
      <c r="B3445" s="4" t="s">
        <v>19541</v>
      </c>
      <c r="C3445" s="75" t="s">
        <v>34</v>
      </c>
      <c r="D3445" s="4" t="s">
        <v>23207</v>
      </c>
      <c r="E3445" s="76"/>
      <c r="F3445" s="77">
        <v>0</v>
      </c>
      <c r="H3445" s="77">
        <v>0</v>
      </c>
    </row>
    <row r="3446" spans="1:8" ht="19.899999999999999" hidden="1" customHeight="1">
      <c r="A3446" s="75">
        <v>4752</v>
      </c>
      <c r="B3446" s="4" t="s">
        <v>19542</v>
      </c>
      <c r="C3446" s="75" t="s">
        <v>8</v>
      </c>
      <c r="D3446" s="4" t="s">
        <v>23208</v>
      </c>
      <c r="E3446" s="76">
        <v>384.44</v>
      </c>
      <c r="F3446" s="77">
        <v>0</v>
      </c>
      <c r="H3446" s="77">
        <v>0</v>
      </c>
    </row>
    <row r="3447" spans="1:8" ht="19.899999999999999" hidden="1" customHeight="1">
      <c r="A3447" s="75">
        <v>41091</v>
      </c>
      <c r="B3447" s="4" t="s">
        <v>19543</v>
      </c>
      <c r="C3447" s="75" t="s">
        <v>1288</v>
      </c>
      <c r="D3447" s="4" t="s">
        <v>23208</v>
      </c>
      <c r="E3447" s="76">
        <v>624.71</v>
      </c>
      <c r="F3447" s="77">
        <v>0</v>
      </c>
      <c r="H3447" s="77">
        <v>0</v>
      </c>
    </row>
    <row r="3448" spans="1:8" ht="19.899999999999999" hidden="1" customHeight="1">
      <c r="A3448" s="75">
        <v>13954</v>
      </c>
      <c r="B3448" s="4" t="s">
        <v>19544</v>
      </c>
      <c r="C3448" s="75" t="s">
        <v>6</v>
      </c>
      <c r="D3448" s="4" t="s">
        <v>23206</v>
      </c>
      <c r="E3448" s="76">
        <v>526.64</v>
      </c>
      <c r="F3448" s="77">
        <v>0</v>
      </c>
      <c r="H3448" s="77">
        <v>0</v>
      </c>
    </row>
    <row r="3449" spans="1:8" ht="19.899999999999999" hidden="1" customHeight="1">
      <c r="A3449" s="75">
        <v>3411</v>
      </c>
      <c r="B3449" s="4" t="s">
        <v>19545</v>
      </c>
      <c r="C3449" s="75" t="s">
        <v>19</v>
      </c>
      <c r="D3449" s="4" t="s">
        <v>23207</v>
      </c>
      <c r="E3449" s="76">
        <v>784.57</v>
      </c>
      <c r="F3449" s="77">
        <v>0</v>
      </c>
      <c r="H3449" s="77">
        <v>0</v>
      </c>
    </row>
    <row r="3450" spans="1:8" ht="19.899999999999999" hidden="1" customHeight="1">
      <c r="A3450" s="75">
        <v>39995</v>
      </c>
      <c r="B3450" s="4" t="s">
        <v>19546</v>
      </c>
      <c r="C3450" s="75" t="s">
        <v>34</v>
      </c>
      <c r="D3450" s="4" t="s">
        <v>23207</v>
      </c>
      <c r="E3450" s="76"/>
      <c r="F3450" s="77">
        <v>0</v>
      </c>
      <c r="H3450" s="77">
        <v>0</v>
      </c>
    </row>
    <row r="3451" spans="1:8" ht="19.899999999999999" hidden="1" customHeight="1">
      <c r="A3451" s="75">
        <v>11615</v>
      </c>
      <c r="B3451" s="4" t="s">
        <v>19547</v>
      </c>
      <c r="C3451" s="75" t="s">
        <v>149</v>
      </c>
      <c r="D3451" s="4" t="s">
        <v>23207</v>
      </c>
      <c r="E3451" s="76"/>
      <c r="F3451" s="77">
        <v>0</v>
      </c>
      <c r="H3451" s="77">
        <v>0</v>
      </c>
    </row>
    <row r="3452" spans="1:8" ht="19.899999999999999" hidden="1" customHeight="1">
      <c r="A3452" s="75">
        <v>3408</v>
      </c>
      <c r="B3452" s="4" t="s">
        <v>19548</v>
      </c>
      <c r="C3452" s="75" t="s">
        <v>149</v>
      </c>
      <c r="D3452" s="4" t="s">
        <v>23207</v>
      </c>
      <c r="E3452" s="76"/>
      <c r="F3452" s="77">
        <v>0</v>
      </c>
      <c r="H3452" s="77">
        <v>0</v>
      </c>
    </row>
    <row r="3453" spans="1:8" ht="19.899999999999999" hidden="1" customHeight="1">
      <c r="A3453" s="75">
        <v>3409</v>
      </c>
      <c r="B3453" s="4" t="s">
        <v>19549</v>
      </c>
      <c r="C3453" s="75" t="s">
        <v>149</v>
      </c>
      <c r="D3453" s="4" t="s">
        <v>23207</v>
      </c>
      <c r="E3453" s="76"/>
      <c r="F3453" s="77">
        <v>0</v>
      </c>
      <c r="H3453" s="77">
        <v>0</v>
      </c>
    </row>
    <row r="3454" spans="1:8" ht="19.899999999999999" hidden="1" customHeight="1">
      <c r="A3454" s="75">
        <v>11427</v>
      </c>
      <c r="B3454" s="4" t="s">
        <v>19550</v>
      </c>
      <c r="C3454" s="75" t="s">
        <v>19</v>
      </c>
      <c r="D3454" s="4" t="s">
        <v>23207</v>
      </c>
      <c r="E3454" s="76"/>
      <c r="F3454" s="77">
        <v>0</v>
      </c>
      <c r="H3454" s="77">
        <v>0</v>
      </c>
    </row>
    <row r="3455" spans="1:8" ht="19.899999999999999" hidden="1" customHeight="1">
      <c r="A3455" s="75">
        <v>4491</v>
      </c>
      <c r="B3455" s="4" t="s">
        <v>19551</v>
      </c>
      <c r="C3455" s="75" t="s">
        <v>1</v>
      </c>
      <c r="D3455" s="4" t="s">
        <v>23207</v>
      </c>
      <c r="E3455" s="76"/>
      <c r="F3455" s="77">
        <v>0</v>
      </c>
      <c r="H3455" s="77">
        <v>0</v>
      </c>
    </row>
    <row r="3456" spans="1:8" ht="19.899999999999999" hidden="1" customHeight="1">
      <c r="A3456" s="75">
        <v>2745</v>
      </c>
      <c r="B3456" s="4" t="s">
        <v>19552</v>
      </c>
      <c r="C3456" s="75" t="s">
        <v>1</v>
      </c>
      <c r="D3456" s="4" t="s">
        <v>23207</v>
      </c>
      <c r="E3456" s="76"/>
      <c r="F3456" s="77">
        <v>0</v>
      </c>
      <c r="H3456" s="77">
        <v>0</v>
      </c>
    </row>
    <row r="3457" spans="1:8" ht="19.899999999999999" hidden="1" customHeight="1">
      <c r="A3457" s="75">
        <v>14439</v>
      </c>
      <c r="B3457" s="4" t="s">
        <v>19553</v>
      </c>
      <c r="C3457" s="75" t="s">
        <v>1</v>
      </c>
      <c r="D3457" s="4" t="s">
        <v>23207</v>
      </c>
      <c r="E3457" s="76"/>
      <c r="F3457" s="77">
        <v>0</v>
      </c>
      <c r="H3457" s="77">
        <v>0</v>
      </c>
    </row>
    <row r="3458" spans="1:8" ht="19.899999999999999" hidden="1" customHeight="1">
      <c r="A3458" s="75">
        <v>45238</v>
      </c>
      <c r="B3458" s="4" t="s">
        <v>23161</v>
      </c>
      <c r="C3458" s="75" t="s">
        <v>6</v>
      </c>
      <c r="D3458" s="4" t="s">
        <v>23207</v>
      </c>
      <c r="E3458" s="76"/>
      <c r="F3458" s="77">
        <v>0</v>
      </c>
      <c r="H3458" s="77">
        <v>0</v>
      </c>
    </row>
    <row r="3459" spans="1:8" ht="19.899999999999999" hidden="1" customHeight="1">
      <c r="A3459" s="75">
        <v>44496</v>
      </c>
      <c r="B3459" s="4" t="s">
        <v>23162</v>
      </c>
      <c r="C3459" s="75" t="s">
        <v>6</v>
      </c>
      <c r="D3459" s="4" t="s">
        <v>23207</v>
      </c>
      <c r="E3459" s="76"/>
      <c r="F3459" s="77">
        <v>0</v>
      </c>
      <c r="H3459" s="77">
        <v>0</v>
      </c>
    </row>
    <row r="3460" spans="1:8" ht="19.899999999999999" hidden="1" customHeight="1">
      <c r="A3460" s="75">
        <v>12362</v>
      </c>
      <c r="B3460" s="4" t="s">
        <v>19554</v>
      </c>
      <c r="C3460" s="75" t="s">
        <v>6</v>
      </c>
      <c r="D3460" s="4" t="s">
        <v>23207</v>
      </c>
      <c r="E3460" s="76"/>
      <c r="F3460" s="77">
        <v>0</v>
      </c>
      <c r="H3460" s="77">
        <v>0</v>
      </c>
    </row>
    <row r="3461" spans="1:8" ht="19.899999999999999" hidden="1" customHeight="1">
      <c r="A3461" s="75">
        <v>421</v>
      </c>
      <c r="B3461" s="4" t="s">
        <v>19555</v>
      </c>
      <c r="C3461" s="75" t="s">
        <v>6</v>
      </c>
      <c r="D3461" s="4" t="s">
        <v>23207</v>
      </c>
      <c r="E3461" s="76"/>
      <c r="F3461" s="77">
        <v>0</v>
      </c>
      <c r="H3461" s="77">
        <v>0</v>
      </c>
    </row>
    <row r="3462" spans="1:8" ht="19.899999999999999" hidden="1" customHeight="1">
      <c r="A3462" s="75">
        <v>14148</v>
      </c>
      <c r="B3462" s="4" t="s">
        <v>23163</v>
      </c>
      <c r="C3462" s="75" t="s">
        <v>6</v>
      </c>
      <c r="D3462" s="4" t="s">
        <v>23207</v>
      </c>
      <c r="E3462" s="76"/>
      <c r="F3462" s="77">
        <v>0</v>
      </c>
      <c r="H3462" s="77">
        <v>0</v>
      </c>
    </row>
    <row r="3463" spans="1:8" ht="19.899999999999999" hidden="1" customHeight="1">
      <c r="A3463" s="75">
        <v>4341</v>
      </c>
      <c r="B3463" s="4" t="s">
        <v>19556</v>
      </c>
      <c r="C3463" s="75" t="s">
        <v>6</v>
      </c>
      <c r="D3463" s="4" t="s">
        <v>23207</v>
      </c>
      <c r="E3463" s="76"/>
      <c r="F3463" s="77">
        <v>0</v>
      </c>
      <c r="H3463" s="77">
        <v>0</v>
      </c>
    </row>
    <row r="3464" spans="1:8" ht="19.899999999999999" hidden="1" customHeight="1">
      <c r="A3464" s="75">
        <v>4337</v>
      </c>
      <c r="B3464" s="4" t="s">
        <v>19557</v>
      </c>
      <c r="C3464" s="75" t="s">
        <v>6</v>
      </c>
      <c r="D3464" s="4" t="s">
        <v>23207</v>
      </c>
      <c r="E3464" s="76"/>
      <c r="F3464" s="77">
        <v>0</v>
      </c>
      <c r="H3464" s="77">
        <v>0</v>
      </c>
    </row>
    <row r="3465" spans="1:8" ht="19.899999999999999" hidden="1" customHeight="1">
      <c r="A3465" s="75">
        <v>11971</v>
      </c>
      <c r="B3465" s="4" t="s">
        <v>19558</v>
      </c>
      <c r="C3465" s="75" t="s">
        <v>6</v>
      </c>
      <c r="D3465" s="4" t="s">
        <v>23207</v>
      </c>
      <c r="E3465" s="76"/>
      <c r="F3465" s="77">
        <v>0</v>
      </c>
      <c r="H3465" s="77">
        <v>0</v>
      </c>
    </row>
    <row r="3466" spans="1:8" ht="19.899999999999999" hidden="1" customHeight="1">
      <c r="A3466" s="75">
        <v>4339</v>
      </c>
      <c r="B3466" s="4" t="s">
        <v>19559</v>
      </c>
      <c r="C3466" s="75" t="s">
        <v>6</v>
      </c>
      <c r="D3466" s="4" t="s">
        <v>23207</v>
      </c>
      <c r="E3466" s="76"/>
      <c r="F3466" s="77">
        <v>0</v>
      </c>
      <c r="H3466" s="77">
        <v>0</v>
      </c>
    </row>
    <row r="3467" spans="1:8" ht="19.899999999999999" hidden="1" customHeight="1">
      <c r="A3467" s="75">
        <v>39997</v>
      </c>
      <c r="B3467" s="4" t="s">
        <v>19560</v>
      </c>
      <c r="C3467" s="75" t="s">
        <v>6</v>
      </c>
      <c r="D3467" s="4" t="s">
        <v>23207</v>
      </c>
      <c r="E3467" s="76"/>
      <c r="F3467" s="77">
        <v>0</v>
      </c>
      <c r="H3467" s="77">
        <v>0</v>
      </c>
    </row>
    <row r="3468" spans="1:8" ht="19.899999999999999" hidden="1" customHeight="1">
      <c r="A3468" s="75">
        <v>4342</v>
      </c>
      <c r="B3468" s="4" t="s">
        <v>19561</v>
      </c>
      <c r="C3468" s="75" t="s">
        <v>6</v>
      </c>
      <c r="D3468" s="4" t="s">
        <v>23207</v>
      </c>
      <c r="E3468" s="76"/>
      <c r="F3468" s="77">
        <v>0</v>
      </c>
      <c r="H3468" s="77">
        <v>0</v>
      </c>
    </row>
    <row r="3469" spans="1:8" ht="19.899999999999999" hidden="1" customHeight="1">
      <c r="A3469" s="75">
        <v>4330</v>
      </c>
      <c r="B3469" s="4" t="s">
        <v>19562</v>
      </c>
      <c r="C3469" s="75" t="s">
        <v>6</v>
      </c>
      <c r="D3469" s="4" t="s">
        <v>23207</v>
      </c>
      <c r="E3469" s="76">
        <v>1172.93</v>
      </c>
      <c r="F3469" s="77">
        <v>0</v>
      </c>
      <c r="H3469" s="77">
        <v>0</v>
      </c>
    </row>
    <row r="3470" spans="1:8" ht="19.899999999999999" hidden="1" customHeight="1">
      <c r="A3470" s="75">
        <v>4340</v>
      </c>
      <c r="B3470" s="4" t="s">
        <v>19563</v>
      </c>
      <c r="C3470" s="75" t="s">
        <v>6</v>
      </c>
      <c r="D3470" s="4" t="s">
        <v>23207</v>
      </c>
      <c r="E3470" s="76">
        <v>39.659999999999997</v>
      </c>
      <c r="F3470" s="77">
        <v>0</v>
      </c>
      <c r="H3470" s="77">
        <v>0</v>
      </c>
    </row>
    <row r="3471" spans="1:8" ht="19.899999999999999" hidden="1" customHeight="1">
      <c r="A3471" s="75">
        <v>5088</v>
      </c>
      <c r="B3471" s="4" t="s">
        <v>19564</v>
      </c>
      <c r="C3471" s="75" t="s">
        <v>6</v>
      </c>
      <c r="D3471" s="4" t="s">
        <v>23207</v>
      </c>
      <c r="E3471" s="76">
        <v>25.47</v>
      </c>
      <c r="F3471" s="77">
        <v>0</v>
      </c>
      <c r="H3471" s="77">
        <v>0</v>
      </c>
    </row>
    <row r="3472" spans="1:8" ht="19.899999999999999" hidden="1" customHeight="1">
      <c r="A3472" s="75">
        <v>11154</v>
      </c>
      <c r="B3472" s="4" t="s">
        <v>19565</v>
      </c>
      <c r="C3472" s="75" t="s">
        <v>6</v>
      </c>
      <c r="D3472" s="4" t="s">
        <v>23207</v>
      </c>
      <c r="E3472" s="76">
        <v>540.35</v>
      </c>
      <c r="F3472" s="77">
        <v>0</v>
      </c>
      <c r="H3472" s="77">
        <v>0</v>
      </c>
    </row>
    <row r="3473" spans="1:8" ht="19.899999999999999" hidden="1" customHeight="1">
      <c r="A3473" s="75">
        <v>4989</v>
      </c>
      <c r="B3473" s="4" t="s">
        <v>19566</v>
      </c>
      <c r="C3473" s="75" t="s">
        <v>6</v>
      </c>
      <c r="D3473" s="4" t="s">
        <v>23207</v>
      </c>
      <c r="E3473" s="76">
        <v>866.42</v>
      </c>
      <c r="F3473" s="77">
        <v>0</v>
      </c>
      <c r="H3473" s="77">
        <v>0</v>
      </c>
    </row>
    <row r="3474" spans="1:8" ht="19.899999999999999" hidden="1" customHeight="1">
      <c r="A3474" s="75">
        <v>4982</v>
      </c>
      <c r="B3474" s="4" t="s">
        <v>19567</v>
      </c>
      <c r="C3474" s="75" t="s">
        <v>6</v>
      </c>
      <c r="D3474" s="4" t="s">
        <v>23207</v>
      </c>
      <c r="E3474" s="76">
        <v>753.8</v>
      </c>
      <c r="F3474" s="77">
        <v>0</v>
      </c>
      <c r="H3474" s="77">
        <v>0</v>
      </c>
    </row>
    <row r="3475" spans="1:8" ht="19.899999999999999" hidden="1" customHeight="1">
      <c r="A3475" s="75">
        <v>4962</v>
      </c>
      <c r="B3475" s="4" t="s">
        <v>19568</v>
      </c>
      <c r="C3475" s="75" t="s">
        <v>6</v>
      </c>
      <c r="D3475" s="4" t="s">
        <v>23207</v>
      </c>
      <c r="E3475" s="76">
        <v>703.03</v>
      </c>
      <c r="F3475" s="77">
        <v>0</v>
      </c>
      <c r="H3475" s="77">
        <v>0</v>
      </c>
    </row>
    <row r="3476" spans="1:8" ht="19.899999999999999" hidden="1" customHeight="1">
      <c r="A3476" s="75">
        <v>4981</v>
      </c>
      <c r="B3476" s="4" t="s">
        <v>19569</v>
      </c>
      <c r="C3476" s="75" t="s">
        <v>6</v>
      </c>
      <c r="D3476" s="4" t="s">
        <v>23207</v>
      </c>
      <c r="E3476" s="76">
        <v>921.75</v>
      </c>
      <c r="F3476" s="77">
        <v>0</v>
      </c>
      <c r="H3476" s="77">
        <v>0</v>
      </c>
    </row>
    <row r="3477" spans="1:8" ht="19.899999999999999" hidden="1" customHeight="1">
      <c r="A3477" s="75">
        <v>4964</v>
      </c>
      <c r="B3477" s="4" t="s">
        <v>19570</v>
      </c>
      <c r="C3477" s="75" t="s">
        <v>6</v>
      </c>
      <c r="D3477" s="4" t="s">
        <v>23207</v>
      </c>
      <c r="E3477" s="76"/>
      <c r="F3477" s="77">
        <v>0</v>
      </c>
      <c r="H3477" s="77">
        <v>0</v>
      </c>
    </row>
    <row r="3478" spans="1:8" ht="19.899999999999999" hidden="1" customHeight="1">
      <c r="A3478" s="75">
        <v>4992</v>
      </c>
      <c r="B3478" s="4" t="s">
        <v>19571</v>
      </c>
      <c r="C3478" s="75" t="s">
        <v>6</v>
      </c>
      <c r="D3478" s="4" t="s">
        <v>23207</v>
      </c>
      <c r="E3478" s="76"/>
      <c r="F3478" s="77">
        <v>0</v>
      </c>
      <c r="H3478" s="77">
        <v>0</v>
      </c>
    </row>
    <row r="3479" spans="1:8" ht="19.899999999999999" hidden="1" customHeight="1">
      <c r="A3479" s="75">
        <v>4987</v>
      </c>
      <c r="B3479" s="4" t="s">
        <v>19572</v>
      </c>
      <c r="C3479" s="75" t="s">
        <v>6</v>
      </c>
      <c r="D3479" s="4" t="s">
        <v>23207</v>
      </c>
      <c r="E3479" s="76"/>
      <c r="F3479" s="77">
        <v>0</v>
      </c>
      <c r="H3479" s="77">
        <v>0</v>
      </c>
    </row>
    <row r="3480" spans="1:8" ht="19.899999999999999" hidden="1" customHeight="1">
      <c r="A3480" s="75">
        <v>4930</v>
      </c>
      <c r="B3480" s="4" t="s">
        <v>19573</v>
      </c>
      <c r="C3480" s="75" t="s">
        <v>149</v>
      </c>
      <c r="D3480" s="4" t="s">
        <v>23207</v>
      </c>
      <c r="E3480" s="76"/>
      <c r="F3480" s="77">
        <v>0</v>
      </c>
      <c r="H3480" s="77">
        <v>0</v>
      </c>
    </row>
    <row r="3481" spans="1:8" ht="19.899999999999999" hidden="1" customHeight="1">
      <c r="A3481" s="75">
        <v>4998</v>
      </c>
      <c r="B3481" s="4" t="s">
        <v>19574</v>
      </c>
      <c r="C3481" s="75" t="s">
        <v>149</v>
      </c>
      <c r="D3481" s="4" t="s">
        <v>23207</v>
      </c>
      <c r="E3481" s="76"/>
      <c r="F3481" s="77">
        <v>0</v>
      </c>
      <c r="H3481" s="77">
        <v>0</v>
      </c>
    </row>
    <row r="3482" spans="1:8" ht="19.899999999999999" hidden="1" customHeight="1">
      <c r="A3482" s="75">
        <v>39021</v>
      </c>
      <c r="B3482" s="4" t="s">
        <v>19575</v>
      </c>
      <c r="C3482" s="75" t="s">
        <v>6</v>
      </c>
      <c r="D3482" s="4" t="s">
        <v>23207</v>
      </c>
      <c r="E3482" s="76"/>
      <c r="F3482" s="77">
        <v>0</v>
      </c>
      <c r="H3482" s="77">
        <v>0</v>
      </c>
    </row>
    <row r="3483" spans="1:8" ht="19.899999999999999" hidden="1" customHeight="1">
      <c r="A3483" s="75">
        <v>39022</v>
      </c>
      <c r="B3483" s="4" t="s">
        <v>19576</v>
      </c>
      <c r="C3483" s="75" t="s">
        <v>6</v>
      </c>
      <c r="D3483" s="4" t="s">
        <v>23207</v>
      </c>
      <c r="E3483" s="76"/>
      <c r="F3483" s="77">
        <v>0</v>
      </c>
      <c r="H3483" s="77">
        <v>0</v>
      </c>
    </row>
    <row r="3484" spans="1:8" ht="19.899999999999999" hidden="1" customHeight="1">
      <c r="A3484" s="75">
        <v>39024</v>
      </c>
      <c r="B3484" s="4" t="s">
        <v>19577</v>
      </c>
      <c r="C3484" s="75" t="s">
        <v>6</v>
      </c>
      <c r="D3484" s="4" t="s">
        <v>23207</v>
      </c>
      <c r="E3484" s="76"/>
      <c r="F3484" s="77">
        <v>0</v>
      </c>
      <c r="H3484" s="77">
        <v>0</v>
      </c>
    </row>
    <row r="3485" spans="1:8" ht="19.899999999999999" hidden="1" customHeight="1">
      <c r="A3485" s="75">
        <v>4914</v>
      </c>
      <c r="B3485" s="4" t="s">
        <v>19578</v>
      </c>
      <c r="C3485" s="75" t="s">
        <v>149</v>
      </c>
      <c r="D3485" s="4" t="s">
        <v>23207</v>
      </c>
      <c r="E3485" s="76"/>
      <c r="F3485" s="77">
        <v>0</v>
      </c>
      <c r="H3485" s="77">
        <v>0</v>
      </c>
    </row>
    <row r="3486" spans="1:8" ht="19.899999999999999" hidden="1" customHeight="1">
      <c r="A3486" s="75">
        <v>4917</v>
      </c>
      <c r="B3486" s="4" t="s">
        <v>19579</v>
      </c>
      <c r="C3486" s="75" t="s">
        <v>149</v>
      </c>
      <c r="D3486" s="4" t="s">
        <v>23207</v>
      </c>
      <c r="E3486" s="76"/>
      <c r="F3486" s="77">
        <v>0</v>
      </c>
      <c r="H3486" s="77">
        <v>0</v>
      </c>
    </row>
    <row r="3487" spans="1:8" ht="19.899999999999999" hidden="1" customHeight="1">
      <c r="A3487" s="75">
        <v>39025</v>
      </c>
      <c r="B3487" s="4" t="s">
        <v>19580</v>
      </c>
      <c r="C3487" s="75" t="s">
        <v>6</v>
      </c>
      <c r="D3487" s="4" t="s">
        <v>23207</v>
      </c>
      <c r="E3487" s="76"/>
      <c r="F3487" s="77">
        <v>0</v>
      </c>
      <c r="H3487" s="77">
        <v>0</v>
      </c>
    </row>
    <row r="3488" spans="1:8" ht="19.899999999999999" hidden="1" customHeight="1">
      <c r="A3488" s="75">
        <v>4922</v>
      </c>
      <c r="B3488" s="4" t="s">
        <v>19581</v>
      </c>
      <c r="C3488" s="75" t="s">
        <v>149</v>
      </c>
      <c r="D3488" s="4" t="s">
        <v>23207</v>
      </c>
      <c r="E3488" s="76"/>
      <c r="F3488" s="77">
        <v>0</v>
      </c>
      <c r="H3488" s="77">
        <v>0</v>
      </c>
    </row>
    <row r="3489" spans="1:8" ht="19.899999999999999" hidden="1" customHeight="1">
      <c r="A3489" s="75">
        <v>4911</v>
      </c>
      <c r="B3489" s="4" t="s">
        <v>19582</v>
      </c>
      <c r="C3489" s="75" t="s">
        <v>149</v>
      </c>
      <c r="D3489" s="4" t="s">
        <v>23207</v>
      </c>
      <c r="E3489" s="76"/>
      <c r="F3489" s="77">
        <v>0</v>
      </c>
      <c r="H3489" s="77">
        <v>0</v>
      </c>
    </row>
    <row r="3490" spans="1:8" ht="19.899999999999999" hidden="1" customHeight="1">
      <c r="A3490" s="75">
        <v>37518</v>
      </c>
      <c r="B3490" s="4" t="s">
        <v>19583</v>
      </c>
      <c r="C3490" s="75" t="s">
        <v>149</v>
      </c>
      <c r="D3490" s="4" t="s">
        <v>23207</v>
      </c>
      <c r="E3490" s="76"/>
      <c r="F3490" s="77">
        <v>0</v>
      </c>
      <c r="H3490" s="77">
        <v>0</v>
      </c>
    </row>
    <row r="3491" spans="1:8" ht="19.899999999999999" hidden="1" customHeight="1">
      <c r="A3491" s="75">
        <v>4910</v>
      </c>
      <c r="B3491" s="4" t="s">
        <v>19584</v>
      </c>
      <c r="C3491" s="75" t="s">
        <v>149</v>
      </c>
      <c r="D3491" s="4" t="s">
        <v>23207</v>
      </c>
      <c r="E3491" s="76"/>
      <c r="F3491" s="77">
        <v>0</v>
      </c>
      <c r="H3491" s="77">
        <v>0</v>
      </c>
    </row>
    <row r="3492" spans="1:8" ht="19.899999999999999" hidden="1" customHeight="1">
      <c r="A3492" s="75">
        <v>4943</v>
      </c>
      <c r="B3492" s="4" t="s">
        <v>19585</v>
      </c>
      <c r="C3492" s="75" t="s">
        <v>149</v>
      </c>
      <c r="D3492" s="4" t="s">
        <v>23207</v>
      </c>
      <c r="E3492" s="76"/>
      <c r="F3492" s="77">
        <v>0</v>
      </c>
      <c r="H3492" s="77">
        <v>0</v>
      </c>
    </row>
    <row r="3493" spans="1:8" ht="19.899999999999999" hidden="1" customHeight="1">
      <c r="A3493" s="75">
        <v>5002</v>
      </c>
      <c r="B3493" s="4" t="s">
        <v>19586</v>
      </c>
      <c r="C3493" s="75" t="s">
        <v>149</v>
      </c>
      <c r="D3493" s="4" t="s">
        <v>23207</v>
      </c>
      <c r="E3493" s="76"/>
      <c r="F3493" s="77">
        <v>0</v>
      </c>
      <c r="H3493" s="77">
        <v>0</v>
      </c>
    </row>
    <row r="3494" spans="1:8" ht="19.899999999999999" hidden="1" customHeight="1">
      <c r="A3494" s="75">
        <v>4977</v>
      </c>
      <c r="B3494" s="4" t="s">
        <v>19587</v>
      </c>
      <c r="C3494" s="75" t="s">
        <v>149</v>
      </c>
      <c r="D3494" s="4" t="s">
        <v>23207</v>
      </c>
      <c r="E3494" s="76"/>
      <c r="F3494" s="77">
        <v>0</v>
      </c>
      <c r="H3494" s="77">
        <v>0</v>
      </c>
    </row>
    <row r="3495" spans="1:8" ht="19.899999999999999" hidden="1" customHeight="1">
      <c r="A3495" s="75">
        <v>11364</v>
      </c>
      <c r="B3495" s="4" t="s">
        <v>19588</v>
      </c>
      <c r="C3495" s="75" t="s">
        <v>6</v>
      </c>
      <c r="D3495" s="4" t="s">
        <v>23207</v>
      </c>
      <c r="E3495" s="76"/>
      <c r="F3495" s="77">
        <v>0</v>
      </c>
      <c r="H3495" s="77">
        <v>0</v>
      </c>
    </row>
    <row r="3496" spans="1:8" ht="19.899999999999999" hidden="1" customHeight="1">
      <c r="A3496" s="75">
        <v>11365</v>
      </c>
      <c r="B3496" s="4" t="s">
        <v>19589</v>
      </c>
      <c r="C3496" s="75" t="s">
        <v>6</v>
      </c>
      <c r="D3496" s="4" t="s">
        <v>23207</v>
      </c>
      <c r="E3496" s="76"/>
      <c r="F3496" s="77">
        <v>0</v>
      </c>
      <c r="H3496" s="77">
        <v>0</v>
      </c>
    </row>
    <row r="3497" spans="1:8" ht="19.899999999999999" hidden="1" customHeight="1">
      <c r="A3497" s="75">
        <v>11366</v>
      </c>
      <c r="B3497" s="4" t="s">
        <v>19590</v>
      </c>
      <c r="C3497" s="75" t="s">
        <v>6</v>
      </c>
      <c r="D3497" s="4" t="s">
        <v>23207</v>
      </c>
      <c r="E3497" s="76"/>
      <c r="F3497" s="77">
        <v>0</v>
      </c>
      <c r="H3497" s="77">
        <v>0</v>
      </c>
    </row>
    <row r="3498" spans="1:8" ht="19.899999999999999" hidden="1" customHeight="1">
      <c r="A3498" s="75">
        <v>43777</v>
      </c>
      <c r="B3498" s="4" t="s">
        <v>19591</v>
      </c>
      <c r="C3498" s="75" t="s">
        <v>6</v>
      </c>
      <c r="D3498" s="4" t="s">
        <v>23207</v>
      </c>
      <c r="E3498" s="76"/>
      <c r="F3498" s="77">
        <v>0</v>
      </c>
      <c r="H3498" s="77">
        <v>0</v>
      </c>
    </row>
    <row r="3499" spans="1:8" ht="19.899999999999999" hidden="1" customHeight="1">
      <c r="A3499" s="75">
        <v>20322</v>
      </c>
      <c r="B3499" s="4" t="s">
        <v>19592</v>
      </c>
      <c r="C3499" s="75" t="s">
        <v>6</v>
      </c>
      <c r="D3499" s="4" t="s">
        <v>23207</v>
      </c>
      <c r="E3499" s="76"/>
      <c r="F3499" s="77">
        <v>0</v>
      </c>
      <c r="H3499" s="77">
        <v>0</v>
      </c>
    </row>
    <row r="3500" spans="1:8" ht="19.899999999999999" hidden="1" customHeight="1">
      <c r="A3500" s="75">
        <v>10553</v>
      </c>
      <c r="B3500" s="4" t="s">
        <v>19593</v>
      </c>
      <c r="C3500" s="75" t="s">
        <v>6</v>
      </c>
      <c r="D3500" s="4" t="s">
        <v>23207</v>
      </c>
      <c r="E3500" s="76"/>
      <c r="F3500" s="77">
        <v>0</v>
      </c>
      <c r="H3500" s="77">
        <v>0</v>
      </c>
    </row>
    <row r="3501" spans="1:8" ht="19.899999999999999" hidden="1" customHeight="1">
      <c r="A3501" s="75">
        <v>5020</v>
      </c>
      <c r="B3501" s="4" t="s">
        <v>19594</v>
      </c>
      <c r="C3501" s="75" t="s">
        <v>6</v>
      </c>
      <c r="D3501" s="4" t="s">
        <v>23207</v>
      </c>
      <c r="E3501" s="76"/>
      <c r="F3501" s="77">
        <v>0</v>
      </c>
      <c r="H3501" s="77">
        <v>0</v>
      </c>
    </row>
    <row r="3502" spans="1:8" ht="19.899999999999999" hidden="1" customHeight="1">
      <c r="A3502" s="75">
        <v>10554</v>
      </c>
      <c r="B3502" s="4" t="s">
        <v>19595</v>
      </c>
      <c r="C3502" s="75" t="s">
        <v>6</v>
      </c>
      <c r="D3502" s="4" t="s">
        <v>23207</v>
      </c>
      <c r="E3502" s="76"/>
      <c r="F3502" s="77">
        <v>0</v>
      </c>
      <c r="H3502" s="77">
        <v>0</v>
      </c>
    </row>
    <row r="3503" spans="1:8" ht="19.899999999999999" hidden="1" customHeight="1">
      <c r="A3503" s="75">
        <v>10555</v>
      </c>
      <c r="B3503" s="4" t="s">
        <v>19596</v>
      </c>
      <c r="C3503" s="75" t="s">
        <v>6</v>
      </c>
      <c r="D3503" s="4" t="s">
        <v>23207</v>
      </c>
      <c r="E3503" s="76"/>
      <c r="F3503" s="77">
        <v>0</v>
      </c>
      <c r="H3503" s="77">
        <v>0</v>
      </c>
    </row>
    <row r="3504" spans="1:8" ht="19.899999999999999" hidden="1" customHeight="1">
      <c r="A3504" s="75">
        <v>10556</v>
      </c>
      <c r="B3504" s="4" t="s">
        <v>19597</v>
      </c>
      <c r="C3504" s="75" t="s">
        <v>6</v>
      </c>
      <c r="D3504" s="4" t="s">
        <v>23207</v>
      </c>
      <c r="E3504" s="76"/>
      <c r="F3504" s="77">
        <v>0</v>
      </c>
      <c r="H3504" s="77">
        <v>0</v>
      </c>
    </row>
    <row r="3505" spans="1:8" ht="19.899999999999999" hidden="1" customHeight="1">
      <c r="A3505" s="75">
        <v>39502</v>
      </c>
      <c r="B3505" s="4" t="s">
        <v>19598</v>
      </c>
      <c r="C3505" s="75" t="s">
        <v>6</v>
      </c>
      <c r="D3505" s="4" t="s">
        <v>23207</v>
      </c>
      <c r="E3505" s="76"/>
      <c r="F3505" s="77">
        <v>0</v>
      </c>
      <c r="H3505" s="77">
        <v>0</v>
      </c>
    </row>
    <row r="3506" spans="1:8" ht="19.899999999999999" hidden="1" customHeight="1">
      <c r="A3506" s="75">
        <v>39504</v>
      </c>
      <c r="B3506" s="4" t="s">
        <v>19599</v>
      </c>
      <c r="C3506" s="75" t="s">
        <v>6</v>
      </c>
      <c r="D3506" s="4" t="s">
        <v>23207</v>
      </c>
      <c r="E3506" s="76"/>
      <c r="F3506" s="77">
        <v>0</v>
      </c>
      <c r="H3506" s="77">
        <v>0</v>
      </c>
    </row>
    <row r="3507" spans="1:8" ht="19.899999999999999" hidden="1" customHeight="1">
      <c r="A3507" s="75">
        <v>39503</v>
      </c>
      <c r="B3507" s="4" t="s">
        <v>19600</v>
      </c>
      <c r="C3507" s="75" t="s">
        <v>6</v>
      </c>
      <c r="D3507" s="4" t="s">
        <v>23207</v>
      </c>
      <c r="E3507" s="76"/>
      <c r="F3507" s="77">
        <v>0</v>
      </c>
      <c r="H3507" s="77">
        <v>0</v>
      </c>
    </row>
    <row r="3508" spans="1:8" ht="19.899999999999999" hidden="1" customHeight="1">
      <c r="A3508" s="75">
        <v>39505</v>
      </c>
      <c r="B3508" s="4" t="s">
        <v>19601</v>
      </c>
      <c r="C3508" s="75" t="s">
        <v>6</v>
      </c>
      <c r="D3508" s="4" t="s">
        <v>23207</v>
      </c>
      <c r="E3508" s="76"/>
      <c r="F3508" s="77">
        <v>0</v>
      </c>
      <c r="H3508" s="77">
        <v>0</v>
      </c>
    </row>
    <row r="3509" spans="1:8" ht="19.899999999999999" hidden="1" customHeight="1">
      <c r="A3509" s="75">
        <v>5028</v>
      </c>
      <c r="B3509" s="4" t="s">
        <v>19602</v>
      </c>
      <c r="C3509" s="75" t="s">
        <v>149</v>
      </c>
      <c r="D3509" s="4" t="s">
        <v>23207</v>
      </c>
      <c r="E3509" s="76"/>
      <c r="F3509" s="77">
        <v>0</v>
      </c>
      <c r="H3509" s="77">
        <v>0</v>
      </c>
    </row>
    <row r="3510" spans="1:8" ht="19.899999999999999" hidden="1" customHeight="1">
      <c r="A3510" s="75">
        <v>4969</v>
      </c>
      <c r="B3510" s="4" t="s">
        <v>19603</v>
      </c>
      <c r="C3510" s="75" t="s">
        <v>149</v>
      </c>
      <c r="D3510" s="4" t="s">
        <v>23207</v>
      </c>
      <c r="E3510" s="76"/>
      <c r="F3510" s="77">
        <v>0</v>
      </c>
      <c r="H3510" s="77">
        <v>0</v>
      </c>
    </row>
    <row r="3511" spans="1:8" ht="19.899999999999999" hidden="1" customHeight="1">
      <c r="A3511" s="75">
        <v>44471</v>
      </c>
      <c r="B3511" s="4" t="s">
        <v>23164</v>
      </c>
      <c r="C3511" s="75" t="s">
        <v>6</v>
      </c>
      <c r="D3511" s="4" t="s">
        <v>23206</v>
      </c>
      <c r="E3511" s="76"/>
      <c r="F3511" s="77">
        <v>0</v>
      </c>
      <c r="H3511" s="77">
        <v>0</v>
      </c>
    </row>
    <row r="3512" spans="1:8" ht="19.899999999999999" hidden="1" customHeight="1">
      <c r="A3512" s="75">
        <v>4944</v>
      </c>
      <c r="B3512" s="4" t="s">
        <v>23165</v>
      </c>
      <c r="C3512" s="75" t="s">
        <v>149</v>
      </c>
      <c r="D3512" s="4" t="s">
        <v>23207</v>
      </c>
      <c r="E3512" s="76"/>
      <c r="F3512" s="77">
        <v>0</v>
      </c>
      <c r="H3512" s="77">
        <v>0</v>
      </c>
    </row>
    <row r="3513" spans="1:8" ht="19.899999999999999" hidden="1" customHeight="1">
      <c r="A3513" s="75">
        <v>21102</v>
      </c>
      <c r="B3513" s="4" t="s">
        <v>19604</v>
      </c>
      <c r="C3513" s="75" t="s">
        <v>6</v>
      </c>
      <c r="D3513" s="4" t="s">
        <v>23207</v>
      </c>
      <c r="E3513" s="76"/>
      <c r="F3513" s="77">
        <v>0</v>
      </c>
      <c r="H3513" s="77">
        <v>0</v>
      </c>
    </row>
    <row r="3514" spans="1:8" ht="19.899999999999999" hidden="1" customHeight="1">
      <c r="A3514" s="75">
        <v>21101</v>
      </c>
      <c r="B3514" s="4" t="s">
        <v>19605</v>
      </c>
      <c r="C3514" s="75" t="s">
        <v>6</v>
      </c>
      <c r="D3514" s="4" t="s">
        <v>23207</v>
      </c>
      <c r="E3514" s="76"/>
      <c r="F3514" s="77">
        <v>0</v>
      </c>
      <c r="H3514" s="77">
        <v>0</v>
      </c>
    </row>
    <row r="3515" spans="1:8" ht="19.899999999999999" hidden="1" customHeight="1">
      <c r="A3515" s="75">
        <v>34713</v>
      </c>
      <c r="B3515" s="4" t="s">
        <v>19606</v>
      </c>
      <c r="C3515" s="75" t="s">
        <v>149</v>
      </c>
      <c r="D3515" s="4" t="s">
        <v>23207</v>
      </c>
      <c r="E3515" s="76"/>
      <c r="F3515" s="77">
        <v>0</v>
      </c>
      <c r="H3515" s="77">
        <v>0</v>
      </c>
    </row>
    <row r="3516" spans="1:8" ht="19.899999999999999" hidden="1" customHeight="1">
      <c r="A3516" s="75">
        <v>37563</v>
      </c>
      <c r="B3516" s="4" t="s">
        <v>19607</v>
      </c>
      <c r="C3516" s="75" t="s">
        <v>149</v>
      </c>
      <c r="D3516" s="4" t="s">
        <v>23207</v>
      </c>
      <c r="E3516" s="76"/>
      <c r="F3516" s="77">
        <v>0</v>
      </c>
      <c r="H3516" s="77">
        <v>0</v>
      </c>
    </row>
    <row r="3517" spans="1:8" ht="19.899999999999999" hidden="1" customHeight="1">
      <c r="A3517" s="75">
        <v>4948</v>
      </c>
      <c r="B3517" s="4" t="s">
        <v>19608</v>
      </c>
      <c r="C3517" s="75" t="s">
        <v>149</v>
      </c>
      <c r="D3517" s="4" t="s">
        <v>23207</v>
      </c>
      <c r="E3517" s="76"/>
      <c r="F3517" s="77">
        <v>0</v>
      </c>
      <c r="H3517" s="77">
        <v>0</v>
      </c>
    </row>
    <row r="3518" spans="1:8" ht="19.899999999999999" hidden="1" customHeight="1">
      <c r="A3518" s="75">
        <v>37561</v>
      </c>
      <c r="B3518" s="4" t="s">
        <v>19609</v>
      </c>
      <c r="C3518" s="75" t="s">
        <v>149</v>
      </c>
      <c r="D3518" s="4" t="s">
        <v>23207</v>
      </c>
      <c r="E3518" s="76"/>
      <c r="F3518" s="77">
        <v>0</v>
      </c>
      <c r="H3518" s="77">
        <v>0</v>
      </c>
    </row>
    <row r="3519" spans="1:8" ht="19.899999999999999" hidden="1" customHeight="1">
      <c r="A3519" s="75">
        <v>37562</v>
      </c>
      <c r="B3519" s="4" t="s">
        <v>19610</v>
      </c>
      <c r="C3519" s="75" t="s">
        <v>149</v>
      </c>
      <c r="D3519" s="4" t="s">
        <v>23207</v>
      </c>
      <c r="E3519" s="76"/>
      <c r="F3519" s="77">
        <v>0</v>
      </c>
      <c r="H3519" s="77">
        <v>0</v>
      </c>
    </row>
    <row r="3520" spans="1:8" ht="19.899999999999999" hidden="1" customHeight="1">
      <c r="A3520" s="75">
        <v>14164</v>
      </c>
      <c r="B3520" s="4" t="s">
        <v>19611</v>
      </c>
      <c r="C3520" s="75" t="s">
        <v>6</v>
      </c>
      <c r="D3520" s="4" t="s">
        <v>23207</v>
      </c>
      <c r="E3520" s="76"/>
      <c r="F3520" s="77">
        <v>0</v>
      </c>
      <c r="H3520" s="77">
        <v>0</v>
      </c>
    </row>
    <row r="3521" spans="1:8" ht="19.899999999999999" hidden="1" customHeight="1">
      <c r="A3521" s="75">
        <v>14163</v>
      </c>
      <c r="B3521" s="4" t="s">
        <v>19612</v>
      </c>
      <c r="C3521" s="75" t="s">
        <v>6</v>
      </c>
      <c r="D3521" s="4" t="s">
        <v>23207</v>
      </c>
      <c r="E3521" s="76"/>
      <c r="F3521" s="77">
        <v>0</v>
      </c>
      <c r="H3521" s="77">
        <v>0</v>
      </c>
    </row>
    <row r="3522" spans="1:8" ht="19.899999999999999" hidden="1" customHeight="1">
      <c r="A3522" s="75">
        <v>5051</v>
      </c>
      <c r="B3522" s="4" t="s">
        <v>19613</v>
      </c>
      <c r="C3522" s="75" t="s">
        <v>6</v>
      </c>
      <c r="D3522" s="4" t="s">
        <v>23207</v>
      </c>
      <c r="E3522" s="76"/>
      <c r="F3522" s="77">
        <v>0</v>
      </c>
      <c r="H3522" s="77">
        <v>0</v>
      </c>
    </row>
    <row r="3523" spans="1:8" ht="19.899999999999999" hidden="1" customHeight="1">
      <c r="A3523" s="75">
        <v>5052</v>
      </c>
      <c r="B3523" s="4" t="s">
        <v>19614</v>
      </c>
      <c r="C3523" s="75" t="s">
        <v>6</v>
      </c>
      <c r="D3523" s="4" t="s">
        <v>23207</v>
      </c>
      <c r="E3523" s="76"/>
      <c r="F3523" s="77">
        <v>0</v>
      </c>
      <c r="H3523" s="77">
        <v>0</v>
      </c>
    </row>
    <row r="3524" spans="1:8" ht="19.899999999999999" hidden="1" customHeight="1">
      <c r="A3524" s="75">
        <v>14162</v>
      </c>
      <c r="B3524" s="4" t="s">
        <v>19615</v>
      </c>
      <c r="C3524" s="75" t="s">
        <v>6</v>
      </c>
      <c r="D3524" s="4" t="s">
        <v>23207</v>
      </c>
      <c r="E3524" s="76"/>
      <c r="F3524" s="77">
        <v>0</v>
      </c>
      <c r="H3524" s="77">
        <v>0</v>
      </c>
    </row>
    <row r="3525" spans="1:8" ht="19.899999999999999" hidden="1" customHeight="1">
      <c r="A3525" s="75">
        <v>14166</v>
      </c>
      <c r="B3525" s="4" t="s">
        <v>19616</v>
      </c>
      <c r="C3525" s="75" t="s">
        <v>6</v>
      </c>
      <c r="D3525" s="4" t="s">
        <v>23207</v>
      </c>
      <c r="E3525" s="76"/>
      <c r="F3525" s="77">
        <v>0</v>
      </c>
      <c r="H3525" s="77">
        <v>0</v>
      </c>
    </row>
    <row r="3526" spans="1:8" ht="19.899999999999999" hidden="1" customHeight="1">
      <c r="A3526" s="75">
        <v>14165</v>
      </c>
      <c r="B3526" s="4" t="s">
        <v>19617</v>
      </c>
      <c r="C3526" s="75" t="s">
        <v>6</v>
      </c>
      <c r="D3526" s="4" t="s">
        <v>23207</v>
      </c>
      <c r="E3526" s="76"/>
      <c r="F3526" s="77">
        <v>0</v>
      </c>
      <c r="H3526" s="77">
        <v>0</v>
      </c>
    </row>
    <row r="3527" spans="1:8" ht="19.899999999999999" hidden="1" customHeight="1">
      <c r="A3527" s="75">
        <v>5050</v>
      </c>
      <c r="B3527" s="4" t="s">
        <v>19618</v>
      </c>
      <c r="C3527" s="75" t="s">
        <v>6</v>
      </c>
      <c r="D3527" s="4" t="s">
        <v>23207</v>
      </c>
      <c r="E3527" s="76"/>
      <c r="F3527" s="77">
        <v>0</v>
      </c>
      <c r="H3527" s="77">
        <v>0</v>
      </c>
    </row>
    <row r="3528" spans="1:8" ht="19.899999999999999" hidden="1" customHeight="1">
      <c r="A3528" s="75">
        <v>12366</v>
      </c>
      <c r="B3528" s="4" t="s">
        <v>19619</v>
      </c>
      <c r="C3528" s="75" t="s">
        <v>6</v>
      </c>
      <c r="D3528" s="4" t="s">
        <v>23207</v>
      </c>
      <c r="E3528" s="76"/>
      <c r="F3528" s="77">
        <v>0</v>
      </c>
      <c r="H3528" s="77">
        <v>0</v>
      </c>
    </row>
    <row r="3529" spans="1:8" ht="19.899999999999999" hidden="1" customHeight="1">
      <c r="A3529" s="75">
        <v>5045</v>
      </c>
      <c r="B3529" s="4" t="s">
        <v>19620</v>
      </c>
      <c r="C3529" s="75" t="s">
        <v>6</v>
      </c>
      <c r="D3529" s="4" t="s">
        <v>23207</v>
      </c>
      <c r="E3529" s="76"/>
      <c r="F3529" s="77">
        <v>0</v>
      </c>
      <c r="H3529" s="77">
        <v>0</v>
      </c>
    </row>
    <row r="3530" spans="1:8" ht="19.899999999999999" hidden="1" customHeight="1">
      <c r="A3530" s="75">
        <v>5035</v>
      </c>
      <c r="B3530" s="4" t="s">
        <v>19621</v>
      </c>
      <c r="C3530" s="75" t="s">
        <v>6</v>
      </c>
      <c r="D3530" s="4" t="s">
        <v>23207</v>
      </c>
      <c r="E3530" s="76"/>
      <c r="F3530" s="77">
        <v>0</v>
      </c>
      <c r="H3530" s="77">
        <v>0</v>
      </c>
    </row>
    <row r="3531" spans="1:8" ht="19.899999999999999" hidden="1" customHeight="1">
      <c r="A3531" s="75">
        <v>41180</v>
      </c>
      <c r="B3531" s="4" t="s">
        <v>19622</v>
      </c>
      <c r="C3531" s="75" t="s">
        <v>6</v>
      </c>
      <c r="D3531" s="4" t="s">
        <v>23207</v>
      </c>
      <c r="E3531" s="76"/>
      <c r="F3531" s="77">
        <v>0</v>
      </c>
      <c r="H3531" s="77">
        <v>0</v>
      </c>
    </row>
    <row r="3532" spans="1:8" ht="19.899999999999999" hidden="1" customHeight="1">
      <c r="A3532" s="75">
        <v>41181</v>
      </c>
      <c r="B3532" s="4" t="s">
        <v>19623</v>
      </c>
      <c r="C3532" s="75" t="s">
        <v>6</v>
      </c>
      <c r="D3532" s="4" t="s">
        <v>23207</v>
      </c>
      <c r="E3532" s="76"/>
      <c r="F3532" s="77">
        <v>0</v>
      </c>
      <c r="H3532" s="77">
        <v>0</v>
      </c>
    </row>
    <row r="3533" spans="1:8" ht="19.899999999999999" hidden="1" customHeight="1">
      <c r="A3533" s="75">
        <v>41182</v>
      </c>
      <c r="B3533" s="4" t="s">
        <v>19624</v>
      </c>
      <c r="C3533" s="75" t="s">
        <v>6</v>
      </c>
      <c r="D3533" s="4" t="s">
        <v>23207</v>
      </c>
      <c r="E3533" s="76"/>
      <c r="F3533" s="77">
        <v>0</v>
      </c>
      <c r="H3533" s="77">
        <v>0</v>
      </c>
    </row>
    <row r="3534" spans="1:8" ht="19.899999999999999" hidden="1" customHeight="1">
      <c r="A3534" s="75">
        <v>41183</v>
      </c>
      <c r="B3534" s="4" t="s">
        <v>19625</v>
      </c>
      <c r="C3534" s="75" t="s">
        <v>6</v>
      </c>
      <c r="D3534" s="4" t="s">
        <v>23207</v>
      </c>
      <c r="E3534" s="76"/>
      <c r="F3534" s="77">
        <v>0</v>
      </c>
      <c r="H3534" s="77">
        <v>0</v>
      </c>
    </row>
    <row r="3535" spans="1:8" ht="19.899999999999999" hidden="1" customHeight="1">
      <c r="A3535" s="75">
        <v>41184</v>
      </c>
      <c r="B3535" s="4" t="s">
        <v>19626</v>
      </c>
      <c r="C3535" s="75" t="s">
        <v>6</v>
      </c>
      <c r="D3535" s="4" t="s">
        <v>23207</v>
      </c>
      <c r="E3535" s="76"/>
      <c r="F3535" s="77">
        <v>0</v>
      </c>
      <c r="H3535" s="77">
        <v>0</v>
      </c>
    </row>
    <row r="3536" spans="1:8" ht="19.899999999999999" hidden="1" customHeight="1">
      <c r="A3536" s="75">
        <v>41185</v>
      </c>
      <c r="B3536" s="4" t="s">
        <v>19627</v>
      </c>
      <c r="C3536" s="75" t="s">
        <v>6</v>
      </c>
      <c r="D3536" s="4" t="s">
        <v>23207</v>
      </c>
      <c r="E3536" s="76">
        <v>130.09</v>
      </c>
      <c r="F3536" s="77">
        <v>0</v>
      </c>
      <c r="H3536" s="77">
        <v>0</v>
      </c>
    </row>
    <row r="3537" spans="1:8" ht="19.899999999999999" hidden="1" customHeight="1">
      <c r="A3537" s="75">
        <v>41186</v>
      </c>
      <c r="B3537" s="4" t="s">
        <v>19628</v>
      </c>
      <c r="C3537" s="75" t="s">
        <v>6</v>
      </c>
      <c r="D3537" s="4" t="s">
        <v>23207</v>
      </c>
      <c r="E3537" s="76">
        <v>1824.08</v>
      </c>
      <c r="F3537" s="77">
        <v>0</v>
      </c>
      <c r="H3537" s="77">
        <v>0</v>
      </c>
    </row>
    <row r="3538" spans="1:8" ht="19.899999999999999" hidden="1" customHeight="1">
      <c r="A3538" s="75">
        <v>41187</v>
      </c>
      <c r="B3538" s="4" t="s">
        <v>19629</v>
      </c>
      <c r="C3538" s="75" t="s">
        <v>6</v>
      </c>
      <c r="D3538" s="4" t="s">
        <v>23207</v>
      </c>
      <c r="E3538" s="76">
        <v>2546.5100000000002</v>
      </c>
      <c r="F3538" s="77">
        <v>0</v>
      </c>
      <c r="H3538" s="77">
        <v>0</v>
      </c>
    </row>
    <row r="3539" spans="1:8" ht="19.899999999999999" hidden="1" customHeight="1">
      <c r="A3539" s="75">
        <v>41188</v>
      </c>
      <c r="B3539" s="4" t="s">
        <v>19630</v>
      </c>
      <c r="C3539" s="75" t="s">
        <v>6</v>
      </c>
      <c r="D3539" s="4" t="s">
        <v>23207</v>
      </c>
      <c r="E3539" s="76">
        <v>3552.19</v>
      </c>
      <c r="F3539" s="77">
        <v>0</v>
      </c>
      <c r="H3539" s="77">
        <v>0</v>
      </c>
    </row>
    <row r="3540" spans="1:8" ht="19.899999999999999" hidden="1" customHeight="1">
      <c r="A3540" s="75">
        <v>5036</v>
      </c>
      <c r="B3540" s="4" t="s">
        <v>19631</v>
      </c>
      <c r="C3540" s="75" t="s">
        <v>6</v>
      </c>
      <c r="D3540" s="4" t="s">
        <v>23207</v>
      </c>
      <c r="E3540" s="76">
        <v>4843.2299999999996</v>
      </c>
      <c r="F3540" s="77">
        <v>0</v>
      </c>
      <c r="H3540" s="77">
        <v>0</v>
      </c>
    </row>
    <row r="3541" spans="1:8" ht="19.899999999999999" hidden="1" customHeight="1">
      <c r="A3541" s="75">
        <v>41189</v>
      </c>
      <c r="B3541" s="4" t="s">
        <v>19632</v>
      </c>
      <c r="C3541" s="75" t="s">
        <v>6</v>
      </c>
      <c r="D3541" s="4" t="s">
        <v>23207</v>
      </c>
      <c r="E3541" s="76">
        <v>387.17</v>
      </c>
      <c r="F3541" s="77">
        <v>0</v>
      </c>
      <c r="H3541" s="77">
        <v>0</v>
      </c>
    </row>
    <row r="3542" spans="1:8" ht="19.899999999999999" hidden="1" customHeight="1">
      <c r="A3542" s="75">
        <v>41190</v>
      </c>
      <c r="B3542" s="4" t="s">
        <v>19633</v>
      </c>
      <c r="C3542" s="75" t="s">
        <v>6</v>
      </c>
      <c r="D3542" s="4" t="s">
        <v>23207</v>
      </c>
      <c r="E3542" s="76">
        <v>41.85</v>
      </c>
      <c r="F3542" s="77">
        <v>0</v>
      </c>
      <c r="H3542" s="77">
        <v>0</v>
      </c>
    </row>
    <row r="3543" spans="1:8" ht="19.899999999999999" hidden="1" customHeight="1">
      <c r="A3543" s="75">
        <v>41191</v>
      </c>
      <c r="B3543" s="4" t="s">
        <v>19634</v>
      </c>
      <c r="C3543" s="75" t="s">
        <v>6</v>
      </c>
      <c r="D3543" s="4" t="s">
        <v>23207</v>
      </c>
      <c r="E3543" s="76">
        <v>34.78</v>
      </c>
      <c r="F3543" s="77">
        <v>0</v>
      </c>
      <c r="H3543" s="77">
        <v>0</v>
      </c>
    </row>
    <row r="3544" spans="1:8" ht="19.899999999999999" hidden="1" customHeight="1">
      <c r="A3544" s="75">
        <v>41192</v>
      </c>
      <c r="B3544" s="4" t="s">
        <v>19635</v>
      </c>
      <c r="C3544" s="75" t="s">
        <v>6</v>
      </c>
      <c r="D3544" s="4" t="s">
        <v>23207</v>
      </c>
      <c r="E3544" s="76">
        <v>41.71</v>
      </c>
      <c r="F3544" s="77">
        <v>0</v>
      </c>
      <c r="H3544" s="77">
        <v>0</v>
      </c>
    </row>
    <row r="3545" spans="1:8" ht="19.899999999999999" hidden="1" customHeight="1">
      <c r="A3545" s="75">
        <v>41193</v>
      </c>
      <c r="B3545" s="4" t="s">
        <v>19636</v>
      </c>
      <c r="C3545" s="75" t="s">
        <v>6</v>
      </c>
      <c r="D3545" s="4" t="s">
        <v>23207</v>
      </c>
      <c r="E3545" s="76">
        <v>96.25</v>
      </c>
      <c r="F3545" s="77">
        <v>0</v>
      </c>
      <c r="H3545" s="77">
        <v>0</v>
      </c>
    </row>
    <row r="3546" spans="1:8" ht="19.899999999999999" hidden="1" customHeight="1">
      <c r="A3546" s="75">
        <v>41194</v>
      </c>
      <c r="B3546" s="4" t="s">
        <v>19637</v>
      </c>
      <c r="C3546" s="75" t="s">
        <v>6</v>
      </c>
      <c r="D3546" s="4" t="s">
        <v>23207</v>
      </c>
      <c r="E3546" s="76">
        <v>64.17</v>
      </c>
      <c r="F3546" s="77">
        <v>0</v>
      </c>
      <c r="H3546" s="77">
        <v>0</v>
      </c>
    </row>
    <row r="3547" spans="1:8" ht="19.899999999999999" hidden="1" customHeight="1">
      <c r="A3547" s="75">
        <v>5044</v>
      </c>
      <c r="B3547" s="4" t="s">
        <v>19638</v>
      </c>
      <c r="C3547" s="75" t="s">
        <v>6</v>
      </c>
      <c r="D3547" s="4" t="s">
        <v>23207</v>
      </c>
      <c r="E3547" s="76">
        <v>86.63</v>
      </c>
      <c r="F3547" s="77">
        <v>0</v>
      </c>
      <c r="H3547" s="77">
        <v>0</v>
      </c>
    </row>
    <row r="3548" spans="1:8" ht="19.899999999999999" hidden="1" customHeight="1">
      <c r="A3548" s="75">
        <v>5059</v>
      </c>
      <c r="B3548" s="4" t="s">
        <v>19639</v>
      </c>
      <c r="C3548" s="75" t="s">
        <v>6</v>
      </c>
      <c r="D3548" s="4" t="s">
        <v>23207</v>
      </c>
      <c r="E3548" s="76">
        <v>72.19</v>
      </c>
      <c r="F3548" s="77">
        <v>0</v>
      </c>
      <c r="H3548" s="77">
        <v>0</v>
      </c>
    </row>
    <row r="3549" spans="1:8" ht="19.899999999999999" hidden="1" customHeight="1">
      <c r="A3549" s="75">
        <v>41201</v>
      </c>
      <c r="B3549" s="4" t="s">
        <v>19640</v>
      </c>
      <c r="C3549" s="75" t="s">
        <v>6</v>
      </c>
      <c r="D3549" s="4" t="s">
        <v>23207</v>
      </c>
      <c r="E3549" s="76">
        <v>72.19</v>
      </c>
      <c r="F3549" s="77">
        <v>0</v>
      </c>
      <c r="H3549" s="77">
        <v>0</v>
      </c>
    </row>
    <row r="3550" spans="1:8" ht="19.899999999999999" hidden="1" customHeight="1">
      <c r="A3550" s="75">
        <v>41199</v>
      </c>
      <c r="B3550" s="4" t="s">
        <v>19641</v>
      </c>
      <c r="C3550" s="75" t="s">
        <v>6</v>
      </c>
      <c r="D3550" s="4" t="s">
        <v>23207</v>
      </c>
      <c r="E3550" s="76">
        <v>38.119999999999997</v>
      </c>
      <c r="F3550" s="77">
        <v>0</v>
      </c>
      <c r="H3550" s="77">
        <v>0</v>
      </c>
    </row>
    <row r="3551" spans="1:8" ht="19.899999999999999" hidden="1" customHeight="1">
      <c r="A3551" s="75">
        <v>5057</v>
      </c>
      <c r="B3551" s="4" t="s">
        <v>19642</v>
      </c>
      <c r="C3551" s="75" t="s">
        <v>6</v>
      </c>
      <c r="D3551" s="4" t="s">
        <v>23207</v>
      </c>
      <c r="E3551" s="76">
        <v>35.26</v>
      </c>
      <c r="F3551" s="77">
        <v>0</v>
      </c>
      <c r="H3551" s="77">
        <v>0</v>
      </c>
    </row>
    <row r="3552" spans="1:8" ht="19.899999999999999" hidden="1" customHeight="1">
      <c r="A3552" s="75">
        <v>41200</v>
      </c>
      <c r="B3552" s="4" t="s">
        <v>19643</v>
      </c>
      <c r="C3552" s="75" t="s">
        <v>6</v>
      </c>
      <c r="D3552" s="4" t="s">
        <v>23207</v>
      </c>
      <c r="E3552" s="76">
        <v>26.4</v>
      </c>
      <c r="F3552" s="77">
        <v>0</v>
      </c>
      <c r="H3552" s="77">
        <v>0</v>
      </c>
    </row>
    <row r="3553" spans="1:8" ht="19.899999999999999" hidden="1" customHeight="1">
      <c r="A3553" s="75">
        <v>41205</v>
      </c>
      <c r="B3553" s="4" t="s">
        <v>19644</v>
      </c>
      <c r="C3553" s="75" t="s">
        <v>6</v>
      </c>
      <c r="D3553" s="4" t="s">
        <v>23207</v>
      </c>
      <c r="E3553" s="76">
        <v>23.91</v>
      </c>
      <c r="F3553" s="77">
        <v>0</v>
      </c>
      <c r="H3553" s="77">
        <v>0</v>
      </c>
    </row>
    <row r="3554" spans="1:8" ht="19.899999999999999" hidden="1" customHeight="1">
      <c r="A3554" s="75">
        <v>41202</v>
      </c>
      <c r="B3554" s="4" t="s">
        <v>19645</v>
      </c>
      <c r="C3554" s="75" t="s">
        <v>6</v>
      </c>
      <c r="D3554" s="4" t="s">
        <v>23207</v>
      </c>
      <c r="E3554" s="76">
        <v>22.19</v>
      </c>
      <c r="F3554" s="77">
        <v>0</v>
      </c>
      <c r="H3554" s="77">
        <v>0</v>
      </c>
    </row>
    <row r="3555" spans="1:8" ht="19.899999999999999" hidden="1" customHeight="1">
      <c r="A3555" s="75">
        <v>41206</v>
      </c>
      <c r="B3555" s="4" t="s">
        <v>19646</v>
      </c>
      <c r="C3555" s="75" t="s">
        <v>6</v>
      </c>
      <c r="D3555" s="4" t="s">
        <v>23207</v>
      </c>
      <c r="E3555" s="76">
        <v>22.45</v>
      </c>
      <c r="F3555" s="77">
        <v>0</v>
      </c>
      <c r="H3555" s="77">
        <v>0</v>
      </c>
    </row>
    <row r="3556" spans="1:8" ht="19.899999999999999" hidden="1" customHeight="1">
      <c r="A3556" s="75">
        <v>12372</v>
      </c>
      <c r="B3556" s="4" t="s">
        <v>19647</v>
      </c>
      <c r="C3556" s="75" t="s">
        <v>6</v>
      </c>
      <c r="D3556" s="4" t="s">
        <v>23207</v>
      </c>
      <c r="E3556" s="76">
        <v>21.36</v>
      </c>
      <c r="F3556" s="77">
        <v>0</v>
      </c>
      <c r="H3556" s="77">
        <v>0</v>
      </c>
    </row>
    <row r="3557" spans="1:8" ht="19.899999999999999" hidden="1" customHeight="1">
      <c r="A3557" s="75">
        <v>41207</v>
      </c>
      <c r="B3557" s="4" t="s">
        <v>19648</v>
      </c>
      <c r="C3557" s="75" t="s">
        <v>6</v>
      </c>
      <c r="D3557" s="4" t="s">
        <v>23207</v>
      </c>
      <c r="E3557" s="76">
        <v>21.11</v>
      </c>
      <c r="F3557" s="77">
        <v>0</v>
      </c>
      <c r="H3557" s="77">
        <v>0</v>
      </c>
    </row>
    <row r="3558" spans="1:8" ht="19.899999999999999" hidden="1" customHeight="1">
      <c r="A3558" s="75">
        <v>41203</v>
      </c>
      <c r="B3558" s="4" t="s">
        <v>19649</v>
      </c>
      <c r="C3558" s="75" t="s">
        <v>6</v>
      </c>
      <c r="D3558" s="4" t="s">
        <v>23207</v>
      </c>
      <c r="E3558" s="76">
        <v>20.04</v>
      </c>
      <c r="F3558" s="77">
        <v>0</v>
      </c>
      <c r="H3558" s="77">
        <v>0</v>
      </c>
    </row>
    <row r="3559" spans="1:8" ht="19.899999999999999" hidden="1" customHeight="1">
      <c r="A3559" s="75">
        <v>41204</v>
      </c>
      <c r="B3559" s="4" t="s">
        <v>19650</v>
      </c>
      <c r="C3559" s="75" t="s">
        <v>6</v>
      </c>
      <c r="D3559" s="4" t="s">
        <v>23207</v>
      </c>
      <c r="E3559" s="76">
        <v>20.420000000000002</v>
      </c>
      <c r="F3559" s="77">
        <v>0</v>
      </c>
      <c r="H3559" s="77">
        <v>0</v>
      </c>
    </row>
    <row r="3560" spans="1:8" ht="19.899999999999999" hidden="1" customHeight="1">
      <c r="A3560" s="75">
        <v>41210</v>
      </c>
      <c r="B3560" s="4" t="s">
        <v>19651</v>
      </c>
      <c r="C3560" s="75" t="s">
        <v>6</v>
      </c>
      <c r="D3560" s="4" t="s">
        <v>23207</v>
      </c>
      <c r="E3560" s="76">
        <v>20.420000000000002</v>
      </c>
      <c r="F3560" s="77">
        <v>0</v>
      </c>
      <c r="H3560" s="77">
        <v>0</v>
      </c>
    </row>
    <row r="3561" spans="1:8" ht="19.899999999999999" hidden="1" customHeight="1">
      <c r="A3561" s="75">
        <v>41208</v>
      </c>
      <c r="B3561" s="4" t="s">
        <v>19652</v>
      </c>
      <c r="C3561" s="75" t="s">
        <v>6</v>
      </c>
      <c r="D3561" s="4" t="s">
        <v>23207</v>
      </c>
      <c r="E3561" s="76">
        <v>20.65</v>
      </c>
      <c r="F3561" s="77">
        <v>0</v>
      </c>
      <c r="H3561" s="77">
        <v>0</v>
      </c>
    </row>
    <row r="3562" spans="1:8" ht="19.899999999999999" hidden="1" customHeight="1">
      <c r="A3562" s="75">
        <v>41211</v>
      </c>
      <c r="B3562" s="4" t="s">
        <v>19653</v>
      </c>
      <c r="C3562" s="75" t="s">
        <v>6</v>
      </c>
      <c r="D3562" s="4" t="s">
        <v>23207</v>
      </c>
      <c r="E3562" s="76">
        <v>20.04</v>
      </c>
      <c r="F3562" s="77">
        <v>0</v>
      </c>
      <c r="H3562" s="77">
        <v>0</v>
      </c>
    </row>
    <row r="3563" spans="1:8" ht="19.899999999999999" hidden="1" customHeight="1">
      <c r="A3563" s="75">
        <v>13339</v>
      </c>
      <c r="B3563" s="4" t="s">
        <v>19654</v>
      </c>
      <c r="C3563" s="75" t="s">
        <v>6</v>
      </c>
      <c r="D3563" s="4" t="s">
        <v>23207</v>
      </c>
      <c r="E3563" s="76">
        <v>19.7</v>
      </c>
      <c r="F3563" s="77">
        <v>0</v>
      </c>
      <c r="H3563" s="77">
        <v>0</v>
      </c>
    </row>
    <row r="3564" spans="1:8" ht="19.899999999999999" hidden="1" customHeight="1">
      <c r="A3564" s="75">
        <v>41213</v>
      </c>
      <c r="B3564" s="4" t="s">
        <v>19655</v>
      </c>
      <c r="C3564" s="75" t="s">
        <v>6</v>
      </c>
      <c r="D3564" s="4" t="s">
        <v>23207</v>
      </c>
      <c r="E3564" s="76">
        <v>20.04</v>
      </c>
      <c r="F3564" s="77">
        <v>0</v>
      </c>
      <c r="H3564" s="77">
        <v>0</v>
      </c>
    </row>
    <row r="3565" spans="1:8" ht="19.899999999999999" hidden="1" customHeight="1">
      <c r="A3565" s="75">
        <v>41209</v>
      </c>
      <c r="B3565" s="4" t="s">
        <v>19656</v>
      </c>
      <c r="C3565" s="75" t="s">
        <v>6</v>
      </c>
      <c r="D3565" s="4" t="s">
        <v>23207</v>
      </c>
      <c r="E3565" s="76">
        <v>20.02</v>
      </c>
      <c r="F3565" s="77">
        <v>0</v>
      </c>
      <c r="H3565" s="77">
        <v>0</v>
      </c>
    </row>
    <row r="3566" spans="1:8" ht="19.899999999999999" hidden="1" customHeight="1">
      <c r="A3566" s="75">
        <v>41216</v>
      </c>
      <c r="B3566" s="4" t="s">
        <v>19657</v>
      </c>
      <c r="C3566" s="75" t="s">
        <v>6</v>
      </c>
      <c r="D3566" s="4" t="s">
        <v>23207</v>
      </c>
      <c r="E3566" s="76">
        <v>20.3</v>
      </c>
      <c r="F3566" s="77">
        <v>0</v>
      </c>
      <c r="H3566" s="77">
        <v>0</v>
      </c>
    </row>
    <row r="3567" spans="1:8" ht="19.899999999999999" hidden="1" customHeight="1">
      <c r="A3567" s="75">
        <v>41217</v>
      </c>
      <c r="B3567" s="4" t="s">
        <v>19658</v>
      </c>
      <c r="C3567" s="75" t="s">
        <v>6</v>
      </c>
      <c r="D3567" s="4" t="s">
        <v>23207</v>
      </c>
      <c r="E3567" s="76">
        <v>20.190000000000001</v>
      </c>
      <c r="F3567" s="77">
        <v>0</v>
      </c>
      <c r="H3567" s="77">
        <v>0</v>
      </c>
    </row>
    <row r="3568" spans="1:8" ht="19.899999999999999" hidden="1" customHeight="1">
      <c r="A3568" s="75">
        <v>41218</v>
      </c>
      <c r="B3568" s="4" t="s">
        <v>19659</v>
      </c>
      <c r="C3568" s="75" t="s">
        <v>6</v>
      </c>
      <c r="D3568" s="4" t="s">
        <v>23207</v>
      </c>
      <c r="E3568" s="76">
        <v>24.73</v>
      </c>
      <c r="F3568" s="77">
        <v>0</v>
      </c>
      <c r="H3568" s="77">
        <v>0</v>
      </c>
    </row>
    <row r="3569" spans="1:8" ht="19.899999999999999" hidden="1" customHeight="1">
      <c r="A3569" s="75">
        <v>41214</v>
      </c>
      <c r="B3569" s="4" t="s">
        <v>19660</v>
      </c>
      <c r="C3569" s="75" t="s">
        <v>6</v>
      </c>
      <c r="D3569" s="4" t="s">
        <v>23207</v>
      </c>
      <c r="E3569" s="76">
        <v>22.53</v>
      </c>
      <c r="F3569" s="77">
        <v>0</v>
      </c>
      <c r="H3569" s="77">
        <v>0</v>
      </c>
    </row>
    <row r="3570" spans="1:8" ht="19.899999999999999" hidden="1" customHeight="1">
      <c r="A3570" s="75">
        <v>41215</v>
      </c>
      <c r="B3570" s="4" t="s">
        <v>19661</v>
      </c>
      <c r="C3570" s="75" t="s">
        <v>6</v>
      </c>
      <c r="D3570" s="4" t="s">
        <v>23207</v>
      </c>
      <c r="E3570" s="76"/>
      <c r="F3570" s="77">
        <v>0</v>
      </c>
      <c r="H3570" s="77">
        <v>0</v>
      </c>
    </row>
    <row r="3571" spans="1:8" ht="19.899999999999999" hidden="1" customHeight="1">
      <c r="A3571" s="75">
        <v>41221</v>
      </c>
      <c r="B3571" s="4" t="s">
        <v>19662</v>
      </c>
      <c r="C3571" s="75" t="s">
        <v>6</v>
      </c>
      <c r="D3571" s="4" t="s">
        <v>23207</v>
      </c>
      <c r="E3571" s="76">
        <v>618.42999999999995</v>
      </c>
      <c r="F3571" s="77">
        <v>0</v>
      </c>
      <c r="H3571" s="77">
        <v>0</v>
      </c>
    </row>
    <row r="3572" spans="1:8" ht="19.899999999999999" hidden="1" customHeight="1">
      <c r="A3572" s="75">
        <v>41222</v>
      </c>
      <c r="B3572" s="4" t="s">
        <v>19663</v>
      </c>
      <c r="C3572" s="75" t="s">
        <v>6</v>
      </c>
      <c r="D3572" s="4" t="s">
        <v>23207</v>
      </c>
      <c r="E3572" s="76">
        <v>112.17</v>
      </c>
      <c r="F3572" s="77">
        <v>0</v>
      </c>
      <c r="H3572" s="77">
        <v>0</v>
      </c>
    </row>
    <row r="3573" spans="1:8" ht="19.899999999999999" hidden="1" customHeight="1">
      <c r="A3573" s="75">
        <v>41195</v>
      </c>
      <c r="B3573" s="4" t="s">
        <v>19664</v>
      </c>
      <c r="C3573" s="75" t="s">
        <v>6</v>
      </c>
      <c r="D3573" s="4" t="s">
        <v>23207</v>
      </c>
      <c r="E3573" s="76">
        <v>36.33</v>
      </c>
      <c r="F3573" s="77">
        <v>0</v>
      </c>
      <c r="H3573" s="77">
        <v>0</v>
      </c>
    </row>
    <row r="3574" spans="1:8" ht="19.899999999999999" hidden="1" customHeight="1">
      <c r="A3574" s="75">
        <v>41198</v>
      </c>
      <c r="B3574" s="4" t="s">
        <v>19665</v>
      </c>
      <c r="C3574" s="75" t="s">
        <v>6</v>
      </c>
      <c r="D3574" s="4" t="s">
        <v>23207</v>
      </c>
      <c r="E3574" s="76">
        <v>91289.19</v>
      </c>
      <c r="F3574" s="77">
        <v>0</v>
      </c>
      <c r="H3574" s="77">
        <v>0</v>
      </c>
    </row>
    <row r="3575" spans="1:8" ht="19.899999999999999" hidden="1" customHeight="1">
      <c r="A3575" s="75">
        <v>41196</v>
      </c>
      <c r="B3575" s="4" t="s">
        <v>19666</v>
      </c>
      <c r="C3575" s="75" t="s">
        <v>6</v>
      </c>
      <c r="D3575" s="4" t="s">
        <v>23207</v>
      </c>
      <c r="E3575" s="76">
        <v>121003.36</v>
      </c>
      <c r="F3575" s="77">
        <v>0</v>
      </c>
      <c r="H3575" s="77">
        <v>0</v>
      </c>
    </row>
    <row r="3576" spans="1:8" ht="19.899999999999999" hidden="1" customHeight="1">
      <c r="A3576" s="75">
        <v>5033</v>
      </c>
      <c r="B3576" s="4" t="s">
        <v>19667</v>
      </c>
      <c r="C3576" s="75" t="s">
        <v>6</v>
      </c>
      <c r="D3576" s="4" t="s">
        <v>23207</v>
      </c>
      <c r="E3576" s="76">
        <v>725.9</v>
      </c>
      <c r="F3576" s="77">
        <v>0</v>
      </c>
      <c r="H3576" s="77">
        <v>0</v>
      </c>
    </row>
    <row r="3577" spans="1:8" ht="19.899999999999999" hidden="1" customHeight="1">
      <c r="A3577" s="75">
        <v>41197</v>
      </c>
      <c r="B3577" s="4" t="s">
        <v>19668</v>
      </c>
      <c r="C3577" s="75" t="s">
        <v>6</v>
      </c>
      <c r="D3577" s="4" t="s">
        <v>23207</v>
      </c>
      <c r="E3577" s="76">
        <v>78.55</v>
      </c>
      <c r="F3577" s="77">
        <v>0</v>
      </c>
      <c r="H3577" s="77">
        <v>0</v>
      </c>
    </row>
    <row r="3578" spans="1:8" ht="19.899999999999999" hidden="1" customHeight="1">
      <c r="A3578" s="75">
        <v>12388</v>
      </c>
      <c r="B3578" s="4" t="s">
        <v>19669</v>
      </c>
      <c r="C3578" s="75" t="s">
        <v>6</v>
      </c>
      <c r="D3578" s="4" t="s">
        <v>23207</v>
      </c>
      <c r="E3578" s="76">
        <v>10.199999999999999</v>
      </c>
      <c r="F3578" s="77">
        <v>0</v>
      </c>
      <c r="H3578" s="77">
        <v>0</v>
      </c>
    </row>
    <row r="3579" spans="1:8" ht="19.899999999999999" hidden="1" customHeight="1">
      <c r="A3579" s="75">
        <v>2731</v>
      </c>
      <c r="B3579" s="4" t="s">
        <v>19670</v>
      </c>
      <c r="C3579" s="75" t="s">
        <v>1</v>
      </c>
      <c r="D3579" s="4" t="s">
        <v>23207</v>
      </c>
      <c r="E3579" s="76">
        <v>14.46</v>
      </c>
      <c r="F3579" s="77">
        <v>0</v>
      </c>
      <c r="H3579" s="77">
        <v>0</v>
      </c>
    </row>
    <row r="3580" spans="1:8" ht="19.899999999999999" hidden="1" customHeight="1">
      <c r="A3580" s="75">
        <v>41457</v>
      </c>
      <c r="B3580" s="4" t="s">
        <v>19671</v>
      </c>
      <c r="C3580" s="75" t="s">
        <v>6</v>
      </c>
      <c r="D3580" s="4" t="s">
        <v>23207</v>
      </c>
      <c r="E3580" s="76">
        <v>18.23</v>
      </c>
      <c r="F3580" s="77">
        <v>0</v>
      </c>
      <c r="H3580" s="77">
        <v>0</v>
      </c>
    </row>
    <row r="3581" spans="1:8" ht="19.899999999999999" hidden="1" customHeight="1">
      <c r="A3581" s="75">
        <v>41458</v>
      </c>
      <c r="B3581" s="4" t="s">
        <v>19672</v>
      </c>
      <c r="C3581" s="75" t="s">
        <v>6</v>
      </c>
      <c r="D3581" s="4" t="s">
        <v>23207</v>
      </c>
      <c r="E3581" s="76">
        <v>36.119999999999997</v>
      </c>
      <c r="F3581" s="77">
        <v>0</v>
      </c>
      <c r="H3581" s="77">
        <v>0</v>
      </c>
    </row>
    <row r="3582" spans="1:8" ht="19.899999999999999" hidden="1" customHeight="1">
      <c r="A3582" s="75">
        <v>41459</v>
      </c>
      <c r="B3582" s="4" t="s">
        <v>19673</v>
      </c>
      <c r="C3582" s="75" t="s">
        <v>6</v>
      </c>
      <c r="D3582" s="4" t="s">
        <v>23207</v>
      </c>
      <c r="E3582" s="76">
        <v>2.64</v>
      </c>
      <c r="F3582" s="77">
        <v>0</v>
      </c>
      <c r="H3582" s="77">
        <v>0</v>
      </c>
    </row>
    <row r="3583" spans="1:8" ht="19.899999999999999" hidden="1" customHeight="1">
      <c r="A3583" s="75">
        <v>41461</v>
      </c>
      <c r="B3583" s="4" t="s">
        <v>19674</v>
      </c>
      <c r="C3583" s="75" t="s">
        <v>6</v>
      </c>
      <c r="D3583" s="4" t="s">
        <v>23207</v>
      </c>
      <c r="E3583" s="76">
        <v>299.54000000000002</v>
      </c>
      <c r="F3583" s="77">
        <v>0</v>
      </c>
      <c r="H3583" s="77">
        <v>0</v>
      </c>
    </row>
    <row r="3584" spans="1:8" ht="19.899999999999999" hidden="1" customHeight="1">
      <c r="A3584" s="75">
        <v>44537</v>
      </c>
      <c r="B3584" s="4" t="s">
        <v>23166</v>
      </c>
      <c r="C3584" s="75" t="s">
        <v>4175</v>
      </c>
      <c r="D3584" s="4" t="s">
        <v>23207</v>
      </c>
      <c r="E3584" s="76"/>
      <c r="F3584" s="77">
        <v>0</v>
      </c>
      <c r="H3584" s="77">
        <v>0</v>
      </c>
    </row>
    <row r="3585" spans="1:8" ht="19.899999999999999" hidden="1" customHeight="1">
      <c r="A3585" s="75">
        <v>11844</v>
      </c>
      <c r="B3585" s="4" t="s">
        <v>19675</v>
      </c>
      <c r="C3585" s="75" t="s">
        <v>1</v>
      </c>
      <c r="D3585" s="4" t="s">
        <v>23207</v>
      </c>
      <c r="E3585" s="76">
        <v>52.57</v>
      </c>
      <c r="F3585" s="77">
        <v>0</v>
      </c>
      <c r="H3585" s="77">
        <v>0</v>
      </c>
    </row>
    <row r="3586" spans="1:8" ht="19.899999999999999" hidden="1" customHeight="1">
      <c r="A3586" s="75">
        <v>4465</v>
      </c>
      <c r="B3586" s="4" t="s">
        <v>19676</v>
      </c>
      <c r="C3586" s="75" t="s">
        <v>1</v>
      </c>
      <c r="D3586" s="4" t="s">
        <v>23207</v>
      </c>
      <c r="E3586" s="76">
        <v>59.93</v>
      </c>
      <c r="F3586" s="77">
        <v>0</v>
      </c>
      <c r="H3586" s="77">
        <v>0</v>
      </c>
    </row>
    <row r="3587" spans="1:8" ht="19.899999999999999" hidden="1" customHeight="1">
      <c r="A3587" s="75">
        <v>35273</v>
      </c>
      <c r="B3587" s="4" t="s">
        <v>19677</v>
      </c>
      <c r="C3587" s="75" t="s">
        <v>1</v>
      </c>
      <c r="D3587" s="4" t="s">
        <v>23207</v>
      </c>
      <c r="E3587" s="76">
        <v>5.49</v>
      </c>
      <c r="F3587" s="77">
        <v>0</v>
      </c>
      <c r="H3587" s="77">
        <v>0</v>
      </c>
    </row>
    <row r="3588" spans="1:8" ht="19.899999999999999" hidden="1" customHeight="1">
      <c r="A3588" s="75">
        <v>4470</v>
      </c>
      <c r="B3588" s="4" t="s">
        <v>19678</v>
      </c>
      <c r="C3588" s="75" t="s">
        <v>1</v>
      </c>
      <c r="D3588" s="4" t="s">
        <v>23207</v>
      </c>
      <c r="E3588" s="76">
        <v>9.06</v>
      </c>
      <c r="F3588" s="77">
        <v>0</v>
      </c>
      <c r="H3588" s="77">
        <v>0</v>
      </c>
    </row>
    <row r="3589" spans="1:8" ht="19.899999999999999" hidden="1" customHeight="1">
      <c r="A3589" s="75">
        <v>20204</v>
      </c>
      <c r="B3589" s="4" t="s">
        <v>19679</v>
      </c>
      <c r="C3589" s="75" t="s">
        <v>1</v>
      </c>
      <c r="D3589" s="4" t="s">
        <v>23207</v>
      </c>
      <c r="E3589" s="76">
        <v>9.34</v>
      </c>
      <c r="F3589" s="77">
        <v>0</v>
      </c>
      <c r="H3589" s="77">
        <v>0</v>
      </c>
    </row>
    <row r="3590" spans="1:8" ht="19.899999999999999" hidden="1" customHeight="1">
      <c r="A3590" s="75">
        <v>20208</v>
      </c>
      <c r="B3590" s="4" t="s">
        <v>19680</v>
      </c>
      <c r="C3590" s="75" t="s">
        <v>1</v>
      </c>
      <c r="D3590" s="4" t="s">
        <v>23207</v>
      </c>
      <c r="E3590" s="76">
        <v>12.75</v>
      </c>
      <c r="F3590" s="77">
        <v>0</v>
      </c>
      <c r="H3590" s="77">
        <v>0</v>
      </c>
    </row>
    <row r="3591" spans="1:8" ht="19.899999999999999" hidden="1" customHeight="1">
      <c r="A3591" s="75">
        <v>4437</v>
      </c>
      <c r="B3591" s="4" t="s">
        <v>19681</v>
      </c>
      <c r="C3591" s="75" t="s">
        <v>1</v>
      </c>
      <c r="D3591" s="4" t="s">
        <v>23207</v>
      </c>
      <c r="E3591" s="76"/>
      <c r="F3591" s="77">
        <v>0</v>
      </c>
      <c r="H3591" s="77">
        <v>0</v>
      </c>
    </row>
    <row r="3592" spans="1:8" ht="19.899999999999999" hidden="1" customHeight="1">
      <c r="A3592" s="75">
        <v>14580</v>
      </c>
      <c r="B3592" s="4" t="s">
        <v>19682</v>
      </c>
      <c r="C3592" s="75" t="s">
        <v>1</v>
      </c>
      <c r="D3592" s="4" t="s">
        <v>23207</v>
      </c>
      <c r="E3592" s="76">
        <v>16.59</v>
      </c>
      <c r="F3592" s="77">
        <v>0</v>
      </c>
      <c r="H3592" s="77">
        <v>0</v>
      </c>
    </row>
    <row r="3593" spans="1:8" ht="19.899999999999999" hidden="1" customHeight="1">
      <c r="A3593" s="75">
        <v>5065</v>
      </c>
      <c r="B3593" s="4" t="s">
        <v>19683</v>
      </c>
      <c r="C3593" s="75" t="s">
        <v>19</v>
      </c>
      <c r="D3593" s="4" t="s">
        <v>23207</v>
      </c>
      <c r="E3593" s="76">
        <v>66.48</v>
      </c>
      <c r="F3593" s="77">
        <v>0</v>
      </c>
      <c r="H3593" s="77">
        <v>0</v>
      </c>
    </row>
    <row r="3594" spans="1:8" ht="19.899999999999999" hidden="1" customHeight="1">
      <c r="A3594" s="75">
        <v>5072</v>
      </c>
      <c r="B3594" s="4" t="s">
        <v>19684</v>
      </c>
      <c r="C3594" s="75" t="s">
        <v>19</v>
      </c>
      <c r="D3594" s="4" t="s">
        <v>23207</v>
      </c>
      <c r="E3594" s="76">
        <v>25.92</v>
      </c>
      <c r="F3594" s="77">
        <v>0</v>
      </c>
      <c r="H3594" s="77">
        <v>0</v>
      </c>
    </row>
    <row r="3595" spans="1:8" ht="19.899999999999999" hidden="1" customHeight="1">
      <c r="A3595" s="75">
        <v>5066</v>
      </c>
      <c r="B3595" s="4" t="s">
        <v>19685</v>
      </c>
      <c r="C3595" s="75" t="s">
        <v>19</v>
      </c>
      <c r="D3595" s="4" t="s">
        <v>23207</v>
      </c>
      <c r="E3595" s="76">
        <v>180.99</v>
      </c>
      <c r="F3595" s="77">
        <v>0</v>
      </c>
      <c r="H3595" s="77">
        <v>0</v>
      </c>
    </row>
    <row r="3596" spans="1:8" ht="19.899999999999999" hidden="1" customHeight="1">
      <c r="A3596" s="75">
        <v>5063</v>
      </c>
      <c r="B3596" s="4" t="s">
        <v>19686</v>
      </c>
      <c r="C3596" s="75" t="s">
        <v>19</v>
      </c>
      <c r="D3596" s="4" t="s">
        <v>23207</v>
      </c>
      <c r="E3596" s="76">
        <v>90.49</v>
      </c>
      <c r="F3596" s="77">
        <v>0</v>
      </c>
      <c r="H3596" s="77">
        <v>0</v>
      </c>
    </row>
    <row r="3597" spans="1:8" ht="19.899999999999999" hidden="1" customHeight="1">
      <c r="A3597" s="75">
        <v>20247</v>
      </c>
      <c r="B3597" s="4" t="s">
        <v>19687</v>
      </c>
      <c r="C3597" s="75" t="s">
        <v>19</v>
      </c>
      <c r="D3597" s="4" t="s">
        <v>23207</v>
      </c>
      <c r="E3597" s="76">
        <v>398.89</v>
      </c>
      <c r="F3597" s="77">
        <v>0</v>
      </c>
      <c r="H3597" s="77">
        <v>0</v>
      </c>
    </row>
    <row r="3598" spans="1:8" ht="19.899999999999999" hidden="1" customHeight="1">
      <c r="A3598" s="75">
        <v>5074</v>
      </c>
      <c r="B3598" s="4" t="s">
        <v>19688</v>
      </c>
      <c r="C3598" s="75" t="s">
        <v>19</v>
      </c>
      <c r="D3598" s="4" t="s">
        <v>23207</v>
      </c>
      <c r="E3598" s="76">
        <v>559</v>
      </c>
      <c r="F3598" s="77">
        <v>0</v>
      </c>
      <c r="H3598" s="77">
        <v>0</v>
      </c>
    </row>
    <row r="3599" spans="1:8" ht="19.899999999999999" hidden="1" customHeight="1">
      <c r="A3599" s="75">
        <v>5067</v>
      </c>
      <c r="B3599" s="4" t="s">
        <v>19689</v>
      </c>
      <c r="C3599" s="75" t="s">
        <v>19</v>
      </c>
      <c r="D3599" s="4" t="s">
        <v>23207</v>
      </c>
      <c r="E3599" s="76">
        <v>587.45000000000005</v>
      </c>
      <c r="F3599" s="77">
        <v>0</v>
      </c>
      <c r="H3599" s="77">
        <v>0</v>
      </c>
    </row>
    <row r="3600" spans="1:8" ht="19.899999999999999" hidden="1" customHeight="1">
      <c r="A3600" s="75">
        <v>5078</v>
      </c>
      <c r="B3600" s="4" t="s">
        <v>19690</v>
      </c>
      <c r="C3600" s="75" t="s">
        <v>19</v>
      </c>
      <c r="D3600" s="4" t="s">
        <v>23207</v>
      </c>
      <c r="E3600" s="76">
        <v>825.04</v>
      </c>
      <c r="F3600" s="77">
        <v>0</v>
      </c>
      <c r="H3600" s="77">
        <v>0</v>
      </c>
    </row>
    <row r="3601" spans="1:8" ht="19.899999999999999" hidden="1" customHeight="1">
      <c r="A3601" s="75">
        <v>5068</v>
      </c>
      <c r="B3601" s="4" t="s">
        <v>19691</v>
      </c>
      <c r="C3601" s="75" t="s">
        <v>19</v>
      </c>
      <c r="D3601" s="4" t="s">
        <v>23207</v>
      </c>
      <c r="E3601" s="76">
        <v>673.7</v>
      </c>
      <c r="F3601" s="77">
        <v>0</v>
      </c>
      <c r="H3601" s="77">
        <v>0</v>
      </c>
    </row>
    <row r="3602" spans="1:8" ht="19.899999999999999" hidden="1" customHeight="1">
      <c r="A3602" s="75">
        <v>5073</v>
      </c>
      <c r="B3602" s="4" t="s">
        <v>19692</v>
      </c>
      <c r="C3602" s="75" t="s">
        <v>19</v>
      </c>
      <c r="D3602" s="4" t="s">
        <v>23207</v>
      </c>
      <c r="E3602" s="76">
        <v>1422.4</v>
      </c>
      <c r="F3602" s="77">
        <v>0</v>
      </c>
      <c r="H3602" s="77">
        <v>0</v>
      </c>
    </row>
    <row r="3603" spans="1:8" ht="19.899999999999999" hidden="1" customHeight="1">
      <c r="A3603" s="75">
        <v>5069</v>
      </c>
      <c r="B3603" s="4" t="s">
        <v>19693</v>
      </c>
      <c r="C3603" s="75" t="s">
        <v>19</v>
      </c>
      <c r="D3603" s="4" t="s">
        <v>23207</v>
      </c>
      <c r="E3603" s="76">
        <v>677.1</v>
      </c>
      <c r="F3603" s="77">
        <v>0</v>
      </c>
      <c r="H3603" s="77">
        <v>0</v>
      </c>
    </row>
    <row r="3604" spans="1:8" ht="19.899999999999999" hidden="1" customHeight="1">
      <c r="A3604" s="75">
        <v>5070</v>
      </c>
      <c r="B3604" s="4" t="s">
        <v>19694</v>
      </c>
      <c r="C3604" s="75" t="s">
        <v>19</v>
      </c>
      <c r="D3604" s="4" t="s">
        <v>23207</v>
      </c>
      <c r="E3604" s="76">
        <v>988.55</v>
      </c>
      <c r="F3604" s="77">
        <v>0</v>
      </c>
      <c r="H3604" s="77">
        <v>0</v>
      </c>
    </row>
    <row r="3605" spans="1:8" ht="19.899999999999999" hidden="1" customHeight="1">
      <c r="A3605" s="75">
        <v>5071</v>
      </c>
      <c r="B3605" s="4" t="s">
        <v>19695</v>
      </c>
      <c r="C3605" s="75" t="s">
        <v>19</v>
      </c>
      <c r="D3605" s="4" t="s">
        <v>23207</v>
      </c>
      <c r="E3605" s="76">
        <v>1156.96</v>
      </c>
      <c r="F3605" s="77">
        <v>0</v>
      </c>
      <c r="H3605" s="77">
        <v>0</v>
      </c>
    </row>
    <row r="3606" spans="1:8" ht="19.899999999999999" hidden="1" customHeight="1">
      <c r="A3606" s="75">
        <v>5061</v>
      </c>
      <c r="B3606" s="4" t="s">
        <v>19696</v>
      </c>
      <c r="C3606" s="75" t="s">
        <v>19</v>
      </c>
      <c r="D3606" s="4" t="s">
        <v>23207</v>
      </c>
      <c r="E3606" s="76">
        <v>1153.1600000000001</v>
      </c>
      <c r="F3606" s="77">
        <v>0</v>
      </c>
      <c r="H3606" s="77">
        <v>0</v>
      </c>
    </row>
    <row r="3607" spans="1:8" ht="19.899999999999999" hidden="1" customHeight="1">
      <c r="A3607" s="75">
        <v>5075</v>
      </c>
      <c r="B3607" s="4" t="s">
        <v>19697</v>
      </c>
      <c r="C3607" s="75" t="s">
        <v>19</v>
      </c>
      <c r="D3607" s="4" t="s">
        <v>23207</v>
      </c>
      <c r="E3607" s="76">
        <v>414.05</v>
      </c>
      <c r="F3607" s="77">
        <v>0</v>
      </c>
      <c r="H3607" s="77">
        <v>0</v>
      </c>
    </row>
    <row r="3608" spans="1:8" ht="19.899999999999999" hidden="1" customHeight="1">
      <c r="A3608" s="75">
        <v>5062</v>
      </c>
      <c r="B3608" s="4" t="s">
        <v>19698</v>
      </c>
      <c r="C3608" s="75" t="s">
        <v>19</v>
      </c>
      <c r="D3608" s="4" t="s">
        <v>23207</v>
      </c>
      <c r="E3608" s="76">
        <v>517.37</v>
      </c>
      <c r="F3608" s="77">
        <v>0</v>
      </c>
      <c r="H3608" s="77">
        <v>0</v>
      </c>
    </row>
    <row r="3609" spans="1:8" ht="19.899999999999999" hidden="1" customHeight="1">
      <c r="A3609" s="75">
        <v>39027</v>
      </c>
      <c r="B3609" s="4" t="s">
        <v>23167</v>
      </c>
      <c r="C3609" s="75" t="s">
        <v>19</v>
      </c>
      <c r="D3609" s="4" t="s">
        <v>23207</v>
      </c>
      <c r="E3609" s="76">
        <v>478.41</v>
      </c>
      <c r="F3609" s="77">
        <v>0</v>
      </c>
      <c r="H3609" s="77">
        <v>0</v>
      </c>
    </row>
    <row r="3610" spans="1:8" ht="19.899999999999999" hidden="1" customHeight="1">
      <c r="A3610" s="75">
        <v>40568</v>
      </c>
      <c r="B3610" s="4" t="s">
        <v>19699</v>
      </c>
      <c r="C3610" s="75" t="s">
        <v>19</v>
      </c>
      <c r="D3610" s="4" t="s">
        <v>23207</v>
      </c>
      <c r="E3610" s="76">
        <v>697.21</v>
      </c>
      <c r="F3610" s="77">
        <v>0</v>
      </c>
      <c r="H3610" s="77">
        <v>0</v>
      </c>
    </row>
    <row r="3611" spans="1:8" ht="19.899999999999999" hidden="1" customHeight="1">
      <c r="A3611" s="75">
        <v>40304</v>
      </c>
      <c r="B3611" s="4" t="s">
        <v>19700</v>
      </c>
      <c r="C3611" s="75" t="s">
        <v>19</v>
      </c>
      <c r="D3611" s="4" t="s">
        <v>23207</v>
      </c>
      <c r="E3611" s="76">
        <v>861.06</v>
      </c>
      <c r="F3611" s="77">
        <v>0</v>
      </c>
      <c r="H3611" s="77">
        <v>0</v>
      </c>
    </row>
    <row r="3612" spans="1:8" ht="19.899999999999999" hidden="1" customHeight="1">
      <c r="A3612" s="75">
        <v>39026</v>
      </c>
      <c r="B3612" s="4" t="s">
        <v>19701</v>
      </c>
      <c r="C3612" s="75" t="s">
        <v>19</v>
      </c>
      <c r="D3612" s="4" t="s">
        <v>23207</v>
      </c>
      <c r="E3612" s="76">
        <v>1035.02</v>
      </c>
      <c r="F3612" s="77">
        <v>0</v>
      </c>
      <c r="H3612" s="77">
        <v>0</v>
      </c>
    </row>
    <row r="3613" spans="1:8" ht="19.899999999999999" hidden="1" customHeight="1">
      <c r="A3613" s="75">
        <v>42431</v>
      </c>
      <c r="B3613" s="4" t="s">
        <v>19702</v>
      </c>
      <c r="C3613" s="75" t="s">
        <v>6</v>
      </c>
      <c r="D3613" s="4" t="s">
        <v>23207</v>
      </c>
      <c r="E3613" s="76">
        <v>163.44999999999999</v>
      </c>
      <c r="F3613" s="77">
        <v>0</v>
      </c>
      <c r="H3613" s="77">
        <v>0</v>
      </c>
    </row>
    <row r="3614" spans="1:8" ht="19.899999999999999" hidden="1" customHeight="1">
      <c r="A3614" s="75">
        <v>44074</v>
      </c>
      <c r="B3614" s="4" t="s">
        <v>19703</v>
      </c>
      <c r="C3614" s="75" t="s">
        <v>1056</v>
      </c>
      <c r="D3614" s="4" t="s">
        <v>23207</v>
      </c>
      <c r="E3614" s="76">
        <v>302.83</v>
      </c>
      <c r="F3614" s="77">
        <v>0</v>
      </c>
      <c r="H3614" s="77">
        <v>0</v>
      </c>
    </row>
    <row r="3615" spans="1:8" ht="19.899999999999999" hidden="1" customHeight="1">
      <c r="A3615" s="75">
        <v>44072</v>
      </c>
      <c r="B3615" s="4" t="s">
        <v>19704</v>
      </c>
      <c r="C3615" s="75" t="s">
        <v>1056</v>
      </c>
      <c r="D3615" s="4" t="s">
        <v>23207</v>
      </c>
      <c r="E3615" s="76">
        <v>656.3</v>
      </c>
      <c r="F3615" s="77">
        <v>0</v>
      </c>
      <c r="H3615" s="77">
        <v>0</v>
      </c>
    </row>
    <row r="3616" spans="1:8" ht="19.899999999999999" hidden="1" customHeight="1">
      <c r="A3616" s="75">
        <v>511</v>
      </c>
      <c r="B3616" s="4" t="s">
        <v>19705</v>
      </c>
      <c r="C3616" s="75" t="s">
        <v>1056</v>
      </c>
      <c r="D3616" s="4" t="s">
        <v>23207</v>
      </c>
      <c r="E3616" s="76">
        <v>513.08000000000004</v>
      </c>
      <c r="F3616" s="77">
        <v>0</v>
      </c>
      <c r="H3616" s="77">
        <v>0</v>
      </c>
    </row>
    <row r="3617" spans="1:8" ht="19.899999999999999" hidden="1" customHeight="1">
      <c r="A3617" s="75">
        <v>37540</v>
      </c>
      <c r="B3617" s="4" t="s">
        <v>19706</v>
      </c>
      <c r="C3617" s="75" t="s">
        <v>6</v>
      </c>
      <c r="D3617" s="4" t="s">
        <v>23206</v>
      </c>
      <c r="E3617" s="76">
        <v>95.98</v>
      </c>
      <c r="F3617" s="77">
        <v>0</v>
      </c>
      <c r="H3617" s="77">
        <v>0</v>
      </c>
    </row>
    <row r="3618" spans="1:8" ht="19.899999999999999" hidden="1" customHeight="1">
      <c r="A3618" s="75">
        <v>37548</v>
      </c>
      <c r="B3618" s="4" t="s">
        <v>19707</v>
      </c>
      <c r="C3618" s="75" t="s">
        <v>6</v>
      </c>
      <c r="D3618" s="4" t="s">
        <v>23206</v>
      </c>
      <c r="E3618" s="76">
        <v>99.41</v>
      </c>
      <c r="F3618" s="77">
        <v>0</v>
      </c>
      <c r="H3618" s="77">
        <v>0</v>
      </c>
    </row>
    <row r="3619" spans="1:8" ht="19.899999999999999" hidden="1" customHeight="1">
      <c r="A3619" s="75">
        <v>39828</v>
      </c>
      <c r="B3619" s="4" t="s">
        <v>19708</v>
      </c>
      <c r="C3619" s="75" t="s">
        <v>6</v>
      </c>
      <c r="D3619" s="4" t="s">
        <v>23206</v>
      </c>
      <c r="E3619" s="76">
        <v>156.05000000000001</v>
      </c>
      <c r="F3619" s="77">
        <v>0</v>
      </c>
      <c r="H3619" s="77">
        <v>0</v>
      </c>
    </row>
    <row r="3620" spans="1:8" ht="19.899999999999999" hidden="1" customHeight="1">
      <c r="A3620" s="75">
        <v>38392</v>
      </c>
      <c r="B3620" s="4" t="s">
        <v>19709</v>
      </c>
      <c r="C3620" s="75" t="s">
        <v>6</v>
      </c>
      <c r="D3620" s="4" t="s">
        <v>23207</v>
      </c>
      <c r="E3620" s="76">
        <v>267.67</v>
      </c>
      <c r="F3620" s="77">
        <v>0</v>
      </c>
      <c r="H3620" s="77">
        <v>0</v>
      </c>
    </row>
    <row r="3621" spans="1:8" ht="19.899999999999999" hidden="1" customHeight="1">
      <c r="A3621" s="75">
        <v>11735</v>
      </c>
      <c r="B3621" s="4" t="s">
        <v>19710</v>
      </c>
      <c r="C3621" s="75" t="s">
        <v>6</v>
      </c>
      <c r="D3621" s="4" t="s">
        <v>23207</v>
      </c>
      <c r="E3621" s="76">
        <v>42.19</v>
      </c>
      <c r="F3621" s="77">
        <v>0</v>
      </c>
      <c r="H3621" s="77">
        <v>0</v>
      </c>
    </row>
    <row r="3622" spans="1:8" ht="19.899999999999999" hidden="1" customHeight="1">
      <c r="A3622" s="75">
        <v>11737</v>
      </c>
      <c r="B3622" s="4" t="s">
        <v>19711</v>
      </c>
      <c r="C3622" s="75" t="s">
        <v>6</v>
      </c>
      <c r="D3622" s="4" t="s">
        <v>23207</v>
      </c>
      <c r="E3622" s="76">
        <v>66.66</v>
      </c>
      <c r="F3622" s="77">
        <v>0</v>
      </c>
      <c r="H3622" s="77">
        <v>0</v>
      </c>
    </row>
    <row r="3623" spans="1:8" ht="19.899999999999999" hidden="1" customHeight="1">
      <c r="A3623" s="75">
        <v>11738</v>
      </c>
      <c r="B3623" s="4" t="s">
        <v>19712</v>
      </c>
      <c r="C3623" s="75" t="s">
        <v>6</v>
      </c>
      <c r="D3623" s="4" t="s">
        <v>23207</v>
      </c>
      <c r="E3623" s="76">
        <v>140.77000000000001</v>
      </c>
      <c r="F3623" s="77">
        <v>0</v>
      </c>
      <c r="H3623" s="77">
        <v>0</v>
      </c>
    </row>
    <row r="3624" spans="1:8" ht="19.899999999999999" hidden="1" customHeight="1">
      <c r="A3624" s="75">
        <v>36143</v>
      </c>
      <c r="B3624" s="4" t="s">
        <v>19713</v>
      </c>
      <c r="C3624" s="75" t="s">
        <v>6</v>
      </c>
      <c r="D3624" s="4" t="s">
        <v>23207</v>
      </c>
      <c r="E3624" s="76">
        <v>206.34</v>
      </c>
      <c r="F3624" s="77">
        <v>0</v>
      </c>
      <c r="H3624" s="77">
        <v>0</v>
      </c>
    </row>
    <row r="3625" spans="1:8" ht="19.899999999999999" hidden="1" customHeight="1">
      <c r="A3625" s="75">
        <v>36142</v>
      </c>
      <c r="B3625" s="4" t="s">
        <v>19714</v>
      </c>
      <c r="C3625" s="75" t="s">
        <v>6</v>
      </c>
      <c r="D3625" s="4" t="s">
        <v>23207</v>
      </c>
      <c r="E3625" s="76">
        <v>287.85000000000002</v>
      </c>
      <c r="F3625" s="77">
        <v>0</v>
      </c>
      <c r="H3625" s="77">
        <v>0</v>
      </c>
    </row>
    <row r="3626" spans="1:8" ht="19.899999999999999" hidden="1" customHeight="1">
      <c r="A3626" s="75">
        <v>45227</v>
      </c>
      <c r="B3626" s="4" t="s">
        <v>23168</v>
      </c>
      <c r="C3626" s="75" t="s">
        <v>6</v>
      </c>
      <c r="D3626" s="4" t="s">
        <v>23207</v>
      </c>
      <c r="E3626" s="76">
        <v>49.18</v>
      </c>
      <c r="F3626" s="77">
        <v>0</v>
      </c>
      <c r="H3626" s="77">
        <v>0</v>
      </c>
    </row>
    <row r="3627" spans="1:8" ht="19.899999999999999" hidden="1" customHeight="1">
      <c r="A3627" s="75">
        <v>45209</v>
      </c>
      <c r="B3627" s="4" t="s">
        <v>23169</v>
      </c>
      <c r="C3627" s="75" t="s">
        <v>6</v>
      </c>
      <c r="D3627" s="4" t="s">
        <v>23207</v>
      </c>
      <c r="E3627" s="76">
        <v>83.78</v>
      </c>
      <c r="F3627" s="77">
        <v>0</v>
      </c>
      <c r="H3627" s="77">
        <v>0</v>
      </c>
    </row>
    <row r="3628" spans="1:8" ht="19.899999999999999" hidden="1" customHeight="1">
      <c r="A3628" s="75">
        <v>36146</v>
      </c>
      <c r="B3628" s="4" t="s">
        <v>19715</v>
      </c>
      <c r="C3628" s="75" t="s">
        <v>6</v>
      </c>
      <c r="D3628" s="4" t="s">
        <v>23207</v>
      </c>
      <c r="E3628" s="76"/>
      <c r="F3628" s="77">
        <v>0</v>
      </c>
      <c r="H3628" s="77">
        <v>0</v>
      </c>
    </row>
    <row r="3629" spans="1:8" ht="19.899999999999999" hidden="1" customHeight="1">
      <c r="A3629" s="75">
        <v>39015</v>
      </c>
      <c r="B3629" s="4" t="s">
        <v>19716</v>
      </c>
      <c r="C3629" s="75" t="s">
        <v>6</v>
      </c>
      <c r="D3629" s="4" t="s">
        <v>23207</v>
      </c>
      <c r="E3629" s="76"/>
      <c r="F3629" s="77">
        <v>0</v>
      </c>
      <c r="H3629" s="77">
        <v>0</v>
      </c>
    </row>
    <row r="3630" spans="1:8" ht="19.899999999999999" hidden="1" customHeight="1">
      <c r="A3630" s="75">
        <v>38377</v>
      </c>
      <c r="B3630" s="4" t="s">
        <v>19717</v>
      </c>
      <c r="C3630" s="75" t="s">
        <v>6</v>
      </c>
      <c r="D3630" s="4" t="s">
        <v>23207</v>
      </c>
      <c r="E3630" s="76"/>
      <c r="F3630" s="77">
        <v>0</v>
      </c>
      <c r="H3630" s="77">
        <v>0</v>
      </c>
    </row>
    <row r="3631" spans="1:8" ht="19.899999999999999" hidden="1" customHeight="1">
      <c r="A3631" s="75">
        <v>38376</v>
      </c>
      <c r="B3631" s="4" t="s">
        <v>19718</v>
      </c>
      <c r="C3631" s="75" t="s">
        <v>6</v>
      </c>
      <c r="D3631" s="4" t="s">
        <v>23207</v>
      </c>
      <c r="E3631" s="76"/>
      <c r="F3631" s="77">
        <v>0</v>
      </c>
      <c r="H3631" s="77">
        <v>0</v>
      </c>
    </row>
    <row r="3632" spans="1:8" ht="19.899999999999999" hidden="1" customHeight="1">
      <c r="A3632" s="75">
        <v>38116</v>
      </c>
      <c r="B3632" s="4" t="s">
        <v>19719</v>
      </c>
      <c r="C3632" s="75" t="s">
        <v>6</v>
      </c>
      <c r="D3632" s="4" t="s">
        <v>23207</v>
      </c>
      <c r="E3632" s="76"/>
      <c r="F3632" s="77">
        <v>0</v>
      </c>
      <c r="H3632" s="77">
        <v>0</v>
      </c>
    </row>
    <row r="3633" spans="1:8" ht="19.899999999999999" hidden="1" customHeight="1">
      <c r="A3633" s="75">
        <v>38066</v>
      </c>
      <c r="B3633" s="4" t="s">
        <v>19720</v>
      </c>
      <c r="C3633" s="75" t="s">
        <v>6</v>
      </c>
      <c r="D3633" s="4" t="s">
        <v>23207</v>
      </c>
      <c r="E3633" s="76"/>
      <c r="F3633" s="77">
        <v>0</v>
      </c>
      <c r="H3633" s="77">
        <v>0</v>
      </c>
    </row>
    <row r="3634" spans="1:8" ht="19.899999999999999" hidden="1" customHeight="1">
      <c r="A3634" s="75">
        <v>38117</v>
      </c>
      <c r="B3634" s="4" t="s">
        <v>19721</v>
      </c>
      <c r="C3634" s="75" t="s">
        <v>6</v>
      </c>
      <c r="D3634" s="4" t="s">
        <v>23207</v>
      </c>
      <c r="E3634" s="76"/>
      <c r="F3634" s="77">
        <v>0</v>
      </c>
      <c r="H3634" s="77">
        <v>0</v>
      </c>
    </row>
    <row r="3635" spans="1:8" ht="19.899999999999999" hidden="1" customHeight="1">
      <c r="A3635" s="75">
        <v>38067</v>
      </c>
      <c r="B3635" s="4" t="s">
        <v>19722</v>
      </c>
      <c r="C3635" s="75" t="s">
        <v>6</v>
      </c>
      <c r="D3635" s="4" t="s">
        <v>23207</v>
      </c>
      <c r="E3635" s="76"/>
      <c r="F3635" s="77">
        <v>0</v>
      </c>
      <c r="H3635" s="77">
        <v>0</v>
      </c>
    </row>
    <row r="3636" spans="1:8" ht="19.899999999999999" hidden="1" customHeight="1">
      <c r="A3636" s="75">
        <v>44313</v>
      </c>
      <c r="B3636" s="4" t="s">
        <v>19723</v>
      </c>
      <c r="C3636" s="75" t="s">
        <v>6</v>
      </c>
      <c r="D3636" s="4" t="s">
        <v>23206</v>
      </c>
      <c r="E3636" s="76"/>
      <c r="F3636" s="77">
        <v>0</v>
      </c>
      <c r="H3636" s="77">
        <v>0</v>
      </c>
    </row>
    <row r="3637" spans="1:8" ht="19.899999999999999" hidden="1" customHeight="1">
      <c r="A3637" s="75">
        <v>11522</v>
      </c>
      <c r="B3637" s="4" t="s">
        <v>19724</v>
      </c>
      <c r="C3637" s="75" t="s">
        <v>6</v>
      </c>
      <c r="D3637" s="4" t="s">
        <v>23207</v>
      </c>
      <c r="E3637" s="76"/>
      <c r="F3637" s="77">
        <v>0</v>
      </c>
      <c r="H3637" s="77">
        <v>0</v>
      </c>
    </row>
    <row r="3638" spans="1:8" ht="19.899999999999999" hidden="1" customHeight="1">
      <c r="A3638" s="75">
        <v>43600</v>
      </c>
      <c r="B3638" s="4" t="s">
        <v>19725</v>
      </c>
      <c r="C3638" s="75" t="s">
        <v>6</v>
      </c>
      <c r="D3638" s="4" t="s">
        <v>23207</v>
      </c>
      <c r="E3638" s="76"/>
      <c r="F3638" s="77">
        <v>0</v>
      </c>
      <c r="H3638" s="77">
        <v>0</v>
      </c>
    </row>
    <row r="3639" spans="1:8" ht="19.899999999999999" hidden="1" customHeight="1">
      <c r="A3639" s="75">
        <v>5080</v>
      </c>
      <c r="B3639" s="4" t="s">
        <v>19726</v>
      </c>
      <c r="C3639" s="75" t="s">
        <v>6</v>
      </c>
      <c r="D3639" s="4" t="s">
        <v>23207</v>
      </c>
      <c r="E3639" s="76">
        <v>14.33</v>
      </c>
      <c r="F3639" s="77">
        <v>0</v>
      </c>
      <c r="H3639" s="77">
        <v>0</v>
      </c>
    </row>
    <row r="3640" spans="1:8" ht="19.899999999999999" hidden="1" customHeight="1">
      <c r="A3640" s="75">
        <v>38168</v>
      </c>
      <c r="B3640" s="4" t="s">
        <v>19727</v>
      </c>
      <c r="C3640" s="75" t="s">
        <v>6</v>
      </c>
      <c r="D3640" s="4" t="s">
        <v>23207</v>
      </c>
      <c r="E3640" s="76">
        <v>11.94</v>
      </c>
      <c r="F3640" s="77">
        <v>0</v>
      </c>
      <c r="H3640" s="77">
        <v>0</v>
      </c>
    </row>
    <row r="3641" spans="1:8" ht="19.899999999999999" hidden="1" customHeight="1">
      <c r="A3641" s="75">
        <v>43601</v>
      </c>
      <c r="B3641" s="4" t="s">
        <v>19728</v>
      </c>
      <c r="C3641" s="75" t="s">
        <v>6</v>
      </c>
      <c r="D3641" s="4" t="s">
        <v>23207</v>
      </c>
      <c r="E3641" s="76">
        <v>10.210000000000001</v>
      </c>
      <c r="F3641" s="77">
        <v>0</v>
      </c>
      <c r="H3641" s="77">
        <v>0</v>
      </c>
    </row>
    <row r="3642" spans="1:8" ht="19.899999999999999" hidden="1" customHeight="1">
      <c r="A3642" s="75">
        <v>13393</v>
      </c>
      <c r="B3642" s="4" t="s">
        <v>19729</v>
      </c>
      <c r="C3642" s="75" t="s">
        <v>6</v>
      </c>
      <c r="D3642" s="4" t="s">
        <v>23207</v>
      </c>
      <c r="E3642" s="76">
        <v>13</v>
      </c>
      <c r="F3642" s="77">
        <v>0</v>
      </c>
      <c r="H3642" s="77">
        <v>0</v>
      </c>
    </row>
    <row r="3643" spans="1:8" ht="19.899999999999999" hidden="1" customHeight="1">
      <c r="A3643" s="75">
        <v>13395</v>
      </c>
      <c r="B3643" s="4" t="s">
        <v>19730</v>
      </c>
      <c r="C3643" s="75" t="s">
        <v>6</v>
      </c>
      <c r="D3643" s="4" t="s">
        <v>23207</v>
      </c>
      <c r="E3643" s="76">
        <v>17.13</v>
      </c>
      <c r="F3643" s="77">
        <v>0</v>
      </c>
      <c r="H3643" s="77">
        <v>0</v>
      </c>
    </row>
    <row r="3644" spans="1:8" ht="19.899999999999999" hidden="1" customHeight="1">
      <c r="A3644" s="75">
        <v>12039</v>
      </c>
      <c r="B3644" s="4" t="s">
        <v>19731</v>
      </c>
      <c r="C3644" s="75" t="s">
        <v>6</v>
      </c>
      <c r="D3644" s="4" t="s">
        <v>23207</v>
      </c>
      <c r="E3644" s="76">
        <v>10.91</v>
      </c>
      <c r="F3644" s="77">
        <v>0</v>
      </c>
      <c r="H3644" s="77">
        <v>0</v>
      </c>
    </row>
    <row r="3645" spans="1:8" ht="19.899999999999999" hidden="1" customHeight="1">
      <c r="A3645" s="75">
        <v>13396</v>
      </c>
      <c r="B3645" s="4" t="s">
        <v>19732</v>
      </c>
      <c r="C3645" s="75" t="s">
        <v>6</v>
      </c>
      <c r="D3645" s="4" t="s">
        <v>23207</v>
      </c>
      <c r="E3645" s="76"/>
      <c r="F3645" s="77">
        <v>0</v>
      </c>
      <c r="H3645" s="77">
        <v>0</v>
      </c>
    </row>
    <row r="3646" spans="1:8" ht="19.899999999999999" hidden="1" customHeight="1">
      <c r="A3646" s="75">
        <v>12041</v>
      </c>
      <c r="B3646" s="4" t="s">
        <v>19733</v>
      </c>
      <c r="C3646" s="75" t="s">
        <v>6</v>
      </c>
      <c r="D3646" s="4" t="s">
        <v>23207</v>
      </c>
      <c r="E3646" s="76">
        <v>95.01</v>
      </c>
      <c r="F3646" s="77">
        <v>0</v>
      </c>
      <c r="H3646" s="77">
        <v>0</v>
      </c>
    </row>
    <row r="3647" spans="1:8" ht="19.899999999999999" hidden="1" customHeight="1">
      <c r="A3647" s="75">
        <v>12043</v>
      </c>
      <c r="B3647" s="4" t="s">
        <v>19734</v>
      </c>
      <c r="C3647" s="75" t="s">
        <v>6</v>
      </c>
      <c r="D3647" s="4" t="s">
        <v>23207</v>
      </c>
      <c r="E3647" s="76">
        <v>75.88</v>
      </c>
      <c r="F3647" s="77">
        <v>0</v>
      </c>
      <c r="H3647" s="77">
        <v>0</v>
      </c>
    </row>
    <row r="3648" spans="1:8" ht="19.899999999999999" hidden="1" customHeight="1">
      <c r="A3648" s="75">
        <v>39762</v>
      </c>
      <c r="B3648" s="4" t="s">
        <v>19735</v>
      </c>
      <c r="C3648" s="75" t="s">
        <v>6</v>
      </c>
      <c r="D3648" s="4" t="s">
        <v>23207</v>
      </c>
      <c r="E3648" s="76"/>
      <c r="F3648" s="77">
        <v>0</v>
      </c>
      <c r="H3648" s="77">
        <v>0</v>
      </c>
    </row>
    <row r="3649" spans="1:8" ht="19.899999999999999" hidden="1" customHeight="1">
      <c r="A3649" s="75">
        <v>12042</v>
      </c>
      <c r="B3649" s="4" t="s">
        <v>19736</v>
      </c>
      <c r="C3649" s="75" t="s">
        <v>6</v>
      </c>
      <c r="D3649" s="4" t="s">
        <v>23207</v>
      </c>
      <c r="E3649" s="76">
        <v>9.18</v>
      </c>
      <c r="F3649" s="77">
        <v>0</v>
      </c>
      <c r="H3649" s="77">
        <v>0</v>
      </c>
    </row>
    <row r="3650" spans="1:8" ht="19.899999999999999" hidden="1" customHeight="1">
      <c r="A3650" s="75">
        <v>39763</v>
      </c>
      <c r="B3650" s="4" t="s">
        <v>19737</v>
      </c>
      <c r="C3650" s="75" t="s">
        <v>6</v>
      </c>
      <c r="D3650" s="4" t="s">
        <v>23207</v>
      </c>
      <c r="E3650" s="76">
        <v>10.65</v>
      </c>
      <c r="F3650" s="77">
        <v>0</v>
      </c>
      <c r="H3650" s="77">
        <v>0</v>
      </c>
    </row>
    <row r="3651" spans="1:8" ht="19.899999999999999" hidden="1" customHeight="1">
      <c r="A3651" s="75">
        <v>39760</v>
      </c>
      <c r="B3651" s="4" t="s">
        <v>19738</v>
      </c>
      <c r="C3651" s="75" t="s">
        <v>6</v>
      </c>
      <c r="D3651" s="4" t="s">
        <v>23207</v>
      </c>
      <c r="E3651" s="76">
        <v>7.96</v>
      </c>
      <c r="F3651" s="77">
        <v>0</v>
      </c>
      <c r="H3651" s="77">
        <v>0</v>
      </c>
    </row>
    <row r="3652" spans="1:8" ht="19.899999999999999" hidden="1" customHeight="1">
      <c r="A3652" s="75">
        <v>39756</v>
      </c>
      <c r="B3652" s="4" t="s">
        <v>19739</v>
      </c>
      <c r="C3652" s="75" t="s">
        <v>6</v>
      </c>
      <c r="D3652" s="4" t="s">
        <v>23207</v>
      </c>
      <c r="E3652" s="76">
        <v>18.850000000000001</v>
      </c>
      <c r="F3652" s="77">
        <v>0</v>
      </c>
      <c r="H3652" s="77">
        <v>0</v>
      </c>
    </row>
    <row r="3653" spans="1:8" ht="19.899999999999999" hidden="1" customHeight="1">
      <c r="A3653" s="75">
        <v>12038</v>
      </c>
      <c r="B3653" s="4" t="s">
        <v>19740</v>
      </c>
      <c r="C3653" s="75" t="s">
        <v>6</v>
      </c>
      <c r="D3653" s="4" t="s">
        <v>23207</v>
      </c>
      <c r="E3653" s="76">
        <v>56.53</v>
      </c>
      <c r="F3653" s="77">
        <v>0</v>
      </c>
      <c r="H3653" s="77">
        <v>0</v>
      </c>
    </row>
    <row r="3654" spans="1:8" ht="19.899999999999999" hidden="1" customHeight="1">
      <c r="A3654" s="75">
        <v>39757</v>
      </c>
      <c r="B3654" s="4" t="s">
        <v>19741</v>
      </c>
      <c r="C3654" s="75" t="s">
        <v>6</v>
      </c>
      <c r="D3654" s="4" t="s">
        <v>23207</v>
      </c>
      <c r="E3654" s="76">
        <v>9.5399999999999991</v>
      </c>
      <c r="F3654" s="77">
        <v>0</v>
      </c>
      <c r="H3654" s="77">
        <v>0</v>
      </c>
    </row>
    <row r="3655" spans="1:8" ht="19.899999999999999" hidden="1" customHeight="1">
      <c r="A3655" s="75">
        <v>39758</v>
      </c>
      <c r="B3655" s="4" t="s">
        <v>19742</v>
      </c>
      <c r="C3655" s="75" t="s">
        <v>6</v>
      </c>
      <c r="D3655" s="4" t="s">
        <v>23207</v>
      </c>
      <c r="E3655" s="76">
        <v>101.27</v>
      </c>
      <c r="F3655" s="77">
        <v>0</v>
      </c>
      <c r="H3655" s="77">
        <v>0</v>
      </c>
    </row>
    <row r="3656" spans="1:8" ht="19.899999999999999" hidden="1" customHeight="1">
      <c r="A3656" s="75">
        <v>39759</v>
      </c>
      <c r="B3656" s="4" t="s">
        <v>19743</v>
      </c>
      <c r="C3656" s="75" t="s">
        <v>6</v>
      </c>
      <c r="D3656" s="4" t="s">
        <v>23207</v>
      </c>
      <c r="E3656" s="76">
        <v>28.99</v>
      </c>
      <c r="F3656" s="77">
        <v>0</v>
      </c>
      <c r="H3656" s="77">
        <v>0</v>
      </c>
    </row>
    <row r="3657" spans="1:8" ht="19.899999999999999" hidden="1" customHeight="1">
      <c r="A3657" s="75">
        <v>39761</v>
      </c>
      <c r="B3657" s="4" t="s">
        <v>19744</v>
      </c>
      <c r="C3657" s="75" t="s">
        <v>6</v>
      </c>
      <c r="D3657" s="4" t="s">
        <v>23207</v>
      </c>
      <c r="E3657" s="76">
        <v>33.340000000000003</v>
      </c>
      <c r="F3657" s="77">
        <v>0</v>
      </c>
      <c r="H3657" s="77">
        <v>0</v>
      </c>
    </row>
    <row r="3658" spans="1:8" ht="19.899999999999999" hidden="1" customHeight="1">
      <c r="A3658" s="75">
        <v>39805</v>
      </c>
      <c r="B3658" s="4" t="s">
        <v>19745</v>
      </c>
      <c r="C3658" s="75" t="s">
        <v>6</v>
      </c>
      <c r="D3658" s="4" t="s">
        <v>23207</v>
      </c>
      <c r="E3658" s="76">
        <v>18.920000000000002</v>
      </c>
      <c r="F3658" s="77">
        <v>0</v>
      </c>
      <c r="H3658" s="77">
        <v>0</v>
      </c>
    </row>
    <row r="3659" spans="1:8" ht="19.899999999999999" hidden="1" customHeight="1">
      <c r="A3659" s="75">
        <v>39806</v>
      </c>
      <c r="B3659" s="4" t="s">
        <v>19746</v>
      </c>
      <c r="C3659" s="75" t="s">
        <v>6</v>
      </c>
      <c r="D3659" s="4" t="s">
        <v>23207</v>
      </c>
      <c r="E3659" s="76">
        <v>8.84</v>
      </c>
      <c r="F3659" s="77">
        <v>0</v>
      </c>
      <c r="H3659" s="77">
        <v>0</v>
      </c>
    </row>
    <row r="3660" spans="1:8" ht="19.899999999999999" hidden="1" customHeight="1">
      <c r="A3660" s="75">
        <v>39807</v>
      </c>
      <c r="B3660" s="4" t="s">
        <v>19747</v>
      </c>
      <c r="C3660" s="75" t="s">
        <v>6</v>
      </c>
      <c r="D3660" s="4" t="s">
        <v>23207</v>
      </c>
      <c r="E3660" s="76">
        <v>12.04</v>
      </c>
      <c r="F3660" s="77">
        <v>0</v>
      </c>
      <c r="H3660" s="77">
        <v>0</v>
      </c>
    </row>
    <row r="3661" spans="1:8" ht="19.899999999999999" hidden="1" customHeight="1">
      <c r="A3661" s="75">
        <v>43100</v>
      </c>
      <c r="B3661" s="4" t="s">
        <v>19748</v>
      </c>
      <c r="C3661" s="75" t="s">
        <v>6</v>
      </c>
      <c r="D3661" s="4" t="s">
        <v>23207</v>
      </c>
      <c r="E3661" s="76">
        <v>14.15</v>
      </c>
      <c r="F3661" s="77">
        <v>0</v>
      </c>
      <c r="H3661" s="77">
        <v>0</v>
      </c>
    </row>
    <row r="3662" spans="1:8" ht="19.899999999999999" hidden="1" customHeight="1">
      <c r="A3662" s="75">
        <v>39804</v>
      </c>
      <c r="B3662" s="4" t="s">
        <v>19749</v>
      </c>
      <c r="C3662" s="75" t="s">
        <v>6</v>
      </c>
      <c r="D3662" s="4" t="s">
        <v>23207</v>
      </c>
      <c r="E3662" s="76">
        <v>14.3</v>
      </c>
      <c r="F3662" s="77">
        <v>0</v>
      </c>
      <c r="H3662" s="77">
        <v>0</v>
      </c>
    </row>
    <row r="3663" spans="1:8" ht="19.899999999999999" hidden="1" customHeight="1">
      <c r="A3663" s="75">
        <v>39796</v>
      </c>
      <c r="B3663" s="4" t="s">
        <v>19750</v>
      </c>
      <c r="C3663" s="75" t="s">
        <v>6</v>
      </c>
      <c r="D3663" s="4" t="s">
        <v>23207</v>
      </c>
      <c r="E3663" s="76">
        <v>18.84</v>
      </c>
      <c r="F3663" s="77">
        <v>0</v>
      </c>
      <c r="H3663" s="77">
        <v>0</v>
      </c>
    </row>
    <row r="3664" spans="1:8" ht="19.899999999999999" hidden="1" customHeight="1">
      <c r="A3664" s="75">
        <v>39797</v>
      </c>
      <c r="B3664" s="4" t="s">
        <v>19751</v>
      </c>
      <c r="C3664" s="75" t="s">
        <v>6</v>
      </c>
      <c r="D3664" s="4" t="s">
        <v>23207</v>
      </c>
      <c r="E3664" s="76">
        <v>41</v>
      </c>
      <c r="F3664" s="77">
        <v>0</v>
      </c>
      <c r="H3664" s="77">
        <v>0</v>
      </c>
    </row>
    <row r="3665" spans="1:8" ht="19.899999999999999" hidden="1" customHeight="1">
      <c r="A3665" s="75">
        <v>39798</v>
      </c>
      <c r="B3665" s="4" t="s">
        <v>19752</v>
      </c>
      <c r="C3665" s="75" t="s">
        <v>6</v>
      </c>
      <c r="D3665" s="4" t="s">
        <v>23207</v>
      </c>
      <c r="E3665" s="76">
        <v>39.04</v>
      </c>
      <c r="F3665" s="77">
        <v>0</v>
      </c>
      <c r="H3665" s="77">
        <v>0</v>
      </c>
    </row>
    <row r="3666" spans="1:8" ht="19.899999999999999" hidden="1" customHeight="1">
      <c r="A3666" s="75">
        <v>39794</v>
      </c>
      <c r="B3666" s="4" t="s">
        <v>19753</v>
      </c>
      <c r="C3666" s="75" t="s">
        <v>6</v>
      </c>
      <c r="D3666" s="4" t="s">
        <v>23207</v>
      </c>
      <c r="E3666" s="76">
        <v>29.24</v>
      </c>
      <c r="F3666" s="77">
        <v>0</v>
      </c>
      <c r="H3666" s="77">
        <v>0</v>
      </c>
    </row>
    <row r="3667" spans="1:8" ht="19.899999999999999" hidden="1" customHeight="1">
      <c r="A3667" s="75">
        <v>39795</v>
      </c>
      <c r="B3667" s="4" t="s">
        <v>19754</v>
      </c>
      <c r="C3667" s="75" t="s">
        <v>6</v>
      </c>
      <c r="D3667" s="4" t="s">
        <v>23207</v>
      </c>
      <c r="E3667" s="76">
        <v>14.95</v>
      </c>
      <c r="F3667" s="77">
        <v>0</v>
      </c>
      <c r="H3667" s="77">
        <v>0</v>
      </c>
    </row>
    <row r="3668" spans="1:8" ht="19.899999999999999" hidden="1" customHeight="1">
      <c r="A3668" s="75">
        <v>39801</v>
      </c>
      <c r="B3668" s="4" t="s">
        <v>19755</v>
      </c>
      <c r="C3668" s="75" t="s">
        <v>6</v>
      </c>
      <c r="D3668" s="4" t="s">
        <v>23207</v>
      </c>
      <c r="E3668" s="76">
        <v>62.74</v>
      </c>
      <c r="F3668" s="77">
        <v>0</v>
      </c>
      <c r="H3668" s="77">
        <v>0</v>
      </c>
    </row>
    <row r="3669" spans="1:8" ht="19.899999999999999" hidden="1" customHeight="1">
      <c r="A3669" s="75">
        <v>39802</v>
      </c>
      <c r="B3669" s="4" t="s">
        <v>19756</v>
      </c>
      <c r="C3669" s="75" t="s">
        <v>6</v>
      </c>
      <c r="D3669" s="4" t="s">
        <v>23207</v>
      </c>
      <c r="E3669" s="76">
        <v>17.920000000000002</v>
      </c>
      <c r="F3669" s="77">
        <v>0</v>
      </c>
      <c r="H3669" s="77">
        <v>0</v>
      </c>
    </row>
    <row r="3670" spans="1:8" ht="19.899999999999999" hidden="1" customHeight="1">
      <c r="A3670" s="75">
        <v>39803</v>
      </c>
      <c r="B3670" s="4" t="s">
        <v>19757</v>
      </c>
      <c r="C3670" s="75" t="s">
        <v>6</v>
      </c>
      <c r="D3670" s="4" t="s">
        <v>23207</v>
      </c>
      <c r="E3670" s="76">
        <v>14.11</v>
      </c>
      <c r="F3670" s="77">
        <v>0</v>
      </c>
      <c r="H3670" s="77">
        <v>0</v>
      </c>
    </row>
    <row r="3671" spans="1:8" ht="19.899999999999999" hidden="1" customHeight="1">
      <c r="A3671" s="75">
        <v>39799</v>
      </c>
      <c r="B3671" s="4" t="s">
        <v>19758</v>
      </c>
      <c r="C3671" s="75" t="s">
        <v>6</v>
      </c>
      <c r="D3671" s="4" t="s">
        <v>23207</v>
      </c>
      <c r="E3671" s="76">
        <v>18.170000000000002</v>
      </c>
      <c r="F3671" s="77">
        <v>0</v>
      </c>
      <c r="H3671" s="77">
        <v>0</v>
      </c>
    </row>
    <row r="3672" spans="1:8" ht="19.899999999999999" hidden="1" customHeight="1">
      <c r="A3672" s="75">
        <v>39800</v>
      </c>
      <c r="B3672" s="4" t="s">
        <v>19759</v>
      </c>
      <c r="C3672" s="75" t="s">
        <v>6</v>
      </c>
      <c r="D3672" s="4" t="s">
        <v>23207</v>
      </c>
      <c r="E3672" s="76">
        <v>28.85</v>
      </c>
      <c r="F3672" s="77">
        <v>0</v>
      </c>
      <c r="H3672" s="77">
        <v>0</v>
      </c>
    </row>
    <row r="3673" spans="1:8" ht="19.899999999999999" hidden="1" customHeight="1">
      <c r="A3673" s="75">
        <v>43837</v>
      </c>
      <c r="B3673" s="4" t="s">
        <v>19760</v>
      </c>
      <c r="C3673" s="75" t="s">
        <v>6</v>
      </c>
      <c r="D3673" s="4" t="s">
        <v>23207</v>
      </c>
      <c r="E3673" s="76">
        <v>38.590000000000003</v>
      </c>
      <c r="F3673" s="77">
        <v>0</v>
      </c>
      <c r="H3673" s="77">
        <v>0</v>
      </c>
    </row>
    <row r="3674" spans="1:8" ht="19.899999999999999" hidden="1" customHeight="1">
      <c r="A3674" s="75">
        <v>43836</v>
      </c>
      <c r="B3674" s="4" t="s">
        <v>19761</v>
      </c>
      <c r="C3674" s="75" t="s">
        <v>6</v>
      </c>
      <c r="D3674" s="4" t="s">
        <v>23207</v>
      </c>
      <c r="E3674" s="76">
        <v>39.85</v>
      </c>
      <c r="F3674" s="77">
        <v>0</v>
      </c>
      <c r="H3674" s="77">
        <v>0</v>
      </c>
    </row>
    <row r="3675" spans="1:8" ht="19.899999999999999" hidden="1" customHeight="1">
      <c r="A3675" s="75">
        <v>21059</v>
      </c>
      <c r="B3675" s="4" t="s">
        <v>19762</v>
      </c>
      <c r="C3675" s="75" t="s">
        <v>6</v>
      </c>
      <c r="D3675" s="4" t="s">
        <v>23207</v>
      </c>
      <c r="E3675" s="76">
        <v>72.989999999999995</v>
      </c>
      <c r="F3675" s="77">
        <v>0</v>
      </c>
      <c r="H3675" s="77">
        <v>0</v>
      </c>
    </row>
    <row r="3676" spans="1:8" ht="19.899999999999999" hidden="1" customHeight="1">
      <c r="A3676" s="75">
        <v>11234</v>
      </c>
      <c r="B3676" s="4" t="s">
        <v>19763</v>
      </c>
      <c r="C3676" s="75" t="s">
        <v>6</v>
      </c>
      <c r="D3676" s="4" t="s">
        <v>23207</v>
      </c>
      <c r="E3676" s="76">
        <v>4.63</v>
      </c>
      <c r="F3676" s="77">
        <v>0</v>
      </c>
      <c r="H3676" s="77">
        <v>0</v>
      </c>
    </row>
    <row r="3677" spans="1:8" ht="19.899999999999999" hidden="1" customHeight="1">
      <c r="A3677" s="75">
        <v>21060</v>
      </c>
      <c r="B3677" s="4" t="s">
        <v>19764</v>
      </c>
      <c r="C3677" s="75" t="s">
        <v>6</v>
      </c>
      <c r="D3677" s="4" t="s">
        <v>23207</v>
      </c>
      <c r="E3677" s="76">
        <v>13.2</v>
      </c>
      <c r="F3677" s="77">
        <v>0</v>
      </c>
      <c r="H3677" s="77">
        <v>0</v>
      </c>
    </row>
    <row r="3678" spans="1:8" ht="19.899999999999999" hidden="1" customHeight="1">
      <c r="A3678" s="75">
        <v>21061</v>
      </c>
      <c r="B3678" s="4" t="s">
        <v>19765</v>
      </c>
      <c r="C3678" s="75" t="s">
        <v>6</v>
      </c>
      <c r="D3678" s="4" t="s">
        <v>23207</v>
      </c>
      <c r="E3678" s="76">
        <v>9.6300000000000008</v>
      </c>
      <c r="F3678" s="77">
        <v>0</v>
      </c>
      <c r="H3678" s="77">
        <v>0</v>
      </c>
    </row>
    <row r="3679" spans="1:8" ht="19.899999999999999" hidden="1" customHeight="1">
      <c r="A3679" s="75">
        <v>21062</v>
      </c>
      <c r="B3679" s="4" t="s">
        <v>19766</v>
      </c>
      <c r="C3679" s="75" t="s">
        <v>6</v>
      </c>
      <c r="D3679" s="4" t="s">
        <v>23207</v>
      </c>
      <c r="E3679" s="76">
        <v>10.71</v>
      </c>
      <c r="F3679" s="77">
        <v>0</v>
      </c>
      <c r="H3679" s="77">
        <v>0</v>
      </c>
    </row>
    <row r="3680" spans="1:8" ht="19.899999999999999" hidden="1" customHeight="1">
      <c r="A3680" s="75">
        <v>11708</v>
      </c>
      <c r="B3680" s="4" t="s">
        <v>19767</v>
      </c>
      <c r="C3680" s="75" t="s">
        <v>6</v>
      </c>
      <c r="D3680" s="4" t="s">
        <v>23207</v>
      </c>
      <c r="E3680" s="76">
        <v>85.66</v>
      </c>
      <c r="F3680" s="77">
        <v>0</v>
      </c>
      <c r="H3680" s="77">
        <v>0</v>
      </c>
    </row>
    <row r="3681" spans="1:8" ht="19.899999999999999" hidden="1" customHeight="1">
      <c r="A3681" s="75">
        <v>11709</v>
      </c>
      <c r="B3681" s="4" t="s">
        <v>19768</v>
      </c>
      <c r="C3681" s="75" t="s">
        <v>6</v>
      </c>
      <c r="D3681" s="4" t="s">
        <v>23207</v>
      </c>
      <c r="E3681" s="76">
        <v>67.849999999999994</v>
      </c>
      <c r="F3681" s="77">
        <v>0</v>
      </c>
      <c r="H3681" s="77">
        <v>0</v>
      </c>
    </row>
    <row r="3682" spans="1:8" ht="19.899999999999999" hidden="1" customHeight="1">
      <c r="A3682" s="75">
        <v>11710</v>
      </c>
      <c r="B3682" s="4" t="s">
        <v>19769</v>
      </c>
      <c r="C3682" s="75" t="s">
        <v>6</v>
      </c>
      <c r="D3682" s="4" t="s">
        <v>23207</v>
      </c>
      <c r="E3682" s="76">
        <v>49.79</v>
      </c>
      <c r="F3682" s="77">
        <v>0</v>
      </c>
      <c r="H3682" s="77">
        <v>0</v>
      </c>
    </row>
    <row r="3683" spans="1:8" ht="19.899999999999999" hidden="1" customHeight="1">
      <c r="A3683" s="75">
        <v>11707</v>
      </c>
      <c r="B3683" s="4" t="s">
        <v>19770</v>
      </c>
      <c r="C3683" s="75" t="s">
        <v>6</v>
      </c>
      <c r="D3683" s="4" t="s">
        <v>23207</v>
      </c>
      <c r="E3683" s="76">
        <v>29.9</v>
      </c>
      <c r="F3683" s="77">
        <v>0</v>
      </c>
      <c r="H3683" s="77">
        <v>0</v>
      </c>
    </row>
    <row r="3684" spans="1:8" ht="19.899999999999999" hidden="1" customHeight="1">
      <c r="A3684" s="75">
        <v>5102</v>
      </c>
      <c r="B3684" s="4" t="s">
        <v>19771</v>
      </c>
      <c r="C3684" s="75" t="s">
        <v>6</v>
      </c>
      <c r="D3684" s="4" t="s">
        <v>23207</v>
      </c>
      <c r="E3684" s="76">
        <v>247.46</v>
      </c>
      <c r="F3684" s="77">
        <v>0</v>
      </c>
      <c r="H3684" s="77">
        <v>0</v>
      </c>
    </row>
    <row r="3685" spans="1:8" ht="19.899999999999999" hidden="1" customHeight="1">
      <c r="A3685" s="75">
        <v>11711</v>
      </c>
      <c r="B3685" s="4" t="s">
        <v>19772</v>
      </c>
      <c r="C3685" s="75" t="s">
        <v>6</v>
      </c>
      <c r="D3685" s="4" t="s">
        <v>23207</v>
      </c>
      <c r="E3685" s="76">
        <v>119.32</v>
      </c>
      <c r="F3685" s="77">
        <v>0</v>
      </c>
      <c r="H3685" s="77">
        <v>0</v>
      </c>
    </row>
    <row r="3686" spans="1:8" ht="19.899999999999999" hidden="1" customHeight="1">
      <c r="A3686" s="75">
        <v>11739</v>
      </c>
      <c r="B3686" s="4" t="s">
        <v>19773</v>
      </c>
      <c r="C3686" s="75" t="s">
        <v>6</v>
      </c>
      <c r="D3686" s="4" t="s">
        <v>23207</v>
      </c>
      <c r="E3686" s="76">
        <v>299.58999999999997</v>
      </c>
      <c r="F3686" s="77">
        <v>0</v>
      </c>
      <c r="H3686" s="77">
        <v>0</v>
      </c>
    </row>
    <row r="3687" spans="1:8" ht="19.899999999999999" hidden="1" customHeight="1">
      <c r="A3687" s="75">
        <v>11741</v>
      </c>
      <c r="B3687" s="4" t="s">
        <v>19774</v>
      </c>
      <c r="C3687" s="75" t="s">
        <v>6</v>
      </c>
      <c r="D3687" s="4" t="s">
        <v>23207</v>
      </c>
      <c r="E3687" s="76">
        <v>31.54</v>
      </c>
      <c r="F3687" s="77">
        <v>0</v>
      </c>
      <c r="H3687" s="77">
        <v>0</v>
      </c>
    </row>
    <row r="3688" spans="1:8" ht="19.899999999999999" hidden="1" customHeight="1">
      <c r="A3688" s="75">
        <v>11745</v>
      </c>
      <c r="B3688" s="4" t="s">
        <v>19775</v>
      </c>
      <c r="C3688" s="75" t="s">
        <v>6</v>
      </c>
      <c r="D3688" s="4" t="s">
        <v>23207</v>
      </c>
      <c r="E3688" s="76">
        <v>624.25</v>
      </c>
      <c r="F3688" s="77">
        <v>0</v>
      </c>
      <c r="H3688" s="77">
        <v>0</v>
      </c>
    </row>
    <row r="3689" spans="1:8" ht="19.899999999999999" hidden="1" customHeight="1">
      <c r="A3689" s="75">
        <v>11743</v>
      </c>
      <c r="B3689" s="4" t="s">
        <v>19776</v>
      </c>
      <c r="C3689" s="75" t="s">
        <v>6</v>
      </c>
      <c r="D3689" s="4" t="s">
        <v>23207</v>
      </c>
      <c r="E3689" s="76">
        <v>136.97999999999999</v>
      </c>
      <c r="F3689" s="77">
        <v>0</v>
      </c>
      <c r="H3689" s="77">
        <v>0</v>
      </c>
    </row>
    <row r="3690" spans="1:8" ht="19.899999999999999" hidden="1" customHeight="1">
      <c r="A3690" s="75">
        <v>5104</v>
      </c>
      <c r="B3690" s="4" t="s">
        <v>19777</v>
      </c>
      <c r="C3690" s="75" t="s">
        <v>19</v>
      </c>
      <c r="D3690" s="4" t="s">
        <v>23207</v>
      </c>
      <c r="E3690" s="76">
        <v>130.96</v>
      </c>
      <c r="F3690" s="77">
        <v>0</v>
      </c>
      <c r="H3690" s="77">
        <v>0</v>
      </c>
    </row>
    <row r="3691" spans="1:8" ht="19.899999999999999" hidden="1" customHeight="1">
      <c r="A3691" s="75">
        <v>44530</v>
      </c>
      <c r="B3691" s="4" t="s">
        <v>19778</v>
      </c>
      <c r="C3691" s="75" t="s">
        <v>6</v>
      </c>
      <c r="D3691" s="4" t="s">
        <v>23207</v>
      </c>
      <c r="E3691" s="76">
        <v>94.2</v>
      </c>
      <c r="F3691" s="77">
        <v>0</v>
      </c>
      <c r="H3691" s="77">
        <v>0</v>
      </c>
    </row>
    <row r="3692" spans="1:8" ht="19.899999999999999" hidden="1" customHeight="1">
      <c r="A3692" s="75">
        <v>2710</v>
      </c>
      <c r="B3692" s="4" t="s">
        <v>19779</v>
      </c>
      <c r="C3692" s="75" t="s">
        <v>6</v>
      </c>
      <c r="D3692" s="4" t="s">
        <v>23207</v>
      </c>
      <c r="E3692" s="76">
        <v>68.209999999999994</v>
      </c>
      <c r="F3692" s="77">
        <v>0</v>
      </c>
      <c r="H3692" s="77">
        <v>0</v>
      </c>
    </row>
    <row r="3693" spans="1:8" ht="19.899999999999999" hidden="1" customHeight="1">
      <c r="A3693" s="75">
        <v>14575</v>
      </c>
      <c r="B3693" s="4" t="s">
        <v>19780</v>
      </c>
      <c r="C3693" s="75" t="s">
        <v>6</v>
      </c>
      <c r="D3693" s="4" t="s">
        <v>23206</v>
      </c>
      <c r="E3693" s="76">
        <v>76.95</v>
      </c>
      <c r="F3693" s="77">
        <v>0</v>
      </c>
      <c r="H3693" s="77">
        <v>0</v>
      </c>
    </row>
    <row r="3694" spans="1:8" ht="19.899999999999999" hidden="1" customHeight="1">
      <c r="A3694" s="75">
        <v>20043</v>
      </c>
      <c r="B3694" s="4" t="s">
        <v>19781</v>
      </c>
      <c r="C3694" s="75" t="s">
        <v>6</v>
      </c>
      <c r="D3694" s="4" t="s">
        <v>23207</v>
      </c>
      <c r="E3694" s="76">
        <v>36.75</v>
      </c>
      <c r="F3694" s="77">
        <v>0</v>
      </c>
      <c r="H3694" s="77">
        <v>0</v>
      </c>
    </row>
    <row r="3695" spans="1:8" ht="19.899999999999999" hidden="1" customHeight="1">
      <c r="A3695" s="75">
        <v>20044</v>
      </c>
      <c r="B3695" s="4" t="s">
        <v>19782</v>
      </c>
      <c r="C3695" s="75" t="s">
        <v>6</v>
      </c>
      <c r="D3695" s="4" t="s">
        <v>23207</v>
      </c>
      <c r="E3695" s="76">
        <v>141.78</v>
      </c>
      <c r="F3695" s="77">
        <v>0</v>
      </c>
      <c r="H3695" s="77">
        <v>0</v>
      </c>
    </row>
    <row r="3696" spans="1:8" ht="19.899999999999999" hidden="1" customHeight="1">
      <c r="A3696" s="75">
        <v>20042</v>
      </c>
      <c r="B3696" s="4" t="s">
        <v>19783</v>
      </c>
      <c r="C3696" s="75" t="s">
        <v>6</v>
      </c>
      <c r="D3696" s="4" t="s">
        <v>23207</v>
      </c>
      <c r="E3696" s="76">
        <v>21.19</v>
      </c>
      <c r="F3696" s="77">
        <v>0</v>
      </c>
      <c r="H3696" s="77">
        <v>0</v>
      </c>
    </row>
    <row r="3697" spans="1:8" ht="19.899999999999999" hidden="1" customHeight="1">
      <c r="A3697" s="75">
        <v>20046</v>
      </c>
      <c r="B3697" s="4" t="s">
        <v>19784</v>
      </c>
      <c r="C3697" s="75" t="s">
        <v>6</v>
      </c>
      <c r="D3697" s="4" t="s">
        <v>23207</v>
      </c>
      <c r="E3697" s="76">
        <v>25.3</v>
      </c>
      <c r="F3697" s="77">
        <v>0</v>
      </c>
      <c r="H3697" s="77">
        <v>0</v>
      </c>
    </row>
    <row r="3698" spans="1:8" ht="19.899999999999999" hidden="1" customHeight="1">
      <c r="A3698" s="75">
        <v>20047</v>
      </c>
      <c r="B3698" s="4" t="s">
        <v>19785</v>
      </c>
      <c r="C3698" s="75" t="s">
        <v>6</v>
      </c>
      <c r="D3698" s="4" t="s">
        <v>23207</v>
      </c>
      <c r="E3698" s="76">
        <v>70.209999999999994</v>
      </c>
      <c r="F3698" s="77">
        <v>0</v>
      </c>
      <c r="H3698" s="77">
        <v>0</v>
      </c>
    </row>
    <row r="3699" spans="1:8" ht="19.899999999999999" hidden="1" customHeight="1">
      <c r="A3699" s="75">
        <v>20045</v>
      </c>
      <c r="B3699" s="4" t="s">
        <v>19786</v>
      </c>
      <c r="C3699" s="75" t="s">
        <v>6</v>
      </c>
      <c r="D3699" s="4" t="s">
        <v>23207</v>
      </c>
      <c r="E3699" s="76">
        <v>72.569999999999993</v>
      </c>
      <c r="F3699" s="77">
        <v>0</v>
      </c>
      <c r="H3699" s="77">
        <v>0</v>
      </c>
    </row>
    <row r="3700" spans="1:8" ht="19.899999999999999" hidden="1" customHeight="1">
      <c r="A3700" s="75">
        <v>20972</v>
      </c>
      <c r="B3700" s="4" t="s">
        <v>19787</v>
      </c>
      <c r="C3700" s="75" t="s">
        <v>6</v>
      </c>
      <c r="D3700" s="4" t="s">
        <v>23207</v>
      </c>
      <c r="E3700" s="76">
        <v>70.33</v>
      </c>
      <c r="F3700" s="77">
        <v>0</v>
      </c>
      <c r="H3700" s="77">
        <v>0</v>
      </c>
    </row>
    <row r="3701" spans="1:8" ht="19.899999999999999" hidden="1" customHeight="1">
      <c r="A3701" s="75">
        <v>11321</v>
      </c>
      <c r="B3701" s="4" t="s">
        <v>19788</v>
      </c>
      <c r="C3701" s="75" t="s">
        <v>6</v>
      </c>
      <c r="D3701" s="4" t="s">
        <v>23207</v>
      </c>
      <c r="E3701" s="76"/>
      <c r="F3701" s="77">
        <v>0</v>
      </c>
      <c r="H3701" s="77">
        <v>0</v>
      </c>
    </row>
    <row r="3702" spans="1:8" ht="19.899999999999999" hidden="1" customHeight="1">
      <c r="A3702" s="75">
        <v>11323</v>
      </c>
      <c r="B3702" s="4" t="s">
        <v>19789</v>
      </c>
      <c r="C3702" s="75" t="s">
        <v>6</v>
      </c>
      <c r="D3702" s="4" t="s">
        <v>23207</v>
      </c>
      <c r="E3702" s="76"/>
      <c r="F3702" s="77">
        <v>0</v>
      </c>
      <c r="H3702" s="77">
        <v>0</v>
      </c>
    </row>
    <row r="3703" spans="1:8" ht="19.899999999999999" hidden="1" customHeight="1">
      <c r="A3703" s="75">
        <v>20327</v>
      </c>
      <c r="B3703" s="4" t="s">
        <v>19790</v>
      </c>
      <c r="C3703" s="75" t="s">
        <v>6</v>
      </c>
      <c r="D3703" s="4" t="s">
        <v>23207</v>
      </c>
      <c r="E3703" s="76">
        <v>7.22</v>
      </c>
      <c r="F3703" s="77">
        <v>0</v>
      </c>
      <c r="H3703" s="77">
        <v>0</v>
      </c>
    </row>
    <row r="3704" spans="1:8" ht="19.899999999999999" hidden="1" customHeight="1">
      <c r="A3704" s="75">
        <v>6034</v>
      </c>
      <c r="B3704" s="4" t="s">
        <v>19791</v>
      </c>
      <c r="C3704" s="75" t="s">
        <v>6</v>
      </c>
      <c r="D3704" s="4" t="s">
        <v>23207</v>
      </c>
      <c r="E3704" s="76">
        <v>152.11000000000001</v>
      </c>
      <c r="F3704" s="77">
        <v>0</v>
      </c>
      <c r="H3704" s="77">
        <v>0</v>
      </c>
    </row>
    <row r="3705" spans="1:8" ht="19.899999999999999" hidden="1" customHeight="1">
      <c r="A3705" s="75">
        <v>6036</v>
      </c>
      <c r="B3705" s="4" t="s">
        <v>19792</v>
      </c>
      <c r="C3705" s="75" t="s">
        <v>6</v>
      </c>
      <c r="D3705" s="4" t="s">
        <v>23207</v>
      </c>
      <c r="E3705" s="76">
        <v>39.08</v>
      </c>
      <c r="F3705" s="77">
        <v>0</v>
      </c>
      <c r="H3705" s="77">
        <v>0</v>
      </c>
    </row>
    <row r="3706" spans="1:8" ht="19.899999999999999" hidden="1" customHeight="1">
      <c r="A3706" s="75">
        <v>6031</v>
      </c>
      <c r="B3706" s="4" t="s">
        <v>19793</v>
      </c>
      <c r="C3706" s="75" t="s">
        <v>6</v>
      </c>
      <c r="D3706" s="4" t="s">
        <v>23207</v>
      </c>
      <c r="E3706" s="76">
        <v>139.05000000000001</v>
      </c>
      <c r="F3706" s="77">
        <v>0</v>
      </c>
      <c r="H3706" s="77">
        <v>0</v>
      </c>
    </row>
    <row r="3707" spans="1:8" ht="19.899999999999999" hidden="1" customHeight="1">
      <c r="A3707" s="75">
        <v>6029</v>
      </c>
      <c r="B3707" s="4" t="s">
        <v>19794</v>
      </c>
      <c r="C3707" s="75" t="s">
        <v>6</v>
      </c>
      <c r="D3707" s="4" t="s">
        <v>23207</v>
      </c>
      <c r="E3707" s="76">
        <v>33.700000000000003</v>
      </c>
      <c r="F3707" s="77">
        <v>0</v>
      </c>
      <c r="H3707" s="77">
        <v>0</v>
      </c>
    </row>
    <row r="3708" spans="1:8" ht="19.899999999999999" hidden="1" customHeight="1">
      <c r="A3708" s="75">
        <v>6033</v>
      </c>
      <c r="B3708" s="4" t="s">
        <v>19795</v>
      </c>
      <c r="C3708" s="75" t="s">
        <v>6</v>
      </c>
      <c r="D3708" s="4" t="s">
        <v>23207</v>
      </c>
      <c r="E3708" s="76">
        <v>1.97</v>
      </c>
      <c r="F3708" s="77">
        <v>0</v>
      </c>
      <c r="H3708" s="77">
        <v>0</v>
      </c>
    </row>
    <row r="3709" spans="1:8" ht="19.899999999999999" hidden="1" customHeight="1">
      <c r="A3709" s="75">
        <v>11672</v>
      </c>
      <c r="B3709" s="4" t="s">
        <v>19796</v>
      </c>
      <c r="C3709" s="75" t="s">
        <v>6</v>
      </c>
      <c r="D3709" s="4" t="s">
        <v>23207</v>
      </c>
      <c r="E3709" s="76"/>
      <c r="F3709" s="77">
        <v>0</v>
      </c>
      <c r="H3709" s="77">
        <v>0</v>
      </c>
    </row>
    <row r="3710" spans="1:8" ht="19.899999999999999" hidden="1" customHeight="1">
      <c r="A3710" s="75">
        <v>11669</v>
      </c>
      <c r="B3710" s="4" t="s">
        <v>19797</v>
      </c>
      <c r="C3710" s="75" t="s">
        <v>6</v>
      </c>
      <c r="D3710" s="4" t="s">
        <v>23207</v>
      </c>
      <c r="E3710" s="76"/>
      <c r="F3710" s="77">
        <v>0</v>
      </c>
      <c r="H3710" s="77">
        <v>0</v>
      </c>
    </row>
    <row r="3711" spans="1:8" ht="19.899999999999999" hidden="1" customHeight="1">
      <c r="A3711" s="75">
        <v>20055</v>
      </c>
      <c r="B3711" s="4" t="s">
        <v>19798</v>
      </c>
      <c r="C3711" s="75" t="s">
        <v>6</v>
      </c>
      <c r="D3711" s="4" t="s">
        <v>23207</v>
      </c>
      <c r="E3711" s="76"/>
      <c r="F3711" s="77">
        <v>0</v>
      </c>
      <c r="H3711" s="77">
        <v>0</v>
      </c>
    </row>
    <row r="3712" spans="1:8" ht="19.899999999999999" hidden="1" customHeight="1">
      <c r="A3712" s="75">
        <v>11670</v>
      </c>
      <c r="B3712" s="4" t="s">
        <v>19799</v>
      </c>
      <c r="C3712" s="75" t="s">
        <v>6</v>
      </c>
      <c r="D3712" s="4" t="s">
        <v>23207</v>
      </c>
      <c r="E3712" s="76"/>
      <c r="F3712" s="77">
        <v>0</v>
      </c>
      <c r="H3712" s="77">
        <v>0</v>
      </c>
    </row>
    <row r="3713" spans="1:8" ht="19.899999999999999" hidden="1" customHeight="1">
      <c r="A3713" s="75">
        <v>11671</v>
      </c>
      <c r="B3713" s="4" t="s">
        <v>19800</v>
      </c>
      <c r="C3713" s="75" t="s">
        <v>6</v>
      </c>
      <c r="D3713" s="4" t="s">
        <v>23207</v>
      </c>
      <c r="E3713" s="76"/>
      <c r="F3713" s="77">
        <v>0</v>
      </c>
      <c r="H3713" s="77">
        <v>0</v>
      </c>
    </row>
    <row r="3714" spans="1:8" ht="19.899999999999999" hidden="1" customHeight="1">
      <c r="A3714" s="75">
        <v>6032</v>
      </c>
      <c r="B3714" s="4" t="s">
        <v>19801</v>
      </c>
      <c r="C3714" s="75" t="s">
        <v>6</v>
      </c>
      <c r="D3714" s="4" t="s">
        <v>23207</v>
      </c>
      <c r="E3714" s="76"/>
      <c r="F3714" s="77">
        <v>0</v>
      </c>
      <c r="H3714" s="77">
        <v>0</v>
      </c>
    </row>
    <row r="3715" spans="1:8" ht="19.899999999999999" hidden="1" customHeight="1">
      <c r="A3715" s="75">
        <v>11673</v>
      </c>
      <c r="B3715" s="4" t="s">
        <v>19802</v>
      </c>
      <c r="C3715" s="75" t="s">
        <v>6</v>
      </c>
      <c r="D3715" s="4" t="s">
        <v>23207</v>
      </c>
      <c r="E3715" s="76">
        <v>130.05000000000001</v>
      </c>
      <c r="F3715" s="77">
        <v>0</v>
      </c>
      <c r="H3715" s="77">
        <v>0</v>
      </c>
    </row>
    <row r="3716" spans="1:8" ht="19.899999999999999" hidden="1" customHeight="1">
      <c r="A3716" s="75">
        <v>11674</v>
      </c>
      <c r="B3716" s="4" t="s">
        <v>19803</v>
      </c>
      <c r="C3716" s="75" t="s">
        <v>6</v>
      </c>
      <c r="D3716" s="4" t="s">
        <v>23207</v>
      </c>
      <c r="E3716" s="76">
        <v>190.04</v>
      </c>
      <c r="F3716" s="77">
        <v>0</v>
      </c>
      <c r="H3716" s="77">
        <v>0</v>
      </c>
    </row>
    <row r="3717" spans="1:8" ht="19.899999999999999" hidden="1" customHeight="1">
      <c r="A3717" s="75">
        <v>11675</v>
      </c>
      <c r="B3717" s="4" t="s">
        <v>19804</v>
      </c>
      <c r="C3717" s="75" t="s">
        <v>6</v>
      </c>
      <c r="D3717" s="4" t="s">
        <v>23207</v>
      </c>
      <c r="E3717" s="76">
        <v>64.56</v>
      </c>
      <c r="F3717" s="77">
        <v>0</v>
      </c>
      <c r="H3717" s="77">
        <v>0</v>
      </c>
    </row>
    <row r="3718" spans="1:8" ht="19.899999999999999" hidden="1" customHeight="1">
      <c r="A3718" s="75">
        <v>11676</v>
      </c>
      <c r="B3718" s="4" t="s">
        <v>19805</v>
      </c>
      <c r="C3718" s="75" t="s">
        <v>6</v>
      </c>
      <c r="D3718" s="4" t="s">
        <v>23207</v>
      </c>
      <c r="E3718" s="76">
        <v>107.23</v>
      </c>
      <c r="F3718" s="77">
        <v>0</v>
      </c>
      <c r="H3718" s="77">
        <v>0</v>
      </c>
    </row>
    <row r="3719" spans="1:8" ht="19.899999999999999" hidden="1" customHeight="1">
      <c r="A3719" s="75">
        <v>11677</v>
      </c>
      <c r="B3719" s="4" t="s">
        <v>19806</v>
      </c>
      <c r="C3719" s="75" t="s">
        <v>6</v>
      </c>
      <c r="D3719" s="4" t="s">
        <v>23207</v>
      </c>
      <c r="E3719" s="76"/>
      <c r="F3719" s="77">
        <v>0</v>
      </c>
      <c r="H3719" s="77">
        <v>0</v>
      </c>
    </row>
    <row r="3720" spans="1:8" ht="19.899999999999999" hidden="1" customHeight="1">
      <c r="A3720" s="75">
        <v>11678</v>
      </c>
      <c r="B3720" s="4" t="s">
        <v>19807</v>
      </c>
      <c r="C3720" s="75" t="s">
        <v>6</v>
      </c>
      <c r="D3720" s="4" t="s">
        <v>23207</v>
      </c>
      <c r="E3720" s="76">
        <v>36.36</v>
      </c>
      <c r="F3720" s="77">
        <v>0</v>
      </c>
      <c r="H3720" s="77">
        <v>0</v>
      </c>
    </row>
    <row r="3721" spans="1:8" ht="19.899999999999999" hidden="1" customHeight="1">
      <c r="A3721" s="75">
        <v>6038</v>
      </c>
      <c r="B3721" s="4" t="s">
        <v>19808</v>
      </c>
      <c r="C3721" s="75" t="s">
        <v>6</v>
      </c>
      <c r="D3721" s="4" t="s">
        <v>23207</v>
      </c>
      <c r="E3721" s="76">
        <v>2.67</v>
      </c>
      <c r="F3721" s="77">
        <v>0</v>
      </c>
      <c r="H3721" s="77">
        <v>0</v>
      </c>
    </row>
    <row r="3722" spans="1:8" ht="19.899999999999999" hidden="1" customHeight="1">
      <c r="A3722" s="75">
        <v>11718</v>
      </c>
      <c r="B3722" s="4" t="s">
        <v>19809</v>
      </c>
      <c r="C3722" s="75" t="s">
        <v>6</v>
      </c>
      <c r="D3722" s="4" t="s">
        <v>23207</v>
      </c>
      <c r="E3722" s="76">
        <v>1.6</v>
      </c>
      <c r="F3722" s="77">
        <v>0</v>
      </c>
      <c r="H3722" s="77">
        <v>0</v>
      </c>
    </row>
    <row r="3723" spans="1:8" ht="19.899999999999999" hidden="1" customHeight="1">
      <c r="A3723" s="75">
        <v>6037</v>
      </c>
      <c r="B3723" s="4" t="s">
        <v>19810</v>
      </c>
      <c r="C3723" s="75" t="s">
        <v>6</v>
      </c>
      <c r="D3723" s="4" t="s">
        <v>23207</v>
      </c>
      <c r="E3723" s="76">
        <v>2</v>
      </c>
      <c r="F3723" s="77">
        <v>0</v>
      </c>
      <c r="H3723" s="77">
        <v>0</v>
      </c>
    </row>
    <row r="3724" spans="1:8" ht="19.899999999999999" hidden="1" customHeight="1">
      <c r="A3724" s="75">
        <v>11719</v>
      </c>
      <c r="B3724" s="4" t="s">
        <v>19811</v>
      </c>
      <c r="C3724" s="75" t="s">
        <v>6</v>
      </c>
      <c r="D3724" s="4" t="s">
        <v>23207</v>
      </c>
      <c r="E3724" s="76">
        <v>4.5999999999999996</v>
      </c>
      <c r="F3724" s="77">
        <v>0</v>
      </c>
      <c r="H3724" s="77">
        <v>0</v>
      </c>
    </row>
    <row r="3725" spans="1:8" ht="19.899999999999999" hidden="1" customHeight="1">
      <c r="A3725" s="75">
        <v>6010</v>
      </c>
      <c r="B3725" s="4" t="s">
        <v>19812</v>
      </c>
      <c r="C3725" s="75" t="s">
        <v>6</v>
      </c>
      <c r="D3725" s="4" t="s">
        <v>23207</v>
      </c>
      <c r="E3725" s="76"/>
      <c r="F3725" s="77">
        <v>0</v>
      </c>
      <c r="H3725" s="77">
        <v>0</v>
      </c>
    </row>
    <row r="3726" spans="1:8" ht="19.899999999999999" hidden="1" customHeight="1">
      <c r="A3726" s="75">
        <v>6017</v>
      </c>
      <c r="B3726" s="4" t="s">
        <v>19813</v>
      </c>
      <c r="C3726" s="75" t="s">
        <v>6</v>
      </c>
      <c r="D3726" s="4" t="s">
        <v>23207</v>
      </c>
      <c r="E3726" s="76">
        <v>33.299999999999997</v>
      </c>
      <c r="F3726" s="77">
        <v>0</v>
      </c>
      <c r="H3726" s="77">
        <v>0</v>
      </c>
    </row>
    <row r="3727" spans="1:8" ht="19.899999999999999" hidden="1" customHeight="1">
      <c r="A3727" s="75">
        <v>6019</v>
      </c>
      <c r="B3727" s="4" t="s">
        <v>19814</v>
      </c>
      <c r="C3727" s="75" t="s">
        <v>6</v>
      </c>
      <c r="D3727" s="4" t="s">
        <v>23207</v>
      </c>
      <c r="E3727" s="76"/>
      <c r="F3727" s="77">
        <v>0</v>
      </c>
      <c r="H3727" s="77">
        <v>0</v>
      </c>
    </row>
    <row r="3728" spans="1:8" ht="19.899999999999999" hidden="1" customHeight="1">
      <c r="A3728" s="75">
        <v>6020</v>
      </c>
      <c r="B3728" s="4" t="s">
        <v>19815</v>
      </c>
      <c r="C3728" s="75" t="s">
        <v>6</v>
      </c>
      <c r="D3728" s="4" t="s">
        <v>23207</v>
      </c>
      <c r="E3728" s="76">
        <v>54.46</v>
      </c>
      <c r="F3728" s="77">
        <v>0</v>
      </c>
      <c r="H3728" s="77">
        <v>0</v>
      </c>
    </row>
    <row r="3729" spans="1:8" ht="19.899999999999999" hidden="1" customHeight="1">
      <c r="A3729" s="75">
        <v>6011</v>
      </c>
      <c r="B3729" s="4" t="s">
        <v>19816</v>
      </c>
      <c r="C3729" s="75" t="s">
        <v>6</v>
      </c>
      <c r="D3729" s="4" t="s">
        <v>23207</v>
      </c>
      <c r="E3729" s="76">
        <v>51.24</v>
      </c>
      <c r="F3729" s="77">
        <v>0</v>
      </c>
      <c r="H3729" s="77">
        <v>0</v>
      </c>
    </row>
    <row r="3730" spans="1:8" ht="19.899999999999999" hidden="1" customHeight="1">
      <c r="A3730" s="75">
        <v>6028</v>
      </c>
      <c r="B3730" s="4" t="s">
        <v>19817</v>
      </c>
      <c r="C3730" s="75" t="s">
        <v>6</v>
      </c>
      <c r="D3730" s="4" t="s">
        <v>23207</v>
      </c>
      <c r="E3730" s="76">
        <v>77.989999999999995</v>
      </c>
      <c r="F3730" s="77">
        <v>0</v>
      </c>
      <c r="H3730" s="77">
        <v>0</v>
      </c>
    </row>
    <row r="3731" spans="1:8" ht="19.899999999999999" hidden="1" customHeight="1">
      <c r="A3731" s="75">
        <v>6012</v>
      </c>
      <c r="B3731" s="4" t="s">
        <v>19818</v>
      </c>
      <c r="C3731" s="75" t="s">
        <v>6</v>
      </c>
      <c r="D3731" s="4" t="s">
        <v>23207</v>
      </c>
      <c r="E3731" s="76">
        <v>25.57</v>
      </c>
      <c r="F3731" s="77">
        <v>0</v>
      </c>
      <c r="H3731" s="77">
        <v>0</v>
      </c>
    </row>
    <row r="3732" spans="1:8" ht="19.899999999999999" hidden="1" customHeight="1">
      <c r="A3732" s="75">
        <v>6016</v>
      </c>
      <c r="B3732" s="4" t="s">
        <v>19819</v>
      </c>
      <c r="C3732" s="75" t="s">
        <v>6</v>
      </c>
      <c r="D3732" s="4" t="s">
        <v>23207</v>
      </c>
      <c r="E3732" s="76"/>
      <c r="F3732" s="77">
        <v>0</v>
      </c>
      <c r="H3732" s="77">
        <v>0</v>
      </c>
    </row>
    <row r="3733" spans="1:8" ht="19.899999999999999" hidden="1" customHeight="1">
      <c r="A3733" s="75">
        <v>6027</v>
      </c>
      <c r="B3733" s="4" t="s">
        <v>19820</v>
      </c>
      <c r="C3733" s="75" t="s">
        <v>6</v>
      </c>
      <c r="D3733" s="4" t="s">
        <v>23207</v>
      </c>
      <c r="E3733" s="76">
        <v>7.42</v>
      </c>
      <c r="F3733" s="77">
        <v>0</v>
      </c>
      <c r="H3733" s="77">
        <v>0</v>
      </c>
    </row>
    <row r="3734" spans="1:8" ht="19.899999999999999" hidden="1" customHeight="1">
      <c r="A3734" s="75">
        <v>6015</v>
      </c>
      <c r="B3734" s="4" t="s">
        <v>19821</v>
      </c>
      <c r="C3734" s="75" t="s">
        <v>6</v>
      </c>
      <c r="D3734" s="4" t="s">
        <v>23207</v>
      </c>
      <c r="E3734" s="76">
        <v>22.47</v>
      </c>
      <c r="F3734" s="77">
        <v>0</v>
      </c>
      <c r="H3734" s="77">
        <v>0</v>
      </c>
    </row>
    <row r="3735" spans="1:8" ht="19.899999999999999" hidden="1" customHeight="1">
      <c r="A3735" s="75">
        <v>6014</v>
      </c>
      <c r="B3735" s="4" t="s">
        <v>19822</v>
      </c>
      <c r="C3735" s="75" t="s">
        <v>6</v>
      </c>
      <c r="D3735" s="4" t="s">
        <v>23207</v>
      </c>
      <c r="E3735" s="76">
        <v>71.59</v>
      </c>
      <c r="F3735" s="77">
        <v>0</v>
      </c>
      <c r="H3735" s="77">
        <v>0</v>
      </c>
    </row>
    <row r="3736" spans="1:8" ht="19.899999999999999" hidden="1" customHeight="1">
      <c r="A3736" s="75">
        <v>6013</v>
      </c>
      <c r="B3736" s="4" t="s">
        <v>19823</v>
      </c>
      <c r="C3736" s="75" t="s">
        <v>6</v>
      </c>
      <c r="D3736" s="4" t="s">
        <v>23207</v>
      </c>
      <c r="E3736" s="76">
        <v>59.19</v>
      </c>
      <c r="F3736" s="77">
        <v>0</v>
      </c>
      <c r="H3736" s="77">
        <v>0</v>
      </c>
    </row>
    <row r="3737" spans="1:8" ht="19.899999999999999" hidden="1" customHeight="1">
      <c r="A3737" s="75">
        <v>6006</v>
      </c>
      <c r="B3737" s="4" t="s">
        <v>19824</v>
      </c>
      <c r="C3737" s="75" t="s">
        <v>6</v>
      </c>
      <c r="D3737" s="4" t="s">
        <v>23207</v>
      </c>
      <c r="E3737" s="76">
        <v>0.38</v>
      </c>
      <c r="F3737" s="77">
        <v>0</v>
      </c>
      <c r="H3737" s="77">
        <v>0</v>
      </c>
    </row>
    <row r="3738" spans="1:8" ht="19.899999999999999" hidden="1" customHeight="1">
      <c r="A3738" s="75">
        <v>6005</v>
      </c>
      <c r="B3738" s="4" t="s">
        <v>19825</v>
      </c>
      <c r="C3738" s="75" t="s">
        <v>6</v>
      </c>
      <c r="D3738" s="4" t="s">
        <v>23207</v>
      </c>
      <c r="E3738" s="76"/>
      <c r="F3738" s="77">
        <v>0</v>
      </c>
      <c r="H3738" s="77">
        <v>0</v>
      </c>
    </row>
    <row r="3739" spans="1:8" ht="19.899999999999999" hidden="1" customHeight="1">
      <c r="A3739" s="75">
        <v>11756</v>
      </c>
      <c r="B3739" s="4" t="s">
        <v>19826</v>
      </c>
      <c r="C3739" s="75" t="s">
        <v>6</v>
      </c>
      <c r="D3739" s="4" t="s">
        <v>23207</v>
      </c>
      <c r="E3739" s="76"/>
      <c r="F3739" s="77">
        <v>0</v>
      </c>
      <c r="H3739" s="77">
        <v>0</v>
      </c>
    </row>
    <row r="3740" spans="1:8" ht="19.899999999999999" hidden="1" customHeight="1">
      <c r="A3740" s="75">
        <v>10904</v>
      </c>
      <c r="B3740" s="4" t="s">
        <v>19827</v>
      </c>
      <c r="C3740" s="75" t="s">
        <v>6</v>
      </c>
      <c r="D3740" s="4" t="s">
        <v>23207</v>
      </c>
      <c r="E3740" s="76"/>
      <c r="F3740" s="77">
        <v>0</v>
      </c>
      <c r="H3740" s="77">
        <v>0</v>
      </c>
    </row>
    <row r="3741" spans="1:8" ht="19.899999999999999" hidden="1" customHeight="1">
      <c r="A3741" s="75">
        <v>11752</v>
      </c>
      <c r="B3741" s="4" t="s">
        <v>19828</v>
      </c>
      <c r="C3741" s="75" t="s">
        <v>6</v>
      </c>
      <c r="D3741" s="4" t="s">
        <v>23207</v>
      </c>
      <c r="E3741" s="76"/>
      <c r="F3741" s="77">
        <v>0</v>
      </c>
      <c r="H3741" s="77">
        <v>0</v>
      </c>
    </row>
    <row r="3742" spans="1:8" ht="19.899999999999999" hidden="1" customHeight="1">
      <c r="A3742" s="75">
        <v>11753</v>
      </c>
      <c r="B3742" s="4" t="s">
        <v>19829</v>
      </c>
      <c r="C3742" s="75" t="s">
        <v>6</v>
      </c>
      <c r="D3742" s="4" t="s">
        <v>23207</v>
      </c>
      <c r="E3742" s="76"/>
      <c r="F3742" s="77">
        <v>0</v>
      </c>
      <c r="H3742" s="77">
        <v>0</v>
      </c>
    </row>
    <row r="3743" spans="1:8" ht="19.899999999999999" hidden="1" customHeight="1">
      <c r="A3743" s="75">
        <v>6021</v>
      </c>
      <c r="B3743" s="4" t="s">
        <v>19830</v>
      </c>
      <c r="C3743" s="75" t="s">
        <v>6</v>
      </c>
      <c r="D3743" s="4" t="s">
        <v>23207</v>
      </c>
      <c r="E3743" s="76"/>
      <c r="F3743" s="77">
        <v>0</v>
      </c>
      <c r="H3743" s="77">
        <v>0</v>
      </c>
    </row>
    <row r="3744" spans="1:8" ht="19.899999999999999" hidden="1" customHeight="1">
      <c r="A3744" s="75">
        <v>6024</v>
      </c>
      <c r="B3744" s="4" t="s">
        <v>19831</v>
      </c>
      <c r="C3744" s="75" t="s">
        <v>6</v>
      </c>
      <c r="D3744" s="4" t="s">
        <v>23207</v>
      </c>
      <c r="E3744" s="76"/>
      <c r="F3744" s="77">
        <v>0</v>
      </c>
      <c r="H3744" s="77">
        <v>0</v>
      </c>
    </row>
    <row r="3745" spans="1:8" ht="19.899999999999999" hidden="1" customHeight="1">
      <c r="A3745" s="75">
        <v>45394</v>
      </c>
      <c r="B3745" s="4" t="s">
        <v>19832</v>
      </c>
      <c r="C3745" s="75" t="s">
        <v>6</v>
      </c>
      <c r="D3745" s="4" t="s">
        <v>23207</v>
      </c>
      <c r="E3745" s="76"/>
      <c r="F3745" s="77">
        <v>0</v>
      </c>
      <c r="H3745" s="77">
        <v>0</v>
      </c>
    </row>
    <row r="3746" spans="1:8" ht="19.899999999999999" hidden="1" customHeight="1">
      <c r="A3746" s="75">
        <v>13897</v>
      </c>
      <c r="B3746" s="4" t="s">
        <v>19833</v>
      </c>
      <c r="C3746" s="75" t="s">
        <v>6</v>
      </c>
      <c r="D3746" s="4" t="s">
        <v>23206</v>
      </c>
      <c r="E3746" s="76"/>
      <c r="F3746" s="77">
        <v>0</v>
      </c>
      <c r="H3746" s="77">
        <v>0</v>
      </c>
    </row>
    <row r="3747" spans="1:8" ht="19.899999999999999" hidden="1" customHeight="1">
      <c r="A3747" s="75">
        <v>10640</v>
      </c>
      <c r="B3747" s="4" t="s">
        <v>19834</v>
      </c>
      <c r="C3747" s="75" t="s">
        <v>6</v>
      </c>
      <c r="D3747" s="4" t="s">
        <v>23206</v>
      </c>
      <c r="E3747" s="76"/>
      <c r="F3747" s="77">
        <v>0</v>
      </c>
      <c r="H3747" s="77">
        <v>0</v>
      </c>
    </row>
    <row r="3748" spans="1:8" ht="19.899999999999999" hidden="1" customHeight="1">
      <c r="A3748" s="75">
        <v>34357</v>
      </c>
      <c r="B3748" s="4" t="s">
        <v>19835</v>
      </c>
      <c r="C3748" s="75" t="s">
        <v>19</v>
      </c>
      <c r="D3748" s="4" t="s">
        <v>23207</v>
      </c>
      <c r="E3748" s="76">
        <v>22</v>
      </c>
      <c r="F3748" s="77">
        <v>0</v>
      </c>
      <c r="H3748" s="77">
        <v>0</v>
      </c>
    </row>
    <row r="3749" spans="1:8" ht="19.899999999999999" hidden="1" customHeight="1">
      <c r="A3749" s="75">
        <v>37329</v>
      </c>
      <c r="B3749" s="4" t="s">
        <v>19836</v>
      </c>
      <c r="C3749" s="75" t="s">
        <v>19</v>
      </c>
      <c r="D3749" s="4" t="s">
        <v>23207</v>
      </c>
      <c r="E3749" s="76">
        <v>48.79</v>
      </c>
      <c r="F3749" s="77">
        <v>0</v>
      </c>
      <c r="H3749" s="77">
        <v>0</v>
      </c>
    </row>
    <row r="3750" spans="1:8" ht="19.899999999999999" hidden="1" customHeight="1">
      <c r="A3750" s="75">
        <v>2510</v>
      </c>
      <c r="B3750" s="4" t="s">
        <v>19837</v>
      </c>
      <c r="C3750" s="75" t="s">
        <v>6</v>
      </c>
      <c r="D3750" s="4" t="s">
        <v>23207</v>
      </c>
      <c r="E3750" s="76">
        <v>15.45</v>
      </c>
      <c r="F3750" s="77">
        <v>0</v>
      </c>
      <c r="H3750" s="77">
        <v>0</v>
      </c>
    </row>
    <row r="3751" spans="1:8" ht="19.899999999999999" hidden="1" customHeight="1">
      <c r="A3751" s="75">
        <v>12359</v>
      </c>
      <c r="B3751" s="4" t="s">
        <v>19838</v>
      </c>
      <c r="C3751" s="75" t="s">
        <v>6</v>
      </c>
      <c r="D3751" s="4" t="s">
        <v>23207</v>
      </c>
      <c r="E3751" s="76">
        <v>14.75</v>
      </c>
      <c r="F3751" s="77">
        <v>0</v>
      </c>
      <c r="H3751" s="77">
        <v>0</v>
      </c>
    </row>
    <row r="3752" spans="1:8" ht="19.899999999999999" hidden="1" customHeight="1">
      <c r="A3752" s="75">
        <v>7353</v>
      </c>
      <c r="B3752" s="4" t="s">
        <v>19839</v>
      </c>
      <c r="C3752" s="75" t="s">
        <v>1056</v>
      </c>
      <c r="D3752" s="4" t="s">
        <v>23207</v>
      </c>
      <c r="E3752" s="76"/>
      <c r="F3752" s="77">
        <v>0</v>
      </c>
      <c r="H3752" s="77">
        <v>0</v>
      </c>
    </row>
    <row r="3753" spans="1:8" ht="19.899999999999999" hidden="1" customHeight="1">
      <c r="A3753" s="75">
        <v>45264</v>
      </c>
      <c r="B3753" s="4" t="s">
        <v>23170</v>
      </c>
      <c r="C3753" s="75" t="s">
        <v>6</v>
      </c>
      <c r="D3753" s="4" t="s">
        <v>23207</v>
      </c>
      <c r="E3753" s="76"/>
      <c r="F3753" s="77">
        <v>0</v>
      </c>
      <c r="H3753" s="77">
        <v>0</v>
      </c>
    </row>
    <row r="3754" spans="1:8" ht="19.899999999999999" hidden="1" customHeight="1">
      <c r="A3754" s="75">
        <v>36144</v>
      </c>
      <c r="B3754" s="4" t="s">
        <v>19840</v>
      </c>
      <c r="C3754" s="75" t="s">
        <v>6</v>
      </c>
      <c r="D3754" s="4" t="s">
        <v>23207</v>
      </c>
      <c r="E3754" s="76">
        <v>22.92</v>
      </c>
      <c r="F3754" s="77">
        <v>0</v>
      </c>
      <c r="H3754" s="77">
        <v>0</v>
      </c>
    </row>
    <row r="3755" spans="1:8" ht="19.899999999999999" hidden="1" customHeight="1">
      <c r="A3755" s="75">
        <v>10518</v>
      </c>
      <c r="B3755" s="4" t="s">
        <v>19841</v>
      </c>
      <c r="C3755" s="75" t="s">
        <v>6</v>
      </c>
      <c r="D3755" s="4" t="s">
        <v>23207</v>
      </c>
      <c r="E3755" s="76">
        <v>27.46</v>
      </c>
      <c r="F3755" s="77">
        <v>0</v>
      </c>
      <c r="H3755" s="77">
        <v>0</v>
      </c>
    </row>
    <row r="3756" spans="1:8" ht="19.899999999999999" hidden="1" customHeight="1">
      <c r="A3756" s="75">
        <v>36530</v>
      </c>
      <c r="B3756" s="4" t="s">
        <v>19842</v>
      </c>
      <c r="C3756" s="75" t="s">
        <v>6</v>
      </c>
      <c r="D3756" s="4" t="s">
        <v>23206</v>
      </c>
      <c r="E3756" s="76">
        <v>32.1</v>
      </c>
      <c r="F3756" s="77">
        <v>0</v>
      </c>
      <c r="H3756" s="77">
        <v>0</v>
      </c>
    </row>
    <row r="3757" spans="1:8" ht="19.899999999999999" hidden="1" customHeight="1">
      <c r="A3757" s="75">
        <v>6046</v>
      </c>
      <c r="B3757" s="4" t="s">
        <v>19843</v>
      </c>
      <c r="C3757" s="75" t="s">
        <v>6</v>
      </c>
      <c r="D3757" s="4" t="s">
        <v>23206</v>
      </c>
      <c r="E3757" s="76">
        <v>38.24</v>
      </c>
      <c r="F3757" s="77">
        <v>0</v>
      </c>
      <c r="H3757" s="77">
        <v>0</v>
      </c>
    </row>
    <row r="3758" spans="1:8" ht="19.899999999999999" hidden="1" customHeight="1">
      <c r="A3758" s="75">
        <v>36531</v>
      </c>
      <c r="B3758" s="4" t="s">
        <v>19844</v>
      </c>
      <c r="C3758" s="75" t="s">
        <v>6</v>
      </c>
      <c r="D3758" s="4" t="s">
        <v>23206</v>
      </c>
      <c r="E3758" s="76">
        <v>29.93</v>
      </c>
      <c r="F3758" s="77">
        <v>0</v>
      </c>
      <c r="H3758" s="77">
        <v>0</v>
      </c>
    </row>
    <row r="3759" spans="1:8" ht="19.899999999999999" hidden="1" customHeight="1">
      <c r="A3759" s="75">
        <v>44954</v>
      </c>
      <c r="B3759" s="4" t="s">
        <v>19845</v>
      </c>
      <c r="C3759" s="75" t="s">
        <v>149</v>
      </c>
      <c r="D3759" s="4" t="s">
        <v>23207</v>
      </c>
      <c r="E3759" s="76">
        <v>32.5</v>
      </c>
      <c r="F3759" s="77">
        <v>0</v>
      </c>
      <c r="H3759" s="77">
        <v>0</v>
      </c>
    </row>
    <row r="3760" spans="1:8" ht="19.899999999999999" hidden="1" customHeight="1">
      <c r="A3760" s="75">
        <v>44955</v>
      </c>
      <c r="B3760" s="4" t="s">
        <v>19846</v>
      </c>
      <c r="C3760" s="75" t="s">
        <v>149</v>
      </c>
      <c r="D3760" s="4" t="s">
        <v>23207</v>
      </c>
      <c r="E3760" s="76">
        <v>47.99</v>
      </c>
      <c r="F3760" s="77">
        <v>0</v>
      </c>
      <c r="H3760" s="77">
        <v>0</v>
      </c>
    </row>
    <row r="3761" spans="1:8" ht="19.899999999999999" hidden="1" customHeight="1">
      <c r="A3761" s="75">
        <v>10515</v>
      </c>
      <c r="B3761" s="4" t="s">
        <v>19847</v>
      </c>
      <c r="C3761" s="75" t="s">
        <v>149</v>
      </c>
      <c r="D3761" s="4" t="s">
        <v>23207</v>
      </c>
      <c r="E3761" s="76">
        <v>4.42</v>
      </c>
      <c r="F3761" s="77">
        <v>0</v>
      </c>
      <c r="H3761" s="77">
        <v>0</v>
      </c>
    </row>
    <row r="3762" spans="1:8" ht="19.899999999999999" hidden="1" customHeight="1">
      <c r="A3762" s="75">
        <v>153</v>
      </c>
      <c r="B3762" s="4" t="s">
        <v>19848</v>
      </c>
      <c r="C3762" s="75" t="s">
        <v>1056</v>
      </c>
      <c r="D3762" s="4" t="s">
        <v>23207</v>
      </c>
      <c r="E3762" s="76"/>
      <c r="F3762" s="77">
        <v>0</v>
      </c>
      <c r="H3762" s="77">
        <v>0</v>
      </c>
    </row>
    <row r="3763" spans="1:8" ht="19.899999999999999" hidden="1" customHeight="1">
      <c r="A3763" s="75">
        <v>536</v>
      </c>
      <c r="B3763" s="4" t="s">
        <v>19849</v>
      </c>
      <c r="C3763" s="75" t="s">
        <v>149</v>
      </c>
      <c r="D3763" s="4" t="s">
        <v>23207</v>
      </c>
      <c r="E3763" s="76"/>
      <c r="F3763" s="77">
        <v>0</v>
      </c>
      <c r="H3763" s="77">
        <v>0</v>
      </c>
    </row>
    <row r="3764" spans="1:8" ht="19.899999999999999" hidden="1" customHeight="1">
      <c r="A3764" s="75">
        <v>20205</v>
      </c>
      <c r="B3764" s="4" t="s">
        <v>19850</v>
      </c>
      <c r="C3764" s="75" t="s">
        <v>1</v>
      </c>
      <c r="D3764" s="4" t="s">
        <v>23207</v>
      </c>
      <c r="E3764" s="76">
        <v>5.65</v>
      </c>
      <c r="F3764" s="77">
        <v>0</v>
      </c>
      <c r="H3764" s="77">
        <v>0</v>
      </c>
    </row>
    <row r="3765" spans="1:8" ht="19.899999999999999" hidden="1" customHeight="1">
      <c r="A3765" s="75">
        <v>4412</v>
      </c>
      <c r="B3765" s="4" t="s">
        <v>19851</v>
      </c>
      <c r="C3765" s="75" t="s">
        <v>1</v>
      </c>
      <c r="D3765" s="4" t="s">
        <v>23207</v>
      </c>
      <c r="E3765" s="76">
        <v>5.87</v>
      </c>
      <c r="F3765" s="77">
        <v>0</v>
      </c>
      <c r="H3765" s="77">
        <v>0</v>
      </c>
    </row>
    <row r="3766" spans="1:8" ht="19.899999999999999" hidden="1" customHeight="1">
      <c r="A3766" s="75">
        <v>4408</v>
      </c>
      <c r="B3766" s="4" t="s">
        <v>19852</v>
      </c>
      <c r="C3766" s="75" t="s">
        <v>1</v>
      </c>
      <c r="D3766" s="4" t="s">
        <v>23207</v>
      </c>
      <c r="E3766" s="76">
        <v>2.8</v>
      </c>
      <c r="F3766" s="77">
        <v>0</v>
      </c>
      <c r="H3766" s="77">
        <v>0</v>
      </c>
    </row>
    <row r="3767" spans="1:8" ht="19.899999999999999" hidden="1" customHeight="1">
      <c r="A3767" s="75">
        <v>45213</v>
      </c>
      <c r="B3767" s="4" t="s">
        <v>23171</v>
      </c>
      <c r="C3767" s="75" t="s">
        <v>6</v>
      </c>
      <c r="D3767" s="4" t="s">
        <v>23207</v>
      </c>
      <c r="E3767" s="76">
        <v>4.05</v>
      </c>
      <c r="F3767" s="77">
        <v>0</v>
      </c>
      <c r="H3767" s="77">
        <v>0</v>
      </c>
    </row>
    <row r="3768" spans="1:8" ht="19.899999999999999" hidden="1" customHeight="1">
      <c r="A3768" s="75">
        <v>36250</v>
      </c>
      <c r="B3768" s="4" t="s">
        <v>19853</v>
      </c>
      <c r="C3768" s="75" t="s">
        <v>1</v>
      </c>
      <c r="D3768" s="4" t="s">
        <v>23207</v>
      </c>
      <c r="E3768" s="76">
        <v>7.21</v>
      </c>
      <c r="F3768" s="77">
        <v>0</v>
      </c>
      <c r="H3768" s="77">
        <v>0</v>
      </c>
    </row>
    <row r="3769" spans="1:8" ht="19.899999999999999" hidden="1" customHeight="1">
      <c r="A3769" s="75">
        <v>10857</v>
      </c>
      <c r="B3769" s="4" t="s">
        <v>19854</v>
      </c>
      <c r="C3769" s="75" t="s">
        <v>1</v>
      </c>
      <c r="D3769" s="4" t="s">
        <v>23207</v>
      </c>
      <c r="E3769" s="76">
        <v>7.41</v>
      </c>
      <c r="F3769" s="77">
        <v>0</v>
      </c>
      <c r="H3769" s="77">
        <v>0</v>
      </c>
    </row>
    <row r="3770" spans="1:8" ht="19.899999999999999" hidden="1" customHeight="1">
      <c r="A3770" s="75">
        <v>4803</v>
      </c>
      <c r="B3770" s="4" t="s">
        <v>19855</v>
      </c>
      <c r="C3770" s="75" t="s">
        <v>1</v>
      </c>
      <c r="D3770" s="4" t="s">
        <v>23207</v>
      </c>
      <c r="E3770" s="76">
        <v>3.97</v>
      </c>
      <c r="F3770" s="77">
        <v>0</v>
      </c>
      <c r="H3770" s="77">
        <v>0</v>
      </c>
    </row>
    <row r="3771" spans="1:8" ht="19.899999999999999" hidden="1" customHeight="1">
      <c r="A3771" s="75">
        <v>6186</v>
      </c>
      <c r="B3771" s="4" t="s">
        <v>19856</v>
      </c>
      <c r="C3771" s="75" t="s">
        <v>1</v>
      </c>
      <c r="D3771" s="4" t="s">
        <v>23207</v>
      </c>
      <c r="E3771" s="76">
        <v>5.71</v>
      </c>
      <c r="F3771" s="77">
        <v>0</v>
      </c>
      <c r="H3771" s="77">
        <v>0</v>
      </c>
    </row>
    <row r="3772" spans="1:8" ht="19.899999999999999" hidden="1" customHeight="1">
      <c r="A3772" s="75">
        <v>4829</v>
      </c>
      <c r="B3772" s="4" t="s">
        <v>19857</v>
      </c>
      <c r="C3772" s="75" t="s">
        <v>1</v>
      </c>
      <c r="D3772" s="4" t="s">
        <v>23207</v>
      </c>
      <c r="E3772" s="76">
        <v>0.08</v>
      </c>
      <c r="F3772" s="77">
        <v>0</v>
      </c>
      <c r="H3772" s="77">
        <v>0</v>
      </c>
    </row>
    <row r="3773" spans="1:8" ht="19.899999999999999" hidden="1" customHeight="1">
      <c r="A3773" s="75">
        <v>39829</v>
      </c>
      <c r="B3773" s="4" t="s">
        <v>19858</v>
      </c>
      <c r="C3773" s="75" t="s">
        <v>1</v>
      </c>
      <c r="D3773" s="4" t="s">
        <v>23207</v>
      </c>
      <c r="E3773" s="76">
        <v>15.46</v>
      </c>
      <c r="F3773" s="77">
        <v>0</v>
      </c>
      <c r="H3773" s="77">
        <v>0</v>
      </c>
    </row>
    <row r="3774" spans="1:8" ht="19.899999999999999" hidden="1" customHeight="1">
      <c r="A3774" s="75">
        <v>20231</v>
      </c>
      <c r="B3774" s="4" t="s">
        <v>19859</v>
      </c>
      <c r="C3774" s="75" t="s">
        <v>1</v>
      </c>
      <c r="D3774" s="4" t="s">
        <v>23207</v>
      </c>
      <c r="E3774" s="76">
        <v>547.73</v>
      </c>
      <c r="F3774" s="77">
        <v>0</v>
      </c>
      <c r="H3774" s="77">
        <v>0</v>
      </c>
    </row>
    <row r="3775" spans="1:8" ht="19.899999999999999" hidden="1" customHeight="1">
      <c r="A3775" s="75">
        <v>4804</v>
      </c>
      <c r="B3775" s="4" t="s">
        <v>22246</v>
      </c>
      <c r="C3775" s="75" t="s">
        <v>1</v>
      </c>
      <c r="D3775" s="4" t="s">
        <v>23207</v>
      </c>
      <c r="E3775" s="76">
        <v>6.67</v>
      </c>
      <c r="F3775" s="77">
        <v>0</v>
      </c>
      <c r="H3775" s="77">
        <v>0</v>
      </c>
    </row>
    <row r="3776" spans="1:8" ht="19.899999999999999" hidden="1" customHeight="1">
      <c r="A3776" s="75">
        <v>34680</v>
      </c>
      <c r="B3776" s="4" t="s">
        <v>22247</v>
      </c>
      <c r="C3776" s="75" t="s">
        <v>1</v>
      </c>
      <c r="D3776" s="4" t="s">
        <v>23207</v>
      </c>
      <c r="E3776" s="76">
        <v>595.75</v>
      </c>
      <c r="F3776" s="77">
        <v>0</v>
      </c>
      <c r="H3776" s="77">
        <v>0</v>
      </c>
    </row>
    <row r="3777" spans="1:8" ht="19.899999999999999" hidden="1" customHeight="1">
      <c r="A3777" s="75">
        <v>11573</v>
      </c>
      <c r="B3777" s="4" t="s">
        <v>19860</v>
      </c>
      <c r="C3777" s="75" t="s">
        <v>6</v>
      </c>
      <c r="D3777" s="4" t="s">
        <v>23207</v>
      </c>
      <c r="E3777" s="76">
        <v>80.8</v>
      </c>
      <c r="F3777" s="77">
        <v>0</v>
      </c>
      <c r="H3777" s="77">
        <v>0</v>
      </c>
    </row>
    <row r="3778" spans="1:8" ht="19.899999999999999" hidden="1" customHeight="1">
      <c r="A3778" s="75">
        <v>38401</v>
      </c>
      <c r="B3778" s="4" t="s">
        <v>19861</v>
      </c>
      <c r="C3778" s="75" t="s">
        <v>6</v>
      </c>
      <c r="D3778" s="4" t="s">
        <v>23207</v>
      </c>
      <c r="E3778" s="76">
        <v>30.52</v>
      </c>
      <c r="F3778" s="77">
        <v>0</v>
      </c>
      <c r="H3778" s="77">
        <v>0</v>
      </c>
    </row>
    <row r="3779" spans="1:8" ht="19.899999999999999" hidden="1" customHeight="1">
      <c r="A3779" s="75">
        <v>11575</v>
      </c>
      <c r="B3779" s="4" t="s">
        <v>19862</v>
      </c>
      <c r="C3779" s="75" t="s">
        <v>6</v>
      </c>
      <c r="D3779" s="4" t="s">
        <v>23207</v>
      </c>
      <c r="E3779" s="76"/>
      <c r="F3779" s="77">
        <v>0</v>
      </c>
      <c r="H3779" s="77">
        <v>0</v>
      </c>
    </row>
    <row r="3780" spans="1:8" ht="19.899999999999999" hidden="1" customHeight="1">
      <c r="A3780" s="75">
        <v>38179</v>
      </c>
      <c r="B3780" s="4" t="s">
        <v>19863</v>
      </c>
      <c r="C3780" s="75" t="s">
        <v>6</v>
      </c>
      <c r="D3780" s="4" t="s">
        <v>23207</v>
      </c>
      <c r="E3780" s="76">
        <v>38.130000000000003</v>
      </c>
      <c r="F3780" s="77">
        <v>0</v>
      </c>
      <c r="H3780" s="77">
        <v>0</v>
      </c>
    </row>
    <row r="3781" spans="1:8" ht="19.899999999999999" hidden="1" customHeight="1">
      <c r="A3781" s="75">
        <v>20256</v>
      </c>
      <c r="B3781" s="4" t="s">
        <v>22248</v>
      </c>
      <c r="C3781" s="75" t="s">
        <v>6</v>
      </c>
      <c r="D3781" s="4" t="s">
        <v>23207</v>
      </c>
      <c r="E3781" s="76">
        <v>173.18</v>
      </c>
      <c r="F3781" s="77">
        <v>0</v>
      </c>
      <c r="H3781" s="77">
        <v>0</v>
      </c>
    </row>
    <row r="3782" spans="1:8" ht="19.899999999999999" hidden="1" customHeight="1">
      <c r="A3782" s="75">
        <v>14511</v>
      </c>
      <c r="B3782" s="4" t="s">
        <v>19864</v>
      </c>
      <c r="C3782" s="75" t="s">
        <v>6</v>
      </c>
      <c r="D3782" s="4" t="s">
        <v>23206</v>
      </c>
      <c r="E3782" s="76">
        <v>42.16</v>
      </c>
      <c r="F3782" s="77">
        <v>0</v>
      </c>
      <c r="H3782" s="77">
        <v>0</v>
      </c>
    </row>
    <row r="3783" spans="1:8" ht="19.899999999999999" hidden="1" customHeight="1">
      <c r="A3783" s="75">
        <v>10642</v>
      </c>
      <c r="B3783" s="4" t="s">
        <v>19865</v>
      </c>
      <c r="C3783" s="75" t="s">
        <v>6</v>
      </c>
      <c r="D3783" s="4" t="s">
        <v>23206</v>
      </c>
      <c r="E3783" s="76">
        <v>33.03</v>
      </c>
      <c r="F3783" s="77">
        <v>0</v>
      </c>
      <c r="H3783" s="77">
        <v>0</v>
      </c>
    </row>
    <row r="3784" spans="1:8" ht="19.899999999999999" hidden="1" customHeight="1">
      <c r="A3784" s="75">
        <v>14489</v>
      </c>
      <c r="B3784" s="4" t="s">
        <v>19866</v>
      </c>
      <c r="C3784" s="75" t="s">
        <v>6</v>
      </c>
      <c r="D3784" s="4" t="s">
        <v>23206</v>
      </c>
      <c r="E3784" s="76">
        <v>241672.02</v>
      </c>
      <c r="F3784" s="77">
        <v>0</v>
      </c>
      <c r="H3784" s="77">
        <v>0</v>
      </c>
    </row>
    <row r="3785" spans="1:8" ht="19.899999999999999" hidden="1" customHeight="1">
      <c r="A3785" s="75">
        <v>14513</v>
      </c>
      <c r="B3785" s="4" t="s">
        <v>19867</v>
      </c>
      <c r="C3785" s="75" t="s">
        <v>6</v>
      </c>
      <c r="D3785" s="4" t="s">
        <v>23206</v>
      </c>
      <c r="E3785" s="76">
        <v>284160.83</v>
      </c>
      <c r="F3785" s="77">
        <v>0</v>
      </c>
      <c r="H3785" s="77">
        <v>0</v>
      </c>
    </row>
    <row r="3786" spans="1:8" ht="19.899999999999999" hidden="1" customHeight="1">
      <c r="A3786" s="75">
        <v>13600</v>
      </c>
      <c r="B3786" s="4" t="s">
        <v>19868</v>
      </c>
      <c r="C3786" s="75" t="s">
        <v>6</v>
      </c>
      <c r="D3786" s="4" t="s">
        <v>23206</v>
      </c>
      <c r="E3786" s="76">
        <v>219751.04000000001</v>
      </c>
      <c r="F3786" s="77">
        <v>0</v>
      </c>
      <c r="H3786" s="77">
        <v>0</v>
      </c>
    </row>
    <row r="3787" spans="1:8" ht="19.899999999999999" hidden="1" customHeight="1">
      <c r="A3787" s="75">
        <v>10646</v>
      </c>
      <c r="B3787" s="4" t="s">
        <v>19869</v>
      </c>
      <c r="C3787" s="75" t="s">
        <v>6</v>
      </c>
      <c r="D3787" s="4" t="s">
        <v>23206</v>
      </c>
      <c r="E3787" s="76">
        <v>76.53</v>
      </c>
      <c r="F3787" s="77">
        <v>0</v>
      </c>
      <c r="H3787" s="77">
        <v>0</v>
      </c>
    </row>
    <row r="3788" spans="1:8" ht="19.899999999999999" hidden="1" customHeight="1">
      <c r="A3788" s="75">
        <v>6070</v>
      </c>
      <c r="B3788" s="4" t="s">
        <v>19870</v>
      </c>
      <c r="C3788" s="75" t="s">
        <v>6</v>
      </c>
      <c r="D3788" s="4" t="s">
        <v>23206</v>
      </c>
      <c r="E3788" s="76">
        <v>86.33</v>
      </c>
      <c r="F3788" s="77">
        <v>0</v>
      </c>
      <c r="H3788" s="77">
        <v>0</v>
      </c>
    </row>
    <row r="3789" spans="1:8" ht="19.899999999999999" hidden="1" customHeight="1">
      <c r="A3789" s="75">
        <v>6069</v>
      </c>
      <c r="B3789" s="4" t="s">
        <v>19871</v>
      </c>
      <c r="C3789" s="75" t="s">
        <v>6</v>
      </c>
      <c r="D3789" s="4" t="s">
        <v>23206</v>
      </c>
      <c r="E3789" s="76">
        <v>53.39</v>
      </c>
      <c r="F3789" s="77">
        <v>0</v>
      </c>
      <c r="H3789" s="77">
        <v>0</v>
      </c>
    </row>
    <row r="3790" spans="1:8" ht="19.899999999999999" hidden="1" customHeight="1">
      <c r="A3790" s="75">
        <v>14626</v>
      </c>
      <c r="B3790" s="4" t="s">
        <v>19872</v>
      </c>
      <c r="C3790" s="75" t="s">
        <v>6</v>
      </c>
      <c r="D3790" s="4" t="s">
        <v>23206</v>
      </c>
      <c r="E3790" s="76">
        <v>60.09</v>
      </c>
      <c r="F3790" s="77">
        <v>0</v>
      </c>
      <c r="H3790" s="77">
        <v>0</v>
      </c>
    </row>
    <row r="3791" spans="1:8" ht="19.899999999999999" hidden="1" customHeight="1">
      <c r="A3791" s="75">
        <v>6067</v>
      </c>
      <c r="B3791" s="4" t="s">
        <v>19873</v>
      </c>
      <c r="C3791" s="75" t="s">
        <v>6</v>
      </c>
      <c r="D3791" s="4" t="s">
        <v>23206</v>
      </c>
      <c r="E3791" s="76">
        <v>55.88</v>
      </c>
      <c r="F3791" s="77">
        <v>0</v>
      </c>
      <c r="H3791" s="77">
        <v>0</v>
      </c>
    </row>
    <row r="3792" spans="1:8" ht="19.899999999999999" hidden="1" customHeight="1">
      <c r="A3792" s="75">
        <v>38393</v>
      </c>
      <c r="B3792" s="4" t="s">
        <v>19874</v>
      </c>
      <c r="C3792" s="75" t="s">
        <v>6</v>
      </c>
      <c r="D3792" s="4" t="s">
        <v>23207</v>
      </c>
      <c r="E3792" s="76">
        <v>1609.38</v>
      </c>
      <c r="F3792" s="77">
        <v>0</v>
      </c>
      <c r="H3792" s="77">
        <v>0</v>
      </c>
    </row>
    <row r="3793" spans="1:8" ht="19.899999999999999" hidden="1" customHeight="1">
      <c r="A3793" s="75">
        <v>45233</v>
      </c>
      <c r="B3793" s="4" t="s">
        <v>23172</v>
      </c>
      <c r="C3793" s="75" t="s">
        <v>6</v>
      </c>
      <c r="D3793" s="4" t="s">
        <v>23207</v>
      </c>
      <c r="E3793" s="76">
        <v>6484.07</v>
      </c>
      <c r="F3793" s="77">
        <v>0</v>
      </c>
      <c r="H3793" s="77">
        <v>0</v>
      </c>
    </row>
    <row r="3794" spans="1:8" ht="19.899999999999999" hidden="1" customHeight="1">
      <c r="A3794" s="75">
        <v>38390</v>
      </c>
      <c r="B3794" s="4" t="s">
        <v>19875</v>
      </c>
      <c r="C3794" s="75" t="s">
        <v>6</v>
      </c>
      <c r="D3794" s="4" t="s">
        <v>23207</v>
      </c>
      <c r="E3794" s="76">
        <v>19.760000000000002</v>
      </c>
      <c r="F3794" s="77">
        <v>0</v>
      </c>
      <c r="H3794" s="77">
        <v>0</v>
      </c>
    </row>
    <row r="3795" spans="1:8" ht="19.899999999999999" hidden="1" customHeight="1">
      <c r="A3795" s="75">
        <v>11578</v>
      </c>
      <c r="B3795" s="4" t="s">
        <v>19876</v>
      </c>
      <c r="C3795" s="75" t="s">
        <v>6</v>
      </c>
      <c r="D3795" s="4" t="s">
        <v>23207</v>
      </c>
      <c r="E3795" s="76">
        <v>3485.91</v>
      </c>
      <c r="F3795" s="77">
        <v>0</v>
      </c>
      <c r="H3795" s="77">
        <v>0</v>
      </c>
    </row>
    <row r="3796" spans="1:8" ht="19.899999999999999" hidden="1" customHeight="1">
      <c r="A3796" s="75">
        <v>11577</v>
      </c>
      <c r="B3796" s="4" t="s">
        <v>19877</v>
      </c>
      <c r="C3796" s="75" t="s">
        <v>6</v>
      </c>
      <c r="D3796" s="4" t="s">
        <v>23207</v>
      </c>
      <c r="E3796" s="76">
        <v>14.72</v>
      </c>
      <c r="F3796" s="77">
        <v>0</v>
      </c>
      <c r="H3796" s="77">
        <v>0</v>
      </c>
    </row>
    <row r="3797" spans="1:8" ht="19.899999999999999" hidden="1" customHeight="1">
      <c r="A3797" s="75">
        <v>42432</v>
      </c>
      <c r="B3797" s="4" t="s">
        <v>19878</v>
      </c>
      <c r="C3797" s="75" t="s">
        <v>6</v>
      </c>
      <c r="D3797" s="4" t="s">
        <v>23207</v>
      </c>
      <c r="E3797" s="76">
        <v>2597.13</v>
      </c>
      <c r="F3797" s="77">
        <v>0</v>
      </c>
      <c r="H3797" s="77">
        <v>0</v>
      </c>
    </row>
    <row r="3798" spans="1:8" ht="19.899999999999999" hidden="1" customHeight="1">
      <c r="A3798" s="75">
        <v>42437</v>
      </c>
      <c r="B3798" s="4" t="s">
        <v>19879</v>
      </c>
      <c r="C3798" s="75" t="s">
        <v>6</v>
      </c>
      <c r="D3798" s="4" t="s">
        <v>23207</v>
      </c>
      <c r="E3798" s="76">
        <v>73</v>
      </c>
      <c r="F3798" s="77">
        <v>0</v>
      </c>
      <c r="H3798" s="77">
        <v>0</v>
      </c>
    </row>
    <row r="3799" spans="1:8" ht="19.899999999999999" hidden="1" customHeight="1">
      <c r="A3799" s="75">
        <v>1116</v>
      </c>
      <c r="B3799" s="4" t="s">
        <v>19880</v>
      </c>
      <c r="C3799" s="75" t="s">
        <v>1</v>
      </c>
      <c r="D3799" s="4" t="s">
        <v>23207</v>
      </c>
      <c r="E3799" s="76">
        <v>12.99</v>
      </c>
      <c r="F3799" s="77">
        <v>0</v>
      </c>
      <c r="H3799" s="77">
        <v>0</v>
      </c>
    </row>
    <row r="3800" spans="1:8" ht="19.899999999999999" hidden="1" customHeight="1">
      <c r="A3800" s="75">
        <v>1115</v>
      </c>
      <c r="B3800" s="4" t="s">
        <v>19881</v>
      </c>
      <c r="C3800" s="75" t="s">
        <v>1</v>
      </c>
      <c r="D3800" s="4" t="s">
        <v>23207</v>
      </c>
      <c r="E3800" s="76">
        <v>226.21</v>
      </c>
      <c r="F3800" s="77">
        <v>0</v>
      </c>
      <c r="H3800" s="77">
        <v>0</v>
      </c>
    </row>
    <row r="3801" spans="1:8" ht="19.899999999999999" hidden="1" customHeight="1">
      <c r="A3801" s="75">
        <v>1113</v>
      </c>
      <c r="B3801" s="4" t="s">
        <v>19882</v>
      </c>
      <c r="C3801" s="75" t="s">
        <v>1</v>
      </c>
      <c r="D3801" s="4" t="s">
        <v>23207</v>
      </c>
      <c r="E3801" s="76">
        <v>228.98</v>
      </c>
      <c r="F3801" s="77">
        <v>0</v>
      </c>
      <c r="H3801" s="77">
        <v>0</v>
      </c>
    </row>
    <row r="3802" spans="1:8" ht="19.899999999999999" hidden="1" customHeight="1">
      <c r="A3802" s="75">
        <v>1114</v>
      </c>
      <c r="B3802" s="4" t="s">
        <v>19883</v>
      </c>
      <c r="C3802" s="75" t="s">
        <v>1</v>
      </c>
      <c r="D3802" s="4" t="s">
        <v>23207</v>
      </c>
      <c r="E3802" s="76">
        <v>179.99</v>
      </c>
      <c r="F3802" s="77">
        <v>0</v>
      </c>
      <c r="H3802" s="77">
        <v>0</v>
      </c>
    </row>
    <row r="3803" spans="1:8" ht="19.899999999999999" hidden="1" customHeight="1">
      <c r="A3803" s="75">
        <v>40873</v>
      </c>
      <c r="B3803" s="4" t="s">
        <v>19884</v>
      </c>
      <c r="C3803" s="75" t="s">
        <v>1</v>
      </c>
      <c r="D3803" s="4" t="s">
        <v>23207</v>
      </c>
      <c r="E3803" s="76">
        <v>190.62</v>
      </c>
      <c r="F3803" s="77">
        <v>0</v>
      </c>
      <c r="H3803" s="77">
        <v>0</v>
      </c>
    </row>
    <row r="3804" spans="1:8" ht="19.899999999999999" hidden="1" customHeight="1">
      <c r="A3804" s="75">
        <v>20214</v>
      </c>
      <c r="B3804" s="4" t="s">
        <v>19885</v>
      </c>
      <c r="C3804" s="75" t="s">
        <v>6</v>
      </c>
      <c r="D3804" s="4" t="s">
        <v>23207</v>
      </c>
      <c r="E3804" s="76">
        <v>23.79</v>
      </c>
      <c r="F3804" s="77">
        <v>0</v>
      </c>
      <c r="H3804" s="77">
        <v>0</v>
      </c>
    </row>
    <row r="3805" spans="1:8" ht="19.899999999999999" hidden="1" customHeight="1">
      <c r="A3805" s="75">
        <v>7237</v>
      </c>
      <c r="B3805" s="4" t="s">
        <v>19886</v>
      </c>
      <c r="C3805" s="75" t="s">
        <v>6</v>
      </c>
      <c r="D3805" s="4" t="s">
        <v>23207</v>
      </c>
      <c r="E3805" s="76">
        <v>26.28</v>
      </c>
      <c r="F3805" s="77">
        <v>0</v>
      </c>
      <c r="H3805" s="77">
        <v>0</v>
      </c>
    </row>
    <row r="3806" spans="1:8" ht="19.899999999999999" hidden="1" customHeight="1">
      <c r="A3806" s="75">
        <v>11757</v>
      </c>
      <c r="B3806" s="4" t="s">
        <v>19887</v>
      </c>
      <c r="C3806" s="75" t="s">
        <v>6</v>
      </c>
      <c r="D3806" s="4" t="s">
        <v>23207</v>
      </c>
      <c r="E3806" s="76">
        <v>17.37</v>
      </c>
      <c r="F3806" s="77">
        <v>0</v>
      </c>
      <c r="H3806" s="77">
        <v>0</v>
      </c>
    </row>
    <row r="3807" spans="1:8" ht="19.899999999999999" hidden="1" customHeight="1">
      <c r="A3807" s="75">
        <v>11758</v>
      </c>
      <c r="B3807" s="4" t="s">
        <v>19888</v>
      </c>
      <c r="C3807" s="75" t="s">
        <v>6</v>
      </c>
      <c r="D3807" s="4" t="s">
        <v>23207</v>
      </c>
      <c r="E3807" s="76">
        <v>24.97</v>
      </c>
      <c r="F3807" s="77">
        <v>0</v>
      </c>
      <c r="H3807" s="77">
        <v>0</v>
      </c>
    </row>
    <row r="3808" spans="1:8" ht="19.899999999999999" hidden="1" customHeight="1">
      <c r="A3808" s="75">
        <v>37526</v>
      </c>
      <c r="B3808" s="4" t="s">
        <v>19889</v>
      </c>
      <c r="C3808" s="75" t="s">
        <v>6</v>
      </c>
      <c r="D3808" s="4" t="s">
        <v>23207</v>
      </c>
      <c r="E3808" s="76">
        <v>3.2</v>
      </c>
      <c r="F3808" s="77">
        <v>0</v>
      </c>
      <c r="H3808" s="77">
        <v>0</v>
      </c>
    </row>
    <row r="3809" spans="1:8" ht="19.899999999999999" hidden="1" customHeight="1">
      <c r="A3809" s="75">
        <v>6076</v>
      </c>
      <c r="B3809" s="4" t="s">
        <v>19890</v>
      </c>
      <c r="C3809" s="75" t="s">
        <v>34</v>
      </c>
      <c r="D3809" s="4" t="s">
        <v>23207</v>
      </c>
      <c r="E3809" s="76">
        <v>25.19</v>
      </c>
      <c r="F3809" s="77">
        <v>0</v>
      </c>
      <c r="H3809" s="77">
        <v>0</v>
      </c>
    </row>
    <row r="3810" spans="1:8" ht="19.899999999999999" hidden="1" customHeight="1">
      <c r="A3810" s="75">
        <v>13109</v>
      </c>
      <c r="B3810" s="4" t="s">
        <v>19891</v>
      </c>
      <c r="C3810" s="75" t="s">
        <v>6</v>
      </c>
      <c r="D3810" s="4" t="s">
        <v>23207</v>
      </c>
      <c r="E3810" s="76"/>
      <c r="F3810" s="77">
        <v>0</v>
      </c>
      <c r="H3810" s="77">
        <v>0</v>
      </c>
    </row>
    <row r="3811" spans="1:8" ht="19.899999999999999" hidden="1" customHeight="1">
      <c r="A3811" s="75">
        <v>13110</v>
      </c>
      <c r="B3811" s="4" t="s">
        <v>19892</v>
      </c>
      <c r="C3811" s="75" t="s">
        <v>6</v>
      </c>
      <c r="D3811" s="4" t="s">
        <v>23207</v>
      </c>
      <c r="E3811" s="76"/>
      <c r="F3811" s="77">
        <v>0</v>
      </c>
      <c r="H3811" s="77">
        <v>0</v>
      </c>
    </row>
    <row r="3812" spans="1:8" ht="19.899999999999999" hidden="1" customHeight="1">
      <c r="A3812" s="75">
        <v>7581</v>
      </c>
      <c r="B3812" s="4" t="s">
        <v>19893</v>
      </c>
      <c r="C3812" s="75" t="s">
        <v>6</v>
      </c>
      <c r="D3812" s="4" t="s">
        <v>23207</v>
      </c>
      <c r="E3812" s="76"/>
      <c r="F3812" s="77">
        <v>0</v>
      </c>
      <c r="H3812" s="77">
        <v>0</v>
      </c>
    </row>
    <row r="3813" spans="1:8" ht="19.899999999999999" hidden="1" customHeight="1">
      <c r="A3813" s="75">
        <v>4509</v>
      </c>
      <c r="B3813" s="4" t="s">
        <v>19894</v>
      </c>
      <c r="C3813" s="75" t="s">
        <v>1</v>
      </c>
      <c r="D3813" s="4" t="s">
        <v>23207</v>
      </c>
      <c r="E3813" s="76">
        <v>55.15</v>
      </c>
      <c r="F3813" s="77">
        <v>0</v>
      </c>
      <c r="H3813" s="77">
        <v>0</v>
      </c>
    </row>
    <row r="3814" spans="1:8" ht="19.899999999999999" hidden="1" customHeight="1">
      <c r="A3814" s="75">
        <v>4512</v>
      </c>
      <c r="B3814" s="4" t="s">
        <v>19895</v>
      </c>
      <c r="C3814" s="75" t="s">
        <v>1</v>
      </c>
      <c r="D3814" s="4" t="s">
        <v>23207</v>
      </c>
      <c r="E3814" s="76">
        <v>19.899999999999999</v>
      </c>
      <c r="F3814" s="77">
        <v>0</v>
      </c>
      <c r="H3814" s="77">
        <v>0</v>
      </c>
    </row>
    <row r="3815" spans="1:8" ht="19.899999999999999" hidden="1" customHeight="1">
      <c r="A3815" s="75">
        <v>4517</v>
      </c>
      <c r="B3815" s="4" t="s">
        <v>19896</v>
      </c>
      <c r="C3815" s="75" t="s">
        <v>1</v>
      </c>
      <c r="D3815" s="4" t="s">
        <v>23207</v>
      </c>
      <c r="E3815" s="76">
        <v>184.44</v>
      </c>
      <c r="F3815" s="77">
        <v>0</v>
      </c>
      <c r="H3815" s="77">
        <v>0</v>
      </c>
    </row>
    <row r="3816" spans="1:8" ht="19.899999999999999" hidden="1" customHeight="1">
      <c r="A3816" s="75">
        <v>20206</v>
      </c>
      <c r="B3816" s="4" t="s">
        <v>19897</v>
      </c>
      <c r="C3816" s="75" t="s">
        <v>1</v>
      </c>
      <c r="D3816" s="4" t="s">
        <v>23207</v>
      </c>
      <c r="E3816" s="76"/>
      <c r="F3816" s="77">
        <v>0</v>
      </c>
      <c r="H3816" s="77">
        <v>0</v>
      </c>
    </row>
    <row r="3817" spans="1:8" ht="19.899999999999999" hidden="1" customHeight="1">
      <c r="A3817" s="75">
        <v>4460</v>
      </c>
      <c r="B3817" s="4" t="s">
        <v>19898</v>
      </c>
      <c r="C3817" s="75" t="s">
        <v>1</v>
      </c>
      <c r="D3817" s="4" t="s">
        <v>23207</v>
      </c>
      <c r="E3817" s="76"/>
      <c r="F3817" s="77">
        <v>0</v>
      </c>
      <c r="H3817" s="77">
        <v>0</v>
      </c>
    </row>
    <row r="3818" spans="1:8" ht="19.899999999999999" hidden="1" customHeight="1">
      <c r="A3818" s="75">
        <v>4415</v>
      </c>
      <c r="B3818" s="4" t="s">
        <v>19899</v>
      </c>
      <c r="C3818" s="75" t="s">
        <v>1</v>
      </c>
      <c r="D3818" s="4" t="s">
        <v>23207</v>
      </c>
      <c r="E3818" s="76">
        <v>19.760000000000002</v>
      </c>
      <c r="F3818" s="77">
        <v>0</v>
      </c>
      <c r="H3818" s="77">
        <v>0</v>
      </c>
    </row>
    <row r="3819" spans="1:8" ht="19.899999999999999" hidden="1" customHeight="1">
      <c r="A3819" s="75">
        <v>4417</v>
      </c>
      <c r="B3819" s="4" t="s">
        <v>19900</v>
      </c>
      <c r="C3819" s="75" t="s">
        <v>1</v>
      </c>
      <c r="D3819" s="4" t="s">
        <v>23207</v>
      </c>
      <c r="E3819" s="76">
        <v>3485.91</v>
      </c>
      <c r="F3819" s="77">
        <v>0</v>
      </c>
      <c r="H3819" s="77">
        <v>0</v>
      </c>
    </row>
    <row r="3820" spans="1:8" ht="19.899999999999999" hidden="1" customHeight="1">
      <c r="A3820" s="75">
        <v>37373</v>
      </c>
      <c r="B3820" s="4" t="s">
        <v>19901</v>
      </c>
      <c r="C3820" s="75" t="s">
        <v>8</v>
      </c>
      <c r="D3820" s="4" t="s">
        <v>23207</v>
      </c>
      <c r="E3820" s="76">
        <v>23.21</v>
      </c>
      <c r="F3820" s="77">
        <v>0</v>
      </c>
      <c r="H3820" s="77">
        <v>0</v>
      </c>
    </row>
    <row r="3821" spans="1:8" ht="19.899999999999999" hidden="1" customHeight="1">
      <c r="A3821" s="75">
        <v>40864</v>
      </c>
      <c r="B3821" s="4" t="s">
        <v>19902</v>
      </c>
      <c r="C3821" s="75" t="s">
        <v>1288</v>
      </c>
      <c r="D3821" s="4" t="s">
        <v>23207</v>
      </c>
      <c r="E3821" s="76">
        <v>4096.38</v>
      </c>
      <c r="F3821" s="77">
        <v>0</v>
      </c>
      <c r="H3821" s="77">
        <v>0</v>
      </c>
    </row>
    <row r="3822" spans="1:8" ht="19.899999999999999" hidden="1" customHeight="1">
      <c r="A3822" s="75">
        <v>4734</v>
      </c>
      <c r="B3822" s="4" t="s">
        <v>19903</v>
      </c>
      <c r="C3822" s="75" t="s">
        <v>34</v>
      </c>
      <c r="D3822" s="4" t="s">
        <v>23207</v>
      </c>
      <c r="E3822" s="76">
        <v>110.4</v>
      </c>
      <c r="F3822" s="77">
        <v>0</v>
      </c>
      <c r="H3822" s="77">
        <v>0</v>
      </c>
    </row>
    <row r="3823" spans="1:8" ht="19.899999999999999" hidden="1" customHeight="1">
      <c r="A3823" s="75">
        <v>6085</v>
      </c>
      <c r="B3823" s="4" t="s">
        <v>19904</v>
      </c>
      <c r="C3823" s="75" t="s">
        <v>1056</v>
      </c>
      <c r="D3823" s="4" t="s">
        <v>23207</v>
      </c>
      <c r="E3823" s="76"/>
      <c r="F3823" s="77">
        <v>0</v>
      </c>
      <c r="H3823" s="77">
        <v>0</v>
      </c>
    </row>
    <row r="3824" spans="1:8" ht="19.899999999999999" hidden="1" customHeight="1">
      <c r="A3824" s="75">
        <v>38396</v>
      </c>
      <c r="B3824" s="4" t="s">
        <v>19905</v>
      </c>
      <c r="C3824" s="75" t="s">
        <v>6</v>
      </c>
      <c r="D3824" s="4" t="s">
        <v>23207</v>
      </c>
      <c r="E3824" s="76">
        <v>81.290000000000006</v>
      </c>
      <c r="F3824" s="77">
        <v>0</v>
      </c>
      <c r="H3824" s="77">
        <v>0</v>
      </c>
    </row>
    <row r="3825" spans="1:8" ht="19.899999999999999" hidden="1" customHeight="1">
      <c r="A3825" s="75">
        <v>11622</v>
      </c>
      <c r="B3825" s="4" t="s">
        <v>19906</v>
      </c>
      <c r="C3825" s="75" t="s">
        <v>19</v>
      </c>
      <c r="D3825" s="4" t="s">
        <v>23207</v>
      </c>
      <c r="E3825" s="76">
        <v>44.51</v>
      </c>
      <c r="F3825" s="77">
        <v>0</v>
      </c>
      <c r="H3825" s="77">
        <v>0</v>
      </c>
    </row>
    <row r="3826" spans="1:8" ht="19.899999999999999" hidden="1" customHeight="1">
      <c r="A3826" s="75">
        <v>43143</v>
      </c>
      <c r="B3826" s="4" t="s">
        <v>19907</v>
      </c>
      <c r="C3826" s="75" t="s">
        <v>1056</v>
      </c>
      <c r="D3826" s="4" t="s">
        <v>23207</v>
      </c>
      <c r="E3826" s="76">
        <v>13.42</v>
      </c>
      <c r="F3826" s="77">
        <v>0</v>
      </c>
      <c r="H3826" s="77">
        <v>0</v>
      </c>
    </row>
    <row r="3827" spans="1:8" ht="19.899999999999999" hidden="1" customHeight="1">
      <c r="A3827" s="75">
        <v>7317</v>
      </c>
      <c r="B3827" s="4" t="s">
        <v>19908</v>
      </c>
      <c r="C3827" s="75" t="s">
        <v>19</v>
      </c>
      <c r="D3827" s="4" t="s">
        <v>23207</v>
      </c>
      <c r="E3827" s="76">
        <v>87.17</v>
      </c>
      <c r="F3827" s="77">
        <v>0</v>
      </c>
      <c r="H3827" s="77">
        <v>0</v>
      </c>
    </row>
    <row r="3828" spans="1:8" ht="19.899999999999999" hidden="1" customHeight="1">
      <c r="A3828" s="75">
        <v>142</v>
      </c>
      <c r="B3828" s="4" t="s">
        <v>19909</v>
      </c>
      <c r="C3828" s="75" t="s">
        <v>19910</v>
      </c>
      <c r="D3828" s="4" t="s">
        <v>23207</v>
      </c>
      <c r="E3828" s="76"/>
      <c r="F3828" s="77">
        <v>0</v>
      </c>
      <c r="H3828" s="77">
        <v>0</v>
      </c>
    </row>
    <row r="3829" spans="1:8" ht="19.899999999999999" hidden="1" customHeight="1">
      <c r="A3829" s="75">
        <v>43142</v>
      </c>
      <c r="B3829" s="4" t="s">
        <v>19911</v>
      </c>
      <c r="C3829" s="75" t="s">
        <v>1056</v>
      </c>
      <c r="D3829" s="4" t="s">
        <v>23207</v>
      </c>
      <c r="E3829" s="76">
        <v>3.22</v>
      </c>
      <c r="F3829" s="77">
        <v>0</v>
      </c>
      <c r="H3829" s="77">
        <v>0</v>
      </c>
    </row>
    <row r="3830" spans="1:8" ht="19.899999999999999" hidden="1" customHeight="1">
      <c r="A3830" s="75">
        <v>38123</v>
      </c>
      <c r="B3830" s="4" t="s">
        <v>19912</v>
      </c>
      <c r="C3830" s="75" t="s">
        <v>19</v>
      </c>
      <c r="D3830" s="4" t="s">
        <v>23207</v>
      </c>
      <c r="E3830" s="76">
        <v>4.16</v>
      </c>
      <c r="F3830" s="77">
        <v>0</v>
      </c>
      <c r="H3830" s="77">
        <v>0</v>
      </c>
    </row>
    <row r="3831" spans="1:8" ht="19.899999999999999" hidden="1" customHeight="1">
      <c r="A3831" s="75">
        <v>42699</v>
      </c>
      <c r="B3831" s="4" t="s">
        <v>19913</v>
      </c>
      <c r="C3831" s="75" t="s">
        <v>6</v>
      </c>
      <c r="D3831" s="4" t="s">
        <v>23207</v>
      </c>
      <c r="E3831" s="76">
        <v>10</v>
      </c>
      <c r="F3831" s="77">
        <v>0</v>
      </c>
      <c r="H3831" s="77">
        <v>0</v>
      </c>
    </row>
    <row r="3832" spans="1:8" ht="19.899999999999999" hidden="1" customHeight="1">
      <c r="A3832" s="75">
        <v>37743</v>
      </c>
      <c r="B3832" s="4" t="s">
        <v>19914</v>
      </c>
      <c r="C3832" s="75" t="s">
        <v>6</v>
      </c>
      <c r="D3832" s="4" t="s">
        <v>23206</v>
      </c>
      <c r="E3832" s="76">
        <v>7.14</v>
      </c>
      <c r="F3832" s="77">
        <v>0</v>
      </c>
      <c r="H3832" s="77">
        <v>0</v>
      </c>
    </row>
    <row r="3833" spans="1:8" ht="19.899999999999999" hidden="1" customHeight="1">
      <c r="A3833" s="75">
        <v>37744</v>
      </c>
      <c r="B3833" s="4" t="s">
        <v>19915</v>
      </c>
      <c r="C3833" s="75" t="s">
        <v>6</v>
      </c>
      <c r="D3833" s="4" t="s">
        <v>23206</v>
      </c>
      <c r="E3833" s="76">
        <v>4.1900000000000004</v>
      </c>
      <c r="F3833" s="77">
        <v>0</v>
      </c>
      <c r="H3833" s="77">
        <v>0</v>
      </c>
    </row>
    <row r="3834" spans="1:8" ht="19.899999999999999" hidden="1" customHeight="1">
      <c r="A3834" s="75">
        <v>37741</v>
      </c>
      <c r="B3834" s="4" t="s">
        <v>19916</v>
      </c>
      <c r="C3834" s="75" t="s">
        <v>6</v>
      </c>
      <c r="D3834" s="4" t="s">
        <v>23206</v>
      </c>
      <c r="E3834" s="76">
        <v>47.41</v>
      </c>
      <c r="F3834" s="77">
        <v>0</v>
      </c>
      <c r="H3834" s="77">
        <v>0</v>
      </c>
    </row>
    <row r="3835" spans="1:8" ht="19.899999999999999" hidden="1" customHeight="1">
      <c r="A3835" s="75">
        <v>39396</v>
      </c>
      <c r="B3835" s="4" t="s">
        <v>19917</v>
      </c>
      <c r="C3835" s="75" t="s">
        <v>6</v>
      </c>
      <c r="D3835" s="4" t="s">
        <v>23207</v>
      </c>
      <c r="E3835" s="76">
        <v>36.54</v>
      </c>
      <c r="F3835" s="77">
        <v>0</v>
      </c>
      <c r="H3835" s="77">
        <v>0</v>
      </c>
    </row>
    <row r="3836" spans="1:8" ht="19.899999999999999" hidden="1" customHeight="1">
      <c r="A3836" s="75">
        <v>39392</v>
      </c>
      <c r="B3836" s="4" t="s">
        <v>19918</v>
      </c>
      <c r="C3836" s="75" t="s">
        <v>6</v>
      </c>
      <c r="D3836" s="4" t="s">
        <v>23207</v>
      </c>
      <c r="E3836" s="76">
        <v>46.16</v>
      </c>
      <c r="F3836" s="77">
        <v>0</v>
      </c>
      <c r="H3836" s="77">
        <v>0</v>
      </c>
    </row>
    <row r="3837" spans="1:8" ht="19.899999999999999" hidden="1" customHeight="1">
      <c r="A3837" s="75">
        <v>39393</v>
      </c>
      <c r="B3837" s="4" t="s">
        <v>19919</v>
      </c>
      <c r="C3837" s="75" t="s">
        <v>6</v>
      </c>
      <c r="D3837" s="4" t="s">
        <v>23207</v>
      </c>
      <c r="E3837" s="76">
        <v>32.159999999999997</v>
      </c>
      <c r="F3837" s="77">
        <v>0</v>
      </c>
      <c r="H3837" s="77">
        <v>0</v>
      </c>
    </row>
    <row r="3838" spans="1:8" ht="19.899999999999999" hidden="1" customHeight="1">
      <c r="A3838" s="75">
        <v>39394</v>
      </c>
      <c r="B3838" s="4" t="s">
        <v>19920</v>
      </c>
      <c r="C3838" s="75" t="s">
        <v>6</v>
      </c>
      <c r="D3838" s="4" t="s">
        <v>23207</v>
      </c>
      <c r="E3838" s="76">
        <v>44.05</v>
      </c>
      <c r="F3838" s="77">
        <v>0</v>
      </c>
      <c r="H3838" s="77">
        <v>0</v>
      </c>
    </row>
    <row r="3839" spans="1:8" ht="19.899999999999999" hidden="1" customHeight="1">
      <c r="A3839" s="75">
        <v>39395</v>
      </c>
      <c r="B3839" s="4" t="s">
        <v>19921</v>
      </c>
      <c r="C3839" s="75" t="s">
        <v>6</v>
      </c>
      <c r="D3839" s="4" t="s">
        <v>23207</v>
      </c>
      <c r="E3839" s="76">
        <v>37.99</v>
      </c>
      <c r="F3839" s="77">
        <v>0</v>
      </c>
      <c r="H3839" s="77">
        <v>0</v>
      </c>
    </row>
    <row r="3840" spans="1:8" ht="19.899999999999999" hidden="1" customHeight="1">
      <c r="A3840" s="75">
        <v>14618</v>
      </c>
      <c r="B3840" s="4" t="s">
        <v>19922</v>
      </c>
      <c r="C3840" s="75" t="s">
        <v>6</v>
      </c>
      <c r="D3840" s="4" t="s">
        <v>23206</v>
      </c>
      <c r="E3840" s="76">
        <v>31.47</v>
      </c>
      <c r="F3840" s="77">
        <v>0</v>
      </c>
      <c r="H3840" s="77">
        <v>0</v>
      </c>
    </row>
    <row r="3841" spans="1:8" ht="19.899999999999999" hidden="1" customHeight="1">
      <c r="A3841" s="75">
        <v>45298</v>
      </c>
      <c r="B3841" s="4" t="s">
        <v>23173</v>
      </c>
      <c r="C3841" s="75" t="s">
        <v>6</v>
      </c>
      <c r="D3841" s="4" t="s">
        <v>23206</v>
      </c>
      <c r="E3841" s="76"/>
      <c r="F3841" s="77">
        <v>0</v>
      </c>
      <c r="H3841" s="77">
        <v>0</v>
      </c>
    </row>
    <row r="3842" spans="1:8" ht="19.899999999999999" hidden="1" customHeight="1">
      <c r="A3842" s="75">
        <v>6110</v>
      </c>
      <c r="B3842" s="4" t="s">
        <v>19923</v>
      </c>
      <c r="C3842" s="75" t="s">
        <v>8</v>
      </c>
      <c r="D3842" s="4" t="s">
        <v>23208</v>
      </c>
      <c r="E3842" s="76">
        <v>1.44</v>
      </c>
      <c r="F3842" s="77">
        <v>0</v>
      </c>
      <c r="H3842" s="77">
        <v>0</v>
      </c>
    </row>
    <row r="3843" spans="1:8" ht="19.899999999999999" hidden="1" customHeight="1">
      <c r="A3843" s="75">
        <v>40910</v>
      </c>
      <c r="B3843" s="4" t="s">
        <v>19924</v>
      </c>
      <c r="C3843" s="75" t="s">
        <v>1288</v>
      </c>
      <c r="D3843" s="4" t="s">
        <v>23208</v>
      </c>
      <c r="E3843" s="76">
        <v>2.36</v>
      </c>
      <c r="F3843" s="77">
        <v>0</v>
      </c>
      <c r="H3843" s="77">
        <v>0</v>
      </c>
    </row>
    <row r="3844" spans="1:8" ht="19.899999999999999" hidden="1" customHeight="1">
      <c r="A3844" s="75">
        <v>45255</v>
      </c>
      <c r="B3844" s="4" t="s">
        <v>23174</v>
      </c>
      <c r="C3844" s="75" t="s">
        <v>6</v>
      </c>
      <c r="D3844" s="4" t="s">
        <v>23207</v>
      </c>
      <c r="E3844" s="76">
        <v>232.06</v>
      </c>
      <c r="F3844" s="77">
        <v>0</v>
      </c>
      <c r="H3844" s="77">
        <v>0</v>
      </c>
    </row>
    <row r="3845" spans="1:8" ht="19.899999999999999" hidden="1" customHeight="1">
      <c r="A3845" s="75">
        <v>6111</v>
      </c>
      <c r="B3845" s="4" t="s">
        <v>19925</v>
      </c>
      <c r="C3845" s="75" t="s">
        <v>8</v>
      </c>
      <c r="D3845" s="4" t="s">
        <v>23208</v>
      </c>
      <c r="E3845" s="76">
        <v>6.07</v>
      </c>
      <c r="F3845" s="77">
        <v>0</v>
      </c>
      <c r="H3845" s="77">
        <v>0</v>
      </c>
    </row>
    <row r="3846" spans="1:8" ht="19.899999999999999" hidden="1" customHeight="1">
      <c r="A3846" s="75">
        <v>41084</v>
      </c>
      <c r="B3846" s="4" t="s">
        <v>19926</v>
      </c>
      <c r="C3846" s="75" t="s">
        <v>1288</v>
      </c>
      <c r="D3846" s="4" t="s">
        <v>23208</v>
      </c>
      <c r="E3846" s="76">
        <v>9.02</v>
      </c>
      <c r="F3846" s="77">
        <v>0</v>
      </c>
      <c r="H3846" s="77">
        <v>0</v>
      </c>
    </row>
    <row r="3847" spans="1:8" ht="19.899999999999999" hidden="1" customHeight="1">
      <c r="A3847" s="75">
        <v>44945</v>
      </c>
      <c r="B3847" s="4" t="s">
        <v>19927</v>
      </c>
      <c r="C3847" s="75" t="s">
        <v>6</v>
      </c>
      <c r="D3847" s="4" t="s">
        <v>23207</v>
      </c>
      <c r="E3847" s="76"/>
      <c r="F3847" s="77">
        <v>0</v>
      </c>
      <c r="H3847" s="77">
        <v>0</v>
      </c>
    </row>
    <row r="3848" spans="1:8" ht="19.899999999999999" hidden="1" customHeight="1">
      <c r="A3848" s="75">
        <v>38637</v>
      </c>
      <c r="B3848" s="4" t="s">
        <v>19928</v>
      </c>
      <c r="C3848" s="75" t="s">
        <v>6</v>
      </c>
      <c r="D3848" s="4" t="s">
        <v>23207</v>
      </c>
      <c r="E3848" s="76"/>
      <c r="F3848" s="77">
        <v>0</v>
      </c>
      <c r="H3848" s="77">
        <v>0</v>
      </c>
    </row>
    <row r="3849" spans="1:8" ht="19.899999999999999" hidden="1" customHeight="1">
      <c r="A3849" s="75">
        <v>6150</v>
      </c>
      <c r="B3849" s="4" t="s">
        <v>19929</v>
      </c>
      <c r="C3849" s="75" t="s">
        <v>6</v>
      </c>
      <c r="D3849" s="4" t="s">
        <v>23207</v>
      </c>
      <c r="E3849" s="76">
        <v>41.79</v>
      </c>
      <c r="F3849" s="77">
        <v>0</v>
      </c>
      <c r="H3849" s="77">
        <v>0</v>
      </c>
    </row>
    <row r="3850" spans="1:8" ht="19.899999999999999" hidden="1" customHeight="1">
      <c r="A3850" s="75">
        <v>6136</v>
      </c>
      <c r="B3850" s="4" t="s">
        <v>19930</v>
      </c>
      <c r="C3850" s="75" t="s">
        <v>6</v>
      </c>
      <c r="D3850" s="4" t="s">
        <v>23207</v>
      </c>
      <c r="E3850" s="76">
        <v>6.86</v>
      </c>
      <c r="F3850" s="77">
        <v>0</v>
      </c>
      <c r="H3850" s="77">
        <v>0</v>
      </c>
    </row>
    <row r="3851" spans="1:8" ht="19.899999999999999" hidden="1" customHeight="1">
      <c r="A3851" s="75">
        <v>38638</v>
      </c>
      <c r="B3851" s="4" t="s">
        <v>19931</v>
      </c>
      <c r="C3851" s="75" t="s">
        <v>6</v>
      </c>
      <c r="D3851" s="4" t="s">
        <v>23207</v>
      </c>
      <c r="E3851" s="76">
        <v>11.03</v>
      </c>
      <c r="F3851" s="77">
        <v>0</v>
      </c>
      <c r="H3851" s="77">
        <v>0</v>
      </c>
    </row>
    <row r="3852" spans="1:8" ht="19.899999999999999" hidden="1" customHeight="1">
      <c r="A3852" s="75">
        <v>20262</v>
      </c>
      <c r="B3852" s="4" t="s">
        <v>19932</v>
      </c>
      <c r="C3852" s="75" t="s">
        <v>6</v>
      </c>
      <c r="D3852" s="4" t="s">
        <v>23207</v>
      </c>
      <c r="E3852" s="76"/>
      <c r="F3852" s="77">
        <v>0</v>
      </c>
      <c r="H3852" s="77">
        <v>0</v>
      </c>
    </row>
    <row r="3853" spans="1:8" ht="19.899999999999999" hidden="1" customHeight="1">
      <c r="A3853" s="75">
        <v>6145</v>
      </c>
      <c r="B3853" s="4" t="s">
        <v>19933</v>
      </c>
      <c r="C3853" s="75" t="s">
        <v>6</v>
      </c>
      <c r="D3853" s="4" t="s">
        <v>23207</v>
      </c>
      <c r="E3853" s="76">
        <v>8.26</v>
      </c>
      <c r="F3853" s="77">
        <v>0</v>
      </c>
      <c r="H3853" s="77">
        <v>0</v>
      </c>
    </row>
    <row r="3854" spans="1:8" ht="19.899999999999999" hidden="1" customHeight="1">
      <c r="A3854" s="75">
        <v>6149</v>
      </c>
      <c r="B3854" s="4" t="s">
        <v>19934</v>
      </c>
      <c r="C3854" s="75" t="s">
        <v>6</v>
      </c>
      <c r="D3854" s="4" t="s">
        <v>23207</v>
      </c>
      <c r="E3854" s="76">
        <v>13.08</v>
      </c>
      <c r="F3854" s="77">
        <v>0</v>
      </c>
      <c r="H3854" s="77">
        <v>0</v>
      </c>
    </row>
    <row r="3855" spans="1:8" ht="19.899999999999999" hidden="1" customHeight="1">
      <c r="A3855" s="75">
        <v>6146</v>
      </c>
      <c r="B3855" s="4" t="s">
        <v>19935</v>
      </c>
      <c r="C3855" s="75" t="s">
        <v>6</v>
      </c>
      <c r="D3855" s="4" t="s">
        <v>23207</v>
      </c>
      <c r="E3855" s="76">
        <v>19.2</v>
      </c>
      <c r="F3855" s="77">
        <v>0</v>
      </c>
      <c r="H3855" s="77">
        <v>0</v>
      </c>
    </row>
    <row r="3856" spans="1:8" ht="19.899999999999999" hidden="1" customHeight="1">
      <c r="A3856" s="75">
        <v>44536</v>
      </c>
      <c r="B3856" s="4" t="s">
        <v>23175</v>
      </c>
      <c r="C3856" s="75" t="s">
        <v>19</v>
      </c>
      <c r="D3856" s="4" t="s">
        <v>23207</v>
      </c>
      <c r="E3856" s="76">
        <v>95.9</v>
      </c>
      <c r="F3856" s="77">
        <v>0</v>
      </c>
      <c r="H3856" s="77">
        <v>0</v>
      </c>
    </row>
    <row r="3857" spans="1:8" ht="19.899999999999999" hidden="1" customHeight="1">
      <c r="A3857" s="75">
        <v>39961</v>
      </c>
      <c r="B3857" s="4" t="s">
        <v>19936</v>
      </c>
      <c r="C3857" s="75" t="s">
        <v>6</v>
      </c>
      <c r="D3857" s="4" t="s">
        <v>23207</v>
      </c>
      <c r="E3857" s="76">
        <v>18.04</v>
      </c>
      <c r="F3857" s="77">
        <v>0</v>
      </c>
      <c r="H3857" s="77">
        <v>0</v>
      </c>
    </row>
    <row r="3858" spans="1:8" ht="19.899999999999999" hidden="1" customHeight="1">
      <c r="A3858" s="75">
        <v>42433</v>
      </c>
      <c r="B3858" s="4" t="s">
        <v>19937</v>
      </c>
      <c r="C3858" s="75" t="s">
        <v>6</v>
      </c>
      <c r="D3858" s="4" t="s">
        <v>23207</v>
      </c>
      <c r="E3858" s="76">
        <v>24.36</v>
      </c>
      <c r="F3858" s="77">
        <v>0</v>
      </c>
      <c r="H3858" s="77">
        <v>0</v>
      </c>
    </row>
    <row r="3859" spans="1:8" ht="19.899999999999999" hidden="1" customHeight="1">
      <c r="A3859" s="75">
        <v>42434</v>
      </c>
      <c r="B3859" s="4" t="s">
        <v>19938</v>
      </c>
      <c r="C3859" s="75" t="s">
        <v>6</v>
      </c>
      <c r="D3859" s="4" t="s">
        <v>23207</v>
      </c>
      <c r="E3859" s="76"/>
      <c r="F3859" s="77">
        <v>0</v>
      </c>
      <c r="H3859" s="77">
        <v>0</v>
      </c>
    </row>
    <row r="3860" spans="1:8" ht="19.899999999999999" hidden="1" customHeight="1">
      <c r="A3860" s="75">
        <v>42435</v>
      </c>
      <c r="B3860" s="4" t="s">
        <v>19939</v>
      </c>
      <c r="C3860" s="75" t="s">
        <v>6</v>
      </c>
      <c r="D3860" s="4" t="s">
        <v>23207</v>
      </c>
      <c r="E3860" s="76"/>
      <c r="F3860" s="77">
        <v>0</v>
      </c>
      <c r="H3860" s="77">
        <v>0</v>
      </c>
    </row>
    <row r="3861" spans="1:8" ht="19.899999999999999" hidden="1" customHeight="1">
      <c r="A3861" s="75">
        <v>38061</v>
      </c>
      <c r="B3861" s="4" t="s">
        <v>19940</v>
      </c>
      <c r="C3861" s="75" t="s">
        <v>6</v>
      </c>
      <c r="D3861" s="4" t="s">
        <v>23207</v>
      </c>
      <c r="E3861" s="76"/>
      <c r="F3861" s="77">
        <v>0</v>
      </c>
      <c r="H3861" s="77">
        <v>0</v>
      </c>
    </row>
    <row r="3862" spans="1:8" ht="19.899999999999999" hidden="1" customHeight="1">
      <c r="A3862" s="75">
        <v>20250</v>
      </c>
      <c r="B3862" s="4" t="s">
        <v>19941</v>
      </c>
      <c r="C3862" s="75" t="s">
        <v>19</v>
      </c>
      <c r="D3862" s="4" t="s">
        <v>23207</v>
      </c>
      <c r="E3862" s="76">
        <v>12.19</v>
      </c>
      <c r="F3862" s="77">
        <v>0</v>
      </c>
      <c r="H3862" s="77">
        <v>0</v>
      </c>
    </row>
    <row r="3863" spans="1:8" ht="19.899999999999999" hidden="1" customHeight="1">
      <c r="A3863" s="75">
        <v>13388</v>
      </c>
      <c r="B3863" s="4" t="s">
        <v>19942</v>
      </c>
      <c r="C3863" s="75" t="s">
        <v>19</v>
      </c>
      <c r="D3863" s="4" t="s">
        <v>23207</v>
      </c>
      <c r="E3863" s="76">
        <v>14.83</v>
      </c>
      <c r="F3863" s="77">
        <v>0</v>
      </c>
      <c r="H3863" s="77">
        <v>0</v>
      </c>
    </row>
    <row r="3864" spans="1:8" ht="19.899999999999999" hidden="1" customHeight="1">
      <c r="A3864" s="75">
        <v>39914</v>
      </c>
      <c r="B3864" s="4" t="s">
        <v>19943</v>
      </c>
      <c r="C3864" s="75" t="s">
        <v>19</v>
      </c>
      <c r="D3864" s="4" t="s">
        <v>23207</v>
      </c>
      <c r="E3864" s="76">
        <v>21.65</v>
      </c>
      <c r="F3864" s="77">
        <v>0</v>
      </c>
      <c r="H3864" s="77">
        <v>0</v>
      </c>
    </row>
    <row r="3865" spans="1:8" ht="19.899999999999999" hidden="1" customHeight="1">
      <c r="A3865" s="75">
        <v>12732</v>
      </c>
      <c r="B3865" s="4" t="s">
        <v>19944</v>
      </c>
      <c r="C3865" s="75" t="s">
        <v>6</v>
      </c>
      <c r="D3865" s="4" t="s">
        <v>23207</v>
      </c>
      <c r="E3865" s="76"/>
      <c r="F3865" s="77">
        <v>0</v>
      </c>
      <c r="H3865" s="77">
        <v>0</v>
      </c>
    </row>
    <row r="3866" spans="1:8" ht="19.899999999999999" hidden="1" customHeight="1">
      <c r="A3866" s="75">
        <v>6160</v>
      </c>
      <c r="B3866" s="4" t="s">
        <v>22249</v>
      </c>
      <c r="C3866" s="75" t="s">
        <v>8</v>
      </c>
      <c r="D3866" s="4" t="s">
        <v>23208</v>
      </c>
      <c r="E3866" s="76">
        <v>235.66</v>
      </c>
      <c r="F3866" s="77">
        <v>0</v>
      </c>
      <c r="H3866" s="77">
        <v>0</v>
      </c>
    </row>
    <row r="3867" spans="1:8" ht="19.899999999999999" hidden="1" customHeight="1">
      <c r="A3867" s="75">
        <v>41087</v>
      </c>
      <c r="B3867" s="4" t="s">
        <v>19945</v>
      </c>
      <c r="C3867" s="75" t="s">
        <v>1288</v>
      </c>
      <c r="D3867" s="4" t="s">
        <v>23208</v>
      </c>
      <c r="E3867" s="76">
        <v>10221.08</v>
      </c>
      <c r="F3867" s="77">
        <v>0</v>
      </c>
      <c r="H3867" s="77">
        <v>0</v>
      </c>
    </row>
    <row r="3868" spans="1:8" ht="19.899999999999999" hidden="1" customHeight="1">
      <c r="A3868" s="75">
        <v>6166</v>
      </c>
      <c r="B3868" s="4" t="s">
        <v>19946</v>
      </c>
      <c r="C3868" s="75" t="s">
        <v>8</v>
      </c>
      <c r="D3868" s="4" t="s">
        <v>23208</v>
      </c>
      <c r="E3868" s="76">
        <v>739.53</v>
      </c>
      <c r="F3868" s="77">
        <v>0</v>
      </c>
      <c r="H3868" s="77">
        <v>0</v>
      </c>
    </row>
    <row r="3869" spans="1:8" ht="19.899999999999999" hidden="1" customHeight="1">
      <c r="A3869" s="75">
        <v>41088</v>
      </c>
      <c r="B3869" s="4" t="s">
        <v>19947</v>
      </c>
      <c r="C3869" s="75" t="s">
        <v>1288</v>
      </c>
      <c r="D3869" s="4" t="s">
        <v>23208</v>
      </c>
      <c r="E3869" s="76">
        <v>1078.6199999999999</v>
      </c>
      <c r="F3869" s="77">
        <v>0</v>
      </c>
      <c r="H3869" s="77">
        <v>0</v>
      </c>
    </row>
    <row r="3870" spans="1:8" ht="19.899999999999999" hidden="1" customHeight="1">
      <c r="A3870" s="75">
        <v>20232</v>
      </c>
      <c r="B3870" s="4" t="s">
        <v>19948</v>
      </c>
      <c r="C3870" s="75" t="s">
        <v>1</v>
      </c>
      <c r="D3870" s="4" t="s">
        <v>23207</v>
      </c>
      <c r="E3870" s="76">
        <v>35.97</v>
      </c>
      <c r="F3870" s="77">
        <v>0</v>
      </c>
      <c r="H3870" s="77">
        <v>0</v>
      </c>
    </row>
    <row r="3871" spans="1:8" ht="19.899999999999999" hidden="1" customHeight="1">
      <c r="A3871" s="75">
        <v>10856</v>
      </c>
      <c r="B3871" s="4" t="s">
        <v>19949</v>
      </c>
      <c r="C3871" s="75" t="s">
        <v>1</v>
      </c>
      <c r="D3871" s="4" t="s">
        <v>23207</v>
      </c>
      <c r="E3871" s="76">
        <v>6.4</v>
      </c>
      <c r="F3871" s="77">
        <v>0</v>
      </c>
      <c r="H3871" s="77">
        <v>0</v>
      </c>
    </row>
    <row r="3872" spans="1:8" ht="19.899999999999999" hidden="1" customHeight="1">
      <c r="A3872" s="75">
        <v>4828</v>
      </c>
      <c r="B3872" s="4" t="s">
        <v>19950</v>
      </c>
      <c r="C3872" s="75" t="s">
        <v>1</v>
      </c>
      <c r="D3872" s="4" t="s">
        <v>23207</v>
      </c>
      <c r="E3872" s="76"/>
      <c r="F3872" s="77">
        <v>0</v>
      </c>
      <c r="H3872" s="77">
        <v>0</v>
      </c>
    </row>
    <row r="3873" spans="1:8" ht="19.899999999999999" hidden="1" customHeight="1">
      <c r="A3873" s="75">
        <v>20249</v>
      </c>
      <c r="B3873" s="4" t="s">
        <v>19951</v>
      </c>
      <c r="C3873" s="75" t="s">
        <v>1</v>
      </c>
      <c r="D3873" s="4" t="s">
        <v>23207</v>
      </c>
      <c r="E3873" s="76"/>
      <c r="F3873" s="77">
        <v>0</v>
      </c>
      <c r="H3873" s="77">
        <v>0</v>
      </c>
    </row>
    <row r="3874" spans="1:8" ht="19.899999999999999" hidden="1" customHeight="1">
      <c r="A3874" s="75">
        <v>11609</v>
      </c>
      <c r="B3874" s="4" t="s">
        <v>19952</v>
      </c>
      <c r="C3874" s="75" t="s">
        <v>1056</v>
      </c>
      <c r="D3874" s="4" t="s">
        <v>23207</v>
      </c>
      <c r="E3874" s="76"/>
      <c r="F3874" s="77">
        <v>0</v>
      </c>
      <c r="H3874" s="77">
        <v>0</v>
      </c>
    </row>
    <row r="3875" spans="1:8" ht="19.899999999999999" hidden="1" customHeight="1">
      <c r="A3875" s="75">
        <v>20083</v>
      </c>
      <c r="B3875" s="4" t="s">
        <v>19953</v>
      </c>
      <c r="C3875" s="75" t="s">
        <v>6</v>
      </c>
      <c r="D3875" s="4" t="s">
        <v>23207</v>
      </c>
      <c r="E3875" s="76"/>
      <c r="F3875" s="77">
        <v>0</v>
      </c>
      <c r="H3875" s="77">
        <v>0</v>
      </c>
    </row>
    <row r="3876" spans="1:8" ht="19.899999999999999" hidden="1" customHeight="1">
      <c r="A3876" s="75">
        <v>10691</v>
      </c>
      <c r="B3876" s="4" t="s">
        <v>19954</v>
      </c>
      <c r="C3876" s="75" t="s">
        <v>1056</v>
      </c>
      <c r="D3876" s="4" t="s">
        <v>23207</v>
      </c>
      <c r="E3876" s="76"/>
      <c r="F3876" s="77">
        <v>0</v>
      </c>
      <c r="H3876" s="77">
        <v>0</v>
      </c>
    </row>
    <row r="3877" spans="1:8" ht="19.899999999999999" hidden="1" customHeight="1">
      <c r="A3877" s="75">
        <v>12295</v>
      </c>
      <c r="B3877" s="4" t="s">
        <v>19955</v>
      </c>
      <c r="C3877" s="75" t="s">
        <v>6</v>
      </c>
      <c r="D3877" s="4" t="s">
        <v>23207</v>
      </c>
      <c r="E3877" s="76"/>
      <c r="F3877" s="77">
        <v>0</v>
      </c>
      <c r="H3877" s="77">
        <v>0</v>
      </c>
    </row>
    <row r="3878" spans="1:8" ht="19.899999999999999" hidden="1" customHeight="1">
      <c r="A3878" s="75">
        <v>12296</v>
      </c>
      <c r="B3878" s="4" t="s">
        <v>19956</v>
      </c>
      <c r="C3878" s="75" t="s">
        <v>6</v>
      </c>
      <c r="D3878" s="4" t="s">
        <v>23207</v>
      </c>
      <c r="E3878" s="76"/>
      <c r="F3878" s="77">
        <v>0</v>
      </c>
      <c r="H3878" s="77">
        <v>0</v>
      </c>
    </row>
    <row r="3879" spans="1:8" ht="19.899999999999999" hidden="1" customHeight="1">
      <c r="A3879" s="75">
        <v>12294</v>
      </c>
      <c r="B3879" s="4" t="s">
        <v>19957</v>
      </c>
      <c r="C3879" s="75" t="s">
        <v>6</v>
      </c>
      <c r="D3879" s="4" t="s">
        <v>23207</v>
      </c>
      <c r="E3879" s="76"/>
      <c r="F3879" s="77">
        <v>0</v>
      </c>
      <c r="H3879" s="77">
        <v>0</v>
      </c>
    </row>
    <row r="3880" spans="1:8" ht="19.899999999999999" hidden="1" customHeight="1">
      <c r="A3880" s="75">
        <v>14543</v>
      </c>
      <c r="B3880" s="4" t="s">
        <v>19958</v>
      </c>
      <c r="C3880" s="75" t="s">
        <v>6</v>
      </c>
      <c r="D3880" s="4" t="s">
        <v>23207</v>
      </c>
      <c r="E3880" s="76"/>
      <c r="F3880" s="77">
        <v>0</v>
      </c>
      <c r="H3880" s="77">
        <v>0</v>
      </c>
    </row>
    <row r="3881" spans="1:8" ht="19.899999999999999" hidden="1" customHeight="1">
      <c r="A3881" s="75">
        <v>13329</v>
      </c>
      <c r="B3881" s="4" t="s">
        <v>19959</v>
      </c>
      <c r="C3881" s="75" t="s">
        <v>6</v>
      </c>
      <c r="D3881" s="4" t="s">
        <v>23207</v>
      </c>
      <c r="E3881" s="76"/>
      <c r="F3881" s="77">
        <v>0</v>
      </c>
      <c r="H3881" s="77">
        <v>0</v>
      </c>
    </row>
    <row r="3882" spans="1:8" ht="19.899999999999999" hidden="1" customHeight="1">
      <c r="A3882" s="75">
        <v>21047</v>
      </c>
      <c r="B3882" s="4" t="s">
        <v>19960</v>
      </c>
      <c r="C3882" s="75" t="s">
        <v>6</v>
      </c>
      <c r="D3882" s="4" t="s">
        <v>23207</v>
      </c>
      <c r="E3882" s="76"/>
      <c r="F3882" s="77">
        <v>0</v>
      </c>
      <c r="H3882" s="77">
        <v>0</v>
      </c>
    </row>
    <row r="3883" spans="1:8" ht="19.899999999999999" hidden="1" customHeight="1">
      <c r="A3883" s="75">
        <v>21042</v>
      </c>
      <c r="B3883" s="4" t="s">
        <v>19961</v>
      </c>
      <c r="C3883" s="75" t="s">
        <v>6</v>
      </c>
      <c r="D3883" s="4" t="s">
        <v>23207</v>
      </c>
      <c r="E3883" s="76"/>
      <c r="F3883" s="77">
        <v>0</v>
      </c>
      <c r="H3883" s="77">
        <v>0</v>
      </c>
    </row>
    <row r="3884" spans="1:8" ht="19.899999999999999" hidden="1" customHeight="1">
      <c r="A3884" s="75">
        <v>21043</v>
      </c>
      <c r="B3884" s="4" t="s">
        <v>19962</v>
      </c>
      <c r="C3884" s="75" t="s">
        <v>6</v>
      </c>
      <c r="D3884" s="4" t="s">
        <v>23207</v>
      </c>
      <c r="E3884" s="76"/>
      <c r="F3884" s="77">
        <v>0</v>
      </c>
      <c r="H3884" s="77">
        <v>0</v>
      </c>
    </row>
    <row r="3885" spans="1:8" ht="19.899999999999999" hidden="1" customHeight="1">
      <c r="A3885" s="75">
        <v>21044</v>
      </c>
      <c r="B3885" s="4" t="s">
        <v>19963</v>
      </c>
      <c r="C3885" s="75" t="s">
        <v>6</v>
      </c>
      <c r="D3885" s="4" t="s">
        <v>23207</v>
      </c>
      <c r="E3885" s="76"/>
      <c r="F3885" s="77">
        <v>0</v>
      </c>
      <c r="H3885" s="77">
        <v>0</v>
      </c>
    </row>
    <row r="3886" spans="1:8" ht="19.899999999999999" hidden="1" customHeight="1">
      <c r="A3886" s="75">
        <v>21045</v>
      </c>
      <c r="B3886" s="4" t="s">
        <v>19964</v>
      </c>
      <c r="C3886" s="75" t="s">
        <v>6</v>
      </c>
      <c r="D3886" s="4" t="s">
        <v>23207</v>
      </c>
      <c r="E3886" s="76">
        <v>3.95</v>
      </c>
      <c r="F3886" s="77">
        <v>0</v>
      </c>
      <c r="H3886" s="77">
        <v>0</v>
      </c>
    </row>
    <row r="3887" spans="1:8" ht="19.899999999999999" hidden="1" customHeight="1">
      <c r="A3887" s="75">
        <v>21041</v>
      </c>
      <c r="B3887" s="4" t="s">
        <v>19965</v>
      </c>
      <c r="C3887" s="75" t="s">
        <v>6</v>
      </c>
      <c r="D3887" s="4" t="s">
        <v>23207</v>
      </c>
      <c r="E3887" s="76">
        <v>4.25</v>
      </c>
      <c r="F3887" s="77">
        <v>0</v>
      </c>
      <c r="H3887" s="77">
        <v>0</v>
      </c>
    </row>
    <row r="3888" spans="1:8" ht="19.899999999999999" hidden="1" customHeight="1">
      <c r="A3888" s="75">
        <v>21040</v>
      </c>
      <c r="B3888" s="4" t="s">
        <v>19966</v>
      </c>
      <c r="C3888" s="75" t="s">
        <v>6</v>
      </c>
      <c r="D3888" s="4" t="s">
        <v>23207</v>
      </c>
      <c r="E3888" s="76">
        <v>4.92</v>
      </c>
      <c r="F3888" s="77">
        <v>0</v>
      </c>
      <c r="H3888" s="77">
        <v>0</v>
      </c>
    </row>
    <row r="3889" spans="1:8" ht="19.899999999999999" hidden="1" customHeight="1">
      <c r="A3889" s="75">
        <v>14149</v>
      </c>
      <c r="B3889" s="4" t="s">
        <v>19967</v>
      </c>
      <c r="C3889" s="75" t="s">
        <v>18255</v>
      </c>
      <c r="D3889" s="4" t="s">
        <v>23207</v>
      </c>
      <c r="E3889" s="76">
        <v>3.95</v>
      </c>
      <c r="F3889" s="77">
        <v>0</v>
      </c>
      <c r="H3889" s="77">
        <v>0</v>
      </c>
    </row>
    <row r="3890" spans="1:8" ht="19.899999999999999" hidden="1" customHeight="1">
      <c r="A3890" s="75">
        <v>38099</v>
      </c>
      <c r="B3890" s="4" t="s">
        <v>19968</v>
      </c>
      <c r="C3890" s="75" t="s">
        <v>6</v>
      </c>
      <c r="D3890" s="4" t="s">
        <v>23207</v>
      </c>
      <c r="E3890" s="76"/>
      <c r="F3890" s="77">
        <v>0</v>
      </c>
      <c r="H3890" s="77">
        <v>0</v>
      </c>
    </row>
    <row r="3891" spans="1:8" ht="19.899999999999999" hidden="1" customHeight="1">
      <c r="A3891" s="75">
        <v>38100</v>
      </c>
      <c r="B3891" s="4" t="s">
        <v>19969</v>
      </c>
      <c r="C3891" s="75" t="s">
        <v>6</v>
      </c>
      <c r="D3891" s="4" t="s">
        <v>23207</v>
      </c>
      <c r="E3891" s="76"/>
      <c r="F3891" s="77">
        <v>0</v>
      </c>
      <c r="H3891" s="77">
        <v>0</v>
      </c>
    </row>
    <row r="3892" spans="1:8" ht="19.899999999999999" hidden="1" customHeight="1">
      <c r="A3892" s="75">
        <v>7576</v>
      </c>
      <c r="B3892" s="4" t="s">
        <v>19970</v>
      </c>
      <c r="C3892" s="75" t="s">
        <v>6</v>
      </c>
      <c r="D3892" s="4" t="s">
        <v>23207</v>
      </c>
      <c r="E3892" s="76">
        <v>5.97</v>
      </c>
      <c r="F3892" s="77">
        <v>0</v>
      </c>
      <c r="H3892" s="77">
        <v>0</v>
      </c>
    </row>
    <row r="3893" spans="1:8" ht="19.899999999999999" hidden="1" customHeight="1">
      <c r="A3893" s="75">
        <v>3384</v>
      </c>
      <c r="B3893" s="4" t="s">
        <v>19971</v>
      </c>
      <c r="C3893" s="75" t="s">
        <v>6</v>
      </c>
      <c r="D3893" s="4" t="s">
        <v>23207</v>
      </c>
      <c r="E3893" s="76">
        <v>6.82</v>
      </c>
      <c r="F3893" s="77">
        <v>0</v>
      </c>
      <c r="H3893" s="77">
        <v>0</v>
      </c>
    </row>
    <row r="3894" spans="1:8" ht="19.899999999999999" hidden="1" customHeight="1">
      <c r="A3894" s="75">
        <v>7572</v>
      </c>
      <c r="B3894" s="4" t="s">
        <v>19972</v>
      </c>
      <c r="C3894" s="75" t="s">
        <v>6</v>
      </c>
      <c r="D3894" s="4" t="s">
        <v>23207</v>
      </c>
      <c r="E3894" s="76">
        <v>10.06</v>
      </c>
      <c r="F3894" s="77">
        <v>0</v>
      </c>
      <c r="H3894" s="77">
        <v>0</v>
      </c>
    </row>
    <row r="3895" spans="1:8" ht="19.899999999999999" hidden="1" customHeight="1">
      <c r="A3895" s="75">
        <v>3396</v>
      </c>
      <c r="B3895" s="4" t="s">
        <v>19973</v>
      </c>
      <c r="C3895" s="75" t="s">
        <v>6</v>
      </c>
      <c r="D3895" s="4" t="s">
        <v>23207</v>
      </c>
      <c r="E3895" s="76">
        <v>12.34</v>
      </c>
      <c r="F3895" s="77">
        <v>0</v>
      </c>
      <c r="H3895" s="77">
        <v>0</v>
      </c>
    </row>
    <row r="3896" spans="1:8" ht="19.899999999999999" hidden="1" customHeight="1">
      <c r="A3896" s="75">
        <v>45230</v>
      </c>
      <c r="B3896" s="4" t="s">
        <v>23176</v>
      </c>
      <c r="C3896" s="75" t="s">
        <v>6</v>
      </c>
      <c r="D3896" s="4" t="s">
        <v>23207</v>
      </c>
      <c r="E3896" s="76">
        <v>55.36</v>
      </c>
      <c r="F3896" s="77">
        <v>0</v>
      </c>
      <c r="H3896" s="77">
        <v>0</v>
      </c>
    </row>
    <row r="3897" spans="1:8" ht="19.899999999999999" hidden="1" customHeight="1">
      <c r="A3897" s="75">
        <v>37590</v>
      </c>
      <c r="B3897" s="4" t="s">
        <v>19974</v>
      </c>
      <c r="C3897" s="75" t="s">
        <v>6</v>
      </c>
      <c r="D3897" s="4" t="s">
        <v>23207</v>
      </c>
      <c r="E3897" s="76">
        <v>74.260000000000005</v>
      </c>
      <c r="F3897" s="77">
        <v>0</v>
      </c>
      <c r="H3897" s="77">
        <v>0</v>
      </c>
    </row>
    <row r="3898" spans="1:8" ht="19.899999999999999" hidden="1" customHeight="1">
      <c r="A3898" s="75">
        <v>37591</v>
      </c>
      <c r="B3898" s="4" t="s">
        <v>19975</v>
      </c>
      <c r="C3898" s="75" t="s">
        <v>6</v>
      </c>
      <c r="D3898" s="4" t="s">
        <v>23207</v>
      </c>
      <c r="E3898" s="76"/>
      <c r="F3898" s="77">
        <v>0</v>
      </c>
      <c r="H3898" s="77">
        <v>0</v>
      </c>
    </row>
    <row r="3899" spans="1:8" ht="19.899999999999999" hidden="1" customHeight="1">
      <c r="A3899" s="75">
        <v>12626</v>
      </c>
      <c r="B3899" s="4" t="s">
        <v>19976</v>
      </c>
      <c r="C3899" s="75" t="s">
        <v>6</v>
      </c>
      <c r="D3899" s="4" t="s">
        <v>23207</v>
      </c>
      <c r="E3899" s="76"/>
      <c r="F3899" s="77">
        <v>0</v>
      </c>
      <c r="H3899" s="77">
        <v>0</v>
      </c>
    </row>
    <row r="3900" spans="1:8" ht="19.899999999999999" hidden="1" customHeight="1">
      <c r="A3900" s="75">
        <v>11033</v>
      </c>
      <c r="B3900" s="4" t="s">
        <v>19977</v>
      </c>
      <c r="C3900" s="75" t="s">
        <v>6</v>
      </c>
      <c r="D3900" s="4" t="s">
        <v>23207</v>
      </c>
      <c r="E3900" s="76"/>
      <c r="F3900" s="77">
        <v>0</v>
      </c>
      <c r="H3900" s="77">
        <v>0</v>
      </c>
    </row>
    <row r="3901" spans="1:8" ht="19.899999999999999" hidden="1" customHeight="1">
      <c r="A3901" s="75">
        <v>390</v>
      </c>
      <c r="B3901" s="4" t="s">
        <v>19978</v>
      </c>
      <c r="C3901" s="75" t="s">
        <v>6</v>
      </c>
      <c r="D3901" s="4" t="s">
        <v>23207</v>
      </c>
      <c r="E3901" s="76"/>
      <c r="F3901" s="77">
        <v>0</v>
      </c>
      <c r="H3901" s="77">
        <v>0</v>
      </c>
    </row>
    <row r="3902" spans="1:8" ht="19.899999999999999" hidden="1" customHeight="1">
      <c r="A3902" s="75">
        <v>42436</v>
      </c>
      <c r="B3902" s="4" t="s">
        <v>19979</v>
      </c>
      <c r="C3902" s="75" t="s">
        <v>6</v>
      </c>
      <c r="D3902" s="4" t="s">
        <v>23207</v>
      </c>
      <c r="E3902" s="76"/>
      <c r="F3902" s="77">
        <v>0</v>
      </c>
      <c r="H3902" s="77">
        <v>0</v>
      </c>
    </row>
    <row r="3903" spans="1:8" ht="19.899999999999999" hidden="1" customHeight="1">
      <c r="A3903" s="75">
        <v>6194</v>
      </c>
      <c r="B3903" s="4" t="s">
        <v>19980</v>
      </c>
      <c r="C3903" s="75" t="s">
        <v>1</v>
      </c>
      <c r="D3903" s="4" t="s">
        <v>23207</v>
      </c>
      <c r="E3903" s="76"/>
      <c r="F3903" s="77">
        <v>0</v>
      </c>
      <c r="H3903" s="77">
        <v>0</v>
      </c>
    </row>
    <row r="3904" spans="1:8" ht="19.899999999999999" hidden="1" customHeight="1">
      <c r="A3904" s="75">
        <v>10567</v>
      </c>
      <c r="B3904" s="4" t="s">
        <v>19981</v>
      </c>
      <c r="C3904" s="75" t="s">
        <v>1</v>
      </c>
      <c r="D3904" s="4" t="s">
        <v>23207</v>
      </c>
      <c r="E3904" s="76"/>
      <c r="F3904" s="77">
        <v>0</v>
      </c>
      <c r="H3904" s="77">
        <v>0</v>
      </c>
    </row>
    <row r="3905" spans="1:8" ht="19.899999999999999" hidden="1" customHeight="1">
      <c r="A3905" s="75">
        <v>6212</v>
      </c>
      <c r="B3905" s="4" t="s">
        <v>19982</v>
      </c>
      <c r="C3905" s="75" t="s">
        <v>1</v>
      </c>
      <c r="D3905" s="4" t="s">
        <v>23207</v>
      </c>
      <c r="E3905" s="76"/>
      <c r="F3905" s="77">
        <v>0</v>
      </c>
      <c r="H3905" s="77">
        <v>0</v>
      </c>
    </row>
    <row r="3906" spans="1:8" ht="19.899999999999999" hidden="1" customHeight="1">
      <c r="A3906" s="75">
        <v>3993</v>
      </c>
      <c r="B3906" s="4" t="s">
        <v>19983</v>
      </c>
      <c r="C3906" s="75" t="s">
        <v>149</v>
      </c>
      <c r="D3906" s="4" t="s">
        <v>23207</v>
      </c>
      <c r="E3906" s="76"/>
      <c r="F3906" s="77">
        <v>0</v>
      </c>
      <c r="H3906" s="77">
        <v>0</v>
      </c>
    </row>
    <row r="3907" spans="1:8" ht="19.899999999999999" hidden="1" customHeight="1">
      <c r="A3907" s="75">
        <v>3990</v>
      </c>
      <c r="B3907" s="4" t="s">
        <v>19984</v>
      </c>
      <c r="C3907" s="75" t="s">
        <v>1</v>
      </c>
      <c r="D3907" s="4" t="s">
        <v>23207</v>
      </c>
      <c r="E3907" s="76"/>
      <c r="F3907" s="77">
        <v>0</v>
      </c>
      <c r="H3907" s="77">
        <v>0</v>
      </c>
    </row>
    <row r="3908" spans="1:8" ht="19.899999999999999" hidden="1" customHeight="1">
      <c r="A3908" s="75">
        <v>3992</v>
      </c>
      <c r="B3908" s="4" t="s">
        <v>19985</v>
      </c>
      <c r="C3908" s="75" t="s">
        <v>1</v>
      </c>
      <c r="D3908" s="4" t="s">
        <v>23207</v>
      </c>
      <c r="E3908" s="76"/>
      <c r="F3908" s="77">
        <v>0</v>
      </c>
      <c r="H3908" s="77">
        <v>0</v>
      </c>
    </row>
    <row r="3909" spans="1:8" ht="19.899999999999999" hidden="1" customHeight="1">
      <c r="A3909" s="75">
        <v>6178</v>
      </c>
      <c r="B3909" s="4" t="s">
        <v>19986</v>
      </c>
      <c r="C3909" s="75" t="s">
        <v>149</v>
      </c>
      <c r="D3909" s="4" t="s">
        <v>23207</v>
      </c>
      <c r="E3909" s="76"/>
      <c r="F3909" s="77">
        <v>0</v>
      </c>
      <c r="H3909" s="77">
        <v>0</v>
      </c>
    </row>
    <row r="3910" spans="1:8" ht="19.899999999999999" hidden="1" customHeight="1">
      <c r="A3910" s="75">
        <v>6180</v>
      </c>
      <c r="B3910" s="4" t="s">
        <v>19987</v>
      </c>
      <c r="C3910" s="75" t="s">
        <v>149</v>
      </c>
      <c r="D3910" s="4" t="s">
        <v>23207</v>
      </c>
      <c r="E3910" s="76">
        <v>563.4</v>
      </c>
      <c r="F3910" s="77">
        <v>0</v>
      </c>
      <c r="H3910" s="77">
        <v>0</v>
      </c>
    </row>
    <row r="3911" spans="1:8" ht="19.899999999999999" hidden="1" customHeight="1">
      <c r="A3911" s="75">
        <v>6182</v>
      </c>
      <c r="B3911" s="4" t="s">
        <v>19988</v>
      </c>
      <c r="C3911" s="75" t="s">
        <v>149</v>
      </c>
      <c r="D3911" s="4" t="s">
        <v>23207</v>
      </c>
      <c r="E3911" s="76"/>
      <c r="F3911" s="77">
        <v>0</v>
      </c>
      <c r="H3911" s="77">
        <v>0</v>
      </c>
    </row>
    <row r="3912" spans="1:8" ht="19.899999999999999" hidden="1" customHeight="1">
      <c r="A3912" s="75">
        <v>43614</v>
      </c>
      <c r="B3912" s="4" t="s">
        <v>19989</v>
      </c>
      <c r="C3912" s="75" t="s">
        <v>1</v>
      </c>
      <c r="D3912" s="4" t="s">
        <v>23207</v>
      </c>
      <c r="E3912" s="76"/>
      <c r="F3912" s="77">
        <v>0</v>
      </c>
      <c r="H3912" s="77">
        <v>0</v>
      </c>
    </row>
    <row r="3913" spans="1:8" ht="19.899999999999999" hidden="1" customHeight="1">
      <c r="A3913" s="75">
        <v>6193</v>
      </c>
      <c r="B3913" s="4" t="s">
        <v>19990</v>
      </c>
      <c r="C3913" s="75" t="s">
        <v>1</v>
      </c>
      <c r="D3913" s="4" t="s">
        <v>23207</v>
      </c>
      <c r="E3913" s="76"/>
      <c r="F3913" s="77">
        <v>0</v>
      </c>
      <c r="H3913" s="77">
        <v>0</v>
      </c>
    </row>
    <row r="3914" spans="1:8" ht="19.899999999999999" hidden="1" customHeight="1">
      <c r="A3914" s="75">
        <v>6189</v>
      </c>
      <c r="B3914" s="4" t="s">
        <v>19991</v>
      </c>
      <c r="C3914" s="75" t="s">
        <v>1</v>
      </c>
      <c r="D3914" s="4" t="s">
        <v>23207</v>
      </c>
      <c r="E3914" s="76"/>
      <c r="F3914" s="77">
        <v>0</v>
      </c>
      <c r="H3914" s="77">
        <v>0</v>
      </c>
    </row>
    <row r="3915" spans="1:8" ht="19.899999999999999" hidden="1" customHeight="1">
      <c r="A3915" s="75">
        <v>6214</v>
      </c>
      <c r="B3915" s="4" t="s">
        <v>19992</v>
      </c>
      <c r="C3915" s="75" t="s">
        <v>149</v>
      </c>
      <c r="D3915" s="4" t="s">
        <v>23207</v>
      </c>
      <c r="E3915" s="76"/>
      <c r="F3915" s="77">
        <v>0</v>
      </c>
      <c r="H3915" s="77">
        <v>0</v>
      </c>
    </row>
    <row r="3916" spans="1:8" ht="19.899999999999999" hidden="1" customHeight="1">
      <c r="A3916" s="75">
        <v>36153</v>
      </c>
      <c r="B3916" s="4" t="s">
        <v>19993</v>
      </c>
      <c r="C3916" s="75" t="s">
        <v>6</v>
      </c>
      <c r="D3916" s="4" t="s">
        <v>23207</v>
      </c>
      <c r="E3916" s="76"/>
      <c r="F3916" s="77">
        <v>0</v>
      </c>
      <c r="H3916" s="77">
        <v>0</v>
      </c>
    </row>
    <row r="3917" spans="1:8" ht="19.899999999999999" hidden="1" customHeight="1">
      <c r="A3917" s="75">
        <v>10740</v>
      </c>
      <c r="B3917" s="4" t="s">
        <v>19994</v>
      </c>
      <c r="C3917" s="75" t="s">
        <v>6</v>
      </c>
      <c r="D3917" s="4" t="s">
        <v>23206</v>
      </c>
      <c r="E3917" s="76"/>
      <c r="F3917" s="77">
        <v>0</v>
      </c>
      <c r="H3917" s="77">
        <v>0</v>
      </c>
    </row>
    <row r="3918" spans="1:8" ht="19.899999999999999" hidden="1" customHeight="1">
      <c r="A3918" s="75">
        <v>13914</v>
      </c>
      <c r="B3918" s="4" t="s">
        <v>19995</v>
      </c>
      <c r="C3918" s="75" t="s">
        <v>6</v>
      </c>
      <c r="D3918" s="4" t="s">
        <v>23206</v>
      </c>
      <c r="E3918" s="76"/>
      <c r="F3918" s="77">
        <v>0</v>
      </c>
      <c r="H3918" s="77">
        <v>0</v>
      </c>
    </row>
    <row r="3919" spans="1:8" ht="19.899999999999999" hidden="1" customHeight="1">
      <c r="A3919" s="75">
        <v>10742</v>
      </c>
      <c r="B3919" s="4" t="s">
        <v>19996</v>
      </c>
      <c r="C3919" s="75" t="s">
        <v>6</v>
      </c>
      <c r="D3919" s="4" t="s">
        <v>23206</v>
      </c>
      <c r="E3919" s="76">
        <v>520.16</v>
      </c>
      <c r="F3919" s="77">
        <v>0</v>
      </c>
      <c r="H3919" s="77">
        <v>0</v>
      </c>
    </row>
    <row r="3920" spans="1:8" ht="19.899999999999999" hidden="1" customHeight="1">
      <c r="A3920" s="75">
        <v>45239</v>
      </c>
      <c r="B3920" s="4" t="s">
        <v>23177</v>
      </c>
      <c r="C3920" s="75" t="s">
        <v>6</v>
      </c>
      <c r="D3920" s="4" t="s">
        <v>23207</v>
      </c>
      <c r="E3920" s="76">
        <v>381.91</v>
      </c>
      <c r="F3920" s="77">
        <v>0</v>
      </c>
      <c r="H3920" s="77">
        <v>0</v>
      </c>
    </row>
    <row r="3921" spans="1:8" ht="19.899999999999999" hidden="1" customHeight="1">
      <c r="A3921" s="75">
        <v>38465</v>
      </c>
      <c r="B3921" s="4" t="s">
        <v>19997</v>
      </c>
      <c r="C3921" s="75" t="s">
        <v>6</v>
      </c>
      <c r="D3921" s="4" t="s">
        <v>23207</v>
      </c>
      <c r="E3921" s="76">
        <v>346.22</v>
      </c>
      <c r="F3921" s="77">
        <v>0</v>
      </c>
      <c r="H3921" s="77">
        <v>0</v>
      </c>
    </row>
    <row r="3922" spans="1:8" ht="19.899999999999999" hidden="1" customHeight="1">
      <c r="A3922" s="75">
        <v>7543</v>
      </c>
      <c r="B3922" s="4" t="s">
        <v>19998</v>
      </c>
      <c r="C3922" s="75" t="s">
        <v>6</v>
      </c>
      <c r="D3922" s="4" t="s">
        <v>23207</v>
      </c>
      <c r="E3922" s="76">
        <v>424.2</v>
      </c>
      <c r="F3922" s="77">
        <v>0</v>
      </c>
      <c r="H3922" s="77">
        <v>0</v>
      </c>
    </row>
    <row r="3923" spans="1:8" ht="19.899999999999999" hidden="1" customHeight="1">
      <c r="A3923" s="75">
        <v>43427</v>
      </c>
      <c r="B3923" s="4" t="s">
        <v>19999</v>
      </c>
      <c r="C3923" s="75" t="s">
        <v>6</v>
      </c>
      <c r="D3923" s="4" t="s">
        <v>23207</v>
      </c>
      <c r="E3923" s="76">
        <v>225.35</v>
      </c>
      <c r="F3923" s="77">
        <v>0</v>
      </c>
      <c r="H3923" s="77">
        <v>0</v>
      </c>
    </row>
    <row r="3924" spans="1:8" ht="19.899999999999999" hidden="1" customHeight="1">
      <c r="A3924" s="75">
        <v>41613</v>
      </c>
      <c r="B3924" s="4" t="s">
        <v>20000</v>
      </c>
      <c r="C3924" s="75" t="s">
        <v>6</v>
      </c>
      <c r="D3924" s="4" t="s">
        <v>23207</v>
      </c>
      <c r="E3924" s="76">
        <v>285.18</v>
      </c>
      <c r="F3924" s="77">
        <v>0</v>
      </c>
      <c r="H3924" s="77">
        <v>0</v>
      </c>
    </row>
    <row r="3925" spans="1:8" ht="19.899999999999999" hidden="1" customHeight="1">
      <c r="A3925" s="75">
        <v>41614</v>
      </c>
      <c r="B3925" s="4" t="s">
        <v>20001</v>
      </c>
      <c r="C3925" s="75" t="s">
        <v>6</v>
      </c>
      <c r="D3925" s="4" t="s">
        <v>23207</v>
      </c>
      <c r="E3925" s="76">
        <v>20.05</v>
      </c>
      <c r="F3925" s="77">
        <v>0</v>
      </c>
      <c r="H3925" s="77">
        <v>0</v>
      </c>
    </row>
    <row r="3926" spans="1:8" ht="19.899999999999999" hidden="1" customHeight="1">
      <c r="A3926" s="75">
        <v>41615</v>
      </c>
      <c r="B3926" s="4" t="s">
        <v>20002</v>
      </c>
      <c r="C3926" s="75" t="s">
        <v>6</v>
      </c>
      <c r="D3926" s="4" t="s">
        <v>23207</v>
      </c>
      <c r="E3926" s="76">
        <v>58.53</v>
      </c>
      <c r="F3926" s="77">
        <v>0</v>
      </c>
      <c r="H3926" s="77">
        <v>0</v>
      </c>
    </row>
    <row r="3927" spans="1:8" ht="19.899999999999999" hidden="1" customHeight="1">
      <c r="A3927" s="75">
        <v>41616</v>
      </c>
      <c r="B3927" s="4" t="s">
        <v>20003</v>
      </c>
      <c r="C3927" s="75" t="s">
        <v>6</v>
      </c>
      <c r="D3927" s="4" t="s">
        <v>23207</v>
      </c>
      <c r="E3927" s="76">
        <v>0.72</v>
      </c>
      <c r="F3927" s="77">
        <v>0</v>
      </c>
      <c r="H3927" s="77">
        <v>0</v>
      </c>
    </row>
    <row r="3928" spans="1:8" ht="19.899999999999999" hidden="1" customHeight="1">
      <c r="A3928" s="75">
        <v>41617</v>
      </c>
      <c r="B3928" s="4" t="s">
        <v>20004</v>
      </c>
      <c r="C3928" s="75" t="s">
        <v>6</v>
      </c>
      <c r="D3928" s="4" t="s">
        <v>23207</v>
      </c>
      <c r="E3928" s="76">
        <v>73.760000000000005</v>
      </c>
      <c r="F3928" s="77">
        <v>0</v>
      </c>
      <c r="H3928" s="77">
        <v>0</v>
      </c>
    </row>
    <row r="3929" spans="1:8" ht="19.899999999999999" hidden="1" customHeight="1">
      <c r="A3929" s="75">
        <v>41618</v>
      </c>
      <c r="B3929" s="4" t="s">
        <v>20005</v>
      </c>
      <c r="C3929" s="75" t="s">
        <v>6</v>
      </c>
      <c r="D3929" s="4" t="s">
        <v>23207</v>
      </c>
      <c r="E3929" s="76">
        <v>56.86</v>
      </c>
      <c r="F3929" s="77">
        <v>0</v>
      </c>
      <c r="H3929" s="77">
        <v>0</v>
      </c>
    </row>
    <row r="3930" spans="1:8" ht="19.899999999999999" hidden="1" customHeight="1">
      <c r="A3930" s="75">
        <v>43428</v>
      </c>
      <c r="B3930" s="4" t="s">
        <v>20006</v>
      </c>
      <c r="C3930" s="75" t="s">
        <v>6</v>
      </c>
      <c r="D3930" s="4" t="s">
        <v>23207</v>
      </c>
      <c r="E3930" s="76">
        <v>35.28</v>
      </c>
      <c r="F3930" s="77">
        <v>0</v>
      </c>
      <c r="H3930" s="77">
        <v>0</v>
      </c>
    </row>
    <row r="3931" spans="1:8" ht="19.899999999999999" hidden="1" customHeight="1">
      <c r="A3931" s="75">
        <v>41619</v>
      </c>
      <c r="B3931" s="4" t="s">
        <v>20007</v>
      </c>
      <c r="C3931" s="75" t="s">
        <v>6</v>
      </c>
      <c r="D3931" s="4" t="s">
        <v>23207</v>
      </c>
      <c r="E3931" s="76">
        <v>17.559999999999999</v>
      </c>
      <c r="F3931" s="77">
        <v>0</v>
      </c>
      <c r="H3931" s="77">
        <v>0</v>
      </c>
    </row>
    <row r="3932" spans="1:8" ht="19.899999999999999" hidden="1" customHeight="1">
      <c r="A3932" s="75">
        <v>41620</v>
      </c>
      <c r="B3932" s="4" t="s">
        <v>20008</v>
      </c>
      <c r="C3932" s="75" t="s">
        <v>6</v>
      </c>
      <c r="D3932" s="4" t="s">
        <v>23207</v>
      </c>
      <c r="E3932" s="76">
        <v>209.44</v>
      </c>
      <c r="F3932" s="77">
        <v>0</v>
      </c>
      <c r="H3932" s="77">
        <v>0</v>
      </c>
    </row>
    <row r="3933" spans="1:8" ht="19.899999999999999" hidden="1" customHeight="1">
      <c r="A3933" s="75">
        <v>41622</v>
      </c>
      <c r="B3933" s="4" t="s">
        <v>20009</v>
      </c>
      <c r="C3933" s="75" t="s">
        <v>6</v>
      </c>
      <c r="D3933" s="4" t="s">
        <v>23207</v>
      </c>
      <c r="E3933" s="76">
        <v>112.41</v>
      </c>
      <c r="F3933" s="77">
        <v>0</v>
      </c>
      <c r="H3933" s="77">
        <v>0</v>
      </c>
    </row>
    <row r="3934" spans="1:8" ht="19.899999999999999" hidden="1" customHeight="1">
      <c r="A3934" s="75">
        <v>41623</v>
      </c>
      <c r="B3934" s="4" t="s">
        <v>20010</v>
      </c>
      <c r="C3934" s="75" t="s">
        <v>6</v>
      </c>
      <c r="D3934" s="4" t="s">
        <v>23207</v>
      </c>
      <c r="E3934" s="76">
        <v>331.06</v>
      </c>
      <c r="F3934" s="77">
        <v>0</v>
      </c>
      <c r="H3934" s="77">
        <v>0</v>
      </c>
    </row>
    <row r="3935" spans="1:8" ht="19.899999999999999" hidden="1" customHeight="1">
      <c r="A3935" s="75">
        <v>41624</v>
      </c>
      <c r="B3935" s="4" t="s">
        <v>20011</v>
      </c>
      <c r="C3935" s="75" t="s">
        <v>6</v>
      </c>
      <c r="D3935" s="4" t="s">
        <v>23207</v>
      </c>
      <c r="E3935" s="76">
        <v>23</v>
      </c>
      <c r="F3935" s="77">
        <v>0</v>
      </c>
      <c r="H3935" s="77">
        <v>0</v>
      </c>
    </row>
    <row r="3936" spans="1:8" ht="19.899999999999999" hidden="1" customHeight="1">
      <c r="A3936" s="75">
        <v>41625</v>
      </c>
      <c r="B3936" s="4" t="s">
        <v>20012</v>
      </c>
      <c r="C3936" s="75" t="s">
        <v>6</v>
      </c>
      <c r="D3936" s="4" t="s">
        <v>23207</v>
      </c>
      <c r="E3936" s="76">
        <v>530.70000000000005</v>
      </c>
      <c r="F3936" s="77">
        <v>0</v>
      </c>
      <c r="H3936" s="77">
        <v>0</v>
      </c>
    </row>
    <row r="3937" spans="1:8" ht="19.899999999999999" hidden="1" customHeight="1">
      <c r="A3937" s="75">
        <v>39346</v>
      </c>
      <c r="B3937" s="4" t="s">
        <v>20013</v>
      </c>
      <c r="C3937" s="75" t="s">
        <v>6</v>
      </c>
      <c r="D3937" s="4" t="s">
        <v>23207</v>
      </c>
      <c r="E3937" s="76"/>
      <c r="F3937" s="77">
        <v>0</v>
      </c>
      <c r="H3937" s="77">
        <v>0</v>
      </c>
    </row>
    <row r="3938" spans="1:8" ht="19.899999999999999" hidden="1" customHeight="1">
      <c r="A3938" s="75">
        <v>39350</v>
      </c>
      <c r="B3938" s="4" t="s">
        <v>20014</v>
      </c>
      <c r="C3938" s="75" t="s">
        <v>6</v>
      </c>
      <c r="D3938" s="4" t="s">
        <v>23207</v>
      </c>
      <c r="E3938" s="76"/>
      <c r="F3938" s="77">
        <v>0</v>
      </c>
      <c r="H3938" s="77">
        <v>0</v>
      </c>
    </row>
    <row r="3939" spans="1:8" ht="19.899999999999999" hidden="1" customHeight="1">
      <c r="A3939" s="75">
        <v>39351</v>
      </c>
      <c r="B3939" s="4" t="s">
        <v>20015</v>
      </c>
      <c r="C3939" s="75" t="s">
        <v>6</v>
      </c>
      <c r="D3939" s="4" t="s">
        <v>23207</v>
      </c>
      <c r="E3939" s="76"/>
      <c r="F3939" s="77">
        <v>0</v>
      </c>
      <c r="H3939" s="77">
        <v>0</v>
      </c>
    </row>
    <row r="3940" spans="1:8" ht="19.899999999999999" hidden="1" customHeight="1">
      <c r="A3940" s="75">
        <v>39352</v>
      </c>
      <c r="B3940" s="4" t="s">
        <v>20016</v>
      </c>
      <c r="C3940" s="75" t="s">
        <v>6</v>
      </c>
      <c r="D3940" s="4" t="s">
        <v>23207</v>
      </c>
      <c r="E3940" s="76"/>
      <c r="F3940" s="77">
        <v>0</v>
      </c>
      <c r="H3940" s="77">
        <v>0</v>
      </c>
    </row>
    <row r="3941" spans="1:8" ht="19.899999999999999" hidden="1" customHeight="1">
      <c r="A3941" s="75">
        <v>38837</v>
      </c>
      <c r="B3941" s="4" t="s">
        <v>20017</v>
      </c>
      <c r="C3941" s="75" t="s">
        <v>6</v>
      </c>
      <c r="D3941" s="4" t="s">
        <v>23207</v>
      </c>
      <c r="E3941" s="76"/>
      <c r="F3941" s="77">
        <v>0</v>
      </c>
      <c r="H3941" s="77">
        <v>0</v>
      </c>
    </row>
    <row r="3942" spans="1:8" ht="19.899999999999999" hidden="1" customHeight="1">
      <c r="A3942" s="75">
        <v>38836</v>
      </c>
      <c r="B3942" s="4" t="s">
        <v>20018</v>
      </c>
      <c r="C3942" s="75" t="s">
        <v>6</v>
      </c>
      <c r="D3942" s="4" t="s">
        <v>23207</v>
      </c>
      <c r="E3942" s="76"/>
      <c r="F3942" s="77">
        <v>0</v>
      </c>
      <c r="H3942" s="77">
        <v>0</v>
      </c>
    </row>
    <row r="3943" spans="1:8" ht="19.899999999999999" hidden="1" customHeight="1">
      <c r="A3943" s="75">
        <v>2666</v>
      </c>
      <c r="B3943" s="4" t="s">
        <v>20019</v>
      </c>
      <c r="C3943" s="75" t="s">
        <v>6</v>
      </c>
      <c r="D3943" s="4" t="s">
        <v>23207</v>
      </c>
      <c r="E3943" s="76"/>
      <c r="F3943" s="77">
        <v>0</v>
      </c>
      <c r="H3943" s="77">
        <v>0</v>
      </c>
    </row>
    <row r="3944" spans="1:8" ht="19.899999999999999" hidden="1" customHeight="1">
      <c r="A3944" s="75">
        <v>2668</v>
      </c>
      <c r="B3944" s="4" t="s">
        <v>20020</v>
      </c>
      <c r="C3944" s="75" t="s">
        <v>6</v>
      </c>
      <c r="D3944" s="4" t="s">
        <v>23207</v>
      </c>
      <c r="E3944" s="76"/>
      <c r="F3944" s="77">
        <v>0</v>
      </c>
      <c r="H3944" s="77">
        <v>0</v>
      </c>
    </row>
    <row r="3945" spans="1:8" ht="19.899999999999999" hidden="1" customHeight="1">
      <c r="A3945" s="75">
        <v>2664</v>
      </c>
      <c r="B3945" s="4" t="s">
        <v>20021</v>
      </c>
      <c r="C3945" s="75" t="s">
        <v>6</v>
      </c>
      <c r="D3945" s="4" t="s">
        <v>23207</v>
      </c>
      <c r="E3945" s="76">
        <v>293.36</v>
      </c>
      <c r="F3945" s="77">
        <v>0</v>
      </c>
      <c r="H3945" s="77">
        <v>0</v>
      </c>
    </row>
    <row r="3946" spans="1:8" ht="19.899999999999999" hidden="1" customHeight="1">
      <c r="A3946" s="75">
        <v>2662</v>
      </c>
      <c r="B3946" s="4" t="s">
        <v>20022</v>
      </c>
      <c r="C3946" s="75" t="s">
        <v>6</v>
      </c>
      <c r="D3946" s="4" t="s">
        <v>23207</v>
      </c>
      <c r="E3946" s="76">
        <v>4.2</v>
      </c>
      <c r="F3946" s="77">
        <v>0</v>
      </c>
      <c r="H3946" s="77">
        <v>0</v>
      </c>
    </row>
    <row r="3947" spans="1:8" ht="19.899999999999999" hidden="1" customHeight="1">
      <c r="A3947" s="75">
        <v>20964</v>
      </c>
      <c r="B3947" s="4" t="s">
        <v>20023</v>
      </c>
      <c r="C3947" s="75" t="s">
        <v>6</v>
      </c>
      <c r="D3947" s="4" t="s">
        <v>23207</v>
      </c>
      <c r="E3947" s="76">
        <v>5.24</v>
      </c>
      <c r="F3947" s="77">
        <v>0</v>
      </c>
      <c r="H3947" s="77">
        <v>0</v>
      </c>
    </row>
    <row r="3948" spans="1:8" ht="19.899999999999999" hidden="1" customHeight="1">
      <c r="A3948" s="75">
        <v>10905</v>
      </c>
      <c r="B3948" s="4" t="s">
        <v>20024</v>
      </c>
      <c r="C3948" s="75" t="s">
        <v>6</v>
      </c>
      <c r="D3948" s="4" t="s">
        <v>23207</v>
      </c>
      <c r="E3948" s="76">
        <v>10.5</v>
      </c>
      <c r="F3948" s="77">
        <v>0</v>
      </c>
      <c r="H3948" s="77">
        <v>0</v>
      </c>
    </row>
    <row r="3949" spans="1:8" ht="19.899999999999999" hidden="1" customHeight="1">
      <c r="A3949" s="75">
        <v>11289</v>
      </c>
      <c r="B3949" s="4" t="s">
        <v>20025</v>
      </c>
      <c r="C3949" s="75" t="s">
        <v>6</v>
      </c>
      <c r="D3949" s="4" t="s">
        <v>23207</v>
      </c>
      <c r="E3949" s="76">
        <v>40.04</v>
      </c>
      <c r="F3949" s="77">
        <v>0</v>
      </c>
      <c r="H3949" s="77">
        <v>0</v>
      </c>
    </row>
    <row r="3950" spans="1:8" ht="19.899999999999999" hidden="1" customHeight="1">
      <c r="A3950" s="75">
        <v>11241</v>
      </c>
      <c r="B3950" s="4" t="s">
        <v>20026</v>
      </c>
      <c r="C3950" s="75" t="s">
        <v>6</v>
      </c>
      <c r="D3950" s="4" t="s">
        <v>23207</v>
      </c>
      <c r="E3950" s="76">
        <v>51.44</v>
      </c>
      <c r="F3950" s="77">
        <v>0</v>
      </c>
      <c r="H3950" s="77">
        <v>0</v>
      </c>
    </row>
    <row r="3951" spans="1:8" ht="19.899999999999999" hidden="1" customHeight="1">
      <c r="A3951" s="75">
        <v>11301</v>
      </c>
      <c r="B3951" s="4" t="s">
        <v>20027</v>
      </c>
      <c r="C3951" s="75" t="s">
        <v>6</v>
      </c>
      <c r="D3951" s="4" t="s">
        <v>23207</v>
      </c>
      <c r="E3951" s="76">
        <v>85.91</v>
      </c>
      <c r="F3951" s="77">
        <v>0</v>
      </c>
      <c r="H3951" s="77">
        <v>0</v>
      </c>
    </row>
    <row r="3952" spans="1:8" ht="19.899999999999999" hidden="1" customHeight="1">
      <c r="A3952" s="75">
        <v>21090</v>
      </c>
      <c r="B3952" s="4" t="s">
        <v>20028</v>
      </c>
      <c r="C3952" s="75" t="s">
        <v>6</v>
      </c>
      <c r="D3952" s="4" t="s">
        <v>23207</v>
      </c>
      <c r="E3952" s="76">
        <v>201.97</v>
      </c>
      <c r="F3952" s="77">
        <v>0</v>
      </c>
      <c r="H3952" s="77">
        <v>0</v>
      </c>
    </row>
    <row r="3953" spans="1:8" ht="19.899999999999999" hidden="1" customHeight="1">
      <c r="A3953" s="75">
        <v>11315</v>
      </c>
      <c r="B3953" s="4" t="s">
        <v>20029</v>
      </c>
      <c r="C3953" s="75" t="s">
        <v>6</v>
      </c>
      <c r="D3953" s="4" t="s">
        <v>23207</v>
      </c>
      <c r="E3953" s="76">
        <v>234.87</v>
      </c>
      <c r="F3953" s="77">
        <v>0</v>
      </c>
      <c r="H3953" s="77">
        <v>0</v>
      </c>
    </row>
    <row r="3954" spans="1:8" ht="19.899999999999999" hidden="1" customHeight="1">
      <c r="A3954" s="75">
        <v>21071</v>
      </c>
      <c r="B3954" s="4" t="s">
        <v>20030</v>
      </c>
      <c r="C3954" s="75" t="s">
        <v>6</v>
      </c>
      <c r="D3954" s="4" t="s">
        <v>23207</v>
      </c>
      <c r="E3954" s="76"/>
      <c r="F3954" s="77">
        <v>0</v>
      </c>
      <c r="H3954" s="77">
        <v>0</v>
      </c>
    </row>
    <row r="3955" spans="1:8" ht="19.899999999999999" hidden="1" customHeight="1">
      <c r="A3955" s="75">
        <v>14112</v>
      </c>
      <c r="B3955" s="4" t="s">
        <v>20031</v>
      </c>
      <c r="C3955" s="75" t="s">
        <v>6</v>
      </c>
      <c r="D3955" s="4" t="s">
        <v>23207</v>
      </c>
      <c r="E3955" s="76"/>
      <c r="F3955" s="77">
        <v>0</v>
      </c>
      <c r="H3955" s="77">
        <v>0</v>
      </c>
    </row>
    <row r="3956" spans="1:8" ht="19.899999999999999" hidden="1" customHeight="1">
      <c r="A3956" s="75">
        <v>11316</v>
      </c>
      <c r="B3956" s="4" t="s">
        <v>20032</v>
      </c>
      <c r="C3956" s="75" t="s">
        <v>6</v>
      </c>
      <c r="D3956" s="4" t="s">
        <v>23207</v>
      </c>
      <c r="E3956" s="76"/>
      <c r="F3956" s="77">
        <v>0</v>
      </c>
      <c r="H3956" s="77">
        <v>0</v>
      </c>
    </row>
    <row r="3957" spans="1:8" ht="19.899999999999999" hidden="1" customHeight="1">
      <c r="A3957" s="75">
        <v>6243</v>
      </c>
      <c r="B3957" s="4" t="s">
        <v>20033</v>
      </c>
      <c r="C3957" s="75" t="s">
        <v>6</v>
      </c>
      <c r="D3957" s="4" t="s">
        <v>23207</v>
      </c>
      <c r="E3957" s="76"/>
      <c r="F3957" s="77">
        <v>0</v>
      </c>
      <c r="H3957" s="77">
        <v>0</v>
      </c>
    </row>
    <row r="3958" spans="1:8" ht="19.899999999999999" hidden="1" customHeight="1">
      <c r="A3958" s="75">
        <v>6240</v>
      </c>
      <c r="B3958" s="4" t="s">
        <v>20034</v>
      </c>
      <c r="C3958" s="75" t="s">
        <v>6</v>
      </c>
      <c r="D3958" s="4" t="s">
        <v>23207</v>
      </c>
      <c r="E3958" s="76"/>
      <c r="F3958" s="77">
        <v>0</v>
      </c>
      <c r="H3958" s="77">
        <v>0</v>
      </c>
    </row>
    <row r="3959" spans="1:8" ht="19.899999999999999" hidden="1" customHeight="1">
      <c r="A3959" s="75">
        <v>11296</v>
      </c>
      <c r="B3959" s="4" t="s">
        <v>20035</v>
      </c>
      <c r="C3959" s="75" t="s">
        <v>6</v>
      </c>
      <c r="D3959" s="4" t="s">
        <v>23207</v>
      </c>
      <c r="E3959" s="76"/>
      <c r="F3959" s="77">
        <v>0</v>
      </c>
      <c r="H3959" s="77">
        <v>0</v>
      </c>
    </row>
    <row r="3960" spans="1:8" ht="19.899999999999999" hidden="1" customHeight="1">
      <c r="A3960" s="75">
        <v>11299</v>
      </c>
      <c r="B3960" s="4" t="s">
        <v>20036</v>
      </c>
      <c r="C3960" s="75" t="s">
        <v>6</v>
      </c>
      <c r="D3960" s="4" t="s">
        <v>23207</v>
      </c>
      <c r="E3960" s="76"/>
      <c r="F3960" s="77">
        <v>0</v>
      </c>
      <c r="H3960" s="77">
        <v>0</v>
      </c>
    </row>
    <row r="3961" spans="1:8" ht="19.899999999999999" hidden="1" customHeight="1">
      <c r="A3961" s="75">
        <v>11688</v>
      </c>
      <c r="B3961" s="4" t="s">
        <v>20037</v>
      </c>
      <c r="C3961" s="75" t="s">
        <v>6</v>
      </c>
      <c r="D3961" s="4" t="s">
        <v>23207</v>
      </c>
      <c r="E3961" s="76"/>
      <c r="F3961" s="77">
        <v>0</v>
      </c>
      <c r="H3961" s="77">
        <v>0</v>
      </c>
    </row>
    <row r="3962" spans="1:8" ht="19.899999999999999" hidden="1" customHeight="1">
      <c r="A3962" s="75">
        <v>37736</v>
      </c>
      <c r="B3962" s="4" t="s">
        <v>20038</v>
      </c>
      <c r="C3962" s="75" t="s">
        <v>6</v>
      </c>
      <c r="D3962" s="4" t="s">
        <v>23206</v>
      </c>
      <c r="E3962" s="76"/>
      <c r="F3962" s="77">
        <v>0</v>
      </c>
      <c r="H3962" s="77">
        <v>0</v>
      </c>
    </row>
    <row r="3963" spans="1:8" ht="19.899999999999999" hidden="1" customHeight="1">
      <c r="A3963" s="75">
        <v>37739</v>
      </c>
      <c r="B3963" s="4" t="s">
        <v>20039</v>
      </c>
      <c r="C3963" s="75" t="s">
        <v>6</v>
      </c>
      <c r="D3963" s="4" t="s">
        <v>23206</v>
      </c>
      <c r="E3963" s="76">
        <v>33.99</v>
      </c>
      <c r="F3963" s="77">
        <v>0</v>
      </c>
      <c r="H3963" s="77">
        <v>0</v>
      </c>
    </row>
    <row r="3964" spans="1:8" ht="19.899999999999999" hidden="1" customHeight="1">
      <c r="A3964" s="75">
        <v>37740</v>
      </c>
      <c r="B3964" s="4" t="s">
        <v>20040</v>
      </c>
      <c r="C3964" s="75" t="s">
        <v>6</v>
      </c>
      <c r="D3964" s="4" t="s">
        <v>23206</v>
      </c>
      <c r="E3964" s="76">
        <v>26.83</v>
      </c>
      <c r="F3964" s="77">
        <v>0</v>
      </c>
      <c r="H3964" s="77">
        <v>0</v>
      </c>
    </row>
    <row r="3965" spans="1:8" ht="19.899999999999999" hidden="1" customHeight="1">
      <c r="A3965" s="75">
        <v>37738</v>
      </c>
      <c r="B3965" s="4" t="s">
        <v>20041</v>
      </c>
      <c r="C3965" s="75" t="s">
        <v>6</v>
      </c>
      <c r="D3965" s="4" t="s">
        <v>23206</v>
      </c>
      <c r="E3965" s="76">
        <v>17.53</v>
      </c>
      <c r="F3965" s="77">
        <v>0</v>
      </c>
      <c r="H3965" s="77">
        <v>0</v>
      </c>
    </row>
    <row r="3966" spans="1:8" ht="19.899999999999999" hidden="1" customHeight="1">
      <c r="A3966" s="75">
        <v>37737</v>
      </c>
      <c r="B3966" s="4" t="s">
        <v>20042</v>
      </c>
      <c r="C3966" s="75" t="s">
        <v>6</v>
      </c>
      <c r="D3966" s="4" t="s">
        <v>23206</v>
      </c>
      <c r="E3966" s="76">
        <v>7.65</v>
      </c>
      <c r="F3966" s="77">
        <v>0</v>
      </c>
      <c r="H3966" s="77">
        <v>0</v>
      </c>
    </row>
    <row r="3967" spans="1:8" ht="19.899999999999999" hidden="1" customHeight="1">
      <c r="A3967" s="75">
        <v>25014</v>
      </c>
      <c r="B3967" s="4" t="s">
        <v>20043</v>
      </c>
      <c r="C3967" s="75" t="s">
        <v>6</v>
      </c>
      <c r="D3967" s="4" t="s">
        <v>23206</v>
      </c>
      <c r="E3967" s="76">
        <v>102.22</v>
      </c>
      <c r="F3967" s="77">
        <v>0</v>
      </c>
      <c r="H3967" s="77">
        <v>0</v>
      </c>
    </row>
    <row r="3968" spans="1:8" ht="19.899999999999999" hidden="1" customHeight="1">
      <c r="A3968" s="75">
        <v>25013</v>
      </c>
      <c r="B3968" s="4" t="s">
        <v>20044</v>
      </c>
      <c r="C3968" s="75" t="s">
        <v>6</v>
      </c>
      <c r="D3968" s="4" t="s">
        <v>23206</v>
      </c>
      <c r="E3968" s="76">
        <v>53.83</v>
      </c>
      <c r="F3968" s="77">
        <v>0</v>
      </c>
      <c r="H3968" s="77">
        <v>0</v>
      </c>
    </row>
    <row r="3969" spans="1:8" ht="19.899999999999999" hidden="1" customHeight="1">
      <c r="A3969" s="75">
        <v>14405</v>
      </c>
      <c r="B3969" s="4" t="s">
        <v>20045</v>
      </c>
      <c r="C3969" s="75" t="s">
        <v>6</v>
      </c>
      <c r="D3969" s="4" t="s">
        <v>23206</v>
      </c>
      <c r="E3969" s="76">
        <v>136.91</v>
      </c>
      <c r="F3969" s="77">
        <v>0</v>
      </c>
      <c r="H3969" s="77">
        <v>0</v>
      </c>
    </row>
    <row r="3970" spans="1:8" ht="19.899999999999999" hidden="1" customHeight="1">
      <c r="A3970" s="75">
        <v>20271</v>
      </c>
      <c r="B3970" s="4" t="s">
        <v>20046</v>
      </c>
      <c r="C3970" s="75" t="s">
        <v>6</v>
      </c>
      <c r="D3970" s="4" t="s">
        <v>23207</v>
      </c>
      <c r="E3970" s="76">
        <v>10.89</v>
      </c>
      <c r="F3970" s="77">
        <v>0</v>
      </c>
      <c r="H3970" s="77">
        <v>0</v>
      </c>
    </row>
    <row r="3971" spans="1:8" ht="19.899999999999999" hidden="1" customHeight="1">
      <c r="A3971" s="75">
        <v>10423</v>
      </c>
      <c r="B3971" s="4" t="s">
        <v>20047</v>
      </c>
      <c r="C3971" s="75" t="s">
        <v>6</v>
      </c>
      <c r="D3971" s="4" t="s">
        <v>23207</v>
      </c>
      <c r="E3971" s="76">
        <v>252.41</v>
      </c>
      <c r="F3971" s="77">
        <v>0</v>
      </c>
      <c r="H3971" s="77">
        <v>0</v>
      </c>
    </row>
    <row r="3972" spans="1:8" ht="19.899999999999999" hidden="1" customHeight="1">
      <c r="A3972" s="75">
        <v>36790</v>
      </c>
      <c r="B3972" s="4" t="s">
        <v>20048</v>
      </c>
      <c r="C3972" s="75" t="s">
        <v>6</v>
      </c>
      <c r="D3972" s="4" t="s">
        <v>23207</v>
      </c>
      <c r="E3972" s="76">
        <v>360.56</v>
      </c>
      <c r="F3972" s="77">
        <v>0</v>
      </c>
      <c r="H3972" s="77">
        <v>0</v>
      </c>
    </row>
    <row r="3973" spans="1:8" ht="19.899999999999999" hidden="1" customHeight="1">
      <c r="A3973" s="75">
        <v>37589</v>
      </c>
      <c r="B3973" s="4" t="s">
        <v>20049</v>
      </c>
      <c r="C3973" s="75" t="s">
        <v>6</v>
      </c>
      <c r="D3973" s="4" t="s">
        <v>23207</v>
      </c>
      <c r="E3973" s="76">
        <v>845.11</v>
      </c>
      <c r="F3973" s="77">
        <v>0</v>
      </c>
      <c r="H3973" s="77">
        <v>0</v>
      </c>
    </row>
    <row r="3974" spans="1:8" ht="19.899999999999999" hidden="1" customHeight="1">
      <c r="A3974" s="75">
        <v>11690</v>
      </c>
      <c r="B3974" s="4" t="s">
        <v>20050</v>
      </c>
      <c r="C3974" s="75" t="s">
        <v>6</v>
      </c>
      <c r="D3974" s="4" t="s">
        <v>23207</v>
      </c>
      <c r="E3974" s="76">
        <v>41.99</v>
      </c>
      <c r="F3974" s="77">
        <v>0</v>
      </c>
      <c r="H3974" s="77">
        <v>0</v>
      </c>
    </row>
    <row r="3975" spans="1:8" ht="19.899999999999999" hidden="1" customHeight="1">
      <c r="A3975" s="75">
        <v>20234</v>
      </c>
      <c r="B3975" s="4" t="s">
        <v>20051</v>
      </c>
      <c r="C3975" s="75" t="s">
        <v>6</v>
      </c>
      <c r="D3975" s="4" t="s">
        <v>23207</v>
      </c>
      <c r="E3975" s="76">
        <v>51.73</v>
      </c>
      <c r="F3975" s="77">
        <v>0</v>
      </c>
      <c r="H3975" s="77">
        <v>0</v>
      </c>
    </row>
    <row r="3976" spans="1:8" ht="19.899999999999999" hidden="1" customHeight="1">
      <c r="A3976" s="75">
        <v>44480</v>
      </c>
      <c r="B3976" s="4" t="s">
        <v>20052</v>
      </c>
      <c r="C3976" s="75" t="s">
        <v>34</v>
      </c>
      <c r="D3976" s="4" t="s">
        <v>23207</v>
      </c>
      <c r="E3976" s="76">
        <v>234.76</v>
      </c>
      <c r="F3976" s="77">
        <v>0</v>
      </c>
      <c r="H3976" s="77">
        <v>0</v>
      </c>
    </row>
    <row r="3977" spans="1:8" ht="19.899999999999999" hidden="1" customHeight="1">
      <c r="A3977" s="75">
        <v>11457</v>
      </c>
      <c r="B3977" s="4" t="s">
        <v>20053</v>
      </c>
      <c r="C3977" s="75" t="s">
        <v>6</v>
      </c>
      <c r="D3977" s="4" t="s">
        <v>23207</v>
      </c>
      <c r="E3977" s="76">
        <v>30.08</v>
      </c>
      <c r="F3977" s="77">
        <v>0</v>
      </c>
      <c r="H3977" s="77">
        <v>0</v>
      </c>
    </row>
    <row r="3978" spans="1:8" ht="19.899999999999999" hidden="1" customHeight="1">
      <c r="A3978" s="75">
        <v>44073</v>
      </c>
      <c r="B3978" s="4" t="s">
        <v>20054</v>
      </c>
      <c r="C3978" s="75" t="s">
        <v>1</v>
      </c>
      <c r="D3978" s="4" t="s">
        <v>23207</v>
      </c>
      <c r="E3978" s="76">
        <v>10.72</v>
      </c>
      <c r="F3978" s="77">
        <v>0</v>
      </c>
      <c r="H3978" s="77">
        <v>0</v>
      </c>
    </row>
    <row r="3979" spans="1:8" ht="19.899999999999999" hidden="1" customHeight="1">
      <c r="A3979" s="75">
        <v>3593</v>
      </c>
      <c r="B3979" s="4" t="s">
        <v>20055</v>
      </c>
      <c r="C3979" s="75" t="s">
        <v>6</v>
      </c>
      <c r="D3979" s="4" t="s">
        <v>23207</v>
      </c>
      <c r="E3979" s="76">
        <v>21.89</v>
      </c>
      <c r="F3979" s="77">
        <v>0</v>
      </c>
      <c r="H3979" s="77">
        <v>0</v>
      </c>
    </row>
    <row r="3980" spans="1:8" ht="19.899999999999999" hidden="1" customHeight="1">
      <c r="A3980" s="75">
        <v>3588</v>
      </c>
      <c r="B3980" s="4" t="s">
        <v>20056</v>
      </c>
      <c r="C3980" s="75" t="s">
        <v>6</v>
      </c>
      <c r="D3980" s="4" t="s">
        <v>23207</v>
      </c>
      <c r="E3980" s="76">
        <v>8.23</v>
      </c>
      <c r="F3980" s="77">
        <v>0</v>
      </c>
      <c r="H3980" s="77">
        <v>0</v>
      </c>
    </row>
    <row r="3981" spans="1:8" ht="19.899999999999999" hidden="1" customHeight="1">
      <c r="A3981" s="75">
        <v>3587</v>
      </c>
      <c r="B3981" s="4" t="s">
        <v>20057</v>
      </c>
      <c r="C3981" s="75" t="s">
        <v>6</v>
      </c>
      <c r="D3981" s="4" t="s">
        <v>23207</v>
      </c>
      <c r="E3981" s="76">
        <v>39.93</v>
      </c>
      <c r="F3981" s="77">
        <v>0</v>
      </c>
      <c r="H3981" s="77">
        <v>0</v>
      </c>
    </row>
    <row r="3982" spans="1:8" ht="19.899999999999999" hidden="1" customHeight="1">
      <c r="A3982" s="75">
        <v>3585</v>
      </c>
      <c r="B3982" s="4" t="s">
        <v>20058</v>
      </c>
      <c r="C3982" s="75" t="s">
        <v>6</v>
      </c>
      <c r="D3982" s="4" t="s">
        <v>23207</v>
      </c>
      <c r="E3982" s="76">
        <v>39.93</v>
      </c>
      <c r="F3982" s="77">
        <v>0</v>
      </c>
      <c r="H3982" s="77">
        <v>0</v>
      </c>
    </row>
    <row r="3983" spans="1:8" ht="19.899999999999999" hidden="1" customHeight="1">
      <c r="A3983" s="75">
        <v>3590</v>
      </c>
      <c r="B3983" s="4" t="s">
        <v>20059</v>
      </c>
      <c r="C3983" s="75" t="s">
        <v>6</v>
      </c>
      <c r="D3983" s="4" t="s">
        <v>23207</v>
      </c>
      <c r="E3983" s="76">
        <v>30.23</v>
      </c>
      <c r="F3983" s="77">
        <v>0</v>
      </c>
      <c r="H3983" s="77">
        <v>0</v>
      </c>
    </row>
    <row r="3984" spans="1:8" ht="19.899999999999999" hidden="1" customHeight="1">
      <c r="A3984" s="75">
        <v>3589</v>
      </c>
      <c r="B3984" s="4" t="s">
        <v>20060</v>
      </c>
      <c r="C3984" s="75" t="s">
        <v>6</v>
      </c>
      <c r="D3984" s="4" t="s">
        <v>23207</v>
      </c>
      <c r="E3984" s="76">
        <v>20.56</v>
      </c>
      <c r="F3984" s="77">
        <v>0</v>
      </c>
      <c r="H3984" s="77">
        <v>0</v>
      </c>
    </row>
    <row r="3985" spans="1:8" ht="19.899999999999999" hidden="1" customHeight="1">
      <c r="A3985" s="75">
        <v>3592</v>
      </c>
      <c r="B3985" s="4" t="s">
        <v>20061</v>
      </c>
      <c r="C3985" s="75" t="s">
        <v>6</v>
      </c>
      <c r="D3985" s="4" t="s">
        <v>23207</v>
      </c>
      <c r="E3985" s="76">
        <v>20.56</v>
      </c>
      <c r="F3985" s="77">
        <v>0</v>
      </c>
      <c r="H3985" s="77">
        <v>0</v>
      </c>
    </row>
    <row r="3986" spans="1:8" ht="19.899999999999999" hidden="1" customHeight="1">
      <c r="A3986" s="75">
        <v>3586</v>
      </c>
      <c r="B3986" s="4" t="s">
        <v>20062</v>
      </c>
      <c r="C3986" s="75" t="s">
        <v>6</v>
      </c>
      <c r="D3986" s="4" t="s">
        <v>23207</v>
      </c>
      <c r="E3986" s="76">
        <v>110.49</v>
      </c>
      <c r="F3986" s="77">
        <v>0</v>
      </c>
      <c r="H3986" s="77">
        <v>0</v>
      </c>
    </row>
    <row r="3987" spans="1:8" ht="19.899999999999999" hidden="1" customHeight="1">
      <c r="A3987" s="75">
        <v>3591</v>
      </c>
      <c r="B3987" s="4" t="s">
        <v>20063</v>
      </c>
      <c r="C3987" s="75" t="s">
        <v>6</v>
      </c>
      <c r="D3987" s="4" t="s">
        <v>23207</v>
      </c>
      <c r="E3987" s="76">
        <v>110.49</v>
      </c>
      <c r="F3987" s="77">
        <v>0</v>
      </c>
      <c r="H3987" s="77">
        <v>0</v>
      </c>
    </row>
    <row r="3988" spans="1:8" ht="19.899999999999999" hidden="1" customHeight="1">
      <c r="A3988" s="75">
        <v>40396</v>
      </c>
      <c r="B3988" s="4" t="s">
        <v>20064</v>
      </c>
      <c r="C3988" s="75" t="s">
        <v>6</v>
      </c>
      <c r="D3988" s="4" t="s">
        <v>23207</v>
      </c>
      <c r="E3988" s="76">
        <v>110.49</v>
      </c>
      <c r="F3988" s="77">
        <v>0</v>
      </c>
      <c r="H3988" s="77">
        <v>0</v>
      </c>
    </row>
    <row r="3989" spans="1:8" ht="19.899999999999999" hidden="1" customHeight="1">
      <c r="A3989" s="75">
        <v>40395</v>
      </c>
      <c r="B3989" s="4" t="s">
        <v>20065</v>
      </c>
      <c r="C3989" s="75" t="s">
        <v>6</v>
      </c>
      <c r="D3989" s="4" t="s">
        <v>23207</v>
      </c>
      <c r="E3989" s="76">
        <v>113.7</v>
      </c>
      <c r="F3989" s="77">
        <v>0</v>
      </c>
      <c r="H3989" s="77">
        <v>0</v>
      </c>
    </row>
    <row r="3990" spans="1:8" ht="19.899999999999999" hidden="1" customHeight="1">
      <c r="A3990" s="75">
        <v>40394</v>
      </c>
      <c r="B3990" s="4" t="s">
        <v>20066</v>
      </c>
      <c r="C3990" s="75" t="s">
        <v>6</v>
      </c>
      <c r="D3990" s="4" t="s">
        <v>23207</v>
      </c>
      <c r="E3990" s="76">
        <v>59.6</v>
      </c>
      <c r="F3990" s="77">
        <v>0</v>
      </c>
      <c r="H3990" s="77">
        <v>0</v>
      </c>
    </row>
    <row r="3991" spans="1:8" ht="19.899999999999999" hidden="1" customHeight="1">
      <c r="A3991" s="75">
        <v>40392</v>
      </c>
      <c r="B3991" s="4" t="s">
        <v>20067</v>
      </c>
      <c r="C3991" s="75" t="s">
        <v>6</v>
      </c>
      <c r="D3991" s="4" t="s">
        <v>23207</v>
      </c>
      <c r="E3991" s="76">
        <v>59.6</v>
      </c>
      <c r="F3991" s="77">
        <v>0</v>
      </c>
      <c r="H3991" s="77">
        <v>0</v>
      </c>
    </row>
    <row r="3992" spans="1:8" ht="19.899999999999999" hidden="1" customHeight="1">
      <c r="A3992" s="75">
        <v>40398</v>
      </c>
      <c r="B3992" s="4" t="s">
        <v>20068</v>
      </c>
      <c r="C3992" s="75" t="s">
        <v>6</v>
      </c>
      <c r="D3992" s="4" t="s">
        <v>23207</v>
      </c>
      <c r="E3992" s="76">
        <v>59.6</v>
      </c>
      <c r="F3992" s="77">
        <v>0</v>
      </c>
      <c r="H3992" s="77">
        <v>0</v>
      </c>
    </row>
    <row r="3993" spans="1:8" ht="19.899999999999999" hidden="1" customHeight="1">
      <c r="A3993" s="75">
        <v>40397</v>
      </c>
      <c r="B3993" s="4" t="s">
        <v>20069</v>
      </c>
      <c r="C3993" s="75" t="s">
        <v>6</v>
      </c>
      <c r="D3993" s="4" t="s">
        <v>23207</v>
      </c>
      <c r="E3993" s="76">
        <v>158.91999999999999</v>
      </c>
      <c r="F3993" s="77">
        <v>0</v>
      </c>
      <c r="H3993" s="77">
        <v>0</v>
      </c>
    </row>
    <row r="3994" spans="1:8" ht="19.899999999999999" hidden="1" customHeight="1">
      <c r="A3994" s="75">
        <v>40399</v>
      </c>
      <c r="B3994" s="4" t="s">
        <v>20070</v>
      </c>
      <c r="C3994" s="75" t="s">
        <v>6</v>
      </c>
      <c r="D3994" s="4" t="s">
        <v>23207</v>
      </c>
      <c r="E3994" s="76">
        <v>158.91999999999999</v>
      </c>
      <c r="F3994" s="77">
        <v>0</v>
      </c>
      <c r="H3994" s="77">
        <v>0</v>
      </c>
    </row>
    <row r="3995" spans="1:8" ht="19.899999999999999" hidden="1" customHeight="1">
      <c r="A3995" s="75">
        <v>40393</v>
      </c>
      <c r="B3995" s="4" t="s">
        <v>20071</v>
      </c>
      <c r="C3995" s="75" t="s">
        <v>6</v>
      </c>
      <c r="D3995" s="4" t="s">
        <v>23207</v>
      </c>
      <c r="E3995" s="76">
        <v>158.91999999999999</v>
      </c>
      <c r="F3995" s="77">
        <v>0</v>
      </c>
      <c r="H3995" s="77">
        <v>0</v>
      </c>
    </row>
    <row r="3996" spans="1:8" ht="19.899999999999999" hidden="1" customHeight="1">
      <c r="A3996" s="75">
        <v>44253</v>
      </c>
      <c r="B3996" s="4" t="s">
        <v>20072</v>
      </c>
      <c r="C3996" s="75" t="s">
        <v>6</v>
      </c>
      <c r="D3996" s="4" t="s">
        <v>23207</v>
      </c>
      <c r="E3996" s="76">
        <v>158.91999999999999</v>
      </c>
      <c r="F3996" s="77">
        <v>0</v>
      </c>
      <c r="H3996" s="77">
        <v>0</v>
      </c>
    </row>
    <row r="3997" spans="1:8" ht="19.899999999999999" hidden="1" customHeight="1">
      <c r="A3997" s="75">
        <v>21121</v>
      </c>
      <c r="B3997" s="4" t="s">
        <v>20073</v>
      </c>
      <c r="C3997" s="75" t="s">
        <v>6</v>
      </c>
      <c r="D3997" s="4" t="s">
        <v>23207</v>
      </c>
      <c r="E3997" s="76">
        <v>158.91999999999999</v>
      </c>
      <c r="F3997" s="77">
        <v>0</v>
      </c>
      <c r="H3997" s="77">
        <v>0</v>
      </c>
    </row>
    <row r="3998" spans="1:8" ht="19.899999999999999" hidden="1" customHeight="1">
      <c r="A3998" s="75">
        <v>38010</v>
      </c>
      <c r="B3998" s="4" t="s">
        <v>20074</v>
      </c>
      <c r="C3998" s="75" t="s">
        <v>6</v>
      </c>
      <c r="D3998" s="4" t="s">
        <v>23207</v>
      </c>
      <c r="E3998" s="76">
        <v>12.64</v>
      </c>
      <c r="F3998" s="77">
        <v>0</v>
      </c>
      <c r="H3998" s="77">
        <v>0</v>
      </c>
    </row>
    <row r="3999" spans="1:8" ht="19.899999999999999" hidden="1" customHeight="1">
      <c r="A3999" s="75">
        <v>38011</v>
      </c>
      <c r="B3999" s="4" t="s">
        <v>20075</v>
      </c>
      <c r="C3999" s="75" t="s">
        <v>6</v>
      </c>
      <c r="D3999" s="4" t="s">
        <v>23207</v>
      </c>
      <c r="E3999" s="76">
        <v>300.91000000000003</v>
      </c>
      <c r="F3999" s="77">
        <v>0</v>
      </c>
      <c r="H3999" s="77">
        <v>0</v>
      </c>
    </row>
    <row r="4000" spans="1:8" ht="19.899999999999999" hidden="1" customHeight="1">
      <c r="A4000" s="75">
        <v>38012</v>
      </c>
      <c r="B4000" s="4" t="s">
        <v>20076</v>
      </c>
      <c r="C4000" s="75" t="s">
        <v>6</v>
      </c>
      <c r="D4000" s="4" t="s">
        <v>23207</v>
      </c>
      <c r="E4000" s="76">
        <v>300.91000000000003</v>
      </c>
      <c r="F4000" s="77">
        <v>0</v>
      </c>
      <c r="H4000" s="77">
        <v>0</v>
      </c>
    </row>
    <row r="4001" spans="1:8" ht="19.899999999999999" hidden="1" customHeight="1">
      <c r="A4001" s="75">
        <v>38013</v>
      </c>
      <c r="B4001" s="4" t="s">
        <v>20077</v>
      </c>
      <c r="C4001" s="75" t="s">
        <v>6</v>
      </c>
      <c r="D4001" s="4" t="s">
        <v>23207</v>
      </c>
      <c r="E4001" s="76">
        <v>5.48</v>
      </c>
      <c r="F4001" s="77">
        <v>0</v>
      </c>
      <c r="H4001" s="77">
        <v>0</v>
      </c>
    </row>
    <row r="4002" spans="1:8" ht="19.899999999999999" hidden="1" customHeight="1">
      <c r="A4002" s="75">
        <v>38014</v>
      </c>
      <c r="B4002" s="4" t="s">
        <v>20078</v>
      </c>
      <c r="C4002" s="75" t="s">
        <v>6</v>
      </c>
      <c r="D4002" s="4" t="s">
        <v>23207</v>
      </c>
      <c r="E4002" s="76">
        <v>8.25</v>
      </c>
      <c r="F4002" s="77">
        <v>0</v>
      </c>
      <c r="H4002" s="77">
        <v>0</v>
      </c>
    </row>
    <row r="4003" spans="1:8" ht="19.899999999999999" hidden="1" customHeight="1">
      <c r="A4003" s="75">
        <v>38015</v>
      </c>
      <c r="B4003" s="4" t="s">
        <v>20079</v>
      </c>
      <c r="C4003" s="75" t="s">
        <v>6</v>
      </c>
      <c r="D4003" s="4" t="s">
        <v>23207</v>
      </c>
      <c r="E4003" s="76">
        <v>29.61</v>
      </c>
      <c r="F4003" s="77">
        <v>0</v>
      </c>
      <c r="H4003" s="77">
        <v>0</v>
      </c>
    </row>
    <row r="4004" spans="1:8" ht="19.899999999999999" hidden="1" customHeight="1">
      <c r="A4004" s="75">
        <v>38016</v>
      </c>
      <c r="B4004" s="4" t="s">
        <v>20080</v>
      </c>
      <c r="C4004" s="75" t="s">
        <v>6</v>
      </c>
      <c r="D4004" s="4" t="s">
        <v>23207</v>
      </c>
      <c r="E4004" s="76">
        <v>44.68</v>
      </c>
      <c r="F4004" s="77">
        <v>0</v>
      </c>
      <c r="H4004" s="77">
        <v>0</v>
      </c>
    </row>
    <row r="4005" spans="1:8" ht="19.899999999999999" hidden="1" customHeight="1">
      <c r="A4005" s="75">
        <v>12741</v>
      </c>
      <c r="B4005" s="4" t="s">
        <v>20081</v>
      </c>
      <c r="C4005" s="75" t="s">
        <v>6</v>
      </c>
      <c r="D4005" s="4" t="s">
        <v>23207</v>
      </c>
      <c r="E4005" s="76">
        <v>90.68</v>
      </c>
      <c r="F4005" s="77">
        <v>0</v>
      </c>
      <c r="H4005" s="77">
        <v>0</v>
      </c>
    </row>
    <row r="4006" spans="1:8" ht="19.899999999999999" hidden="1" customHeight="1">
      <c r="A4006" s="75">
        <v>12733</v>
      </c>
      <c r="B4006" s="4" t="s">
        <v>20082</v>
      </c>
      <c r="C4006" s="75" t="s">
        <v>6</v>
      </c>
      <c r="D4006" s="4" t="s">
        <v>23207</v>
      </c>
      <c r="E4006" s="76">
        <v>76.62</v>
      </c>
      <c r="F4006" s="77">
        <v>0</v>
      </c>
      <c r="H4006" s="77">
        <v>0</v>
      </c>
    </row>
    <row r="4007" spans="1:8" ht="19.899999999999999" hidden="1" customHeight="1">
      <c r="A4007" s="75">
        <v>12734</v>
      </c>
      <c r="B4007" s="4" t="s">
        <v>20083</v>
      </c>
      <c r="C4007" s="75" t="s">
        <v>6</v>
      </c>
      <c r="D4007" s="4" t="s">
        <v>23207</v>
      </c>
      <c r="E4007" s="76">
        <v>44.2</v>
      </c>
      <c r="F4007" s="77">
        <v>0</v>
      </c>
      <c r="H4007" s="77">
        <v>0</v>
      </c>
    </row>
    <row r="4008" spans="1:8" ht="19.899999999999999" hidden="1" customHeight="1">
      <c r="A4008" s="75">
        <v>12735</v>
      </c>
      <c r="B4008" s="4" t="s">
        <v>20084</v>
      </c>
      <c r="C4008" s="75" t="s">
        <v>6</v>
      </c>
      <c r="D4008" s="4" t="s">
        <v>23207</v>
      </c>
      <c r="E4008" s="76">
        <v>135.43</v>
      </c>
      <c r="F4008" s="77">
        <v>0</v>
      </c>
      <c r="H4008" s="77">
        <v>0</v>
      </c>
    </row>
    <row r="4009" spans="1:8" ht="19.899999999999999" hidden="1" customHeight="1">
      <c r="A4009" s="75">
        <v>12736</v>
      </c>
      <c r="B4009" s="4" t="s">
        <v>20085</v>
      </c>
      <c r="C4009" s="75" t="s">
        <v>6</v>
      </c>
      <c r="D4009" s="4" t="s">
        <v>23207</v>
      </c>
      <c r="E4009" s="76">
        <v>3.65</v>
      </c>
      <c r="F4009" s="77">
        <v>0</v>
      </c>
      <c r="H4009" s="77">
        <v>0</v>
      </c>
    </row>
    <row r="4010" spans="1:8" ht="19.899999999999999" hidden="1" customHeight="1">
      <c r="A4010" s="75">
        <v>12737</v>
      </c>
      <c r="B4010" s="4" t="s">
        <v>20086</v>
      </c>
      <c r="C4010" s="75" t="s">
        <v>6</v>
      </c>
      <c r="D4010" s="4" t="s">
        <v>23207</v>
      </c>
      <c r="E4010" s="76">
        <v>6.36</v>
      </c>
      <c r="F4010" s="77">
        <v>0</v>
      </c>
      <c r="H4010" s="77">
        <v>0</v>
      </c>
    </row>
    <row r="4011" spans="1:8" ht="19.899999999999999" hidden="1" customHeight="1">
      <c r="A4011" s="75">
        <v>12738</v>
      </c>
      <c r="B4011" s="4" t="s">
        <v>20087</v>
      </c>
      <c r="C4011" s="75" t="s">
        <v>6</v>
      </c>
      <c r="D4011" s="4" t="s">
        <v>23207</v>
      </c>
      <c r="E4011" s="76">
        <v>8.25</v>
      </c>
      <c r="F4011" s="77">
        <v>0</v>
      </c>
      <c r="H4011" s="77">
        <v>0</v>
      </c>
    </row>
    <row r="4012" spans="1:8" ht="19.899999999999999" hidden="1" customHeight="1">
      <c r="A4012" s="75">
        <v>12739</v>
      </c>
      <c r="B4012" s="4" t="s">
        <v>20088</v>
      </c>
      <c r="C4012" s="75" t="s">
        <v>6</v>
      </c>
      <c r="D4012" s="4" t="s">
        <v>23207</v>
      </c>
      <c r="E4012" s="76">
        <v>8.23</v>
      </c>
      <c r="F4012" s="77">
        <v>0</v>
      </c>
      <c r="H4012" s="77">
        <v>0</v>
      </c>
    </row>
    <row r="4013" spans="1:8" ht="19.899999999999999" hidden="1" customHeight="1">
      <c r="A4013" s="75">
        <v>12740</v>
      </c>
      <c r="B4013" s="4" t="s">
        <v>20089</v>
      </c>
      <c r="C4013" s="75" t="s">
        <v>6</v>
      </c>
      <c r="D4013" s="4" t="s">
        <v>23207</v>
      </c>
      <c r="E4013" s="76">
        <v>9.68</v>
      </c>
      <c r="F4013" s="77">
        <v>0</v>
      </c>
      <c r="H4013" s="77">
        <v>0</v>
      </c>
    </row>
    <row r="4014" spans="1:8" ht="19.899999999999999" hidden="1" customHeight="1">
      <c r="A4014" s="75">
        <v>6297</v>
      </c>
      <c r="B4014" s="4" t="s">
        <v>20090</v>
      </c>
      <c r="C4014" s="75" t="s">
        <v>6</v>
      </c>
      <c r="D4014" s="4" t="s">
        <v>23207</v>
      </c>
      <c r="E4014" s="76">
        <v>14.07</v>
      </c>
      <c r="F4014" s="77">
        <v>0</v>
      </c>
      <c r="H4014" s="77">
        <v>0</v>
      </c>
    </row>
    <row r="4015" spans="1:8" ht="19.899999999999999" hidden="1" customHeight="1">
      <c r="A4015" s="75">
        <v>6296</v>
      </c>
      <c r="B4015" s="4" t="s">
        <v>20091</v>
      </c>
      <c r="C4015" s="75" t="s">
        <v>6</v>
      </c>
      <c r="D4015" s="4" t="s">
        <v>23207</v>
      </c>
      <c r="E4015" s="76">
        <v>17.2</v>
      </c>
      <c r="F4015" s="77">
        <v>0</v>
      </c>
      <c r="H4015" s="77">
        <v>0</v>
      </c>
    </row>
    <row r="4016" spans="1:8" ht="19.899999999999999" hidden="1" customHeight="1">
      <c r="A4016" s="75">
        <v>6323</v>
      </c>
      <c r="B4016" s="4" t="s">
        <v>20092</v>
      </c>
      <c r="C4016" s="75" t="s">
        <v>6</v>
      </c>
      <c r="D4016" s="4" t="s">
        <v>23207</v>
      </c>
      <c r="E4016" s="76">
        <v>40.51</v>
      </c>
      <c r="F4016" s="77">
        <v>0</v>
      </c>
      <c r="H4016" s="77">
        <v>0</v>
      </c>
    </row>
    <row r="4017" spans="1:8" ht="19.899999999999999" hidden="1" customHeight="1">
      <c r="A4017" s="75">
        <v>6294</v>
      </c>
      <c r="B4017" s="4" t="s">
        <v>20093</v>
      </c>
      <c r="C4017" s="75" t="s">
        <v>6</v>
      </c>
      <c r="D4017" s="4" t="s">
        <v>23207</v>
      </c>
      <c r="E4017" s="76">
        <v>93.61</v>
      </c>
      <c r="F4017" s="77">
        <v>0</v>
      </c>
      <c r="H4017" s="77">
        <v>0</v>
      </c>
    </row>
    <row r="4018" spans="1:8" ht="19.899999999999999" hidden="1" customHeight="1">
      <c r="A4018" s="75">
        <v>6299</v>
      </c>
      <c r="B4018" s="4" t="s">
        <v>20094</v>
      </c>
      <c r="C4018" s="75" t="s">
        <v>6</v>
      </c>
      <c r="D4018" s="4" t="s">
        <v>23207</v>
      </c>
      <c r="E4018" s="76"/>
      <c r="F4018" s="77">
        <v>0</v>
      </c>
      <c r="H4018" s="77">
        <v>0</v>
      </c>
    </row>
    <row r="4019" spans="1:8" ht="19.899999999999999" hidden="1" customHeight="1">
      <c r="A4019" s="75">
        <v>6298</v>
      </c>
      <c r="B4019" s="4" t="s">
        <v>20095</v>
      </c>
      <c r="C4019" s="75" t="s">
        <v>6</v>
      </c>
      <c r="D4019" s="4" t="s">
        <v>23207</v>
      </c>
      <c r="E4019" s="76"/>
      <c r="F4019" s="77">
        <v>0</v>
      </c>
      <c r="H4019" s="77">
        <v>0</v>
      </c>
    </row>
    <row r="4020" spans="1:8" ht="19.899999999999999" hidden="1" customHeight="1">
      <c r="A4020" s="75">
        <v>6322</v>
      </c>
      <c r="B4020" s="4" t="s">
        <v>20096</v>
      </c>
      <c r="C4020" s="75" t="s">
        <v>6</v>
      </c>
      <c r="D4020" s="4" t="s">
        <v>23207</v>
      </c>
      <c r="E4020" s="76"/>
      <c r="F4020" s="77">
        <v>0</v>
      </c>
      <c r="H4020" s="77">
        <v>0</v>
      </c>
    </row>
    <row r="4021" spans="1:8" ht="19.899999999999999" hidden="1" customHeight="1">
      <c r="A4021" s="75">
        <v>6295</v>
      </c>
      <c r="B4021" s="4" t="s">
        <v>20097</v>
      </c>
      <c r="C4021" s="75" t="s">
        <v>6</v>
      </c>
      <c r="D4021" s="4" t="s">
        <v>23207</v>
      </c>
      <c r="E4021" s="76"/>
      <c r="F4021" s="77">
        <v>0</v>
      </c>
      <c r="H4021" s="77">
        <v>0</v>
      </c>
    </row>
    <row r="4022" spans="1:8" ht="19.899999999999999" hidden="1" customHeight="1">
      <c r="A4022" s="75">
        <v>6300</v>
      </c>
      <c r="B4022" s="4" t="s">
        <v>20098</v>
      </c>
      <c r="C4022" s="75" t="s">
        <v>6</v>
      </c>
      <c r="D4022" s="4" t="s">
        <v>23207</v>
      </c>
      <c r="E4022" s="76"/>
      <c r="F4022" s="77">
        <v>0</v>
      </c>
      <c r="H4022" s="77">
        <v>0</v>
      </c>
    </row>
    <row r="4023" spans="1:8" ht="19.899999999999999" hidden="1" customHeight="1">
      <c r="A4023" s="75">
        <v>6321</v>
      </c>
      <c r="B4023" s="4" t="s">
        <v>20099</v>
      </c>
      <c r="C4023" s="75" t="s">
        <v>6</v>
      </c>
      <c r="D4023" s="4" t="s">
        <v>23207</v>
      </c>
      <c r="E4023" s="76"/>
      <c r="F4023" s="77">
        <v>0</v>
      </c>
      <c r="H4023" s="77">
        <v>0</v>
      </c>
    </row>
    <row r="4024" spans="1:8" ht="19.899999999999999" hidden="1" customHeight="1">
      <c r="A4024" s="75">
        <v>6301</v>
      </c>
      <c r="B4024" s="4" t="s">
        <v>20100</v>
      </c>
      <c r="C4024" s="75" t="s">
        <v>6</v>
      </c>
      <c r="D4024" s="4" t="s">
        <v>23207</v>
      </c>
      <c r="E4024" s="76"/>
      <c r="F4024" s="77">
        <v>0</v>
      </c>
      <c r="H4024" s="77">
        <v>0</v>
      </c>
    </row>
    <row r="4025" spans="1:8" ht="19.899999999999999" hidden="1" customHeight="1">
      <c r="A4025" s="75">
        <v>7105</v>
      </c>
      <c r="B4025" s="4" t="s">
        <v>20101</v>
      </c>
      <c r="C4025" s="75" t="s">
        <v>6</v>
      </c>
      <c r="D4025" s="4" t="s">
        <v>23207</v>
      </c>
      <c r="E4025" s="76"/>
      <c r="F4025" s="77">
        <v>0</v>
      </c>
      <c r="H4025" s="77">
        <v>0</v>
      </c>
    </row>
    <row r="4026" spans="1:8" ht="19.899999999999999" hidden="1" customHeight="1">
      <c r="A4026" s="75">
        <v>20183</v>
      </c>
      <c r="B4026" s="4" t="s">
        <v>20102</v>
      </c>
      <c r="C4026" s="75" t="s">
        <v>6</v>
      </c>
      <c r="D4026" s="4" t="s">
        <v>23207</v>
      </c>
      <c r="E4026" s="76"/>
      <c r="F4026" s="77">
        <v>0</v>
      </c>
      <c r="H4026" s="77">
        <v>0</v>
      </c>
    </row>
    <row r="4027" spans="1:8" ht="19.899999999999999" hidden="1" customHeight="1">
      <c r="A4027" s="75">
        <v>38448</v>
      </c>
      <c r="B4027" s="4" t="s">
        <v>20103</v>
      </c>
      <c r="C4027" s="75" t="s">
        <v>6</v>
      </c>
      <c r="D4027" s="4" t="s">
        <v>23207</v>
      </c>
      <c r="E4027" s="76"/>
      <c r="F4027" s="77">
        <v>0</v>
      </c>
      <c r="H4027" s="77">
        <v>0</v>
      </c>
    </row>
    <row r="4028" spans="1:8" ht="19.899999999999999" hidden="1" customHeight="1">
      <c r="A4028" s="75">
        <v>20182</v>
      </c>
      <c r="B4028" s="4" t="s">
        <v>20104</v>
      </c>
      <c r="C4028" s="75" t="s">
        <v>6</v>
      </c>
      <c r="D4028" s="4" t="s">
        <v>23207</v>
      </c>
      <c r="E4028" s="76"/>
      <c r="F4028" s="77">
        <v>0</v>
      </c>
      <c r="H4028" s="77">
        <v>0</v>
      </c>
    </row>
    <row r="4029" spans="1:8" ht="19.899999999999999" hidden="1" customHeight="1">
      <c r="A4029" s="75">
        <v>7119</v>
      </c>
      <c r="B4029" s="4" t="s">
        <v>20105</v>
      </c>
      <c r="C4029" s="75" t="s">
        <v>6</v>
      </c>
      <c r="D4029" s="4" t="s">
        <v>23207</v>
      </c>
      <c r="E4029" s="76"/>
      <c r="F4029" s="77">
        <v>0</v>
      </c>
      <c r="H4029" s="77">
        <v>0</v>
      </c>
    </row>
    <row r="4030" spans="1:8" ht="19.899999999999999" hidden="1" customHeight="1">
      <c r="A4030" s="75">
        <v>7126</v>
      </c>
      <c r="B4030" s="4" t="s">
        <v>20106</v>
      </c>
      <c r="C4030" s="75" t="s">
        <v>6</v>
      </c>
      <c r="D4030" s="4" t="s">
        <v>23207</v>
      </c>
      <c r="E4030" s="76">
        <v>11.2</v>
      </c>
      <c r="F4030" s="77">
        <v>0</v>
      </c>
      <c r="H4030" s="77">
        <v>0</v>
      </c>
    </row>
    <row r="4031" spans="1:8" ht="19.899999999999999" hidden="1" customHeight="1">
      <c r="A4031" s="75">
        <v>7120</v>
      </c>
      <c r="B4031" s="4" t="s">
        <v>20107</v>
      </c>
      <c r="C4031" s="75" t="s">
        <v>6</v>
      </c>
      <c r="D4031" s="4" t="s">
        <v>23207</v>
      </c>
      <c r="E4031" s="76">
        <v>12.59</v>
      </c>
      <c r="F4031" s="77">
        <v>0</v>
      </c>
      <c r="H4031" s="77">
        <v>0</v>
      </c>
    </row>
    <row r="4032" spans="1:8" ht="19.899999999999999" hidden="1" customHeight="1">
      <c r="A4032" s="75">
        <v>6319</v>
      </c>
      <c r="B4032" s="4" t="s">
        <v>20108</v>
      </c>
      <c r="C4032" s="75" t="s">
        <v>6</v>
      </c>
      <c r="D4032" s="4" t="s">
        <v>23207</v>
      </c>
      <c r="E4032" s="76"/>
      <c r="F4032" s="77">
        <v>0</v>
      </c>
      <c r="H4032" s="77">
        <v>0</v>
      </c>
    </row>
    <row r="4033" spans="1:8" ht="19.899999999999999" hidden="1" customHeight="1">
      <c r="A4033" s="75">
        <v>6304</v>
      </c>
      <c r="B4033" s="4" t="s">
        <v>20109</v>
      </c>
      <c r="C4033" s="75" t="s">
        <v>6</v>
      </c>
      <c r="D4033" s="4" t="s">
        <v>23207</v>
      </c>
      <c r="E4033" s="76"/>
      <c r="F4033" s="77">
        <v>0</v>
      </c>
      <c r="H4033" s="77">
        <v>0</v>
      </c>
    </row>
    <row r="4034" spans="1:8" ht="19.899999999999999" hidden="1" customHeight="1">
      <c r="A4034" s="75">
        <v>21116</v>
      </c>
      <c r="B4034" s="4" t="s">
        <v>20110</v>
      </c>
      <c r="C4034" s="75" t="s">
        <v>6</v>
      </c>
      <c r="D4034" s="4" t="s">
        <v>23207</v>
      </c>
      <c r="E4034" s="76"/>
      <c r="F4034" s="77">
        <v>0</v>
      </c>
      <c r="H4034" s="77">
        <v>0</v>
      </c>
    </row>
    <row r="4035" spans="1:8" ht="19.899999999999999" hidden="1" customHeight="1">
      <c r="A4035" s="75">
        <v>6320</v>
      </c>
      <c r="B4035" s="4" t="s">
        <v>20111</v>
      </c>
      <c r="C4035" s="75" t="s">
        <v>6</v>
      </c>
      <c r="D4035" s="4" t="s">
        <v>23207</v>
      </c>
      <c r="E4035" s="76"/>
      <c r="F4035" s="77">
        <v>0</v>
      </c>
      <c r="H4035" s="77">
        <v>0</v>
      </c>
    </row>
    <row r="4036" spans="1:8" ht="19.899999999999999" hidden="1" customHeight="1">
      <c r="A4036" s="75">
        <v>6303</v>
      </c>
      <c r="B4036" s="4" t="s">
        <v>20112</v>
      </c>
      <c r="C4036" s="75" t="s">
        <v>6</v>
      </c>
      <c r="D4036" s="4" t="s">
        <v>23207</v>
      </c>
      <c r="E4036" s="76"/>
      <c r="F4036" s="77">
        <v>0</v>
      </c>
      <c r="H4036" s="77">
        <v>0</v>
      </c>
    </row>
    <row r="4037" spans="1:8" ht="19.899999999999999" hidden="1" customHeight="1">
      <c r="A4037" s="75">
        <v>6308</v>
      </c>
      <c r="B4037" s="4" t="s">
        <v>20113</v>
      </c>
      <c r="C4037" s="75" t="s">
        <v>6</v>
      </c>
      <c r="D4037" s="4" t="s">
        <v>23207</v>
      </c>
      <c r="E4037" s="76"/>
      <c r="F4037" s="77">
        <v>0</v>
      </c>
      <c r="H4037" s="77">
        <v>0</v>
      </c>
    </row>
    <row r="4038" spans="1:8" ht="19.899999999999999" hidden="1" customHeight="1">
      <c r="A4038" s="75">
        <v>6317</v>
      </c>
      <c r="B4038" s="4" t="s">
        <v>20114</v>
      </c>
      <c r="C4038" s="75" t="s">
        <v>6</v>
      </c>
      <c r="D4038" s="4" t="s">
        <v>23207</v>
      </c>
      <c r="E4038" s="76"/>
      <c r="F4038" s="77">
        <v>0</v>
      </c>
      <c r="H4038" s="77">
        <v>0</v>
      </c>
    </row>
    <row r="4039" spans="1:8" ht="19.899999999999999" hidden="1" customHeight="1">
      <c r="A4039" s="75">
        <v>6307</v>
      </c>
      <c r="B4039" s="4" t="s">
        <v>20115</v>
      </c>
      <c r="C4039" s="75" t="s">
        <v>6</v>
      </c>
      <c r="D4039" s="4" t="s">
        <v>23207</v>
      </c>
      <c r="E4039" s="76">
        <v>37.68</v>
      </c>
      <c r="F4039" s="77">
        <v>0</v>
      </c>
      <c r="H4039" s="77">
        <v>0</v>
      </c>
    </row>
    <row r="4040" spans="1:8" ht="19.899999999999999" hidden="1" customHeight="1">
      <c r="A4040" s="75">
        <v>6309</v>
      </c>
      <c r="B4040" s="4" t="s">
        <v>20116</v>
      </c>
      <c r="C4040" s="75" t="s">
        <v>6</v>
      </c>
      <c r="D4040" s="4" t="s">
        <v>23207</v>
      </c>
      <c r="E4040" s="76">
        <v>7.97</v>
      </c>
      <c r="F4040" s="77">
        <v>0</v>
      </c>
      <c r="H4040" s="77">
        <v>0</v>
      </c>
    </row>
    <row r="4041" spans="1:8" ht="19.899999999999999" hidden="1" customHeight="1">
      <c r="A4041" s="75">
        <v>6318</v>
      </c>
      <c r="B4041" s="4" t="s">
        <v>20117</v>
      </c>
      <c r="C4041" s="75" t="s">
        <v>6</v>
      </c>
      <c r="D4041" s="4" t="s">
        <v>23207</v>
      </c>
      <c r="E4041" s="76">
        <v>9.82</v>
      </c>
      <c r="F4041" s="77">
        <v>0</v>
      </c>
      <c r="H4041" s="77">
        <v>0</v>
      </c>
    </row>
    <row r="4042" spans="1:8" ht="19.899999999999999" hidden="1" customHeight="1">
      <c r="A4042" s="75">
        <v>6306</v>
      </c>
      <c r="B4042" s="4" t="s">
        <v>20118</v>
      </c>
      <c r="C4042" s="75" t="s">
        <v>6</v>
      </c>
      <c r="D4042" s="4" t="s">
        <v>23207</v>
      </c>
      <c r="E4042" s="76"/>
      <c r="F4042" s="77">
        <v>0</v>
      </c>
      <c r="H4042" s="77">
        <v>0</v>
      </c>
    </row>
    <row r="4043" spans="1:8" ht="19.899999999999999" hidden="1" customHeight="1">
      <c r="A4043" s="75">
        <v>6305</v>
      </c>
      <c r="B4043" s="4" t="s">
        <v>20119</v>
      </c>
      <c r="C4043" s="75" t="s">
        <v>6</v>
      </c>
      <c r="D4043" s="4" t="s">
        <v>23207</v>
      </c>
      <c r="E4043" s="76"/>
      <c r="F4043" s="77">
        <v>0</v>
      </c>
      <c r="H4043" s="77">
        <v>0</v>
      </c>
    </row>
    <row r="4044" spans="1:8" ht="19.899999999999999" hidden="1" customHeight="1">
      <c r="A4044" s="75">
        <v>6312</v>
      </c>
      <c r="B4044" s="4" t="s">
        <v>20120</v>
      </c>
      <c r="C4044" s="75" t="s">
        <v>6</v>
      </c>
      <c r="D4044" s="4" t="s">
        <v>23207</v>
      </c>
      <c r="E4044" s="76"/>
      <c r="F4044" s="77">
        <v>0</v>
      </c>
      <c r="H4044" s="77">
        <v>0</v>
      </c>
    </row>
    <row r="4045" spans="1:8" ht="19.899999999999999" hidden="1" customHeight="1">
      <c r="A4045" s="75">
        <v>6311</v>
      </c>
      <c r="B4045" s="4" t="s">
        <v>20121</v>
      </c>
      <c r="C4045" s="75" t="s">
        <v>6</v>
      </c>
      <c r="D4045" s="4" t="s">
        <v>23207</v>
      </c>
      <c r="E4045" s="76"/>
      <c r="F4045" s="77">
        <v>0</v>
      </c>
      <c r="H4045" s="77">
        <v>0</v>
      </c>
    </row>
    <row r="4046" spans="1:8" ht="19.899999999999999" hidden="1" customHeight="1">
      <c r="A4046" s="75">
        <v>6310</v>
      </c>
      <c r="B4046" s="4" t="s">
        <v>20122</v>
      </c>
      <c r="C4046" s="75" t="s">
        <v>6</v>
      </c>
      <c r="D4046" s="4" t="s">
        <v>23207</v>
      </c>
      <c r="E4046" s="76"/>
      <c r="F4046" s="77">
        <v>0</v>
      </c>
      <c r="H4046" s="77">
        <v>0</v>
      </c>
    </row>
    <row r="4047" spans="1:8" ht="19.899999999999999" hidden="1" customHeight="1">
      <c r="A4047" s="75">
        <v>6314</v>
      </c>
      <c r="B4047" s="4" t="s">
        <v>20123</v>
      </c>
      <c r="C4047" s="75" t="s">
        <v>6</v>
      </c>
      <c r="D4047" s="4" t="s">
        <v>23207</v>
      </c>
      <c r="E4047" s="76"/>
      <c r="F4047" s="77">
        <v>0</v>
      </c>
      <c r="H4047" s="77">
        <v>0</v>
      </c>
    </row>
    <row r="4048" spans="1:8" ht="19.899999999999999" hidden="1" customHeight="1">
      <c r="A4048" s="75">
        <v>6313</v>
      </c>
      <c r="B4048" s="4" t="s">
        <v>20124</v>
      </c>
      <c r="C4048" s="75" t="s">
        <v>6</v>
      </c>
      <c r="D4048" s="4" t="s">
        <v>23207</v>
      </c>
      <c r="E4048" s="76"/>
      <c r="F4048" s="77">
        <v>0</v>
      </c>
      <c r="H4048" s="77">
        <v>0</v>
      </c>
    </row>
    <row r="4049" spans="1:8" ht="19.899999999999999" hidden="1" customHeight="1">
      <c r="A4049" s="75">
        <v>6302</v>
      </c>
      <c r="B4049" s="4" t="s">
        <v>20125</v>
      </c>
      <c r="C4049" s="75" t="s">
        <v>6</v>
      </c>
      <c r="D4049" s="4" t="s">
        <v>23207</v>
      </c>
      <c r="E4049" s="76"/>
      <c r="F4049" s="77">
        <v>0</v>
      </c>
      <c r="H4049" s="77">
        <v>0</v>
      </c>
    </row>
    <row r="4050" spans="1:8" ht="19.899999999999999" hidden="1" customHeight="1">
      <c r="A4050" s="75">
        <v>6315</v>
      </c>
      <c r="B4050" s="4" t="s">
        <v>20126</v>
      </c>
      <c r="C4050" s="75" t="s">
        <v>6</v>
      </c>
      <c r="D4050" s="4" t="s">
        <v>23207</v>
      </c>
      <c r="E4050" s="76"/>
      <c r="F4050" s="77">
        <v>0</v>
      </c>
      <c r="H4050" s="77">
        <v>0</v>
      </c>
    </row>
    <row r="4051" spans="1:8" ht="19.899999999999999" hidden="1" customHeight="1">
      <c r="A4051" s="75">
        <v>6316</v>
      </c>
      <c r="B4051" s="4" t="s">
        <v>20127</v>
      </c>
      <c r="C4051" s="75" t="s">
        <v>6</v>
      </c>
      <c r="D4051" s="4" t="s">
        <v>23207</v>
      </c>
      <c r="E4051" s="76"/>
      <c r="F4051" s="77">
        <v>0</v>
      </c>
      <c r="H4051" s="77">
        <v>0</v>
      </c>
    </row>
    <row r="4052" spans="1:8" ht="19.899999999999999" hidden="1" customHeight="1">
      <c r="A4052" s="75">
        <v>39324</v>
      </c>
      <c r="B4052" s="4" t="s">
        <v>20128</v>
      </c>
      <c r="C4052" s="75" t="s">
        <v>6</v>
      </c>
      <c r="D4052" s="4" t="s">
        <v>23207</v>
      </c>
      <c r="E4052" s="76"/>
      <c r="F4052" s="77">
        <v>0</v>
      </c>
      <c r="H4052" s="77">
        <v>0</v>
      </c>
    </row>
    <row r="4053" spans="1:8" ht="19.899999999999999" hidden="1" customHeight="1">
      <c r="A4053" s="75">
        <v>39325</v>
      </c>
      <c r="B4053" s="4" t="s">
        <v>20129</v>
      </c>
      <c r="C4053" s="75" t="s">
        <v>6</v>
      </c>
      <c r="D4053" s="4" t="s">
        <v>23207</v>
      </c>
      <c r="E4053" s="76">
        <v>11.92</v>
      </c>
      <c r="F4053" s="77">
        <v>0</v>
      </c>
      <c r="H4053" s="77">
        <v>0</v>
      </c>
    </row>
    <row r="4054" spans="1:8" ht="19.899999999999999" hidden="1" customHeight="1">
      <c r="A4054" s="75">
        <v>39326</v>
      </c>
      <c r="B4054" s="4" t="s">
        <v>20130</v>
      </c>
      <c r="C4054" s="75" t="s">
        <v>6</v>
      </c>
      <c r="D4054" s="4" t="s">
        <v>23207</v>
      </c>
      <c r="E4054" s="76">
        <v>3.76</v>
      </c>
      <c r="F4054" s="77">
        <v>0</v>
      </c>
      <c r="H4054" s="77">
        <v>0</v>
      </c>
    </row>
    <row r="4055" spans="1:8" ht="19.899999999999999" hidden="1" customHeight="1">
      <c r="A4055" s="75">
        <v>39327</v>
      </c>
      <c r="B4055" s="4" t="s">
        <v>20131</v>
      </c>
      <c r="C4055" s="75" t="s">
        <v>6</v>
      </c>
      <c r="D4055" s="4" t="s">
        <v>23207</v>
      </c>
      <c r="E4055" s="76">
        <v>24.51</v>
      </c>
      <c r="F4055" s="77">
        <v>0</v>
      </c>
      <c r="H4055" s="77">
        <v>0</v>
      </c>
    </row>
    <row r="4056" spans="1:8" ht="19.899999999999999" hidden="1" customHeight="1">
      <c r="A4056" s="75">
        <v>11378</v>
      </c>
      <c r="B4056" s="4" t="s">
        <v>20132</v>
      </c>
      <c r="C4056" s="75" t="s">
        <v>6</v>
      </c>
      <c r="D4056" s="4" t="s">
        <v>23207</v>
      </c>
      <c r="E4056" s="76">
        <v>3.64</v>
      </c>
      <c r="F4056" s="77">
        <v>0</v>
      </c>
      <c r="H4056" s="77">
        <v>0</v>
      </c>
    </row>
    <row r="4057" spans="1:8" ht="19.899999999999999" hidden="1" customHeight="1">
      <c r="A4057" s="75">
        <v>11379</v>
      </c>
      <c r="B4057" s="4" t="s">
        <v>20133</v>
      </c>
      <c r="C4057" s="75" t="s">
        <v>6</v>
      </c>
      <c r="D4057" s="4" t="s">
        <v>23207</v>
      </c>
      <c r="E4057" s="76">
        <v>46.59</v>
      </c>
      <c r="F4057" s="77">
        <v>0</v>
      </c>
      <c r="H4057" s="77">
        <v>0</v>
      </c>
    </row>
    <row r="4058" spans="1:8" ht="19.899999999999999" hidden="1" customHeight="1">
      <c r="A4058" s="75">
        <v>11493</v>
      </c>
      <c r="B4058" s="4" t="s">
        <v>20134</v>
      </c>
      <c r="C4058" s="75" t="s">
        <v>6</v>
      </c>
      <c r="D4058" s="4" t="s">
        <v>23207</v>
      </c>
      <c r="E4058" s="76">
        <v>4.4000000000000004</v>
      </c>
      <c r="F4058" s="77">
        <v>0</v>
      </c>
      <c r="H4058" s="77">
        <v>0</v>
      </c>
    </row>
    <row r="4059" spans="1:8" ht="19.899999999999999" hidden="1" customHeight="1">
      <c r="A4059" s="75">
        <v>7106</v>
      </c>
      <c r="B4059" s="4" t="s">
        <v>20135</v>
      </c>
      <c r="C4059" s="75" t="s">
        <v>6</v>
      </c>
      <c r="D4059" s="4" t="s">
        <v>23207</v>
      </c>
      <c r="E4059" s="76">
        <v>8.7100000000000009</v>
      </c>
      <c r="F4059" s="77">
        <v>0</v>
      </c>
      <c r="H4059" s="77">
        <v>0</v>
      </c>
    </row>
    <row r="4060" spans="1:8" ht="19.899999999999999" hidden="1" customHeight="1">
      <c r="A4060" s="75">
        <v>7104</v>
      </c>
      <c r="B4060" s="4" t="s">
        <v>20136</v>
      </c>
      <c r="C4060" s="75" t="s">
        <v>6</v>
      </c>
      <c r="D4060" s="4" t="s">
        <v>23207</v>
      </c>
      <c r="E4060" s="76">
        <v>9.52</v>
      </c>
      <c r="F4060" s="77">
        <v>0</v>
      </c>
      <c r="H4060" s="77">
        <v>0</v>
      </c>
    </row>
    <row r="4061" spans="1:8" ht="19.899999999999999" hidden="1" customHeight="1">
      <c r="A4061" s="75">
        <v>7136</v>
      </c>
      <c r="B4061" s="4" t="s">
        <v>20137</v>
      </c>
      <c r="C4061" s="75" t="s">
        <v>6</v>
      </c>
      <c r="D4061" s="4" t="s">
        <v>23207</v>
      </c>
      <c r="E4061" s="76">
        <v>10.47</v>
      </c>
      <c r="F4061" s="77">
        <v>0</v>
      </c>
      <c r="H4061" s="77">
        <v>0</v>
      </c>
    </row>
    <row r="4062" spans="1:8" ht="19.899999999999999" hidden="1" customHeight="1">
      <c r="A4062" s="75">
        <v>7128</v>
      </c>
      <c r="B4062" s="4" t="s">
        <v>20138</v>
      </c>
      <c r="C4062" s="75" t="s">
        <v>6</v>
      </c>
      <c r="D4062" s="4" t="s">
        <v>23207</v>
      </c>
      <c r="E4062" s="76">
        <v>12.18</v>
      </c>
      <c r="F4062" s="77">
        <v>0</v>
      </c>
      <c r="H4062" s="77">
        <v>0</v>
      </c>
    </row>
    <row r="4063" spans="1:8" ht="19.899999999999999" hidden="1" customHeight="1">
      <c r="A4063" s="75">
        <v>7108</v>
      </c>
      <c r="B4063" s="4" t="s">
        <v>20139</v>
      </c>
      <c r="C4063" s="75" t="s">
        <v>6</v>
      </c>
      <c r="D4063" s="4" t="s">
        <v>23207</v>
      </c>
      <c r="E4063" s="76">
        <v>2.41</v>
      </c>
      <c r="F4063" s="77">
        <v>0</v>
      </c>
      <c r="H4063" s="77">
        <v>0</v>
      </c>
    </row>
    <row r="4064" spans="1:8" ht="19.899999999999999" hidden="1" customHeight="1">
      <c r="A4064" s="75">
        <v>7129</v>
      </c>
      <c r="B4064" s="4" t="s">
        <v>20140</v>
      </c>
      <c r="C4064" s="75" t="s">
        <v>6</v>
      </c>
      <c r="D4064" s="4" t="s">
        <v>23207</v>
      </c>
      <c r="E4064" s="76">
        <v>4.9400000000000004</v>
      </c>
      <c r="F4064" s="77">
        <v>0</v>
      </c>
      <c r="H4064" s="77">
        <v>0</v>
      </c>
    </row>
    <row r="4065" spans="1:8" ht="19.899999999999999" hidden="1" customHeight="1">
      <c r="A4065" s="75">
        <v>7130</v>
      </c>
      <c r="B4065" s="4" t="s">
        <v>20141</v>
      </c>
      <c r="C4065" s="75" t="s">
        <v>6</v>
      </c>
      <c r="D4065" s="4" t="s">
        <v>23207</v>
      </c>
      <c r="E4065" s="76">
        <v>4.0199999999999996</v>
      </c>
      <c r="F4065" s="77">
        <v>0</v>
      </c>
      <c r="H4065" s="77">
        <v>0</v>
      </c>
    </row>
    <row r="4066" spans="1:8" ht="19.899999999999999" hidden="1" customHeight="1">
      <c r="A4066" s="75">
        <v>7131</v>
      </c>
      <c r="B4066" s="4" t="s">
        <v>20142</v>
      </c>
      <c r="C4066" s="75" t="s">
        <v>6</v>
      </c>
      <c r="D4066" s="4" t="s">
        <v>23207</v>
      </c>
      <c r="E4066" s="76">
        <v>13.1</v>
      </c>
      <c r="F4066" s="77">
        <v>0</v>
      </c>
      <c r="H4066" s="77">
        <v>0</v>
      </c>
    </row>
    <row r="4067" spans="1:8" ht="19.899999999999999" hidden="1" customHeight="1">
      <c r="A4067" s="75">
        <v>7132</v>
      </c>
      <c r="B4067" s="4" t="s">
        <v>20143</v>
      </c>
      <c r="C4067" s="75" t="s">
        <v>6</v>
      </c>
      <c r="D4067" s="4" t="s">
        <v>23207</v>
      </c>
      <c r="E4067" s="76"/>
      <c r="F4067" s="77">
        <v>0</v>
      </c>
      <c r="H4067" s="77">
        <v>0</v>
      </c>
    </row>
    <row r="4068" spans="1:8" ht="19.899999999999999" hidden="1" customHeight="1">
      <c r="A4068" s="75">
        <v>7133</v>
      </c>
      <c r="B4068" s="4" t="s">
        <v>20144</v>
      </c>
      <c r="C4068" s="75" t="s">
        <v>6</v>
      </c>
      <c r="D4068" s="4" t="s">
        <v>23207</v>
      </c>
      <c r="E4068" s="76"/>
      <c r="F4068" s="77">
        <v>0</v>
      </c>
      <c r="H4068" s="77">
        <v>0</v>
      </c>
    </row>
    <row r="4069" spans="1:8" ht="19.899999999999999" hidden="1" customHeight="1">
      <c r="A4069" s="75">
        <v>37422</v>
      </c>
      <c r="B4069" s="4" t="s">
        <v>20145</v>
      </c>
      <c r="C4069" s="75" t="s">
        <v>6</v>
      </c>
      <c r="D4069" s="4" t="s">
        <v>23207</v>
      </c>
      <c r="E4069" s="76"/>
      <c r="F4069" s="77">
        <v>0</v>
      </c>
      <c r="H4069" s="77">
        <v>0</v>
      </c>
    </row>
    <row r="4070" spans="1:8" ht="19.899999999999999" hidden="1" customHeight="1">
      <c r="A4070" s="75">
        <v>37420</v>
      </c>
      <c r="B4070" s="4" t="s">
        <v>20146</v>
      </c>
      <c r="C4070" s="75" t="s">
        <v>6</v>
      </c>
      <c r="D4070" s="4" t="s">
        <v>23207</v>
      </c>
      <c r="E4070" s="76"/>
      <c r="F4070" s="77">
        <v>0</v>
      </c>
      <c r="H4070" s="77">
        <v>0</v>
      </c>
    </row>
    <row r="4071" spans="1:8" ht="19.899999999999999" hidden="1" customHeight="1">
      <c r="A4071" s="75">
        <v>37421</v>
      </c>
      <c r="B4071" s="4" t="s">
        <v>20147</v>
      </c>
      <c r="C4071" s="75" t="s">
        <v>6</v>
      </c>
      <c r="D4071" s="4" t="s">
        <v>23207</v>
      </c>
      <c r="E4071" s="76"/>
      <c r="F4071" s="77">
        <v>0</v>
      </c>
      <c r="H4071" s="77">
        <v>0</v>
      </c>
    </row>
    <row r="4072" spans="1:8" ht="19.899999999999999" hidden="1" customHeight="1">
      <c r="A4072" s="75">
        <v>37443</v>
      </c>
      <c r="B4072" s="4" t="s">
        <v>20148</v>
      </c>
      <c r="C4072" s="75" t="s">
        <v>6</v>
      </c>
      <c r="D4072" s="4" t="s">
        <v>23207</v>
      </c>
      <c r="E4072" s="76"/>
      <c r="F4072" s="77">
        <v>0</v>
      </c>
      <c r="H4072" s="77">
        <v>0</v>
      </c>
    </row>
    <row r="4073" spans="1:8" ht="19.899999999999999" hidden="1" customHeight="1">
      <c r="A4073" s="75">
        <v>37444</v>
      </c>
      <c r="B4073" s="4" t="s">
        <v>20149</v>
      </c>
      <c r="C4073" s="75" t="s">
        <v>6</v>
      </c>
      <c r="D4073" s="4" t="s">
        <v>23207</v>
      </c>
      <c r="E4073" s="76">
        <v>17.399999999999999</v>
      </c>
      <c r="F4073" s="77">
        <v>0</v>
      </c>
      <c r="H4073" s="77">
        <v>0</v>
      </c>
    </row>
    <row r="4074" spans="1:8" ht="19.899999999999999" hidden="1" customHeight="1">
      <c r="A4074" s="75">
        <v>37445</v>
      </c>
      <c r="B4074" s="4" t="s">
        <v>20150</v>
      </c>
      <c r="C4074" s="75" t="s">
        <v>6</v>
      </c>
      <c r="D4074" s="4" t="s">
        <v>23207</v>
      </c>
      <c r="E4074" s="76">
        <v>19.98</v>
      </c>
      <c r="F4074" s="77">
        <v>0</v>
      </c>
      <c r="H4074" s="77">
        <v>0</v>
      </c>
    </row>
    <row r="4075" spans="1:8" ht="19.899999999999999" hidden="1" customHeight="1">
      <c r="A4075" s="75">
        <v>37446</v>
      </c>
      <c r="B4075" s="4" t="s">
        <v>20151</v>
      </c>
      <c r="C4075" s="75" t="s">
        <v>6</v>
      </c>
      <c r="D4075" s="4" t="s">
        <v>23207</v>
      </c>
      <c r="E4075" s="76">
        <v>16.37</v>
      </c>
      <c r="F4075" s="77">
        <v>0</v>
      </c>
      <c r="H4075" s="77">
        <v>0</v>
      </c>
    </row>
    <row r="4076" spans="1:8" ht="19.899999999999999" hidden="1" customHeight="1">
      <c r="A4076" s="75">
        <v>37447</v>
      </c>
      <c r="B4076" s="4" t="s">
        <v>20152</v>
      </c>
      <c r="C4076" s="75" t="s">
        <v>6</v>
      </c>
      <c r="D4076" s="4" t="s">
        <v>23207</v>
      </c>
      <c r="E4076" s="76">
        <v>3.79</v>
      </c>
      <c r="F4076" s="77">
        <v>0</v>
      </c>
      <c r="H4076" s="77">
        <v>0</v>
      </c>
    </row>
    <row r="4077" spans="1:8" ht="19.899999999999999" hidden="1" customHeight="1">
      <c r="A4077" s="75">
        <v>37448</v>
      </c>
      <c r="B4077" s="4" t="s">
        <v>20153</v>
      </c>
      <c r="C4077" s="75" t="s">
        <v>6</v>
      </c>
      <c r="D4077" s="4" t="s">
        <v>23207</v>
      </c>
      <c r="E4077" s="76">
        <v>7.69</v>
      </c>
      <c r="F4077" s="77">
        <v>0</v>
      </c>
      <c r="H4077" s="77">
        <v>0</v>
      </c>
    </row>
    <row r="4078" spans="1:8" ht="19.899999999999999" hidden="1" customHeight="1">
      <c r="A4078" s="75">
        <v>37440</v>
      </c>
      <c r="B4078" s="4" t="s">
        <v>20154</v>
      </c>
      <c r="C4078" s="75" t="s">
        <v>6</v>
      </c>
      <c r="D4078" s="4" t="s">
        <v>23207</v>
      </c>
      <c r="E4078" s="76">
        <v>16.989999999999998</v>
      </c>
      <c r="F4078" s="77">
        <v>0</v>
      </c>
      <c r="H4078" s="77">
        <v>0</v>
      </c>
    </row>
    <row r="4079" spans="1:8" ht="19.899999999999999" hidden="1" customHeight="1">
      <c r="A4079" s="75">
        <v>37441</v>
      </c>
      <c r="B4079" s="4" t="s">
        <v>20155</v>
      </c>
      <c r="C4079" s="75" t="s">
        <v>6</v>
      </c>
      <c r="D4079" s="4" t="s">
        <v>23207</v>
      </c>
      <c r="E4079" s="76">
        <v>159.47</v>
      </c>
      <c r="F4079" s="77">
        <v>0</v>
      </c>
      <c r="H4079" s="77">
        <v>0</v>
      </c>
    </row>
    <row r="4080" spans="1:8" ht="19.899999999999999" hidden="1" customHeight="1">
      <c r="A4080" s="75">
        <v>37442</v>
      </c>
      <c r="B4080" s="4" t="s">
        <v>20156</v>
      </c>
      <c r="C4080" s="75" t="s">
        <v>6</v>
      </c>
      <c r="D4080" s="4" t="s">
        <v>23207</v>
      </c>
      <c r="E4080" s="76">
        <v>1.01</v>
      </c>
      <c r="F4080" s="77">
        <v>0</v>
      </c>
      <c r="H4080" s="77">
        <v>0</v>
      </c>
    </row>
    <row r="4081" spans="1:8" ht="19.899999999999999" hidden="1" customHeight="1">
      <c r="A4081" s="75">
        <v>38017</v>
      </c>
      <c r="B4081" s="4" t="s">
        <v>20157</v>
      </c>
      <c r="C4081" s="75" t="s">
        <v>6</v>
      </c>
      <c r="D4081" s="4" t="s">
        <v>23207</v>
      </c>
      <c r="E4081" s="76">
        <v>1.1399999999999999</v>
      </c>
      <c r="F4081" s="77">
        <v>0</v>
      </c>
      <c r="H4081" s="77">
        <v>0</v>
      </c>
    </row>
    <row r="4082" spans="1:8" ht="19.899999999999999" hidden="1" customHeight="1">
      <c r="A4082" s="75">
        <v>38018</v>
      </c>
      <c r="B4082" s="4" t="s">
        <v>20158</v>
      </c>
      <c r="C4082" s="75" t="s">
        <v>6</v>
      </c>
      <c r="D4082" s="4" t="s">
        <v>23207</v>
      </c>
      <c r="E4082" s="76">
        <v>3.59</v>
      </c>
      <c r="F4082" s="77">
        <v>0</v>
      </c>
      <c r="H4082" s="77">
        <v>0</v>
      </c>
    </row>
    <row r="4083" spans="1:8" ht="19.899999999999999" hidden="1" customHeight="1">
      <c r="A4083" s="75">
        <v>39895</v>
      </c>
      <c r="B4083" s="4" t="s">
        <v>20159</v>
      </c>
      <c r="C4083" s="75" t="s">
        <v>6</v>
      </c>
      <c r="D4083" s="4" t="s">
        <v>23207</v>
      </c>
      <c r="E4083" s="76">
        <v>8.77</v>
      </c>
      <c r="F4083" s="77">
        <v>0</v>
      </c>
      <c r="H4083" s="77">
        <v>0</v>
      </c>
    </row>
    <row r="4084" spans="1:8" ht="19.899999999999999" hidden="1" customHeight="1">
      <c r="A4084" s="75">
        <v>39896</v>
      </c>
      <c r="B4084" s="4" t="s">
        <v>20160</v>
      </c>
      <c r="C4084" s="75" t="s">
        <v>6</v>
      </c>
      <c r="D4084" s="4" t="s">
        <v>23207</v>
      </c>
      <c r="E4084" s="76">
        <v>29.44</v>
      </c>
      <c r="F4084" s="77">
        <v>0</v>
      </c>
      <c r="H4084" s="77">
        <v>0</v>
      </c>
    </row>
    <row r="4085" spans="1:8" ht="19.899999999999999" hidden="1" customHeight="1">
      <c r="A4085" s="75">
        <v>38873</v>
      </c>
      <c r="B4085" s="4" t="s">
        <v>20161</v>
      </c>
      <c r="C4085" s="75" t="s">
        <v>6</v>
      </c>
      <c r="D4085" s="4" t="s">
        <v>23207</v>
      </c>
      <c r="E4085" s="76">
        <v>54.62</v>
      </c>
      <c r="F4085" s="77">
        <v>0</v>
      </c>
      <c r="H4085" s="77">
        <v>0</v>
      </c>
    </row>
    <row r="4086" spans="1:8" ht="19.899999999999999" hidden="1" customHeight="1">
      <c r="A4086" s="75">
        <v>38874</v>
      </c>
      <c r="B4086" s="4" t="s">
        <v>20162</v>
      </c>
      <c r="C4086" s="75" t="s">
        <v>6</v>
      </c>
      <c r="D4086" s="4" t="s">
        <v>23207</v>
      </c>
      <c r="E4086" s="76">
        <v>74.27</v>
      </c>
      <c r="F4086" s="77">
        <v>0</v>
      </c>
      <c r="H4086" s="77">
        <v>0</v>
      </c>
    </row>
    <row r="4087" spans="1:8" ht="19.899999999999999" hidden="1" customHeight="1">
      <c r="A4087" s="75">
        <v>38875</v>
      </c>
      <c r="B4087" s="4" t="s">
        <v>20163</v>
      </c>
      <c r="C4087" s="75" t="s">
        <v>6</v>
      </c>
      <c r="D4087" s="4" t="s">
        <v>23207</v>
      </c>
      <c r="E4087" s="76">
        <v>9.17</v>
      </c>
      <c r="F4087" s="77">
        <v>0</v>
      </c>
      <c r="H4087" s="77">
        <v>0</v>
      </c>
    </row>
    <row r="4088" spans="1:8" ht="19.899999999999999" hidden="1" customHeight="1">
      <c r="A4088" s="75">
        <v>38876</v>
      </c>
      <c r="B4088" s="4" t="s">
        <v>20164</v>
      </c>
      <c r="C4088" s="75" t="s">
        <v>6</v>
      </c>
      <c r="D4088" s="4" t="s">
        <v>23207</v>
      </c>
      <c r="E4088" s="76"/>
      <c r="F4088" s="77">
        <v>0</v>
      </c>
      <c r="H4088" s="77">
        <v>0</v>
      </c>
    </row>
    <row r="4089" spans="1:8" ht="19.899999999999999" hidden="1" customHeight="1">
      <c r="A4089" s="75">
        <v>39000</v>
      </c>
      <c r="B4089" s="4" t="s">
        <v>20165</v>
      </c>
      <c r="C4089" s="75" t="s">
        <v>6</v>
      </c>
      <c r="D4089" s="4" t="s">
        <v>23207</v>
      </c>
      <c r="E4089" s="76"/>
      <c r="F4089" s="77">
        <v>0</v>
      </c>
      <c r="H4089" s="77">
        <v>0</v>
      </c>
    </row>
    <row r="4090" spans="1:8" ht="19.899999999999999" hidden="1" customHeight="1">
      <c r="A4090" s="75">
        <v>38674</v>
      </c>
      <c r="B4090" s="4" t="s">
        <v>20166</v>
      </c>
      <c r="C4090" s="75" t="s">
        <v>6</v>
      </c>
      <c r="D4090" s="4" t="s">
        <v>23207</v>
      </c>
      <c r="E4090" s="76"/>
      <c r="F4090" s="77">
        <v>0</v>
      </c>
      <c r="H4090" s="77">
        <v>0</v>
      </c>
    </row>
    <row r="4091" spans="1:8" ht="19.899999999999999" hidden="1" customHeight="1">
      <c r="A4091" s="75">
        <v>38019</v>
      </c>
      <c r="B4091" s="4" t="s">
        <v>20167</v>
      </c>
      <c r="C4091" s="75" t="s">
        <v>6</v>
      </c>
      <c r="D4091" s="4" t="s">
        <v>23207</v>
      </c>
      <c r="E4091" s="76"/>
      <c r="F4091" s="77">
        <v>0</v>
      </c>
      <c r="H4091" s="77">
        <v>0</v>
      </c>
    </row>
    <row r="4092" spans="1:8" ht="19.899999999999999" hidden="1" customHeight="1">
      <c r="A4092" s="75">
        <v>38020</v>
      </c>
      <c r="B4092" s="4" t="s">
        <v>20168</v>
      </c>
      <c r="C4092" s="75" t="s">
        <v>6</v>
      </c>
      <c r="D4092" s="4" t="s">
        <v>23207</v>
      </c>
      <c r="E4092" s="76">
        <v>114.11</v>
      </c>
      <c r="F4092" s="77">
        <v>0</v>
      </c>
      <c r="H4092" s="77">
        <v>0</v>
      </c>
    </row>
    <row r="4093" spans="1:8" ht="19.899999999999999" hidden="1" customHeight="1">
      <c r="A4093" s="75">
        <v>38454</v>
      </c>
      <c r="B4093" s="4" t="s">
        <v>20169</v>
      </c>
      <c r="C4093" s="75" t="s">
        <v>6</v>
      </c>
      <c r="D4093" s="4" t="s">
        <v>23207</v>
      </c>
      <c r="E4093" s="76">
        <v>24.63</v>
      </c>
      <c r="F4093" s="77">
        <v>0</v>
      </c>
      <c r="H4093" s="77">
        <v>0</v>
      </c>
    </row>
    <row r="4094" spans="1:8" ht="19.899999999999999" hidden="1" customHeight="1">
      <c r="A4094" s="75">
        <v>38455</v>
      </c>
      <c r="B4094" s="4" t="s">
        <v>20170</v>
      </c>
      <c r="C4094" s="75" t="s">
        <v>6</v>
      </c>
      <c r="D4094" s="4" t="s">
        <v>23207</v>
      </c>
      <c r="E4094" s="76">
        <v>53.86</v>
      </c>
      <c r="F4094" s="77">
        <v>0</v>
      </c>
      <c r="H4094" s="77">
        <v>0</v>
      </c>
    </row>
    <row r="4095" spans="1:8" ht="19.899999999999999" hidden="1" customHeight="1">
      <c r="A4095" s="75">
        <v>38462</v>
      </c>
      <c r="B4095" s="4" t="s">
        <v>20171</v>
      </c>
      <c r="C4095" s="75" t="s">
        <v>6</v>
      </c>
      <c r="D4095" s="4" t="s">
        <v>23207</v>
      </c>
      <c r="E4095" s="76">
        <v>210.58</v>
      </c>
      <c r="F4095" s="77">
        <v>0</v>
      </c>
      <c r="H4095" s="77">
        <v>0</v>
      </c>
    </row>
    <row r="4096" spans="1:8" ht="19.899999999999999" hidden="1" customHeight="1">
      <c r="A4096" s="75">
        <v>36362</v>
      </c>
      <c r="B4096" s="4" t="s">
        <v>20172</v>
      </c>
      <c r="C4096" s="75" t="s">
        <v>6</v>
      </c>
      <c r="D4096" s="4" t="s">
        <v>23207</v>
      </c>
      <c r="E4096" s="76">
        <v>44.79</v>
      </c>
      <c r="F4096" s="77">
        <v>0</v>
      </c>
      <c r="H4096" s="77">
        <v>0</v>
      </c>
    </row>
    <row r="4097" spans="1:8" ht="19.899999999999999" hidden="1" customHeight="1">
      <c r="A4097" s="75">
        <v>36298</v>
      </c>
      <c r="B4097" s="4" t="s">
        <v>20173</v>
      </c>
      <c r="C4097" s="75" t="s">
        <v>6</v>
      </c>
      <c r="D4097" s="4" t="s">
        <v>23207</v>
      </c>
      <c r="E4097" s="76">
        <v>53.68</v>
      </c>
      <c r="F4097" s="77">
        <v>0</v>
      </c>
      <c r="H4097" s="77">
        <v>0</v>
      </c>
    </row>
    <row r="4098" spans="1:8" ht="19.899999999999999" hidden="1" customHeight="1">
      <c r="A4098" s="75">
        <v>38456</v>
      </c>
      <c r="B4098" s="4" t="s">
        <v>20174</v>
      </c>
      <c r="C4098" s="75" t="s">
        <v>6</v>
      </c>
      <c r="D4098" s="4" t="s">
        <v>23207</v>
      </c>
      <c r="E4098" s="76">
        <v>88.6</v>
      </c>
      <c r="F4098" s="77">
        <v>0</v>
      </c>
      <c r="H4098" s="77">
        <v>0</v>
      </c>
    </row>
    <row r="4099" spans="1:8" ht="19.899999999999999" hidden="1" customHeight="1">
      <c r="A4099" s="75">
        <v>38457</v>
      </c>
      <c r="B4099" s="4" t="s">
        <v>20175</v>
      </c>
      <c r="C4099" s="75" t="s">
        <v>6</v>
      </c>
      <c r="D4099" s="4" t="s">
        <v>23207</v>
      </c>
      <c r="E4099" s="76">
        <v>118.63</v>
      </c>
      <c r="F4099" s="77">
        <v>0</v>
      </c>
      <c r="H4099" s="77">
        <v>0</v>
      </c>
    </row>
    <row r="4100" spans="1:8" ht="19.899999999999999" hidden="1" customHeight="1">
      <c r="A4100" s="75">
        <v>38458</v>
      </c>
      <c r="B4100" s="4" t="s">
        <v>20176</v>
      </c>
      <c r="C4100" s="75" t="s">
        <v>6</v>
      </c>
      <c r="D4100" s="4" t="s">
        <v>23207</v>
      </c>
      <c r="E4100" s="76">
        <v>29.34</v>
      </c>
      <c r="F4100" s="77">
        <v>0</v>
      </c>
      <c r="H4100" s="77">
        <v>0</v>
      </c>
    </row>
    <row r="4101" spans="1:8" ht="19.899999999999999" hidden="1" customHeight="1">
      <c r="A4101" s="75">
        <v>38459</v>
      </c>
      <c r="B4101" s="4" t="s">
        <v>20177</v>
      </c>
      <c r="C4101" s="75" t="s">
        <v>6</v>
      </c>
      <c r="D4101" s="4" t="s">
        <v>23207</v>
      </c>
      <c r="E4101" s="76">
        <v>15.61</v>
      </c>
      <c r="F4101" s="77">
        <v>0</v>
      </c>
      <c r="H4101" s="77">
        <v>0</v>
      </c>
    </row>
    <row r="4102" spans="1:8" ht="19.899999999999999" hidden="1" customHeight="1">
      <c r="A4102" s="75">
        <v>38460</v>
      </c>
      <c r="B4102" s="4" t="s">
        <v>20178</v>
      </c>
      <c r="C4102" s="75" t="s">
        <v>6</v>
      </c>
      <c r="D4102" s="4" t="s">
        <v>23207</v>
      </c>
      <c r="E4102" s="76">
        <v>2754.3</v>
      </c>
      <c r="F4102" s="77">
        <v>0</v>
      </c>
      <c r="H4102" s="77">
        <v>0</v>
      </c>
    </row>
    <row r="4103" spans="1:8" ht="19.899999999999999" hidden="1" customHeight="1">
      <c r="A4103" s="75">
        <v>38461</v>
      </c>
      <c r="B4103" s="4" t="s">
        <v>20179</v>
      </c>
      <c r="C4103" s="75" t="s">
        <v>6</v>
      </c>
      <c r="D4103" s="4" t="s">
        <v>23207</v>
      </c>
      <c r="E4103" s="76">
        <v>27.16</v>
      </c>
      <c r="F4103" s="77">
        <v>0</v>
      </c>
      <c r="H4103" s="77">
        <v>0</v>
      </c>
    </row>
    <row r="4104" spans="1:8" ht="19.899999999999999" hidden="1" customHeight="1">
      <c r="A4104" s="75">
        <v>7094</v>
      </c>
      <c r="B4104" s="4" t="s">
        <v>20180</v>
      </c>
      <c r="C4104" s="75" t="s">
        <v>6</v>
      </c>
      <c r="D4104" s="4" t="s">
        <v>23207</v>
      </c>
      <c r="E4104" s="76">
        <v>4793.1099999999997</v>
      </c>
      <c r="F4104" s="77">
        <v>0</v>
      </c>
      <c r="H4104" s="77">
        <v>0</v>
      </c>
    </row>
    <row r="4105" spans="1:8" ht="19.899999999999999" hidden="1" customHeight="1">
      <c r="A4105" s="75">
        <v>7116</v>
      </c>
      <c r="B4105" s="4" t="s">
        <v>20181</v>
      </c>
      <c r="C4105" s="75" t="s">
        <v>6</v>
      </c>
      <c r="D4105" s="4" t="s">
        <v>23207</v>
      </c>
      <c r="E4105" s="76">
        <v>26.89</v>
      </c>
      <c r="F4105" s="77">
        <v>0</v>
      </c>
      <c r="H4105" s="77">
        <v>0</v>
      </c>
    </row>
    <row r="4106" spans="1:8" ht="19.899999999999999" hidden="1" customHeight="1">
      <c r="A4106" s="75">
        <v>7118</v>
      </c>
      <c r="B4106" s="4" t="s">
        <v>20182</v>
      </c>
      <c r="C4106" s="75" t="s">
        <v>6</v>
      </c>
      <c r="D4106" s="4" t="s">
        <v>23207</v>
      </c>
      <c r="E4106" s="76">
        <v>4746.1099999999997</v>
      </c>
      <c r="F4106" s="77">
        <v>0</v>
      </c>
      <c r="H4106" s="77">
        <v>0</v>
      </c>
    </row>
    <row r="4107" spans="1:8" ht="19.899999999999999" hidden="1" customHeight="1">
      <c r="A4107" s="75">
        <v>7098</v>
      </c>
      <c r="B4107" s="4" t="s">
        <v>20183</v>
      </c>
      <c r="C4107" s="75" t="s">
        <v>6</v>
      </c>
      <c r="D4107" s="4" t="s">
        <v>23207</v>
      </c>
      <c r="E4107" s="76">
        <v>20.92</v>
      </c>
      <c r="F4107" s="77">
        <v>0</v>
      </c>
      <c r="H4107" s="77">
        <v>0</v>
      </c>
    </row>
    <row r="4108" spans="1:8" ht="19.899999999999999" hidden="1" customHeight="1">
      <c r="A4108" s="75">
        <v>7110</v>
      </c>
      <c r="B4108" s="4" t="s">
        <v>20184</v>
      </c>
      <c r="C4108" s="75" t="s">
        <v>6</v>
      </c>
      <c r="D4108" s="4" t="s">
        <v>23207</v>
      </c>
      <c r="E4108" s="76">
        <v>3690.91</v>
      </c>
      <c r="F4108" s="77">
        <v>0</v>
      </c>
      <c r="H4108" s="77">
        <v>0</v>
      </c>
    </row>
    <row r="4109" spans="1:8" ht="19.899999999999999" hidden="1" customHeight="1">
      <c r="A4109" s="75">
        <v>7123</v>
      </c>
      <c r="B4109" s="4" t="s">
        <v>20185</v>
      </c>
      <c r="C4109" s="75" t="s">
        <v>6</v>
      </c>
      <c r="D4109" s="4" t="s">
        <v>23207</v>
      </c>
      <c r="E4109" s="76">
        <v>68.03</v>
      </c>
      <c r="F4109" s="77">
        <v>0</v>
      </c>
      <c r="H4109" s="77">
        <v>0</v>
      </c>
    </row>
    <row r="4110" spans="1:8" ht="19.899999999999999" hidden="1" customHeight="1">
      <c r="A4110" s="75">
        <v>7121</v>
      </c>
      <c r="B4110" s="4" t="s">
        <v>20186</v>
      </c>
      <c r="C4110" s="75" t="s">
        <v>6</v>
      </c>
      <c r="D4110" s="4" t="s">
        <v>23207</v>
      </c>
      <c r="E4110" s="76">
        <v>4.04</v>
      </c>
      <c r="F4110" s="77">
        <v>0</v>
      </c>
      <c r="H4110" s="77">
        <v>0</v>
      </c>
    </row>
    <row r="4111" spans="1:8" ht="19.899999999999999" hidden="1" customHeight="1">
      <c r="A4111" s="75">
        <v>7137</v>
      </c>
      <c r="B4111" s="4" t="s">
        <v>20187</v>
      </c>
      <c r="C4111" s="75" t="s">
        <v>6</v>
      </c>
      <c r="D4111" s="4" t="s">
        <v>23207</v>
      </c>
      <c r="E4111" s="76">
        <v>4.97</v>
      </c>
      <c r="F4111" s="77">
        <v>0</v>
      </c>
      <c r="H4111" s="77">
        <v>0</v>
      </c>
    </row>
    <row r="4112" spans="1:8" ht="19.899999999999999" hidden="1" customHeight="1">
      <c r="A4112" s="75">
        <v>7122</v>
      </c>
      <c r="B4112" s="4" t="s">
        <v>20188</v>
      </c>
      <c r="C4112" s="75" t="s">
        <v>6</v>
      </c>
      <c r="D4112" s="4" t="s">
        <v>23207</v>
      </c>
      <c r="E4112" s="76">
        <v>8.16</v>
      </c>
      <c r="F4112" s="77">
        <v>0</v>
      </c>
      <c r="H4112" s="77">
        <v>0</v>
      </c>
    </row>
    <row r="4113" spans="1:8" ht="19.899999999999999" hidden="1" customHeight="1">
      <c r="A4113" s="75">
        <v>7114</v>
      </c>
      <c r="B4113" s="4" t="s">
        <v>20189</v>
      </c>
      <c r="C4113" s="75" t="s">
        <v>6</v>
      </c>
      <c r="D4113" s="4" t="s">
        <v>23207</v>
      </c>
      <c r="E4113" s="76">
        <v>2.15</v>
      </c>
      <c r="F4113" s="77">
        <v>0</v>
      </c>
      <c r="H4113" s="77">
        <v>0</v>
      </c>
    </row>
    <row r="4114" spans="1:8" ht="19.899999999999999" hidden="1" customHeight="1">
      <c r="A4114" s="75">
        <v>7109</v>
      </c>
      <c r="B4114" s="4" t="s">
        <v>20190</v>
      </c>
      <c r="C4114" s="75" t="s">
        <v>6</v>
      </c>
      <c r="D4114" s="4" t="s">
        <v>23207</v>
      </c>
      <c r="E4114" s="76">
        <v>3.15</v>
      </c>
      <c r="F4114" s="77">
        <v>0</v>
      </c>
      <c r="H4114" s="77">
        <v>0</v>
      </c>
    </row>
    <row r="4115" spans="1:8" ht="19.899999999999999" hidden="1" customHeight="1">
      <c r="A4115" s="75">
        <v>7135</v>
      </c>
      <c r="B4115" s="4" t="s">
        <v>20191</v>
      </c>
      <c r="C4115" s="75" t="s">
        <v>6</v>
      </c>
      <c r="D4115" s="4" t="s">
        <v>23207</v>
      </c>
      <c r="E4115" s="76">
        <v>23.02</v>
      </c>
      <c r="F4115" s="77">
        <v>0</v>
      </c>
      <c r="H4115" s="77">
        <v>0</v>
      </c>
    </row>
    <row r="4116" spans="1:8" ht="19.899999999999999" hidden="1" customHeight="1">
      <c r="A4116" s="75">
        <v>37947</v>
      </c>
      <c r="B4116" s="4" t="s">
        <v>20192</v>
      </c>
      <c r="C4116" s="75" t="s">
        <v>6</v>
      </c>
      <c r="D4116" s="4" t="s">
        <v>23207</v>
      </c>
      <c r="E4116" s="76">
        <v>12.93</v>
      </c>
      <c r="F4116" s="77">
        <v>0</v>
      </c>
      <c r="H4116" s="77">
        <v>0</v>
      </c>
    </row>
    <row r="4117" spans="1:8" ht="19.899999999999999" hidden="1" customHeight="1">
      <c r="A4117" s="75">
        <v>7103</v>
      </c>
      <c r="B4117" s="4" t="s">
        <v>20193</v>
      </c>
      <c r="C4117" s="75" t="s">
        <v>6</v>
      </c>
      <c r="D4117" s="4" t="s">
        <v>23207</v>
      </c>
      <c r="E4117" s="76">
        <v>19.29</v>
      </c>
      <c r="F4117" s="77">
        <v>0</v>
      </c>
      <c r="H4117" s="77">
        <v>0</v>
      </c>
    </row>
    <row r="4118" spans="1:8" ht="19.899999999999999" hidden="1" customHeight="1">
      <c r="A4118" s="75">
        <v>40419</v>
      </c>
      <c r="B4118" s="4" t="s">
        <v>20194</v>
      </c>
      <c r="C4118" s="75" t="s">
        <v>6</v>
      </c>
      <c r="D4118" s="4" t="s">
        <v>23207</v>
      </c>
      <c r="E4118" s="76">
        <v>24.76</v>
      </c>
      <c r="F4118" s="77">
        <v>0</v>
      </c>
      <c r="H4118" s="77">
        <v>0</v>
      </c>
    </row>
    <row r="4119" spans="1:8" ht="19.899999999999999" hidden="1" customHeight="1">
      <c r="A4119" s="75">
        <v>40420</v>
      </c>
      <c r="B4119" s="4" t="s">
        <v>20195</v>
      </c>
      <c r="C4119" s="75" t="s">
        <v>6</v>
      </c>
      <c r="D4119" s="4" t="s">
        <v>23207</v>
      </c>
      <c r="E4119" s="76">
        <v>28.39</v>
      </c>
      <c r="F4119" s="77">
        <v>0</v>
      </c>
      <c r="H4119" s="77">
        <v>0</v>
      </c>
    </row>
    <row r="4120" spans="1:8" ht="19.899999999999999" hidden="1" customHeight="1">
      <c r="A4120" s="75">
        <v>40421</v>
      </c>
      <c r="B4120" s="4" t="s">
        <v>20196</v>
      </c>
      <c r="C4120" s="75" t="s">
        <v>6</v>
      </c>
      <c r="D4120" s="4" t="s">
        <v>23207</v>
      </c>
      <c r="E4120" s="76">
        <v>35.53</v>
      </c>
      <c r="F4120" s="77">
        <v>0</v>
      </c>
      <c r="H4120" s="77">
        <v>0</v>
      </c>
    </row>
    <row r="4121" spans="1:8" ht="19.899999999999999" hidden="1" customHeight="1">
      <c r="A4121" s="75">
        <v>38905</v>
      </c>
      <c r="B4121" s="4" t="s">
        <v>20197</v>
      </c>
      <c r="C4121" s="75" t="s">
        <v>6</v>
      </c>
      <c r="D4121" s="4" t="s">
        <v>23207</v>
      </c>
      <c r="E4121" s="76">
        <v>50.85</v>
      </c>
      <c r="F4121" s="77">
        <v>0</v>
      </c>
      <c r="H4121" s="77">
        <v>0</v>
      </c>
    </row>
    <row r="4122" spans="1:8" ht="19.899999999999999" hidden="1" customHeight="1">
      <c r="A4122" s="75">
        <v>38907</v>
      </c>
      <c r="B4122" s="4" t="s">
        <v>20198</v>
      </c>
      <c r="C4122" s="75" t="s">
        <v>6</v>
      </c>
      <c r="D4122" s="4" t="s">
        <v>23207</v>
      </c>
      <c r="E4122" s="76">
        <v>10.73</v>
      </c>
      <c r="F4122" s="77">
        <v>0</v>
      </c>
      <c r="H4122" s="77">
        <v>0</v>
      </c>
    </row>
    <row r="4123" spans="1:8" ht="19.899999999999999" hidden="1" customHeight="1">
      <c r="A4123" s="75">
        <v>38910</v>
      </c>
      <c r="B4123" s="4" t="s">
        <v>20199</v>
      </c>
      <c r="C4123" s="75" t="s">
        <v>6</v>
      </c>
      <c r="D4123" s="4" t="s">
        <v>23207</v>
      </c>
      <c r="E4123" s="76">
        <v>16.61</v>
      </c>
      <c r="F4123" s="77">
        <v>0</v>
      </c>
      <c r="H4123" s="77">
        <v>0</v>
      </c>
    </row>
    <row r="4124" spans="1:8" ht="19.899999999999999" hidden="1" customHeight="1">
      <c r="A4124" s="75">
        <v>11655</v>
      </c>
      <c r="B4124" s="4" t="s">
        <v>20200</v>
      </c>
      <c r="C4124" s="75" t="s">
        <v>6</v>
      </c>
      <c r="D4124" s="4" t="s">
        <v>23207</v>
      </c>
      <c r="E4124" s="76">
        <v>15.98</v>
      </c>
      <c r="F4124" s="77">
        <v>0</v>
      </c>
      <c r="H4124" s="77">
        <v>0</v>
      </c>
    </row>
    <row r="4125" spans="1:8" ht="19.899999999999999" hidden="1" customHeight="1">
      <c r="A4125" s="75">
        <v>11656</v>
      </c>
      <c r="B4125" s="4" t="s">
        <v>20201</v>
      </c>
      <c r="C4125" s="75" t="s">
        <v>6</v>
      </c>
      <c r="D4125" s="4" t="s">
        <v>23207</v>
      </c>
      <c r="E4125" s="76">
        <v>17.87</v>
      </c>
      <c r="F4125" s="77">
        <v>0</v>
      </c>
      <c r="H4125" s="77">
        <v>0</v>
      </c>
    </row>
    <row r="4126" spans="1:8" ht="19.899999999999999" hidden="1" customHeight="1">
      <c r="A4126" s="75">
        <v>7091</v>
      </c>
      <c r="B4126" s="4" t="s">
        <v>20202</v>
      </c>
      <c r="C4126" s="75" t="s">
        <v>6</v>
      </c>
      <c r="D4126" s="4" t="s">
        <v>23207</v>
      </c>
      <c r="E4126" s="76"/>
      <c r="F4126" s="77">
        <v>0</v>
      </c>
      <c r="H4126" s="77">
        <v>0</v>
      </c>
    </row>
    <row r="4127" spans="1:8" ht="19.899999999999999" hidden="1" customHeight="1">
      <c r="A4127" s="75">
        <v>37948</v>
      </c>
      <c r="B4127" s="4" t="s">
        <v>20203</v>
      </c>
      <c r="C4127" s="75" t="s">
        <v>6</v>
      </c>
      <c r="D4127" s="4" t="s">
        <v>23207</v>
      </c>
      <c r="E4127" s="76"/>
      <c r="F4127" s="77">
        <v>0</v>
      </c>
      <c r="H4127" s="77">
        <v>0</v>
      </c>
    </row>
    <row r="4128" spans="1:8" ht="19.899999999999999" hidden="1" customHeight="1">
      <c r="A4128" s="75">
        <v>7097</v>
      </c>
      <c r="B4128" s="4" t="s">
        <v>20204</v>
      </c>
      <c r="C4128" s="75" t="s">
        <v>6</v>
      </c>
      <c r="D4128" s="4" t="s">
        <v>23207</v>
      </c>
      <c r="E4128" s="76"/>
      <c r="F4128" s="77">
        <v>0</v>
      </c>
      <c r="H4128" s="77">
        <v>0</v>
      </c>
    </row>
    <row r="4129" spans="1:8" ht="19.899999999999999" hidden="1" customHeight="1">
      <c r="A4129" s="75">
        <v>11658</v>
      </c>
      <c r="B4129" s="4" t="s">
        <v>20205</v>
      </c>
      <c r="C4129" s="75" t="s">
        <v>6</v>
      </c>
      <c r="D4129" s="4" t="s">
        <v>23207</v>
      </c>
      <c r="E4129" s="76"/>
      <c r="F4129" s="77">
        <v>0</v>
      </c>
      <c r="H4129" s="77">
        <v>0</v>
      </c>
    </row>
    <row r="4130" spans="1:8" ht="19.899999999999999" hidden="1" customHeight="1">
      <c r="A4130" s="75">
        <v>7146</v>
      </c>
      <c r="B4130" s="4" t="s">
        <v>20206</v>
      </c>
      <c r="C4130" s="75" t="s">
        <v>6</v>
      </c>
      <c r="D4130" s="4" t="s">
        <v>23207</v>
      </c>
      <c r="E4130" s="76"/>
      <c r="F4130" s="77">
        <v>0</v>
      </c>
      <c r="H4130" s="77">
        <v>0</v>
      </c>
    </row>
    <row r="4131" spans="1:8" ht="19.899999999999999" hidden="1" customHeight="1">
      <c r="A4131" s="75">
        <v>7138</v>
      </c>
      <c r="B4131" s="4" t="s">
        <v>20207</v>
      </c>
      <c r="C4131" s="75" t="s">
        <v>6</v>
      </c>
      <c r="D4131" s="4" t="s">
        <v>23207</v>
      </c>
      <c r="E4131" s="76"/>
      <c r="F4131" s="77">
        <v>0</v>
      </c>
      <c r="H4131" s="77">
        <v>0</v>
      </c>
    </row>
    <row r="4132" spans="1:8" ht="19.899999999999999" hidden="1" customHeight="1">
      <c r="A4132" s="75">
        <v>7139</v>
      </c>
      <c r="B4132" s="4" t="s">
        <v>20208</v>
      </c>
      <c r="C4132" s="75" t="s">
        <v>6</v>
      </c>
      <c r="D4132" s="4" t="s">
        <v>23207</v>
      </c>
      <c r="E4132" s="76"/>
      <c r="F4132" s="77">
        <v>0</v>
      </c>
      <c r="H4132" s="77">
        <v>0</v>
      </c>
    </row>
    <row r="4133" spans="1:8" ht="19.899999999999999" hidden="1" customHeight="1">
      <c r="A4133" s="75">
        <v>7140</v>
      </c>
      <c r="B4133" s="4" t="s">
        <v>20209</v>
      </c>
      <c r="C4133" s="75" t="s">
        <v>6</v>
      </c>
      <c r="D4133" s="4" t="s">
        <v>23207</v>
      </c>
      <c r="E4133" s="76"/>
      <c r="F4133" s="77">
        <v>0</v>
      </c>
      <c r="H4133" s="77">
        <v>0</v>
      </c>
    </row>
    <row r="4134" spans="1:8" ht="19.899999999999999" hidden="1" customHeight="1">
      <c r="A4134" s="75">
        <v>7141</v>
      </c>
      <c r="B4134" s="4" t="s">
        <v>20210</v>
      </c>
      <c r="C4134" s="75" t="s">
        <v>6</v>
      </c>
      <c r="D4134" s="4" t="s">
        <v>23207</v>
      </c>
      <c r="E4134" s="76"/>
      <c r="F4134" s="77">
        <v>0</v>
      </c>
      <c r="H4134" s="77">
        <v>0</v>
      </c>
    </row>
    <row r="4135" spans="1:8" ht="19.899999999999999" hidden="1" customHeight="1">
      <c r="A4135" s="75">
        <v>7143</v>
      </c>
      <c r="B4135" s="4" t="s">
        <v>20211</v>
      </c>
      <c r="C4135" s="75" t="s">
        <v>6</v>
      </c>
      <c r="D4135" s="4" t="s">
        <v>23207</v>
      </c>
      <c r="E4135" s="76"/>
      <c r="F4135" s="77">
        <v>0</v>
      </c>
      <c r="H4135" s="77">
        <v>0</v>
      </c>
    </row>
    <row r="4136" spans="1:8" ht="19.899999999999999" hidden="1" customHeight="1">
      <c r="A4136" s="75">
        <v>7144</v>
      </c>
      <c r="B4136" s="4" t="s">
        <v>20212</v>
      </c>
      <c r="C4136" s="75" t="s">
        <v>6</v>
      </c>
      <c r="D4136" s="4" t="s">
        <v>23207</v>
      </c>
      <c r="E4136" s="76"/>
      <c r="F4136" s="77">
        <v>0</v>
      </c>
      <c r="H4136" s="77">
        <v>0</v>
      </c>
    </row>
    <row r="4137" spans="1:8" ht="19.899999999999999" hidden="1" customHeight="1">
      <c r="A4137" s="75">
        <v>7145</v>
      </c>
      <c r="B4137" s="4" t="s">
        <v>20213</v>
      </c>
      <c r="C4137" s="75" t="s">
        <v>6</v>
      </c>
      <c r="D4137" s="4" t="s">
        <v>23207</v>
      </c>
      <c r="E4137" s="76">
        <v>12.23</v>
      </c>
      <c r="F4137" s="77">
        <v>0</v>
      </c>
      <c r="H4137" s="77">
        <v>0</v>
      </c>
    </row>
    <row r="4138" spans="1:8" ht="19.899999999999999" hidden="1" customHeight="1">
      <c r="A4138" s="75">
        <v>7142</v>
      </c>
      <c r="B4138" s="4" t="s">
        <v>20214</v>
      </c>
      <c r="C4138" s="75" t="s">
        <v>6</v>
      </c>
      <c r="D4138" s="4" t="s">
        <v>23207</v>
      </c>
      <c r="E4138" s="76">
        <v>1105.6600000000001</v>
      </c>
      <c r="F4138" s="77">
        <v>0</v>
      </c>
      <c r="H4138" s="77">
        <v>0</v>
      </c>
    </row>
    <row r="4139" spans="1:8" ht="19.899999999999999" hidden="1" customHeight="1">
      <c r="A4139" s="75">
        <v>39322</v>
      </c>
      <c r="B4139" s="4" t="s">
        <v>20215</v>
      </c>
      <c r="C4139" s="75" t="s">
        <v>6</v>
      </c>
      <c r="D4139" s="4" t="s">
        <v>23207</v>
      </c>
      <c r="E4139" s="76"/>
      <c r="F4139" s="77">
        <v>0</v>
      </c>
      <c r="H4139" s="77">
        <v>0</v>
      </c>
    </row>
    <row r="4140" spans="1:8" ht="19.899999999999999" hidden="1" customHeight="1">
      <c r="A4140" s="75">
        <v>39289</v>
      </c>
      <c r="B4140" s="4" t="s">
        <v>20216</v>
      </c>
      <c r="C4140" s="75" t="s">
        <v>6</v>
      </c>
      <c r="D4140" s="4" t="s">
        <v>23207</v>
      </c>
      <c r="E4140" s="76">
        <v>2.95</v>
      </c>
      <c r="F4140" s="77">
        <v>0</v>
      </c>
      <c r="H4140" s="77">
        <v>0</v>
      </c>
    </row>
    <row r="4141" spans="1:8" ht="19.899999999999999" hidden="1" customHeight="1">
      <c r="A4141" s="75">
        <v>39290</v>
      </c>
      <c r="B4141" s="4" t="s">
        <v>20217</v>
      </c>
      <c r="C4141" s="75" t="s">
        <v>6</v>
      </c>
      <c r="D4141" s="4" t="s">
        <v>23207</v>
      </c>
      <c r="E4141" s="76">
        <v>2.7</v>
      </c>
      <c r="F4141" s="77">
        <v>0</v>
      </c>
      <c r="H4141" s="77">
        <v>0</v>
      </c>
    </row>
    <row r="4142" spans="1:8" ht="19.899999999999999" hidden="1" customHeight="1">
      <c r="A4142" s="75">
        <v>39291</v>
      </c>
      <c r="B4142" s="4" t="s">
        <v>20218</v>
      </c>
      <c r="C4142" s="75" t="s">
        <v>6</v>
      </c>
      <c r="D4142" s="4" t="s">
        <v>23207</v>
      </c>
      <c r="E4142" s="76">
        <v>3.69</v>
      </c>
      <c r="F4142" s="77">
        <v>0</v>
      </c>
      <c r="H4142" s="77">
        <v>0</v>
      </c>
    </row>
    <row r="4143" spans="1:8" ht="19.899999999999999" hidden="1" customHeight="1">
      <c r="A4143" s="75">
        <v>41892</v>
      </c>
      <c r="B4143" s="4" t="s">
        <v>20219</v>
      </c>
      <c r="C4143" s="75" t="s">
        <v>6</v>
      </c>
      <c r="D4143" s="4" t="s">
        <v>23207</v>
      </c>
      <c r="E4143" s="76">
        <v>4.5599999999999996</v>
      </c>
      <c r="F4143" s="77">
        <v>0</v>
      </c>
      <c r="H4143" s="77">
        <v>0</v>
      </c>
    </row>
    <row r="4144" spans="1:8" ht="19.899999999999999" hidden="1" customHeight="1">
      <c r="A4144" s="75">
        <v>7048</v>
      </c>
      <c r="B4144" s="4" t="s">
        <v>20220</v>
      </c>
      <c r="C4144" s="75" t="s">
        <v>6</v>
      </c>
      <c r="D4144" s="4" t="s">
        <v>23207</v>
      </c>
      <c r="E4144" s="76">
        <v>2950</v>
      </c>
      <c r="F4144" s="77">
        <v>0</v>
      </c>
      <c r="H4144" s="77">
        <v>0</v>
      </c>
    </row>
    <row r="4145" spans="1:8" ht="19.899999999999999" hidden="1" customHeight="1">
      <c r="A4145" s="75">
        <v>7088</v>
      </c>
      <c r="B4145" s="4" t="s">
        <v>20221</v>
      </c>
      <c r="C4145" s="75" t="s">
        <v>6</v>
      </c>
      <c r="D4145" s="4" t="s">
        <v>23207</v>
      </c>
      <c r="E4145" s="76">
        <v>3.33</v>
      </c>
      <c r="F4145" s="77">
        <v>0</v>
      </c>
      <c r="H4145" s="77">
        <v>0</v>
      </c>
    </row>
    <row r="4146" spans="1:8" ht="19.899999999999999" hidden="1" customHeight="1">
      <c r="A4146" s="75">
        <v>7070</v>
      </c>
      <c r="B4146" s="4" t="s">
        <v>20222</v>
      </c>
      <c r="C4146" s="75" t="s">
        <v>6</v>
      </c>
      <c r="D4146" s="4" t="s">
        <v>23207</v>
      </c>
      <c r="E4146" s="76">
        <v>3.79</v>
      </c>
      <c r="F4146" s="77">
        <v>0</v>
      </c>
      <c r="H4146" s="77">
        <v>0</v>
      </c>
    </row>
    <row r="4147" spans="1:8" ht="19.899999999999999" hidden="1" customHeight="1">
      <c r="A4147" s="75">
        <v>20179</v>
      </c>
      <c r="B4147" s="4" t="s">
        <v>20223</v>
      </c>
      <c r="C4147" s="75" t="s">
        <v>6</v>
      </c>
      <c r="D4147" s="4" t="s">
        <v>23207</v>
      </c>
      <c r="E4147" s="76">
        <v>52.33</v>
      </c>
      <c r="F4147" s="77">
        <v>0</v>
      </c>
      <c r="H4147" s="77">
        <v>0</v>
      </c>
    </row>
    <row r="4148" spans="1:8" ht="19.899999999999999" hidden="1" customHeight="1">
      <c r="A4148" s="75">
        <v>20178</v>
      </c>
      <c r="B4148" s="4" t="s">
        <v>20224</v>
      </c>
      <c r="C4148" s="75" t="s">
        <v>6</v>
      </c>
      <c r="D4148" s="4" t="s">
        <v>23207</v>
      </c>
      <c r="E4148" s="76">
        <v>162.65</v>
      </c>
      <c r="F4148" s="77">
        <v>0</v>
      </c>
      <c r="H4148" s="77">
        <v>0</v>
      </c>
    </row>
    <row r="4149" spans="1:8" ht="19.899999999999999" hidden="1" customHeight="1">
      <c r="A4149" s="75">
        <v>20180</v>
      </c>
      <c r="B4149" s="4" t="s">
        <v>20225</v>
      </c>
      <c r="C4149" s="75" t="s">
        <v>6</v>
      </c>
      <c r="D4149" s="4" t="s">
        <v>23207</v>
      </c>
      <c r="E4149" s="76">
        <v>242.11</v>
      </c>
      <c r="F4149" s="77">
        <v>0</v>
      </c>
      <c r="H4149" s="77">
        <v>0</v>
      </c>
    </row>
    <row r="4150" spans="1:8" ht="19.899999999999999" hidden="1" customHeight="1">
      <c r="A4150" s="75">
        <v>20181</v>
      </c>
      <c r="B4150" s="4" t="s">
        <v>20226</v>
      </c>
      <c r="C4150" s="75" t="s">
        <v>6</v>
      </c>
      <c r="D4150" s="4" t="s">
        <v>23207</v>
      </c>
      <c r="E4150" s="76">
        <v>305.24</v>
      </c>
      <c r="F4150" s="77">
        <v>0</v>
      </c>
      <c r="H4150" s="77">
        <v>0</v>
      </c>
    </row>
    <row r="4151" spans="1:8" ht="19.899999999999999" hidden="1" customHeight="1">
      <c r="A4151" s="75">
        <v>20177</v>
      </c>
      <c r="B4151" s="4" t="s">
        <v>20227</v>
      </c>
      <c r="C4151" s="75" t="s">
        <v>6</v>
      </c>
      <c r="D4151" s="4" t="s">
        <v>23207</v>
      </c>
      <c r="E4151" s="76">
        <v>185.16</v>
      </c>
      <c r="F4151" s="77">
        <v>0</v>
      </c>
      <c r="H4151" s="77">
        <v>0</v>
      </c>
    </row>
    <row r="4152" spans="1:8" ht="19.899999999999999" hidden="1" customHeight="1">
      <c r="A4152" s="75">
        <v>40945</v>
      </c>
      <c r="B4152" s="4" t="s">
        <v>20228</v>
      </c>
      <c r="C4152" s="75" t="s">
        <v>8</v>
      </c>
      <c r="D4152" s="4" t="s">
        <v>23208</v>
      </c>
      <c r="E4152" s="76">
        <v>342.19</v>
      </c>
      <c r="F4152" s="77">
        <v>0</v>
      </c>
      <c r="H4152" s="77">
        <v>0</v>
      </c>
    </row>
    <row r="4153" spans="1:8" ht="19.899999999999999" hidden="1" customHeight="1">
      <c r="A4153" s="75">
        <v>40946</v>
      </c>
      <c r="B4153" s="4" t="s">
        <v>20229</v>
      </c>
      <c r="C4153" s="75" t="s">
        <v>1288</v>
      </c>
      <c r="D4153" s="4" t="s">
        <v>23208</v>
      </c>
      <c r="E4153" s="76">
        <v>405.14</v>
      </c>
      <c r="F4153" s="77">
        <v>0</v>
      </c>
      <c r="H4153" s="77">
        <v>0</v>
      </c>
    </row>
    <row r="4154" spans="1:8" ht="19.899999999999999" hidden="1" customHeight="1">
      <c r="A4154" s="75">
        <v>7153</v>
      </c>
      <c r="B4154" s="4" t="s">
        <v>20230</v>
      </c>
      <c r="C4154" s="75" t="s">
        <v>8</v>
      </c>
      <c r="D4154" s="4" t="s">
        <v>23208</v>
      </c>
      <c r="E4154" s="76">
        <v>13.52</v>
      </c>
      <c r="F4154" s="77">
        <v>0</v>
      </c>
      <c r="H4154" s="77">
        <v>0</v>
      </c>
    </row>
    <row r="4155" spans="1:8" ht="19.899999999999999" hidden="1" customHeight="1">
      <c r="A4155" s="75">
        <v>41089</v>
      </c>
      <c r="B4155" s="4" t="s">
        <v>20231</v>
      </c>
      <c r="C4155" s="75" t="s">
        <v>1288</v>
      </c>
      <c r="D4155" s="4" t="s">
        <v>23208</v>
      </c>
      <c r="E4155" s="76">
        <v>21.64</v>
      </c>
      <c r="F4155" s="77">
        <v>0</v>
      </c>
      <c r="H4155" s="77">
        <v>0</v>
      </c>
    </row>
    <row r="4156" spans="1:8" ht="19.899999999999999" hidden="1" customHeight="1">
      <c r="A4156" s="75">
        <v>40943</v>
      </c>
      <c r="B4156" s="4" t="s">
        <v>20232</v>
      </c>
      <c r="C4156" s="75" t="s">
        <v>8</v>
      </c>
      <c r="D4156" s="4" t="s">
        <v>23208</v>
      </c>
      <c r="E4156" s="76">
        <v>19.850000000000001</v>
      </c>
      <c r="F4156" s="77">
        <v>0</v>
      </c>
      <c r="H4156" s="77">
        <v>0</v>
      </c>
    </row>
    <row r="4157" spans="1:8" ht="19.899999999999999" hidden="1" customHeight="1">
      <c r="A4157" s="75">
        <v>40944</v>
      </c>
      <c r="B4157" s="4" t="s">
        <v>20233</v>
      </c>
      <c r="C4157" s="75" t="s">
        <v>1288</v>
      </c>
      <c r="D4157" s="4" t="s">
        <v>23208</v>
      </c>
      <c r="E4157" s="76">
        <v>58.28</v>
      </c>
      <c r="F4157" s="77">
        <v>0</v>
      </c>
      <c r="H4157" s="77">
        <v>0</v>
      </c>
    </row>
    <row r="4158" spans="1:8" ht="19.899999999999999" hidden="1" customHeight="1">
      <c r="A4158" s="75">
        <v>6175</v>
      </c>
      <c r="B4158" s="4" t="s">
        <v>20234</v>
      </c>
      <c r="C4158" s="75" t="s">
        <v>8</v>
      </c>
      <c r="D4158" s="4" t="s">
        <v>23208</v>
      </c>
      <c r="E4158" s="76">
        <v>63.49</v>
      </c>
      <c r="F4158" s="77">
        <v>0</v>
      </c>
      <c r="H4158" s="77">
        <v>0</v>
      </c>
    </row>
    <row r="4159" spans="1:8" ht="19.899999999999999" hidden="1" customHeight="1">
      <c r="A4159" s="75">
        <v>41092</v>
      </c>
      <c r="B4159" s="4" t="s">
        <v>20235</v>
      </c>
      <c r="C4159" s="75" t="s">
        <v>1288</v>
      </c>
      <c r="D4159" s="4" t="s">
        <v>23208</v>
      </c>
      <c r="E4159" s="76">
        <v>29.27</v>
      </c>
      <c r="F4159" s="77">
        <v>0</v>
      </c>
      <c r="H4159" s="77">
        <v>0</v>
      </c>
    </row>
    <row r="4160" spans="1:8" ht="19.899999999999999" hidden="1" customHeight="1">
      <c r="A4160" s="75">
        <v>37712</v>
      </c>
      <c r="B4160" s="4" t="s">
        <v>20236</v>
      </c>
      <c r="C4160" s="75" t="s">
        <v>149</v>
      </c>
      <c r="D4160" s="4" t="s">
        <v>23207</v>
      </c>
      <c r="E4160" s="76">
        <v>123.55</v>
      </c>
      <c r="F4160" s="77">
        <v>0</v>
      </c>
      <c r="H4160" s="77">
        <v>0</v>
      </c>
    </row>
    <row r="4161" spans="1:8" ht="19.899999999999999" hidden="1" customHeight="1">
      <c r="A4161" s="75">
        <v>34558</v>
      </c>
      <c r="B4161" s="4" t="s">
        <v>20237</v>
      </c>
      <c r="C4161" s="75" t="s">
        <v>1</v>
      </c>
      <c r="D4161" s="4" t="s">
        <v>23207</v>
      </c>
      <c r="E4161" s="76">
        <v>110.69</v>
      </c>
      <c r="F4161" s="77">
        <v>0</v>
      </c>
      <c r="H4161" s="77">
        <v>0</v>
      </c>
    </row>
    <row r="4162" spans="1:8" ht="19.899999999999999" hidden="1" customHeight="1">
      <c r="A4162" s="75">
        <v>34547</v>
      </c>
      <c r="B4162" s="4" t="s">
        <v>20238</v>
      </c>
      <c r="C4162" s="75" t="s">
        <v>1</v>
      </c>
      <c r="D4162" s="4" t="s">
        <v>23207</v>
      </c>
      <c r="E4162" s="76">
        <v>124.62</v>
      </c>
      <c r="F4162" s="77">
        <v>0</v>
      </c>
      <c r="H4162" s="77">
        <v>0</v>
      </c>
    </row>
    <row r="4163" spans="1:8" ht="19.899999999999999" hidden="1" customHeight="1">
      <c r="A4163" s="75">
        <v>34548</v>
      </c>
      <c r="B4163" s="4" t="s">
        <v>20239</v>
      </c>
      <c r="C4163" s="75" t="s">
        <v>1</v>
      </c>
      <c r="D4163" s="4" t="s">
        <v>23207</v>
      </c>
      <c r="E4163" s="76">
        <v>144.82</v>
      </c>
      <c r="F4163" s="77">
        <v>0</v>
      </c>
      <c r="H4163" s="77">
        <v>0</v>
      </c>
    </row>
    <row r="4164" spans="1:8" ht="19.899999999999999" hidden="1" customHeight="1">
      <c r="A4164" s="75">
        <v>34550</v>
      </c>
      <c r="B4164" s="4" t="s">
        <v>20240</v>
      </c>
      <c r="C4164" s="75" t="s">
        <v>1</v>
      </c>
      <c r="D4164" s="4" t="s">
        <v>23207</v>
      </c>
      <c r="E4164" s="76">
        <v>204.46</v>
      </c>
      <c r="F4164" s="77">
        <v>0</v>
      </c>
      <c r="H4164" s="77">
        <v>0</v>
      </c>
    </row>
    <row r="4165" spans="1:8" ht="19.899999999999999" hidden="1" customHeight="1">
      <c r="A4165" s="75">
        <v>34557</v>
      </c>
      <c r="B4165" s="4" t="s">
        <v>20241</v>
      </c>
      <c r="C4165" s="75" t="s">
        <v>1</v>
      </c>
      <c r="D4165" s="4" t="s">
        <v>23207</v>
      </c>
      <c r="E4165" s="76">
        <v>52.94</v>
      </c>
      <c r="F4165" s="77">
        <v>0</v>
      </c>
      <c r="H4165" s="77">
        <v>0</v>
      </c>
    </row>
    <row r="4166" spans="1:8" ht="19.899999999999999" hidden="1" customHeight="1">
      <c r="A4166" s="75">
        <v>37411</v>
      </c>
      <c r="B4166" s="4" t="s">
        <v>20242</v>
      </c>
      <c r="C4166" s="75" t="s">
        <v>149</v>
      </c>
      <c r="D4166" s="4" t="s">
        <v>23207</v>
      </c>
      <c r="E4166" s="76">
        <v>131.34</v>
      </c>
      <c r="F4166" s="77">
        <v>0</v>
      </c>
      <c r="H4166" s="77">
        <v>0</v>
      </c>
    </row>
    <row r="4167" spans="1:8" ht="19.899999999999999" hidden="1" customHeight="1">
      <c r="A4167" s="75">
        <v>39508</v>
      </c>
      <c r="B4167" s="4" t="s">
        <v>20243</v>
      </c>
      <c r="C4167" s="75" t="s">
        <v>149</v>
      </c>
      <c r="D4167" s="4" t="s">
        <v>23207</v>
      </c>
      <c r="E4167" s="76">
        <v>146.37</v>
      </c>
      <c r="F4167" s="77">
        <v>0</v>
      </c>
      <c r="H4167" s="77">
        <v>0</v>
      </c>
    </row>
    <row r="4168" spans="1:8" ht="19.899999999999999" hidden="1" customHeight="1">
      <c r="A4168" s="75">
        <v>39507</v>
      </c>
      <c r="B4168" s="4" t="s">
        <v>20244</v>
      </c>
      <c r="C4168" s="75" t="s">
        <v>149</v>
      </c>
      <c r="D4168" s="4" t="s">
        <v>23207</v>
      </c>
      <c r="E4168" s="76">
        <v>220.87</v>
      </c>
      <c r="F4168" s="77">
        <v>0</v>
      </c>
      <c r="H4168" s="77">
        <v>0</v>
      </c>
    </row>
    <row r="4169" spans="1:8" ht="19.899999999999999" hidden="1" customHeight="1">
      <c r="A4169" s="75">
        <v>7155</v>
      </c>
      <c r="B4169" s="4" t="s">
        <v>20245</v>
      </c>
      <c r="C4169" s="75" t="s">
        <v>149</v>
      </c>
      <c r="D4169" s="4" t="s">
        <v>23207</v>
      </c>
      <c r="E4169" s="76">
        <v>269.08</v>
      </c>
      <c r="F4169" s="77">
        <v>0</v>
      </c>
      <c r="H4169" s="77">
        <v>0</v>
      </c>
    </row>
    <row r="4170" spans="1:8" ht="19.899999999999999" hidden="1" customHeight="1">
      <c r="A4170" s="75">
        <v>42406</v>
      </c>
      <c r="B4170" s="4" t="s">
        <v>20246</v>
      </c>
      <c r="C4170" s="75" t="s">
        <v>149</v>
      </c>
      <c r="D4170" s="4" t="s">
        <v>23207</v>
      </c>
      <c r="E4170" s="76">
        <v>288.52999999999997</v>
      </c>
      <c r="F4170" s="77">
        <v>0</v>
      </c>
      <c r="H4170" s="77">
        <v>0</v>
      </c>
    </row>
    <row r="4171" spans="1:8" ht="19.899999999999999" hidden="1" customHeight="1">
      <c r="A4171" s="75">
        <v>7156</v>
      </c>
      <c r="B4171" s="4" t="s">
        <v>20247</v>
      </c>
      <c r="C4171" s="75" t="s">
        <v>149</v>
      </c>
      <c r="D4171" s="4" t="s">
        <v>23207</v>
      </c>
      <c r="E4171" s="76">
        <v>307.89999999999998</v>
      </c>
      <c r="F4171" s="77">
        <v>0</v>
      </c>
      <c r="H4171" s="77">
        <v>0</v>
      </c>
    </row>
    <row r="4172" spans="1:8" ht="19.899999999999999" hidden="1" customHeight="1">
      <c r="A4172" s="75">
        <v>43127</v>
      </c>
      <c r="B4172" s="4" t="s">
        <v>20248</v>
      </c>
      <c r="C4172" s="75" t="s">
        <v>149</v>
      </c>
      <c r="D4172" s="4" t="s">
        <v>23207</v>
      </c>
      <c r="E4172" s="76">
        <v>350.47</v>
      </c>
      <c r="F4172" s="77">
        <v>0</v>
      </c>
      <c r="H4172" s="77">
        <v>0</v>
      </c>
    </row>
    <row r="4173" spans="1:8" ht="19.899999999999999" hidden="1" customHeight="1">
      <c r="A4173" s="75">
        <v>10917</v>
      </c>
      <c r="B4173" s="4" t="s">
        <v>20249</v>
      </c>
      <c r="C4173" s="75" t="s">
        <v>149</v>
      </c>
      <c r="D4173" s="4" t="s">
        <v>23207</v>
      </c>
      <c r="E4173" s="76">
        <v>385.08</v>
      </c>
      <c r="F4173" s="77">
        <v>0</v>
      </c>
      <c r="H4173" s="77">
        <v>0</v>
      </c>
    </row>
    <row r="4174" spans="1:8" ht="19.899999999999999" hidden="1" customHeight="1">
      <c r="A4174" s="75">
        <v>21141</v>
      </c>
      <c r="B4174" s="4" t="s">
        <v>20250</v>
      </c>
      <c r="C4174" s="75" t="s">
        <v>149</v>
      </c>
      <c r="D4174" s="4" t="s">
        <v>23207</v>
      </c>
      <c r="E4174" s="76">
        <v>244.09</v>
      </c>
      <c r="F4174" s="77">
        <v>0</v>
      </c>
      <c r="H4174" s="77">
        <v>0</v>
      </c>
    </row>
    <row r="4175" spans="1:8" ht="19.899999999999999" hidden="1" customHeight="1">
      <c r="A4175" s="75">
        <v>39509</v>
      </c>
      <c r="B4175" s="4" t="s">
        <v>20251</v>
      </c>
      <c r="C4175" s="75" t="s">
        <v>149</v>
      </c>
      <c r="D4175" s="4" t="s">
        <v>23207</v>
      </c>
      <c r="E4175" s="76">
        <v>406.36</v>
      </c>
      <c r="F4175" s="77">
        <v>0</v>
      </c>
      <c r="H4175" s="77">
        <v>0</v>
      </c>
    </row>
    <row r="4176" spans="1:8" ht="19.899999999999999" hidden="1" customHeight="1">
      <c r="A4176" s="75">
        <v>44529</v>
      </c>
      <c r="B4176" s="4" t="s">
        <v>23178</v>
      </c>
      <c r="C4176" s="75" t="s">
        <v>149</v>
      </c>
      <c r="D4176" s="4" t="s">
        <v>23207</v>
      </c>
      <c r="E4176" s="76">
        <v>576.46</v>
      </c>
      <c r="F4176" s="77">
        <v>0</v>
      </c>
      <c r="H4176" s="77">
        <v>0</v>
      </c>
    </row>
    <row r="4177" spans="1:8" ht="19.899999999999999" hidden="1" customHeight="1">
      <c r="A4177" s="75">
        <v>7167</v>
      </c>
      <c r="B4177" s="4" t="s">
        <v>20252</v>
      </c>
      <c r="C4177" s="75" t="s">
        <v>149</v>
      </c>
      <c r="D4177" s="4" t="s">
        <v>23207</v>
      </c>
      <c r="E4177" s="76">
        <v>711.58</v>
      </c>
      <c r="F4177" s="77">
        <v>0</v>
      </c>
      <c r="H4177" s="77">
        <v>0</v>
      </c>
    </row>
    <row r="4178" spans="1:8" ht="19.899999999999999" hidden="1" customHeight="1">
      <c r="A4178" s="75">
        <v>10928</v>
      </c>
      <c r="B4178" s="4" t="s">
        <v>20253</v>
      </c>
      <c r="C4178" s="75" t="s">
        <v>149</v>
      </c>
      <c r="D4178" s="4" t="s">
        <v>23207</v>
      </c>
      <c r="E4178" s="76">
        <v>795.65</v>
      </c>
      <c r="F4178" s="77">
        <v>0</v>
      </c>
      <c r="H4178" s="77">
        <v>0</v>
      </c>
    </row>
    <row r="4179" spans="1:8" ht="19.899999999999999" hidden="1" customHeight="1">
      <c r="A4179" s="75">
        <v>10933</v>
      </c>
      <c r="B4179" s="4" t="s">
        <v>20254</v>
      </c>
      <c r="C4179" s="75" t="s">
        <v>149</v>
      </c>
      <c r="D4179" s="4" t="s">
        <v>23207</v>
      </c>
      <c r="E4179" s="76">
        <v>912.73</v>
      </c>
      <c r="F4179" s="77">
        <v>0</v>
      </c>
      <c r="H4179" s="77">
        <v>0</v>
      </c>
    </row>
    <row r="4180" spans="1:8" ht="19.899999999999999" hidden="1" customHeight="1">
      <c r="A4180" s="75">
        <v>7158</v>
      </c>
      <c r="B4180" s="4" t="s">
        <v>20255</v>
      </c>
      <c r="C4180" s="75" t="s">
        <v>149</v>
      </c>
      <c r="D4180" s="4" t="s">
        <v>23207</v>
      </c>
      <c r="E4180" s="76">
        <v>140.13999999999999</v>
      </c>
      <c r="F4180" s="77">
        <v>0</v>
      </c>
      <c r="H4180" s="77">
        <v>0</v>
      </c>
    </row>
    <row r="4181" spans="1:8" ht="19.899999999999999" hidden="1" customHeight="1">
      <c r="A4181" s="75">
        <v>10927</v>
      </c>
      <c r="B4181" s="4" t="s">
        <v>20256</v>
      </c>
      <c r="C4181" s="75" t="s">
        <v>149</v>
      </c>
      <c r="D4181" s="4" t="s">
        <v>23207</v>
      </c>
      <c r="E4181" s="76">
        <v>40.1</v>
      </c>
      <c r="F4181" s="77">
        <v>0</v>
      </c>
      <c r="H4181" s="77">
        <v>0</v>
      </c>
    </row>
    <row r="4182" spans="1:8" ht="19.899999999999999" hidden="1" customHeight="1">
      <c r="A4182" s="75">
        <v>7162</v>
      </c>
      <c r="B4182" s="4" t="s">
        <v>20257</v>
      </c>
      <c r="C4182" s="75" t="s">
        <v>149</v>
      </c>
      <c r="D4182" s="4" t="s">
        <v>23207</v>
      </c>
      <c r="E4182" s="76">
        <v>157.79</v>
      </c>
      <c r="F4182" s="77">
        <v>0</v>
      </c>
      <c r="H4182" s="77">
        <v>0</v>
      </c>
    </row>
    <row r="4183" spans="1:8" ht="19.899999999999999" hidden="1" customHeight="1">
      <c r="A4183" s="75">
        <v>10932</v>
      </c>
      <c r="B4183" s="4" t="s">
        <v>20258</v>
      </c>
      <c r="C4183" s="75" t="s">
        <v>149</v>
      </c>
      <c r="D4183" s="4" t="s">
        <v>23207</v>
      </c>
      <c r="E4183" s="76">
        <v>128.72999999999999</v>
      </c>
      <c r="F4183" s="77">
        <v>0</v>
      </c>
      <c r="H4183" s="77">
        <v>0</v>
      </c>
    </row>
    <row r="4184" spans="1:8" ht="19.899999999999999" hidden="1" customHeight="1">
      <c r="A4184" s="75">
        <v>10937</v>
      </c>
      <c r="B4184" s="4" t="s">
        <v>20259</v>
      </c>
      <c r="C4184" s="75" t="s">
        <v>149</v>
      </c>
      <c r="D4184" s="4" t="s">
        <v>23207</v>
      </c>
      <c r="E4184" s="76">
        <v>132.94</v>
      </c>
      <c r="F4184" s="77">
        <v>0</v>
      </c>
      <c r="H4184" s="77">
        <v>0</v>
      </c>
    </row>
    <row r="4185" spans="1:8" ht="19.899999999999999" hidden="1" customHeight="1">
      <c r="A4185" s="75">
        <v>10935</v>
      </c>
      <c r="B4185" s="4" t="s">
        <v>20260</v>
      </c>
      <c r="C4185" s="75" t="s">
        <v>149</v>
      </c>
      <c r="D4185" s="4" t="s">
        <v>23207</v>
      </c>
      <c r="E4185" s="76">
        <v>137.27000000000001</v>
      </c>
      <c r="F4185" s="77">
        <v>0</v>
      </c>
      <c r="H4185" s="77">
        <v>0</v>
      </c>
    </row>
    <row r="4186" spans="1:8" ht="19.899999999999999" hidden="1" customHeight="1">
      <c r="A4186" s="75">
        <v>10931</v>
      </c>
      <c r="B4186" s="4" t="s">
        <v>20261</v>
      </c>
      <c r="C4186" s="75" t="s">
        <v>149</v>
      </c>
      <c r="D4186" s="4" t="s">
        <v>23207</v>
      </c>
      <c r="E4186" s="76">
        <v>41.9</v>
      </c>
      <c r="F4186" s="77">
        <v>0</v>
      </c>
      <c r="H4186" s="77">
        <v>0</v>
      </c>
    </row>
    <row r="4187" spans="1:8" ht="19.899999999999999" hidden="1" customHeight="1">
      <c r="A4187" s="75">
        <v>7164</v>
      </c>
      <c r="B4187" s="4" t="s">
        <v>20262</v>
      </c>
      <c r="C4187" s="75" t="s">
        <v>149</v>
      </c>
      <c r="D4187" s="4" t="s">
        <v>23207</v>
      </c>
      <c r="E4187" s="76"/>
      <c r="F4187" s="77">
        <v>0</v>
      </c>
      <c r="H4187" s="77">
        <v>0</v>
      </c>
    </row>
    <row r="4188" spans="1:8" ht="19.899999999999999" hidden="1" customHeight="1">
      <c r="A4188" s="75">
        <v>36887</v>
      </c>
      <c r="B4188" s="4" t="s">
        <v>20263</v>
      </c>
      <c r="C4188" s="75" t="s">
        <v>149</v>
      </c>
      <c r="D4188" s="4" t="s">
        <v>23207</v>
      </c>
      <c r="E4188" s="76"/>
      <c r="F4188" s="77">
        <v>0</v>
      </c>
      <c r="H4188" s="77">
        <v>0</v>
      </c>
    </row>
    <row r="4189" spans="1:8" ht="19.899999999999999" hidden="1" customHeight="1">
      <c r="A4189" s="75">
        <v>34630</v>
      </c>
      <c r="B4189" s="4" t="s">
        <v>20264</v>
      </c>
      <c r="C4189" s="75" t="s">
        <v>6</v>
      </c>
      <c r="D4189" s="4" t="s">
        <v>23207</v>
      </c>
      <c r="E4189" s="76">
        <v>58.46</v>
      </c>
      <c r="F4189" s="77">
        <v>0</v>
      </c>
      <c r="H4189" s="77">
        <v>0</v>
      </c>
    </row>
    <row r="4190" spans="1:8" ht="19.899999999999999" hidden="1" customHeight="1">
      <c r="A4190" s="75">
        <v>7161</v>
      </c>
      <c r="B4190" s="4" t="s">
        <v>20265</v>
      </c>
      <c r="C4190" s="75" t="s">
        <v>149</v>
      </c>
      <c r="D4190" s="4" t="s">
        <v>23207</v>
      </c>
      <c r="E4190" s="76">
        <v>19.52</v>
      </c>
      <c r="F4190" s="77">
        <v>0</v>
      </c>
      <c r="H4190" s="77">
        <v>0</v>
      </c>
    </row>
    <row r="4191" spans="1:8" ht="19.899999999999999" hidden="1" customHeight="1">
      <c r="A4191" s="75">
        <v>7170</v>
      </c>
      <c r="B4191" s="4" t="s">
        <v>20266</v>
      </c>
      <c r="C4191" s="75" t="s">
        <v>149</v>
      </c>
      <c r="D4191" s="4" t="s">
        <v>23207</v>
      </c>
      <c r="E4191" s="76">
        <v>3444.46</v>
      </c>
      <c r="F4191" s="77">
        <v>0</v>
      </c>
      <c r="H4191" s="77">
        <v>0</v>
      </c>
    </row>
    <row r="4192" spans="1:8" ht="19.899999999999999" hidden="1" customHeight="1">
      <c r="A4192" s="75">
        <v>37524</v>
      </c>
      <c r="B4192" s="4" t="s">
        <v>20267</v>
      </c>
      <c r="C4192" s="75" t="s">
        <v>1</v>
      </c>
      <c r="D4192" s="4" t="s">
        <v>23207</v>
      </c>
      <c r="E4192" s="76">
        <v>2.27</v>
      </c>
      <c r="F4192" s="77">
        <v>0</v>
      </c>
      <c r="H4192" s="77">
        <v>0</v>
      </c>
    </row>
    <row r="4193" spans="1:8" ht="19.899999999999999" hidden="1" customHeight="1">
      <c r="A4193" s="75">
        <v>37525</v>
      </c>
      <c r="B4193" s="4" t="s">
        <v>20268</v>
      </c>
      <c r="C4193" s="75" t="s">
        <v>1</v>
      </c>
      <c r="D4193" s="4" t="s">
        <v>23207</v>
      </c>
      <c r="E4193" s="76">
        <v>15.76</v>
      </c>
      <c r="F4193" s="77">
        <v>0</v>
      </c>
      <c r="H4193" s="77">
        <v>0</v>
      </c>
    </row>
    <row r="4194" spans="1:8" ht="19.899999999999999" hidden="1" customHeight="1">
      <c r="A4194" s="75">
        <v>36789</v>
      </c>
      <c r="B4194" s="4" t="s">
        <v>20269</v>
      </c>
      <c r="C4194" s="75" t="s">
        <v>6</v>
      </c>
      <c r="D4194" s="4" t="s">
        <v>23207</v>
      </c>
      <c r="E4194" s="76">
        <v>2.7</v>
      </c>
      <c r="F4194" s="77">
        <v>0</v>
      </c>
      <c r="H4194" s="77">
        <v>0</v>
      </c>
    </row>
    <row r="4195" spans="1:8" ht="19.899999999999999" hidden="1" customHeight="1">
      <c r="A4195" s="75">
        <v>7173</v>
      </c>
      <c r="B4195" s="4" t="s">
        <v>20270</v>
      </c>
      <c r="C4195" s="75" t="s">
        <v>19367</v>
      </c>
      <c r="D4195" s="4" t="s">
        <v>23207</v>
      </c>
      <c r="E4195" s="76">
        <v>1.35</v>
      </c>
      <c r="F4195" s="77">
        <v>0</v>
      </c>
      <c r="H4195" s="77">
        <v>0</v>
      </c>
    </row>
    <row r="4196" spans="1:8" ht="19.899999999999999" hidden="1" customHeight="1">
      <c r="A4196" s="75">
        <v>7175</v>
      </c>
      <c r="B4196" s="4" t="s">
        <v>20271</v>
      </c>
      <c r="C4196" s="75" t="s">
        <v>6</v>
      </c>
      <c r="D4196" s="4" t="s">
        <v>23207</v>
      </c>
      <c r="E4196" s="76">
        <v>3.73</v>
      </c>
      <c r="F4196" s="77">
        <v>0</v>
      </c>
      <c r="H4196" s="77">
        <v>0</v>
      </c>
    </row>
    <row r="4197" spans="1:8" ht="19.899999999999999" hidden="1" customHeight="1">
      <c r="A4197" s="75">
        <v>40741</v>
      </c>
      <c r="B4197" s="4" t="s">
        <v>20272</v>
      </c>
      <c r="C4197" s="75" t="s">
        <v>6</v>
      </c>
      <c r="D4197" s="4" t="s">
        <v>23207</v>
      </c>
      <c r="E4197" s="76">
        <v>4.21</v>
      </c>
      <c r="F4197" s="77">
        <v>0</v>
      </c>
      <c r="H4197" s="77">
        <v>0</v>
      </c>
    </row>
    <row r="4198" spans="1:8" ht="19.899999999999999" hidden="1" customHeight="1">
      <c r="A4198" s="75">
        <v>7184</v>
      </c>
      <c r="B4198" s="4" t="s">
        <v>20273</v>
      </c>
      <c r="C4198" s="75" t="s">
        <v>149</v>
      </c>
      <c r="D4198" s="4" t="s">
        <v>23207</v>
      </c>
      <c r="E4198" s="76">
        <v>1.76</v>
      </c>
      <c r="F4198" s="77">
        <v>0</v>
      </c>
      <c r="H4198" s="77">
        <v>0</v>
      </c>
    </row>
    <row r="4199" spans="1:8" ht="19.899999999999999" hidden="1" customHeight="1">
      <c r="A4199" s="75">
        <v>34458</v>
      </c>
      <c r="B4199" s="4" t="s">
        <v>20274</v>
      </c>
      <c r="C4199" s="75" t="s">
        <v>6</v>
      </c>
      <c r="D4199" s="4" t="s">
        <v>23207</v>
      </c>
      <c r="E4199" s="76">
        <v>7.3</v>
      </c>
      <c r="F4199" s="77">
        <v>0</v>
      </c>
      <c r="H4199" s="77">
        <v>0</v>
      </c>
    </row>
    <row r="4200" spans="1:8" ht="19.899999999999999" hidden="1" customHeight="1">
      <c r="A4200" s="75">
        <v>34464</v>
      </c>
      <c r="B4200" s="4" t="s">
        <v>20275</v>
      </c>
      <c r="C4200" s="75" t="s">
        <v>6</v>
      </c>
      <c r="D4200" s="4" t="s">
        <v>23207</v>
      </c>
      <c r="E4200" s="76">
        <v>2.1</v>
      </c>
      <c r="F4200" s="77">
        <v>0</v>
      </c>
      <c r="H4200" s="77">
        <v>0</v>
      </c>
    </row>
    <row r="4201" spans="1:8" ht="19.899999999999999" hidden="1" customHeight="1">
      <c r="A4201" s="75">
        <v>34468</v>
      </c>
      <c r="B4201" s="4" t="s">
        <v>20276</v>
      </c>
      <c r="C4201" s="75" t="s">
        <v>6</v>
      </c>
      <c r="D4201" s="4" t="s">
        <v>23207</v>
      </c>
      <c r="E4201" s="76">
        <v>9.1</v>
      </c>
      <c r="F4201" s="77">
        <v>0</v>
      </c>
      <c r="H4201" s="77">
        <v>0</v>
      </c>
    </row>
    <row r="4202" spans="1:8" ht="19.899999999999999" hidden="1" customHeight="1">
      <c r="A4202" s="75">
        <v>34473</v>
      </c>
      <c r="B4202" s="4" t="s">
        <v>20277</v>
      </c>
      <c r="C4202" s="75" t="s">
        <v>6</v>
      </c>
      <c r="D4202" s="4" t="s">
        <v>23207</v>
      </c>
      <c r="E4202" s="76">
        <v>11.2</v>
      </c>
      <c r="F4202" s="77">
        <v>0</v>
      </c>
      <c r="H4202" s="77">
        <v>0</v>
      </c>
    </row>
    <row r="4203" spans="1:8" ht="19.899999999999999" hidden="1" customHeight="1">
      <c r="A4203" s="75">
        <v>34480</v>
      </c>
      <c r="B4203" s="4" t="s">
        <v>20278</v>
      </c>
      <c r="C4203" s="75" t="s">
        <v>6</v>
      </c>
      <c r="D4203" s="4" t="s">
        <v>23207</v>
      </c>
      <c r="E4203" s="76">
        <v>22.44</v>
      </c>
      <c r="F4203" s="77">
        <v>0</v>
      </c>
      <c r="H4203" s="77">
        <v>0</v>
      </c>
    </row>
    <row r="4204" spans="1:8" ht="19.899999999999999" hidden="1" customHeight="1">
      <c r="A4204" s="75">
        <v>34486</v>
      </c>
      <c r="B4204" s="4" t="s">
        <v>20279</v>
      </c>
      <c r="C4204" s="75" t="s">
        <v>6</v>
      </c>
      <c r="D4204" s="4" t="s">
        <v>23207</v>
      </c>
      <c r="E4204" s="76">
        <v>9.34</v>
      </c>
      <c r="F4204" s="77">
        <v>0</v>
      </c>
      <c r="H4204" s="77">
        <v>0</v>
      </c>
    </row>
    <row r="4205" spans="1:8" ht="19.899999999999999" hidden="1" customHeight="1">
      <c r="A4205" s="75">
        <v>7190</v>
      </c>
      <c r="B4205" s="4" t="s">
        <v>20280</v>
      </c>
      <c r="C4205" s="75" t="s">
        <v>6</v>
      </c>
      <c r="D4205" s="4" t="s">
        <v>23207</v>
      </c>
      <c r="E4205" s="76">
        <v>17.95</v>
      </c>
      <c r="F4205" s="77">
        <v>0</v>
      </c>
      <c r="H4205" s="77">
        <v>0</v>
      </c>
    </row>
    <row r="4206" spans="1:8" ht="19.899999999999999" hidden="1" customHeight="1">
      <c r="A4206" s="75">
        <v>34417</v>
      </c>
      <c r="B4206" s="4" t="s">
        <v>20281</v>
      </c>
      <c r="C4206" s="75" t="s">
        <v>6</v>
      </c>
      <c r="D4206" s="4" t="s">
        <v>23207</v>
      </c>
      <c r="E4206" s="76">
        <v>31.04</v>
      </c>
      <c r="F4206" s="77">
        <v>0</v>
      </c>
      <c r="H4206" s="77">
        <v>0</v>
      </c>
    </row>
    <row r="4207" spans="1:8" ht="19.899999999999999" hidden="1" customHeight="1">
      <c r="A4207" s="75">
        <v>7213</v>
      </c>
      <c r="B4207" s="4" t="s">
        <v>20282</v>
      </c>
      <c r="C4207" s="75" t="s">
        <v>149</v>
      </c>
      <c r="D4207" s="4" t="s">
        <v>23207</v>
      </c>
      <c r="E4207" s="76">
        <v>34.75</v>
      </c>
      <c r="F4207" s="77">
        <v>0</v>
      </c>
      <c r="H4207" s="77">
        <v>0</v>
      </c>
    </row>
    <row r="4208" spans="1:8" ht="19.899999999999999" hidden="1" customHeight="1">
      <c r="A4208" s="75">
        <v>7195</v>
      </c>
      <c r="B4208" s="4" t="s">
        <v>20283</v>
      </c>
      <c r="C4208" s="75" t="s">
        <v>6</v>
      </c>
      <c r="D4208" s="4" t="s">
        <v>23207</v>
      </c>
      <c r="E4208" s="76">
        <v>182.07</v>
      </c>
      <c r="F4208" s="77">
        <v>0</v>
      </c>
      <c r="H4208" s="77">
        <v>0</v>
      </c>
    </row>
    <row r="4209" spans="1:8" ht="19.899999999999999" hidden="1" customHeight="1">
      <c r="A4209" s="75">
        <v>7186</v>
      </c>
      <c r="B4209" s="4" t="s">
        <v>20284</v>
      </c>
      <c r="C4209" s="75" t="s">
        <v>6</v>
      </c>
      <c r="D4209" s="4" t="s">
        <v>23207</v>
      </c>
      <c r="E4209" s="76">
        <v>35.46</v>
      </c>
      <c r="F4209" s="77">
        <v>0</v>
      </c>
      <c r="H4209" s="77">
        <v>0</v>
      </c>
    </row>
    <row r="4210" spans="1:8" ht="19.899999999999999" hidden="1" customHeight="1">
      <c r="A4210" s="75">
        <v>7194</v>
      </c>
      <c r="B4210" s="4" t="s">
        <v>20285</v>
      </c>
      <c r="C4210" s="75" t="s">
        <v>149</v>
      </c>
      <c r="D4210" s="4" t="s">
        <v>23207</v>
      </c>
      <c r="E4210" s="76">
        <v>37.68</v>
      </c>
      <c r="F4210" s="77">
        <v>0</v>
      </c>
      <c r="H4210" s="77">
        <v>0</v>
      </c>
    </row>
    <row r="4211" spans="1:8" ht="19.899999999999999" hidden="1" customHeight="1">
      <c r="A4211" s="75">
        <v>7197</v>
      </c>
      <c r="B4211" s="4" t="s">
        <v>20286</v>
      </c>
      <c r="C4211" s="75" t="s">
        <v>6</v>
      </c>
      <c r="D4211" s="4" t="s">
        <v>23207</v>
      </c>
      <c r="E4211" s="76">
        <v>7.3</v>
      </c>
      <c r="F4211" s="77">
        <v>0</v>
      </c>
      <c r="H4211" s="77">
        <v>0</v>
      </c>
    </row>
    <row r="4212" spans="1:8" ht="19.899999999999999" hidden="1" customHeight="1">
      <c r="A4212" s="75">
        <v>7192</v>
      </c>
      <c r="B4212" s="4" t="s">
        <v>20287</v>
      </c>
      <c r="C4212" s="75" t="s">
        <v>6</v>
      </c>
      <c r="D4212" s="4" t="s">
        <v>23207</v>
      </c>
      <c r="E4212" s="76">
        <v>38.75</v>
      </c>
      <c r="F4212" s="77">
        <v>0</v>
      </c>
      <c r="H4212" s="77">
        <v>0</v>
      </c>
    </row>
    <row r="4213" spans="1:8" ht="19.899999999999999" hidden="1" customHeight="1">
      <c r="A4213" s="75">
        <v>7193</v>
      </c>
      <c r="B4213" s="4" t="s">
        <v>20288</v>
      </c>
      <c r="C4213" s="75" t="s">
        <v>6</v>
      </c>
      <c r="D4213" s="4" t="s">
        <v>23207</v>
      </c>
      <c r="E4213" s="76">
        <v>51.14</v>
      </c>
      <c r="F4213" s="77">
        <v>0</v>
      </c>
      <c r="H4213" s="77">
        <v>0</v>
      </c>
    </row>
    <row r="4214" spans="1:8" ht="19.899999999999999" hidden="1" customHeight="1">
      <c r="A4214" s="75">
        <v>7189</v>
      </c>
      <c r="B4214" s="4" t="s">
        <v>20289</v>
      </c>
      <c r="C4214" s="75" t="s">
        <v>6</v>
      </c>
      <c r="D4214" s="4" t="s">
        <v>23207</v>
      </c>
      <c r="E4214" s="76">
        <v>51.7</v>
      </c>
      <c r="F4214" s="77">
        <v>0</v>
      </c>
      <c r="H4214" s="77">
        <v>0</v>
      </c>
    </row>
    <row r="4215" spans="1:8" ht="19.899999999999999" hidden="1" customHeight="1">
      <c r="A4215" s="75">
        <v>34402</v>
      </c>
      <c r="B4215" s="4" t="s">
        <v>20290</v>
      </c>
      <c r="C4215" s="75" t="s">
        <v>6</v>
      </c>
      <c r="D4215" s="4" t="s">
        <v>23207</v>
      </c>
      <c r="E4215" s="76">
        <v>9.23</v>
      </c>
      <c r="F4215" s="77">
        <v>0</v>
      </c>
      <c r="H4215" s="77">
        <v>0</v>
      </c>
    </row>
    <row r="4216" spans="1:8" ht="19.899999999999999" hidden="1" customHeight="1">
      <c r="A4216" s="75">
        <v>7245</v>
      </c>
      <c r="B4216" s="4" t="s">
        <v>20291</v>
      </c>
      <c r="C4216" s="75" t="s">
        <v>6</v>
      </c>
      <c r="D4216" s="4" t="s">
        <v>23207</v>
      </c>
      <c r="E4216" s="76">
        <v>74.41</v>
      </c>
      <c r="F4216" s="77">
        <v>0</v>
      </c>
      <c r="H4216" s="77">
        <v>0</v>
      </c>
    </row>
    <row r="4217" spans="1:8" ht="19.899999999999999" hidden="1" customHeight="1">
      <c r="A4217" s="75">
        <v>34425</v>
      </c>
      <c r="B4217" s="4" t="s">
        <v>20292</v>
      </c>
      <c r="C4217" s="75" t="s">
        <v>6</v>
      </c>
      <c r="D4217" s="4" t="s">
        <v>23207</v>
      </c>
      <c r="E4217" s="76">
        <v>9.4</v>
      </c>
      <c r="F4217" s="77">
        <v>0</v>
      </c>
      <c r="H4217" s="77">
        <v>0</v>
      </c>
    </row>
    <row r="4218" spans="1:8" ht="19.899999999999999" hidden="1" customHeight="1">
      <c r="A4218" s="75">
        <v>7223</v>
      </c>
      <c r="B4218" s="4" t="s">
        <v>20293</v>
      </c>
      <c r="C4218" s="75" t="s">
        <v>6</v>
      </c>
      <c r="D4218" s="4" t="s">
        <v>23207</v>
      </c>
      <c r="E4218" s="76">
        <v>89.28</v>
      </c>
      <c r="F4218" s="77">
        <v>0</v>
      </c>
      <c r="H4218" s="77">
        <v>0</v>
      </c>
    </row>
    <row r="4219" spans="1:8" ht="19.899999999999999" hidden="1" customHeight="1">
      <c r="A4219" s="75">
        <v>7234</v>
      </c>
      <c r="B4219" s="4" t="s">
        <v>20294</v>
      </c>
      <c r="C4219" s="75" t="s">
        <v>6</v>
      </c>
      <c r="D4219" s="4" t="s">
        <v>23207</v>
      </c>
      <c r="E4219" s="76">
        <v>12.9</v>
      </c>
      <c r="F4219" s="77">
        <v>0</v>
      </c>
      <c r="H4219" s="77">
        <v>0</v>
      </c>
    </row>
    <row r="4220" spans="1:8" ht="19.899999999999999" hidden="1" customHeight="1">
      <c r="A4220" s="75">
        <v>7224</v>
      </c>
      <c r="B4220" s="4" t="s">
        <v>20295</v>
      </c>
      <c r="C4220" s="75" t="s">
        <v>6</v>
      </c>
      <c r="D4220" s="4" t="s">
        <v>23207</v>
      </c>
      <c r="E4220" s="76">
        <v>7.43</v>
      </c>
      <c r="F4220" s="77">
        <v>0</v>
      </c>
      <c r="H4220" s="77">
        <v>0</v>
      </c>
    </row>
    <row r="4221" spans="1:8" ht="19.899999999999999" hidden="1" customHeight="1">
      <c r="A4221" s="75">
        <v>7225</v>
      </c>
      <c r="B4221" s="4" t="s">
        <v>20296</v>
      </c>
      <c r="C4221" s="75" t="s">
        <v>6</v>
      </c>
      <c r="D4221" s="4" t="s">
        <v>23207</v>
      </c>
      <c r="E4221" s="76">
        <v>13.31</v>
      </c>
      <c r="F4221" s="77">
        <v>0</v>
      </c>
      <c r="H4221" s="77">
        <v>0</v>
      </c>
    </row>
    <row r="4222" spans="1:8" ht="19.899999999999999" hidden="1" customHeight="1">
      <c r="A4222" s="75">
        <v>7226</v>
      </c>
      <c r="B4222" s="4" t="s">
        <v>20297</v>
      </c>
      <c r="C4222" s="75" t="s">
        <v>6</v>
      </c>
      <c r="D4222" s="4" t="s">
        <v>23207</v>
      </c>
      <c r="E4222" s="76">
        <v>150.66999999999999</v>
      </c>
      <c r="F4222" s="77">
        <v>0</v>
      </c>
      <c r="H4222" s="77">
        <v>0</v>
      </c>
    </row>
    <row r="4223" spans="1:8" ht="19.899999999999999" hidden="1" customHeight="1">
      <c r="A4223" s="75">
        <v>7227</v>
      </c>
      <c r="B4223" s="4" t="s">
        <v>20298</v>
      </c>
      <c r="C4223" s="75" t="s">
        <v>6</v>
      </c>
      <c r="D4223" s="4" t="s">
        <v>23207</v>
      </c>
      <c r="E4223" s="76">
        <v>23.43</v>
      </c>
      <c r="F4223" s="77">
        <v>0</v>
      </c>
      <c r="H4223" s="77">
        <v>0</v>
      </c>
    </row>
    <row r="4224" spans="1:8" ht="19.899999999999999" hidden="1" customHeight="1">
      <c r="A4224" s="75">
        <v>7212</v>
      </c>
      <c r="B4224" s="4" t="s">
        <v>20299</v>
      </c>
      <c r="C4224" s="75" t="s">
        <v>6</v>
      </c>
      <c r="D4224" s="4" t="s">
        <v>23207</v>
      </c>
      <c r="E4224" s="76">
        <v>1193.42</v>
      </c>
      <c r="F4224" s="77">
        <v>0</v>
      </c>
      <c r="H4224" s="77">
        <v>0</v>
      </c>
    </row>
    <row r="4225" spans="1:8" ht="19.899999999999999" hidden="1" customHeight="1">
      <c r="A4225" s="75">
        <v>7229</v>
      </c>
      <c r="B4225" s="4" t="s">
        <v>20300</v>
      </c>
      <c r="C4225" s="75" t="s">
        <v>6</v>
      </c>
      <c r="D4225" s="4" t="s">
        <v>23207</v>
      </c>
      <c r="E4225" s="76">
        <v>1674.98</v>
      </c>
      <c r="F4225" s="77">
        <v>0</v>
      </c>
      <c r="H4225" s="77">
        <v>0</v>
      </c>
    </row>
    <row r="4226" spans="1:8" ht="19.899999999999999" hidden="1" customHeight="1">
      <c r="A4226" s="75">
        <v>7230</v>
      </c>
      <c r="B4226" s="4" t="s">
        <v>20301</v>
      </c>
      <c r="C4226" s="75" t="s">
        <v>6</v>
      </c>
      <c r="D4226" s="4" t="s">
        <v>23207</v>
      </c>
      <c r="E4226" s="76">
        <v>0.67</v>
      </c>
      <c r="F4226" s="77">
        <v>0</v>
      </c>
      <c r="H4226" s="77">
        <v>0</v>
      </c>
    </row>
    <row r="4227" spans="1:8" ht="19.899999999999999" hidden="1" customHeight="1">
      <c r="A4227" s="75">
        <v>7231</v>
      </c>
      <c r="B4227" s="4" t="s">
        <v>20302</v>
      </c>
      <c r="C4227" s="75" t="s">
        <v>6</v>
      </c>
      <c r="D4227" s="4" t="s">
        <v>23207</v>
      </c>
      <c r="E4227" s="76">
        <v>143.57</v>
      </c>
      <c r="F4227" s="77">
        <v>0</v>
      </c>
      <c r="H4227" s="77">
        <v>0</v>
      </c>
    </row>
    <row r="4228" spans="1:8" ht="19.899999999999999" hidden="1" customHeight="1">
      <c r="A4228" s="75">
        <v>7220</v>
      </c>
      <c r="B4228" s="4" t="s">
        <v>20303</v>
      </c>
      <c r="C4228" s="75" t="s">
        <v>6</v>
      </c>
      <c r="D4228" s="4" t="s">
        <v>23207</v>
      </c>
      <c r="E4228" s="76">
        <v>19.329999999999998</v>
      </c>
      <c r="F4228" s="77">
        <v>0</v>
      </c>
      <c r="H4228" s="77">
        <v>0</v>
      </c>
    </row>
    <row r="4229" spans="1:8" ht="19.899999999999999" hidden="1" customHeight="1">
      <c r="A4229" s="75">
        <v>34447</v>
      </c>
      <c r="B4229" s="4" t="s">
        <v>20304</v>
      </c>
      <c r="C4229" s="75" t="s">
        <v>6</v>
      </c>
      <c r="D4229" s="4" t="s">
        <v>23207</v>
      </c>
      <c r="E4229" s="76">
        <v>2.0499999999999998</v>
      </c>
      <c r="F4229" s="77">
        <v>0</v>
      </c>
      <c r="H4229" s="77">
        <v>0</v>
      </c>
    </row>
    <row r="4230" spans="1:8" ht="19.899999999999999" hidden="1" customHeight="1">
      <c r="A4230" s="75">
        <v>7233</v>
      </c>
      <c r="B4230" s="4" t="s">
        <v>20305</v>
      </c>
      <c r="C4230" s="75" t="s">
        <v>6</v>
      </c>
      <c r="D4230" s="4" t="s">
        <v>23207</v>
      </c>
      <c r="E4230" s="76">
        <v>1.46</v>
      </c>
      <c r="F4230" s="77">
        <v>0</v>
      </c>
      <c r="H4230" s="77">
        <v>0</v>
      </c>
    </row>
    <row r="4231" spans="1:8" ht="19.899999999999999" hidden="1" customHeight="1">
      <c r="A4231" s="75">
        <v>40740</v>
      </c>
      <c r="B4231" s="4" t="s">
        <v>20306</v>
      </c>
      <c r="C4231" s="75" t="s">
        <v>149</v>
      </c>
      <c r="D4231" s="4" t="s">
        <v>23207</v>
      </c>
      <c r="E4231" s="76">
        <v>2.77</v>
      </c>
      <c r="F4231" s="77">
        <v>0</v>
      </c>
      <c r="H4231" s="77">
        <v>0</v>
      </c>
    </row>
    <row r="4232" spans="1:8" ht="19.899999999999999" hidden="1" customHeight="1">
      <c r="A4232" s="75">
        <v>25007</v>
      </c>
      <c r="B4232" s="4" t="s">
        <v>20307</v>
      </c>
      <c r="C4232" s="75" t="s">
        <v>149</v>
      </c>
      <c r="D4232" s="4" t="s">
        <v>23207</v>
      </c>
      <c r="E4232" s="76">
        <v>0.71</v>
      </c>
      <c r="F4232" s="77">
        <v>0</v>
      </c>
      <c r="H4232" s="77">
        <v>0</v>
      </c>
    </row>
    <row r="4233" spans="1:8" ht="19.899999999999999" hidden="1" customHeight="1">
      <c r="A4233" s="75">
        <v>43071</v>
      </c>
      <c r="B4233" s="4" t="s">
        <v>20308</v>
      </c>
      <c r="C4233" s="75" t="s">
        <v>149</v>
      </c>
      <c r="D4233" s="4" t="s">
        <v>23207</v>
      </c>
      <c r="E4233" s="76">
        <v>5.71</v>
      </c>
      <c r="F4233" s="77">
        <v>0</v>
      </c>
      <c r="H4233" s="77">
        <v>0</v>
      </c>
    </row>
    <row r="4234" spans="1:8" ht="19.899999999999999" hidden="1" customHeight="1">
      <c r="A4234" s="75">
        <v>39520</v>
      </c>
      <c r="B4234" s="4" t="s">
        <v>20309</v>
      </c>
      <c r="C4234" s="75" t="s">
        <v>149</v>
      </c>
      <c r="D4234" s="4" t="s">
        <v>23207</v>
      </c>
      <c r="E4234" s="76">
        <v>7.35</v>
      </c>
      <c r="F4234" s="77">
        <v>0</v>
      </c>
      <c r="H4234" s="77">
        <v>0</v>
      </c>
    </row>
    <row r="4235" spans="1:8" ht="19.899999999999999" hidden="1" customHeight="1">
      <c r="A4235" s="75">
        <v>39521</v>
      </c>
      <c r="B4235" s="4" t="s">
        <v>20310</v>
      </c>
      <c r="C4235" s="75" t="s">
        <v>149</v>
      </c>
      <c r="D4235" s="4" t="s">
        <v>23207</v>
      </c>
      <c r="E4235" s="76">
        <v>149.09</v>
      </c>
      <c r="F4235" s="77">
        <v>0</v>
      </c>
      <c r="H4235" s="77">
        <v>0</v>
      </c>
    </row>
    <row r="4236" spans="1:8" ht="19.899999999999999" hidden="1" customHeight="1">
      <c r="A4236" s="75">
        <v>39522</v>
      </c>
      <c r="B4236" s="4" t="s">
        <v>20311</v>
      </c>
      <c r="C4236" s="75" t="s">
        <v>149</v>
      </c>
      <c r="D4236" s="4" t="s">
        <v>23207</v>
      </c>
      <c r="E4236" s="76">
        <v>72.180000000000007</v>
      </c>
      <c r="F4236" s="77">
        <v>0</v>
      </c>
      <c r="H4236" s="77">
        <v>0</v>
      </c>
    </row>
    <row r="4237" spans="1:8" ht="19.899999999999999" hidden="1" customHeight="1">
      <c r="A4237" s="75">
        <v>7243</v>
      </c>
      <c r="B4237" s="4" t="s">
        <v>20312</v>
      </c>
      <c r="C4237" s="75" t="s">
        <v>149</v>
      </c>
      <c r="D4237" s="4" t="s">
        <v>23207</v>
      </c>
      <c r="E4237" s="76">
        <v>1558.91</v>
      </c>
      <c r="F4237" s="77">
        <v>0</v>
      </c>
      <c r="H4237" s="77">
        <v>0</v>
      </c>
    </row>
    <row r="4238" spans="1:8" ht="19.899999999999999" hidden="1" customHeight="1">
      <c r="A4238" s="75">
        <v>11067</v>
      </c>
      <c r="B4238" s="4" t="s">
        <v>20313</v>
      </c>
      <c r="C4238" s="75" t="s">
        <v>6</v>
      </c>
      <c r="D4238" s="4" t="s">
        <v>23207</v>
      </c>
      <c r="E4238" s="76">
        <v>80.61</v>
      </c>
      <c r="F4238" s="77">
        <v>0</v>
      </c>
      <c r="H4238" s="77">
        <v>0</v>
      </c>
    </row>
    <row r="4239" spans="1:8" ht="19.899999999999999" hidden="1" customHeight="1">
      <c r="A4239" s="75">
        <v>11068</v>
      </c>
      <c r="B4239" s="4" t="s">
        <v>20314</v>
      </c>
      <c r="C4239" s="75" t="s">
        <v>6</v>
      </c>
      <c r="D4239" s="4" t="s">
        <v>23207</v>
      </c>
      <c r="E4239" s="76">
        <v>13.95</v>
      </c>
      <c r="F4239" s="77">
        <v>0</v>
      </c>
      <c r="H4239" s="77">
        <v>0</v>
      </c>
    </row>
    <row r="4240" spans="1:8" ht="19.899999999999999" hidden="1" customHeight="1">
      <c r="A4240" s="75">
        <v>7246</v>
      </c>
      <c r="B4240" s="4" t="s">
        <v>20315</v>
      </c>
      <c r="C4240" s="75" t="s">
        <v>6</v>
      </c>
      <c r="D4240" s="4" t="s">
        <v>23207</v>
      </c>
      <c r="E4240" s="76">
        <v>25.14</v>
      </c>
      <c r="F4240" s="77">
        <v>0</v>
      </c>
      <c r="H4240" s="77">
        <v>0</v>
      </c>
    </row>
    <row r="4241" spans="1:8" ht="19.899999999999999" hidden="1" customHeight="1">
      <c r="A4241" s="75">
        <v>12869</v>
      </c>
      <c r="B4241" s="4" t="s">
        <v>20316</v>
      </c>
      <c r="C4241" s="75" t="s">
        <v>8</v>
      </c>
      <c r="D4241" s="4" t="s">
        <v>23208</v>
      </c>
      <c r="E4241" s="76">
        <v>20.52</v>
      </c>
      <c r="F4241" s="77">
        <v>0</v>
      </c>
      <c r="H4241" s="77">
        <v>0</v>
      </c>
    </row>
    <row r="4242" spans="1:8" ht="19.899999999999999" hidden="1" customHeight="1">
      <c r="A4242" s="75">
        <v>41097</v>
      </c>
      <c r="B4242" s="4" t="s">
        <v>20317</v>
      </c>
      <c r="C4242" s="75" t="s">
        <v>1288</v>
      </c>
      <c r="D4242" s="4" t="s">
        <v>23208</v>
      </c>
      <c r="E4242" s="76">
        <v>20.39</v>
      </c>
      <c r="F4242" s="77">
        <v>0</v>
      </c>
      <c r="H4242" s="77">
        <v>0</v>
      </c>
    </row>
    <row r="4243" spans="1:8" ht="19.899999999999999" hidden="1" customHeight="1">
      <c r="A4243" s="75">
        <v>1574</v>
      </c>
      <c r="B4243" s="4" t="s">
        <v>20318</v>
      </c>
      <c r="C4243" s="75" t="s">
        <v>6</v>
      </c>
      <c r="D4243" s="4" t="s">
        <v>23207</v>
      </c>
      <c r="E4243" s="76"/>
      <c r="F4243" s="77">
        <v>0</v>
      </c>
      <c r="H4243" s="77">
        <v>0</v>
      </c>
    </row>
    <row r="4244" spans="1:8" ht="19.899999999999999" hidden="1" customHeight="1">
      <c r="A4244" s="75">
        <v>1581</v>
      </c>
      <c r="B4244" s="4" t="s">
        <v>20319</v>
      </c>
      <c r="C4244" s="75" t="s">
        <v>6</v>
      </c>
      <c r="D4244" s="4" t="s">
        <v>23207</v>
      </c>
      <c r="E4244" s="76"/>
      <c r="F4244" s="77">
        <v>0</v>
      </c>
      <c r="H4244" s="77">
        <v>0</v>
      </c>
    </row>
    <row r="4245" spans="1:8" ht="19.899999999999999" hidden="1" customHeight="1">
      <c r="A4245" s="75">
        <v>1575</v>
      </c>
      <c r="B4245" s="4" t="s">
        <v>20320</v>
      </c>
      <c r="C4245" s="75" t="s">
        <v>6</v>
      </c>
      <c r="D4245" s="4" t="s">
        <v>23207</v>
      </c>
      <c r="E4245" s="76">
        <v>48.77</v>
      </c>
      <c r="F4245" s="77">
        <v>0</v>
      </c>
      <c r="H4245" s="77">
        <v>0</v>
      </c>
    </row>
    <row r="4246" spans="1:8" ht="19.899999999999999" hidden="1" customHeight="1">
      <c r="A4246" s="75">
        <v>1570</v>
      </c>
      <c r="B4246" s="4" t="s">
        <v>20321</v>
      </c>
      <c r="C4246" s="75" t="s">
        <v>6</v>
      </c>
      <c r="D4246" s="4" t="s">
        <v>23207</v>
      </c>
      <c r="E4246" s="76">
        <v>74.5</v>
      </c>
      <c r="F4246" s="77">
        <v>0</v>
      </c>
      <c r="H4246" s="77">
        <v>0</v>
      </c>
    </row>
    <row r="4247" spans="1:8" ht="19.899999999999999" hidden="1" customHeight="1">
      <c r="A4247" s="75">
        <v>1576</v>
      </c>
      <c r="B4247" s="4" t="s">
        <v>20322</v>
      </c>
      <c r="C4247" s="75" t="s">
        <v>6</v>
      </c>
      <c r="D4247" s="4" t="s">
        <v>23207</v>
      </c>
      <c r="E4247" s="76">
        <v>38.53</v>
      </c>
      <c r="F4247" s="77">
        <v>0</v>
      </c>
      <c r="H4247" s="77">
        <v>0</v>
      </c>
    </row>
    <row r="4248" spans="1:8" ht="19.899999999999999" hidden="1" customHeight="1">
      <c r="A4248" s="75">
        <v>1577</v>
      </c>
      <c r="B4248" s="4" t="s">
        <v>20323</v>
      </c>
      <c r="C4248" s="75" t="s">
        <v>6</v>
      </c>
      <c r="D4248" s="4" t="s">
        <v>23207</v>
      </c>
      <c r="E4248" s="76">
        <v>36.409999999999997</v>
      </c>
      <c r="F4248" s="77">
        <v>0</v>
      </c>
      <c r="H4248" s="77">
        <v>0</v>
      </c>
    </row>
    <row r="4249" spans="1:8" ht="19.899999999999999" hidden="1" customHeight="1">
      <c r="A4249" s="75">
        <v>1571</v>
      </c>
      <c r="B4249" s="4" t="s">
        <v>20324</v>
      </c>
      <c r="C4249" s="75" t="s">
        <v>6</v>
      </c>
      <c r="D4249" s="4" t="s">
        <v>23207</v>
      </c>
      <c r="E4249" s="76">
        <v>37.299999999999997</v>
      </c>
      <c r="F4249" s="77">
        <v>0</v>
      </c>
      <c r="H4249" s="77">
        <v>0</v>
      </c>
    </row>
    <row r="4250" spans="1:8" ht="19.899999999999999" hidden="1" customHeight="1">
      <c r="A4250" s="75">
        <v>1578</v>
      </c>
      <c r="B4250" s="4" t="s">
        <v>20325</v>
      </c>
      <c r="C4250" s="75" t="s">
        <v>6</v>
      </c>
      <c r="D4250" s="4" t="s">
        <v>23207</v>
      </c>
      <c r="E4250" s="76">
        <v>36.11</v>
      </c>
      <c r="F4250" s="77">
        <v>0</v>
      </c>
      <c r="H4250" s="77">
        <v>0</v>
      </c>
    </row>
    <row r="4251" spans="1:8" ht="19.899999999999999" hidden="1" customHeight="1">
      <c r="A4251" s="75">
        <v>1573</v>
      </c>
      <c r="B4251" s="4" t="s">
        <v>20326</v>
      </c>
      <c r="C4251" s="75" t="s">
        <v>6</v>
      </c>
      <c r="D4251" s="4" t="s">
        <v>23207</v>
      </c>
      <c r="E4251" s="76">
        <v>39.950000000000003</v>
      </c>
      <c r="F4251" s="77">
        <v>0</v>
      </c>
      <c r="H4251" s="77">
        <v>0</v>
      </c>
    </row>
    <row r="4252" spans="1:8" ht="19.899999999999999" hidden="1" customHeight="1">
      <c r="A4252" s="75">
        <v>1579</v>
      </c>
      <c r="B4252" s="4" t="s">
        <v>20327</v>
      </c>
      <c r="C4252" s="75" t="s">
        <v>6</v>
      </c>
      <c r="D4252" s="4" t="s">
        <v>23207</v>
      </c>
      <c r="E4252" s="76">
        <v>44.09</v>
      </c>
      <c r="F4252" s="77">
        <v>0</v>
      </c>
      <c r="H4252" s="77">
        <v>0</v>
      </c>
    </row>
    <row r="4253" spans="1:8" ht="19.899999999999999" hidden="1" customHeight="1">
      <c r="A4253" s="75">
        <v>1580</v>
      </c>
      <c r="B4253" s="4" t="s">
        <v>20328</v>
      </c>
      <c r="C4253" s="75" t="s">
        <v>6</v>
      </c>
      <c r="D4253" s="4" t="s">
        <v>23207</v>
      </c>
      <c r="E4253" s="76">
        <v>36.6</v>
      </c>
      <c r="F4253" s="77">
        <v>0</v>
      </c>
      <c r="H4253" s="77">
        <v>0</v>
      </c>
    </row>
    <row r="4254" spans="1:8" ht="19.899999999999999" hidden="1" customHeight="1">
      <c r="A4254" s="75">
        <v>39321</v>
      </c>
      <c r="B4254" s="4" t="s">
        <v>20329</v>
      </c>
      <c r="C4254" s="75" t="s">
        <v>6</v>
      </c>
      <c r="D4254" s="4" t="s">
        <v>23207</v>
      </c>
      <c r="E4254" s="76">
        <v>29.56</v>
      </c>
      <c r="F4254" s="77">
        <v>0</v>
      </c>
      <c r="H4254" s="77">
        <v>0</v>
      </c>
    </row>
    <row r="4255" spans="1:8" ht="19.899999999999999" hidden="1" customHeight="1">
      <c r="A4255" s="75">
        <v>39319</v>
      </c>
      <c r="B4255" s="4" t="s">
        <v>20330</v>
      </c>
      <c r="C4255" s="75" t="s">
        <v>6</v>
      </c>
      <c r="D4255" s="4" t="s">
        <v>23207</v>
      </c>
      <c r="E4255" s="76">
        <v>26.85</v>
      </c>
      <c r="F4255" s="77">
        <v>0</v>
      </c>
      <c r="H4255" s="77">
        <v>0</v>
      </c>
    </row>
    <row r="4256" spans="1:8" ht="19.899999999999999" hidden="1" customHeight="1">
      <c r="A4256" s="75">
        <v>39320</v>
      </c>
      <c r="B4256" s="4" t="s">
        <v>20331</v>
      </c>
      <c r="C4256" s="75" t="s">
        <v>6</v>
      </c>
      <c r="D4256" s="4" t="s">
        <v>23207</v>
      </c>
      <c r="E4256" s="76">
        <v>25.91</v>
      </c>
      <c r="F4256" s="77">
        <v>0</v>
      </c>
      <c r="H4256" s="77">
        <v>0</v>
      </c>
    </row>
    <row r="4257" spans="1:8" ht="19.899999999999999" hidden="1" customHeight="1">
      <c r="A4257" s="75">
        <v>1542</v>
      </c>
      <c r="B4257" s="4" t="s">
        <v>20332</v>
      </c>
      <c r="C4257" s="75" t="s">
        <v>6</v>
      </c>
      <c r="D4257" s="4" t="s">
        <v>23207</v>
      </c>
      <c r="E4257" s="76">
        <v>12.68</v>
      </c>
      <c r="F4257" s="77">
        <v>0</v>
      </c>
      <c r="H4257" s="77">
        <v>0</v>
      </c>
    </row>
    <row r="4258" spans="1:8" ht="19.899999999999999" hidden="1" customHeight="1">
      <c r="A4258" s="75">
        <v>1591</v>
      </c>
      <c r="B4258" s="4" t="s">
        <v>20333</v>
      </c>
      <c r="C4258" s="75" t="s">
        <v>6</v>
      </c>
      <c r="D4258" s="4" t="s">
        <v>23207</v>
      </c>
      <c r="E4258" s="76">
        <v>30.41</v>
      </c>
      <c r="F4258" s="77">
        <v>0</v>
      </c>
      <c r="H4258" s="77">
        <v>0</v>
      </c>
    </row>
    <row r="4259" spans="1:8" ht="19.899999999999999" hidden="1" customHeight="1">
      <c r="A4259" s="75">
        <v>1547</v>
      </c>
      <c r="B4259" s="4" t="s">
        <v>20334</v>
      </c>
      <c r="C4259" s="75" t="s">
        <v>6</v>
      </c>
      <c r="D4259" s="4" t="s">
        <v>23207</v>
      </c>
      <c r="E4259" s="76">
        <v>19.899999999999999</v>
      </c>
      <c r="F4259" s="77">
        <v>0</v>
      </c>
      <c r="H4259" s="77">
        <v>0</v>
      </c>
    </row>
    <row r="4260" spans="1:8" ht="19.899999999999999" hidden="1" customHeight="1">
      <c r="A4260" s="75">
        <v>38196</v>
      </c>
      <c r="B4260" s="4" t="s">
        <v>20335</v>
      </c>
      <c r="C4260" s="75" t="s">
        <v>6</v>
      </c>
      <c r="D4260" s="4" t="s">
        <v>23207</v>
      </c>
      <c r="E4260" s="76">
        <v>37.06</v>
      </c>
      <c r="F4260" s="77">
        <v>0</v>
      </c>
      <c r="H4260" s="77">
        <v>0</v>
      </c>
    </row>
    <row r="4261" spans="1:8" ht="19.899999999999999" hidden="1" customHeight="1">
      <c r="A4261" s="75">
        <v>1543</v>
      </c>
      <c r="B4261" s="4" t="s">
        <v>20336</v>
      </c>
      <c r="C4261" s="75" t="s">
        <v>6</v>
      </c>
      <c r="D4261" s="4" t="s">
        <v>23207</v>
      </c>
      <c r="E4261" s="76"/>
      <c r="F4261" s="77">
        <v>0</v>
      </c>
      <c r="H4261" s="77">
        <v>0</v>
      </c>
    </row>
    <row r="4262" spans="1:8" ht="19.899999999999999" hidden="1" customHeight="1">
      <c r="A4262" s="75">
        <v>1585</v>
      </c>
      <c r="B4262" s="4" t="s">
        <v>20337</v>
      </c>
      <c r="C4262" s="75" t="s">
        <v>6</v>
      </c>
      <c r="D4262" s="4" t="s">
        <v>23207</v>
      </c>
      <c r="E4262" s="76">
        <v>43.89</v>
      </c>
      <c r="F4262" s="77">
        <v>0</v>
      </c>
      <c r="H4262" s="77">
        <v>0</v>
      </c>
    </row>
    <row r="4263" spans="1:8" ht="19.899999999999999" hidden="1" customHeight="1">
      <c r="A4263" s="75">
        <v>1593</v>
      </c>
      <c r="B4263" s="4" t="s">
        <v>20338</v>
      </c>
      <c r="C4263" s="75" t="s">
        <v>6</v>
      </c>
      <c r="D4263" s="4" t="s">
        <v>23207</v>
      </c>
      <c r="E4263" s="76">
        <v>4.01</v>
      </c>
      <c r="F4263" s="77">
        <v>0</v>
      </c>
      <c r="H4263" s="77">
        <v>0</v>
      </c>
    </row>
    <row r="4264" spans="1:8" ht="19.899999999999999" hidden="1" customHeight="1">
      <c r="A4264" s="75">
        <v>11838</v>
      </c>
      <c r="B4264" s="4" t="s">
        <v>20339</v>
      </c>
      <c r="C4264" s="75" t="s">
        <v>6</v>
      </c>
      <c r="D4264" s="4" t="s">
        <v>23207</v>
      </c>
      <c r="E4264" s="76">
        <v>40.65</v>
      </c>
      <c r="F4264" s="77">
        <v>0</v>
      </c>
      <c r="H4264" s="77">
        <v>0</v>
      </c>
    </row>
    <row r="4265" spans="1:8" ht="19.899999999999999" hidden="1" customHeight="1">
      <c r="A4265" s="75">
        <v>1594</v>
      </c>
      <c r="B4265" s="4" t="s">
        <v>20340</v>
      </c>
      <c r="C4265" s="75" t="s">
        <v>6</v>
      </c>
      <c r="D4265" s="4" t="s">
        <v>23207</v>
      </c>
      <c r="E4265" s="76">
        <v>49.96</v>
      </c>
      <c r="F4265" s="77">
        <v>0</v>
      </c>
      <c r="H4265" s="77">
        <v>0</v>
      </c>
    </row>
    <row r="4266" spans="1:8" ht="19.899999999999999" hidden="1" customHeight="1">
      <c r="A4266" s="75">
        <v>1586</v>
      </c>
      <c r="B4266" s="4" t="s">
        <v>20341</v>
      </c>
      <c r="C4266" s="75" t="s">
        <v>6</v>
      </c>
      <c r="D4266" s="4" t="s">
        <v>23207</v>
      </c>
      <c r="E4266" s="76">
        <v>7.45</v>
      </c>
      <c r="F4266" s="77">
        <v>0</v>
      </c>
      <c r="H4266" s="77">
        <v>0</v>
      </c>
    </row>
    <row r="4267" spans="1:8" ht="19.899999999999999" hidden="1" customHeight="1">
      <c r="A4267" s="75">
        <v>11839</v>
      </c>
      <c r="B4267" s="4" t="s">
        <v>20342</v>
      </c>
      <c r="C4267" s="75" t="s">
        <v>6</v>
      </c>
      <c r="D4267" s="4" t="s">
        <v>23207</v>
      </c>
      <c r="E4267" s="76">
        <v>8.76</v>
      </c>
      <c r="F4267" s="77">
        <v>0</v>
      </c>
      <c r="H4267" s="77">
        <v>0</v>
      </c>
    </row>
    <row r="4268" spans="1:8" ht="19.899999999999999" hidden="1" customHeight="1">
      <c r="A4268" s="75">
        <v>1587</v>
      </c>
      <c r="B4268" s="4" t="s">
        <v>20343</v>
      </c>
      <c r="C4268" s="75" t="s">
        <v>6</v>
      </c>
      <c r="D4268" s="4" t="s">
        <v>23207</v>
      </c>
      <c r="E4268" s="76">
        <v>13.35</v>
      </c>
      <c r="F4268" s="77">
        <v>0</v>
      </c>
      <c r="H4268" s="77">
        <v>0</v>
      </c>
    </row>
    <row r="4269" spans="1:8" ht="19.899999999999999" hidden="1" customHeight="1">
      <c r="A4269" s="75">
        <v>1545</v>
      </c>
      <c r="B4269" s="4" t="s">
        <v>20344</v>
      </c>
      <c r="C4269" s="75" t="s">
        <v>6</v>
      </c>
      <c r="D4269" s="4" t="s">
        <v>23207</v>
      </c>
      <c r="E4269" s="76">
        <v>15.17</v>
      </c>
      <c r="F4269" s="77">
        <v>0</v>
      </c>
      <c r="H4269" s="77">
        <v>0</v>
      </c>
    </row>
    <row r="4270" spans="1:8" ht="19.899999999999999" hidden="1" customHeight="1">
      <c r="A4270" s="75">
        <v>1588</v>
      </c>
      <c r="B4270" s="4" t="s">
        <v>20345</v>
      </c>
      <c r="C4270" s="75" t="s">
        <v>6</v>
      </c>
      <c r="D4270" s="4" t="s">
        <v>23207</v>
      </c>
      <c r="E4270" s="76">
        <v>9.5299999999999994</v>
      </c>
      <c r="F4270" s="77">
        <v>0</v>
      </c>
      <c r="H4270" s="77">
        <v>0</v>
      </c>
    </row>
    <row r="4271" spans="1:8" ht="19.899999999999999" hidden="1" customHeight="1">
      <c r="A4271" s="75">
        <v>1535</v>
      </c>
      <c r="B4271" s="4" t="s">
        <v>20346</v>
      </c>
      <c r="C4271" s="75" t="s">
        <v>6</v>
      </c>
      <c r="D4271" s="4" t="s">
        <v>23207</v>
      </c>
      <c r="E4271" s="76">
        <v>43.13</v>
      </c>
      <c r="F4271" s="77">
        <v>0</v>
      </c>
      <c r="H4271" s="77">
        <v>0</v>
      </c>
    </row>
    <row r="4272" spans="1:8" ht="19.899999999999999" hidden="1" customHeight="1">
      <c r="A4272" s="75">
        <v>1589</v>
      </c>
      <c r="B4272" s="4" t="s">
        <v>20347</v>
      </c>
      <c r="C4272" s="75" t="s">
        <v>6</v>
      </c>
      <c r="D4272" s="4" t="s">
        <v>23207</v>
      </c>
      <c r="E4272" s="76">
        <v>40.64</v>
      </c>
      <c r="F4272" s="77">
        <v>0</v>
      </c>
      <c r="H4272" s="77">
        <v>0</v>
      </c>
    </row>
    <row r="4273" spans="1:8" ht="19.899999999999999" hidden="1" customHeight="1">
      <c r="A4273" s="75">
        <v>1546</v>
      </c>
      <c r="B4273" s="4" t="s">
        <v>20348</v>
      </c>
      <c r="C4273" s="75" t="s">
        <v>6</v>
      </c>
      <c r="D4273" s="4" t="s">
        <v>23207</v>
      </c>
      <c r="E4273" s="76">
        <v>10.44</v>
      </c>
      <c r="F4273" s="77">
        <v>0</v>
      </c>
      <c r="H4273" s="77">
        <v>0</v>
      </c>
    </row>
    <row r="4274" spans="1:8" ht="19.899999999999999" hidden="1" customHeight="1">
      <c r="A4274" s="75">
        <v>1590</v>
      </c>
      <c r="B4274" s="4" t="s">
        <v>20349</v>
      </c>
      <c r="C4274" s="75" t="s">
        <v>6</v>
      </c>
      <c r="D4274" s="4" t="s">
        <v>23207</v>
      </c>
      <c r="E4274" s="76">
        <v>14.83</v>
      </c>
      <c r="F4274" s="77">
        <v>0</v>
      </c>
      <c r="H4274" s="77">
        <v>0</v>
      </c>
    </row>
    <row r="4275" spans="1:8" ht="19.899999999999999" hidden="1" customHeight="1">
      <c r="A4275" s="75">
        <v>38415</v>
      </c>
      <c r="B4275" s="4" t="s">
        <v>20350</v>
      </c>
      <c r="C4275" s="75" t="s">
        <v>6</v>
      </c>
      <c r="D4275" s="4" t="s">
        <v>23206</v>
      </c>
      <c r="E4275" s="76">
        <v>15.67</v>
      </c>
      <c r="F4275" s="77">
        <v>0</v>
      </c>
      <c r="H4275" s="77">
        <v>0</v>
      </c>
    </row>
    <row r="4276" spans="1:8" ht="19.899999999999999" hidden="1" customHeight="1">
      <c r="A4276" s="75">
        <v>38414</v>
      </c>
      <c r="B4276" s="4" t="s">
        <v>20351</v>
      </c>
      <c r="C4276" s="75" t="s">
        <v>6</v>
      </c>
      <c r="D4276" s="4" t="s">
        <v>23206</v>
      </c>
      <c r="E4276" s="76">
        <v>19.309999999999999</v>
      </c>
      <c r="F4276" s="77">
        <v>0</v>
      </c>
      <c r="H4276" s="77">
        <v>0</v>
      </c>
    </row>
    <row r="4277" spans="1:8" ht="19.899999999999999" hidden="1" customHeight="1">
      <c r="A4277" s="75">
        <v>38128</v>
      </c>
      <c r="B4277" s="4" t="s">
        <v>20352</v>
      </c>
      <c r="C4277" s="75" t="s">
        <v>19</v>
      </c>
      <c r="D4277" s="4" t="s">
        <v>23207</v>
      </c>
      <c r="E4277" s="76">
        <v>30.69</v>
      </c>
      <c r="F4277" s="77">
        <v>0</v>
      </c>
      <c r="H4277" s="77">
        <v>0</v>
      </c>
    </row>
    <row r="4278" spans="1:8" ht="19.899999999999999" hidden="1" customHeight="1">
      <c r="A4278" s="75">
        <v>7253</v>
      </c>
      <c r="B4278" s="4" t="s">
        <v>20353</v>
      </c>
      <c r="C4278" s="75" t="s">
        <v>34</v>
      </c>
      <c r="D4278" s="4" t="s">
        <v>23207</v>
      </c>
      <c r="E4278" s="76">
        <v>34.07</v>
      </c>
      <c r="F4278" s="77">
        <v>0</v>
      </c>
      <c r="H4278" s="77">
        <v>0</v>
      </c>
    </row>
    <row r="4279" spans="1:8" ht="19.899999999999999" hidden="1" customHeight="1">
      <c r="A4279" s="75">
        <v>4806</v>
      </c>
      <c r="B4279" s="4" t="s">
        <v>20354</v>
      </c>
      <c r="C4279" s="75" t="s">
        <v>1</v>
      </c>
      <c r="D4279" s="4" t="s">
        <v>23207</v>
      </c>
      <c r="E4279" s="76">
        <v>17.010000000000002</v>
      </c>
      <c r="F4279" s="77">
        <v>0</v>
      </c>
      <c r="H4279" s="77">
        <v>0</v>
      </c>
    </row>
    <row r="4280" spans="1:8" ht="19.899999999999999" hidden="1" customHeight="1">
      <c r="A4280" s="75">
        <v>34401</v>
      </c>
      <c r="B4280" s="4" t="s">
        <v>20355</v>
      </c>
      <c r="C4280" s="75" t="s">
        <v>6</v>
      </c>
      <c r="D4280" s="4" t="s">
        <v>23207</v>
      </c>
      <c r="E4280" s="76">
        <v>19.760000000000002</v>
      </c>
      <c r="F4280" s="77">
        <v>0</v>
      </c>
      <c r="H4280" s="77">
        <v>0</v>
      </c>
    </row>
    <row r="4281" spans="1:8" ht="19.899999999999999" hidden="1" customHeight="1">
      <c r="A4281" s="75">
        <v>7256</v>
      </c>
      <c r="B4281" s="4" t="s">
        <v>20356</v>
      </c>
      <c r="C4281" s="75" t="s">
        <v>6</v>
      </c>
      <c r="D4281" s="4" t="s">
        <v>23207</v>
      </c>
      <c r="E4281" s="76">
        <v>3485.91</v>
      </c>
      <c r="F4281" s="77">
        <v>0</v>
      </c>
      <c r="H4281" s="77">
        <v>0</v>
      </c>
    </row>
    <row r="4282" spans="1:8" ht="19.899999999999999" hidden="1" customHeight="1">
      <c r="A4282" s="75">
        <v>7260</v>
      </c>
      <c r="B4282" s="4" t="s">
        <v>20357</v>
      </c>
      <c r="C4282" s="75" t="s">
        <v>6</v>
      </c>
      <c r="D4282" s="4" t="s">
        <v>23207</v>
      </c>
      <c r="E4282" s="76">
        <v>54.3</v>
      </c>
      <c r="F4282" s="77">
        <v>0</v>
      </c>
      <c r="H4282" s="77">
        <v>0</v>
      </c>
    </row>
    <row r="4283" spans="1:8" ht="19.899999999999999" hidden="1" customHeight="1">
      <c r="A4283" s="75">
        <v>7258</v>
      </c>
      <c r="B4283" s="4" t="s">
        <v>20358</v>
      </c>
      <c r="C4283" s="75" t="s">
        <v>6</v>
      </c>
      <c r="D4283" s="4" t="s">
        <v>23207</v>
      </c>
      <c r="E4283" s="76">
        <v>65.3</v>
      </c>
      <c r="F4283" s="77">
        <v>0</v>
      </c>
      <c r="H4283" s="77">
        <v>0</v>
      </c>
    </row>
    <row r="4284" spans="1:8" ht="19.899999999999999" hidden="1" customHeight="1">
      <c r="A4284" s="75">
        <v>34400</v>
      </c>
      <c r="B4284" s="4" t="s">
        <v>20359</v>
      </c>
      <c r="C4284" s="75" t="s">
        <v>6</v>
      </c>
      <c r="D4284" s="4" t="s">
        <v>23207</v>
      </c>
      <c r="E4284" s="76">
        <v>68.69</v>
      </c>
      <c r="F4284" s="77">
        <v>0</v>
      </c>
      <c r="H4284" s="77">
        <v>0</v>
      </c>
    </row>
    <row r="4285" spans="1:8" ht="19.899999999999999" hidden="1" customHeight="1">
      <c r="A4285" s="75">
        <v>10617</v>
      </c>
      <c r="B4285" s="4" t="s">
        <v>20360</v>
      </c>
      <c r="C4285" s="75" t="s">
        <v>6</v>
      </c>
      <c r="D4285" s="4" t="s">
        <v>23207</v>
      </c>
      <c r="E4285" s="76">
        <v>182.97</v>
      </c>
      <c r="F4285" s="77">
        <v>0</v>
      </c>
      <c r="H4285" s="77">
        <v>0</v>
      </c>
    </row>
    <row r="4286" spans="1:8" ht="19.899999999999999" hidden="1" customHeight="1">
      <c r="A4286" s="75">
        <v>44261</v>
      </c>
      <c r="B4286" s="4" t="s">
        <v>20361</v>
      </c>
      <c r="C4286" s="75" t="s">
        <v>6</v>
      </c>
      <c r="D4286" s="4" t="s">
        <v>23207</v>
      </c>
      <c r="E4286" s="76">
        <v>142.6</v>
      </c>
      <c r="F4286" s="77">
        <v>0</v>
      </c>
      <c r="H4286" s="77">
        <v>0</v>
      </c>
    </row>
    <row r="4287" spans="1:8" ht="19.899999999999999" hidden="1" customHeight="1">
      <c r="A4287" s="75">
        <v>7274</v>
      </c>
      <c r="B4287" s="4" t="s">
        <v>20362</v>
      </c>
      <c r="C4287" s="75" t="s">
        <v>6</v>
      </c>
      <c r="D4287" s="4" t="s">
        <v>23207</v>
      </c>
      <c r="E4287" s="76">
        <v>117</v>
      </c>
      <c r="F4287" s="77">
        <v>0</v>
      </c>
      <c r="H4287" s="77">
        <v>0</v>
      </c>
    </row>
    <row r="4288" spans="1:8" ht="19.899999999999999" hidden="1" customHeight="1">
      <c r="A4288" s="75">
        <v>44326</v>
      </c>
      <c r="B4288" s="4" t="s">
        <v>20363</v>
      </c>
      <c r="C4288" s="75" t="s">
        <v>6</v>
      </c>
      <c r="D4288" s="4" t="s">
        <v>23207</v>
      </c>
      <c r="E4288" s="76">
        <v>28.28</v>
      </c>
      <c r="F4288" s="77">
        <v>0</v>
      </c>
      <c r="H4288" s="77">
        <v>0</v>
      </c>
    </row>
    <row r="4289" spans="1:8" ht="19.899999999999999" hidden="1" customHeight="1">
      <c r="A4289" s="75">
        <v>154</v>
      </c>
      <c r="B4289" s="4" t="s">
        <v>20364</v>
      </c>
      <c r="C4289" s="75" t="s">
        <v>1056</v>
      </c>
      <c r="D4289" s="4" t="s">
        <v>23207</v>
      </c>
      <c r="E4289" s="76">
        <v>30.53</v>
      </c>
      <c r="F4289" s="77">
        <v>0</v>
      </c>
      <c r="H4289" s="77">
        <v>0</v>
      </c>
    </row>
    <row r="4290" spans="1:8" ht="19.899999999999999" hidden="1" customHeight="1">
      <c r="A4290" s="75">
        <v>38121</v>
      </c>
      <c r="B4290" s="4" t="s">
        <v>20365</v>
      </c>
      <c r="C4290" s="75" t="s">
        <v>1056</v>
      </c>
      <c r="D4290" s="4" t="s">
        <v>23207</v>
      </c>
      <c r="E4290" s="76">
        <v>77.97</v>
      </c>
      <c r="F4290" s="77">
        <v>0</v>
      </c>
      <c r="H4290" s="77">
        <v>0</v>
      </c>
    </row>
    <row r="4291" spans="1:8" ht="19.899999999999999" hidden="1" customHeight="1">
      <c r="A4291" s="75">
        <v>43776</v>
      </c>
      <c r="B4291" s="4" t="s">
        <v>20366</v>
      </c>
      <c r="C4291" s="75" t="s">
        <v>1056</v>
      </c>
      <c r="D4291" s="4" t="s">
        <v>23207</v>
      </c>
      <c r="E4291" s="76">
        <v>42.65</v>
      </c>
      <c r="F4291" s="77">
        <v>0</v>
      </c>
      <c r="H4291" s="77">
        <v>0</v>
      </c>
    </row>
    <row r="4292" spans="1:8" ht="19.899999999999999" hidden="1" customHeight="1">
      <c r="A4292" s="75">
        <v>7343</v>
      </c>
      <c r="B4292" s="4" t="s">
        <v>20367</v>
      </c>
      <c r="C4292" s="75" t="s">
        <v>1056</v>
      </c>
      <c r="D4292" s="4" t="s">
        <v>23207</v>
      </c>
      <c r="E4292" s="76">
        <v>50.16</v>
      </c>
      <c r="F4292" s="77">
        <v>0</v>
      </c>
      <c r="H4292" s="77">
        <v>0</v>
      </c>
    </row>
    <row r="4293" spans="1:8" ht="19.899999999999999" hidden="1" customHeight="1">
      <c r="A4293" s="75">
        <v>7348</v>
      </c>
      <c r="B4293" s="4" t="s">
        <v>20368</v>
      </c>
      <c r="C4293" s="75" t="s">
        <v>1056</v>
      </c>
      <c r="D4293" s="4" t="s">
        <v>23207</v>
      </c>
      <c r="E4293" s="76">
        <v>384.97</v>
      </c>
      <c r="F4293" s="77">
        <v>0</v>
      </c>
      <c r="H4293" s="77">
        <v>0</v>
      </c>
    </row>
    <row r="4294" spans="1:8" ht="19.899999999999999" hidden="1" customHeight="1">
      <c r="A4294" s="75">
        <v>7313</v>
      </c>
      <c r="B4294" s="4" t="s">
        <v>20369</v>
      </c>
      <c r="C4294" s="75" t="s">
        <v>1056</v>
      </c>
      <c r="D4294" s="4" t="s">
        <v>23207</v>
      </c>
      <c r="E4294" s="76">
        <v>2556.7399999999998</v>
      </c>
      <c r="F4294" s="77">
        <v>0</v>
      </c>
      <c r="H4294" s="77">
        <v>0</v>
      </c>
    </row>
    <row r="4295" spans="1:8" ht="19.899999999999999" hidden="1" customHeight="1">
      <c r="A4295" s="75">
        <v>7319</v>
      </c>
      <c r="B4295" s="4" t="s">
        <v>20370</v>
      </c>
      <c r="C4295" s="75" t="s">
        <v>1056</v>
      </c>
      <c r="D4295" s="4" t="s">
        <v>23207</v>
      </c>
      <c r="E4295" s="76">
        <v>83.94</v>
      </c>
      <c r="F4295" s="77">
        <v>0</v>
      </c>
      <c r="H4295" s="77">
        <v>0</v>
      </c>
    </row>
    <row r="4296" spans="1:8" ht="19.899999999999999" hidden="1" customHeight="1">
      <c r="A4296" s="75">
        <v>7314</v>
      </c>
      <c r="B4296" s="4" t="s">
        <v>20371</v>
      </c>
      <c r="C4296" s="75" t="s">
        <v>1056</v>
      </c>
      <c r="D4296" s="4" t="s">
        <v>23207</v>
      </c>
      <c r="E4296" s="76">
        <v>53.56</v>
      </c>
      <c r="F4296" s="77">
        <v>0</v>
      </c>
      <c r="H4296" s="77">
        <v>0</v>
      </c>
    </row>
    <row r="4297" spans="1:8" ht="19.899999999999999" hidden="1" customHeight="1">
      <c r="A4297" s="75">
        <v>7304</v>
      </c>
      <c r="B4297" s="4" t="s">
        <v>20372</v>
      </c>
      <c r="C4297" s="75" t="s">
        <v>1056</v>
      </c>
      <c r="D4297" s="4" t="s">
        <v>23207</v>
      </c>
      <c r="E4297" s="76">
        <v>45.44</v>
      </c>
      <c r="F4297" s="77">
        <v>0</v>
      </c>
      <c r="H4297" s="77">
        <v>0</v>
      </c>
    </row>
    <row r="4298" spans="1:8" ht="19.899999999999999" hidden="1" customHeight="1">
      <c r="A4298" s="75">
        <v>43649</v>
      </c>
      <c r="B4298" s="4" t="s">
        <v>20373</v>
      </c>
      <c r="C4298" s="75" t="s">
        <v>1056</v>
      </c>
      <c r="D4298" s="4" t="s">
        <v>23207</v>
      </c>
      <c r="E4298" s="76">
        <v>216.82</v>
      </c>
      <c r="F4298" s="77">
        <v>0</v>
      </c>
      <c r="H4298" s="77">
        <v>0</v>
      </c>
    </row>
    <row r="4299" spans="1:8" ht="19.899999999999999" hidden="1" customHeight="1">
      <c r="A4299" s="75">
        <v>43650</v>
      </c>
      <c r="B4299" s="4" t="s">
        <v>20374</v>
      </c>
      <c r="C4299" s="75" t="s">
        <v>1056</v>
      </c>
      <c r="D4299" s="4" t="s">
        <v>23207</v>
      </c>
      <c r="E4299" s="76">
        <v>109.32</v>
      </c>
      <c r="F4299" s="77">
        <v>0</v>
      </c>
      <c r="H4299" s="77">
        <v>0</v>
      </c>
    </row>
    <row r="4300" spans="1:8" ht="19.899999999999999" hidden="1" customHeight="1">
      <c r="A4300" s="75">
        <v>7311</v>
      </c>
      <c r="B4300" s="4" t="s">
        <v>20375</v>
      </c>
      <c r="C4300" s="75" t="s">
        <v>1056</v>
      </c>
      <c r="D4300" s="4" t="s">
        <v>23207</v>
      </c>
      <c r="E4300" s="76">
        <v>164.08</v>
      </c>
      <c r="F4300" s="77">
        <v>0</v>
      </c>
      <c r="H4300" s="77">
        <v>0</v>
      </c>
    </row>
    <row r="4301" spans="1:8" ht="19.899999999999999" hidden="1" customHeight="1">
      <c r="A4301" s="75">
        <v>7292</v>
      </c>
      <c r="B4301" s="4" t="s">
        <v>20376</v>
      </c>
      <c r="C4301" s="75" t="s">
        <v>1056</v>
      </c>
      <c r="D4301" s="4" t="s">
        <v>23207</v>
      </c>
      <c r="E4301" s="76">
        <v>2074.5700000000002</v>
      </c>
      <c r="F4301" s="77">
        <v>0</v>
      </c>
      <c r="H4301" s="77">
        <v>0</v>
      </c>
    </row>
    <row r="4302" spans="1:8" ht="19.899999999999999" hidden="1" customHeight="1">
      <c r="A4302" s="75">
        <v>7293</v>
      </c>
      <c r="B4302" s="4" t="s">
        <v>20377</v>
      </c>
      <c r="C4302" s="75" t="s">
        <v>1056</v>
      </c>
      <c r="D4302" s="4" t="s">
        <v>23207</v>
      </c>
      <c r="E4302" s="76">
        <v>172.39</v>
      </c>
      <c r="F4302" s="77">
        <v>0</v>
      </c>
      <c r="H4302" s="77">
        <v>0</v>
      </c>
    </row>
    <row r="4303" spans="1:8" ht="19.899999999999999" hidden="1" customHeight="1">
      <c r="A4303" s="75">
        <v>7306</v>
      </c>
      <c r="B4303" s="4" t="s">
        <v>20378</v>
      </c>
      <c r="C4303" s="75" t="s">
        <v>1056</v>
      </c>
      <c r="D4303" s="4" t="s">
        <v>23207</v>
      </c>
      <c r="E4303" s="76">
        <v>218.38</v>
      </c>
      <c r="F4303" s="77">
        <v>0</v>
      </c>
      <c r="H4303" s="77">
        <v>0</v>
      </c>
    </row>
    <row r="4304" spans="1:8" ht="19.899999999999999" hidden="1" customHeight="1">
      <c r="A4304" s="75">
        <v>7288</v>
      </c>
      <c r="B4304" s="4" t="s">
        <v>20379</v>
      </c>
      <c r="C4304" s="75" t="s">
        <v>1056</v>
      </c>
      <c r="D4304" s="4" t="s">
        <v>23207</v>
      </c>
      <c r="E4304" s="76">
        <v>145.37</v>
      </c>
      <c r="F4304" s="77">
        <v>0</v>
      </c>
      <c r="H4304" s="77">
        <v>0</v>
      </c>
    </row>
    <row r="4305" spans="1:8" ht="19.899999999999999" hidden="1" customHeight="1">
      <c r="A4305" s="75">
        <v>43625</v>
      </c>
      <c r="B4305" s="4" t="s">
        <v>20380</v>
      </c>
      <c r="C4305" s="75" t="s">
        <v>1056</v>
      </c>
      <c r="D4305" s="4" t="s">
        <v>23207</v>
      </c>
      <c r="E4305" s="76">
        <v>68.95</v>
      </c>
      <c r="F4305" s="77">
        <v>0</v>
      </c>
      <c r="H4305" s="77">
        <v>0</v>
      </c>
    </row>
    <row r="4306" spans="1:8" ht="19.899999999999999" hidden="1" customHeight="1">
      <c r="A4306" s="75">
        <v>43647</v>
      </c>
      <c r="B4306" s="4" t="s">
        <v>20381</v>
      </c>
      <c r="C4306" s="75" t="s">
        <v>1056</v>
      </c>
      <c r="D4306" s="4" t="s">
        <v>23207</v>
      </c>
      <c r="E4306" s="76">
        <v>58.38</v>
      </c>
      <c r="F4306" s="77">
        <v>0</v>
      </c>
      <c r="H4306" s="77">
        <v>0</v>
      </c>
    </row>
    <row r="4307" spans="1:8" ht="19.899999999999999" hidden="1" customHeight="1">
      <c r="A4307" s="75">
        <v>43648</v>
      </c>
      <c r="B4307" s="4" t="s">
        <v>20382</v>
      </c>
      <c r="C4307" s="75" t="s">
        <v>1056</v>
      </c>
      <c r="D4307" s="4" t="s">
        <v>23207</v>
      </c>
      <c r="E4307" s="76">
        <v>84.85</v>
      </c>
      <c r="F4307" s="77">
        <v>0</v>
      </c>
      <c r="H4307" s="77">
        <v>0</v>
      </c>
    </row>
    <row r="4308" spans="1:8" ht="19.899999999999999" hidden="1" customHeight="1">
      <c r="A4308" s="75">
        <v>35693</v>
      </c>
      <c r="B4308" s="4" t="s">
        <v>20383</v>
      </c>
      <c r="C4308" s="75" t="s">
        <v>1056</v>
      </c>
      <c r="D4308" s="4" t="s">
        <v>23207</v>
      </c>
      <c r="E4308" s="76">
        <v>145.83000000000001</v>
      </c>
      <c r="F4308" s="77">
        <v>0</v>
      </c>
      <c r="H4308" s="77">
        <v>0</v>
      </c>
    </row>
    <row r="4309" spans="1:8" ht="19.899999999999999" hidden="1" customHeight="1">
      <c r="A4309" s="75">
        <v>7356</v>
      </c>
      <c r="B4309" s="4" t="s">
        <v>20384</v>
      </c>
      <c r="C4309" s="75" t="s">
        <v>1056</v>
      </c>
      <c r="D4309" s="4" t="s">
        <v>23207</v>
      </c>
      <c r="E4309" s="76">
        <v>110.44</v>
      </c>
      <c r="F4309" s="77">
        <v>0</v>
      </c>
      <c r="H4309" s="77">
        <v>0</v>
      </c>
    </row>
    <row r="4310" spans="1:8" ht="19.899999999999999" hidden="1" customHeight="1">
      <c r="A4310" s="75">
        <v>35692</v>
      </c>
      <c r="B4310" s="4" t="s">
        <v>20385</v>
      </c>
      <c r="C4310" s="75" t="s">
        <v>1056</v>
      </c>
      <c r="D4310" s="4" t="s">
        <v>23207</v>
      </c>
      <c r="E4310" s="76">
        <v>98.09</v>
      </c>
      <c r="F4310" s="77">
        <v>0</v>
      </c>
      <c r="H4310" s="77">
        <v>0</v>
      </c>
    </row>
    <row r="4311" spans="1:8" ht="19.899999999999999" hidden="1" customHeight="1">
      <c r="A4311" s="75">
        <v>43624</v>
      </c>
      <c r="B4311" s="4" t="s">
        <v>20386</v>
      </c>
      <c r="C4311" s="75" t="s">
        <v>1056</v>
      </c>
      <c r="D4311" s="4" t="s">
        <v>23207</v>
      </c>
      <c r="E4311" s="76">
        <v>17.72</v>
      </c>
      <c r="F4311" s="77">
        <v>0</v>
      </c>
      <c r="H4311" s="77">
        <v>0</v>
      </c>
    </row>
    <row r="4312" spans="1:8" ht="19.899999999999999" hidden="1" customHeight="1">
      <c r="A4312" s="75">
        <v>7342</v>
      </c>
      <c r="B4312" s="4" t="s">
        <v>20387</v>
      </c>
      <c r="C4312" s="75" t="s">
        <v>19</v>
      </c>
      <c r="D4312" s="4" t="s">
        <v>23207</v>
      </c>
      <c r="E4312" s="76">
        <v>7.46</v>
      </c>
      <c r="F4312" s="77">
        <v>0</v>
      </c>
      <c r="H4312" s="77">
        <v>0</v>
      </c>
    </row>
    <row r="4313" spans="1:8" ht="19.899999999999999" hidden="1" customHeight="1">
      <c r="A4313" s="75">
        <v>7350</v>
      </c>
      <c r="B4313" s="4" t="s">
        <v>20388</v>
      </c>
      <c r="C4313" s="75" t="s">
        <v>1056</v>
      </c>
      <c r="D4313" s="4" t="s">
        <v>23207</v>
      </c>
      <c r="E4313" s="76">
        <v>41.3</v>
      </c>
      <c r="F4313" s="77">
        <v>0</v>
      </c>
      <c r="H4313" s="77">
        <v>0</v>
      </c>
    </row>
    <row r="4314" spans="1:8" ht="19.899999999999999" hidden="1" customHeight="1">
      <c r="A4314" s="75">
        <v>39574</v>
      </c>
      <c r="B4314" s="4" t="s">
        <v>20389</v>
      </c>
      <c r="C4314" s="75" t="s">
        <v>6</v>
      </c>
      <c r="D4314" s="4" t="s">
        <v>23207</v>
      </c>
      <c r="E4314" s="76">
        <v>24.85</v>
      </c>
      <c r="F4314" s="77">
        <v>0</v>
      </c>
      <c r="H4314" s="77">
        <v>0</v>
      </c>
    </row>
    <row r="4315" spans="1:8" ht="19.899999999999999" hidden="1" customHeight="1">
      <c r="A4315" s="75">
        <v>11060</v>
      </c>
      <c r="B4315" s="4" t="s">
        <v>20390</v>
      </c>
      <c r="C4315" s="75" t="s">
        <v>6</v>
      </c>
      <c r="D4315" s="4" t="s">
        <v>23207</v>
      </c>
      <c r="E4315" s="76">
        <v>231283.45</v>
      </c>
      <c r="F4315" s="77">
        <v>0</v>
      </c>
      <c r="H4315" s="77">
        <v>0</v>
      </c>
    </row>
    <row r="4316" spans="1:8" ht="19.899999999999999" hidden="1" customHeight="1">
      <c r="A4316" s="75">
        <v>37401</v>
      </c>
      <c r="B4316" s="4" t="s">
        <v>20391</v>
      </c>
      <c r="C4316" s="75" t="s">
        <v>6</v>
      </c>
      <c r="D4316" s="4" t="s">
        <v>23207</v>
      </c>
      <c r="E4316" s="76">
        <v>35751.47</v>
      </c>
      <c r="F4316" s="77">
        <v>0</v>
      </c>
      <c r="H4316" s="77">
        <v>0</v>
      </c>
    </row>
    <row r="4317" spans="1:8" ht="19.899999999999999" hidden="1" customHeight="1">
      <c r="A4317" s="75">
        <v>38101</v>
      </c>
      <c r="B4317" s="4" t="s">
        <v>20392</v>
      </c>
      <c r="C4317" s="75" t="s">
        <v>6</v>
      </c>
      <c r="D4317" s="4" t="s">
        <v>23207</v>
      </c>
      <c r="E4317" s="76">
        <v>16399.75</v>
      </c>
      <c r="F4317" s="77">
        <v>0</v>
      </c>
      <c r="H4317" s="77">
        <v>0</v>
      </c>
    </row>
    <row r="4318" spans="1:8" ht="19.899999999999999" hidden="1" customHeight="1">
      <c r="A4318" s="75">
        <v>7528</v>
      </c>
      <c r="B4318" s="4" t="s">
        <v>20393</v>
      </c>
      <c r="C4318" s="75" t="s">
        <v>6</v>
      </c>
      <c r="D4318" s="4" t="s">
        <v>23207</v>
      </c>
      <c r="E4318" s="76">
        <v>45091.13</v>
      </c>
      <c r="F4318" s="77">
        <v>0</v>
      </c>
      <c r="H4318" s="77">
        <v>0</v>
      </c>
    </row>
    <row r="4319" spans="1:8" ht="19.899999999999999" hidden="1" customHeight="1">
      <c r="A4319" s="75">
        <v>12147</v>
      </c>
      <c r="B4319" s="4" t="s">
        <v>20394</v>
      </c>
      <c r="C4319" s="75" t="s">
        <v>6</v>
      </c>
      <c r="D4319" s="4" t="s">
        <v>23207</v>
      </c>
      <c r="E4319" s="76">
        <v>292449.86</v>
      </c>
      <c r="F4319" s="77">
        <v>0</v>
      </c>
      <c r="H4319" s="77">
        <v>0</v>
      </c>
    </row>
    <row r="4320" spans="1:8" ht="19.899999999999999" hidden="1" customHeight="1">
      <c r="A4320" s="75">
        <v>38075</v>
      </c>
      <c r="B4320" s="4" t="s">
        <v>20395</v>
      </c>
      <c r="C4320" s="75" t="s">
        <v>6</v>
      </c>
      <c r="D4320" s="4" t="s">
        <v>23207</v>
      </c>
      <c r="E4320" s="76">
        <v>63256.21</v>
      </c>
      <c r="F4320" s="77">
        <v>0</v>
      </c>
      <c r="H4320" s="77">
        <v>0</v>
      </c>
    </row>
    <row r="4321" spans="1:8" ht="19.899999999999999" hidden="1" customHeight="1">
      <c r="A4321" s="75">
        <v>38102</v>
      </c>
      <c r="B4321" s="4" t="s">
        <v>20396</v>
      </c>
      <c r="C4321" s="75" t="s">
        <v>6</v>
      </c>
      <c r="D4321" s="4" t="s">
        <v>23207</v>
      </c>
      <c r="E4321" s="76">
        <v>20031.13</v>
      </c>
      <c r="F4321" s="77">
        <v>0</v>
      </c>
      <c r="H4321" s="77">
        <v>0</v>
      </c>
    </row>
    <row r="4322" spans="1:8" ht="19.899999999999999" hidden="1" customHeight="1">
      <c r="A4322" s="75">
        <v>7525</v>
      </c>
      <c r="B4322" s="4" t="s">
        <v>20397</v>
      </c>
      <c r="C4322" s="75" t="s">
        <v>6</v>
      </c>
      <c r="D4322" s="4" t="s">
        <v>23207</v>
      </c>
      <c r="E4322" s="76">
        <v>73798.91</v>
      </c>
      <c r="F4322" s="77">
        <v>0</v>
      </c>
      <c r="H4322" s="77">
        <v>0</v>
      </c>
    </row>
    <row r="4323" spans="1:8" ht="19.899999999999999" hidden="1" customHeight="1">
      <c r="A4323" s="75">
        <v>7524</v>
      </c>
      <c r="B4323" s="4" t="s">
        <v>20398</v>
      </c>
      <c r="C4323" s="75" t="s">
        <v>6</v>
      </c>
      <c r="D4323" s="4" t="s">
        <v>23207</v>
      </c>
      <c r="E4323" s="76">
        <v>22373.95</v>
      </c>
      <c r="F4323" s="77">
        <v>0</v>
      </c>
      <c r="H4323" s="77">
        <v>0</v>
      </c>
    </row>
    <row r="4324" spans="1:8" ht="19.899999999999999" hidden="1" customHeight="1">
      <c r="A4324" s="75">
        <v>38105</v>
      </c>
      <c r="B4324" s="4" t="s">
        <v>20399</v>
      </c>
      <c r="C4324" s="75" t="s">
        <v>6</v>
      </c>
      <c r="D4324" s="4" t="s">
        <v>23207</v>
      </c>
      <c r="E4324" s="76">
        <v>120428.11</v>
      </c>
      <c r="F4324" s="77">
        <v>0</v>
      </c>
      <c r="H4324" s="77">
        <v>0</v>
      </c>
    </row>
    <row r="4325" spans="1:8" ht="19.899999999999999" hidden="1" customHeight="1">
      <c r="A4325" s="75">
        <v>38084</v>
      </c>
      <c r="B4325" s="4" t="s">
        <v>20400</v>
      </c>
      <c r="C4325" s="75" t="s">
        <v>6</v>
      </c>
      <c r="D4325" s="4" t="s">
        <v>23207</v>
      </c>
      <c r="E4325" s="76">
        <v>28933.86</v>
      </c>
      <c r="F4325" s="77">
        <v>0</v>
      </c>
      <c r="H4325" s="77">
        <v>0</v>
      </c>
    </row>
    <row r="4326" spans="1:8" ht="19.899999999999999" hidden="1" customHeight="1">
      <c r="A4326" s="75">
        <v>38103</v>
      </c>
      <c r="B4326" s="4" t="s">
        <v>20401</v>
      </c>
      <c r="C4326" s="75" t="s">
        <v>6</v>
      </c>
      <c r="D4326" s="4" t="s">
        <v>23207</v>
      </c>
      <c r="E4326" s="76">
        <v>165187.73000000001</v>
      </c>
      <c r="F4326" s="77">
        <v>0</v>
      </c>
      <c r="H4326" s="77">
        <v>0</v>
      </c>
    </row>
    <row r="4327" spans="1:8" ht="19.899999999999999" hidden="1" customHeight="1">
      <c r="A4327" s="75">
        <v>38082</v>
      </c>
      <c r="B4327" s="4" t="s">
        <v>20402</v>
      </c>
      <c r="C4327" s="75" t="s">
        <v>6</v>
      </c>
      <c r="D4327" s="4" t="s">
        <v>23207</v>
      </c>
      <c r="E4327" s="76">
        <v>0.79</v>
      </c>
      <c r="F4327" s="77">
        <v>0</v>
      </c>
      <c r="H4327" s="77">
        <v>0</v>
      </c>
    </row>
    <row r="4328" spans="1:8" ht="19.899999999999999" hidden="1" customHeight="1">
      <c r="A4328" s="75">
        <v>38104</v>
      </c>
      <c r="B4328" s="4" t="s">
        <v>20403</v>
      </c>
      <c r="C4328" s="75" t="s">
        <v>6</v>
      </c>
      <c r="D4328" s="4" t="s">
        <v>23207</v>
      </c>
      <c r="E4328" s="76">
        <v>148.19</v>
      </c>
      <c r="F4328" s="77">
        <v>0</v>
      </c>
      <c r="H4328" s="77">
        <v>0</v>
      </c>
    </row>
    <row r="4329" spans="1:8" ht="19.899999999999999" hidden="1" customHeight="1">
      <c r="A4329" s="75">
        <v>38083</v>
      </c>
      <c r="B4329" s="4" t="s">
        <v>20404</v>
      </c>
      <c r="C4329" s="75" t="s">
        <v>6</v>
      </c>
      <c r="D4329" s="4" t="s">
        <v>23207</v>
      </c>
      <c r="E4329" s="76"/>
      <c r="F4329" s="77">
        <v>0</v>
      </c>
      <c r="H4329" s="77">
        <v>0</v>
      </c>
    </row>
    <row r="4330" spans="1:8" ht="19.899999999999999" hidden="1" customHeight="1">
      <c r="A4330" s="75">
        <v>38076</v>
      </c>
      <c r="B4330" s="4" t="s">
        <v>20405</v>
      </c>
      <c r="C4330" s="75" t="s">
        <v>6</v>
      </c>
      <c r="D4330" s="4" t="s">
        <v>23207</v>
      </c>
      <c r="E4330" s="76"/>
      <c r="F4330" s="77">
        <v>0</v>
      </c>
      <c r="H4330" s="77">
        <v>0</v>
      </c>
    </row>
    <row r="4331" spans="1:8" ht="19.899999999999999" hidden="1" customHeight="1">
      <c r="A4331" s="75">
        <v>7592</v>
      </c>
      <c r="B4331" s="4" t="s">
        <v>20406</v>
      </c>
      <c r="C4331" s="75" t="s">
        <v>8</v>
      </c>
      <c r="D4331" s="4" t="s">
        <v>23208</v>
      </c>
      <c r="E4331" s="76"/>
      <c r="F4331" s="77">
        <v>0</v>
      </c>
      <c r="H4331" s="77">
        <v>0</v>
      </c>
    </row>
    <row r="4332" spans="1:8" ht="19.899999999999999" hidden="1" customHeight="1">
      <c r="A4332" s="75">
        <v>40820</v>
      </c>
      <c r="B4332" s="4" t="s">
        <v>20407</v>
      </c>
      <c r="C4332" s="75" t="s">
        <v>1288</v>
      </c>
      <c r="D4332" s="4" t="s">
        <v>23208</v>
      </c>
      <c r="E4332" s="76"/>
      <c r="F4332" s="77">
        <v>0</v>
      </c>
      <c r="H4332" s="77">
        <v>0</v>
      </c>
    </row>
    <row r="4333" spans="1:8" ht="19.899999999999999" hidden="1" customHeight="1">
      <c r="A4333" s="75">
        <v>11826</v>
      </c>
      <c r="B4333" s="4" t="s">
        <v>23179</v>
      </c>
      <c r="C4333" s="75" t="s">
        <v>6</v>
      </c>
      <c r="D4333" s="4" t="s">
        <v>23207</v>
      </c>
      <c r="E4333" s="76"/>
      <c r="F4333" s="77">
        <v>0</v>
      </c>
      <c r="H4333" s="77">
        <v>0</v>
      </c>
    </row>
    <row r="4334" spans="1:8" ht="19.899999999999999" hidden="1" customHeight="1">
      <c r="A4334" s="75">
        <v>7606</v>
      </c>
      <c r="B4334" s="4" t="s">
        <v>23180</v>
      </c>
      <c r="C4334" s="75" t="s">
        <v>6</v>
      </c>
      <c r="D4334" s="4" t="s">
        <v>23207</v>
      </c>
      <c r="E4334" s="76"/>
      <c r="F4334" s="77">
        <v>0</v>
      </c>
      <c r="H4334" s="77">
        <v>0</v>
      </c>
    </row>
    <row r="4335" spans="1:8" ht="19.899999999999999" hidden="1" customHeight="1">
      <c r="A4335" s="75">
        <v>11825</v>
      </c>
      <c r="B4335" s="4" t="s">
        <v>20408</v>
      </c>
      <c r="C4335" s="75" t="s">
        <v>6</v>
      </c>
      <c r="D4335" s="4" t="s">
        <v>23207</v>
      </c>
      <c r="E4335" s="76"/>
      <c r="F4335" s="77">
        <v>0</v>
      </c>
      <c r="H4335" s="77">
        <v>0</v>
      </c>
    </row>
    <row r="4336" spans="1:8" ht="19.899999999999999" hidden="1" customHeight="1">
      <c r="A4336" s="75">
        <v>11767</v>
      </c>
      <c r="B4336" s="4" t="s">
        <v>20409</v>
      </c>
      <c r="C4336" s="75" t="s">
        <v>6</v>
      </c>
      <c r="D4336" s="4" t="s">
        <v>23207</v>
      </c>
      <c r="E4336" s="76"/>
      <c r="F4336" s="77">
        <v>0</v>
      </c>
      <c r="H4336" s="77">
        <v>0</v>
      </c>
    </row>
    <row r="4337" spans="1:8" ht="19.899999999999999" hidden="1" customHeight="1">
      <c r="A4337" s="75">
        <v>11763</v>
      </c>
      <c r="B4337" s="4" t="s">
        <v>20410</v>
      </c>
      <c r="C4337" s="75" t="s">
        <v>6</v>
      </c>
      <c r="D4337" s="4" t="s">
        <v>23207</v>
      </c>
      <c r="E4337" s="76"/>
      <c r="F4337" s="77">
        <v>0</v>
      </c>
      <c r="H4337" s="77">
        <v>0</v>
      </c>
    </row>
    <row r="4338" spans="1:8" ht="19.899999999999999" hidden="1" customHeight="1">
      <c r="A4338" s="75">
        <v>11764</v>
      </c>
      <c r="B4338" s="4" t="s">
        <v>20411</v>
      </c>
      <c r="C4338" s="75" t="s">
        <v>6</v>
      </c>
      <c r="D4338" s="4" t="s">
        <v>23207</v>
      </c>
      <c r="E4338" s="76"/>
      <c r="F4338" s="77">
        <v>0</v>
      </c>
      <c r="H4338" s="77">
        <v>0</v>
      </c>
    </row>
    <row r="4339" spans="1:8" ht="19.899999999999999" hidden="1" customHeight="1">
      <c r="A4339" s="75">
        <v>11829</v>
      </c>
      <c r="B4339" s="4" t="s">
        <v>20412</v>
      </c>
      <c r="C4339" s="75" t="s">
        <v>6</v>
      </c>
      <c r="D4339" s="4" t="s">
        <v>23207</v>
      </c>
      <c r="E4339" s="76"/>
      <c r="F4339" s="77">
        <v>0</v>
      </c>
      <c r="H4339" s="77">
        <v>0</v>
      </c>
    </row>
    <row r="4340" spans="1:8" ht="19.899999999999999" hidden="1" customHeight="1">
      <c r="A4340" s="75">
        <v>11830</v>
      </c>
      <c r="B4340" s="4" t="s">
        <v>20413</v>
      </c>
      <c r="C4340" s="75" t="s">
        <v>6</v>
      </c>
      <c r="D4340" s="4" t="s">
        <v>23207</v>
      </c>
      <c r="E4340" s="76"/>
      <c r="F4340" s="77">
        <v>0</v>
      </c>
      <c r="H4340" s="77">
        <v>0</v>
      </c>
    </row>
    <row r="4341" spans="1:8" ht="19.899999999999999" hidden="1" customHeight="1">
      <c r="A4341" s="75">
        <v>11765</v>
      </c>
      <c r="B4341" s="4" t="s">
        <v>20414</v>
      </c>
      <c r="C4341" s="75" t="s">
        <v>6</v>
      </c>
      <c r="D4341" s="4" t="s">
        <v>23207</v>
      </c>
      <c r="E4341" s="76"/>
      <c r="F4341" s="77">
        <v>0</v>
      </c>
      <c r="H4341" s="77">
        <v>0</v>
      </c>
    </row>
    <row r="4342" spans="1:8" ht="19.899999999999999" hidden="1" customHeight="1">
      <c r="A4342" s="75">
        <v>11766</v>
      </c>
      <c r="B4342" s="4" t="s">
        <v>20415</v>
      </c>
      <c r="C4342" s="75" t="s">
        <v>6</v>
      </c>
      <c r="D4342" s="4" t="s">
        <v>23207</v>
      </c>
      <c r="E4342" s="76"/>
      <c r="F4342" s="77">
        <v>0</v>
      </c>
      <c r="H4342" s="77">
        <v>0</v>
      </c>
    </row>
    <row r="4343" spans="1:8" ht="19.899999999999999" hidden="1" customHeight="1">
      <c r="A4343" s="75">
        <v>11824</v>
      </c>
      <c r="B4343" s="4" t="s">
        <v>20416</v>
      </c>
      <c r="C4343" s="75" t="s">
        <v>6</v>
      </c>
      <c r="D4343" s="4" t="s">
        <v>23207</v>
      </c>
      <c r="E4343" s="76"/>
      <c r="F4343" s="77">
        <v>0</v>
      </c>
      <c r="H4343" s="77">
        <v>0</v>
      </c>
    </row>
    <row r="4344" spans="1:8" ht="19.899999999999999" hidden="1" customHeight="1">
      <c r="A4344" s="75">
        <v>44045</v>
      </c>
      <c r="B4344" s="4" t="s">
        <v>20417</v>
      </c>
      <c r="C4344" s="75" t="s">
        <v>6</v>
      </c>
      <c r="D4344" s="4" t="s">
        <v>23207</v>
      </c>
      <c r="E4344" s="76">
        <v>39.78</v>
      </c>
      <c r="F4344" s="77">
        <v>0</v>
      </c>
      <c r="H4344" s="77">
        <v>0</v>
      </c>
    </row>
    <row r="4345" spans="1:8" ht="19.899999999999999" hidden="1" customHeight="1">
      <c r="A4345" s="75">
        <v>39702</v>
      </c>
      <c r="B4345" s="4" t="s">
        <v>20418</v>
      </c>
      <c r="C4345" s="75" t="s">
        <v>6</v>
      </c>
      <c r="D4345" s="4" t="s">
        <v>23207</v>
      </c>
      <c r="E4345" s="76">
        <v>207.03</v>
      </c>
      <c r="F4345" s="77">
        <v>0</v>
      </c>
      <c r="H4345" s="77">
        <v>0</v>
      </c>
    </row>
    <row r="4346" spans="1:8" ht="19.899999999999999" hidden="1" customHeight="1">
      <c r="A4346" s="75">
        <v>13415</v>
      </c>
      <c r="B4346" s="4" t="s">
        <v>20419</v>
      </c>
      <c r="C4346" s="75" t="s">
        <v>6</v>
      </c>
      <c r="D4346" s="4" t="s">
        <v>23207</v>
      </c>
      <c r="E4346" s="76">
        <v>8.11</v>
      </c>
      <c r="F4346" s="77">
        <v>0</v>
      </c>
      <c r="H4346" s="77">
        <v>0</v>
      </c>
    </row>
    <row r="4347" spans="1:8" ht="19.899999999999999" hidden="1" customHeight="1">
      <c r="A4347" s="75">
        <v>7602</v>
      </c>
      <c r="B4347" s="4" t="s">
        <v>20420</v>
      </c>
      <c r="C4347" s="75" t="s">
        <v>6</v>
      </c>
      <c r="D4347" s="4" t="s">
        <v>23207</v>
      </c>
      <c r="E4347" s="76">
        <v>26.26</v>
      </c>
      <c r="F4347" s="77">
        <v>0</v>
      </c>
      <c r="H4347" s="77">
        <v>0</v>
      </c>
    </row>
    <row r="4348" spans="1:8" ht="19.899999999999999" hidden="1" customHeight="1">
      <c r="A4348" s="75">
        <v>7603</v>
      </c>
      <c r="B4348" s="4" t="s">
        <v>20421</v>
      </c>
      <c r="C4348" s="75" t="s">
        <v>6</v>
      </c>
      <c r="D4348" s="4" t="s">
        <v>23207</v>
      </c>
      <c r="E4348" s="76">
        <v>53.72</v>
      </c>
      <c r="F4348" s="77">
        <v>0</v>
      </c>
      <c r="H4348" s="77">
        <v>0</v>
      </c>
    </row>
    <row r="4349" spans="1:8" ht="19.899999999999999" hidden="1" customHeight="1">
      <c r="A4349" s="75">
        <v>11777</v>
      </c>
      <c r="B4349" s="4" t="s">
        <v>20422</v>
      </c>
      <c r="C4349" s="75" t="s">
        <v>6</v>
      </c>
      <c r="D4349" s="4" t="s">
        <v>23207</v>
      </c>
      <c r="E4349" s="76">
        <v>10.53</v>
      </c>
      <c r="F4349" s="77">
        <v>0</v>
      </c>
      <c r="H4349" s="77">
        <v>0</v>
      </c>
    </row>
    <row r="4350" spans="1:8" ht="19.899999999999999" hidden="1" customHeight="1">
      <c r="A4350" s="75">
        <v>13417</v>
      </c>
      <c r="B4350" s="4" t="s">
        <v>20423</v>
      </c>
      <c r="C4350" s="75" t="s">
        <v>6</v>
      </c>
      <c r="D4350" s="4" t="s">
        <v>23207</v>
      </c>
      <c r="E4350" s="76">
        <v>7.12</v>
      </c>
      <c r="F4350" s="77">
        <v>0</v>
      </c>
      <c r="H4350" s="77">
        <v>0</v>
      </c>
    </row>
    <row r="4351" spans="1:8" ht="19.899999999999999" hidden="1" customHeight="1">
      <c r="A4351" s="75">
        <v>36791</v>
      </c>
      <c r="B4351" s="4" t="s">
        <v>20424</v>
      </c>
      <c r="C4351" s="75" t="s">
        <v>6</v>
      </c>
      <c r="D4351" s="4" t="s">
        <v>23207</v>
      </c>
      <c r="E4351" s="76">
        <v>597.13</v>
      </c>
      <c r="F4351" s="77">
        <v>0</v>
      </c>
      <c r="H4351" s="77">
        <v>0</v>
      </c>
    </row>
    <row r="4352" spans="1:8" ht="19.899999999999999" hidden="1" customHeight="1">
      <c r="A4352" s="75">
        <v>36795</v>
      </c>
      <c r="B4352" s="4" t="s">
        <v>20425</v>
      </c>
      <c r="C4352" s="75" t="s">
        <v>6</v>
      </c>
      <c r="D4352" s="4" t="s">
        <v>23207</v>
      </c>
      <c r="E4352" s="76"/>
      <c r="F4352" s="77">
        <v>0</v>
      </c>
      <c r="H4352" s="77">
        <v>0</v>
      </c>
    </row>
    <row r="4353" spans="1:8" ht="19.899999999999999" hidden="1" customHeight="1">
      <c r="A4353" s="75">
        <v>36796</v>
      </c>
      <c r="B4353" s="4" t="s">
        <v>20426</v>
      </c>
      <c r="C4353" s="75" t="s">
        <v>6</v>
      </c>
      <c r="D4353" s="4" t="s">
        <v>23207</v>
      </c>
      <c r="E4353" s="76"/>
      <c r="F4353" s="77">
        <v>0</v>
      </c>
      <c r="H4353" s="77">
        <v>0</v>
      </c>
    </row>
    <row r="4354" spans="1:8" ht="19.899999999999999" hidden="1" customHeight="1">
      <c r="A4354" s="75">
        <v>36792</v>
      </c>
      <c r="B4354" s="4" t="s">
        <v>20427</v>
      </c>
      <c r="C4354" s="75" t="s">
        <v>6</v>
      </c>
      <c r="D4354" s="4" t="s">
        <v>23207</v>
      </c>
      <c r="E4354" s="76"/>
      <c r="F4354" s="77">
        <v>0</v>
      </c>
      <c r="H4354" s="77">
        <v>0</v>
      </c>
    </row>
    <row r="4355" spans="1:8" ht="19.899999999999999" hidden="1" customHeight="1">
      <c r="A4355" s="75">
        <v>11773</v>
      </c>
      <c r="B4355" s="4" t="s">
        <v>20428</v>
      </c>
      <c r="C4355" s="75" t="s">
        <v>6</v>
      </c>
      <c r="D4355" s="4" t="s">
        <v>23207</v>
      </c>
      <c r="E4355" s="76"/>
      <c r="F4355" s="77">
        <v>0</v>
      </c>
      <c r="H4355" s="77">
        <v>0</v>
      </c>
    </row>
    <row r="4356" spans="1:8" ht="19.899999999999999" hidden="1" customHeight="1">
      <c r="A4356" s="75">
        <v>11762</v>
      </c>
      <c r="B4356" s="4" t="s">
        <v>20429</v>
      </c>
      <c r="C4356" s="75" t="s">
        <v>6</v>
      </c>
      <c r="D4356" s="4" t="s">
        <v>23207</v>
      </c>
      <c r="E4356" s="76"/>
      <c r="F4356" s="77">
        <v>0</v>
      </c>
      <c r="H4356" s="77">
        <v>0</v>
      </c>
    </row>
    <row r="4357" spans="1:8" ht="19.899999999999999" hidden="1" customHeight="1">
      <c r="A4357" s="75">
        <v>7604</v>
      </c>
      <c r="B4357" s="4" t="s">
        <v>20430</v>
      </c>
      <c r="C4357" s="75" t="s">
        <v>6</v>
      </c>
      <c r="D4357" s="4" t="s">
        <v>23207</v>
      </c>
      <c r="E4357" s="76"/>
      <c r="F4357" s="77">
        <v>0</v>
      </c>
      <c r="H4357" s="77">
        <v>0</v>
      </c>
    </row>
    <row r="4358" spans="1:8" ht="19.899999999999999" hidden="1" customHeight="1">
      <c r="A4358" s="75">
        <v>13984</v>
      </c>
      <c r="B4358" s="4" t="s">
        <v>20431</v>
      </c>
      <c r="C4358" s="75" t="s">
        <v>6</v>
      </c>
      <c r="D4358" s="4" t="s">
        <v>23207</v>
      </c>
      <c r="E4358" s="76"/>
      <c r="F4358" s="77">
        <v>0</v>
      </c>
      <c r="H4358" s="77">
        <v>0</v>
      </c>
    </row>
    <row r="4359" spans="1:8" ht="19.899999999999999" hidden="1" customHeight="1">
      <c r="A4359" s="75">
        <v>11772</v>
      </c>
      <c r="B4359" s="4" t="s">
        <v>20432</v>
      </c>
      <c r="C4359" s="75" t="s">
        <v>6</v>
      </c>
      <c r="D4359" s="4" t="s">
        <v>23207</v>
      </c>
      <c r="E4359" s="76"/>
      <c r="F4359" s="77">
        <v>0</v>
      </c>
      <c r="H4359" s="77">
        <v>0</v>
      </c>
    </row>
    <row r="4360" spans="1:8" ht="19.899999999999999" hidden="1" customHeight="1">
      <c r="A4360" s="75">
        <v>13983</v>
      </c>
      <c r="B4360" s="4" t="s">
        <v>20433</v>
      </c>
      <c r="C4360" s="75" t="s">
        <v>6</v>
      </c>
      <c r="D4360" s="4" t="s">
        <v>23207</v>
      </c>
      <c r="E4360" s="76"/>
      <c r="F4360" s="77">
        <v>0</v>
      </c>
      <c r="H4360" s="77">
        <v>0</v>
      </c>
    </row>
    <row r="4361" spans="1:8" ht="19.899999999999999" hidden="1" customHeight="1">
      <c r="A4361" s="75">
        <v>13416</v>
      </c>
      <c r="B4361" s="4" t="s">
        <v>20434</v>
      </c>
      <c r="C4361" s="75" t="s">
        <v>6</v>
      </c>
      <c r="D4361" s="4" t="s">
        <v>23207</v>
      </c>
      <c r="E4361" s="76"/>
      <c r="F4361" s="77">
        <v>0</v>
      </c>
      <c r="H4361" s="77">
        <v>0</v>
      </c>
    </row>
    <row r="4362" spans="1:8" ht="19.899999999999999" hidden="1" customHeight="1">
      <c r="A4362" s="75">
        <v>40329</v>
      </c>
      <c r="B4362" s="4" t="s">
        <v>23181</v>
      </c>
      <c r="C4362" s="75" t="s">
        <v>6</v>
      </c>
      <c r="D4362" s="4" t="s">
        <v>23207</v>
      </c>
      <c r="E4362" s="76"/>
      <c r="F4362" s="77">
        <v>0</v>
      </c>
      <c r="H4362" s="77">
        <v>0</v>
      </c>
    </row>
    <row r="4363" spans="1:8" ht="19.899999999999999" hidden="1" customHeight="1">
      <c r="A4363" s="75">
        <v>11823</v>
      </c>
      <c r="B4363" s="4" t="s">
        <v>20435</v>
      </c>
      <c r="C4363" s="75" t="s">
        <v>6</v>
      </c>
      <c r="D4363" s="4" t="s">
        <v>23207</v>
      </c>
      <c r="E4363" s="76"/>
      <c r="F4363" s="77">
        <v>0</v>
      </c>
      <c r="H4363" s="77">
        <v>0</v>
      </c>
    </row>
    <row r="4364" spans="1:8" ht="19.899999999999999" hidden="1" customHeight="1">
      <c r="A4364" s="75">
        <v>11822</v>
      </c>
      <c r="B4364" s="4" t="s">
        <v>20436</v>
      </c>
      <c r="C4364" s="75" t="s">
        <v>6</v>
      </c>
      <c r="D4364" s="4" t="s">
        <v>23207</v>
      </c>
      <c r="E4364" s="76"/>
      <c r="F4364" s="77">
        <v>0</v>
      </c>
      <c r="H4364" s="77">
        <v>0</v>
      </c>
    </row>
    <row r="4365" spans="1:8" ht="19.899999999999999" hidden="1" customHeight="1">
      <c r="A4365" s="75">
        <v>11831</v>
      </c>
      <c r="B4365" s="4" t="s">
        <v>20437</v>
      </c>
      <c r="C4365" s="75" t="s">
        <v>6</v>
      </c>
      <c r="D4365" s="4" t="s">
        <v>23207</v>
      </c>
      <c r="E4365" s="76"/>
      <c r="F4365" s="77">
        <v>0</v>
      </c>
      <c r="H4365" s="77">
        <v>0</v>
      </c>
    </row>
    <row r="4366" spans="1:8" ht="19.899999999999999" hidden="1" customHeight="1">
      <c r="A4366" s="75">
        <v>45249</v>
      </c>
      <c r="B4366" s="4" t="s">
        <v>23182</v>
      </c>
      <c r="C4366" s="75" t="s">
        <v>6</v>
      </c>
      <c r="D4366" s="4" t="s">
        <v>23207</v>
      </c>
      <c r="E4366" s="76"/>
      <c r="F4366" s="77">
        <v>0</v>
      </c>
      <c r="H4366" s="77">
        <v>0</v>
      </c>
    </row>
    <row r="4367" spans="1:8" ht="19.899999999999999" hidden="1" customHeight="1">
      <c r="A4367" s="75">
        <v>7613</v>
      </c>
      <c r="B4367" s="4" t="s">
        <v>20438</v>
      </c>
      <c r="C4367" s="75" t="s">
        <v>6</v>
      </c>
      <c r="D4367" s="4" t="s">
        <v>23207</v>
      </c>
      <c r="E4367" s="76"/>
      <c r="F4367" s="77">
        <v>0</v>
      </c>
      <c r="H4367" s="77">
        <v>0</v>
      </c>
    </row>
    <row r="4368" spans="1:8" ht="19.899999999999999" hidden="1" customHeight="1">
      <c r="A4368" s="75">
        <v>7619</v>
      </c>
      <c r="B4368" s="4" t="s">
        <v>20439</v>
      </c>
      <c r="C4368" s="75" t="s">
        <v>6</v>
      </c>
      <c r="D4368" s="4" t="s">
        <v>23207</v>
      </c>
      <c r="E4368" s="76"/>
      <c r="F4368" s="77">
        <v>0</v>
      </c>
      <c r="H4368" s="77">
        <v>0</v>
      </c>
    </row>
    <row r="4369" spans="1:8" ht="19.899999999999999" hidden="1" customHeight="1">
      <c r="A4369" s="75">
        <v>12076</v>
      </c>
      <c r="B4369" s="4" t="s">
        <v>20440</v>
      </c>
      <c r="C4369" s="75" t="s">
        <v>6</v>
      </c>
      <c r="D4369" s="4" t="s">
        <v>23207</v>
      </c>
      <c r="E4369" s="76"/>
      <c r="F4369" s="77">
        <v>0</v>
      </c>
      <c r="H4369" s="77">
        <v>0</v>
      </c>
    </row>
    <row r="4370" spans="1:8" ht="19.899999999999999" hidden="1" customHeight="1">
      <c r="A4370" s="75">
        <v>7614</v>
      </c>
      <c r="B4370" s="4" t="s">
        <v>20441</v>
      </c>
      <c r="C4370" s="75" t="s">
        <v>6</v>
      </c>
      <c r="D4370" s="4" t="s">
        <v>23207</v>
      </c>
      <c r="E4370" s="76"/>
      <c r="F4370" s="77">
        <v>0</v>
      </c>
      <c r="H4370" s="77">
        <v>0</v>
      </c>
    </row>
    <row r="4371" spans="1:8" ht="19.899999999999999" hidden="1" customHeight="1">
      <c r="A4371" s="75">
        <v>7618</v>
      </c>
      <c r="B4371" s="4" t="s">
        <v>20442</v>
      </c>
      <c r="C4371" s="75" t="s">
        <v>6</v>
      </c>
      <c r="D4371" s="4" t="s">
        <v>23207</v>
      </c>
      <c r="E4371" s="76"/>
      <c r="F4371" s="77">
        <v>0</v>
      </c>
      <c r="H4371" s="77">
        <v>0</v>
      </c>
    </row>
    <row r="4372" spans="1:8" ht="19.899999999999999" hidden="1" customHeight="1">
      <c r="A4372" s="75">
        <v>7620</v>
      </c>
      <c r="B4372" s="4" t="s">
        <v>20443</v>
      </c>
      <c r="C4372" s="75" t="s">
        <v>6</v>
      </c>
      <c r="D4372" s="4" t="s">
        <v>23207</v>
      </c>
      <c r="E4372" s="76"/>
      <c r="F4372" s="77">
        <v>0</v>
      </c>
      <c r="H4372" s="77">
        <v>0</v>
      </c>
    </row>
    <row r="4373" spans="1:8" ht="19.899999999999999" hidden="1" customHeight="1">
      <c r="A4373" s="75">
        <v>7610</v>
      </c>
      <c r="B4373" s="4" t="s">
        <v>20444</v>
      </c>
      <c r="C4373" s="75" t="s">
        <v>6</v>
      </c>
      <c r="D4373" s="4" t="s">
        <v>23207</v>
      </c>
      <c r="E4373" s="76"/>
      <c r="F4373" s="77">
        <v>0</v>
      </c>
      <c r="H4373" s="77">
        <v>0</v>
      </c>
    </row>
    <row r="4374" spans="1:8" ht="19.899999999999999" hidden="1" customHeight="1">
      <c r="A4374" s="75">
        <v>7615</v>
      </c>
      <c r="B4374" s="4" t="s">
        <v>20445</v>
      </c>
      <c r="C4374" s="75" t="s">
        <v>6</v>
      </c>
      <c r="D4374" s="4" t="s">
        <v>23207</v>
      </c>
      <c r="E4374" s="76"/>
      <c r="F4374" s="77">
        <v>0</v>
      </c>
      <c r="H4374" s="77">
        <v>0</v>
      </c>
    </row>
    <row r="4375" spans="1:8" ht="19.899999999999999" hidden="1" customHeight="1">
      <c r="A4375" s="75">
        <v>7617</v>
      </c>
      <c r="B4375" s="4" t="s">
        <v>20446</v>
      </c>
      <c r="C4375" s="75" t="s">
        <v>6</v>
      </c>
      <c r="D4375" s="4" t="s">
        <v>23207</v>
      </c>
      <c r="E4375" s="76"/>
      <c r="F4375" s="77">
        <v>0</v>
      </c>
      <c r="H4375" s="77">
        <v>0</v>
      </c>
    </row>
    <row r="4376" spans="1:8" ht="19.899999999999999" hidden="1" customHeight="1">
      <c r="A4376" s="75">
        <v>7616</v>
      </c>
      <c r="B4376" s="4" t="s">
        <v>20447</v>
      </c>
      <c r="C4376" s="75" t="s">
        <v>6</v>
      </c>
      <c r="D4376" s="4" t="s">
        <v>23207</v>
      </c>
      <c r="E4376" s="76"/>
      <c r="F4376" s="77">
        <v>0</v>
      </c>
      <c r="H4376" s="77">
        <v>0</v>
      </c>
    </row>
    <row r="4377" spans="1:8" ht="19.899999999999999" hidden="1" customHeight="1">
      <c r="A4377" s="75">
        <v>7611</v>
      </c>
      <c r="B4377" s="4" t="s">
        <v>20448</v>
      </c>
      <c r="C4377" s="75" t="s">
        <v>6</v>
      </c>
      <c r="D4377" s="4" t="s">
        <v>23207</v>
      </c>
      <c r="E4377" s="76"/>
      <c r="F4377" s="77">
        <v>0</v>
      </c>
      <c r="H4377" s="77">
        <v>0</v>
      </c>
    </row>
    <row r="4378" spans="1:8" ht="19.899999999999999" hidden="1" customHeight="1">
      <c r="A4378" s="75">
        <v>7612</v>
      </c>
      <c r="B4378" s="4" t="s">
        <v>20449</v>
      </c>
      <c r="C4378" s="75" t="s">
        <v>6</v>
      </c>
      <c r="D4378" s="4" t="s">
        <v>23207</v>
      </c>
      <c r="E4378" s="76"/>
      <c r="F4378" s="77">
        <v>0</v>
      </c>
      <c r="H4378" s="77">
        <v>0</v>
      </c>
    </row>
    <row r="4379" spans="1:8" ht="19.899999999999999" hidden="1" customHeight="1">
      <c r="A4379" s="75">
        <v>37371</v>
      </c>
      <c r="B4379" s="4" t="s">
        <v>20450</v>
      </c>
      <c r="C4379" s="75" t="s">
        <v>8</v>
      </c>
      <c r="D4379" s="4" t="s">
        <v>23207</v>
      </c>
      <c r="E4379" s="76"/>
      <c r="F4379" s="77">
        <v>0</v>
      </c>
      <c r="H4379" s="77">
        <v>0</v>
      </c>
    </row>
    <row r="4380" spans="1:8" ht="19.899999999999999" hidden="1" customHeight="1">
      <c r="A4380" s="75">
        <v>40861</v>
      </c>
      <c r="B4380" s="4" t="s">
        <v>20451</v>
      </c>
      <c r="C4380" s="75" t="s">
        <v>1288</v>
      </c>
      <c r="D4380" s="4" t="s">
        <v>23207</v>
      </c>
      <c r="E4380" s="76"/>
      <c r="F4380" s="77">
        <v>0</v>
      </c>
      <c r="H4380" s="77">
        <v>0</v>
      </c>
    </row>
    <row r="4381" spans="1:8" ht="19.899999999999999" hidden="1" customHeight="1">
      <c r="A4381" s="75">
        <v>36509</v>
      </c>
      <c r="B4381" s="4" t="s">
        <v>20452</v>
      </c>
      <c r="C4381" s="75" t="s">
        <v>6</v>
      </c>
      <c r="D4381" s="4" t="s">
        <v>23206</v>
      </c>
      <c r="E4381" s="76"/>
      <c r="F4381" s="77">
        <v>0</v>
      </c>
      <c r="H4381" s="77">
        <v>0</v>
      </c>
    </row>
    <row r="4382" spans="1:8" ht="19.899999999999999" hidden="1" customHeight="1">
      <c r="A4382" s="75">
        <v>36510</v>
      </c>
      <c r="B4382" s="4" t="s">
        <v>20453</v>
      </c>
      <c r="C4382" s="75" t="s">
        <v>6</v>
      </c>
      <c r="D4382" s="4" t="s">
        <v>23206</v>
      </c>
      <c r="E4382" s="76"/>
      <c r="F4382" s="77">
        <v>0</v>
      </c>
      <c r="H4382" s="77">
        <v>0</v>
      </c>
    </row>
    <row r="4383" spans="1:8" ht="19.899999999999999" hidden="1" customHeight="1">
      <c r="A4383" s="75">
        <v>25020</v>
      </c>
      <c r="B4383" s="4" t="s">
        <v>20454</v>
      </c>
      <c r="C4383" s="75" t="s">
        <v>6</v>
      </c>
      <c r="D4383" s="4" t="s">
        <v>23206</v>
      </c>
      <c r="E4383" s="76"/>
      <c r="F4383" s="77">
        <v>0</v>
      </c>
      <c r="H4383" s="77">
        <v>0</v>
      </c>
    </row>
    <row r="4384" spans="1:8" ht="19.899999999999999" hidden="1" customHeight="1">
      <c r="A4384" s="75">
        <v>7622</v>
      </c>
      <c r="B4384" s="4" t="s">
        <v>20455</v>
      </c>
      <c r="C4384" s="75" t="s">
        <v>6</v>
      </c>
      <c r="D4384" s="4" t="s">
        <v>23206</v>
      </c>
      <c r="E4384" s="76"/>
      <c r="F4384" s="77">
        <v>0</v>
      </c>
      <c r="H4384" s="77">
        <v>0</v>
      </c>
    </row>
    <row r="4385" spans="1:8" ht="19.899999999999999" hidden="1" customHeight="1">
      <c r="A4385" s="75">
        <v>7624</v>
      </c>
      <c r="B4385" s="4" t="s">
        <v>20456</v>
      </c>
      <c r="C4385" s="75" t="s">
        <v>6</v>
      </c>
      <c r="D4385" s="4" t="s">
        <v>23206</v>
      </c>
      <c r="E4385" s="76"/>
      <c r="F4385" s="77">
        <v>0</v>
      </c>
      <c r="H4385" s="77">
        <v>0</v>
      </c>
    </row>
    <row r="4386" spans="1:8" ht="19.899999999999999" hidden="1" customHeight="1">
      <c r="A4386" s="75">
        <v>7625</v>
      </c>
      <c r="B4386" s="4" t="s">
        <v>20457</v>
      </c>
      <c r="C4386" s="75" t="s">
        <v>6</v>
      </c>
      <c r="D4386" s="4" t="s">
        <v>23206</v>
      </c>
      <c r="E4386" s="76"/>
      <c r="F4386" s="77">
        <v>0</v>
      </c>
      <c r="H4386" s="77">
        <v>0</v>
      </c>
    </row>
    <row r="4387" spans="1:8" ht="19.899999999999999" hidden="1" customHeight="1">
      <c r="A4387" s="75">
        <v>7623</v>
      </c>
      <c r="B4387" s="4" t="s">
        <v>20458</v>
      </c>
      <c r="C4387" s="75" t="s">
        <v>6</v>
      </c>
      <c r="D4387" s="4" t="s">
        <v>23206</v>
      </c>
      <c r="E4387" s="76"/>
      <c r="F4387" s="77">
        <v>0</v>
      </c>
      <c r="H4387" s="77">
        <v>0</v>
      </c>
    </row>
    <row r="4388" spans="1:8" ht="19.899999999999999" hidden="1" customHeight="1">
      <c r="A4388" s="75">
        <v>36508</v>
      </c>
      <c r="B4388" s="4" t="s">
        <v>20459</v>
      </c>
      <c r="C4388" s="75" t="s">
        <v>6</v>
      </c>
      <c r="D4388" s="4" t="s">
        <v>23206</v>
      </c>
      <c r="E4388" s="76"/>
      <c r="F4388" s="77">
        <v>0</v>
      </c>
      <c r="H4388" s="77">
        <v>0</v>
      </c>
    </row>
    <row r="4389" spans="1:8" ht="19.899999999999999" hidden="1" customHeight="1">
      <c r="A4389" s="75">
        <v>13238</v>
      </c>
      <c r="B4389" s="4" t="s">
        <v>20460</v>
      </c>
      <c r="C4389" s="75" t="s">
        <v>6</v>
      </c>
      <c r="D4389" s="4" t="s">
        <v>23206</v>
      </c>
      <c r="E4389" s="76"/>
      <c r="F4389" s="77">
        <v>0</v>
      </c>
      <c r="H4389" s="77">
        <v>0</v>
      </c>
    </row>
    <row r="4390" spans="1:8" ht="19.899999999999999" hidden="1" customHeight="1">
      <c r="A4390" s="75">
        <v>36511</v>
      </c>
      <c r="B4390" s="4" t="s">
        <v>20461</v>
      </c>
      <c r="C4390" s="75" t="s">
        <v>6</v>
      </c>
      <c r="D4390" s="4" t="s">
        <v>23206</v>
      </c>
      <c r="E4390" s="76"/>
      <c r="F4390" s="77">
        <v>0</v>
      </c>
      <c r="H4390" s="77">
        <v>0</v>
      </c>
    </row>
    <row r="4391" spans="1:8" ht="19.899999999999999" hidden="1" customHeight="1">
      <c r="A4391" s="75">
        <v>36515</v>
      </c>
      <c r="B4391" s="4" t="s">
        <v>20462</v>
      </c>
      <c r="C4391" s="75" t="s">
        <v>6</v>
      </c>
      <c r="D4391" s="4" t="s">
        <v>23206</v>
      </c>
      <c r="E4391" s="76"/>
      <c r="F4391" s="77">
        <v>0</v>
      </c>
      <c r="H4391" s="77">
        <v>0</v>
      </c>
    </row>
    <row r="4392" spans="1:8" ht="19.899999999999999" hidden="1" customHeight="1">
      <c r="A4392" s="75">
        <v>10598</v>
      </c>
      <c r="B4392" s="4" t="s">
        <v>20463</v>
      </c>
      <c r="C4392" s="75" t="s">
        <v>6</v>
      </c>
      <c r="D4392" s="4" t="s">
        <v>23206</v>
      </c>
      <c r="E4392" s="76"/>
      <c r="F4392" s="77">
        <v>0</v>
      </c>
      <c r="H4392" s="77">
        <v>0</v>
      </c>
    </row>
    <row r="4393" spans="1:8" ht="19.899999999999999" hidden="1" customHeight="1">
      <c r="A4393" s="75">
        <v>7640</v>
      </c>
      <c r="B4393" s="4" t="s">
        <v>20464</v>
      </c>
      <c r="C4393" s="75" t="s">
        <v>6</v>
      </c>
      <c r="D4393" s="4" t="s">
        <v>23206</v>
      </c>
      <c r="E4393" s="76"/>
      <c r="F4393" s="77">
        <v>0</v>
      </c>
      <c r="H4393" s="77">
        <v>0</v>
      </c>
    </row>
    <row r="4394" spans="1:8" ht="19.899999999999999" hidden="1" customHeight="1">
      <c r="A4394" s="75">
        <v>36513</v>
      </c>
      <c r="B4394" s="4" t="s">
        <v>20465</v>
      </c>
      <c r="C4394" s="75" t="s">
        <v>6</v>
      </c>
      <c r="D4394" s="4" t="s">
        <v>23206</v>
      </c>
      <c r="E4394" s="76"/>
      <c r="F4394" s="77">
        <v>0</v>
      </c>
      <c r="H4394" s="77">
        <v>0</v>
      </c>
    </row>
    <row r="4395" spans="1:8" ht="19.899999999999999" hidden="1" customHeight="1">
      <c r="A4395" s="75">
        <v>36514</v>
      </c>
      <c r="B4395" s="4" t="s">
        <v>20466</v>
      </c>
      <c r="C4395" s="75" t="s">
        <v>6</v>
      </c>
      <c r="D4395" s="4" t="s">
        <v>23206</v>
      </c>
      <c r="E4395" s="76"/>
      <c r="F4395" s="77">
        <v>0</v>
      </c>
      <c r="H4395" s="77">
        <v>0</v>
      </c>
    </row>
    <row r="4396" spans="1:8" ht="19.899999999999999" hidden="1" customHeight="1">
      <c r="A4396" s="75">
        <v>11572</v>
      </c>
      <c r="B4396" s="4" t="s">
        <v>20467</v>
      </c>
      <c r="C4396" s="75" t="s">
        <v>6</v>
      </c>
      <c r="D4396" s="4" t="s">
        <v>23207</v>
      </c>
      <c r="E4396" s="76"/>
      <c r="F4396" s="77">
        <v>0</v>
      </c>
      <c r="H4396" s="77">
        <v>0</v>
      </c>
    </row>
    <row r="4397" spans="1:8" ht="19.899999999999999" hidden="1" customHeight="1">
      <c r="A4397" s="75">
        <v>36149</v>
      </c>
      <c r="B4397" s="4" t="s">
        <v>20468</v>
      </c>
      <c r="C4397" s="75" t="s">
        <v>6</v>
      </c>
      <c r="D4397" s="4" t="s">
        <v>23207</v>
      </c>
      <c r="E4397" s="76"/>
      <c r="F4397" s="77">
        <v>0</v>
      </c>
      <c r="H4397" s="77">
        <v>0</v>
      </c>
    </row>
    <row r="4398" spans="1:8" ht="19.899999999999999" hidden="1" customHeight="1">
      <c r="A4398" s="75">
        <v>42407</v>
      </c>
      <c r="B4398" s="4" t="s">
        <v>20469</v>
      </c>
      <c r="C4398" s="75" t="s">
        <v>1</v>
      </c>
      <c r="D4398" s="4" t="s">
        <v>23207</v>
      </c>
      <c r="E4398" s="76"/>
      <c r="F4398" s="77">
        <v>0</v>
      </c>
      <c r="H4398" s="77">
        <v>0</v>
      </c>
    </row>
    <row r="4399" spans="1:8" ht="19.899999999999999" hidden="1" customHeight="1">
      <c r="A4399" s="75">
        <v>45200</v>
      </c>
      <c r="B4399" s="4" t="s">
        <v>23183</v>
      </c>
      <c r="C4399" s="75" t="s">
        <v>6</v>
      </c>
      <c r="D4399" s="4" t="s">
        <v>23207</v>
      </c>
      <c r="E4399" s="76"/>
      <c r="F4399" s="77">
        <v>0</v>
      </c>
      <c r="H4399" s="77">
        <v>0</v>
      </c>
    </row>
    <row r="4400" spans="1:8" ht="19.899999999999999" hidden="1" customHeight="1">
      <c r="A4400" s="75">
        <v>11581</v>
      </c>
      <c r="B4400" s="4" t="s">
        <v>20470</v>
      </c>
      <c r="C4400" s="75" t="s">
        <v>1</v>
      </c>
      <c r="D4400" s="4" t="s">
        <v>23207</v>
      </c>
      <c r="E4400" s="76"/>
      <c r="F4400" s="77">
        <v>0</v>
      </c>
      <c r="H4400" s="77">
        <v>0</v>
      </c>
    </row>
    <row r="4401" spans="1:8" ht="19.899999999999999" hidden="1" customHeight="1">
      <c r="A4401" s="75">
        <v>43605</v>
      </c>
      <c r="B4401" s="4" t="s">
        <v>20471</v>
      </c>
      <c r="C4401" s="75" t="s">
        <v>1</v>
      </c>
      <c r="D4401" s="4" t="s">
        <v>23207</v>
      </c>
      <c r="E4401" s="76"/>
      <c r="F4401" s="77">
        <v>0</v>
      </c>
      <c r="H4401" s="77">
        <v>0</v>
      </c>
    </row>
    <row r="4402" spans="1:8" ht="19.899999999999999" hidden="1" customHeight="1">
      <c r="A4402" s="75">
        <v>11580</v>
      </c>
      <c r="B4402" s="4" t="s">
        <v>20472</v>
      </c>
      <c r="C4402" s="75" t="s">
        <v>1</v>
      </c>
      <c r="D4402" s="4" t="s">
        <v>23207</v>
      </c>
      <c r="E4402" s="76"/>
      <c r="F4402" s="77">
        <v>0</v>
      </c>
      <c r="H4402" s="77">
        <v>0</v>
      </c>
    </row>
    <row r="4403" spans="1:8" ht="19.899999999999999" hidden="1" customHeight="1">
      <c r="A4403" s="75">
        <v>38386</v>
      </c>
      <c r="B4403" s="4" t="s">
        <v>20473</v>
      </c>
      <c r="C4403" s="75" t="s">
        <v>6</v>
      </c>
      <c r="D4403" s="4" t="s">
        <v>23207</v>
      </c>
      <c r="E4403" s="76"/>
      <c r="F4403" s="77">
        <v>0</v>
      </c>
      <c r="H4403" s="77">
        <v>0</v>
      </c>
    </row>
    <row r="4404" spans="1:8" ht="19.899999999999999" hidden="1" customHeight="1">
      <c r="A4404" s="75">
        <v>45231</v>
      </c>
      <c r="B4404" s="4" t="s">
        <v>23184</v>
      </c>
      <c r="C4404" s="75" t="s">
        <v>6</v>
      </c>
      <c r="D4404" s="4" t="s">
        <v>23207</v>
      </c>
      <c r="E4404" s="76"/>
      <c r="F4404" s="77">
        <v>0</v>
      </c>
      <c r="H4404" s="77">
        <v>0</v>
      </c>
    </row>
    <row r="4405" spans="1:8" ht="19.899999999999999" hidden="1" customHeight="1">
      <c r="A4405" s="75">
        <v>45232</v>
      </c>
      <c r="B4405" s="4" t="s">
        <v>23185</v>
      </c>
      <c r="C4405" s="75" t="s">
        <v>6</v>
      </c>
      <c r="D4405" s="4" t="s">
        <v>23207</v>
      </c>
      <c r="E4405" s="76"/>
      <c r="F4405" s="77">
        <v>0</v>
      </c>
      <c r="H4405" s="77">
        <v>0</v>
      </c>
    </row>
    <row r="4406" spans="1:8" ht="19.899999999999999" hidden="1" customHeight="1">
      <c r="A4406" s="75">
        <v>10743</v>
      </c>
      <c r="B4406" s="4" t="s">
        <v>20474</v>
      </c>
      <c r="C4406" s="75" t="s">
        <v>6</v>
      </c>
      <c r="D4406" s="4" t="s">
        <v>23206</v>
      </c>
      <c r="E4406" s="76">
        <v>41.07</v>
      </c>
      <c r="F4406" s="77">
        <v>0</v>
      </c>
      <c r="H4406" s="77">
        <v>0</v>
      </c>
    </row>
    <row r="4407" spans="1:8" ht="19.899999999999999" hidden="1" customHeight="1">
      <c r="A4407" s="75">
        <v>39848</v>
      </c>
      <c r="B4407" s="4" t="s">
        <v>20475</v>
      </c>
      <c r="C4407" s="75" t="s">
        <v>1</v>
      </c>
      <c r="D4407" s="4" t="s">
        <v>23207</v>
      </c>
      <c r="E4407" s="76">
        <v>136.79</v>
      </c>
      <c r="F4407" s="77">
        <v>0</v>
      </c>
      <c r="H4407" s="77">
        <v>0</v>
      </c>
    </row>
    <row r="4408" spans="1:8" ht="19.899999999999999" hidden="1" customHeight="1">
      <c r="A4408" s="75">
        <v>7667</v>
      </c>
      <c r="B4408" s="4" t="s">
        <v>20476</v>
      </c>
      <c r="C4408" s="75" t="s">
        <v>1</v>
      </c>
      <c r="D4408" s="4" t="s">
        <v>23207</v>
      </c>
      <c r="E4408" s="76">
        <v>214.25</v>
      </c>
      <c r="F4408" s="77">
        <v>0</v>
      </c>
      <c r="H4408" s="77">
        <v>0</v>
      </c>
    </row>
    <row r="4409" spans="1:8" ht="19.899999999999999" hidden="1" customHeight="1">
      <c r="A4409" s="75">
        <v>7660</v>
      </c>
      <c r="B4409" s="4" t="s">
        <v>20477</v>
      </c>
      <c r="C4409" s="75" t="s">
        <v>1</v>
      </c>
      <c r="D4409" s="4" t="s">
        <v>23207</v>
      </c>
      <c r="E4409" s="76">
        <v>329.77</v>
      </c>
      <c r="F4409" s="77">
        <v>0</v>
      </c>
      <c r="H4409" s="77">
        <v>0</v>
      </c>
    </row>
    <row r="4410" spans="1:8" ht="19.899999999999999" hidden="1" customHeight="1">
      <c r="A4410" s="75">
        <v>7676</v>
      </c>
      <c r="B4410" s="4" t="s">
        <v>20478</v>
      </c>
      <c r="C4410" s="75" t="s">
        <v>1</v>
      </c>
      <c r="D4410" s="4" t="s">
        <v>23207</v>
      </c>
      <c r="E4410" s="76">
        <v>466.05</v>
      </c>
      <c r="F4410" s="77">
        <v>0</v>
      </c>
      <c r="H4410" s="77">
        <v>0</v>
      </c>
    </row>
    <row r="4411" spans="1:8" ht="19.899999999999999" hidden="1" customHeight="1">
      <c r="A4411" s="75">
        <v>20999</v>
      </c>
      <c r="B4411" s="4" t="s">
        <v>20479</v>
      </c>
      <c r="C4411" s="75" t="s">
        <v>1</v>
      </c>
      <c r="D4411" s="4" t="s">
        <v>23207</v>
      </c>
      <c r="E4411" s="76">
        <v>542.77</v>
      </c>
      <c r="F4411" s="77">
        <v>0</v>
      </c>
      <c r="H4411" s="77">
        <v>0</v>
      </c>
    </row>
    <row r="4412" spans="1:8" ht="19.899999999999999" hidden="1" customHeight="1">
      <c r="A4412" s="75">
        <v>21001</v>
      </c>
      <c r="B4412" s="4" t="s">
        <v>20480</v>
      </c>
      <c r="C4412" s="75" t="s">
        <v>1</v>
      </c>
      <c r="D4412" s="4" t="s">
        <v>23207</v>
      </c>
      <c r="E4412" s="76">
        <v>80.55</v>
      </c>
      <c r="F4412" s="77">
        <v>0</v>
      </c>
      <c r="H4412" s="77">
        <v>0</v>
      </c>
    </row>
    <row r="4413" spans="1:8" ht="19.899999999999999" hidden="1" customHeight="1">
      <c r="A4413" s="75">
        <v>21003</v>
      </c>
      <c r="B4413" s="4" t="s">
        <v>20481</v>
      </c>
      <c r="C4413" s="75" t="s">
        <v>1</v>
      </c>
      <c r="D4413" s="4" t="s">
        <v>23207</v>
      </c>
      <c r="E4413" s="76">
        <v>412.76</v>
      </c>
      <c r="F4413" s="77">
        <v>0</v>
      </c>
      <c r="H4413" s="77">
        <v>0</v>
      </c>
    </row>
    <row r="4414" spans="1:8" ht="19.899999999999999" hidden="1" customHeight="1">
      <c r="A4414" s="75">
        <v>21006</v>
      </c>
      <c r="B4414" s="4" t="s">
        <v>20482</v>
      </c>
      <c r="C4414" s="75" t="s">
        <v>1</v>
      </c>
      <c r="D4414" s="4" t="s">
        <v>23207</v>
      </c>
      <c r="E4414" s="76">
        <v>1529.66</v>
      </c>
      <c r="F4414" s="77">
        <v>0</v>
      </c>
      <c r="H4414" s="77">
        <v>0</v>
      </c>
    </row>
    <row r="4415" spans="1:8" ht="19.899999999999999" hidden="1" customHeight="1">
      <c r="A4415" s="75">
        <v>21019</v>
      </c>
      <c r="B4415" s="4" t="s">
        <v>20483</v>
      </c>
      <c r="C4415" s="75" t="s">
        <v>1</v>
      </c>
      <c r="D4415" s="4" t="s">
        <v>23207</v>
      </c>
      <c r="E4415" s="76">
        <v>276.2</v>
      </c>
      <c r="F4415" s="77">
        <v>0</v>
      </c>
      <c r="H4415" s="77">
        <v>0</v>
      </c>
    </row>
    <row r="4416" spans="1:8" ht="19.899999999999999" hidden="1" customHeight="1">
      <c r="A4416" s="75">
        <v>21021</v>
      </c>
      <c r="B4416" s="4" t="s">
        <v>20484</v>
      </c>
      <c r="C4416" s="75" t="s">
        <v>1</v>
      </c>
      <c r="D4416" s="4" t="s">
        <v>23207</v>
      </c>
      <c r="E4416" s="76">
        <v>992.97</v>
      </c>
      <c r="F4416" s="77">
        <v>0</v>
      </c>
      <c r="H4416" s="77">
        <v>0</v>
      </c>
    </row>
    <row r="4417" spans="1:8" ht="19.899999999999999" hidden="1" customHeight="1">
      <c r="A4417" s="75">
        <v>21024</v>
      </c>
      <c r="B4417" s="4" t="s">
        <v>20485</v>
      </c>
      <c r="C4417" s="75" t="s">
        <v>1</v>
      </c>
      <c r="D4417" s="4" t="s">
        <v>23207</v>
      </c>
      <c r="E4417" s="76">
        <v>2114.08</v>
      </c>
      <c r="F4417" s="77">
        <v>0</v>
      </c>
      <c r="H4417" s="77">
        <v>0</v>
      </c>
    </row>
    <row r="4418" spans="1:8" ht="19.899999999999999" hidden="1" customHeight="1">
      <c r="A4418" s="75">
        <v>40624</v>
      </c>
      <c r="B4418" s="4" t="s">
        <v>20486</v>
      </c>
      <c r="C4418" s="75" t="s">
        <v>1</v>
      </c>
      <c r="D4418" s="4" t="s">
        <v>23207</v>
      </c>
      <c r="E4418" s="76">
        <v>108.78</v>
      </c>
      <c r="F4418" s="77">
        <v>0</v>
      </c>
      <c r="H4418" s="77">
        <v>0</v>
      </c>
    </row>
    <row r="4419" spans="1:8" ht="19.899999999999999" hidden="1" customHeight="1">
      <c r="A4419" s="75">
        <v>42575</v>
      </c>
      <c r="B4419" s="4" t="s">
        <v>20487</v>
      </c>
      <c r="C4419" s="75" t="s">
        <v>1</v>
      </c>
      <c r="D4419" s="4" t="s">
        <v>23207</v>
      </c>
      <c r="E4419" s="76">
        <v>170.42</v>
      </c>
      <c r="F4419" s="77">
        <v>0</v>
      </c>
      <c r="H4419" s="77">
        <v>0</v>
      </c>
    </row>
    <row r="4420" spans="1:8" ht="19.899999999999999" hidden="1" customHeight="1">
      <c r="A4420" s="75">
        <v>42574</v>
      </c>
      <c r="B4420" s="4" t="s">
        <v>20488</v>
      </c>
      <c r="C4420" s="75" t="s">
        <v>1</v>
      </c>
      <c r="D4420" s="4" t="s">
        <v>23207</v>
      </c>
      <c r="E4420" s="76">
        <v>610.48</v>
      </c>
      <c r="F4420" s="77">
        <v>0</v>
      </c>
      <c r="H4420" s="77">
        <v>0</v>
      </c>
    </row>
    <row r="4421" spans="1:8" ht="19.899999999999999" hidden="1" customHeight="1">
      <c r="A4421" s="75">
        <v>13127</v>
      </c>
      <c r="B4421" s="4" t="s">
        <v>20489</v>
      </c>
      <c r="C4421" s="75" t="s">
        <v>1</v>
      </c>
      <c r="D4421" s="4" t="s">
        <v>23207</v>
      </c>
      <c r="E4421" s="76">
        <v>45.64</v>
      </c>
      <c r="F4421" s="77">
        <v>0</v>
      </c>
      <c r="H4421" s="77">
        <v>0</v>
      </c>
    </row>
    <row r="4422" spans="1:8" ht="19.899999999999999" hidden="1" customHeight="1">
      <c r="A4422" s="75">
        <v>13137</v>
      </c>
      <c r="B4422" s="4" t="s">
        <v>20490</v>
      </c>
      <c r="C4422" s="75" t="s">
        <v>1</v>
      </c>
      <c r="D4422" s="4" t="s">
        <v>23207</v>
      </c>
      <c r="E4422" s="76">
        <v>431.93</v>
      </c>
      <c r="F4422" s="77">
        <v>0</v>
      </c>
      <c r="H4422" s="77">
        <v>0</v>
      </c>
    </row>
    <row r="4423" spans="1:8" ht="19.899999999999999" hidden="1" customHeight="1">
      <c r="A4423" s="75">
        <v>20989</v>
      </c>
      <c r="B4423" s="4" t="s">
        <v>20491</v>
      </c>
      <c r="C4423" s="75" t="s">
        <v>1</v>
      </c>
      <c r="D4423" s="4" t="s">
        <v>23207</v>
      </c>
      <c r="E4423" s="76">
        <v>12.7</v>
      </c>
      <c r="F4423" s="77">
        <v>0</v>
      </c>
      <c r="H4423" s="77">
        <v>0</v>
      </c>
    </row>
    <row r="4424" spans="1:8" ht="19.899999999999999" hidden="1" customHeight="1">
      <c r="A4424" s="75">
        <v>21147</v>
      </c>
      <c r="B4424" s="4" t="s">
        <v>20492</v>
      </c>
      <c r="C4424" s="75" t="s">
        <v>1</v>
      </c>
      <c r="D4424" s="4" t="s">
        <v>23207</v>
      </c>
      <c r="E4424" s="76">
        <v>20.29</v>
      </c>
      <c r="F4424" s="77">
        <v>0</v>
      </c>
      <c r="H4424" s="77">
        <v>0</v>
      </c>
    </row>
    <row r="4425" spans="1:8" ht="19.899999999999999" hidden="1" customHeight="1">
      <c r="A4425" s="75">
        <v>21148</v>
      </c>
      <c r="B4425" s="4" t="s">
        <v>20493</v>
      </c>
      <c r="C4425" s="75" t="s">
        <v>1</v>
      </c>
      <c r="D4425" s="4" t="s">
        <v>23207</v>
      </c>
      <c r="E4425" s="76">
        <v>34.94</v>
      </c>
      <c r="F4425" s="77">
        <v>0</v>
      </c>
      <c r="H4425" s="77">
        <v>0</v>
      </c>
    </row>
    <row r="4426" spans="1:8" ht="19.899999999999999" hidden="1" customHeight="1">
      <c r="A4426" s="75">
        <v>20984</v>
      </c>
      <c r="B4426" s="4" t="s">
        <v>20494</v>
      </c>
      <c r="C4426" s="75" t="s">
        <v>1</v>
      </c>
      <c r="D4426" s="4" t="s">
        <v>23207</v>
      </c>
      <c r="E4426" s="76">
        <v>61.09</v>
      </c>
      <c r="F4426" s="77">
        <v>0</v>
      </c>
      <c r="H4426" s="77">
        <v>0</v>
      </c>
    </row>
    <row r="4427" spans="1:8" ht="19.899999999999999" hidden="1" customHeight="1">
      <c r="A4427" s="75">
        <v>13042</v>
      </c>
      <c r="B4427" s="4" t="s">
        <v>20495</v>
      </c>
      <c r="C4427" s="75" t="s">
        <v>1</v>
      </c>
      <c r="D4427" s="4" t="s">
        <v>23207</v>
      </c>
      <c r="E4427" s="76">
        <v>89.42</v>
      </c>
      <c r="F4427" s="77">
        <v>0</v>
      </c>
      <c r="H4427" s="77">
        <v>0</v>
      </c>
    </row>
    <row r="4428" spans="1:8" ht="19.899999999999999" hidden="1" customHeight="1">
      <c r="A4428" s="75">
        <v>42576</v>
      </c>
      <c r="B4428" s="4" t="s">
        <v>20496</v>
      </c>
      <c r="C4428" s="75" t="s">
        <v>1</v>
      </c>
      <c r="D4428" s="4" t="s">
        <v>23207</v>
      </c>
      <c r="E4428" s="76">
        <v>144.6</v>
      </c>
      <c r="F4428" s="77">
        <v>0</v>
      </c>
      <c r="H4428" s="77">
        <v>0</v>
      </c>
    </row>
    <row r="4429" spans="1:8" ht="19.899999999999999" hidden="1" customHeight="1">
      <c r="A4429" s="75">
        <v>21150</v>
      </c>
      <c r="B4429" s="4" t="s">
        <v>20497</v>
      </c>
      <c r="C4429" s="75" t="s">
        <v>1</v>
      </c>
      <c r="D4429" s="4" t="s">
        <v>23207</v>
      </c>
      <c r="E4429" s="76">
        <v>226.96</v>
      </c>
      <c r="F4429" s="77">
        <v>0</v>
      </c>
      <c r="H4429" s="77">
        <v>0</v>
      </c>
    </row>
    <row r="4430" spans="1:8" ht="19.899999999999999" hidden="1" customHeight="1">
      <c r="A4430" s="75">
        <v>13141</v>
      </c>
      <c r="B4430" s="4" t="s">
        <v>20498</v>
      </c>
      <c r="C4430" s="75" t="s">
        <v>1</v>
      </c>
      <c r="D4430" s="4" t="s">
        <v>23207</v>
      </c>
      <c r="E4430" s="76"/>
      <c r="F4430" s="77">
        <v>0</v>
      </c>
      <c r="H4430" s="77">
        <v>0</v>
      </c>
    </row>
    <row r="4431" spans="1:8" ht="19.899999999999999" hidden="1" customHeight="1">
      <c r="A4431" s="75">
        <v>21151</v>
      </c>
      <c r="B4431" s="4" t="s">
        <v>20499</v>
      </c>
      <c r="C4431" s="75" t="s">
        <v>1</v>
      </c>
      <c r="D4431" s="4" t="s">
        <v>23207</v>
      </c>
      <c r="E4431" s="76"/>
      <c r="F4431" s="77">
        <v>0</v>
      </c>
      <c r="H4431" s="77">
        <v>0</v>
      </c>
    </row>
    <row r="4432" spans="1:8" ht="19.899999999999999" hidden="1" customHeight="1">
      <c r="A4432" s="75">
        <v>13142</v>
      </c>
      <c r="B4432" s="4" t="s">
        <v>20500</v>
      </c>
      <c r="C4432" s="75" t="s">
        <v>1</v>
      </c>
      <c r="D4432" s="4" t="s">
        <v>23207</v>
      </c>
      <c r="E4432" s="76"/>
      <c r="F4432" s="77">
        <v>0</v>
      </c>
      <c r="H4432" s="77">
        <v>0</v>
      </c>
    </row>
    <row r="4433" spans="1:8" ht="19.899999999999999" hidden="1" customHeight="1">
      <c r="A4433" s="75">
        <v>42577</v>
      </c>
      <c r="B4433" s="4" t="s">
        <v>20501</v>
      </c>
      <c r="C4433" s="75" t="s">
        <v>1</v>
      </c>
      <c r="D4433" s="4" t="s">
        <v>23207</v>
      </c>
      <c r="E4433" s="76"/>
      <c r="F4433" s="77">
        <v>0</v>
      </c>
      <c r="H4433" s="77">
        <v>0</v>
      </c>
    </row>
    <row r="4434" spans="1:8" ht="19.899999999999999" hidden="1" customHeight="1">
      <c r="A4434" s="75">
        <v>20994</v>
      </c>
      <c r="B4434" s="4" t="s">
        <v>20502</v>
      </c>
      <c r="C4434" s="75" t="s">
        <v>1</v>
      </c>
      <c r="D4434" s="4" t="s">
        <v>23207</v>
      </c>
      <c r="E4434" s="76"/>
      <c r="F4434" s="77">
        <v>0</v>
      </c>
      <c r="H4434" s="77">
        <v>0</v>
      </c>
    </row>
    <row r="4435" spans="1:8" ht="19.899999999999999" hidden="1" customHeight="1">
      <c r="A4435" s="75">
        <v>7672</v>
      </c>
      <c r="B4435" s="4" t="s">
        <v>20503</v>
      </c>
      <c r="C4435" s="75" t="s">
        <v>1</v>
      </c>
      <c r="D4435" s="4" t="s">
        <v>23207</v>
      </c>
      <c r="E4435" s="76"/>
      <c r="F4435" s="77">
        <v>0</v>
      </c>
      <c r="H4435" s="77">
        <v>0</v>
      </c>
    </row>
    <row r="4436" spans="1:8" ht="19.899999999999999" hidden="1" customHeight="1">
      <c r="A4436" s="75">
        <v>20995</v>
      </c>
      <c r="B4436" s="4" t="s">
        <v>20504</v>
      </c>
      <c r="C4436" s="75" t="s">
        <v>1</v>
      </c>
      <c r="D4436" s="4" t="s">
        <v>23207</v>
      </c>
      <c r="E4436" s="76"/>
      <c r="F4436" s="77">
        <v>0</v>
      </c>
      <c r="H4436" s="77">
        <v>0</v>
      </c>
    </row>
    <row r="4437" spans="1:8" ht="19.899999999999999" hidden="1" customHeight="1">
      <c r="A4437" s="75">
        <v>7690</v>
      </c>
      <c r="B4437" s="4" t="s">
        <v>20505</v>
      </c>
      <c r="C4437" s="75" t="s">
        <v>1</v>
      </c>
      <c r="D4437" s="4" t="s">
        <v>23207</v>
      </c>
      <c r="E4437" s="76"/>
      <c r="F4437" s="77">
        <v>0</v>
      </c>
      <c r="H4437" s="77">
        <v>0</v>
      </c>
    </row>
    <row r="4438" spans="1:8" ht="19.899999999999999" hidden="1" customHeight="1">
      <c r="A4438" s="75">
        <v>20980</v>
      </c>
      <c r="B4438" s="4" t="s">
        <v>20506</v>
      </c>
      <c r="C4438" s="75" t="s">
        <v>1</v>
      </c>
      <c r="D4438" s="4" t="s">
        <v>23207</v>
      </c>
      <c r="E4438" s="76"/>
      <c r="F4438" s="77">
        <v>0</v>
      </c>
      <c r="H4438" s="77">
        <v>0</v>
      </c>
    </row>
    <row r="4439" spans="1:8" ht="19.899999999999999" hidden="1" customHeight="1">
      <c r="A4439" s="75">
        <v>7661</v>
      </c>
      <c r="B4439" s="4" t="s">
        <v>20507</v>
      </c>
      <c r="C4439" s="75" t="s">
        <v>1</v>
      </c>
      <c r="D4439" s="4" t="s">
        <v>23207</v>
      </c>
      <c r="E4439" s="76"/>
      <c r="F4439" s="77">
        <v>0</v>
      </c>
      <c r="H4439" s="77">
        <v>0</v>
      </c>
    </row>
    <row r="4440" spans="1:8" ht="19.899999999999999" hidden="1" customHeight="1">
      <c r="A4440" s="75">
        <v>21016</v>
      </c>
      <c r="B4440" s="4" t="s">
        <v>20508</v>
      </c>
      <c r="C4440" s="75" t="s">
        <v>1</v>
      </c>
      <c r="D4440" s="4" t="s">
        <v>23207</v>
      </c>
      <c r="E4440" s="76"/>
      <c r="F4440" s="77">
        <v>0</v>
      </c>
      <c r="H4440" s="77">
        <v>0</v>
      </c>
    </row>
    <row r="4441" spans="1:8" ht="19.899999999999999" hidden="1" customHeight="1">
      <c r="A4441" s="75">
        <v>21008</v>
      </c>
      <c r="B4441" s="4" t="s">
        <v>20509</v>
      </c>
      <c r="C4441" s="75" t="s">
        <v>1</v>
      </c>
      <c r="D4441" s="4" t="s">
        <v>23207</v>
      </c>
      <c r="E4441" s="76"/>
      <c r="F4441" s="77">
        <v>0</v>
      </c>
      <c r="H4441" s="77">
        <v>0</v>
      </c>
    </row>
    <row r="4442" spans="1:8" ht="19.899999999999999" hidden="1" customHeight="1">
      <c r="A4442" s="75">
        <v>21009</v>
      </c>
      <c r="B4442" s="4" t="s">
        <v>20510</v>
      </c>
      <c r="C4442" s="75" t="s">
        <v>1</v>
      </c>
      <c r="D4442" s="4" t="s">
        <v>23207</v>
      </c>
      <c r="E4442" s="76"/>
      <c r="F4442" s="77">
        <v>0</v>
      </c>
      <c r="H4442" s="77">
        <v>0</v>
      </c>
    </row>
    <row r="4443" spans="1:8" ht="19.899999999999999" hidden="1" customHeight="1">
      <c r="A4443" s="75">
        <v>21010</v>
      </c>
      <c r="B4443" s="4" t="s">
        <v>20511</v>
      </c>
      <c r="C4443" s="75" t="s">
        <v>1</v>
      </c>
      <c r="D4443" s="4" t="s">
        <v>23207</v>
      </c>
      <c r="E4443" s="76"/>
      <c r="F4443" s="77">
        <v>0</v>
      </c>
      <c r="H4443" s="77">
        <v>0</v>
      </c>
    </row>
    <row r="4444" spans="1:8" ht="19.899999999999999" hidden="1" customHeight="1">
      <c r="A4444" s="75">
        <v>21011</v>
      </c>
      <c r="B4444" s="4" t="s">
        <v>20512</v>
      </c>
      <c r="C4444" s="75" t="s">
        <v>1</v>
      </c>
      <c r="D4444" s="4" t="s">
        <v>23207</v>
      </c>
      <c r="E4444" s="76"/>
      <c r="F4444" s="77">
        <v>0</v>
      </c>
      <c r="H4444" s="77">
        <v>0</v>
      </c>
    </row>
    <row r="4445" spans="1:8" ht="19.899999999999999" hidden="1" customHeight="1">
      <c r="A4445" s="75">
        <v>21012</v>
      </c>
      <c r="B4445" s="4" t="s">
        <v>20513</v>
      </c>
      <c r="C4445" s="75" t="s">
        <v>1</v>
      </c>
      <c r="D4445" s="4" t="s">
        <v>23207</v>
      </c>
      <c r="E4445" s="76"/>
      <c r="F4445" s="77">
        <v>0</v>
      </c>
      <c r="H4445" s="77">
        <v>0</v>
      </c>
    </row>
    <row r="4446" spans="1:8" ht="19.899999999999999" hidden="1" customHeight="1">
      <c r="A4446" s="75">
        <v>21013</v>
      </c>
      <c r="B4446" s="4" t="s">
        <v>20514</v>
      </c>
      <c r="C4446" s="75" t="s">
        <v>1</v>
      </c>
      <c r="D4446" s="4" t="s">
        <v>23207</v>
      </c>
      <c r="E4446" s="76"/>
      <c r="F4446" s="77">
        <v>0</v>
      </c>
      <c r="H4446" s="77">
        <v>0</v>
      </c>
    </row>
    <row r="4447" spans="1:8" ht="19.899999999999999" hidden="1" customHeight="1">
      <c r="A4447" s="75">
        <v>21014</v>
      </c>
      <c r="B4447" s="4" t="s">
        <v>20515</v>
      </c>
      <c r="C4447" s="75" t="s">
        <v>1</v>
      </c>
      <c r="D4447" s="4" t="s">
        <v>23207</v>
      </c>
      <c r="E4447" s="76"/>
      <c r="F4447" s="77">
        <v>0</v>
      </c>
      <c r="H4447" s="77">
        <v>0</v>
      </c>
    </row>
    <row r="4448" spans="1:8" ht="19.899999999999999" hidden="1" customHeight="1">
      <c r="A4448" s="75">
        <v>21015</v>
      </c>
      <c r="B4448" s="4" t="s">
        <v>20516</v>
      </c>
      <c r="C4448" s="75" t="s">
        <v>1</v>
      </c>
      <c r="D4448" s="4" t="s">
        <v>23207</v>
      </c>
      <c r="E4448" s="76"/>
      <c r="F4448" s="77">
        <v>0</v>
      </c>
      <c r="H4448" s="77">
        <v>0</v>
      </c>
    </row>
    <row r="4449" spans="1:8" ht="19.899999999999999" hidden="1" customHeight="1">
      <c r="A4449" s="75">
        <v>40626</v>
      </c>
      <c r="B4449" s="4" t="s">
        <v>20517</v>
      </c>
      <c r="C4449" s="75" t="s">
        <v>1</v>
      </c>
      <c r="D4449" s="4" t="s">
        <v>23207</v>
      </c>
      <c r="E4449" s="76"/>
      <c r="F4449" s="77">
        <v>0</v>
      </c>
      <c r="H4449" s="77">
        <v>0</v>
      </c>
    </row>
    <row r="4450" spans="1:8" ht="19.899999999999999" hidden="1" customHeight="1">
      <c r="A4450" s="75">
        <v>7697</v>
      </c>
      <c r="B4450" s="4" t="s">
        <v>20518</v>
      </c>
      <c r="C4450" s="75" t="s">
        <v>1</v>
      </c>
      <c r="D4450" s="4" t="s">
        <v>23207</v>
      </c>
      <c r="E4450" s="76"/>
      <c r="F4450" s="77">
        <v>0</v>
      </c>
      <c r="H4450" s="77">
        <v>0</v>
      </c>
    </row>
    <row r="4451" spans="1:8" ht="19.899999999999999" hidden="1" customHeight="1">
      <c r="A4451" s="75">
        <v>7698</v>
      </c>
      <c r="B4451" s="4" t="s">
        <v>20519</v>
      </c>
      <c r="C4451" s="75" t="s">
        <v>1</v>
      </c>
      <c r="D4451" s="4" t="s">
        <v>23207</v>
      </c>
      <c r="E4451" s="76"/>
      <c r="F4451" s="77">
        <v>0</v>
      </c>
      <c r="H4451" s="77">
        <v>0</v>
      </c>
    </row>
    <row r="4452" spans="1:8" ht="19.899999999999999" hidden="1" customHeight="1">
      <c r="A4452" s="75">
        <v>7691</v>
      </c>
      <c r="B4452" s="4" t="s">
        <v>20520</v>
      </c>
      <c r="C4452" s="75" t="s">
        <v>1</v>
      </c>
      <c r="D4452" s="4" t="s">
        <v>23207</v>
      </c>
      <c r="E4452" s="76"/>
      <c r="F4452" s="77">
        <v>0</v>
      </c>
      <c r="H4452" s="77">
        <v>0</v>
      </c>
    </row>
    <row r="4453" spans="1:8" ht="19.899999999999999" hidden="1" customHeight="1">
      <c r="A4453" s="75">
        <v>7696</v>
      </c>
      <c r="B4453" s="4" t="s">
        <v>20521</v>
      </c>
      <c r="C4453" s="75" t="s">
        <v>1</v>
      </c>
      <c r="D4453" s="4" t="s">
        <v>23207</v>
      </c>
      <c r="E4453" s="76"/>
      <c r="F4453" s="77">
        <v>0</v>
      </c>
      <c r="H4453" s="77">
        <v>0</v>
      </c>
    </row>
    <row r="4454" spans="1:8" ht="19.899999999999999" hidden="1" customHeight="1">
      <c r="A4454" s="75">
        <v>7701</v>
      </c>
      <c r="B4454" s="4" t="s">
        <v>20522</v>
      </c>
      <c r="C4454" s="75" t="s">
        <v>1</v>
      </c>
      <c r="D4454" s="4" t="s">
        <v>23207</v>
      </c>
      <c r="E4454" s="76"/>
      <c r="F4454" s="77">
        <v>0</v>
      </c>
      <c r="H4454" s="77">
        <v>0</v>
      </c>
    </row>
    <row r="4455" spans="1:8" ht="19.899999999999999" hidden="1" customHeight="1">
      <c r="A4455" s="75">
        <v>7694</v>
      </c>
      <c r="B4455" s="4" t="s">
        <v>20523</v>
      </c>
      <c r="C4455" s="75" t="s">
        <v>1</v>
      </c>
      <c r="D4455" s="4" t="s">
        <v>23207</v>
      </c>
      <c r="E4455" s="76"/>
      <c r="F4455" s="77">
        <v>0</v>
      </c>
      <c r="H4455" s="77">
        <v>0</v>
      </c>
    </row>
    <row r="4456" spans="1:8" ht="19.899999999999999" hidden="1" customHeight="1">
      <c r="A4456" s="75">
        <v>7700</v>
      </c>
      <c r="B4456" s="4" t="s">
        <v>20524</v>
      </c>
      <c r="C4456" s="75" t="s">
        <v>1</v>
      </c>
      <c r="D4456" s="4" t="s">
        <v>23207</v>
      </c>
      <c r="E4456" s="76"/>
      <c r="F4456" s="77">
        <v>0</v>
      </c>
      <c r="H4456" s="77">
        <v>0</v>
      </c>
    </row>
    <row r="4457" spans="1:8" ht="19.899999999999999" hidden="1" customHeight="1">
      <c r="A4457" s="75">
        <v>7693</v>
      </c>
      <c r="B4457" s="4" t="s">
        <v>20525</v>
      </c>
      <c r="C4457" s="75" t="s">
        <v>1</v>
      </c>
      <c r="D4457" s="4" t="s">
        <v>23207</v>
      </c>
      <c r="E4457" s="76"/>
      <c r="F4457" s="77">
        <v>0</v>
      </c>
      <c r="H4457" s="77">
        <v>0</v>
      </c>
    </row>
    <row r="4458" spans="1:8" ht="19.899999999999999" hidden="1" customHeight="1">
      <c r="A4458" s="75">
        <v>7692</v>
      </c>
      <c r="B4458" s="4" t="s">
        <v>20526</v>
      </c>
      <c r="C4458" s="75" t="s">
        <v>1</v>
      </c>
      <c r="D4458" s="4" t="s">
        <v>23207</v>
      </c>
      <c r="E4458" s="76"/>
      <c r="F4458" s="77">
        <v>0</v>
      </c>
      <c r="H4458" s="77">
        <v>0</v>
      </c>
    </row>
    <row r="4459" spans="1:8" ht="19.899999999999999" hidden="1" customHeight="1">
      <c r="A4459" s="75">
        <v>7695</v>
      </c>
      <c r="B4459" s="4" t="s">
        <v>20527</v>
      </c>
      <c r="C4459" s="75" t="s">
        <v>1</v>
      </c>
      <c r="D4459" s="4" t="s">
        <v>23207</v>
      </c>
      <c r="E4459" s="76"/>
      <c r="F4459" s="77">
        <v>0</v>
      </c>
      <c r="H4459" s="77">
        <v>0</v>
      </c>
    </row>
    <row r="4460" spans="1:8" ht="19.899999999999999" hidden="1" customHeight="1">
      <c r="A4460" s="75">
        <v>13356</v>
      </c>
      <c r="B4460" s="4" t="s">
        <v>20528</v>
      </c>
      <c r="C4460" s="75" t="s">
        <v>1</v>
      </c>
      <c r="D4460" s="4" t="s">
        <v>23207</v>
      </c>
      <c r="E4460" s="76"/>
      <c r="F4460" s="77">
        <v>0</v>
      </c>
      <c r="H4460" s="77">
        <v>0</v>
      </c>
    </row>
    <row r="4461" spans="1:8" ht="19.899999999999999" hidden="1" customHeight="1">
      <c r="A4461" s="75">
        <v>36365</v>
      </c>
      <c r="B4461" s="4" t="s">
        <v>23186</v>
      </c>
      <c r="C4461" s="75" t="s">
        <v>1</v>
      </c>
      <c r="D4461" s="4" t="s">
        <v>23207</v>
      </c>
      <c r="E4461" s="76"/>
      <c r="F4461" s="77">
        <v>0</v>
      </c>
      <c r="H4461" s="77">
        <v>0</v>
      </c>
    </row>
    <row r="4462" spans="1:8" ht="19.899999999999999" hidden="1" customHeight="1">
      <c r="A4462" s="75">
        <v>41930</v>
      </c>
      <c r="B4462" s="4" t="s">
        <v>20529</v>
      </c>
      <c r="C4462" s="75" t="s">
        <v>1</v>
      </c>
      <c r="D4462" s="4" t="s">
        <v>23207</v>
      </c>
      <c r="E4462" s="76"/>
      <c r="F4462" s="77">
        <v>0</v>
      </c>
      <c r="H4462" s="77">
        <v>0</v>
      </c>
    </row>
    <row r="4463" spans="1:8" ht="19.899999999999999" hidden="1" customHeight="1">
      <c r="A4463" s="75">
        <v>41931</v>
      </c>
      <c r="B4463" s="4" t="s">
        <v>20530</v>
      </c>
      <c r="C4463" s="75" t="s">
        <v>1</v>
      </c>
      <c r="D4463" s="4" t="s">
        <v>23207</v>
      </c>
      <c r="E4463" s="76"/>
      <c r="F4463" s="77">
        <v>0</v>
      </c>
      <c r="H4463" s="77">
        <v>0</v>
      </c>
    </row>
    <row r="4464" spans="1:8" ht="19.899999999999999" hidden="1" customHeight="1">
      <c r="A4464" s="75">
        <v>41932</v>
      </c>
      <c r="B4464" s="4" t="s">
        <v>20531</v>
      </c>
      <c r="C4464" s="75" t="s">
        <v>1</v>
      </c>
      <c r="D4464" s="4" t="s">
        <v>23207</v>
      </c>
      <c r="E4464" s="76"/>
      <c r="F4464" s="77">
        <v>0</v>
      </c>
      <c r="H4464" s="77">
        <v>0</v>
      </c>
    </row>
    <row r="4465" spans="1:8" ht="19.899999999999999" hidden="1" customHeight="1">
      <c r="A4465" s="75">
        <v>41933</v>
      </c>
      <c r="B4465" s="4" t="s">
        <v>20532</v>
      </c>
      <c r="C4465" s="75" t="s">
        <v>1</v>
      </c>
      <c r="D4465" s="4" t="s">
        <v>23207</v>
      </c>
      <c r="E4465" s="76"/>
      <c r="F4465" s="77">
        <v>0</v>
      </c>
      <c r="H4465" s="77">
        <v>0</v>
      </c>
    </row>
    <row r="4466" spans="1:8" ht="19.899999999999999" hidden="1" customHeight="1">
      <c r="A4466" s="75">
        <v>41934</v>
      </c>
      <c r="B4466" s="4" t="s">
        <v>20533</v>
      </c>
      <c r="C4466" s="75" t="s">
        <v>1</v>
      </c>
      <c r="D4466" s="4" t="s">
        <v>23207</v>
      </c>
      <c r="E4466" s="76"/>
      <c r="F4466" s="77">
        <v>0</v>
      </c>
      <c r="H4466" s="77">
        <v>0</v>
      </c>
    </row>
    <row r="4467" spans="1:8" ht="19.899999999999999" hidden="1" customHeight="1">
      <c r="A4467" s="75">
        <v>41936</v>
      </c>
      <c r="B4467" s="4" t="s">
        <v>20534</v>
      </c>
      <c r="C4467" s="75" t="s">
        <v>1</v>
      </c>
      <c r="D4467" s="4" t="s">
        <v>23207</v>
      </c>
      <c r="E4467" s="76"/>
      <c r="F4467" s="77">
        <v>0</v>
      </c>
      <c r="H4467" s="77">
        <v>0</v>
      </c>
    </row>
    <row r="4468" spans="1:8" ht="19.899999999999999" hidden="1" customHeight="1">
      <c r="A4468" s="75">
        <v>44812</v>
      </c>
      <c r="B4468" s="4" t="s">
        <v>20535</v>
      </c>
      <c r="C4468" s="75" t="s">
        <v>1</v>
      </c>
      <c r="D4468" s="4" t="s">
        <v>23207</v>
      </c>
      <c r="E4468" s="76"/>
      <c r="F4468" s="77">
        <v>0</v>
      </c>
      <c r="H4468" s="77">
        <v>0</v>
      </c>
    </row>
    <row r="4469" spans="1:8" ht="19.899999999999999" hidden="1" customHeight="1">
      <c r="A4469" s="75">
        <v>41785</v>
      </c>
      <c r="B4469" s="4" t="s">
        <v>20536</v>
      </c>
      <c r="C4469" s="75" t="s">
        <v>1</v>
      </c>
      <c r="D4469" s="4" t="s">
        <v>23207</v>
      </c>
      <c r="E4469" s="76"/>
      <c r="F4469" s="77">
        <v>0</v>
      </c>
      <c r="H4469" s="77">
        <v>0</v>
      </c>
    </row>
    <row r="4470" spans="1:8" ht="19.899999999999999" hidden="1" customHeight="1">
      <c r="A4470" s="75">
        <v>41781</v>
      </c>
      <c r="B4470" s="4" t="s">
        <v>20537</v>
      </c>
      <c r="C4470" s="75" t="s">
        <v>1</v>
      </c>
      <c r="D4470" s="4" t="s">
        <v>23207</v>
      </c>
      <c r="E4470" s="76"/>
      <c r="F4470" s="77">
        <v>0</v>
      </c>
      <c r="H4470" s="77">
        <v>0</v>
      </c>
    </row>
    <row r="4471" spans="1:8" ht="19.899999999999999" hidden="1" customHeight="1">
      <c r="A4471" s="75">
        <v>41783</v>
      </c>
      <c r="B4471" s="4" t="s">
        <v>20538</v>
      </c>
      <c r="C4471" s="75" t="s">
        <v>1</v>
      </c>
      <c r="D4471" s="4" t="s">
        <v>23207</v>
      </c>
      <c r="E4471" s="76"/>
      <c r="F4471" s="77">
        <v>0</v>
      </c>
      <c r="H4471" s="77">
        <v>0</v>
      </c>
    </row>
    <row r="4472" spans="1:8" ht="19.899999999999999" hidden="1" customHeight="1">
      <c r="A4472" s="75">
        <v>41786</v>
      </c>
      <c r="B4472" s="4" t="s">
        <v>20539</v>
      </c>
      <c r="C4472" s="75" t="s">
        <v>1</v>
      </c>
      <c r="D4472" s="4" t="s">
        <v>23207</v>
      </c>
      <c r="E4472" s="76"/>
      <c r="F4472" s="77">
        <v>0</v>
      </c>
      <c r="H4472" s="77">
        <v>0</v>
      </c>
    </row>
    <row r="4473" spans="1:8" ht="19.899999999999999" hidden="1" customHeight="1">
      <c r="A4473" s="75">
        <v>41779</v>
      </c>
      <c r="B4473" s="4" t="s">
        <v>20540</v>
      </c>
      <c r="C4473" s="75" t="s">
        <v>1</v>
      </c>
      <c r="D4473" s="4" t="s">
        <v>23207</v>
      </c>
      <c r="E4473" s="76"/>
      <c r="F4473" s="77">
        <v>0</v>
      </c>
      <c r="H4473" s="77">
        <v>0</v>
      </c>
    </row>
    <row r="4474" spans="1:8" ht="19.899999999999999" hidden="1" customHeight="1">
      <c r="A4474" s="75">
        <v>41780</v>
      </c>
      <c r="B4474" s="4" t="s">
        <v>20541</v>
      </c>
      <c r="C4474" s="75" t="s">
        <v>1</v>
      </c>
      <c r="D4474" s="4" t="s">
        <v>23207</v>
      </c>
      <c r="E4474" s="76"/>
      <c r="F4474" s="77">
        <v>0</v>
      </c>
      <c r="H4474" s="77">
        <v>0</v>
      </c>
    </row>
    <row r="4475" spans="1:8" ht="19.899999999999999" hidden="1" customHeight="1">
      <c r="A4475" s="75">
        <v>41782</v>
      </c>
      <c r="B4475" s="4" t="s">
        <v>20542</v>
      </c>
      <c r="C4475" s="75" t="s">
        <v>1</v>
      </c>
      <c r="D4475" s="4" t="s">
        <v>23207</v>
      </c>
      <c r="E4475" s="76"/>
      <c r="F4475" s="77">
        <v>0</v>
      </c>
      <c r="H4475" s="77">
        <v>0</v>
      </c>
    </row>
    <row r="4476" spans="1:8" ht="19.899999999999999" hidden="1" customHeight="1">
      <c r="A4476" s="75">
        <v>38130</v>
      </c>
      <c r="B4476" s="4" t="s">
        <v>20543</v>
      </c>
      <c r="C4476" s="75" t="s">
        <v>1</v>
      </c>
      <c r="D4476" s="4" t="s">
        <v>23207</v>
      </c>
      <c r="E4476" s="76"/>
      <c r="F4476" s="77">
        <v>0</v>
      </c>
      <c r="H4476" s="77">
        <v>0</v>
      </c>
    </row>
    <row r="4477" spans="1:8" ht="19.899999999999999" hidden="1" customHeight="1">
      <c r="A4477" s="75">
        <v>44260</v>
      </c>
      <c r="B4477" s="4" t="s">
        <v>20544</v>
      </c>
      <c r="C4477" s="75" t="s">
        <v>1</v>
      </c>
      <c r="D4477" s="4" t="s">
        <v>23207</v>
      </c>
      <c r="E4477" s="76"/>
      <c r="F4477" s="77">
        <v>0</v>
      </c>
      <c r="H4477" s="77">
        <v>0</v>
      </c>
    </row>
    <row r="4478" spans="1:8" ht="19.899999999999999" hidden="1" customHeight="1">
      <c r="A4478" s="75">
        <v>21123</v>
      </c>
      <c r="B4478" s="4" t="s">
        <v>20545</v>
      </c>
      <c r="C4478" s="75" t="s">
        <v>1</v>
      </c>
      <c r="D4478" s="4" t="s">
        <v>23207</v>
      </c>
      <c r="E4478" s="76"/>
      <c r="F4478" s="77">
        <v>0</v>
      </c>
      <c r="H4478" s="77">
        <v>0</v>
      </c>
    </row>
    <row r="4479" spans="1:8" ht="19.899999999999999" hidden="1" customHeight="1">
      <c r="A4479" s="75">
        <v>21124</v>
      </c>
      <c r="B4479" s="4" t="s">
        <v>20546</v>
      </c>
      <c r="C4479" s="75" t="s">
        <v>1</v>
      </c>
      <c r="D4479" s="4" t="s">
        <v>23207</v>
      </c>
      <c r="E4479" s="76"/>
      <c r="F4479" s="77">
        <v>0</v>
      </c>
      <c r="H4479" s="77">
        <v>0</v>
      </c>
    </row>
    <row r="4480" spans="1:8" ht="19.899999999999999" hidden="1" customHeight="1">
      <c r="A4480" s="75">
        <v>21125</v>
      </c>
      <c r="B4480" s="4" t="s">
        <v>20547</v>
      </c>
      <c r="C4480" s="75" t="s">
        <v>1</v>
      </c>
      <c r="D4480" s="4" t="s">
        <v>23207</v>
      </c>
      <c r="E4480" s="76"/>
      <c r="F4480" s="77">
        <v>0</v>
      </c>
      <c r="H4480" s="77">
        <v>0</v>
      </c>
    </row>
    <row r="4481" spans="1:8" ht="19.899999999999999" hidden="1" customHeight="1">
      <c r="A4481" s="75">
        <v>38028</v>
      </c>
      <c r="B4481" s="4" t="s">
        <v>20548</v>
      </c>
      <c r="C4481" s="75" t="s">
        <v>1</v>
      </c>
      <c r="D4481" s="4" t="s">
        <v>23207</v>
      </c>
      <c r="E4481" s="76"/>
      <c r="F4481" s="77">
        <v>0</v>
      </c>
      <c r="H4481" s="77">
        <v>0</v>
      </c>
    </row>
    <row r="4482" spans="1:8" ht="19.899999999999999" hidden="1" customHeight="1">
      <c r="A4482" s="75">
        <v>38029</v>
      </c>
      <c r="B4482" s="4" t="s">
        <v>20549</v>
      </c>
      <c r="C4482" s="75" t="s">
        <v>1</v>
      </c>
      <c r="D4482" s="4" t="s">
        <v>23207</v>
      </c>
      <c r="E4482" s="76"/>
      <c r="F4482" s="77">
        <v>0</v>
      </c>
      <c r="H4482" s="77">
        <v>0</v>
      </c>
    </row>
    <row r="4483" spans="1:8" ht="19.899999999999999" hidden="1" customHeight="1">
      <c r="A4483" s="75">
        <v>38030</v>
      </c>
      <c r="B4483" s="4" t="s">
        <v>20550</v>
      </c>
      <c r="C4483" s="75" t="s">
        <v>1</v>
      </c>
      <c r="D4483" s="4" t="s">
        <v>23207</v>
      </c>
      <c r="E4483" s="76"/>
      <c r="F4483" s="77">
        <v>0</v>
      </c>
      <c r="H4483" s="77">
        <v>0</v>
      </c>
    </row>
    <row r="4484" spans="1:8" ht="19.899999999999999" hidden="1" customHeight="1">
      <c r="A4484" s="75">
        <v>38031</v>
      </c>
      <c r="B4484" s="4" t="s">
        <v>20551</v>
      </c>
      <c r="C4484" s="75" t="s">
        <v>1</v>
      </c>
      <c r="D4484" s="4" t="s">
        <v>23207</v>
      </c>
      <c r="E4484" s="76"/>
      <c r="F4484" s="77">
        <v>0</v>
      </c>
      <c r="H4484" s="77">
        <v>0</v>
      </c>
    </row>
    <row r="4485" spans="1:8" ht="19.899999999999999" hidden="1" customHeight="1">
      <c r="A4485" s="75">
        <v>39735</v>
      </c>
      <c r="B4485" s="4" t="s">
        <v>20552</v>
      </c>
      <c r="C4485" s="75" t="s">
        <v>1</v>
      </c>
      <c r="D4485" s="4" t="s">
        <v>23207</v>
      </c>
      <c r="E4485" s="76"/>
      <c r="F4485" s="77">
        <v>0</v>
      </c>
      <c r="H4485" s="77">
        <v>0</v>
      </c>
    </row>
    <row r="4486" spans="1:8" ht="19.899999999999999" hidden="1" customHeight="1">
      <c r="A4486" s="75">
        <v>39734</v>
      </c>
      <c r="B4486" s="4" t="s">
        <v>20553</v>
      </c>
      <c r="C4486" s="75" t="s">
        <v>1</v>
      </c>
      <c r="D4486" s="4" t="s">
        <v>23207</v>
      </c>
      <c r="E4486" s="76"/>
      <c r="F4486" s="77">
        <v>0</v>
      </c>
      <c r="H4486" s="77">
        <v>0</v>
      </c>
    </row>
    <row r="4487" spans="1:8" ht="19.899999999999999" hidden="1" customHeight="1">
      <c r="A4487" s="75">
        <v>39736</v>
      </c>
      <c r="B4487" s="4" t="s">
        <v>20554</v>
      </c>
      <c r="C4487" s="75" t="s">
        <v>1</v>
      </c>
      <c r="D4487" s="4" t="s">
        <v>23207</v>
      </c>
      <c r="E4487" s="76"/>
      <c r="F4487" s="77">
        <v>0</v>
      </c>
      <c r="H4487" s="77">
        <v>0</v>
      </c>
    </row>
    <row r="4488" spans="1:8" ht="19.899999999999999" hidden="1" customHeight="1">
      <c r="A4488" s="75">
        <v>39739</v>
      </c>
      <c r="B4488" s="4" t="s">
        <v>20555</v>
      </c>
      <c r="C4488" s="75" t="s">
        <v>1</v>
      </c>
      <c r="D4488" s="4" t="s">
        <v>23207</v>
      </c>
      <c r="E4488" s="76"/>
      <c r="F4488" s="77">
        <v>0</v>
      </c>
      <c r="H4488" s="77">
        <v>0</v>
      </c>
    </row>
    <row r="4489" spans="1:8" ht="19.899999999999999" hidden="1" customHeight="1">
      <c r="A4489" s="75">
        <v>39737</v>
      </c>
      <c r="B4489" s="4" t="s">
        <v>20556</v>
      </c>
      <c r="C4489" s="75" t="s">
        <v>1</v>
      </c>
      <c r="D4489" s="4" t="s">
        <v>23207</v>
      </c>
      <c r="E4489" s="76"/>
      <c r="F4489" s="77">
        <v>0</v>
      </c>
      <c r="H4489" s="77">
        <v>0</v>
      </c>
    </row>
    <row r="4490" spans="1:8" ht="19.899999999999999" hidden="1" customHeight="1">
      <c r="A4490" s="75">
        <v>39738</v>
      </c>
      <c r="B4490" s="4" t="s">
        <v>20557</v>
      </c>
      <c r="C4490" s="75" t="s">
        <v>1</v>
      </c>
      <c r="D4490" s="4" t="s">
        <v>23207</v>
      </c>
      <c r="E4490" s="76"/>
      <c r="F4490" s="77">
        <v>0</v>
      </c>
      <c r="H4490" s="77">
        <v>0</v>
      </c>
    </row>
    <row r="4491" spans="1:8" ht="19.899999999999999" hidden="1" customHeight="1">
      <c r="A4491" s="75">
        <v>39733</v>
      </c>
      <c r="B4491" s="4" t="s">
        <v>20558</v>
      </c>
      <c r="C4491" s="75" t="s">
        <v>1</v>
      </c>
      <c r="D4491" s="4" t="s">
        <v>23207</v>
      </c>
      <c r="E4491" s="76"/>
      <c r="F4491" s="77">
        <v>0</v>
      </c>
      <c r="H4491" s="77">
        <v>0</v>
      </c>
    </row>
    <row r="4492" spans="1:8" ht="19.899999999999999" hidden="1" customHeight="1">
      <c r="A4492" s="75">
        <v>39854</v>
      </c>
      <c r="B4492" s="4" t="s">
        <v>20559</v>
      </c>
      <c r="C4492" s="75" t="s">
        <v>1</v>
      </c>
      <c r="D4492" s="4" t="s">
        <v>23207</v>
      </c>
      <c r="E4492" s="76"/>
      <c r="F4492" s="77">
        <v>0</v>
      </c>
      <c r="H4492" s="77">
        <v>0</v>
      </c>
    </row>
    <row r="4493" spans="1:8" ht="19.899999999999999" hidden="1" customHeight="1">
      <c r="A4493" s="75">
        <v>39740</v>
      </c>
      <c r="B4493" s="4" t="s">
        <v>20560</v>
      </c>
      <c r="C4493" s="75" t="s">
        <v>1</v>
      </c>
      <c r="D4493" s="4" t="s">
        <v>23207</v>
      </c>
      <c r="E4493" s="76"/>
      <c r="F4493" s="77">
        <v>0</v>
      </c>
      <c r="H4493" s="77">
        <v>0</v>
      </c>
    </row>
    <row r="4494" spans="1:8" ht="19.899999999999999" hidden="1" customHeight="1">
      <c r="A4494" s="75">
        <v>39741</v>
      </c>
      <c r="B4494" s="4" t="s">
        <v>20561</v>
      </c>
      <c r="C4494" s="75" t="s">
        <v>1</v>
      </c>
      <c r="D4494" s="4" t="s">
        <v>23207</v>
      </c>
      <c r="E4494" s="76"/>
      <c r="F4494" s="77">
        <v>0</v>
      </c>
      <c r="H4494" s="77">
        <v>0</v>
      </c>
    </row>
    <row r="4495" spans="1:8" ht="19.899999999999999" hidden="1" customHeight="1">
      <c r="A4495" s="75">
        <v>39853</v>
      </c>
      <c r="B4495" s="4" t="s">
        <v>20562</v>
      </c>
      <c r="C4495" s="75" t="s">
        <v>1</v>
      </c>
      <c r="D4495" s="4" t="s">
        <v>23207</v>
      </c>
      <c r="E4495" s="76"/>
      <c r="F4495" s="77">
        <v>0</v>
      </c>
      <c r="H4495" s="77">
        <v>0</v>
      </c>
    </row>
    <row r="4496" spans="1:8" ht="19.899999999999999" hidden="1" customHeight="1">
      <c r="A4496" s="75">
        <v>39742</v>
      </c>
      <c r="B4496" s="4" t="s">
        <v>20563</v>
      </c>
      <c r="C4496" s="75" t="s">
        <v>1</v>
      </c>
      <c r="D4496" s="4" t="s">
        <v>23207</v>
      </c>
      <c r="E4496" s="76"/>
      <c r="F4496" s="77">
        <v>0</v>
      </c>
      <c r="H4496" s="77">
        <v>0</v>
      </c>
    </row>
    <row r="4497" spans="1:8" ht="19.899999999999999" hidden="1" customHeight="1">
      <c r="A4497" s="75">
        <v>39751</v>
      </c>
      <c r="B4497" s="4" t="s">
        <v>20564</v>
      </c>
      <c r="C4497" s="75" t="s">
        <v>1</v>
      </c>
      <c r="D4497" s="4" t="s">
        <v>23207</v>
      </c>
      <c r="E4497" s="76"/>
      <c r="F4497" s="77">
        <v>0</v>
      </c>
      <c r="H4497" s="77">
        <v>0</v>
      </c>
    </row>
    <row r="4498" spans="1:8" ht="19.899999999999999" hidden="1" customHeight="1">
      <c r="A4498" s="75">
        <v>39750</v>
      </c>
      <c r="B4498" s="4" t="s">
        <v>20565</v>
      </c>
      <c r="C4498" s="75" t="s">
        <v>1</v>
      </c>
      <c r="D4498" s="4" t="s">
        <v>23207</v>
      </c>
      <c r="E4498" s="76"/>
      <c r="F4498" s="77">
        <v>0</v>
      </c>
      <c r="H4498" s="77">
        <v>0</v>
      </c>
    </row>
    <row r="4499" spans="1:8" ht="19.899999999999999" hidden="1" customHeight="1">
      <c r="A4499" s="75">
        <v>39749</v>
      </c>
      <c r="B4499" s="4" t="s">
        <v>20566</v>
      </c>
      <c r="C4499" s="75" t="s">
        <v>1</v>
      </c>
      <c r="D4499" s="4" t="s">
        <v>23207</v>
      </c>
      <c r="E4499" s="76"/>
      <c r="F4499" s="77">
        <v>0</v>
      </c>
      <c r="H4499" s="77">
        <v>0</v>
      </c>
    </row>
    <row r="4500" spans="1:8" ht="19.899999999999999" hidden="1" customHeight="1">
      <c r="A4500" s="75">
        <v>39747</v>
      </c>
      <c r="B4500" s="4" t="s">
        <v>20567</v>
      </c>
      <c r="C4500" s="75" t="s">
        <v>1</v>
      </c>
      <c r="D4500" s="4" t="s">
        <v>23207</v>
      </c>
      <c r="E4500" s="76"/>
      <c r="F4500" s="77">
        <v>0</v>
      </c>
      <c r="H4500" s="77">
        <v>0</v>
      </c>
    </row>
    <row r="4501" spans="1:8" ht="19.899999999999999" hidden="1" customHeight="1">
      <c r="A4501" s="75">
        <v>39753</v>
      </c>
      <c r="B4501" s="4" t="s">
        <v>20568</v>
      </c>
      <c r="C4501" s="75" t="s">
        <v>1</v>
      </c>
      <c r="D4501" s="4" t="s">
        <v>23207</v>
      </c>
      <c r="E4501" s="76"/>
      <c r="F4501" s="77">
        <v>0</v>
      </c>
      <c r="H4501" s="77">
        <v>0</v>
      </c>
    </row>
    <row r="4502" spans="1:8" ht="19.899999999999999" hidden="1" customHeight="1">
      <c r="A4502" s="75">
        <v>39752</v>
      </c>
      <c r="B4502" s="4" t="s">
        <v>20569</v>
      </c>
      <c r="C4502" s="75" t="s">
        <v>1</v>
      </c>
      <c r="D4502" s="4" t="s">
        <v>23207</v>
      </c>
      <c r="E4502" s="76"/>
      <c r="F4502" s="77">
        <v>0</v>
      </c>
      <c r="H4502" s="77">
        <v>0</v>
      </c>
    </row>
    <row r="4503" spans="1:8" ht="19.899999999999999" hidden="1" customHeight="1">
      <c r="A4503" s="75">
        <v>39754</v>
      </c>
      <c r="B4503" s="4" t="s">
        <v>20570</v>
      </c>
      <c r="C4503" s="75" t="s">
        <v>1</v>
      </c>
      <c r="D4503" s="4" t="s">
        <v>23207</v>
      </c>
      <c r="E4503" s="76"/>
      <c r="F4503" s="77">
        <v>0</v>
      </c>
      <c r="H4503" s="77">
        <v>0</v>
      </c>
    </row>
    <row r="4504" spans="1:8" ht="19.899999999999999" hidden="1" customHeight="1">
      <c r="A4504" s="75">
        <v>39748</v>
      </c>
      <c r="B4504" s="4" t="s">
        <v>20571</v>
      </c>
      <c r="C4504" s="75" t="s">
        <v>1</v>
      </c>
      <c r="D4504" s="4" t="s">
        <v>23207</v>
      </c>
      <c r="E4504" s="76"/>
      <c r="F4504" s="77">
        <v>0</v>
      </c>
      <c r="H4504" s="77">
        <v>0</v>
      </c>
    </row>
    <row r="4505" spans="1:8" ht="19.899999999999999" hidden="1" customHeight="1">
      <c r="A4505" s="75">
        <v>39755</v>
      </c>
      <c r="B4505" s="4" t="s">
        <v>20572</v>
      </c>
      <c r="C4505" s="75" t="s">
        <v>1</v>
      </c>
      <c r="D4505" s="4" t="s">
        <v>23207</v>
      </c>
      <c r="E4505" s="76"/>
      <c r="F4505" s="77">
        <v>0</v>
      </c>
      <c r="H4505" s="77">
        <v>0</v>
      </c>
    </row>
    <row r="4506" spans="1:8" ht="19.899999999999999" hidden="1" customHeight="1">
      <c r="A4506" s="75">
        <v>12742</v>
      </c>
      <c r="B4506" s="4" t="s">
        <v>20573</v>
      </c>
      <c r="C4506" s="75" t="s">
        <v>1</v>
      </c>
      <c r="D4506" s="4" t="s">
        <v>23207</v>
      </c>
      <c r="E4506" s="76"/>
      <c r="F4506" s="77">
        <v>0</v>
      </c>
      <c r="H4506" s="77">
        <v>0</v>
      </c>
    </row>
    <row r="4507" spans="1:8" ht="19.899999999999999" hidden="1" customHeight="1">
      <c r="A4507" s="75">
        <v>12713</v>
      </c>
      <c r="B4507" s="4" t="s">
        <v>20574</v>
      </c>
      <c r="C4507" s="75" t="s">
        <v>1</v>
      </c>
      <c r="D4507" s="4" t="s">
        <v>23207</v>
      </c>
      <c r="E4507" s="76"/>
      <c r="F4507" s="77">
        <v>0</v>
      </c>
      <c r="H4507" s="77">
        <v>0</v>
      </c>
    </row>
    <row r="4508" spans="1:8" ht="19.899999999999999" hidden="1" customHeight="1">
      <c r="A4508" s="75">
        <v>12743</v>
      </c>
      <c r="B4508" s="4" t="s">
        <v>20575</v>
      </c>
      <c r="C4508" s="75" t="s">
        <v>1</v>
      </c>
      <c r="D4508" s="4" t="s">
        <v>23207</v>
      </c>
      <c r="E4508" s="76"/>
      <c r="F4508" s="77">
        <v>0</v>
      </c>
      <c r="H4508" s="77">
        <v>0</v>
      </c>
    </row>
    <row r="4509" spans="1:8" ht="19.899999999999999" hidden="1" customHeight="1">
      <c r="A4509" s="75">
        <v>12744</v>
      </c>
      <c r="B4509" s="4" t="s">
        <v>20576</v>
      </c>
      <c r="C4509" s="75" t="s">
        <v>1</v>
      </c>
      <c r="D4509" s="4" t="s">
        <v>23207</v>
      </c>
      <c r="E4509" s="76"/>
      <c r="F4509" s="77">
        <v>0</v>
      </c>
      <c r="H4509" s="77">
        <v>0</v>
      </c>
    </row>
    <row r="4510" spans="1:8" ht="19.899999999999999" hidden="1" customHeight="1">
      <c r="A4510" s="75">
        <v>12745</v>
      </c>
      <c r="B4510" s="4" t="s">
        <v>20577</v>
      </c>
      <c r="C4510" s="75" t="s">
        <v>1</v>
      </c>
      <c r="D4510" s="4" t="s">
        <v>23207</v>
      </c>
      <c r="E4510" s="76"/>
      <c r="F4510" s="77">
        <v>0</v>
      </c>
      <c r="H4510" s="77">
        <v>0</v>
      </c>
    </row>
    <row r="4511" spans="1:8" ht="19.899999999999999" hidden="1" customHeight="1">
      <c r="A4511" s="75">
        <v>12746</v>
      </c>
      <c r="B4511" s="4" t="s">
        <v>20578</v>
      </c>
      <c r="C4511" s="75" t="s">
        <v>1</v>
      </c>
      <c r="D4511" s="4" t="s">
        <v>23207</v>
      </c>
      <c r="E4511" s="76"/>
      <c r="F4511" s="77">
        <v>0</v>
      </c>
      <c r="H4511" s="77">
        <v>0</v>
      </c>
    </row>
    <row r="4512" spans="1:8" ht="19.899999999999999" hidden="1" customHeight="1">
      <c r="A4512" s="75">
        <v>12747</v>
      </c>
      <c r="B4512" s="4" t="s">
        <v>20579</v>
      </c>
      <c r="C4512" s="75" t="s">
        <v>1</v>
      </c>
      <c r="D4512" s="4" t="s">
        <v>23207</v>
      </c>
      <c r="E4512" s="76"/>
      <c r="F4512" s="77">
        <v>0</v>
      </c>
      <c r="H4512" s="77">
        <v>0</v>
      </c>
    </row>
    <row r="4513" spans="1:8" ht="19.899999999999999" hidden="1" customHeight="1">
      <c r="A4513" s="75">
        <v>12748</v>
      </c>
      <c r="B4513" s="4" t="s">
        <v>20580</v>
      </c>
      <c r="C4513" s="75" t="s">
        <v>1</v>
      </c>
      <c r="D4513" s="4" t="s">
        <v>23207</v>
      </c>
      <c r="E4513" s="76"/>
      <c r="F4513" s="77">
        <v>0</v>
      </c>
      <c r="H4513" s="77">
        <v>0</v>
      </c>
    </row>
    <row r="4514" spans="1:8" ht="19.899999999999999" hidden="1" customHeight="1">
      <c r="A4514" s="75">
        <v>12749</v>
      </c>
      <c r="B4514" s="4" t="s">
        <v>20581</v>
      </c>
      <c r="C4514" s="75" t="s">
        <v>1</v>
      </c>
      <c r="D4514" s="4" t="s">
        <v>23207</v>
      </c>
      <c r="E4514" s="76"/>
      <c r="F4514" s="77">
        <v>0</v>
      </c>
      <c r="H4514" s="77">
        <v>0</v>
      </c>
    </row>
    <row r="4515" spans="1:8" ht="19.899999999999999" hidden="1" customHeight="1">
      <c r="A4515" s="75">
        <v>39660</v>
      </c>
      <c r="B4515" s="4" t="s">
        <v>23187</v>
      </c>
      <c r="C4515" s="75" t="s">
        <v>1</v>
      </c>
      <c r="D4515" s="4" t="s">
        <v>23207</v>
      </c>
      <c r="E4515" s="76"/>
      <c r="F4515" s="77">
        <v>0</v>
      </c>
      <c r="H4515" s="77">
        <v>0</v>
      </c>
    </row>
    <row r="4516" spans="1:8" ht="19.899999999999999" hidden="1" customHeight="1">
      <c r="A4516" s="75">
        <v>39662</v>
      </c>
      <c r="B4516" s="4" t="s">
        <v>23188</v>
      </c>
      <c r="C4516" s="75" t="s">
        <v>1</v>
      </c>
      <c r="D4516" s="4" t="s">
        <v>23207</v>
      </c>
      <c r="E4516" s="76"/>
      <c r="F4516" s="77">
        <v>0</v>
      </c>
      <c r="H4516" s="77">
        <v>0</v>
      </c>
    </row>
    <row r="4517" spans="1:8" ht="19.899999999999999" hidden="1" customHeight="1">
      <c r="A4517" s="75">
        <v>39661</v>
      </c>
      <c r="B4517" s="4" t="s">
        <v>23189</v>
      </c>
      <c r="C4517" s="75" t="s">
        <v>1</v>
      </c>
      <c r="D4517" s="4" t="s">
        <v>23207</v>
      </c>
      <c r="E4517" s="76"/>
      <c r="F4517" s="77">
        <v>0</v>
      </c>
      <c r="H4517" s="77">
        <v>0</v>
      </c>
    </row>
    <row r="4518" spans="1:8" ht="19.899999999999999" hidden="1" customHeight="1">
      <c r="A4518" s="75">
        <v>39666</v>
      </c>
      <c r="B4518" s="4" t="s">
        <v>23190</v>
      </c>
      <c r="C4518" s="75" t="s">
        <v>1</v>
      </c>
      <c r="D4518" s="4" t="s">
        <v>23207</v>
      </c>
      <c r="E4518" s="76"/>
      <c r="F4518" s="77">
        <v>0</v>
      </c>
      <c r="H4518" s="77">
        <v>0</v>
      </c>
    </row>
    <row r="4519" spans="1:8" ht="19.899999999999999" hidden="1" customHeight="1">
      <c r="A4519" s="75">
        <v>39664</v>
      </c>
      <c r="B4519" s="4" t="s">
        <v>23191</v>
      </c>
      <c r="C4519" s="75" t="s">
        <v>1</v>
      </c>
      <c r="D4519" s="4" t="s">
        <v>23207</v>
      </c>
      <c r="E4519" s="76"/>
      <c r="F4519" s="77">
        <v>0</v>
      </c>
      <c r="H4519" s="77">
        <v>0</v>
      </c>
    </row>
    <row r="4520" spans="1:8" ht="19.899999999999999" hidden="1" customHeight="1">
      <c r="A4520" s="75">
        <v>39663</v>
      </c>
      <c r="B4520" s="4" t="s">
        <v>23192</v>
      </c>
      <c r="C4520" s="75" t="s">
        <v>1</v>
      </c>
      <c r="D4520" s="4" t="s">
        <v>23207</v>
      </c>
      <c r="E4520" s="76"/>
      <c r="F4520" s="77">
        <v>0</v>
      </c>
      <c r="H4520" s="77">
        <v>0</v>
      </c>
    </row>
    <row r="4521" spans="1:8" ht="19.899999999999999" hidden="1" customHeight="1">
      <c r="A4521" s="75">
        <v>39665</v>
      </c>
      <c r="B4521" s="4" t="s">
        <v>23193</v>
      </c>
      <c r="C4521" s="75" t="s">
        <v>1</v>
      </c>
      <c r="D4521" s="4" t="s">
        <v>23207</v>
      </c>
      <c r="E4521" s="76"/>
      <c r="F4521" s="77">
        <v>0</v>
      </c>
      <c r="H4521" s="77">
        <v>0</v>
      </c>
    </row>
    <row r="4522" spans="1:8" ht="19.899999999999999" hidden="1" customHeight="1">
      <c r="A4522" s="75">
        <v>7753</v>
      </c>
      <c r="B4522" s="4" t="s">
        <v>20582</v>
      </c>
      <c r="C4522" s="75" t="s">
        <v>1</v>
      </c>
      <c r="D4522" s="4" t="s">
        <v>23207</v>
      </c>
      <c r="E4522" s="76"/>
      <c r="F4522" s="77">
        <v>0</v>
      </c>
      <c r="H4522" s="77">
        <v>0</v>
      </c>
    </row>
    <row r="4523" spans="1:8" ht="19.899999999999999" hidden="1" customHeight="1">
      <c r="A4523" s="75">
        <v>13256</v>
      </c>
      <c r="B4523" s="4" t="s">
        <v>20583</v>
      </c>
      <c r="C4523" s="75" t="s">
        <v>1</v>
      </c>
      <c r="D4523" s="4" t="s">
        <v>23207</v>
      </c>
      <c r="E4523" s="76"/>
      <c r="F4523" s="77">
        <v>0</v>
      </c>
      <c r="H4523" s="77">
        <v>0</v>
      </c>
    </row>
    <row r="4524" spans="1:8" ht="19.899999999999999" hidden="1" customHeight="1">
      <c r="A4524" s="75">
        <v>7757</v>
      </c>
      <c r="B4524" s="4" t="s">
        <v>20584</v>
      </c>
      <c r="C4524" s="75" t="s">
        <v>1</v>
      </c>
      <c r="D4524" s="4" t="s">
        <v>23207</v>
      </c>
      <c r="E4524" s="76"/>
      <c r="F4524" s="77">
        <v>0</v>
      </c>
      <c r="H4524" s="77">
        <v>0</v>
      </c>
    </row>
    <row r="4525" spans="1:8" ht="19.899999999999999" hidden="1" customHeight="1">
      <c r="A4525" s="75">
        <v>7758</v>
      </c>
      <c r="B4525" s="4" t="s">
        <v>20585</v>
      </c>
      <c r="C4525" s="75" t="s">
        <v>1</v>
      </c>
      <c r="D4525" s="4" t="s">
        <v>23207</v>
      </c>
      <c r="E4525" s="76"/>
      <c r="F4525" s="77">
        <v>0</v>
      </c>
      <c r="H4525" s="77">
        <v>0</v>
      </c>
    </row>
    <row r="4526" spans="1:8" ht="19.899999999999999" hidden="1" customHeight="1">
      <c r="A4526" s="75">
        <v>7759</v>
      </c>
      <c r="B4526" s="4" t="s">
        <v>20586</v>
      </c>
      <c r="C4526" s="75" t="s">
        <v>1</v>
      </c>
      <c r="D4526" s="4" t="s">
        <v>23207</v>
      </c>
      <c r="E4526" s="76"/>
      <c r="F4526" s="77">
        <v>0</v>
      </c>
      <c r="H4526" s="77">
        <v>0</v>
      </c>
    </row>
    <row r="4527" spans="1:8" ht="19.899999999999999" hidden="1" customHeight="1">
      <c r="A4527" s="75">
        <v>40334</v>
      </c>
      <c r="B4527" s="4" t="s">
        <v>20587</v>
      </c>
      <c r="C4527" s="75" t="s">
        <v>1</v>
      </c>
      <c r="D4527" s="4" t="s">
        <v>23207</v>
      </c>
      <c r="E4527" s="76"/>
      <c r="F4527" s="77">
        <v>0</v>
      </c>
      <c r="H4527" s="77">
        <v>0</v>
      </c>
    </row>
    <row r="4528" spans="1:8" ht="19.899999999999999" hidden="1" customHeight="1">
      <c r="A4528" s="75">
        <v>7745</v>
      </c>
      <c r="B4528" s="4" t="s">
        <v>20588</v>
      </c>
      <c r="C4528" s="75" t="s">
        <v>1</v>
      </c>
      <c r="D4528" s="4" t="s">
        <v>23207</v>
      </c>
      <c r="E4528" s="76"/>
      <c r="F4528" s="77">
        <v>0</v>
      </c>
      <c r="H4528" s="77">
        <v>0</v>
      </c>
    </row>
    <row r="4529" spans="1:8" ht="19.899999999999999" hidden="1" customHeight="1">
      <c r="A4529" s="75">
        <v>7742</v>
      </c>
      <c r="B4529" s="4" t="s">
        <v>20589</v>
      </c>
      <c r="C4529" s="75" t="s">
        <v>1</v>
      </c>
      <c r="D4529" s="4" t="s">
        <v>23207</v>
      </c>
      <c r="E4529" s="76"/>
      <c r="F4529" s="77">
        <v>0</v>
      </c>
      <c r="H4529" s="77">
        <v>0</v>
      </c>
    </row>
    <row r="4530" spans="1:8" ht="19.899999999999999" hidden="1" customHeight="1">
      <c r="A4530" s="75">
        <v>7750</v>
      </c>
      <c r="B4530" s="4" t="s">
        <v>20590</v>
      </c>
      <c r="C4530" s="75" t="s">
        <v>1</v>
      </c>
      <c r="D4530" s="4" t="s">
        <v>23207</v>
      </c>
      <c r="E4530" s="76"/>
      <c r="F4530" s="77">
        <v>0</v>
      </c>
      <c r="H4530" s="77">
        <v>0</v>
      </c>
    </row>
    <row r="4531" spans="1:8" ht="19.899999999999999" hidden="1" customHeight="1">
      <c r="A4531" s="75">
        <v>7756</v>
      </c>
      <c r="B4531" s="4" t="s">
        <v>20591</v>
      </c>
      <c r="C4531" s="75" t="s">
        <v>1</v>
      </c>
      <c r="D4531" s="4" t="s">
        <v>23207</v>
      </c>
      <c r="E4531" s="76"/>
      <c r="F4531" s="77">
        <v>0</v>
      </c>
      <c r="H4531" s="77">
        <v>0</v>
      </c>
    </row>
    <row r="4532" spans="1:8" ht="19.899999999999999" hidden="1" customHeight="1">
      <c r="A4532" s="75">
        <v>7725</v>
      </c>
      <c r="B4532" s="4" t="s">
        <v>20592</v>
      </c>
      <c r="C4532" s="75" t="s">
        <v>1</v>
      </c>
      <c r="D4532" s="4" t="s">
        <v>23207</v>
      </c>
      <c r="E4532" s="76"/>
      <c r="F4532" s="77">
        <v>0</v>
      </c>
      <c r="H4532" s="77">
        <v>0</v>
      </c>
    </row>
    <row r="4533" spans="1:8" ht="19.899999999999999" hidden="1" customHeight="1">
      <c r="A4533" s="75">
        <v>7765</v>
      </c>
      <c r="B4533" s="4" t="s">
        <v>20593</v>
      </c>
      <c r="C4533" s="75" t="s">
        <v>1</v>
      </c>
      <c r="D4533" s="4" t="s">
        <v>23207</v>
      </c>
      <c r="E4533" s="76"/>
      <c r="F4533" s="77">
        <v>0</v>
      </c>
      <c r="H4533" s="77">
        <v>0</v>
      </c>
    </row>
    <row r="4534" spans="1:8" ht="19.899999999999999" hidden="1" customHeight="1">
      <c r="A4534" s="75">
        <v>12569</v>
      </c>
      <c r="B4534" s="4" t="s">
        <v>20594</v>
      </c>
      <c r="C4534" s="75" t="s">
        <v>1</v>
      </c>
      <c r="D4534" s="4" t="s">
        <v>23207</v>
      </c>
      <c r="E4534" s="76"/>
      <c r="F4534" s="77">
        <v>0</v>
      </c>
      <c r="H4534" s="77">
        <v>0</v>
      </c>
    </row>
    <row r="4535" spans="1:8" ht="19.899999999999999" hidden="1" customHeight="1">
      <c r="A4535" s="75">
        <v>7766</v>
      </c>
      <c r="B4535" s="4" t="s">
        <v>20595</v>
      </c>
      <c r="C4535" s="75" t="s">
        <v>1</v>
      </c>
      <c r="D4535" s="4" t="s">
        <v>23207</v>
      </c>
      <c r="E4535" s="76"/>
      <c r="F4535" s="77">
        <v>0</v>
      </c>
      <c r="H4535" s="77">
        <v>0</v>
      </c>
    </row>
    <row r="4536" spans="1:8" ht="19.899999999999999" hidden="1" customHeight="1">
      <c r="A4536" s="75">
        <v>7767</v>
      </c>
      <c r="B4536" s="4" t="s">
        <v>20596</v>
      </c>
      <c r="C4536" s="75" t="s">
        <v>1</v>
      </c>
      <c r="D4536" s="4" t="s">
        <v>23207</v>
      </c>
      <c r="E4536" s="76">
        <v>21.79</v>
      </c>
      <c r="F4536" s="77">
        <v>0</v>
      </c>
      <c r="H4536" s="77">
        <v>0</v>
      </c>
    </row>
    <row r="4537" spans="1:8" ht="19.899999999999999" hidden="1" customHeight="1">
      <c r="A4537" s="75">
        <v>7727</v>
      </c>
      <c r="B4537" s="4" t="s">
        <v>20597</v>
      </c>
      <c r="C4537" s="75" t="s">
        <v>1</v>
      </c>
      <c r="D4537" s="4" t="s">
        <v>23207</v>
      </c>
      <c r="E4537" s="76">
        <v>12.11</v>
      </c>
      <c r="F4537" s="77">
        <v>0</v>
      </c>
      <c r="H4537" s="77">
        <v>0</v>
      </c>
    </row>
    <row r="4538" spans="1:8" ht="19.899999999999999" hidden="1" customHeight="1">
      <c r="A4538" s="75">
        <v>7760</v>
      </c>
      <c r="B4538" s="4" t="s">
        <v>20598</v>
      </c>
      <c r="C4538" s="75" t="s">
        <v>1</v>
      </c>
      <c r="D4538" s="4" t="s">
        <v>23207</v>
      </c>
      <c r="E4538" s="76"/>
      <c r="F4538" s="77">
        <v>0</v>
      </c>
      <c r="H4538" s="77">
        <v>0</v>
      </c>
    </row>
    <row r="4539" spans="1:8" ht="19.899999999999999" hidden="1" customHeight="1">
      <c r="A4539" s="75">
        <v>7761</v>
      </c>
      <c r="B4539" s="4" t="s">
        <v>20599</v>
      </c>
      <c r="C4539" s="75" t="s">
        <v>1</v>
      </c>
      <c r="D4539" s="4" t="s">
        <v>23207</v>
      </c>
      <c r="E4539" s="76"/>
      <c r="F4539" s="77">
        <v>0</v>
      </c>
      <c r="H4539" s="77">
        <v>0</v>
      </c>
    </row>
    <row r="4540" spans="1:8" ht="19.899999999999999" hidden="1" customHeight="1">
      <c r="A4540" s="75">
        <v>7752</v>
      </c>
      <c r="B4540" s="4" t="s">
        <v>20600</v>
      </c>
      <c r="C4540" s="75" t="s">
        <v>1</v>
      </c>
      <c r="D4540" s="4" t="s">
        <v>23207</v>
      </c>
      <c r="E4540" s="76"/>
      <c r="F4540" s="77">
        <v>0</v>
      </c>
      <c r="H4540" s="77">
        <v>0</v>
      </c>
    </row>
    <row r="4541" spans="1:8" ht="19.899999999999999" hidden="1" customHeight="1">
      <c r="A4541" s="75">
        <v>7762</v>
      </c>
      <c r="B4541" s="4" t="s">
        <v>20601</v>
      </c>
      <c r="C4541" s="75" t="s">
        <v>1</v>
      </c>
      <c r="D4541" s="4" t="s">
        <v>23207</v>
      </c>
      <c r="E4541" s="76"/>
      <c r="F4541" s="77">
        <v>0</v>
      </c>
      <c r="H4541" s="77">
        <v>0</v>
      </c>
    </row>
    <row r="4542" spans="1:8" ht="19.899999999999999" hidden="1" customHeight="1">
      <c r="A4542" s="75">
        <v>7722</v>
      </c>
      <c r="B4542" s="4" t="s">
        <v>20602</v>
      </c>
      <c r="C4542" s="75" t="s">
        <v>1</v>
      </c>
      <c r="D4542" s="4" t="s">
        <v>23207</v>
      </c>
      <c r="E4542" s="76"/>
      <c r="F4542" s="77">
        <v>0</v>
      </c>
      <c r="H4542" s="77">
        <v>0</v>
      </c>
    </row>
    <row r="4543" spans="1:8" ht="19.899999999999999" hidden="1" customHeight="1">
      <c r="A4543" s="75">
        <v>7763</v>
      </c>
      <c r="B4543" s="4" t="s">
        <v>20603</v>
      </c>
      <c r="C4543" s="75" t="s">
        <v>1</v>
      </c>
      <c r="D4543" s="4" t="s">
        <v>23207</v>
      </c>
      <c r="E4543" s="76"/>
      <c r="F4543" s="77">
        <v>0</v>
      </c>
      <c r="H4543" s="77">
        <v>0</v>
      </c>
    </row>
    <row r="4544" spans="1:8" ht="19.899999999999999" hidden="1" customHeight="1">
      <c r="A4544" s="75">
        <v>7764</v>
      </c>
      <c r="B4544" s="4" t="s">
        <v>20604</v>
      </c>
      <c r="C4544" s="75" t="s">
        <v>1</v>
      </c>
      <c r="D4544" s="4" t="s">
        <v>23207</v>
      </c>
      <c r="E4544" s="76"/>
      <c r="F4544" s="77">
        <v>0</v>
      </c>
      <c r="H4544" s="77">
        <v>0</v>
      </c>
    </row>
    <row r="4545" spans="1:8" ht="19.899999999999999" hidden="1" customHeight="1">
      <c r="A4545" s="75">
        <v>12572</v>
      </c>
      <c r="B4545" s="4" t="s">
        <v>20605</v>
      </c>
      <c r="C4545" s="75" t="s">
        <v>1</v>
      </c>
      <c r="D4545" s="4" t="s">
        <v>23207</v>
      </c>
      <c r="E4545" s="76"/>
      <c r="F4545" s="77">
        <v>0</v>
      </c>
      <c r="H4545" s="77">
        <v>0</v>
      </c>
    </row>
    <row r="4546" spans="1:8" ht="19.899999999999999" hidden="1" customHeight="1">
      <c r="A4546" s="75">
        <v>12573</v>
      </c>
      <c r="B4546" s="4" t="s">
        <v>20606</v>
      </c>
      <c r="C4546" s="75" t="s">
        <v>1</v>
      </c>
      <c r="D4546" s="4" t="s">
        <v>23207</v>
      </c>
      <c r="E4546" s="76"/>
      <c r="F4546" s="77">
        <v>0</v>
      </c>
      <c r="H4546" s="77">
        <v>0</v>
      </c>
    </row>
    <row r="4547" spans="1:8" ht="19.899999999999999" hidden="1" customHeight="1">
      <c r="A4547" s="75">
        <v>12574</v>
      </c>
      <c r="B4547" s="4" t="s">
        <v>20607</v>
      </c>
      <c r="C4547" s="75" t="s">
        <v>1</v>
      </c>
      <c r="D4547" s="4" t="s">
        <v>23207</v>
      </c>
      <c r="E4547" s="76"/>
      <c r="F4547" s="77">
        <v>0</v>
      </c>
      <c r="H4547" s="77">
        <v>0</v>
      </c>
    </row>
    <row r="4548" spans="1:8" ht="19.899999999999999" hidden="1" customHeight="1">
      <c r="A4548" s="75">
        <v>12575</v>
      </c>
      <c r="B4548" s="4" t="s">
        <v>20608</v>
      </c>
      <c r="C4548" s="75" t="s">
        <v>1</v>
      </c>
      <c r="D4548" s="4" t="s">
        <v>23207</v>
      </c>
      <c r="E4548" s="76"/>
      <c r="F4548" s="77">
        <v>0</v>
      </c>
      <c r="H4548" s="77">
        <v>0</v>
      </c>
    </row>
    <row r="4549" spans="1:8" ht="19.899999999999999" hidden="1" customHeight="1">
      <c r="A4549" s="75">
        <v>12576</v>
      </c>
      <c r="B4549" s="4" t="s">
        <v>20609</v>
      </c>
      <c r="C4549" s="75" t="s">
        <v>1</v>
      </c>
      <c r="D4549" s="4" t="s">
        <v>23207</v>
      </c>
      <c r="E4549" s="76"/>
      <c r="F4549" s="77">
        <v>0</v>
      </c>
      <c r="H4549" s="77">
        <v>0</v>
      </c>
    </row>
    <row r="4550" spans="1:8" ht="19.899999999999999" hidden="1" customHeight="1">
      <c r="A4550" s="75">
        <v>12577</v>
      </c>
      <c r="B4550" s="4" t="s">
        <v>20610</v>
      </c>
      <c r="C4550" s="75" t="s">
        <v>1</v>
      </c>
      <c r="D4550" s="4" t="s">
        <v>23207</v>
      </c>
      <c r="E4550" s="76"/>
      <c r="F4550" s="77">
        <v>0</v>
      </c>
      <c r="H4550" s="77">
        <v>0</v>
      </c>
    </row>
    <row r="4551" spans="1:8" ht="19.899999999999999" hidden="1" customHeight="1">
      <c r="A4551" s="75">
        <v>12578</v>
      </c>
      <c r="B4551" s="4" t="s">
        <v>20611</v>
      </c>
      <c r="C4551" s="75" t="s">
        <v>1</v>
      </c>
      <c r="D4551" s="4" t="s">
        <v>23207</v>
      </c>
      <c r="E4551" s="76"/>
      <c r="F4551" s="77">
        <v>0</v>
      </c>
      <c r="H4551" s="77">
        <v>0</v>
      </c>
    </row>
    <row r="4552" spans="1:8" ht="19.899999999999999" hidden="1" customHeight="1">
      <c r="A4552" s="75">
        <v>12579</v>
      </c>
      <c r="B4552" s="4" t="s">
        <v>20612</v>
      </c>
      <c r="C4552" s="75" t="s">
        <v>1</v>
      </c>
      <c r="D4552" s="4" t="s">
        <v>23207</v>
      </c>
      <c r="E4552" s="76"/>
      <c r="F4552" s="77">
        <v>0</v>
      </c>
      <c r="H4552" s="77">
        <v>0</v>
      </c>
    </row>
    <row r="4553" spans="1:8" ht="19.899999999999999" hidden="1" customHeight="1">
      <c r="A4553" s="75">
        <v>12580</v>
      </c>
      <c r="B4553" s="4" t="s">
        <v>20613</v>
      </c>
      <c r="C4553" s="75" t="s">
        <v>1</v>
      </c>
      <c r="D4553" s="4" t="s">
        <v>23207</v>
      </c>
      <c r="E4553" s="76"/>
      <c r="F4553" s="77">
        <v>0</v>
      </c>
      <c r="H4553" s="77">
        <v>0</v>
      </c>
    </row>
    <row r="4554" spans="1:8" ht="19.899999999999999" hidden="1" customHeight="1">
      <c r="A4554" s="75">
        <v>12581</v>
      </c>
      <c r="B4554" s="4" t="s">
        <v>20614</v>
      </c>
      <c r="C4554" s="75" t="s">
        <v>1</v>
      </c>
      <c r="D4554" s="4" t="s">
        <v>23207</v>
      </c>
      <c r="E4554" s="76"/>
      <c r="F4554" s="77">
        <v>0</v>
      </c>
      <c r="H4554" s="77">
        <v>0</v>
      </c>
    </row>
    <row r="4555" spans="1:8" ht="19.899999999999999" hidden="1" customHeight="1">
      <c r="A4555" s="75">
        <v>7720</v>
      </c>
      <c r="B4555" s="4" t="s">
        <v>20615</v>
      </c>
      <c r="C4555" s="75" t="s">
        <v>1</v>
      </c>
      <c r="D4555" s="4" t="s">
        <v>23207</v>
      </c>
      <c r="E4555" s="76"/>
      <c r="F4555" s="77">
        <v>0</v>
      </c>
      <c r="H4555" s="77">
        <v>0</v>
      </c>
    </row>
    <row r="4556" spans="1:8" ht="19.899999999999999" hidden="1" customHeight="1">
      <c r="A4556" s="75">
        <v>40335</v>
      </c>
      <c r="B4556" s="4" t="s">
        <v>20616</v>
      </c>
      <c r="C4556" s="75" t="s">
        <v>1</v>
      </c>
      <c r="D4556" s="4" t="s">
        <v>23207</v>
      </c>
      <c r="E4556" s="76"/>
      <c r="F4556" s="77">
        <v>0</v>
      </c>
      <c r="H4556" s="77">
        <v>0</v>
      </c>
    </row>
    <row r="4557" spans="1:8" ht="19.899999999999999" hidden="1" customHeight="1">
      <c r="A4557" s="75">
        <v>7740</v>
      </c>
      <c r="B4557" s="4" t="s">
        <v>20617</v>
      </c>
      <c r="C4557" s="75" t="s">
        <v>1</v>
      </c>
      <c r="D4557" s="4" t="s">
        <v>23207</v>
      </c>
      <c r="E4557" s="76"/>
      <c r="F4557" s="77">
        <v>0</v>
      </c>
      <c r="H4557" s="77">
        <v>0</v>
      </c>
    </row>
    <row r="4558" spans="1:8" ht="19.899999999999999" hidden="1" customHeight="1">
      <c r="A4558" s="75">
        <v>7741</v>
      </c>
      <c r="B4558" s="4" t="s">
        <v>20618</v>
      </c>
      <c r="C4558" s="75" t="s">
        <v>1</v>
      </c>
      <c r="D4558" s="4" t="s">
        <v>23207</v>
      </c>
      <c r="E4558" s="76"/>
      <c r="F4558" s="77">
        <v>0</v>
      </c>
      <c r="H4558" s="77">
        <v>0</v>
      </c>
    </row>
    <row r="4559" spans="1:8" ht="19.899999999999999" hidden="1" customHeight="1">
      <c r="A4559" s="75">
        <v>7774</v>
      </c>
      <c r="B4559" s="4" t="s">
        <v>20619</v>
      </c>
      <c r="C4559" s="75" t="s">
        <v>1</v>
      </c>
      <c r="D4559" s="4" t="s">
        <v>23207</v>
      </c>
      <c r="E4559" s="76"/>
      <c r="F4559" s="77">
        <v>0</v>
      </c>
      <c r="H4559" s="77">
        <v>0</v>
      </c>
    </row>
    <row r="4560" spans="1:8" ht="19.899999999999999" hidden="1" customHeight="1">
      <c r="A4560" s="75">
        <v>7744</v>
      </c>
      <c r="B4560" s="4" t="s">
        <v>20620</v>
      </c>
      <c r="C4560" s="75" t="s">
        <v>1</v>
      </c>
      <c r="D4560" s="4" t="s">
        <v>23207</v>
      </c>
      <c r="E4560" s="76"/>
      <c r="F4560" s="77">
        <v>0</v>
      </c>
      <c r="H4560" s="77">
        <v>0</v>
      </c>
    </row>
    <row r="4561" spans="1:8" ht="19.899999999999999" hidden="1" customHeight="1">
      <c r="A4561" s="75">
        <v>7773</v>
      </c>
      <c r="B4561" s="4" t="s">
        <v>20621</v>
      </c>
      <c r="C4561" s="75" t="s">
        <v>1</v>
      </c>
      <c r="D4561" s="4" t="s">
        <v>23207</v>
      </c>
      <c r="E4561" s="76"/>
      <c r="F4561" s="77">
        <v>0</v>
      </c>
      <c r="H4561" s="77">
        <v>0</v>
      </c>
    </row>
    <row r="4562" spans="1:8" ht="19.899999999999999" hidden="1" customHeight="1">
      <c r="A4562" s="75">
        <v>7754</v>
      </c>
      <c r="B4562" s="4" t="s">
        <v>20622</v>
      </c>
      <c r="C4562" s="75" t="s">
        <v>1</v>
      </c>
      <c r="D4562" s="4" t="s">
        <v>23207</v>
      </c>
      <c r="E4562" s="76"/>
      <c r="F4562" s="77">
        <v>0</v>
      </c>
      <c r="H4562" s="77">
        <v>0</v>
      </c>
    </row>
    <row r="4563" spans="1:8" ht="19.899999999999999" hidden="1" customHeight="1">
      <c r="A4563" s="75">
        <v>7735</v>
      </c>
      <c r="B4563" s="4" t="s">
        <v>20623</v>
      </c>
      <c r="C4563" s="75" t="s">
        <v>1</v>
      </c>
      <c r="D4563" s="4" t="s">
        <v>23207</v>
      </c>
      <c r="E4563" s="76"/>
      <c r="F4563" s="77">
        <v>0</v>
      </c>
      <c r="H4563" s="77">
        <v>0</v>
      </c>
    </row>
    <row r="4564" spans="1:8" ht="19.899999999999999" hidden="1" customHeight="1">
      <c r="A4564" s="75">
        <v>7755</v>
      </c>
      <c r="B4564" s="4" t="s">
        <v>20624</v>
      </c>
      <c r="C4564" s="75" t="s">
        <v>1</v>
      </c>
      <c r="D4564" s="4" t="s">
        <v>23207</v>
      </c>
      <c r="E4564" s="76">
        <v>126.54</v>
      </c>
      <c r="F4564" s="77">
        <v>0</v>
      </c>
      <c r="H4564" s="77">
        <v>0</v>
      </c>
    </row>
    <row r="4565" spans="1:8" ht="19.899999999999999" hidden="1" customHeight="1">
      <c r="A4565" s="75">
        <v>7776</v>
      </c>
      <c r="B4565" s="4" t="s">
        <v>20625</v>
      </c>
      <c r="C4565" s="75" t="s">
        <v>1</v>
      </c>
      <c r="D4565" s="4" t="s">
        <v>23207</v>
      </c>
      <c r="E4565" s="76">
        <v>155.78</v>
      </c>
      <c r="F4565" s="77">
        <v>0</v>
      </c>
      <c r="H4565" s="77">
        <v>0</v>
      </c>
    </row>
    <row r="4566" spans="1:8" ht="19.899999999999999" hidden="1" customHeight="1">
      <c r="A4566" s="75">
        <v>7743</v>
      </c>
      <c r="B4566" s="4" t="s">
        <v>20626</v>
      </c>
      <c r="C4566" s="75" t="s">
        <v>1</v>
      </c>
      <c r="D4566" s="4" t="s">
        <v>23207</v>
      </c>
      <c r="E4566" s="76"/>
      <c r="F4566" s="77">
        <v>0</v>
      </c>
      <c r="H4566" s="77">
        <v>0</v>
      </c>
    </row>
    <row r="4567" spans="1:8" ht="19.899999999999999" hidden="1" customHeight="1">
      <c r="A4567" s="75">
        <v>7733</v>
      </c>
      <c r="B4567" s="4" t="s">
        <v>20627</v>
      </c>
      <c r="C4567" s="75" t="s">
        <v>1</v>
      </c>
      <c r="D4567" s="4" t="s">
        <v>23207</v>
      </c>
      <c r="E4567" s="76"/>
      <c r="F4567" s="77">
        <v>0</v>
      </c>
      <c r="H4567" s="77">
        <v>0</v>
      </c>
    </row>
    <row r="4568" spans="1:8" ht="19.899999999999999" hidden="1" customHeight="1">
      <c r="A4568" s="75">
        <v>7775</v>
      </c>
      <c r="B4568" s="4" t="s">
        <v>20628</v>
      </c>
      <c r="C4568" s="75" t="s">
        <v>1</v>
      </c>
      <c r="D4568" s="4" t="s">
        <v>23207</v>
      </c>
      <c r="E4568" s="76"/>
      <c r="F4568" s="77">
        <v>0</v>
      </c>
      <c r="H4568" s="77">
        <v>0</v>
      </c>
    </row>
    <row r="4569" spans="1:8" ht="19.899999999999999" hidden="1" customHeight="1">
      <c r="A4569" s="75">
        <v>7734</v>
      </c>
      <c r="B4569" s="4" t="s">
        <v>20629</v>
      </c>
      <c r="C4569" s="75" t="s">
        <v>1</v>
      </c>
      <c r="D4569" s="4" t="s">
        <v>23207</v>
      </c>
      <c r="E4569" s="76"/>
      <c r="F4569" s="77">
        <v>0</v>
      </c>
      <c r="H4569" s="77">
        <v>0</v>
      </c>
    </row>
    <row r="4570" spans="1:8" ht="19.899999999999999" hidden="1" customHeight="1">
      <c r="A4570" s="75">
        <v>7714</v>
      </c>
      <c r="B4570" s="4" t="s">
        <v>20630</v>
      </c>
      <c r="C4570" s="75" t="s">
        <v>1</v>
      </c>
      <c r="D4570" s="4" t="s">
        <v>23207</v>
      </c>
      <c r="E4570" s="76"/>
      <c r="F4570" s="77">
        <v>0</v>
      </c>
      <c r="H4570" s="77">
        <v>0</v>
      </c>
    </row>
    <row r="4571" spans="1:8" ht="19.899999999999999" hidden="1" customHeight="1">
      <c r="A4571" s="75">
        <v>37449</v>
      </c>
      <c r="B4571" s="4" t="s">
        <v>20631</v>
      </c>
      <c r="C4571" s="75" t="s">
        <v>1</v>
      </c>
      <c r="D4571" s="4" t="s">
        <v>23207</v>
      </c>
      <c r="E4571" s="76"/>
      <c r="F4571" s="77">
        <v>0</v>
      </c>
      <c r="H4571" s="77">
        <v>0</v>
      </c>
    </row>
    <row r="4572" spans="1:8" ht="19.899999999999999" hidden="1" customHeight="1">
      <c r="A4572" s="75">
        <v>37450</v>
      </c>
      <c r="B4572" s="4" t="s">
        <v>20632</v>
      </c>
      <c r="C4572" s="75" t="s">
        <v>1</v>
      </c>
      <c r="D4572" s="4" t="s">
        <v>23207</v>
      </c>
      <c r="E4572" s="76"/>
      <c r="F4572" s="77">
        <v>0</v>
      </c>
      <c r="H4572" s="77">
        <v>0</v>
      </c>
    </row>
    <row r="4573" spans="1:8" ht="19.899999999999999" hidden="1" customHeight="1">
      <c r="A4573" s="75">
        <v>37451</v>
      </c>
      <c r="B4573" s="4" t="s">
        <v>20633</v>
      </c>
      <c r="C4573" s="75" t="s">
        <v>1</v>
      </c>
      <c r="D4573" s="4" t="s">
        <v>23207</v>
      </c>
      <c r="E4573" s="76"/>
      <c r="F4573" s="77">
        <v>0</v>
      </c>
      <c r="H4573" s="77">
        <v>0</v>
      </c>
    </row>
    <row r="4574" spans="1:8" ht="19.899999999999999" hidden="1" customHeight="1">
      <c r="A4574" s="75">
        <v>37452</v>
      </c>
      <c r="B4574" s="4" t="s">
        <v>20634</v>
      </c>
      <c r="C4574" s="75" t="s">
        <v>1</v>
      </c>
      <c r="D4574" s="4" t="s">
        <v>23207</v>
      </c>
      <c r="E4574" s="76"/>
      <c r="F4574" s="77">
        <v>0</v>
      </c>
      <c r="H4574" s="77">
        <v>0</v>
      </c>
    </row>
    <row r="4575" spans="1:8" ht="19.899999999999999" hidden="1" customHeight="1">
      <c r="A4575" s="75">
        <v>37453</v>
      </c>
      <c r="B4575" s="4" t="s">
        <v>20635</v>
      </c>
      <c r="C4575" s="75" t="s">
        <v>1</v>
      </c>
      <c r="D4575" s="4" t="s">
        <v>23207</v>
      </c>
      <c r="E4575" s="76"/>
      <c r="F4575" s="77">
        <v>0</v>
      </c>
      <c r="H4575" s="77">
        <v>0</v>
      </c>
    </row>
    <row r="4576" spans="1:8" ht="19.899999999999999" hidden="1" customHeight="1">
      <c r="A4576" s="75">
        <v>7778</v>
      </c>
      <c r="B4576" s="4" t="s">
        <v>20636</v>
      </c>
      <c r="C4576" s="75" t="s">
        <v>1</v>
      </c>
      <c r="D4576" s="4" t="s">
        <v>23207</v>
      </c>
      <c r="E4576" s="76"/>
      <c r="F4576" s="77">
        <v>0</v>
      </c>
      <c r="H4576" s="77">
        <v>0</v>
      </c>
    </row>
    <row r="4577" spans="1:8" ht="19.899999999999999" hidden="1" customHeight="1">
      <c r="A4577" s="75">
        <v>7796</v>
      </c>
      <c r="B4577" s="4" t="s">
        <v>20637</v>
      </c>
      <c r="C4577" s="75" t="s">
        <v>1</v>
      </c>
      <c r="D4577" s="4" t="s">
        <v>23207</v>
      </c>
      <c r="E4577" s="76"/>
      <c r="F4577" s="77">
        <v>0</v>
      </c>
      <c r="H4577" s="77">
        <v>0</v>
      </c>
    </row>
    <row r="4578" spans="1:8" ht="19.899999999999999" hidden="1" customHeight="1">
      <c r="A4578" s="75">
        <v>7781</v>
      </c>
      <c r="B4578" s="4" t="s">
        <v>20638</v>
      </c>
      <c r="C4578" s="75" t="s">
        <v>1</v>
      </c>
      <c r="D4578" s="4" t="s">
        <v>23207</v>
      </c>
      <c r="E4578" s="76"/>
      <c r="F4578" s="77">
        <v>0</v>
      </c>
      <c r="H4578" s="77">
        <v>0</v>
      </c>
    </row>
    <row r="4579" spans="1:8" ht="19.899999999999999" hidden="1" customHeight="1">
      <c r="A4579" s="75">
        <v>7795</v>
      </c>
      <c r="B4579" s="4" t="s">
        <v>20639</v>
      </c>
      <c r="C4579" s="75" t="s">
        <v>1</v>
      </c>
      <c r="D4579" s="4" t="s">
        <v>23207</v>
      </c>
      <c r="E4579" s="76"/>
      <c r="F4579" s="77">
        <v>0</v>
      </c>
      <c r="H4579" s="77">
        <v>0</v>
      </c>
    </row>
    <row r="4580" spans="1:8" ht="19.899999999999999" hidden="1" customHeight="1">
      <c r="A4580" s="75">
        <v>7791</v>
      </c>
      <c r="B4580" s="4" t="s">
        <v>20640</v>
      </c>
      <c r="C4580" s="75" t="s">
        <v>1</v>
      </c>
      <c r="D4580" s="4" t="s">
        <v>23207</v>
      </c>
      <c r="E4580" s="76"/>
      <c r="F4580" s="77">
        <v>0</v>
      </c>
      <c r="H4580" s="77">
        <v>0</v>
      </c>
    </row>
    <row r="4581" spans="1:8" ht="19.899999999999999" hidden="1" customHeight="1">
      <c r="A4581" s="75">
        <v>7783</v>
      </c>
      <c r="B4581" s="4" t="s">
        <v>20641</v>
      </c>
      <c r="C4581" s="75" t="s">
        <v>1</v>
      </c>
      <c r="D4581" s="4" t="s">
        <v>23207</v>
      </c>
      <c r="E4581" s="76"/>
      <c r="F4581" s="77">
        <v>0</v>
      </c>
      <c r="H4581" s="77">
        <v>0</v>
      </c>
    </row>
    <row r="4582" spans="1:8" ht="19.899999999999999" hidden="1" customHeight="1">
      <c r="A4582" s="75">
        <v>7790</v>
      </c>
      <c r="B4582" s="4" t="s">
        <v>20642</v>
      </c>
      <c r="C4582" s="75" t="s">
        <v>1</v>
      </c>
      <c r="D4582" s="4" t="s">
        <v>23207</v>
      </c>
      <c r="E4582" s="76"/>
      <c r="F4582" s="77">
        <v>0</v>
      </c>
      <c r="H4582" s="77">
        <v>0</v>
      </c>
    </row>
    <row r="4583" spans="1:8" ht="19.899999999999999" hidden="1" customHeight="1">
      <c r="A4583" s="75">
        <v>7785</v>
      </c>
      <c r="B4583" s="4" t="s">
        <v>20643</v>
      </c>
      <c r="C4583" s="75" t="s">
        <v>1</v>
      </c>
      <c r="D4583" s="4" t="s">
        <v>23207</v>
      </c>
      <c r="E4583" s="76"/>
      <c r="F4583" s="77">
        <v>0</v>
      </c>
      <c r="H4583" s="77">
        <v>0</v>
      </c>
    </row>
    <row r="4584" spans="1:8" ht="19.899999999999999" hidden="1" customHeight="1">
      <c r="A4584" s="75">
        <v>7792</v>
      </c>
      <c r="B4584" s="4" t="s">
        <v>20644</v>
      </c>
      <c r="C4584" s="75" t="s">
        <v>1</v>
      </c>
      <c r="D4584" s="4" t="s">
        <v>23207</v>
      </c>
      <c r="E4584" s="76"/>
      <c r="F4584" s="77">
        <v>0</v>
      </c>
      <c r="H4584" s="77">
        <v>0</v>
      </c>
    </row>
    <row r="4585" spans="1:8" ht="19.899999999999999" hidden="1" customHeight="1">
      <c r="A4585" s="75">
        <v>7793</v>
      </c>
      <c r="B4585" s="4" t="s">
        <v>20645</v>
      </c>
      <c r="C4585" s="75" t="s">
        <v>1</v>
      </c>
      <c r="D4585" s="4" t="s">
        <v>23207</v>
      </c>
      <c r="E4585" s="76"/>
      <c r="F4585" s="77">
        <v>0</v>
      </c>
      <c r="H4585" s="77">
        <v>0</v>
      </c>
    </row>
    <row r="4586" spans="1:8" ht="19.899999999999999" hidden="1" customHeight="1">
      <c r="A4586" s="75">
        <v>13159</v>
      </c>
      <c r="B4586" s="4" t="s">
        <v>20646</v>
      </c>
      <c r="C4586" s="75" t="s">
        <v>1</v>
      </c>
      <c r="D4586" s="4" t="s">
        <v>23207</v>
      </c>
      <c r="E4586" s="76"/>
      <c r="F4586" s="77">
        <v>0</v>
      </c>
      <c r="H4586" s="77">
        <v>0</v>
      </c>
    </row>
    <row r="4587" spans="1:8" ht="19.899999999999999" hidden="1" customHeight="1">
      <c r="A4587" s="75">
        <v>13168</v>
      </c>
      <c r="B4587" s="4" t="s">
        <v>20647</v>
      </c>
      <c r="C4587" s="75" t="s">
        <v>1</v>
      </c>
      <c r="D4587" s="4" t="s">
        <v>23207</v>
      </c>
      <c r="E4587" s="76"/>
      <c r="F4587" s="77">
        <v>0</v>
      </c>
      <c r="H4587" s="77">
        <v>0</v>
      </c>
    </row>
    <row r="4588" spans="1:8" ht="19.899999999999999" hidden="1" customHeight="1">
      <c r="A4588" s="75">
        <v>13173</v>
      </c>
      <c r="B4588" s="4" t="s">
        <v>20648</v>
      </c>
      <c r="C4588" s="75" t="s">
        <v>1</v>
      </c>
      <c r="D4588" s="4" t="s">
        <v>23207</v>
      </c>
      <c r="E4588" s="76"/>
      <c r="F4588" s="77">
        <v>0</v>
      </c>
      <c r="H4588" s="77">
        <v>0</v>
      </c>
    </row>
    <row r="4589" spans="1:8" ht="19.899999999999999" hidden="1" customHeight="1">
      <c r="A4589" s="75">
        <v>12583</v>
      </c>
      <c r="B4589" s="4" t="s">
        <v>20649</v>
      </c>
      <c r="C4589" s="75" t="s">
        <v>1</v>
      </c>
      <c r="D4589" s="4" t="s">
        <v>23207</v>
      </c>
      <c r="E4589" s="76"/>
      <c r="F4589" s="77">
        <v>0</v>
      </c>
      <c r="H4589" s="77">
        <v>0</v>
      </c>
    </row>
    <row r="4590" spans="1:8" ht="19.899999999999999" hidden="1" customHeight="1">
      <c r="A4590" s="75">
        <v>12584</v>
      </c>
      <c r="B4590" s="4" t="s">
        <v>20650</v>
      </c>
      <c r="C4590" s="75" t="s">
        <v>1</v>
      </c>
      <c r="D4590" s="4" t="s">
        <v>23207</v>
      </c>
      <c r="E4590" s="76"/>
      <c r="F4590" s="77">
        <v>0</v>
      </c>
      <c r="H4590" s="77">
        <v>0</v>
      </c>
    </row>
    <row r="4591" spans="1:8" ht="19.899999999999999" hidden="1" customHeight="1">
      <c r="A4591" s="75">
        <v>12613</v>
      </c>
      <c r="B4591" s="4" t="s">
        <v>20651</v>
      </c>
      <c r="C4591" s="75" t="s">
        <v>6</v>
      </c>
      <c r="D4591" s="4" t="s">
        <v>23207</v>
      </c>
      <c r="E4591" s="76"/>
      <c r="F4591" s="77">
        <v>0</v>
      </c>
      <c r="H4591" s="77">
        <v>0</v>
      </c>
    </row>
    <row r="4592" spans="1:8" ht="19.899999999999999" hidden="1" customHeight="1">
      <c r="A4592" s="75">
        <v>1031</v>
      </c>
      <c r="B4592" s="4" t="s">
        <v>20652</v>
      </c>
      <c r="C4592" s="75" t="s">
        <v>6</v>
      </c>
      <c r="D4592" s="4" t="s">
        <v>23207</v>
      </c>
      <c r="E4592" s="76"/>
      <c r="F4592" s="77">
        <v>0</v>
      </c>
      <c r="H4592" s="77">
        <v>0</v>
      </c>
    </row>
    <row r="4593" spans="1:8" ht="19.899999999999999" hidden="1" customHeight="1">
      <c r="A4593" s="75">
        <v>39707</v>
      </c>
      <c r="B4593" s="4" t="s">
        <v>20653</v>
      </c>
      <c r="C4593" s="75" t="s">
        <v>1</v>
      </c>
      <c r="D4593" s="4" t="s">
        <v>23207</v>
      </c>
      <c r="E4593" s="76"/>
      <c r="F4593" s="77">
        <v>0</v>
      </c>
      <c r="H4593" s="77">
        <v>0</v>
      </c>
    </row>
    <row r="4594" spans="1:8" ht="19.899999999999999" hidden="1" customHeight="1">
      <c r="A4594" s="75">
        <v>39708</v>
      </c>
      <c r="B4594" s="4" t="s">
        <v>20654</v>
      </c>
      <c r="C4594" s="75" t="s">
        <v>1</v>
      </c>
      <c r="D4594" s="4" t="s">
        <v>23207</v>
      </c>
      <c r="E4594" s="76"/>
      <c r="F4594" s="77">
        <v>0</v>
      </c>
      <c r="H4594" s="77">
        <v>0</v>
      </c>
    </row>
    <row r="4595" spans="1:8" ht="19.899999999999999" hidden="1" customHeight="1">
      <c r="A4595" s="75">
        <v>39710</v>
      </c>
      <c r="B4595" s="4" t="s">
        <v>20655</v>
      </c>
      <c r="C4595" s="75" t="s">
        <v>1</v>
      </c>
      <c r="D4595" s="4" t="s">
        <v>23207</v>
      </c>
      <c r="E4595" s="76"/>
      <c r="F4595" s="77">
        <v>0</v>
      </c>
      <c r="H4595" s="77">
        <v>0</v>
      </c>
    </row>
    <row r="4596" spans="1:8" ht="19.899999999999999" hidden="1" customHeight="1">
      <c r="A4596" s="75">
        <v>39709</v>
      </c>
      <c r="B4596" s="4" t="s">
        <v>20656</v>
      </c>
      <c r="C4596" s="75" t="s">
        <v>1</v>
      </c>
      <c r="D4596" s="4" t="s">
        <v>23207</v>
      </c>
      <c r="E4596" s="76"/>
      <c r="F4596" s="77">
        <v>0</v>
      </c>
      <c r="H4596" s="77">
        <v>0</v>
      </c>
    </row>
    <row r="4597" spans="1:8" ht="19.899999999999999" hidden="1" customHeight="1">
      <c r="A4597" s="75">
        <v>39711</v>
      </c>
      <c r="B4597" s="4" t="s">
        <v>20657</v>
      </c>
      <c r="C4597" s="75" t="s">
        <v>1</v>
      </c>
      <c r="D4597" s="4" t="s">
        <v>23207</v>
      </c>
      <c r="E4597" s="76"/>
      <c r="F4597" s="77">
        <v>0</v>
      </c>
      <c r="H4597" s="77">
        <v>0</v>
      </c>
    </row>
    <row r="4598" spans="1:8" ht="19.899999999999999" hidden="1" customHeight="1">
      <c r="A4598" s="75">
        <v>39714</v>
      </c>
      <c r="B4598" s="4" t="s">
        <v>20658</v>
      </c>
      <c r="C4598" s="75" t="s">
        <v>1</v>
      </c>
      <c r="D4598" s="4" t="s">
        <v>23207</v>
      </c>
      <c r="E4598" s="76"/>
      <c r="F4598" s="77">
        <v>0</v>
      </c>
      <c r="H4598" s="77">
        <v>0</v>
      </c>
    </row>
    <row r="4599" spans="1:8" ht="19.899999999999999" hidden="1" customHeight="1">
      <c r="A4599" s="75">
        <v>39712</v>
      </c>
      <c r="B4599" s="4" t="s">
        <v>20659</v>
      </c>
      <c r="C4599" s="75" t="s">
        <v>1</v>
      </c>
      <c r="D4599" s="4" t="s">
        <v>23207</v>
      </c>
      <c r="E4599" s="76"/>
      <c r="F4599" s="77">
        <v>0</v>
      </c>
      <c r="H4599" s="77">
        <v>0</v>
      </c>
    </row>
    <row r="4600" spans="1:8" ht="19.899999999999999" hidden="1" customHeight="1">
      <c r="A4600" s="75">
        <v>39713</v>
      </c>
      <c r="B4600" s="4" t="s">
        <v>20660</v>
      </c>
      <c r="C4600" s="75" t="s">
        <v>1</v>
      </c>
      <c r="D4600" s="4" t="s">
        <v>23207</v>
      </c>
      <c r="E4600" s="76"/>
      <c r="F4600" s="77">
        <v>0</v>
      </c>
      <c r="H4600" s="77">
        <v>0</v>
      </c>
    </row>
    <row r="4601" spans="1:8" ht="19.899999999999999" hidden="1" customHeight="1">
      <c r="A4601" s="75">
        <v>39715</v>
      </c>
      <c r="B4601" s="4" t="s">
        <v>20661</v>
      </c>
      <c r="C4601" s="75" t="s">
        <v>1</v>
      </c>
      <c r="D4601" s="4" t="s">
        <v>23207</v>
      </c>
      <c r="E4601" s="76"/>
      <c r="F4601" s="77">
        <v>0</v>
      </c>
      <c r="H4601" s="77">
        <v>0</v>
      </c>
    </row>
    <row r="4602" spans="1:8" ht="19.899999999999999" hidden="1" customHeight="1">
      <c r="A4602" s="75">
        <v>39716</v>
      </c>
      <c r="B4602" s="4" t="s">
        <v>20662</v>
      </c>
      <c r="C4602" s="75" t="s">
        <v>1</v>
      </c>
      <c r="D4602" s="4" t="s">
        <v>23207</v>
      </c>
      <c r="E4602" s="76"/>
      <c r="F4602" s="77">
        <v>0</v>
      </c>
      <c r="H4602" s="77">
        <v>0</v>
      </c>
    </row>
    <row r="4603" spans="1:8" ht="19.899999999999999" hidden="1" customHeight="1">
      <c r="A4603" s="75">
        <v>39718</v>
      </c>
      <c r="B4603" s="4" t="s">
        <v>20663</v>
      </c>
      <c r="C4603" s="75" t="s">
        <v>1</v>
      </c>
      <c r="D4603" s="4" t="s">
        <v>23207</v>
      </c>
      <c r="E4603" s="76"/>
      <c r="F4603" s="77">
        <v>0</v>
      </c>
      <c r="H4603" s="77">
        <v>0</v>
      </c>
    </row>
    <row r="4604" spans="1:8" ht="19.899999999999999" hidden="1" customHeight="1">
      <c r="A4604" s="75">
        <v>9813</v>
      </c>
      <c r="B4604" s="4" t="s">
        <v>20664</v>
      </c>
      <c r="C4604" s="75" t="s">
        <v>1</v>
      </c>
      <c r="D4604" s="4" t="s">
        <v>23207</v>
      </c>
      <c r="E4604" s="76">
        <v>60.26</v>
      </c>
      <c r="F4604" s="77">
        <v>0</v>
      </c>
      <c r="H4604" s="77">
        <v>0</v>
      </c>
    </row>
    <row r="4605" spans="1:8" ht="19.899999999999999" hidden="1" customHeight="1">
      <c r="A4605" s="75">
        <v>9815</v>
      </c>
      <c r="B4605" s="4" t="s">
        <v>20665</v>
      </c>
      <c r="C4605" s="75" t="s">
        <v>1</v>
      </c>
      <c r="D4605" s="4" t="s">
        <v>23207</v>
      </c>
      <c r="E4605" s="76">
        <v>102.43</v>
      </c>
      <c r="F4605" s="77">
        <v>0</v>
      </c>
      <c r="H4605" s="77">
        <v>0</v>
      </c>
    </row>
    <row r="4606" spans="1:8" ht="19.899999999999999" hidden="1" customHeight="1">
      <c r="A4606" s="75">
        <v>44543</v>
      </c>
      <c r="B4606" s="4" t="s">
        <v>20666</v>
      </c>
      <c r="C4606" s="75" t="s">
        <v>1</v>
      </c>
      <c r="D4606" s="4" t="s">
        <v>23207</v>
      </c>
      <c r="E4606" s="76">
        <v>160.46</v>
      </c>
      <c r="F4606" s="77">
        <v>0</v>
      </c>
      <c r="H4606" s="77">
        <v>0</v>
      </c>
    </row>
    <row r="4607" spans="1:8" ht="19.899999999999999" hidden="1" customHeight="1">
      <c r="A4607" s="75">
        <v>44526</v>
      </c>
      <c r="B4607" s="4" t="s">
        <v>20667</v>
      </c>
      <c r="C4607" s="75" t="s">
        <v>1</v>
      </c>
      <c r="D4607" s="4" t="s">
        <v>23207</v>
      </c>
      <c r="E4607" s="76">
        <v>236.06</v>
      </c>
      <c r="F4607" s="77">
        <v>0</v>
      </c>
      <c r="H4607" s="77">
        <v>0</v>
      </c>
    </row>
    <row r="4608" spans="1:8" ht="19.899999999999999" hidden="1" customHeight="1">
      <c r="A4608" s="75">
        <v>44545</v>
      </c>
      <c r="B4608" s="4" t="s">
        <v>20668</v>
      </c>
      <c r="C4608" s="75" t="s">
        <v>1</v>
      </c>
      <c r="D4608" s="4" t="s">
        <v>23207</v>
      </c>
      <c r="E4608" s="76">
        <v>318</v>
      </c>
      <c r="F4608" s="77">
        <v>0</v>
      </c>
      <c r="H4608" s="77">
        <v>0</v>
      </c>
    </row>
    <row r="4609" spans="1:8" ht="19.899999999999999" hidden="1" customHeight="1">
      <c r="A4609" s="75">
        <v>44525</v>
      </c>
      <c r="B4609" s="4" t="s">
        <v>20669</v>
      </c>
      <c r="C4609" s="75" t="s">
        <v>1</v>
      </c>
      <c r="D4609" s="4" t="s">
        <v>23207</v>
      </c>
      <c r="E4609" s="76">
        <v>420.04</v>
      </c>
      <c r="F4609" s="77">
        <v>0</v>
      </c>
      <c r="H4609" s="77">
        <v>0</v>
      </c>
    </row>
    <row r="4610" spans="1:8" ht="19.899999999999999" hidden="1" customHeight="1">
      <c r="A4610" s="75">
        <v>44547</v>
      </c>
      <c r="B4610" s="4" t="s">
        <v>20670</v>
      </c>
      <c r="C4610" s="75" t="s">
        <v>1</v>
      </c>
      <c r="D4610" s="4" t="s">
        <v>23207</v>
      </c>
      <c r="E4610" s="76"/>
      <c r="F4610" s="77">
        <v>0</v>
      </c>
      <c r="H4610" s="77">
        <v>0</v>
      </c>
    </row>
    <row r="4611" spans="1:8" ht="19.899999999999999" hidden="1" customHeight="1">
      <c r="A4611" s="75">
        <v>44519</v>
      </c>
      <c r="B4611" s="4" t="s">
        <v>20671</v>
      </c>
      <c r="C4611" s="75" t="s">
        <v>1</v>
      </c>
      <c r="D4611" s="4" t="s">
        <v>23207</v>
      </c>
      <c r="E4611" s="76"/>
      <c r="F4611" s="77">
        <v>0</v>
      </c>
      <c r="H4611" s="77">
        <v>0</v>
      </c>
    </row>
    <row r="4612" spans="1:8" ht="19.899999999999999" hidden="1" customHeight="1">
      <c r="A4612" s="75">
        <v>44520</v>
      </c>
      <c r="B4612" s="4" t="s">
        <v>20672</v>
      </c>
      <c r="C4612" s="75" t="s">
        <v>1</v>
      </c>
      <c r="D4612" s="4" t="s">
        <v>23207</v>
      </c>
      <c r="E4612" s="76"/>
      <c r="F4612" s="77">
        <v>0</v>
      </c>
      <c r="H4612" s="77">
        <v>0</v>
      </c>
    </row>
    <row r="4613" spans="1:8" ht="19.899999999999999" hidden="1" customHeight="1">
      <c r="A4613" s="75">
        <v>44521</v>
      </c>
      <c r="B4613" s="4" t="s">
        <v>23194</v>
      </c>
      <c r="C4613" s="75" t="s">
        <v>1</v>
      </c>
      <c r="D4613" s="4" t="s">
        <v>23207</v>
      </c>
      <c r="E4613" s="76"/>
      <c r="F4613" s="77">
        <v>0</v>
      </c>
      <c r="H4613" s="77">
        <v>0</v>
      </c>
    </row>
    <row r="4614" spans="1:8" ht="19.899999999999999" hidden="1" customHeight="1">
      <c r="A4614" s="75">
        <v>44522</v>
      </c>
      <c r="B4614" s="4" t="s">
        <v>20673</v>
      </c>
      <c r="C4614" s="75" t="s">
        <v>1</v>
      </c>
      <c r="D4614" s="4" t="s">
        <v>23207</v>
      </c>
      <c r="E4614" s="76">
        <v>46.25</v>
      </c>
      <c r="F4614" s="77">
        <v>0</v>
      </c>
      <c r="H4614" s="77">
        <v>0</v>
      </c>
    </row>
    <row r="4615" spans="1:8" ht="19.899999999999999" hidden="1" customHeight="1">
      <c r="A4615" s="75">
        <v>44523</v>
      </c>
      <c r="B4615" s="4" t="s">
        <v>20674</v>
      </c>
      <c r="C4615" s="75" t="s">
        <v>1</v>
      </c>
      <c r="D4615" s="4" t="s">
        <v>23207</v>
      </c>
      <c r="E4615" s="76">
        <v>124.45</v>
      </c>
      <c r="F4615" s="77">
        <v>0</v>
      </c>
      <c r="H4615" s="77">
        <v>0</v>
      </c>
    </row>
    <row r="4616" spans="1:8" ht="19.899999999999999" hidden="1" customHeight="1">
      <c r="A4616" s="75">
        <v>44527</v>
      </c>
      <c r="B4616" s="4" t="s">
        <v>20675</v>
      </c>
      <c r="C4616" s="75" t="s">
        <v>1</v>
      </c>
      <c r="D4616" s="4" t="s">
        <v>23207</v>
      </c>
      <c r="E4616" s="76">
        <v>210.91</v>
      </c>
      <c r="F4616" s="77">
        <v>0</v>
      </c>
      <c r="H4616" s="77">
        <v>0</v>
      </c>
    </row>
    <row r="4617" spans="1:8" ht="19.899999999999999" hidden="1" customHeight="1">
      <c r="A4617" s="75">
        <v>44524</v>
      </c>
      <c r="B4617" s="4" t="s">
        <v>20676</v>
      </c>
      <c r="C4617" s="75" t="s">
        <v>1</v>
      </c>
      <c r="D4617" s="4" t="s">
        <v>23207</v>
      </c>
      <c r="E4617" s="76">
        <v>321.08999999999997</v>
      </c>
      <c r="F4617" s="77">
        <v>0</v>
      </c>
      <c r="H4617" s="77">
        <v>0</v>
      </c>
    </row>
    <row r="4618" spans="1:8" ht="19.899999999999999" hidden="1" customHeight="1">
      <c r="A4618" s="75">
        <v>44542</v>
      </c>
      <c r="B4618" s="4" t="s">
        <v>20677</v>
      </c>
      <c r="C4618" s="75" t="s">
        <v>1</v>
      </c>
      <c r="D4618" s="4" t="s">
        <v>23207</v>
      </c>
      <c r="E4618" s="76">
        <v>455.94</v>
      </c>
      <c r="F4618" s="77">
        <v>0</v>
      </c>
      <c r="H4618" s="77">
        <v>0</v>
      </c>
    </row>
    <row r="4619" spans="1:8" ht="19.899999999999999" hidden="1" customHeight="1">
      <c r="A4619" s="75">
        <v>9877</v>
      </c>
      <c r="B4619" s="4" t="s">
        <v>20678</v>
      </c>
      <c r="C4619" s="75" t="s">
        <v>1</v>
      </c>
      <c r="D4619" s="4" t="s">
        <v>23207</v>
      </c>
      <c r="E4619" s="76">
        <v>55.42</v>
      </c>
      <c r="F4619" s="77">
        <v>0</v>
      </c>
      <c r="H4619" s="77">
        <v>0</v>
      </c>
    </row>
    <row r="4620" spans="1:8" ht="19.899999999999999" hidden="1" customHeight="1">
      <c r="A4620" s="75">
        <v>9878</v>
      </c>
      <c r="B4620" s="4" t="s">
        <v>20679</v>
      </c>
      <c r="C4620" s="75" t="s">
        <v>1</v>
      </c>
      <c r="D4620" s="4" t="s">
        <v>23207</v>
      </c>
      <c r="E4620" s="76">
        <v>16.420000000000002</v>
      </c>
      <c r="F4620" s="77">
        <v>0</v>
      </c>
      <c r="H4620" s="77">
        <v>0</v>
      </c>
    </row>
    <row r="4621" spans="1:8" ht="19.899999999999999" hidden="1" customHeight="1">
      <c r="A4621" s="75">
        <v>41986</v>
      </c>
      <c r="B4621" s="4" t="s">
        <v>20680</v>
      </c>
      <c r="C4621" s="75" t="s">
        <v>1</v>
      </c>
      <c r="D4621" s="4" t="s">
        <v>23207</v>
      </c>
      <c r="E4621" s="76">
        <v>34.1</v>
      </c>
      <c r="F4621" s="77">
        <v>0</v>
      </c>
      <c r="H4621" s="77">
        <v>0</v>
      </c>
    </row>
    <row r="4622" spans="1:8" ht="19.899999999999999" hidden="1" customHeight="1">
      <c r="A4622" s="75">
        <v>43422</v>
      </c>
      <c r="B4622" s="4" t="s">
        <v>20681</v>
      </c>
      <c r="C4622" s="75" t="s">
        <v>1</v>
      </c>
      <c r="D4622" s="4" t="s">
        <v>23207</v>
      </c>
      <c r="E4622" s="76">
        <v>66.489999999999995</v>
      </c>
      <c r="F4622" s="77">
        <v>0</v>
      </c>
      <c r="H4622" s="77">
        <v>0</v>
      </c>
    </row>
    <row r="4623" spans="1:8" ht="19.899999999999999" hidden="1" customHeight="1">
      <c r="A4623" s="75">
        <v>41987</v>
      </c>
      <c r="B4623" s="4" t="s">
        <v>20682</v>
      </c>
      <c r="C4623" s="75" t="s">
        <v>1</v>
      </c>
      <c r="D4623" s="4" t="s">
        <v>23207</v>
      </c>
      <c r="E4623" s="76">
        <v>20.260000000000002</v>
      </c>
      <c r="F4623" s="77">
        <v>0</v>
      </c>
      <c r="H4623" s="77">
        <v>0</v>
      </c>
    </row>
    <row r="4624" spans="1:8" ht="19.899999999999999" hidden="1" customHeight="1">
      <c r="A4624" s="75">
        <v>41988</v>
      </c>
      <c r="B4624" s="4" t="s">
        <v>20683</v>
      </c>
      <c r="C4624" s="75" t="s">
        <v>1</v>
      </c>
      <c r="D4624" s="4" t="s">
        <v>23207</v>
      </c>
      <c r="E4624" s="76">
        <v>39.79</v>
      </c>
      <c r="F4624" s="77">
        <v>0</v>
      </c>
      <c r="H4624" s="77">
        <v>0</v>
      </c>
    </row>
    <row r="4625" spans="1:8" ht="19.899999999999999" hidden="1" customHeight="1">
      <c r="A4625" s="75">
        <v>41697</v>
      </c>
      <c r="B4625" s="4" t="s">
        <v>20684</v>
      </c>
      <c r="C4625" s="75" t="s">
        <v>1</v>
      </c>
      <c r="D4625" s="4" t="s">
        <v>23207</v>
      </c>
      <c r="E4625" s="76">
        <v>83.13</v>
      </c>
      <c r="F4625" s="77">
        <v>0</v>
      </c>
      <c r="H4625" s="77">
        <v>0</v>
      </c>
    </row>
    <row r="4626" spans="1:8" ht="19.899999999999999" hidden="1" customHeight="1">
      <c r="A4626" s="75">
        <v>41985</v>
      </c>
      <c r="B4626" s="4" t="s">
        <v>20685</v>
      </c>
      <c r="C4626" s="75" t="s">
        <v>1</v>
      </c>
      <c r="D4626" s="4" t="s">
        <v>23207</v>
      </c>
      <c r="E4626" s="76">
        <v>24.91</v>
      </c>
      <c r="F4626" s="77">
        <v>0</v>
      </c>
      <c r="H4626" s="77">
        <v>0</v>
      </c>
    </row>
    <row r="4627" spans="1:8" ht="19.899999999999999" hidden="1" customHeight="1">
      <c r="A4627" s="75">
        <v>41699</v>
      </c>
      <c r="B4627" s="4" t="s">
        <v>20686</v>
      </c>
      <c r="C4627" s="75" t="s">
        <v>1</v>
      </c>
      <c r="D4627" s="4" t="s">
        <v>23207</v>
      </c>
      <c r="E4627" s="76">
        <v>50.21</v>
      </c>
      <c r="F4627" s="77">
        <v>0</v>
      </c>
      <c r="H4627" s="77">
        <v>0</v>
      </c>
    </row>
    <row r="4628" spans="1:8" ht="19.899999999999999" hidden="1" customHeight="1">
      <c r="A4628" s="75">
        <v>38053</v>
      </c>
      <c r="B4628" s="4" t="s">
        <v>20687</v>
      </c>
      <c r="C4628" s="75" t="s">
        <v>1</v>
      </c>
      <c r="D4628" s="4" t="s">
        <v>23207</v>
      </c>
      <c r="E4628" s="76">
        <v>9.67</v>
      </c>
      <c r="F4628" s="77">
        <v>0</v>
      </c>
      <c r="H4628" s="77">
        <v>0</v>
      </c>
    </row>
    <row r="4629" spans="1:8" ht="19.899999999999999" hidden="1" customHeight="1">
      <c r="A4629" s="75">
        <v>38054</v>
      </c>
      <c r="B4629" s="4" t="s">
        <v>20688</v>
      </c>
      <c r="C4629" s="75" t="s">
        <v>1</v>
      </c>
      <c r="D4629" s="4" t="s">
        <v>23207</v>
      </c>
      <c r="E4629" s="76">
        <v>15.25</v>
      </c>
      <c r="F4629" s="77">
        <v>0</v>
      </c>
      <c r="H4629" s="77">
        <v>0</v>
      </c>
    </row>
    <row r="4630" spans="1:8" ht="19.899999999999999" hidden="1" customHeight="1">
      <c r="A4630" s="75">
        <v>38052</v>
      </c>
      <c r="B4630" s="4" t="s">
        <v>20689</v>
      </c>
      <c r="C4630" s="75" t="s">
        <v>1</v>
      </c>
      <c r="D4630" s="4" t="s">
        <v>23207</v>
      </c>
      <c r="E4630" s="76">
        <v>39.86</v>
      </c>
      <c r="F4630" s="77">
        <v>0</v>
      </c>
      <c r="H4630" s="77">
        <v>0</v>
      </c>
    </row>
    <row r="4631" spans="1:8" ht="19.899999999999999" hidden="1" customHeight="1">
      <c r="A4631" s="75">
        <v>38051</v>
      </c>
      <c r="B4631" s="4" t="s">
        <v>20690</v>
      </c>
      <c r="C4631" s="75" t="s">
        <v>1</v>
      </c>
      <c r="D4631" s="4" t="s">
        <v>23207</v>
      </c>
      <c r="E4631" s="76">
        <v>6.66</v>
      </c>
      <c r="F4631" s="77">
        <v>0</v>
      </c>
      <c r="H4631" s="77">
        <v>0</v>
      </c>
    </row>
    <row r="4632" spans="1:8" ht="19.899999999999999" hidden="1" customHeight="1">
      <c r="A4632" s="75">
        <v>38787</v>
      </c>
      <c r="B4632" s="4" t="s">
        <v>20691</v>
      </c>
      <c r="C4632" s="75" t="s">
        <v>1</v>
      </c>
      <c r="D4632" s="4" t="s">
        <v>23207</v>
      </c>
      <c r="E4632" s="76">
        <v>11</v>
      </c>
      <c r="F4632" s="77">
        <v>0</v>
      </c>
      <c r="H4632" s="77">
        <v>0</v>
      </c>
    </row>
    <row r="4633" spans="1:8" ht="19.899999999999999" hidden="1" customHeight="1">
      <c r="A4633" s="75">
        <v>38825</v>
      </c>
      <c r="B4633" s="4" t="s">
        <v>20692</v>
      </c>
      <c r="C4633" s="75" t="s">
        <v>1</v>
      </c>
      <c r="D4633" s="4" t="s">
        <v>23207</v>
      </c>
      <c r="E4633" s="76">
        <v>14.44</v>
      </c>
      <c r="F4633" s="77">
        <v>0</v>
      </c>
      <c r="H4633" s="77">
        <v>0</v>
      </c>
    </row>
    <row r="4634" spans="1:8" ht="19.899999999999999" hidden="1" customHeight="1">
      <c r="A4634" s="75">
        <v>38826</v>
      </c>
      <c r="B4634" s="4" t="s">
        <v>20693</v>
      </c>
      <c r="C4634" s="75" t="s">
        <v>1</v>
      </c>
      <c r="D4634" s="4" t="s">
        <v>23207</v>
      </c>
      <c r="E4634" s="76">
        <v>59.71</v>
      </c>
      <c r="F4634" s="77">
        <v>0</v>
      </c>
      <c r="H4634" s="77">
        <v>0</v>
      </c>
    </row>
    <row r="4635" spans="1:8" ht="19.899999999999999" hidden="1" customHeight="1">
      <c r="A4635" s="75">
        <v>38827</v>
      </c>
      <c r="B4635" s="4" t="s">
        <v>20694</v>
      </c>
      <c r="C4635" s="75" t="s">
        <v>1</v>
      </c>
      <c r="D4635" s="4" t="s">
        <v>23207</v>
      </c>
      <c r="E4635" s="76">
        <v>29.8</v>
      </c>
      <c r="F4635" s="77">
        <v>0</v>
      </c>
      <c r="H4635" s="77">
        <v>0</v>
      </c>
    </row>
    <row r="4636" spans="1:8" ht="19.899999999999999" hidden="1" customHeight="1">
      <c r="A4636" s="75">
        <v>38828</v>
      </c>
      <c r="B4636" s="4" t="s">
        <v>20695</v>
      </c>
      <c r="C4636" s="75" t="s">
        <v>1</v>
      </c>
      <c r="D4636" s="4" t="s">
        <v>23207</v>
      </c>
      <c r="E4636" s="76">
        <v>23.4</v>
      </c>
      <c r="F4636" s="77">
        <v>0</v>
      </c>
      <c r="H4636" s="77">
        <v>0</v>
      </c>
    </row>
    <row r="4637" spans="1:8" ht="19.899999999999999" hidden="1" customHeight="1">
      <c r="A4637" s="75">
        <v>38829</v>
      </c>
      <c r="B4637" s="4" t="s">
        <v>20696</v>
      </c>
      <c r="C4637" s="75" t="s">
        <v>1</v>
      </c>
      <c r="D4637" s="4" t="s">
        <v>23207</v>
      </c>
      <c r="E4637" s="76">
        <v>20.2</v>
      </c>
      <c r="F4637" s="77">
        <v>0</v>
      </c>
      <c r="H4637" s="77">
        <v>0</v>
      </c>
    </row>
    <row r="4638" spans="1:8" ht="19.899999999999999" hidden="1" customHeight="1">
      <c r="A4638" s="75">
        <v>38830</v>
      </c>
      <c r="B4638" s="4" t="s">
        <v>20697</v>
      </c>
      <c r="C4638" s="75" t="s">
        <v>1</v>
      </c>
      <c r="D4638" s="4" t="s">
        <v>23207</v>
      </c>
      <c r="E4638" s="76">
        <v>7.55</v>
      </c>
      <c r="F4638" s="77">
        <v>0</v>
      </c>
      <c r="H4638" s="77">
        <v>0</v>
      </c>
    </row>
    <row r="4639" spans="1:8" ht="19.899999999999999" hidden="1" customHeight="1">
      <c r="A4639" s="75">
        <v>38831</v>
      </c>
      <c r="B4639" s="4" t="s">
        <v>20698</v>
      </c>
      <c r="C4639" s="75" t="s">
        <v>1</v>
      </c>
      <c r="D4639" s="4" t="s">
        <v>23207</v>
      </c>
      <c r="E4639" s="76">
        <v>58.43</v>
      </c>
      <c r="F4639" s="77">
        <v>0</v>
      </c>
      <c r="H4639" s="77">
        <v>0</v>
      </c>
    </row>
    <row r="4640" spans="1:8" ht="19.899999999999999" hidden="1" customHeight="1">
      <c r="A4640" s="75">
        <v>36274</v>
      </c>
      <c r="B4640" s="4" t="s">
        <v>20699</v>
      </c>
      <c r="C4640" s="75" t="s">
        <v>1</v>
      </c>
      <c r="D4640" s="4" t="s">
        <v>23207</v>
      </c>
      <c r="E4640" s="76">
        <v>42.65</v>
      </c>
      <c r="F4640" s="77">
        <v>0</v>
      </c>
      <c r="H4640" s="77">
        <v>0</v>
      </c>
    </row>
    <row r="4641" spans="1:8" ht="19.899999999999999" hidden="1" customHeight="1">
      <c r="A4641" s="75">
        <v>36278</v>
      </c>
      <c r="B4641" s="4" t="s">
        <v>20700</v>
      </c>
      <c r="C4641" s="75" t="s">
        <v>1</v>
      </c>
      <c r="D4641" s="4" t="s">
        <v>23207</v>
      </c>
      <c r="E4641" s="76">
        <v>28.72</v>
      </c>
      <c r="F4641" s="77">
        <v>0</v>
      </c>
      <c r="H4641" s="77">
        <v>0</v>
      </c>
    </row>
    <row r="4642" spans="1:8" ht="19.899999999999999" hidden="1" customHeight="1">
      <c r="A4642" s="75">
        <v>38977</v>
      </c>
      <c r="B4642" s="4" t="s">
        <v>20701</v>
      </c>
      <c r="C4642" s="75" t="s">
        <v>1</v>
      </c>
      <c r="D4642" s="4" t="s">
        <v>23207</v>
      </c>
      <c r="E4642" s="76">
        <v>60.66</v>
      </c>
      <c r="F4642" s="77">
        <v>0</v>
      </c>
      <c r="H4642" s="77">
        <v>0</v>
      </c>
    </row>
    <row r="4643" spans="1:8" ht="19.899999999999999" hidden="1" customHeight="1">
      <c r="A4643" s="75">
        <v>38971</v>
      </c>
      <c r="B4643" s="4" t="s">
        <v>20702</v>
      </c>
      <c r="C4643" s="75" t="s">
        <v>1</v>
      </c>
      <c r="D4643" s="4" t="s">
        <v>23207</v>
      </c>
      <c r="E4643" s="76">
        <v>9.31</v>
      </c>
      <c r="F4643" s="77">
        <v>0</v>
      </c>
      <c r="H4643" s="77">
        <v>0</v>
      </c>
    </row>
    <row r="4644" spans="1:8" ht="19.899999999999999" hidden="1" customHeight="1">
      <c r="A4644" s="75">
        <v>38972</v>
      </c>
      <c r="B4644" s="4" t="s">
        <v>20703</v>
      </c>
      <c r="C4644" s="75" t="s">
        <v>1</v>
      </c>
      <c r="D4644" s="4" t="s">
        <v>23207</v>
      </c>
      <c r="E4644" s="76">
        <v>13.12</v>
      </c>
      <c r="F4644" s="77">
        <v>0</v>
      </c>
      <c r="H4644" s="77">
        <v>0</v>
      </c>
    </row>
    <row r="4645" spans="1:8" ht="19.899999999999999" hidden="1" customHeight="1">
      <c r="A4645" s="75">
        <v>38973</v>
      </c>
      <c r="B4645" s="4" t="s">
        <v>20704</v>
      </c>
      <c r="C4645" s="75" t="s">
        <v>1</v>
      </c>
      <c r="D4645" s="4" t="s">
        <v>23207</v>
      </c>
      <c r="E4645" s="76">
        <v>23.79</v>
      </c>
      <c r="F4645" s="77">
        <v>0</v>
      </c>
      <c r="H4645" s="77">
        <v>0</v>
      </c>
    </row>
    <row r="4646" spans="1:8" ht="19.899999999999999" hidden="1" customHeight="1">
      <c r="A4646" s="75">
        <v>38974</v>
      </c>
      <c r="B4646" s="4" t="s">
        <v>20705</v>
      </c>
      <c r="C4646" s="75" t="s">
        <v>1</v>
      </c>
      <c r="D4646" s="4" t="s">
        <v>23207</v>
      </c>
      <c r="E4646" s="76">
        <v>87.14</v>
      </c>
      <c r="F4646" s="77">
        <v>0</v>
      </c>
      <c r="H4646" s="77">
        <v>0</v>
      </c>
    </row>
    <row r="4647" spans="1:8" ht="19.899999999999999" hidden="1" customHeight="1">
      <c r="A4647" s="75">
        <v>38975</v>
      </c>
      <c r="B4647" s="4" t="s">
        <v>20706</v>
      </c>
      <c r="C4647" s="75" t="s">
        <v>1</v>
      </c>
      <c r="D4647" s="4" t="s">
        <v>23207</v>
      </c>
      <c r="E4647" s="76">
        <v>3.5</v>
      </c>
      <c r="F4647" s="77">
        <v>0</v>
      </c>
      <c r="H4647" s="77">
        <v>0</v>
      </c>
    </row>
    <row r="4648" spans="1:8" ht="19.899999999999999" hidden="1" customHeight="1">
      <c r="A4648" s="75">
        <v>38976</v>
      </c>
      <c r="B4648" s="4" t="s">
        <v>20707</v>
      </c>
      <c r="C4648" s="75" t="s">
        <v>1</v>
      </c>
      <c r="D4648" s="4" t="s">
        <v>23207</v>
      </c>
      <c r="E4648" s="76">
        <v>3.95</v>
      </c>
      <c r="F4648" s="77">
        <v>0</v>
      </c>
      <c r="H4648" s="77">
        <v>0</v>
      </c>
    </row>
    <row r="4649" spans="1:8" ht="19.899999999999999" hidden="1" customHeight="1">
      <c r="A4649" s="75">
        <v>44176</v>
      </c>
      <c r="B4649" s="4" t="s">
        <v>20708</v>
      </c>
      <c r="C4649" s="75" t="s">
        <v>1</v>
      </c>
      <c r="D4649" s="4" t="s">
        <v>23207</v>
      </c>
      <c r="E4649" s="76">
        <v>8.52</v>
      </c>
      <c r="F4649" s="77">
        <v>0</v>
      </c>
      <c r="H4649" s="77">
        <v>0</v>
      </c>
    </row>
    <row r="4650" spans="1:8" ht="19.899999999999999" hidden="1" customHeight="1">
      <c r="A4650" s="75">
        <v>38986</v>
      </c>
      <c r="B4650" s="4" t="s">
        <v>20709</v>
      </c>
      <c r="C4650" s="75" t="s">
        <v>1</v>
      </c>
      <c r="D4650" s="4" t="s">
        <v>23207</v>
      </c>
      <c r="E4650" s="76">
        <v>13.38</v>
      </c>
      <c r="F4650" s="77">
        <v>0</v>
      </c>
      <c r="H4650" s="77">
        <v>0</v>
      </c>
    </row>
    <row r="4651" spans="1:8" ht="19.899999999999999" hidden="1" customHeight="1">
      <c r="A4651" s="75">
        <v>38978</v>
      </c>
      <c r="B4651" s="4" t="s">
        <v>20710</v>
      </c>
      <c r="C4651" s="75" t="s">
        <v>1</v>
      </c>
      <c r="D4651" s="4" t="s">
        <v>23207</v>
      </c>
      <c r="E4651" s="76">
        <v>14.68</v>
      </c>
      <c r="F4651" s="77">
        <v>0</v>
      </c>
      <c r="H4651" s="77">
        <v>0</v>
      </c>
    </row>
    <row r="4652" spans="1:8" ht="19.899999999999999" hidden="1" customHeight="1">
      <c r="A4652" s="75">
        <v>38979</v>
      </c>
      <c r="B4652" s="4" t="s">
        <v>20711</v>
      </c>
      <c r="C4652" s="75" t="s">
        <v>1</v>
      </c>
      <c r="D4652" s="4" t="s">
        <v>23207</v>
      </c>
      <c r="E4652" s="76">
        <v>24.15</v>
      </c>
      <c r="F4652" s="77">
        <v>0</v>
      </c>
      <c r="H4652" s="77">
        <v>0</v>
      </c>
    </row>
    <row r="4653" spans="1:8" ht="19.899999999999999" hidden="1" customHeight="1">
      <c r="A4653" s="75">
        <v>38980</v>
      </c>
      <c r="B4653" s="4" t="s">
        <v>20712</v>
      </c>
      <c r="C4653" s="75" t="s">
        <v>1</v>
      </c>
      <c r="D4653" s="4" t="s">
        <v>23207</v>
      </c>
      <c r="E4653" s="76">
        <v>40.03</v>
      </c>
      <c r="F4653" s="77">
        <v>0</v>
      </c>
      <c r="H4653" s="77">
        <v>0</v>
      </c>
    </row>
    <row r="4654" spans="1:8" ht="19.899999999999999" hidden="1" customHeight="1">
      <c r="A4654" s="75">
        <v>38981</v>
      </c>
      <c r="B4654" s="4" t="s">
        <v>20713</v>
      </c>
      <c r="C4654" s="75" t="s">
        <v>1</v>
      </c>
      <c r="D4654" s="4" t="s">
        <v>23207</v>
      </c>
      <c r="E4654" s="76">
        <v>55.68</v>
      </c>
      <c r="F4654" s="77">
        <v>0</v>
      </c>
      <c r="H4654" s="77">
        <v>0</v>
      </c>
    </row>
    <row r="4655" spans="1:8" ht="19.899999999999999" hidden="1" customHeight="1">
      <c r="A4655" s="75">
        <v>38982</v>
      </c>
      <c r="B4655" s="4" t="s">
        <v>20714</v>
      </c>
      <c r="C4655" s="75" t="s">
        <v>1</v>
      </c>
      <c r="D4655" s="4" t="s">
        <v>23207</v>
      </c>
      <c r="E4655" s="76">
        <v>50.63</v>
      </c>
      <c r="F4655" s="77">
        <v>0</v>
      </c>
      <c r="H4655" s="77">
        <v>0</v>
      </c>
    </row>
    <row r="4656" spans="1:8" ht="19.899999999999999" hidden="1" customHeight="1">
      <c r="A4656" s="75">
        <v>38983</v>
      </c>
      <c r="B4656" s="4" t="s">
        <v>20715</v>
      </c>
      <c r="C4656" s="75" t="s">
        <v>1</v>
      </c>
      <c r="D4656" s="4" t="s">
        <v>23207</v>
      </c>
      <c r="E4656" s="76">
        <v>36.85</v>
      </c>
      <c r="F4656" s="77">
        <v>0</v>
      </c>
      <c r="H4656" s="77">
        <v>0</v>
      </c>
    </row>
    <row r="4657" spans="1:8" ht="19.899999999999999" hidden="1" customHeight="1">
      <c r="A4657" s="75">
        <v>38984</v>
      </c>
      <c r="B4657" s="4" t="s">
        <v>20716</v>
      </c>
      <c r="C4657" s="75" t="s">
        <v>1</v>
      </c>
      <c r="D4657" s="4" t="s">
        <v>23207</v>
      </c>
      <c r="E4657" s="76">
        <v>210.17</v>
      </c>
      <c r="F4657" s="77">
        <v>0</v>
      </c>
      <c r="H4657" s="77">
        <v>0</v>
      </c>
    </row>
    <row r="4658" spans="1:8" ht="19.899999999999999" hidden="1" customHeight="1">
      <c r="A4658" s="75">
        <v>38985</v>
      </c>
      <c r="B4658" s="4" t="s">
        <v>20717</v>
      </c>
      <c r="C4658" s="75" t="s">
        <v>1</v>
      </c>
      <c r="D4658" s="4" t="s">
        <v>23207</v>
      </c>
      <c r="E4658" s="76">
        <v>134.9</v>
      </c>
      <c r="F4658" s="77">
        <v>0</v>
      </c>
      <c r="H4658" s="77">
        <v>0</v>
      </c>
    </row>
    <row r="4659" spans="1:8" ht="19.899999999999999" hidden="1" customHeight="1">
      <c r="A4659" s="75">
        <v>38032</v>
      </c>
      <c r="B4659" s="4" t="s">
        <v>20718</v>
      </c>
      <c r="C4659" s="75" t="s">
        <v>1</v>
      </c>
      <c r="D4659" s="4" t="s">
        <v>23207</v>
      </c>
      <c r="E4659" s="76">
        <v>339.85</v>
      </c>
      <c r="F4659" s="77">
        <v>0</v>
      </c>
      <c r="H4659" s="77">
        <v>0</v>
      </c>
    </row>
    <row r="4660" spans="1:8" ht="19.899999999999999" hidden="1" customHeight="1">
      <c r="A4660" s="75">
        <v>38033</v>
      </c>
      <c r="B4660" s="4" t="s">
        <v>20719</v>
      </c>
      <c r="C4660" s="75" t="s">
        <v>1</v>
      </c>
      <c r="D4660" s="4" t="s">
        <v>23207</v>
      </c>
      <c r="E4660" s="76">
        <v>45.18</v>
      </c>
      <c r="F4660" s="77">
        <v>0</v>
      </c>
      <c r="H4660" s="77">
        <v>0</v>
      </c>
    </row>
    <row r="4661" spans="1:8" ht="19.899999999999999" hidden="1" customHeight="1">
      <c r="A4661" s="75">
        <v>38034</v>
      </c>
      <c r="B4661" s="4" t="s">
        <v>20720</v>
      </c>
      <c r="C4661" s="75" t="s">
        <v>1</v>
      </c>
      <c r="D4661" s="4" t="s">
        <v>23207</v>
      </c>
      <c r="E4661" s="76">
        <v>578.36</v>
      </c>
      <c r="F4661" s="77">
        <v>0</v>
      </c>
      <c r="H4661" s="77">
        <v>0</v>
      </c>
    </row>
    <row r="4662" spans="1:8" ht="19.899999999999999" hidden="1" customHeight="1">
      <c r="A4662" s="75">
        <v>38035</v>
      </c>
      <c r="B4662" s="4" t="s">
        <v>20721</v>
      </c>
      <c r="C4662" s="75" t="s">
        <v>1</v>
      </c>
      <c r="D4662" s="4" t="s">
        <v>23207</v>
      </c>
      <c r="E4662" s="76">
        <v>118.95</v>
      </c>
      <c r="F4662" s="77">
        <v>0</v>
      </c>
      <c r="H4662" s="77">
        <v>0</v>
      </c>
    </row>
    <row r="4663" spans="1:8" ht="19.899999999999999" hidden="1" customHeight="1">
      <c r="A4663" s="75">
        <v>38036</v>
      </c>
      <c r="B4663" s="4" t="s">
        <v>20722</v>
      </c>
      <c r="C4663" s="75" t="s">
        <v>1</v>
      </c>
      <c r="D4663" s="4" t="s">
        <v>23207</v>
      </c>
      <c r="E4663" s="76">
        <v>75.72</v>
      </c>
      <c r="F4663" s="77">
        <v>0</v>
      </c>
      <c r="H4663" s="77">
        <v>0</v>
      </c>
    </row>
    <row r="4664" spans="1:8" ht="19.899999999999999" hidden="1" customHeight="1">
      <c r="A4664" s="75">
        <v>38037</v>
      </c>
      <c r="B4664" s="4" t="s">
        <v>20723</v>
      </c>
      <c r="C4664" s="75" t="s">
        <v>1</v>
      </c>
      <c r="D4664" s="4" t="s">
        <v>23207</v>
      </c>
      <c r="E4664" s="76">
        <v>38.76</v>
      </c>
      <c r="F4664" s="77">
        <v>0</v>
      </c>
      <c r="H4664" s="77">
        <v>0</v>
      </c>
    </row>
    <row r="4665" spans="1:8" ht="19.899999999999999" hidden="1" customHeight="1">
      <c r="A4665" s="75">
        <v>9850</v>
      </c>
      <c r="B4665" s="4" t="s">
        <v>20724</v>
      </c>
      <c r="C4665" s="75" t="s">
        <v>1</v>
      </c>
      <c r="D4665" s="4" t="s">
        <v>23207</v>
      </c>
      <c r="E4665" s="76">
        <v>234.35</v>
      </c>
      <c r="F4665" s="77">
        <v>0</v>
      </c>
      <c r="H4665" s="77">
        <v>0</v>
      </c>
    </row>
    <row r="4666" spans="1:8" ht="19.899999999999999" hidden="1" customHeight="1">
      <c r="A4666" s="75">
        <v>9853</v>
      </c>
      <c r="B4666" s="4" t="s">
        <v>20725</v>
      </c>
      <c r="C4666" s="75" t="s">
        <v>1</v>
      </c>
      <c r="D4666" s="4" t="s">
        <v>23207</v>
      </c>
      <c r="E4666" s="76">
        <v>189.27</v>
      </c>
      <c r="F4666" s="77">
        <v>0</v>
      </c>
      <c r="H4666" s="77">
        <v>0</v>
      </c>
    </row>
    <row r="4667" spans="1:8" ht="19.899999999999999" hidden="1" customHeight="1">
      <c r="A4667" s="75">
        <v>9854</v>
      </c>
      <c r="B4667" s="4" t="s">
        <v>20726</v>
      </c>
      <c r="C4667" s="75" t="s">
        <v>1</v>
      </c>
      <c r="D4667" s="4" t="s">
        <v>23207</v>
      </c>
      <c r="E4667" s="76">
        <v>342.52</v>
      </c>
      <c r="F4667" s="77">
        <v>0</v>
      </c>
      <c r="H4667" s="77">
        <v>0</v>
      </c>
    </row>
    <row r="4668" spans="1:8" ht="19.899999999999999" hidden="1" customHeight="1">
      <c r="A4668" s="75">
        <v>9851</v>
      </c>
      <c r="B4668" s="4" t="s">
        <v>20727</v>
      </c>
      <c r="C4668" s="75" t="s">
        <v>1</v>
      </c>
      <c r="D4668" s="4" t="s">
        <v>23207</v>
      </c>
      <c r="E4668" s="76">
        <v>60.74</v>
      </c>
      <c r="F4668" s="77">
        <v>0</v>
      </c>
      <c r="H4668" s="77">
        <v>0</v>
      </c>
    </row>
    <row r="4669" spans="1:8" ht="19.899999999999999" hidden="1" customHeight="1">
      <c r="A4669" s="75">
        <v>9825</v>
      </c>
      <c r="B4669" s="4" t="s">
        <v>20728</v>
      </c>
      <c r="C4669" s="75" t="s">
        <v>1</v>
      </c>
      <c r="D4669" s="4" t="s">
        <v>23207</v>
      </c>
      <c r="E4669" s="76">
        <v>432.67</v>
      </c>
      <c r="F4669" s="77">
        <v>0</v>
      </c>
      <c r="H4669" s="77">
        <v>0</v>
      </c>
    </row>
    <row r="4670" spans="1:8" ht="19.899999999999999" hidden="1" customHeight="1">
      <c r="A4670" s="75">
        <v>9828</v>
      </c>
      <c r="B4670" s="4" t="s">
        <v>20729</v>
      </c>
      <c r="C4670" s="75" t="s">
        <v>1</v>
      </c>
      <c r="D4670" s="4" t="s">
        <v>23207</v>
      </c>
      <c r="E4670" s="76"/>
      <c r="F4670" s="77">
        <v>0</v>
      </c>
      <c r="H4670" s="77">
        <v>0</v>
      </c>
    </row>
    <row r="4671" spans="1:8" ht="19.899999999999999" hidden="1" customHeight="1">
      <c r="A4671" s="75">
        <v>9829</v>
      </c>
      <c r="B4671" s="4" t="s">
        <v>20730</v>
      </c>
      <c r="C4671" s="75" t="s">
        <v>1</v>
      </c>
      <c r="D4671" s="4" t="s">
        <v>23207</v>
      </c>
      <c r="E4671" s="76">
        <v>77.959999999999994</v>
      </c>
      <c r="F4671" s="77">
        <v>0</v>
      </c>
      <c r="H4671" s="77">
        <v>0</v>
      </c>
    </row>
    <row r="4672" spans="1:8" ht="19.899999999999999" hidden="1" customHeight="1">
      <c r="A4672" s="75">
        <v>9826</v>
      </c>
      <c r="B4672" s="4" t="s">
        <v>20731</v>
      </c>
      <c r="C4672" s="75" t="s">
        <v>1</v>
      </c>
      <c r="D4672" s="4" t="s">
        <v>23207</v>
      </c>
      <c r="E4672" s="76">
        <v>75.36</v>
      </c>
      <c r="F4672" s="77">
        <v>0</v>
      </c>
      <c r="H4672" s="77">
        <v>0</v>
      </c>
    </row>
    <row r="4673" spans="1:8" ht="19.899999999999999" hidden="1" customHeight="1">
      <c r="A4673" s="75">
        <v>9827</v>
      </c>
      <c r="B4673" s="4" t="s">
        <v>20732</v>
      </c>
      <c r="C4673" s="75" t="s">
        <v>1</v>
      </c>
      <c r="D4673" s="4" t="s">
        <v>23207</v>
      </c>
      <c r="E4673" s="76">
        <v>56.21</v>
      </c>
      <c r="F4673" s="77">
        <v>0</v>
      </c>
      <c r="H4673" s="77">
        <v>0</v>
      </c>
    </row>
    <row r="4674" spans="1:8" ht="19.899999999999999" hidden="1" customHeight="1">
      <c r="A4674" s="75">
        <v>36374</v>
      </c>
      <c r="B4674" s="4" t="s">
        <v>20733</v>
      </c>
      <c r="C4674" s="75" t="s">
        <v>1</v>
      </c>
      <c r="D4674" s="4" t="s">
        <v>23207</v>
      </c>
      <c r="E4674" s="76">
        <v>45.16</v>
      </c>
      <c r="F4674" s="77">
        <v>0</v>
      </c>
      <c r="H4674" s="77">
        <v>0</v>
      </c>
    </row>
    <row r="4675" spans="1:8" ht="19.899999999999999" hidden="1" customHeight="1">
      <c r="A4675" s="75">
        <v>36084</v>
      </c>
      <c r="B4675" s="4" t="s">
        <v>20734</v>
      </c>
      <c r="C4675" s="75" t="s">
        <v>1</v>
      </c>
      <c r="D4675" s="4" t="s">
        <v>23207</v>
      </c>
      <c r="E4675" s="76">
        <v>26.99</v>
      </c>
      <c r="F4675" s="77">
        <v>0</v>
      </c>
      <c r="H4675" s="77">
        <v>0</v>
      </c>
    </row>
    <row r="4676" spans="1:8" ht="19.899999999999999" hidden="1" customHeight="1">
      <c r="A4676" s="75">
        <v>36373</v>
      </c>
      <c r="B4676" s="4" t="s">
        <v>20735</v>
      </c>
      <c r="C4676" s="75" t="s">
        <v>1</v>
      </c>
      <c r="D4676" s="4" t="s">
        <v>23207</v>
      </c>
      <c r="E4676" s="76">
        <v>19.71</v>
      </c>
      <c r="F4676" s="77">
        <v>0</v>
      </c>
      <c r="H4676" s="77">
        <v>0</v>
      </c>
    </row>
    <row r="4677" spans="1:8" ht="19.899999999999999" hidden="1" customHeight="1">
      <c r="A4677" s="75">
        <v>36377</v>
      </c>
      <c r="B4677" s="4" t="s">
        <v>20736</v>
      </c>
      <c r="C4677" s="75" t="s">
        <v>1</v>
      </c>
      <c r="D4677" s="4" t="s">
        <v>23207</v>
      </c>
      <c r="E4677" s="76">
        <v>136.75</v>
      </c>
      <c r="F4677" s="77">
        <v>0</v>
      </c>
      <c r="H4677" s="77">
        <v>0</v>
      </c>
    </row>
    <row r="4678" spans="1:8" ht="19.899999999999999" hidden="1" customHeight="1">
      <c r="A4678" s="75">
        <v>36375</v>
      </c>
      <c r="B4678" s="4" t="s">
        <v>20737</v>
      </c>
      <c r="C4678" s="75" t="s">
        <v>1</v>
      </c>
      <c r="D4678" s="4" t="s">
        <v>23207</v>
      </c>
      <c r="E4678" s="76">
        <v>82.65</v>
      </c>
      <c r="F4678" s="77">
        <v>0</v>
      </c>
      <c r="H4678" s="77">
        <v>0</v>
      </c>
    </row>
    <row r="4679" spans="1:8" ht="19.899999999999999" hidden="1" customHeight="1">
      <c r="A4679" s="75">
        <v>36376</v>
      </c>
      <c r="B4679" s="4" t="s">
        <v>20738</v>
      </c>
      <c r="C4679" s="75" t="s">
        <v>1</v>
      </c>
      <c r="D4679" s="4" t="s">
        <v>23207</v>
      </c>
      <c r="E4679" s="76">
        <v>211.87</v>
      </c>
      <c r="F4679" s="77">
        <v>0</v>
      </c>
      <c r="H4679" s="77">
        <v>0</v>
      </c>
    </row>
    <row r="4680" spans="1:8" ht="19.899999999999999" hidden="1" customHeight="1">
      <c r="A4680" s="75">
        <v>36380</v>
      </c>
      <c r="B4680" s="4" t="s">
        <v>20739</v>
      </c>
      <c r="C4680" s="75" t="s">
        <v>1</v>
      </c>
      <c r="D4680" s="4" t="s">
        <v>23207</v>
      </c>
      <c r="E4680" s="76">
        <v>26.1</v>
      </c>
      <c r="F4680" s="77">
        <v>0</v>
      </c>
      <c r="H4680" s="77">
        <v>0</v>
      </c>
    </row>
    <row r="4681" spans="1:8" ht="19.899999999999999" hidden="1" customHeight="1">
      <c r="A4681" s="75">
        <v>36378</v>
      </c>
      <c r="B4681" s="4" t="s">
        <v>20740</v>
      </c>
      <c r="C4681" s="75" t="s">
        <v>1</v>
      </c>
      <c r="D4681" s="4" t="s">
        <v>23207</v>
      </c>
      <c r="E4681" s="76">
        <v>297.42</v>
      </c>
      <c r="F4681" s="77">
        <v>0</v>
      </c>
      <c r="H4681" s="77">
        <v>0</v>
      </c>
    </row>
    <row r="4682" spans="1:8" ht="19.899999999999999" hidden="1" customHeight="1">
      <c r="A4682" s="75">
        <v>36379</v>
      </c>
      <c r="B4682" s="4" t="s">
        <v>20741</v>
      </c>
      <c r="C4682" s="75" t="s">
        <v>1</v>
      </c>
      <c r="D4682" s="4" t="s">
        <v>23207</v>
      </c>
      <c r="E4682" s="76"/>
      <c r="F4682" s="77">
        <v>0</v>
      </c>
      <c r="H4682" s="77">
        <v>0</v>
      </c>
    </row>
    <row r="4683" spans="1:8" ht="19.899999999999999" hidden="1" customHeight="1">
      <c r="A4683" s="75">
        <v>9859</v>
      </c>
      <c r="B4683" s="4" t="s">
        <v>20742</v>
      </c>
      <c r="C4683" s="75" t="s">
        <v>1</v>
      </c>
      <c r="D4683" s="4" t="s">
        <v>23207</v>
      </c>
      <c r="E4683" s="76"/>
      <c r="F4683" s="77">
        <v>0</v>
      </c>
      <c r="H4683" s="77">
        <v>0</v>
      </c>
    </row>
    <row r="4684" spans="1:8" ht="19.899999999999999" hidden="1" customHeight="1">
      <c r="A4684" s="75">
        <v>9836</v>
      </c>
      <c r="B4684" s="4" t="s">
        <v>20743</v>
      </c>
      <c r="C4684" s="75" t="s">
        <v>1</v>
      </c>
      <c r="D4684" s="4" t="s">
        <v>23207</v>
      </c>
      <c r="E4684" s="76"/>
      <c r="F4684" s="77">
        <v>0</v>
      </c>
      <c r="H4684" s="77">
        <v>0</v>
      </c>
    </row>
    <row r="4685" spans="1:8" ht="19.899999999999999" hidden="1" customHeight="1">
      <c r="A4685" s="75">
        <v>20065</v>
      </c>
      <c r="B4685" s="4" t="s">
        <v>20744</v>
      </c>
      <c r="C4685" s="75" t="s">
        <v>1</v>
      </c>
      <c r="D4685" s="4" t="s">
        <v>23207</v>
      </c>
      <c r="E4685" s="76"/>
      <c r="F4685" s="77">
        <v>0</v>
      </c>
      <c r="H4685" s="77">
        <v>0</v>
      </c>
    </row>
    <row r="4686" spans="1:8" ht="19.899999999999999" hidden="1" customHeight="1">
      <c r="A4686" s="75">
        <v>9835</v>
      </c>
      <c r="B4686" s="4" t="s">
        <v>20745</v>
      </c>
      <c r="C4686" s="75" t="s">
        <v>1</v>
      </c>
      <c r="D4686" s="4" t="s">
        <v>23207</v>
      </c>
      <c r="E4686" s="76">
        <v>6.41</v>
      </c>
      <c r="F4686" s="77">
        <v>0</v>
      </c>
      <c r="H4686" s="77">
        <v>0</v>
      </c>
    </row>
    <row r="4687" spans="1:8" ht="19.899999999999999" hidden="1" customHeight="1">
      <c r="A4687" s="75">
        <v>9838</v>
      </c>
      <c r="B4687" s="4" t="s">
        <v>20746</v>
      </c>
      <c r="C4687" s="75" t="s">
        <v>1</v>
      </c>
      <c r="D4687" s="4" t="s">
        <v>23207</v>
      </c>
      <c r="E4687" s="76">
        <v>31.01</v>
      </c>
      <c r="F4687" s="77">
        <v>0</v>
      </c>
      <c r="H4687" s="77">
        <v>0</v>
      </c>
    </row>
    <row r="4688" spans="1:8" ht="19.899999999999999" hidden="1" customHeight="1">
      <c r="A4688" s="75">
        <v>9837</v>
      </c>
      <c r="B4688" s="4" t="s">
        <v>20747</v>
      </c>
      <c r="C4688" s="75" t="s">
        <v>1</v>
      </c>
      <c r="D4688" s="4" t="s">
        <v>23207</v>
      </c>
      <c r="E4688" s="76">
        <v>17.97</v>
      </c>
      <c r="F4688" s="77">
        <v>0</v>
      </c>
      <c r="H4688" s="77">
        <v>0</v>
      </c>
    </row>
    <row r="4689" spans="1:8" ht="19.899999999999999" hidden="1" customHeight="1">
      <c r="A4689" s="75">
        <v>44315</v>
      </c>
      <c r="B4689" s="4" t="s">
        <v>20748</v>
      </c>
      <c r="C4689" s="75" t="s">
        <v>1</v>
      </c>
      <c r="D4689" s="4" t="s">
        <v>23207</v>
      </c>
      <c r="E4689" s="76">
        <v>8.06</v>
      </c>
      <c r="F4689" s="77">
        <v>0</v>
      </c>
      <c r="H4689" s="77">
        <v>0</v>
      </c>
    </row>
    <row r="4690" spans="1:8" ht="19.899999999999999" hidden="1" customHeight="1">
      <c r="A4690" s="75">
        <v>9862</v>
      </c>
      <c r="B4690" s="4" t="s">
        <v>20749</v>
      </c>
      <c r="C4690" s="75" t="s">
        <v>1</v>
      </c>
      <c r="D4690" s="4" t="s">
        <v>23207</v>
      </c>
      <c r="E4690" s="76">
        <v>362.27</v>
      </c>
      <c r="F4690" s="77">
        <v>0</v>
      </c>
      <c r="H4690" s="77">
        <v>0</v>
      </c>
    </row>
    <row r="4691" spans="1:8" ht="19.899999999999999" hidden="1" customHeight="1">
      <c r="A4691" s="75">
        <v>9861</v>
      </c>
      <c r="B4691" s="4" t="s">
        <v>20750</v>
      </c>
      <c r="C4691" s="75" t="s">
        <v>1</v>
      </c>
      <c r="D4691" s="4" t="s">
        <v>23207</v>
      </c>
      <c r="E4691" s="76">
        <v>6.3</v>
      </c>
      <c r="F4691" s="77">
        <v>0</v>
      </c>
      <c r="H4691" s="77">
        <v>0</v>
      </c>
    </row>
    <row r="4692" spans="1:8" ht="19.899999999999999" hidden="1" customHeight="1">
      <c r="A4692" s="75">
        <v>9866</v>
      </c>
      <c r="B4692" s="4" t="s">
        <v>20751</v>
      </c>
      <c r="C4692" s="75" t="s">
        <v>1</v>
      </c>
      <c r="D4692" s="4" t="s">
        <v>23207</v>
      </c>
      <c r="E4692" s="76">
        <v>7.6</v>
      </c>
      <c r="F4692" s="77">
        <v>0</v>
      </c>
      <c r="H4692" s="77">
        <v>0</v>
      </c>
    </row>
    <row r="4693" spans="1:8" ht="19.899999999999999" hidden="1" customHeight="1">
      <c r="A4693" s="75">
        <v>9856</v>
      </c>
      <c r="B4693" s="4" t="s">
        <v>20752</v>
      </c>
      <c r="C4693" s="75" t="s">
        <v>1</v>
      </c>
      <c r="D4693" s="4" t="s">
        <v>23207</v>
      </c>
      <c r="E4693" s="76">
        <v>12.8</v>
      </c>
      <c r="F4693" s="77">
        <v>0</v>
      </c>
      <c r="H4693" s="77">
        <v>0</v>
      </c>
    </row>
    <row r="4694" spans="1:8" ht="19.899999999999999" hidden="1" customHeight="1">
      <c r="A4694" s="75">
        <v>9863</v>
      </c>
      <c r="B4694" s="4" t="s">
        <v>20753</v>
      </c>
      <c r="C4694" s="75" t="s">
        <v>1</v>
      </c>
      <c r="D4694" s="4" t="s">
        <v>23207</v>
      </c>
      <c r="E4694" s="76">
        <v>24.61</v>
      </c>
      <c r="F4694" s="77">
        <v>0</v>
      </c>
      <c r="H4694" s="77">
        <v>0</v>
      </c>
    </row>
    <row r="4695" spans="1:8" ht="19.899999999999999" hidden="1" customHeight="1">
      <c r="A4695" s="75">
        <v>9860</v>
      </c>
      <c r="B4695" s="4" t="s">
        <v>20754</v>
      </c>
      <c r="C4695" s="75" t="s">
        <v>1</v>
      </c>
      <c r="D4695" s="4" t="s">
        <v>23207</v>
      </c>
      <c r="E4695" s="76">
        <v>26.28</v>
      </c>
      <c r="F4695" s="77">
        <v>0</v>
      </c>
      <c r="H4695" s="77">
        <v>0</v>
      </c>
    </row>
    <row r="4696" spans="1:8" ht="19.899999999999999" hidden="1" customHeight="1">
      <c r="A4696" s="75">
        <v>9841</v>
      </c>
      <c r="B4696" s="4" t="s">
        <v>20755</v>
      </c>
      <c r="C4696" s="75" t="s">
        <v>1</v>
      </c>
      <c r="D4696" s="4" t="s">
        <v>23207</v>
      </c>
      <c r="E4696" s="76">
        <v>68.38</v>
      </c>
      <c r="F4696" s="77">
        <v>0</v>
      </c>
      <c r="H4696" s="77">
        <v>0</v>
      </c>
    </row>
    <row r="4697" spans="1:8" ht="19.899999999999999" hidden="1" customHeight="1">
      <c r="A4697" s="75">
        <v>9840</v>
      </c>
      <c r="B4697" s="4" t="s">
        <v>20756</v>
      </c>
      <c r="C4697" s="75" t="s">
        <v>1</v>
      </c>
      <c r="D4697" s="4" t="s">
        <v>23207</v>
      </c>
      <c r="E4697" s="76">
        <v>139.26</v>
      </c>
      <c r="F4697" s="77">
        <v>0</v>
      </c>
      <c r="H4697" s="77">
        <v>0</v>
      </c>
    </row>
    <row r="4698" spans="1:8" ht="19.899999999999999" hidden="1" customHeight="1">
      <c r="A4698" s="75">
        <v>20067</v>
      </c>
      <c r="B4698" s="4" t="s">
        <v>20757</v>
      </c>
      <c r="C4698" s="75" t="s">
        <v>1</v>
      </c>
      <c r="D4698" s="4" t="s">
        <v>23207</v>
      </c>
      <c r="E4698" s="76">
        <v>164.43</v>
      </c>
      <c r="F4698" s="77">
        <v>0</v>
      </c>
      <c r="H4698" s="77">
        <v>0</v>
      </c>
    </row>
    <row r="4699" spans="1:8" ht="19.899999999999999" hidden="1" customHeight="1">
      <c r="A4699" s="75">
        <v>20068</v>
      </c>
      <c r="B4699" s="4" t="s">
        <v>20758</v>
      </c>
      <c r="C4699" s="75" t="s">
        <v>1</v>
      </c>
      <c r="D4699" s="4" t="s">
        <v>23207</v>
      </c>
      <c r="E4699" s="76">
        <v>86.83</v>
      </c>
      <c r="F4699" s="77">
        <v>0</v>
      </c>
      <c r="H4699" s="77">
        <v>0</v>
      </c>
    </row>
    <row r="4700" spans="1:8" ht="19.899999999999999" hidden="1" customHeight="1">
      <c r="A4700" s="75">
        <v>9839</v>
      </c>
      <c r="B4700" s="4" t="s">
        <v>20759</v>
      </c>
      <c r="C4700" s="75" t="s">
        <v>1</v>
      </c>
      <c r="D4700" s="4" t="s">
        <v>23207</v>
      </c>
      <c r="E4700" s="76">
        <v>124.22</v>
      </c>
      <c r="F4700" s="77">
        <v>0</v>
      </c>
      <c r="H4700" s="77">
        <v>0</v>
      </c>
    </row>
    <row r="4701" spans="1:8" ht="19.899999999999999" hidden="1" customHeight="1">
      <c r="A4701" s="75">
        <v>9870</v>
      </c>
      <c r="B4701" s="4" t="s">
        <v>20760</v>
      </c>
      <c r="C4701" s="75" t="s">
        <v>1</v>
      </c>
      <c r="D4701" s="4" t="s">
        <v>23207</v>
      </c>
      <c r="E4701" s="76">
        <v>15.91</v>
      </c>
      <c r="F4701" s="77">
        <v>0</v>
      </c>
      <c r="H4701" s="77">
        <v>0</v>
      </c>
    </row>
    <row r="4702" spans="1:8" ht="19.899999999999999" hidden="1" customHeight="1">
      <c r="A4702" s="75">
        <v>9867</v>
      </c>
      <c r="B4702" s="4" t="s">
        <v>20761</v>
      </c>
      <c r="C4702" s="75" t="s">
        <v>1</v>
      </c>
      <c r="D4702" s="4" t="s">
        <v>23207</v>
      </c>
      <c r="E4702" s="76">
        <v>17.54</v>
      </c>
      <c r="F4702" s="77">
        <v>0</v>
      </c>
      <c r="H4702" s="77">
        <v>0</v>
      </c>
    </row>
    <row r="4703" spans="1:8" ht="19.899999999999999" hidden="1" customHeight="1">
      <c r="A4703" s="75">
        <v>9868</v>
      </c>
      <c r="B4703" s="4" t="s">
        <v>20762</v>
      </c>
      <c r="C4703" s="75" t="s">
        <v>1</v>
      </c>
      <c r="D4703" s="4" t="s">
        <v>23207</v>
      </c>
      <c r="E4703" s="76">
        <v>23.35</v>
      </c>
      <c r="F4703" s="77">
        <v>0</v>
      </c>
      <c r="H4703" s="77">
        <v>0</v>
      </c>
    </row>
    <row r="4704" spans="1:8" ht="19.899999999999999" hidden="1" customHeight="1">
      <c r="A4704" s="75">
        <v>9869</v>
      </c>
      <c r="B4704" s="4" t="s">
        <v>20763</v>
      </c>
      <c r="C4704" s="75" t="s">
        <v>1</v>
      </c>
      <c r="D4704" s="4" t="s">
        <v>23207</v>
      </c>
      <c r="E4704" s="76">
        <v>36.229999999999997</v>
      </c>
      <c r="F4704" s="77">
        <v>0</v>
      </c>
      <c r="H4704" s="77">
        <v>0</v>
      </c>
    </row>
    <row r="4705" spans="1:8" ht="19.899999999999999" hidden="1" customHeight="1">
      <c r="A4705" s="75">
        <v>9874</v>
      </c>
      <c r="B4705" s="4" t="s">
        <v>20764</v>
      </c>
      <c r="C4705" s="75" t="s">
        <v>1</v>
      </c>
      <c r="D4705" s="4" t="s">
        <v>23207</v>
      </c>
      <c r="E4705" s="76">
        <v>54.97</v>
      </c>
      <c r="F4705" s="77">
        <v>0</v>
      </c>
      <c r="H4705" s="77">
        <v>0</v>
      </c>
    </row>
    <row r="4706" spans="1:8" ht="19.899999999999999" hidden="1" customHeight="1">
      <c r="A4706" s="75">
        <v>9875</v>
      </c>
      <c r="B4706" s="4" t="s">
        <v>20765</v>
      </c>
      <c r="C4706" s="75" t="s">
        <v>1</v>
      </c>
      <c r="D4706" s="4" t="s">
        <v>23207</v>
      </c>
      <c r="E4706" s="76">
        <v>130.9</v>
      </c>
      <c r="F4706" s="77">
        <v>0</v>
      </c>
      <c r="H4706" s="77">
        <v>0</v>
      </c>
    </row>
    <row r="4707" spans="1:8" ht="19.899999999999999" hidden="1" customHeight="1">
      <c r="A4707" s="75">
        <v>9873</v>
      </c>
      <c r="B4707" s="4" t="s">
        <v>20766</v>
      </c>
      <c r="C4707" s="75" t="s">
        <v>1</v>
      </c>
      <c r="D4707" s="4" t="s">
        <v>23207</v>
      </c>
      <c r="E4707" s="76">
        <v>170.62</v>
      </c>
      <c r="F4707" s="77">
        <v>0</v>
      </c>
      <c r="H4707" s="77">
        <v>0</v>
      </c>
    </row>
    <row r="4708" spans="1:8" ht="19.899999999999999" hidden="1" customHeight="1">
      <c r="A4708" s="75">
        <v>9871</v>
      </c>
      <c r="B4708" s="4" t="s">
        <v>20767</v>
      </c>
      <c r="C4708" s="75" t="s">
        <v>1</v>
      </c>
      <c r="D4708" s="4" t="s">
        <v>23207</v>
      </c>
      <c r="E4708" s="76">
        <v>259.81</v>
      </c>
      <c r="F4708" s="77">
        <v>0</v>
      </c>
      <c r="H4708" s="77">
        <v>0</v>
      </c>
    </row>
    <row r="4709" spans="1:8" ht="19.899999999999999" hidden="1" customHeight="1">
      <c r="A4709" s="75">
        <v>9872</v>
      </c>
      <c r="B4709" s="4" t="s">
        <v>20768</v>
      </c>
      <c r="C4709" s="75" t="s">
        <v>1</v>
      </c>
      <c r="D4709" s="4" t="s">
        <v>23207</v>
      </c>
      <c r="E4709" s="76"/>
      <c r="F4709" s="77">
        <v>0</v>
      </c>
      <c r="H4709" s="77">
        <v>0</v>
      </c>
    </row>
    <row r="4710" spans="1:8" ht="19.899999999999999" hidden="1" customHeight="1">
      <c r="A4710" s="75">
        <v>12425</v>
      </c>
      <c r="B4710" s="4" t="s">
        <v>20769</v>
      </c>
      <c r="C4710" s="75" t="s">
        <v>6</v>
      </c>
      <c r="D4710" s="4" t="s">
        <v>23207</v>
      </c>
      <c r="E4710" s="76"/>
      <c r="F4710" s="77">
        <v>0</v>
      </c>
      <c r="H4710" s="77">
        <v>0</v>
      </c>
    </row>
    <row r="4711" spans="1:8" ht="19.899999999999999" hidden="1" customHeight="1">
      <c r="A4711" s="75">
        <v>12426</v>
      </c>
      <c r="B4711" s="4" t="s">
        <v>20770</v>
      </c>
      <c r="C4711" s="75" t="s">
        <v>6</v>
      </c>
      <c r="D4711" s="4" t="s">
        <v>23207</v>
      </c>
      <c r="E4711" s="76"/>
      <c r="F4711" s="77">
        <v>0</v>
      </c>
      <c r="H4711" s="77">
        <v>0</v>
      </c>
    </row>
    <row r="4712" spans="1:8" ht="19.899999999999999" hidden="1" customHeight="1">
      <c r="A4712" s="75">
        <v>12427</v>
      </c>
      <c r="B4712" s="4" t="s">
        <v>20771</v>
      </c>
      <c r="C4712" s="75" t="s">
        <v>6</v>
      </c>
      <c r="D4712" s="4" t="s">
        <v>23207</v>
      </c>
      <c r="E4712" s="76"/>
      <c r="F4712" s="77">
        <v>0</v>
      </c>
      <c r="H4712" s="77">
        <v>0</v>
      </c>
    </row>
    <row r="4713" spans="1:8" ht="19.899999999999999" hidden="1" customHeight="1">
      <c r="A4713" s="75">
        <v>12428</v>
      </c>
      <c r="B4713" s="4" t="s">
        <v>20772</v>
      </c>
      <c r="C4713" s="75" t="s">
        <v>6</v>
      </c>
      <c r="D4713" s="4" t="s">
        <v>23207</v>
      </c>
      <c r="E4713" s="76"/>
      <c r="F4713" s="77">
        <v>0</v>
      </c>
      <c r="H4713" s="77">
        <v>0</v>
      </c>
    </row>
    <row r="4714" spans="1:8" ht="19.899999999999999" hidden="1" customHeight="1">
      <c r="A4714" s="75">
        <v>12429</v>
      </c>
      <c r="B4714" s="4" t="s">
        <v>20773</v>
      </c>
      <c r="C4714" s="75" t="s">
        <v>6</v>
      </c>
      <c r="D4714" s="4" t="s">
        <v>23207</v>
      </c>
      <c r="E4714" s="76"/>
      <c r="F4714" s="77">
        <v>0</v>
      </c>
      <c r="H4714" s="77">
        <v>0</v>
      </c>
    </row>
    <row r="4715" spans="1:8" ht="19.899999999999999" hidden="1" customHeight="1">
      <c r="A4715" s="75">
        <v>12430</v>
      </c>
      <c r="B4715" s="4" t="s">
        <v>20774</v>
      </c>
      <c r="C4715" s="75" t="s">
        <v>6</v>
      </c>
      <c r="D4715" s="4" t="s">
        <v>23207</v>
      </c>
      <c r="E4715" s="76"/>
      <c r="F4715" s="77">
        <v>0</v>
      </c>
      <c r="H4715" s="77">
        <v>0</v>
      </c>
    </row>
    <row r="4716" spans="1:8" ht="19.899999999999999" hidden="1" customHeight="1">
      <c r="A4716" s="75">
        <v>12431</v>
      </c>
      <c r="B4716" s="4" t="s">
        <v>20775</v>
      </c>
      <c r="C4716" s="75" t="s">
        <v>6</v>
      </c>
      <c r="D4716" s="4" t="s">
        <v>23207</v>
      </c>
      <c r="E4716" s="76"/>
      <c r="F4716" s="77">
        <v>0</v>
      </c>
      <c r="H4716" s="77">
        <v>0</v>
      </c>
    </row>
    <row r="4717" spans="1:8" ht="19.899999999999999" hidden="1" customHeight="1">
      <c r="A4717" s="75">
        <v>12432</v>
      </c>
      <c r="B4717" s="4" t="s">
        <v>20776</v>
      </c>
      <c r="C4717" s="75" t="s">
        <v>6</v>
      </c>
      <c r="D4717" s="4" t="s">
        <v>23207</v>
      </c>
      <c r="E4717" s="76"/>
      <c r="F4717" s="77">
        <v>0</v>
      </c>
      <c r="H4717" s="77">
        <v>0</v>
      </c>
    </row>
    <row r="4718" spans="1:8" ht="19.899999999999999" hidden="1" customHeight="1">
      <c r="A4718" s="75">
        <v>12433</v>
      </c>
      <c r="B4718" s="4" t="s">
        <v>20777</v>
      </c>
      <c r="C4718" s="75" t="s">
        <v>6</v>
      </c>
      <c r="D4718" s="4" t="s">
        <v>23207</v>
      </c>
      <c r="E4718" s="76"/>
      <c r="F4718" s="77">
        <v>0</v>
      </c>
      <c r="H4718" s="77">
        <v>0</v>
      </c>
    </row>
    <row r="4719" spans="1:8" ht="19.899999999999999" hidden="1" customHeight="1">
      <c r="A4719" s="75">
        <v>12434</v>
      </c>
      <c r="B4719" s="4" t="s">
        <v>20778</v>
      </c>
      <c r="C4719" s="75" t="s">
        <v>6</v>
      </c>
      <c r="D4719" s="4" t="s">
        <v>23207</v>
      </c>
      <c r="E4719" s="76"/>
      <c r="F4719" s="77">
        <v>0</v>
      </c>
      <c r="H4719" s="77">
        <v>0</v>
      </c>
    </row>
    <row r="4720" spans="1:8" ht="19.899999999999999" hidden="1" customHeight="1">
      <c r="A4720" s="75">
        <v>12435</v>
      </c>
      <c r="B4720" s="4" t="s">
        <v>20779</v>
      </c>
      <c r="C4720" s="75" t="s">
        <v>6</v>
      </c>
      <c r="D4720" s="4" t="s">
        <v>23207</v>
      </c>
      <c r="E4720" s="76">
        <v>145.9</v>
      </c>
      <c r="F4720" s="77">
        <v>0</v>
      </c>
      <c r="H4720" s="77">
        <v>0</v>
      </c>
    </row>
    <row r="4721" spans="1:8" ht="19.899999999999999" hidden="1" customHeight="1">
      <c r="A4721" s="75">
        <v>12437</v>
      </c>
      <c r="B4721" s="4" t="s">
        <v>20780</v>
      </c>
      <c r="C4721" s="75" t="s">
        <v>6</v>
      </c>
      <c r="D4721" s="4" t="s">
        <v>23207</v>
      </c>
      <c r="E4721" s="76">
        <v>169.5</v>
      </c>
      <c r="F4721" s="77">
        <v>0</v>
      </c>
      <c r="H4721" s="77">
        <v>0</v>
      </c>
    </row>
    <row r="4722" spans="1:8" ht="19.899999999999999" hidden="1" customHeight="1">
      <c r="A4722" s="75">
        <v>12438</v>
      </c>
      <c r="B4722" s="4" t="s">
        <v>20781</v>
      </c>
      <c r="C4722" s="75" t="s">
        <v>6</v>
      </c>
      <c r="D4722" s="4" t="s">
        <v>23207</v>
      </c>
      <c r="E4722" s="76">
        <v>137.31</v>
      </c>
      <c r="F4722" s="77">
        <v>0</v>
      </c>
      <c r="H4722" s="77">
        <v>0</v>
      </c>
    </row>
    <row r="4723" spans="1:8" ht="19.899999999999999" hidden="1" customHeight="1">
      <c r="A4723" s="75">
        <v>12439</v>
      </c>
      <c r="B4723" s="4" t="s">
        <v>20782</v>
      </c>
      <c r="C4723" s="75" t="s">
        <v>6</v>
      </c>
      <c r="D4723" s="4" t="s">
        <v>23207</v>
      </c>
      <c r="E4723" s="76">
        <v>56.62</v>
      </c>
      <c r="F4723" s="77">
        <v>0</v>
      </c>
      <c r="H4723" s="77">
        <v>0</v>
      </c>
    </row>
    <row r="4724" spans="1:8" ht="19.899999999999999" hidden="1" customHeight="1">
      <c r="A4724" s="75">
        <v>12436</v>
      </c>
      <c r="B4724" s="4" t="s">
        <v>20783</v>
      </c>
      <c r="C4724" s="75" t="s">
        <v>6</v>
      </c>
      <c r="D4724" s="4" t="s">
        <v>23207</v>
      </c>
      <c r="E4724" s="76">
        <v>125.46</v>
      </c>
      <c r="F4724" s="77">
        <v>0</v>
      </c>
      <c r="H4724" s="77">
        <v>0</v>
      </c>
    </row>
    <row r="4725" spans="1:8" ht="19.899999999999999" hidden="1" customHeight="1">
      <c r="A4725" s="75">
        <v>36357</v>
      </c>
      <c r="B4725" s="4" t="s">
        <v>20784</v>
      </c>
      <c r="C4725" s="75" t="s">
        <v>6</v>
      </c>
      <c r="D4725" s="4" t="s">
        <v>23207</v>
      </c>
      <c r="E4725" s="76">
        <v>104.11</v>
      </c>
      <c r="F4725" s="77">
        <v>0</v>
      </c>
      <c r="H4725" s="77">
        <v>0</v>
      </c>
    </row>
    <row r="4726" spans="1:8" ht="19.899999999999999" hidden="1" customHeight="1">
      <c r="A4726" s="75">
        <v>12424</v>
      </c>
      <c r="B4726" s="4" t="s">
        <v>20785</v>
      </c>
      <c r="C4726" s="75" t="s">
        <v>6</v>
      </c>
      <c r="D4726" s="4" t="s">
        <v>23207</v>
      </c>
      <c r="E4726" s="76">
        <v>69.849999999999994</v>
      </c>
      <c r="F4726" s="77">
        <v>0</v>
      </c>
      <c r="H4726" s="77">
        <v>0</v>
      </c>
    </row>
    <row r="4727" spans="1:8" ht="19.899999999999999" hidden="1" customHeight="1">
      <c r="A4727" s="75">
        <v>12440</v>
      </c>
      <c r="B4727" s="4" t="s">
        <v>20786</v>
      </c>
      <c r="C4727" s="75" t="s">
        <v>6</v>
      </c>
      <c r="D4727" s="4" t="s">
        <v>23207</v>
      </c>
      <c r="E4727" s="76">
        <v>44.82</v>
      </c>
      <c r="F4727" s="77">
        <v>0</v>
      </c>
      <c r="H4727" s="77">
        <v>0</v>
      </c>
    </row>
    <row r="4728" spans="1:8" ht="19.899999999999999" hidden="1" customHeight="1">
      <c r="A4728" s="75">
        <v>9884</v>
      </c>
      <c r="B4728" s="4" t="s">
        <v>20787</v>
      </c>
      <c r="C4728" s="75" t="s">
        <v>6</v>
      </c>
      <c r="D4728" s="4" t="s">
        <v>23207</v>
      </c>
      <c r="E4728" s="76">
        <v>193.46</v>
      </c>
      <c r="F4728" s="77">
        <v>0</v>
      </c>
      <c r="H4728" s="77">
        <v>0</v>
      </c>
    </row>
    <row r="4729" spans="1:8" ht="19.899999999999999" hidden="1" customHeight="1">
      <c r="A4729" s="75">
        <v>9888</v>
      </c>
      <c r="B4729" s="4" t="s">
        <v>20788</v>
      </c>
      <c r="C4729" s="75" t="s">
        <v>6</v>
      </c>
      <c r="D4729" s="4" t="s">
        <v>23207</v>
      </c>
      <c r="E4729" s="76">
        <v>51.74</v>
      </c>
      <c r="F4729" s="77">
        <v>0</v>
      </c>
      <c r="H4729" s="77">
        <v>0</v>
      </c>
    </row>
    <row r="4730" spans="1:8" ht="19.899999999999999" hidden="1" customHeight="1">
      <c r="A4730" s="75">
        <v>9886</v>
      </c>
      <c r="B4730" s="4" t="s">
        <v>20789</v>
      </c>
      <c r="C4730" s="75" t="s">
        <v>6</v>
      </c>
      <c r="D4730" s="4" t="s">
        <v>23207</v>
      </c>
      <c r="E4730" s="76"/>
      <c r="F4730" s="77">
        <v>0</v>
      </c>
      <c r="H4730" s="77">
        <v>0</v>
      </c>
    </row>
    <row r="4731" spans="1:8" ht="19.899999999999999" hidden="1" customHeight="1">
      <c r="A4731" s="75">
        <v>9883</v>
      </c>
      <c r="B4731" s="4" t="s">
        <v>20790</v>
      </c>
      <c r="C4731" s="75" t="s">
        <v>6</v>
      </c>
      <c r="D4731" s="4" t="s">
        <v>23207</v>
      </c>
      <c r="E4731" s="76"/>
      <c r="F4731" s="77">
        <v>0</v>
      </c>
      <c r="H4731" s="77">
        <v>0</v>
      </c>
    </row>
    <row r="4732" spans="1:8" ht="19.899999999999999" hidden="1" customHeight="1">
      <c r="A4732" s="75">
        <v>9889</v>
      </c>
      <c r="B4732" s="4" t="s">
        <v>20791</v>
      </c>
      <c r="C4732" s="75" t="s">
        <v>6</v>
      </c>
      <c r="D4732" s="4" t="s">
        <v>23207</v>
      </c>
      <c r="E4732" s="76"/>
      <c r="F4732" s="77">
        <v>0</v>
      </c>
      <c r="H4732" s="77">
        <v>0</v>
      </c>
    </row>
    <row r="4733" spans="1:8" ht="19.899999999999999" hidden="1" customHeight="1">
      <c r="A4733" s="75">
        <v>9887</v>
      </c>
      <c r="B4733" s="4" t="s">
        <v>20792</v>
      </c>
      <c r="C4733" s="75" t="s">
        <v>6</v>
      </c>
      <c r="D4733" s="4" t="s">
        <v>23207</v>
      </c>
      <c r="E4733" s="76"/>
      <c r="F4733" s="77">
        <v>0</v>
      </c>
      <c r="H4733" s="77">
        <v>0</v>
      </c>
    </row>
    <row r="4734" spans="1:8" ht="19.899999999999999" hidden="1" customHeight="1">
      <c r="A4734" s="75">
        <v>9890</v>
      </c>
      <c r="B4734" s="4" t="s">
        <v>20793</v>
      </c>
      <c r="C4734" s="75" t="s">
        <v>6</v>
      </c>
      <c r="D4734" s="4" t="s">
        <v>23207</v>
      </c>
      <c r="E4734" s="76"/>
      <c r="F4734" s="77">
        <v>0</v>
      </c>
      <c r="H4734" s="77">
        <v>0</v>
      </c>
    </row>
    <row r="4735" spans="1:8" ht="19.899999999999999" hidden="1" customHeight="1">
      <c r="A4735" s="75">
        <v>9885</v>
      </c>
      <c r="B4735" s="4" t="s">
        <v>20794</v>
      </c>
      <c r="C4735" s="75" t="s">
        <v>6</v>
      </c>
      <c r="D4735" s="4" t="s">
        <v>23207</v>
      </c>
      <c r="E4735" s="76"/>
      <c r="F4735" s="77">
        <v>0</v>
      </c>
      <c r="H4735" s="77">
        <v>0</v>
      </c>
    </row>
    <row r="4736" spans="1:8" ht="19.899999999999999" hidden="1" customHeight="1">
      <c r="A4736" s="75">
        <v>9891</v>
      </c>
      <c r="B4736" s="4" t="s">
        <v>20795</v>
      </c>
      <c r="C4736" s="75" t="s">
        <v>6</v>
      </c>
      <c r="D4736" s="4" t="s">
        <v>23207</v>
      </c>
      <c r="E4736" s="76"/>
      <c r="F4736" s="77">
        <v>0</v>
      </c>
      <c r="H4736" s="77">
        <v>0</v>
      </c>
    </row>
    <row r="4737" spans="1:8" ht="19.899999999999999" hidden="1" customHeight="1">
      <c r="A4737" s="75">
        <v>36316</v>
      </c>
      <c r="B4737" s="4" t="s">
        <v>20796</v>
      </c>
      <c r="C4737" s="75" t="s">
        <v>6</v>
      </c>
      <c r="D4737" s="4" t="s">
        <v>23207</v>
      </c>
      <c r="E4737" s="76"/>
      <c r="F4737" s="77">
        <v>0</v>
      </c>
      <c r="H4737" s="77">
        <v>0</v>
      </c>
    </row>
    <row r="4738" spans="1:8" ht="19.899999999999999" hidden="1" customHeight="1">
      <c r="A4738" s="75">
        <v>36313</v>
      </c>
      <c r="B4738" s="4" t="s">
        <v>20797</v>
      </c>
      <c r="C4738" s="75" t="s">
        <v>6</v>
      </c>
      <c r="D4738" s="4" t="s">
        <v>23207</v>
      </c>
      <c r="E4738" s="76"/>
      <c r="F4738" s="77">
        <v>0</v>
      </c>
      <c r="H4738" s="77">
        <v>0</v>
      </c>
    </row>
    <row r="4739" spans="1:8" ht="19.899999999999999" hidden="1" customHeight="1">
      <c r="A4739" s="75">
        <v>64</v>
      </c>
      <c r="B4739" s="4" t="s">
        <v>20798</v>
      </c>
      <c r="C4739" s="75" t="s">
        <v>6</v>
      </c>
      <c r="D4739" s="4" t="s">
        <v>23207</v>
      </c>
      <c r="E4739" s="76"/>
      <c r="F4739" s="77">
        <v>0</v>
      </c>
      <c r="H4739" s="77">
        <v>0</v>
      </c>
    </row>
    <row r="4740" spans="1:8" ht="19.899999999999999" hidden="1" customHeight="1">
      <c r="A4740" s="75">
        <v>37423</v>
      </c>
      <c r="B4740" s="4" t="s">
        <v>20799</v>
      </c>
      <c r="C4740" s="75" t="s">
        <v>6</v>
      </c>
      <c r="D4740" s="4" t="s">
        <v>23207</v>
      </c>
      <c r="E4740" s="76"/>
      <c r="F4740" s="77">
        <v>0</v>
      </c>
      <c r="H4740" s="77">
        <v>0</v>
      </c>
    </row>
    <row r="4741" spans="1:8" ht="19.899999999999999" hidden="1" customHeight="1">
      <c r="A4741" s="75">
        <v>9892</v>
      </c>
      <c r="B4741" s="4" t="s">
        <v>20800</v>
      </c>
      <c r="C4741" s="75" t="s">
        <v>6</v>
      </c>
      <c r="D4741" s="4" t="s">
        <v>23207</v>
      </c>
      <c r="E4741" s="76"/>
      <c r="F4741" s="77">
        <v>0</v>
      </c>
      <c r="H4741" s="77">
        <v>0</v>
      </c>
    </row>
    <row r="4742" spans="1:8" ht="19.899999999999999" hidden="1" customHeight="1">
      <c r="A4742" s="75">
        <v>9901</v>
      </c>
      <c r="B4742" s="4" t="s">
        <v>20801</v>
      </c>
      <c r="C4742" s="75" t="s">
        <v>6</v>
      </c>
      <c r="D4742" s="4" t="s">
        <v>23207</v>
      </c>
      <c r="E4742" s="76"/>
      <c r="F4742" s="77">
        <v>0</v>
      </c>
      <c r="H4742" s="77">
        <v>0</v>
      </c>
    </row>
    <row r="4743" spans="1:8" ht="19.899999999999999" hidden="1" customHeight="1">
      <c r="A4743" s="75">
        <v>9900</v>
      </c>
      <c r="B4743" s="4" t="s">
        <v>20802</v>
      </c>
      <c r="C4743" s="75" t="s">
        <v>6</v>
      </c>
      <c r="D4743" s="4" t="s">
        <v>23207</v>
      </c>
      <c r="E4743" s="76"/>
      <c r="F4743" s="77">
        <v>0</v>
      </c>
      <c r="H4743" s="77">
        <v>0</v>
      </c>
    </row>
    <row r="4744" spans="1:8" ht="19.899999999999999" hidden="1" customHeight="1">
      <c r="A4744" s="75">
        <v>9899</v>
      </c>
      <c r="B4744" s="4" t="s">
        <v>20803</v>
      </c>
      <c r="C4744" s="75" t="s">
        <v>6</v>
      </c>
      <c r="D4744" s="4" t="s">
        <v>23207</v>
      </c>
      <c r="E4744" s="76"/>
      <c r="F4744" s="77">
        <v>0</v>
      </c>
      <c r="H4744" s="77">
        <v>0</v>
      </c>
    </row>
    <row r="4745" spans="1:8" ht="19.899999999999999" hidden="1" customHeight="1">
      <c r="A4745" s="75">
        <v>9908</v>
      </c>
      <c r="B4745" s="4" t="s">
        <v>20804</v>
      </c>
      <c r="C4745" s="75" t="s">
        <v>6</v>
      </c>
      <c r="D4745" s="4" t="s">
        <v>23207</v>
      </c>
      <c r="E4745" s="76"/>
      <c r="F4745" s="77">
        <v>0</v>
      </c>
      <c r="H4745" s="77">
        <v>0</v>
      </c>
    </row>
    <row r="4746" spans="1:8" ht="19.899999999999999" hidden="1" customHeight="1">
      <c r="A4746" s="75">
        <v>9905</v>
      </c>
      <c r="B4746" s="4" t="s">
        <v>20805</v>
      </c>
      <c r="C4746" s="75" t="s">
        <v>6</v>
      </c>
      <c r="D4746" s="4" t="s">
        <v>23207</v>
      </c>
      <c r="E4746" s="76"/>
      <c r="F4746" s="77">
        <v>0</v>
      </c>
      <c r="H4746" s="77">
        <v>0</v>
      </c>
    </row>
    <row r="4747" spans="1:8" ht="19.899999999999999" hidden="1" customHeight="1">
      <c r="A4747" s="75">
        <v>9906</v>
      </c>
      <c r="B4747" s="4" t="s">
        <v>20806</v>
      </c>
      <c r="C4747" s="75" t="s">
        <v>6</v>
      </c>
      <c r="D4747" s="4" t="s">
        <v>23207</v>
      </c>
      <c r="E4747" s="76"/>
      <c r="F4747" s="77">
        <v>0</v>
      </c>
      <c r="H4747" s="77">
        <v>0</v>
      </c>
    </row>
    <row r="4748" spans="1:8" ht="19.899999999999999" hidden="1" customHeight="1">
      <c r="A4748" s="75">
        <v>9895</v>
      </c>
      <c r="B4748" s="4" t="s">
        <v>20807</v>
      </c>
      <c r="C4748" s="75" t="s">
        <v>6</v>
      </c>
      <c r="D4748" s="4" t="s">
        <v>23207</v>
      </c>
      <c r="E4748" s="76"/>
      <c r="F4748" s="77">
        <v>0</v>
      </c>
      <c r="H4748" s="77">
        <v>0</v>
      </c>
    </row>
    <row r="4749" spans="1:8" ht="19.899999999999999" hidden="1" customHeight="1">
      <c r="A4749" s="75">
        <v>9894</v>
      </c>
      <c r="B4749" s="4" t="s">
        <v>20808</v>
      </c>
      <c r="C4749" s="75" t="s">
        <v>6</v>
      </c>
      <c r="D4749" s="4" t="s">
        <v>23207</v>
      </c>
      <c r="E4749" s="76"/>
      <c r="F4749" s="77">
        <v>0</v>
      </c>
      <c r="H4749" s="77">
        <v>0</v>
      </c>
    </row>
    <row r="4750" spans="1:8" ht="19.899999999999999" hidden="1" customHeight="1">
      <c r="A4750" s="75">
        <v>9897</v>
      </c>
      <c r="B4750" s="4" t="s">
        <v>20809</v>
      </c>
      <c r="C4750" s="75" t="s">
        <v>6</v>
      </c>
      <c r="D4750" s="4" t="s">
        <v>23207</v>
      </c>
      <c r="E4750" s="76"/>
      <c r="F4750" s="77">
        <v>0</v>
      </c>
      <c r="H4750" s="77">
        <v>0</v>
      </c>
    </row>
    <row r="4751" spans="1:8" ht="19.899999999999999" hidden="1" customHeight="1">
      <c r="A4751" s="75">
        <v>9910</v>
      </c>
      <c r="B4751" s="4" t="s">
        <v>20810</v>
      </c>
      <c r="C4751" s="75" t="s">
        <v>6</v>
      </c>
      <c r="D4751" s="4" t="s">
        <v>23207</v>
      </c>
      <c r="E4751" s="76"/>
      <c r="F4751" s="77">
        <v>0</v>
      </c>
      <c r="H4751" s="77">
        <v>0</v>
      </c>
    </row>
    <row r="4752" spans="1:8" ht="19.899999999999999" hidden="1" customHeight="1">
      <c r="A4752" s="75">
        <v>9909</v>
      </c>
      <c r="B4752" s="4" t="s">
        <v>20811</v>
      </c>
      <c r="C4752" s="75" t="s">
        <v>6</v>
      </c>
      <c r="D4752" s="4" t="s">
        <v>23207</v>
      </c>
      <c r="E4752" s="76"/>
      <c r="F4752" s="77">
        <v>0</v>
      </c>
      <c r="H4752" s="77">
        <v>0</v>
      </c>
    </row>
    <row r="4753" spans="1:8" ht="19.899999999999999" hidden="1" customHeight="1">
      <c r="A4753" s="75">
        <v>9907</v>
      </c>
      <c r="B4753" s="4" t="s">
        <v>20812</v>
      </c>
      <c r="C4753" s="75" t="s">
        <v>6</v>
      </c>
      <c r="D4753" s="4" t="s">
        <v>23207</v>
      </c>
      <c r="E4753" s="76"/>
      <c r="F4753" s="77">
        <v>0</v>
      </c>
      <c r="H4753" s="77">
        <v>0</v>
      </c>
    </row>
    <row r="4754" spans="1:8" ht="19.899999999999999" hidden="1" customHeight="1">
      <c r="A4754" s="75">
        <v>20973</v>
      </c>
      <c r="B4754" s="4" t="s">
        <v>20813</v>
      </c>
      <c r="C4754" s="75" t="s">
        <v>6</v>
      </c>
      <c r="D4754" s="4" t="s">
        <v>23207</v>
      </c>
      <c r="E4754" s="76"/>
      <c r="F4754" s="77">
        <v>0</v>
      </c>
      <c r="H4754" s="77">
        <v>0</v>
      </c>
    </row>
    <row r="4755" spans="1:8" ht="19.899999999999999" hidden="1" customHeight="1">
      <c r="A4755" s="75">
        <v>20974</v>
      </c>
      <c r="B4755" s="4" t="s">
        <v>20814</v>
      </c>
      <c r="C4755" s="75" t="s">
        <v>6</v>
      </c>
      <c r="D4755" s="4" t="s">
        <v>23207</v>
      </c>
      <c r="E4755" s="76"/>
      <c r="F4755" s="77">
        <v>0</v>
      </c>
      <c r="H4755" s="77">
        <v>0</v>
      </c>
    </row>
    <row r="4756" spans="1:8" ht="19.899999999999999" hidden="1" customHeight="1">
      <c r="A4756" s="75">
        <v>37989</v>
      </c>
      <c r="B4756" s="4" t="s">
        <v>20815</v>
      </c>
      <c r="C4756" s="75" t="s">
        <v>6</v>
      </c>
      <c r="D4756" s="4" t="s">
        <v>23207</v>
      </c>
      <c r="E4756" s="76">
        <v>44.99</v>
      </c>
      <c r="F4756" s="77">
        <v>0</v>
      </c>
      <c r="H4756" s="77">
        <v>0</v>
      </c>
    </row>
    <row r="4757" spans="1:8" ht="19.899999999999999" hidden="1" customHeight="1">
      <c r="A4757" s="75">
        <v>37990</v>
      </c>
      <c r="B4757" s="4" t="s">
        <v>20816</v>
      </c>
      <c r="C4757" s="75" t="s">
        <v>6</v>
      </c>
      <c r="D4757" s="4" t="s">
        <v>23207</v>
      </c>
      <c r="E4757" s="76">
        <v>61.47</v>
      </c>
      <c r="F4757" s="77">
        <v>0</v>
      </c>
      <c r="H4757" s="77">
        <v>0</v>
      </c>
    </row>
    <row r="4758" spans="1:8" ht="19.899999999999999" hidden="1" customHeight="1">
      <c r="A4758" s="75">
        <v>37991</v>
      </c>
      <c r="B4758" s="4" t="s">
        <v>20817</v>
      </c>
      <c r="C4758" s="75" t="s">
        <v>6</v>
      </c>
      <c r="D4758" s="4" t="s">
        <v>23207</v>
      </c>
      <c r="E4758" s="76">
        <v>11.1</v>
      </c>
      <c r="F4758" s="77">
        <v>0</v>
      </c>
      <c r="H4758" s="77">
        <v>0</v>
      </c>
    </row>
    <row r="4759" spans="1:8" ht="19.899999999999999" hidden="1" customHeight="1">
      <c r="A4759" s="75">
        <v>37992</v>
      </c>
      <c r="B4759" s="4" t="s">
        <v>20818</v>
      </c>
      <c r="C4759" s="75" t="s">
        <v>6</v>
      </c>
      <c r="D4759" s="4" t="s">
        <v>23207</v>
      </c>
      <c r="E4759" s="76">
        <v>9.52</v>
      </c>
      <c r="F4759" s="77">
        <v>0</v>
      </c>
      <c r="H4759" s="77">
        <v>0</v>
      </c>
    </row>
    <row r="4760" spans="1:8" ht="19.899999999999999" hidden="1" customHeight="1">
      <c r="A4760" s="75">
        <v>37993</v>
      </c>
      <c r="B4760" s="4" t="s">
        <v>20819</v>
      </c>
      <c r="C4760" s="75" t="s">
        <v>6</v>
      </c>
      <c r="D4760" s="4" t="s">
        <v>23207</v>
      </c>
      <c r="E4760" s="76">
        <v>7.64</v>
      </c>
      <c r="F4760" s="77">
        <v>0</v>
      </c>
      <c r="H4760" s="77">
        <v>0</v>
      </c>
    </row>
    <row r="4761" spans="1:8" ht="19.899999999999999" hidden="1" customHeight="1">
      <c r="A4761" s="75">
        <v>37994</v>
      </c>
      <c r="B4761" s="4" t="s">
        <v>20820</v>
      </c>
      <c r="C4761" s="75" t="s">
        <v>6</v>
      </c>
      <c r="D4761" s="4" t="s">
        <v>23207</v>
      </c>
      <c r="E4761" s="76">
        <v>13.57</v>
      </c>
      <c r="F4761" s="77">
        <v>0</v>
      </c>
      <c r="H4761" s="77">
        <v>0</v>
      </c>
    </row>
    <row r="4762" spans="1:8" ht="19.899999999999999" hidden="1" customHeight="1">
      <c r="A4762" s="75">
        <v>37995</v>
      </c>
      <c r="B4762" s="4" t="s">
        <v>20821</v>
      </c>
      <c r="C4762" s="75" t="s">
        <v>6</v>
      </c>
      <c r="D4762" s="4" t="s">
        <v>23207</v>
      </c>
      <c r="E4762" s="76">
        <v>31.25</v>
      </c>
      <c r="F4762" s="77">
        <v>0</v>
      </c>
      <c r="H4762" s="77">
        <v>0</v>
      </c>
    </row>
    <row r="4763" spans="1:8" ht="19.899999999999999" hidden="1" customHeight="1">
      <c r="A4763" s="75">
        <v>37996</v>
      </c>
      <c r="B4763" s="4" t="s">
        <v>20822</v>
      </c>
      <c r="C4763" s="75" t="s">
        <v>6</v>
      </c>
      <c r="D4763" s="4" t="s">
        <v>23207</v>
      </c>
      <c r="E4763" s="76">
        <v>23.79</v>
      </c>
      <c r="F4763" s="77">
        <v>0</v>
      </c>
      <c r="H4763" s="77">
        <v>0</v>
      </c>
    </row>
    <row r="4764" spans="1:8" ht="19.899999999999999" hidden="1" customHeight="1">
      <c r="A4764" s="75">
        <v>45267</v>
      </c>
      <c r="B4764" s="4" t="s">
        <v>23195</v>
      </c>
      <c r="C4764" s="75" t="s">
        <v>6</v>
      </c>
      <c r="D4764" s="4" t="s">
        <v>23207</v>
      </c>
      <c r="E4764" s="76">
        <v>27.5</v>
      </c>
      <c r="F4764" s="77">
        <v>0</v>
      </c>
      <c r="H4764" s="77">
        <v>0</v>
      </c>
    </row>
    <row r="4765" spans="1:8" ht="19.899999999999999" hidden="1" customHeight="1">
      <c r="A4765" s="75">
        <v>13883</v>
      </c>
      <c r="B4765" s="4" t="s">
        <v>20823</v>
      </c>
      <c r="C4765" s="75" t="s">
        <v>6</v>
      </c>
      <c r="D4765" s="4" t="s">
        <v>23206</v>
      </c>
      <c r="E4765" s="76">
        <v>45.62</v>
      </c>
      <c r="F4765" s="77">
        <v>0</v>
      </c>
      <c r="H4765" s="77">
        <v>0</v>
      </c>
    </row>
    <row r="4766" spans="1:8" ht="19.899999999999999" hidden="1" customHeight="1">
      <c r="A4766" s="75">
        <v>38604</v>
      </c>
      <c r="B4766" s="4" t="s">
        <v>20824</v>
      </c>
      <c r="C4766" s="75" t="s">
        <v>6</v>
      </c>
      <c r="D4766" s="4" t="s">
        <v>23206</v>
      </c>
      <c r="E4766" s="76">
        <v>58.68</v>
      </c>
      <c r="F4766" s="77">
        <v>0</v>
      </c>
      <c r="H4766" s="77">
        <v>0</v>
      </c>
    </row>
    <row r="4767" spans="1:8" ht="19.899999999999999" hidden="1" customHeight="1">
      <c r="A4767" s="75">
        <v>10601</v>
      </c>
      <c r="B4767" s="4" t="s">
        <v>20825</v>
      </c>
      <c r="C4767" s="75" t="s">
        <v>6</v>
      </c>
      <c r="D4767" s="4" t="s">
        <v>23206</v>
      </c>
      <c r="E4767" s="76">
        <v>72.91</v>
      </c>
      <c r="F4767" s="77">
        <v>0</v>
      </c>
      <c r="H4767" s="77">
        <v>0</v>
      </c>
    </row>
    <row r="4768" spans="1:8" ht="19.899999999999999" hidden="1" customHeight="1">
      <c r="A4768" s="75">
        <v>44469</v>
      </c>
      <c r="B4768" s="4" t="s">
        <v>23196</v>
      </c>
      <c r="C4768" s="75" t="s">
        <v>6</v>
      </c>
      <c r="D4768" s="4" t="s">
        <v>23206</v>
      </c>
      <c r="E4768" s="76">
        <v>76.67</v>
      </c>
      <c r="F4768" s="77">
        <v>0</v>
      </c>
      <c r="H4768" s="77">
        <v>0</v>
      </c>
    </row>
    <row r="4769" spans="1:8" ht="19.899999999999999" hidden="1" customHeight="1">
      <c r="A4769" s="75">
        <v>13894</v>
      </c>
      <c r="B4769" s="4" t="s">
        <v>20826</v>
      </c>
      <c r="C4769" s="75" t="s">
        <v>6</v>
      </c>
      <c r="D4769" s="4" t="s">
        <v>23206</v>
      </c>
      <c r="E4769" s="76">
        <v>28.05</v>
      </c>
      <c r="F4769" s="77">
        <v>0</v>
      </c>
      <c r="H4769" s="77">
        <v>0</v>
      </c>
    </row>
    <row r="4770" spans="1:8" ht="19.899999999999999" hidden="1" customHeight="1">
      <c r="A4770" s="75">
        <v>13895</v>
      </c>
      <c r="B4770" s="4" t="s">
        <v>20827</v>
      </c>
      <c r="C4770" s="75" t="s">
        <v>6</v>
      </c>
      <c r="D4770" s="4" t="s">
        <v>23206</v>
      </c>
      <c r="E4770" s="76">
        <v>48.87</v>
      </c>
      <c r="F4770" s="77">
        <v>0</v>
      </c>
      <c r="H4770" s="77">
        <v>0</v>
      </c>
    </row>
    <row r="4771" spans="1:8" ht="19.899999999999999" hidden="1" customHeight="1">
      <c r="A4771" s="75">
        <v>13892</v>
      </c>
      <c r="B4771" s="4" t="s">
        <v>20828</v>
      </c>
      <c r="C4771" s="75" t="s">
        <v>6</v>
      </c>
      <c r="D4771" s="4" t="s">
        <v>23206</v>
      </c>
      <c r="E4771" s="76">
        <v>31.36</v>
      </c>
      <c r="F4771" s="77">
        <v>0</v>
      </c>
      <c r="H4771" s="77">
        <v>0</v>
      </c>
    </row>
    <row r="4772" spans="1:8" ht="19.899999999999999" hidden="1" customHeight="1">
      <c r="A4772" s="75">
        <v>9914</v>
      </c>
      <c r="B4772" s="4" t="s">
        <v>20829</v>
      </c>
      <c r="C4772" s="75" t="s">
        <v>6</v>
      </c>
      <c r="D4772" s="4" t="s">
        <v>23206</v>
      </c>
      <c r="E4772" s="76">
        <v>50.51</v>
      </c>
      <c r="F4772" s="77">
        <v>0</v>
      </c>
      <c r="H4772" s="77">
        <v>0</v>
      </c>
    </row>
    <row r="4773" spans="1:8" ht="19.899999999999999" hidden="1" customHeight="1">
      <c r="A4773" s="75">
        <v>36485</v>
      </c>
      <c r="B4773" s="4" t="s">
        <v>20830</v>
      </c>
      <c r="C4773" s="75" t="s">
        <v>6</v>
      </c>
      <c r="D4773" s="4" t="s">
        <v>23206</v>
      </c>
      <c r="E4773" s="76">
        <v>31.44</v>
      </c>
      <c r="F4773" s="77">
        <v>0</v>
      </c>
      <c r="H4773" s="77">
        <v>0</v>
      </c>
    </row>
    <row r="4774" spans="1:8" ht="19.899999999999999" hidden="1" customHeight="1">
      <c r="A4774" s="75">
        <v>9912</v>
      </c>
      <c r="B4774" s="4" t="s">
        <v>20831</v>
      </c>
      <c r="C4774" s="75" t="s">
        <v>6</v>
      </c>
      <c r="D4774" s="4" t="s">
        <v>23206</v>
      </c>
      <c r="E4774" s="76"/>
      <c r="F4774" s="77">
        <v>0</v>
      </c>
      <c r="H4774" s="77">
        <v>0</v>
      </c>
    </row>
    <row r="4775" spans="1:8" ht="19.899999999999999" hidden="1" customHeight="1">
      <c r="A4775" s="75">
        <v>9921</v>
      </c>
      <c r="B4775" s="4" t="s">
        <v>20832</v>
      </c>
      <c r="C4775" s="75" t="s">
        <v>6</v>
      </c>
      <c r="D4775" s="4" t="s">
        <v>23206</v>
      </c>
      <c r="E4775" s="76">
        <v>1.31</v>
      </c>
      <c r="F4775" s="77">
        <v>0</v>
      </c>
      <c r="H4775" s="77">
        <v>0</v>
      </c>
    </row>
    <row r="4776" spans="1:8" ht="19.899999999999999" hidden="1" customHeight="1">
      <c r="A4776" s="75">
        <v>21112</v>
      </c>
      <c r="B4776" s="4" t="s">
        <v>20833</v>
      </c>
      <c r="C4776" s="75" t="s">
        <v>6</v>
      </c>
      <c r="D4776" s="4" t="s">
        <v>23207</v>
      </c>
      <c r="E4776" s="76">
        <v>3.01</v>
      </c>
      <c r="F4776" s="77">
        <v>0</v>
      </c>
      <c r="H4776" s="77">
        <v>0</v>
      </c>
    </row>
    <row r="4777" spans="1:8" ht="19.899999999999999" hidden="1" customHeight="1">
      <c r="A4777" s="75">
        <v>10228</v>
      </c>
      <c r="B4777" s="4" t="s">
        <v>20834</v>
      </c>
      <c r="C4777" s="75" t="s">
        <v>6</v>
      </c>
      <c r="D4777" s="4" t="s">
        <v>23207</v>
      </c>
      <c r="E4777" s="76">
        <v>44.77</v>
      </c>
      <c r="F4777" s="77">
        <v>0</v>
      </c>
      <c r="H4777" s="77">
        <v>0</v>
      </c>
    </row>
    <row r="4778" spans="1:8" ht="19.899999999999999" hidden="1" customHeight="1">
      <c r="A4778" s="75">
        <v>11781</v>
      </c>
      <c r="B4778" s="4" t="s">
        <v>20835</v>
      </c>
      <c r="C4778" s="75" t="s">
        <v>6</v>
      </c>
      <c r="D4778" s="4" t="s">
        <v>23207</v>
      </c>
      <c r="E4778" s="76">
        <v>39.81</v>
      </c>
      <c r="F4778" s="77">
        <v>0</v>
      </c>
      <c r="H4778" s="77">
        <v>0</v>
      </c>
    </row>
    <row r="4779" spans="1:8" ht="19.899999999999999" hidden="1" customHeight="1">
      <c r="A4779" s="75">
        <v>37588</v>
      </c>
      <c r="B4779" s="4" t="s">
        <v>23197</v>
      </c>
      <c r="C4779" s="75" t="s">
        <v>6</v>
      </c>
      <c r="D4779" s="4" t="s">
        <v>23207</v>
      </c>
      <c r="E4779" s="76">
        <v>38.53</v>
      </c>
      <c r="F4779" s="77">
        <v>0</v>
      </c>
      <c r="H4779" s="77">
        <v>0</v>
      </c>
    </row>
    <row r="4780" spans="1:8" ht="19.899999999999999" hidden="1" customHeight="1">
      <c r="A4780" s="75">
        <v>11751</v>
      </c>
      <c r="B4780" s="4" t="s">
        <v>20836</v>
      </c>
      <c r="C4780" s="75" t="s">
        <v>6</v>
      </c>
      <c r="D4780" s="4" t="s">
        <v>23207</v>
      </c>
      <c r="E4780" s="76">
        <v>6.66</v>
      </c>
      <c r="F4780" s="77">
        <v>0</v>
      </c>
      <c r="H4780" s="77">
        <v>0</v>
      </c>
    </row>
    <row r="4781" spans="1:8" ht="19.899999999999999" hidden="1" customHeight="1">
      <c r="A4781" s="75">
        <v>11750</v>
      </c>
      <c r="B4781" s="4" t="s">
        <v>20837</v>
      </c>
      <c r="C4781" s="75" t="s">
        <v>6</v>
      </c>
      <c r="D4781" s="4" t="s">
        <v>23207</v>
      </c>
      <c r="E4781" s="76">
        <v>31.33</v>
      </c>
      <c r="F4781" s="77">
        <v>0</v>
      </c>
      <c r="H4781" s="77">
        <v>0</v>
      </c>
    </row>
    <row r="4782" spans="1:8" ht="19.899999999999999" hidden="1" customHeight="1">
      <c r="A4782" s="75">
        <v>11746</v>
      </c>
      <c r="B4782" s="4" t="s">
        <v>20838</v>
      </c>
      <c r="C4782" s="75" t="s">
        <v>6</v>
      </c>
      <c r="D4782" s="4" t="s">
        <v>23207</v>
      </c>
      <c r="E4782" s="76"/>
      <c r="F4782" s="77">
        <v>0</v>
      </c>
      <c r="H4782" s="77">
        <v>0</v>
      </c>
    </row>
    <row r="4783" spans="1:8" ht="19.899999999999999" hidden="1" customHeight="1">
      <c r="A4783" s="75">
        <v>11748</v>
      </c>
      <c r="B4783" s="4" t="s">
        <v>20839</v>
      </c>
      <c r="C4783" s="75" t="s">
        <v>6</v>
      </c>
      <c r="D4783" s="4" t="s">
        <v>23207</v>
      </c>
      <c r="E4783" s="76"/>
      <c r="F4783" s="77">
        <v>0</v>
      </c>
      <c r="H4783" s="77">
        <v>0</v>
      </c>
    </row>
    <row r="4784" spans="1:8" ht="19.899999999999999" hidden="1" customHeight="1">
      <c r="A4784" s="75">
        <v>11747</v>
      </c>
      <c r="B4784" s="4" t="s">
        <v>20840</v>
      </c>
      <c r="C4784" s="75" t="s">
        <v>6</v>
      </c>
      <c r="D4784" s="4" t="s">
        <v>23207</v>
      </c>
      <c r="E4784" s="76"/>
      <c r="F4784" s="77">
        <v>0</v>
      </c>
      <c r="H4784" s="77">
        <v>0</v>
      </c>
    </row>
    <row r="4785" spans="1:8" ht="19.899999999999999" hidden="1" customHeight="1">
      <c r="A4785" s="75">
        <v>11749</v>
      </c>
      <c r="B4785" s="4" t="s">
        <v>20841</v>
      </c>
      <c r="C4785" s="75" t="s">
        <v>6</v>
      </c>
      <c r="D4785" s="4" t="s">
        <v>23207</v>
      </c>
      <c r="E4785" s="76"/>
      <c r="F4785" s="77">
        <v>0</v>
      </c>
      <c r="H4785" s="77">
        <v>0</v>
      </c>
    </row>
    <row r="4786" spans="1:8" ht="19.899999999999999" hidden="1" customHeight="1">
      <c r="A4786" s="75">
        <v>10236</v>
      </c>
      <c r="B4786" s="4" t="s">
        <v>20842</v>
      </c>
      <c r="C4786" s="75" t="s">
        <v>6</v>
      </c>
      <c r="D4786" s="4" t="s">
        <v>23207</v>
      </c>
      <c r="E4786" s="76"/>
      <c r="F4786" s="77">
        <v>0</v>
      </c>
      <c r="H4786" s="77">
        <v>0</v>
      </c>
    </row>
    <row r="4787" spans="1:8" ht="19.899999999999999" hidden="1" customHeight="1">
      <c r="A4787" s="75">
        <v>10233</v>
      </c>
      <c r="B4787" s="4" t="s">
        <v>20843</v>
      </c>
      <c r="C4787" s="75" t="s">
        <v>6</v>
      </c>
      <c r="D4787" s="4" t="s">
        <v>23207</v>
      </c>
      <c r="E4787" s="76"/>
      <c r="F4787" s="77">
        <v>0</v>
      </c>
      <c r="H4787" s="77">
        <v>0</v>
      </c>
    </row>
    <row r="4788" spans="1:8" ht="19.899999999999999" hidden="1" customHeight="1">
      <c r="A4788" s="75">
        <v>10234</v>
      </c>
      <c r="B4788" s="4" t="s">
        <v>20844</v>
      </c>
      <c r="C4788" s="75" t="s">
        <v>6</v>
      </c>
      <c r="D4788" s="4" t="s">
        <v>23207</v>
      </c>
      <c r="E4788" s="76"/>
      <c r="F4788" s="77">
        <v>0</v>
      </c>
      <c r="H4788" s="77">
        <v>0</v>
      </c>
    </row>
    <row r="4789" spans="1:8" ht="19.899999999999999" hidden="1" customHeight="1">
      <c r="A4789" s="75">
        <v>10231</v>
      </c>
      <c r="B4789" s="4" t="s">
        <v>20845</v>
      </c>
      <c r="C4789" s="75" t="s">
        <v>6</v>
      </c>
      <c r="D4789" s="4" t="s">
        <v>23207</v>
      </c>
      <c r="E4789" s="76"/>
      <c r="F4789" s="77">
        <v>0</v>
      </c>
      <c r="H4789" s="77">
        <v>0</v>
      </c>
    </row>
    <row r="4790" spans="1:8" ht="19.899999999999999" hidden="1" customHeight="1">
      <c r="A4790" s="75">
        <v>10232</v>
      </c>
      <c r="B4790" s="4" t="s">
        <v>20846</v>
      </c>
      <c r="C4790" s="75" t="s">
        <v>6</v>
      </c>
      <c r="D4790" s="4" t="s">
        <v>23207</v>
      </c>
      <c r="E4790" s="76"/>
      <c r="F4790" s="77">
        <v>0</v>
      </c>
      <c r="H4790" s="77">
        <v>0</v>
      </c>
    </row>
    <row r="4791" spans="1:8" ht="19.899999999999999" hidden="1" customHeight="1">
      <c r="A4791" s="75">
        <v>10235</v>
      </c>
      <c r="B4791" s="4" t="s">
        <v>20847</v>
      </c>
      <c r="C4791" s="75" t="s">
        <v>6</v>
      </c>
      <c r="D4791" s="4" t="s">
        <v>23207</v>
      </c>
      <c r="E4791" s="76"/>
      <c r="F4791" s="77">
        <v>0</v>
      </c>
      <c r="H4791" s="77">
        <v>0</v>
      </c>
    </row>
    <row r="4792" spans="1:8" ht="19.899999999999999" hidden="1" customHeight="1">
      <c r="A4792" s="75">
        <v>10229</v>
      </c>
      <c r="B4792" s="4" t="s">
        <v>20848</v>
      </c>
      <c r="C4792" s="75" t="s">
        <v>6</v>
      </c>
      <c r="D4792" s="4" t="s">
        <v>23207</v>
      </c>
      <c r="E4792" s="76"/>
      <c r="F4792" s="77">
        <v>0</v>
      </c>
      <c r="H4792" s="77">
        <v>0</v>
      </c>
    </row>
    <row r="4793" spans="1:8" ht="19.899999999999999" hidden="1" customHeight="1">
      <c r="A4793" s="75">
        <v>10230</v>
      </c>
      <c r="B4793" s="4" t="s">
        <v>20849</v>
      </c>
      <c r="C4793" s="75" t="s">
        <v>6</v>
      </c>
      <c r="D4793" s="4" t="s">
        <v>23207</v>
      </c>
      <c r="E4793" s="76">
        <v>17.04</v>
      </c>
      <c r="F4793" s="77">
        <v>0</v>
      </c>
      <c r="H4793" s="77">
        <v>0</v>
      </c>
    </row>
    <row r="4794" spans="1:8" ht="19.899999999999999" hidden="1" customHeight="1">
      <c r="A4794" s="75">
        <v>10409</v>
      </c>
      <c r="B4794" s="4" t="s">
        <v>20850</v>
      </c>
      <c r="C4794" s="75" t="s">
        <v>6</v>
      </c>
      <c r="D4794" s="4" t="s">
        <v>23207</v>
      </c>
      <c r="E4794" s="76">
        <v>3005.82</v>
      </c>
      <c r="F4794" s="77">
        <v>0</v>
      </c>
      <c r="H4794" s="77">
        <v>0</v>
      </c>
    </row>
    <row r="4795" spans="1:8" ht="19.899999999999999" hidden="1" customHeight="1">
      <c r="A4795" s="75">
        <v>10411</v>
      </c>
      <c r="B4795" s="4" t="s">
        <v>20851</v>
      </c>
      <c r="C4795" s="75" t="s">
        <v>6</v>
      </c>
      <c r="D4795" s="4" t="s">
        <v>23207</v>
      </c>
      <c r="E4795" s="76">
        <v>1196.8699999999999</v>
      </c>
      <c r="F4795" s="77">
        <v>0</v>
      </c>
      <c r="H4795" s="77">
        <v>0</v>
      </c>
    </row>
    <row r="4796" spans="1:8" ht="19.899999999999999" hidden="1" customHeight="1">
      <c r="A4796" s="75" t="s">
        <v>26173</v>
      </c>
      <c r="B4796" s="4" t="s">
        <v>20852</v>
      </c>
      <c r="C4796" s="75" t="s">
        <v>6</v>
      </c>
      <c r="D4796" s="4" t="s">
        <v>23207</v>
      </c>
      <c r="E4796" s="76">
        <v>1041.6600000000001</v>
      </c>
      <c r="F4796" s="77">
        <v>0</v>
      </c>
      <c r="H4796" s="77">
        <v>0</v>
      </c>
    </row>
    <row r="4797" spans="1:8" ht="19.899999999999999" hidden="1" customHeight="1">
      <c r="A4797" s="75" t="s">
        <v>26169</v>
      </c>
      <c r="B4797" s="4" t="s">
        <v>20853</v>
      </c>
      <c r="C4797" s="75" t="s">
        <v>6</v>
      </c>
      <c r="D4797" s="4" t="s">
        <v>23207</v>
      </c>
      <c r="E4797" s="76">
        <v>2708.33</v>
      </c>
      <c r="F4797" s="77">
        <v>0</v>
      </c>
      <c r="H4797" s="77">
        <v>0</v>
      </c>
    </row>
    <row r="4798" spans="1:8" ht="19.899999999999999" hidden="1" customHeight="1">
      <c r="A4798" s="75">
        <v>10405</v>
      </c>
      <c r="B4798" s="4" t="s">
        <v>20854</v>
      </c>
      <c r="C4798" s="75" t="s">
        <v>6</v>
      </c>
      <c r="D4798" s="4" t="s">
        <v>23207</v>
      </c>
      <c r="E4798" s="76">
        <v>3166.66</v>
      </c>
      <c r="F4798" s="77">
        <v>0</v>
      </c>
      <c r="H4798" s="77">
        <v>0</v>
      </c>
    </row>
    <row r="4799" spans="1:8" ht="19.899999999999999" hidden="1" customHeight="1">
      <c r="A4799" s="75">
        <v>10408</v>
      </c>
      <c r="B4799" s="4" t="s">
        <v>20855</v>
      </c>
      <c r="C4799" s="75" t="s">
        <v>6</v>
      </c>
      <c r="D4799" s="4" t="s">
        <v>23207</v>
      </c>
      <c r="E4799" s="76">
        <v>933.33</v>
      </c>
      <c r="F4799" s="77">
        <v>0</v>
      </c>
      <c r="H4799" s="77">
        <v>0</v>
      </c>
    </row>
    <row r="4800" spans="1:8" ht="19.899999999999999" hidden="1" customHeight="1">
      <c r="A4800" s="75" t="s">
        <v>26171</v>
      </c>
      <c r="B4800" s="4" t="s">
        <v>20856</v>
      </c>
      <c r="C4800" s="75" t="s">
        <v>6</v>
      </c>
      <c r="D4800" s="4" t="s">
        <v>23207</v>
      </c>
      <c r="E4800" s="76">
        <v>291.66000000000003</v>
      </c>
      <c r="F4800" s="77">
        <v>0</v>
      </c>
      <c r="H4800" s="77">
        <v>0</v>
      </c>
    </row>
    <row r="4801" spans="1:8" ht="19.899999999999999" hidden="1" customHeight="1">
      <c r="A4801" s="75">
        <v>10412</v>
      </c>
      <c r="B4801" s="4" t="s">
        <v>20857</v>
      </c>
      <c r="C4801" s="75" t="s">
        <v>6</v>
      </c>
      <c r="D4801" s="4" t="s">
        <v>23207</v>
      </c>
      <c r="E4801" s="76">
        <v>414.54</v>
      </c>
      <c r="F4801" s="77">
        <v>0</v>
      </c>
      <c r="H4801" s="77">
        <v>0</v>
      </c>
    </row>
    <row r="4802" spans="1:8" ht="19.899999999999999" hidden="1" customHeight="1">
      <c r="A4802" s="75">
        <v>10407</v>
      </c>
      <c r="B4802" s="4" t="s">
        <v>20858</v>
      </c>
      <c r="C4802" s="75" t="s">
        <v>6</v>
      </c>
      <c r="D4802" s="4" t="s">
        <v>23207</v>
      </c>
      <c r="E4802" s="76">
        <v>672.91</v>
      </c>
      <c r="F4802" s="77">
        <v>0</v>
      </c>
      <c r="H4802" s="77">
        <v>0</v>
      </c>
    </row>
    <row r="4803" spans="1:8" ht="19.899999999999999" hidden="1" customHeight="1">
      <c r="A4803" s="75">
        <v>10416</v>
      </c>
      <c r="B4803" s="4" t="s">
        <v>20859</v>
      </c>
      <c r="C4803" s="75" t="s">
        <v>6</v>
      </c>
      <c r="D4803" s="4" t="s">
        <v>23207</v>
      </c>
      <c r="E4803" s="76">
        <v>333.33</v>
      </c>
      <c r="F4803" s="77">
        <v>0</v>
      </c>
      <c r="H4803" s="77">
        <v>0</v>
      </c>
    </row>
    <row r="4804" spans="1:8" ht="19.899999999999999" hidden="1" customHeight="1">
      <c r="A4804" s="75">
        <v>10419</v>
      </c>
      <c r="B4804" s="4" t="s">
        <v>20860</v>
      </c>
      <c r="C4804" s="75" t="s">
        <v>6</v>
      </c>
      <c r="D4804" s="4" t="s">
        <v>23207</v>
      </c>
      <c r="E4804" s="76">
        <v>500</v>
      </c>
      <c r="F4804" s="77">
        <v>0</v>
      </c>
      <c r="H4804" s="77">
        <v>0</v>
      </c>
    </row>
    <row r="4805" spans="1:8" ht="19.899999999999999" hidden="1" customHeight="1">
      <c r="A4805" s="75">
        <v>10418</v>
      </c>
      <c r="B4805" s="4" t="s">
        <v>20861</v>
      </c>
      <c r="C4805" s="75" t="s">
        <v>6</v>
      </c>
      <c r="D4805" s="4" t="s">
        <v>23207</v>
      </c>
      <c r="E4805" s="76">
        <v>359.83</v>
      </c>
      <c r="F4805" s="77">
        <v>0</v>
      </c>
      <c r="H4805" s="77">
        <v>0</v>
      </c>
    </row>
    <row r="4806" spans="1:8" ht="19.899999999999999" hidden="1" customHeight="1">
      <c r="A4806" s="75">
        <v>21092</v>
      </c>
      <c r="B4806" s="4" t="s">
        <v>20862</v>
      </c>
      <c r="C4806" s="75" t="s">
        <v>6</v>
      </c>
      <c r="D4806" s="4" t="s">
        <v>23207</v>
      </c>
      <c r="E4806" s="76">
        <v>625</v>
      </c>
      <c r="F4806" s="77">
        <v>0</v>
      </c>
      <c r="H4806" s="77">
        <v>0</v>
      </c>
    </row>
    <row r="4807" spans="1:8" ht="19.899999999999999" hidden="1" customHeight="1">
      <c r="A4807" s="75">
        <v>12657</v>
      </c>
      <c r="B4807" s="4" t="s">
        <v>20863</v>
      </c>
      <c r="C4807" s="75" t="s">
        <v>6</v>
      </c>
      <c r="D4807" s="4" t="s">
        <v>23207</v>
      </c>
      <c r="E4807" s="76">
        <v>218.75</v>
      </c>
      <c r="F4807" s="77">
        <v>0</v>
      </c>
      <c r="H4807" s="77">
        <v>0</v>
      </c>
    </row>
    <row r="4808" spans="1:8" ht="19.899999999999999" hidden="1" customHeight="1">
      <c r="A4808" s="75">
        <v>10417</v>
      </c>
      <c r="B4808" s="4" t="s">
        <v>20864</v>
      </c>
      <c r="C4808" s="75" t="s">
        <v>6</v>
      </c>
      <c r="D4808" s="4" t="s">
        <v>23207</v>
      </c>
      <c r="E4808" s="76">
        <v>250</v>
      </c>
      <c r="F4808" s="77">
        <v>0</v>
      </c>
      <c r="H4808" s="77">
        <v>0</v>
      </c>
    </row>
    <row r="4809" spans="1:8" ht="19.899999999999999" hidden="1" customHeight="1">
      <c r="A4809" s="75">
        <v>10414</v>
      </c>
      <c r="B4809" s="4" t="s">
        <v>20865</v>
      </c>
      <c r="C4809" s="75" t="s">
        <v>6</v>
      </c>
      <c r="D4809" s="4" t="s">
        <v>23207</v>
      </c>
      <c r="E4809" s="76">
        <v>291.66000000000003</v>
      </c>
      <c r="F4809" s="77">
        <v>0</v>
      </c>
      <c r="H4809" s="77">
        <v>0</v>
      </c>
    </row>
    <row r="4810" spans="1:8" ht="19.899999999999999" hidden="1" customHeight="1">
      <c r="A4810" s="75">
        <v>10413</v>
      </c>
      <c r="B4810" s="4" t="s">
        <v>20866</v>
      </c>
      <c r="C4810" s="75" t="s">
        <v>6</v>
      </c>
      <c r="D4810" s="4" t="s">
        <v>23207</v>
      </c>
      <c r="E4810" s="76">
        <v>354.16</v>
      </c>
      <c r="F4810" s="77">
        <v>0</v>
      </c>
      <c r="H4810" s="77">
        <v>0</v>
      </c>
    </row>
    <row r="4811" spans="1:8" ht="19.899999999999999" hidden="1" customHeight="1">
      <c r="A4811" s="75" t="s">
        <v>26174</v>
      </c>
      <c r="B4811" s="4" t="s">
        <v>20867</v>
      </c>
      <c r="C4811" s="75" t="s">
        <v>6</v>
      </c>
      <c r="D4811" s="4" t="s">
        <v>23207</v>
      </c>
      <c r="E4811" s="76">
        <v>516.66</v>
      </c>
      <c r="F4811" s="77">
        <v>0</v>
      </c>
      <c r="H4811" s="77">
        <v>0</v>
      </c>
    </row>
    <row r="4812" spans="1:8" ht="19.899999999999999" hidden="1" customHeight="1">
      <c r="A4812" s="75">
        <v>38643</v>
      </c>
      <c r="B4812" s="4" t="s">
        <v>20868</v>
      </c>
      <c r="C4812" s="75" t="s">
        <v>6</v>
      </c>
      <c r="D4812" s="4" t="s">
        <v>23207</v>
      </c>
      <c r="E4812" s="76">
        <v>208.33</v>
      </c>
      <c r="F4812" s="77">
        <v>0</v>
      </c>
      <c r="H4812" s="77">
        <v>0</v>
      </c>
    </row>
    <row r="4813" spans="1:8" ht="19.899999999999999" hidden="1" customHeight="1">
      <c r="A4813" s="75">
        <v>6157</v>
      </c>
      <c r="B4813" s="4" t="s">
        <v>20869</v>
      </c>
      <c r="C4813" s="75" t="s">
        <v>6</v>
      </c>
      <c r="D4813" s="4" t="s">
        <v>23207</v>
      </c>
      <c r="E4813" s="76">
        <v>625</v>
      </c>
      <c r="F4813" s="77">
        <v>0</v>
      </c>
      <c r="H4813" s="77">
        <v>0</v>
      </c>
    </row>
    <row r="4814" spans="1:8" ht="19.899999999999999" hidden="1" customHeight="1">
      <c r="A4814" s="75">
        <v>6158</v>
      </c>
      <c r="B4814" s="4" t="s">
        <v>23198</v>
      </c>
      <c r="C4814" s="75" t="s">
        <v>6</v>
      </c>
      <c r="D4814" s="4" t="s">
        <v>23207</v>
      </c>
      <c r="E4814" s="76">
        <v>645.83000000000004</v>
      </c>
      <c r="F4814" s="77">
        <v>0</v>
      </c>
      <c r="H4814" s="77">
        <v>0</v>
      </c>
    </row>
    <row r="4815" spans="1:8" ht="19.899999999999999" hidden="1" customHeight="1">
      <c r="A4815" s="75">
        <v>6156</v>
      </c>
      <c r="B4815" s="4" t="s">
        <v>23199</v>
      </c>
      <c r="C4815" s="75" t="s">
        <v>6</v>
      </c>
      <c r="D4815" s="4" t="s">
        <v>23207</v>
      </c>
      <c r="E4815" s="76">
        <v>526.99</v>
      </c>
      <c r="F4815" s="77">
        <v>0</v>
      </c>
      <c r="H4815" s="77">
        <v>0</v>
      </c>
    </row>
    <row r="4816" spans="1:8" ht="19.899999999999999" hidden="1" customHeight="1">
      <c r="A4816" s="75">
        <v>6153</v>
      </c>
      <c r="B4816" s="4" t="s">
        <v>23200</v>
      </c>
      <c r="C4816" s="75" t="s">
        <v>6</v>
      </c>
      <c r="D4816" s="4" t="s">
        <v>23207</v>
      </c>
      <c r="E4816" s="76">
        <v>310.95999999999998</v>
      </c>
      <c r="F4816" s="77">
        <v>0</v>
      </c>
      <c r="H4816" s="77">
        <v>0</v>
      </c>
    </row>
    <row r="4817" spans="1:8" ht="19.899999999999999" hidden="1" customHeight="1">
      <c r="A4817" s="75">
        <v>6154</v>
      </c>
      <c r="B4817" s="4" t="s">
        <v>23201</v>
      </c>
      <c r="C4817" s="75" t="s">
        <v>6</v>
      </c>
      <c r="D4817" s="4" t="s">
        <v>23207</v>
      </c>
      <c r="E4817" s="76">
        <v>405.94</v>
      </c>
      <c r="F4817" s="77">
        <v>0</v>
      </c>
      <c r="H4817" s="77">
        <v>0</v>
      </c>
    </row>
    <row r="4818" spans="1:8" ht="19.899999999999999" hidden="1" customHeight="1">
      <c r="A4818" s="75">
        <v>6155</v>
      </c>
      <c r="B4818" s="4" t="s">
        <v>23202</v>
      </c>
      <c r="C4818" s="75" t="s">
        <v>6</v>
      </c>
      <c r="D4818" s="4" t="s">
        <v>23207</v>
      </c>
      <c r="E4818" s="76">
        <v>570</v>
      </c>
      <c r="F4818" s="77">
        <v>0</v>
      </c>
      <c r="H4818" s="77">
        <v>0</v>
      </c>
    </row>
    <row r="4819" spans="1:8" ht="19.899999999999999" hidden="1" customHeight="1">
      <c r="A4819" s="75">
        <v>43595</v>
      </c>
      <c r="B4819" s="4" t="s">
        <v>20870</v>
      </c>
      <c r="C4819" s="75" t="s">
        <v>6</v>
      </c>
      <c r="D4819" s="4" t="s">
        <v>23207</v>
      </c>
      <c r="E4819" s="76">
        <v>664.18</v>
      </c>
      <c r="F4819" s="77">
        <v>0</v>
      </c>
      <c r="H4819" s="77">
        <v>0</v>
      </c>
    </row>
    <row r="4820" spans="1:8" ht="19.899999999999999" hidden="1" customHeight="1">
      <c r="A4820" s="75">
        <v>43596</v>
      </c>
      <c r="B4820" s="4" t="s">
        <v>20871</v>
      </c>
      <c r="C4820" s="75" t="s">
        <v>6</v>
      </c>
      <c r="D4820" s="4" t="s">
        <v>23207</v>
      </c>
      <c r="E4820" s="76">
        <v>375.24</v>
      </c>
      <c r="F4820" s="77">
        <v>0</v>
      </c>
      <c r="H4820" s="77">
        <v>0</v>
      </c>
    </row>
    <row r="4821" spans="1:8" ht="19.899999999999999" hidden="1" customHeight="1">
      <c r="A4821" s="75">
        <v>38108</v>
      </c>
      <c r="B4821" s="4" t="s">
        <v>20872</v>
      </c>
      <c r="C4821" s="75" t="s">
        <v>6</v>
      </c>
      <c r="D4821" s="4" t="s">
        <v>23207</v>
      </c>
      <c r="E4821" s="76">
        <v>506.95</v>
      </c>
      <c r="F4821" s="77">
        <v>0</v>
      </c>
      <c r="H4821" s="77">
        <v>0</v>
      </c>
    </row>
    <row r="4822" spans="1:8" ht="19.899999999999999" hidden="1" customHeight="1">
      <c r="A4822" s="75">
        <v>38087</v>
      </c>
      <c r="B4822" s="4" t="s">
        <v>20873</v>
      </c>
      <c r="C4822" s="75" t="s">
        <v>6</v>
      </c>
      <c r="D4822" s="4" t="s">
        <v>23207</v>
      </c>
      <c r="E4822" s="76">
        <v>22.32</v>
      </c>
      <c r="F4822" s="77">
        <v>0</v>
      </c>
      <c r="H4822" s="77">
        <v>0</v>
      </c>
    </row>
    <row r="4823" spans="1:8" ht="19.899999999999999" hidden="1" customHeight="1">
      <c r="A4823" s="75">
        <v>38109</v>
      </c>
      <c r="B4823" s="4" t="s">
        <v>20874</v>
      </c>
      <c r="C4823" s="75" t="s">
        <v>6</v>
      </c>
      <c r="D4823" s="4" t="s">
        <v>23207</v>
      </c>
      <c r="E4823" s="76">
        <v>30.66</v>
      </c>
      <c r="F4823" s="77">
        <v>0</v>
      </c>
      <c r="H4823" s="77">
        <v>0</v>
      </c>
    </row>
    <row r="4824" spans="1:8" ht="19.899999999999999" hidden="1" customHeight="1">
      <c r="A4824" s="75">
        <v>38088</v>
      </c>
      <c r="B4824" s="4" t="s">
        <v>20875</v>
      </c>
      <c r="C4824" s="75" t="s">
        <v>6</v>
      </c>
      <c r="D4824" s="4" t="s">
        <v>23207</v>
      </c>
      <c r="E4824" s="76">
        <v>20.29</v>
      </c>
      <c r="F4824" s="77">
        <v>0</v>
      </c>
      <c r="H4824" s="77">
        <v>0</v>
      </c>
    </row>
    <row r="4825" spans="1:8" ht="19.899999999999999" hidden="1" customHeight="1">
      <c r="A4825" s="75">
        <v>38110</v>
      </c>
      <c r="B4825" s="4" t="s">
        <v>20876</v>
      </c>
      <c r="C4825" s="75" t="s">
        <v>6</v>
      </c>
      <c r="D4825" s="4" t="s">
        <v>23207</v>
      </c>
      <c r="E4825" s="76">
        <v>26.87</v>
      </c>
      <c r="F4825" s="77">
        <v>0</v>
      </c>
      <c r="H4825" s="77">
        <v>0</v>
      </c>
    </row>
    <row r="4826" spans="1:8" ht="19.899999999999999" hidden="1" customHeight="1">
      <c r="A4826" s="75">
        <v>38089</v>
      </c>
      <c r="B4826" s="4" t="s">
        <v>20877</v>
      </c>
      <c r="C4826" s="75" t="s">
        <v>6</v>
      </c>
      <c r="D4826" s="4" t="s">
        <v>23207</v>
      </c>
      <c r="E4826" s="76"/>
      <c r="F4826" s="77">
        <v>0</v>
      </c>
      <c r="H4826" s="77">
        <v>0</v>
      </c>
    </row>
    <row r="4827" spans="1:8" ht="19.899999999999999" hidden="1" customHeight="1">
      <c r="A4827" s="75">
        <v>38111</v>
      </c>
      <c r="B4827" s="4" t="s">
        <v>20878</v>
      </c>
      <c r="C4827" s="75" t="s">
        <v>6</v>
      </c>
      <c r="D4827" s="4" t="s">
        <v>23207</v>
      </c>
      <c r="E4827" s="76">
        <v>22.21</v>
      </c>
      <c r="F4827" s="77">
        <v>0</v>
      </c>
      <c r="H4827" s="77">
        <v>0</v>
      </c>
    </row>
    <row r="4828" spans="1:8" ht="19.899999999999999" hidden="1" customHeight="1">
      <c r="A4828" s="75">
        <v>38090</v>
      </c>
      <c r="B4828" s="4" t="s">
        <v>20879</v>
      </c>
      <c r="C4828" s="75" t="s">
        <v>6</v>
      </c>
      <c r="D4828" s="4" t="s">
        <v>23207</v>
      </c>
      <c r="E4828" s="76">
        <v>27.74</v>
      </c>
      <c r="F4828" s="77">
        <v>0</v>
      </c>
      <c r="H4828" s="77">
        <v>0</v>
      </c>
    </row>
    <row r="4829" spans="1:8" ht="19.899999999999999" hidden="1" customHeight="1">
      <c r="A4829" s="75">
        <v>38400</v>
      </c>
      <c r="B4829" s="4" t="s">
        <v>20880</v>
      </c>
      <c r="C4829" s="75" t="s">
        <v>6</v>
      </c>
      <c r="D4829" s="4" t="s">
        <v>23207</v>
      </c>
      <c r="E4829" s="76">
        <v>40.1</v>
      </c>
      <c r="F4829" s="77">
        <v>0</v>
      </c>
      <c r="H4829" s="77">
        <v>0</v>
      </c>
    </row>
    <row r="4830" spans="1:8" ht="19.899999999999999" hidden="1" customHeight="1">
      <c r="A4830" s="75">
        <v>13726</v>
      </c>
      <c r="B4830" s="4" t="s">
        <v>20881</v>
      </c>
      <c r="C4830" s="75" t="s">
        <v>6</v>
      </c>
      <c r="D4830" s="4" t="s">
        <v>23206</v>
      </c>
      <c r="E4830" s="76">
        <v>42.93</v>
      </c>
      <c r="F4830" s="77">
        <v>0</v>
      </c>
      <c r="H4830" s="77">
        <v>0</v>
      </c>
    </row>
    <row r="4831" spans="1:8" ht="19.899999999999999" hidden="1" customHeight="1">
      <c r="A4831" s="75">
        <v>12627</v>
      </c>
      <c r="B4831" s="4" t="s">
        <v>20882</v>
      </c>
      <c r="C4831" s="75" t="s">
        <v>6</v>
      </c>
      <c r="D4831" s="4" t="s">
        <v>23207</v>
      </c>
      <c r="E4831" s="76">
        <v>15.26</v>
      </c>
      <c r="F4831" s="77">
        <v>0</v>
      </c>
      <c r="H4831" s="77">
        <v>0</v>
      </c>
    </row>
    <row r="4832" spans="1:8" ht="19.899999999999999" hidden="1" customHeight="1">
      <c r="A4832" s="75">
        <v>39996</v>
      </c>
      <c r="B4832" s="4" t="s">
        <v>20883</v>
      </c>
      <c r="C4832" s="75" t="s">
        <v>1</v>
      </c>
      <c r="D4832" s="4" t="s">
        <v>23207</v>
      </c>
      <c r="E4832" s="76">
        <v>2694.96</v>
      </c>
      <c r="F4832" s="77">
        <v>0</v>
      </c>
      <c r="H4832" s="77">
        <v>0</v>
      </c>
    </row>
    <row r="4833" spans="1:8" ht="19.899999999999999" hidden="1" customHeight="1">
      <c r="A4833" s="75">
        <v>10478</v>
      </c>
      <c r="B4833" s="4" t="s">
        <v>20884</v>
      </c>
      <c r="C4833" s="75" t="s">
        <v>1056</v>
      </c>
      <c r="D4833" s="4" t="s">
        <v>23207</v>
      </c>
      <c r="E4833" s="76"/>
      <c r="F4833" s="77">
        <v>0</v>
      </c>
      <c r="H4833" s="77">
        <v>0</v>
      </c>
    </row>
    <row r="4834" spans="1:8" ht="19.899999999999999" hidden="1" customHeight="1">
      <c r="A4834" s="75">
        <v>10481</v>
      </c>
      <c r="B4834" s="4" t="s">
        <v>20885</v>
      </c>
      <c r="C4834" s="75" t="s">
        <v>1056</v>
      </c>
      <c r="D4834" s="4" t="s">
        <v>23207</v>
      </c>
      <c r="E4834" s="76"/>
      <c r="F4834" s="77">
        <v>0</v>
      </c>
      <c r="H4834" s="77">
        <v>0</v>
      </c>
    </row>
    <row r="4835" spans="1:8" ht="19.899999999999999" hidden="1" customHeight="1">
      <c r="A4835" s="75">
        <v>10475</v>
      </c>
      <c r="B4835" s="4" t="s">
        <v>20886</v>
      </c>
      <c r="C4835" s="75" t="s">
        <v>1056</v>
      </c>
      <c r="D4835" s="4" t="s">
        <v>23207</v>
      </c>
      <c r="E4835" s="76"/>
      <c r="F4835" s="77">
        <v>0</v>
      </c>
      <c r="H4835" s="77">
        <v>0</v>
      </c>
    </row>
    <row r="4836" spans="1:8" ht="19.899999999999999" hidden="1" customHeight="1">
      <c r="A4836" s="75">
        <v>4030</v>
      </c>
      <c r="B4836" s="4" t="s">
        <v>20887</v>
      </c>
      <c r="C4836" s="75" t="s">
        <v>149</v>
      </c>
      <c r="D4836" s="4" t="s">
        <v>23207</v>
      </c>
      <c r="E4836" s="76"/>
      <c r="F4836" s="77">
        <v>0</v>
      </c>
      <c r="H4836" s="77">
        <v>0</v>
      </c>
    </row>
    <row r="4837" spans="1:8" ht="19.899999999999999" hidden="1" customHeight="1">
      <c r="A4837" s="75">
        <v>4031</v>
      </c>
      <c r="B4837" s="4" t="s">
        <v>20888</v>
      </c>
      <c r="C4837" s="75" t="s">
        <v>149</v>
      </c>
      <c r="D4837" s="4" t="s">
        <v>23207</v>
      </c>
      <c r="E4837" s="76"/>
      <c r="F4837" s="77">
        <v>0</v>
      </c>
      <c r="H4837" s="77">
        <v>0</v>
      </c>
    </row>
    <row r="4838" spans="1:8" ht="19.899999999999999" hidden="1" customHeight="1">
      <c r="A4838" s="75">
        <v>39399</v>
      </c>
      <c r="B4838" s="4" t="s">
        <v>20889</v>
      </c>
      <c r="C4838" s="75" t="s">
        <v>6</v>
      </c>
      <c r="D4838" s="4" t="s">
        <v>23206</v>
      </c>
      <c r="E4838" s="76"/>
      <c r="F4838" s="77">
        <v>0</v>
      </c>
      <c r="H4838" s="77">
        <v>0</v>
      </c>
    </row>
    <row r="4839" spans="1:8" ht="19.899999999999999" hidden="1" customHeight="1">
      <c r="A4839" s="75">
        <v>39400</v>
      </c>
      <c r="B4839" s="4" t="s">
        <v>20890</v>
      </c>
      <c r="C4839" s="75" t="s">
        <v>6</v>
      </c>
      <c r="D4839" s="4" t="s">
        <v>23206</v>
      </c>
      <c r="E4839" s="76"/>
      <c r="F4839" s="77">
        <v>0</v>
      </c>
      <c r="H4839" s="77">
        <v>0</v>
      </c>
    </row>
    <row r="4840" spans="1:8" ht="19.899999999999999" hidden="1" customHeight="1">
      <c r="A4840" s="75">
        <v>39401</v>
      </c>
      <c r="B4840" s="4" t="s">
        <v>20891</v>
      </c>
      <c r="C4840" s="75" t="s">
        <v>6</v>
      </c>
      <c r="D4840" s="4" t="s">
        <v>23206</v>
      </c>
      <c r="E4840" s="76"/>
      <c r="F4840" s="77">
        <v>0</v>
      </c>
      <c r="H4840" s="77">
        <v>0</v>
      </c>
    </row>
    <row r="4841" spans="1:8" ht="19.899999999999999" hidden="1" customHeight="1">
      <c r="A4841" s="75">
        <v>11652</v>
      </c>
      <c r="B4841" s="4" t="s">
        <v>20892</v>
      </c>
      <c r="C4841" s="75" t="s">
        <v>6</v>
      </c>
      <c r="D4841" s="4" t="s">
        <v>23206</v>
      </c>
      <c r="E4841" s="76"/>
      <c r="F4841" s="77">
        <v>0</v>
      </c>
      <c r="H4841" s="77">
        <v>0</v>
      </c>
    </row>
    <row r="4842" spans="1:8" ht="19.899999999999999" hidden="1" customHeight="1">
      <c r="A4842" s="75">
        <v>13475</v>
      </c>
      <c r="B4842" s="4" t="s">
        <v>20893</v>
      </c>
      <c r="C4842" s="75" t="s">
        <v>6</v>
      </c>
      <c r="D4842" s="4" t="s">
        <v>23206</v>
      </c>
      <c r="E4842" s="76"/>
      <c r="F4842" s="77">
        <v>0</v>
      </c>
      <c r="H4842" s="77">
        <v>0</v>
      </c>
    </row>
    <row r="4843" spans="1:8" ht="19.899999999999999" hidden="1" customHeight="1">
      <c r="A4843" s="75">
        <v>13896</v>
      </c>
      <c r="B4843" s="4" t="s">
        <v>20894</v>
      </c>
      <c r="C4843" s="75" t="s">
        <v>6</v>
      </c>
      <c r="D4843" s="4" t="s">
        <v>23206</v>
      </c>
      <c r="E4843" s="76"/>
      <c r="F4843" s="77">
        <v>0</v>
      </c>
      <c r="H4843" s="77">
        <v>0</v>
      </c>
    </row>
    <row r="4844" spans="1:8" ht="19.899999999999999" hidden="1" customHeight="1">
      <c r="A4844" s="78">
        <v>44470</v>
      </c>
      <c r="B4844" s="79" t="s">
        <v>23203</v>
      </c>
      <c r="C4844" s="78" t="s">
        <v>6</v>
      </c>
      <c r="D4844" s="4" t="s">
        <v>23206</v>
      </c>
      <c r="E4844" s="80"/>
      <c r="F4844" s="77">
        <v>0</v>
      </c>
      <c r="H4844" s="77">
        <v>0</v>
      </c>
    </row>
    <row r="4845" spans="1:8" ht="19.899999999999999" hidden="1" customHeight="1">
      <c r="A4845" s="78">
        <v>13476</v>
      </c>
      <c r="B4845" s="79" t="s">
        <v>20895</v>
      </c>
      <c r="C4845" s="78" t="s">
        <v>6</v>
      </c>
      <c r="D4845" s="4" t="s">
        <v>23206</v>
      </c>
      <c r="E4845" s="80"/>
      <c r="F4845" s="77">
        <v>0</v>
      </c>
      <c r="H4845" s="77">
        <v>0</v>
      </c>
    </row>
    <row r="4846" spans="1:8" ht="19.899999999999999" hidden="1" customHeight="1">
      <c r="A4846" s="78">
        <v>44491</v>
      </c>
      <c r="B4846" s="79" t="s">
        <v>23204</v>
      </c>
      <c r="C4846" s="78" t="s">
        <v>6</v>
      </c>
      <c r="D4846" s="4" t="s">
        <v>23206</v>
      </c>
      <c r="E4846" s="80"/>
      <c r="F4846" s="77">
        <v>0</v>
      </c>
      <c r="H4846" s="77">
        <v>0</v>
      </c>
    </row>
    <row r="4847" spans="1:8" ht="19.899999999999999" hidden="1" customHeight="1">
      <c r="A4847" s="78">
        <v>10488</v>
      </c>
      <c r="B4847" s="79" t="s">
        <v>20896</v>
      </c>
      <c r="C4847" s="78" t="s">
        <v>6</v>
      </c>
      <c r="D4847" s="4" t="s">
        <v>23206</v>
      </c>
      <c r="E4847" s="80"/>
      <c r="F4847" s="77">
        <v>0</v>
      </c>
      <c r="H4847" s="77">
        <v>0</v>
      </c>
    </row>
    <row r="4848" spans="1:8" ht="19.899999999999999" hidden="1" customHeight="1">
      <c r="A4848" s="78">
        <v>13606</v>
      </c>
      <c r="B4848" s="79" t="s">
        <v>20897</v>
      </c>
      <c r="C4848" s="78" t="s">
        <v>6</v>
      </c>
      <c r="D4848" s="4" t="s">
        <v>23206</v>
      </c>
      <c r="E4848" s="80"/>
      <c r="F4848" s="77">
        <v>0</v>
      </c>
      <c r="H4848" s="77">
        <v>0</v>
      </c>
    </row>
    <row r="4849" spans="1:8" ht="19.899999999999999" hidden="1" customHeight="1">
      <c r="A4849" s="78">
        <v>10489</v>
      </c>
      <c r="B4849" s="79" t="s">
        <v>20898</v>
      </c>
      <c r="C4849" s="78" t="s">
        <v>8</v>
      </c>
      <c r="D4849" s="4" t="s">
        <v>23208</v>
      </c>
      <c r="E4849" s="80"/>
      <c r="F4849" s="77">
        <v>0</v>
      </c>
      <c r="H4849" s="77">
        <v>0</v>
      </c>
    </row>
    <row r="4850" spans="1:8" ht="19.899999999999999" hidden="1" customHeight="1">
      <c r="A4850" s="78">
        <v>41073</v>
      </c>
      <c r="B4850" s="79" t="s">
        <v>20899</v>
      </c>
      <c r="C4850" s="78" t="s">
        <v>1288</v>
      </c>
      <c r="D4850" s="4" t="s">
        <v>23208</v>
      </c>
      <c r="E4850" s="80"/>
      <c r="F4850" s="77">
        <v>0</v>
      </c>
      <c r="H4850" s="77">
        <v>0</v>
      </c>
    </row>
    <row r="4851" spans="1:8" ht="19.899999999999999" hidden="1" customHeight="1">
      <c r="A4851" s="78">
        <v>34390</v>
      </c>
      <c r="B4851" s="79" t="s">
        <v>20900</v>
      </c>
      <c r="C4851" s="78" t="s">
        <v>149</v>
      </c>
      <c r="D4851" s="4" t="s">
        <v>23207</v>
      </c>
      <c r="E4851" s="80"/>
      <c r="F4851" s="77">
        <v>0</v>
      </c>
      <c r="H4851" s="77">
        <v>0</v>
      </c>
    </row>
    <row r="4852" spans="1:8" ht="19.899999999999999" hidden="1" customHeight="1">
      <c r="A4852" s="78">
        <v>34389</v>
      </c>
      <c r="B4852" s="79" t="s">
        <v>20901</v>
      </c>
      <c r="C4852" s="78" t="s">
        <v>149</v>
      </c>
      <c r="D4852" s="4" t="s">
        <v>23207</v>
      </c>
      <c r="E4852" s="80"/>
      <c r="F4852" s="77">
        <v>0</v>
      </c>
      <c r="H4852" s="77">
        <v>0</v>
      </c>
    </row>
    <row r="4853" spans="1:8" ht="19.899999999999999" hidden="1" customHeight="1">
      <c r="A4853" s="78">
        <v>34388</v>
      </c>
      <c r="B4853" s="79" t="s">
        <v>20902</v>
      </c>
      <c r="C4853" s="78" t="s">
        <v>149</v>
      </c>
      <c r="D4853" s="4" t="s">
        <v>23207</v>
      </c>
      <c r="E4853" s="80"/>
      <c r="F4853" s="77">
        <v>0</v>
      </c>
      <c r="H4853" s="77">
        <v>0</v>
      </c>
    </row>
    <row r="4854" spans="1:8" ht="19.899999999999999" hidden="1" customHeight="1">
      <c r="A4854" s="78">
        <v>34387</v>
      </c>
      <c r="B4854" s="79" t="s">
        <v>20903</v>
      </c>
      <c r="C4854" s="78" t="s">
        <v>149</v>
      </c>
      <c r="D4854" s="4" t="s">
        <v>23207</v>
      </c>
      <c r="E4854" s="80"/>
      <c r="F4854" s="77">
        <v>0</v>
      </c>
      <c r="H4854" s="77">
        <v>0</v>
      </c>
    </row>
    <row r="4855" spans="1:8" ht="19.899999999999999" hidden="1" customHeight="1">
      <c r="A4855" s="78">
        <v>11188</v>
      </c>
      <c r="B4855" s="79" t="s">
        <v>20904</v>
      </c>
      <c r="C4855" s="78" t="s">
        <v>149</v>
      </c>
      <c r="D4855" s="4" t="s">
        <v>23207</v>
      </c>
      <c r="E4855" s="80"/>
      <c r="F4855" s="77">
        <v>0</v>
      </c>
      <c r="H4855" s="77">
        <v>0</v>
      </c>
    </row>
    <row r="4856" spans="1:8" ht="19.899999999999999" hidden="1" customHeight="1">
      <c r="A4856" s="78">
        <v>11189</v>
      </c>
      <c r="B4856" s="79" t="s">
        <v>20905</v>
      </c>
      <c r="C4856" s="78" t="s">
        <v>149</v>
      </c>
      <c r="D4856" s="4" t="s">
        <v>23207</v>
      </c>
      <c r="E4856" s="80"/>
      <c r="F4856" s="77">
        <v>0</v>
      </c>
      <c r="H4856" s="77">
        <v>0</v>
      </c>
    </row>
    <row r="4857" spans="1:8" ht="19.899999999999999" hidden="1" customHeight="1">
      <c r="A4857" s="78">
        <v>21107</v>
      </c>
      <c r="B4857" s="79" t="s">
        <v>20906</v>
      </c>
      <c r="C4857" s="78" t="s">
        <v>149</v>
      </c>
      <c r="D4857" s="4" t="s">
        <v>23207</v>
      </c>
      <c r="E4857" s="80"/>
      <c r="F4857" s="77">
        <v>0</v>
      </c>
      <c r="H4857" s="77">
        <v>0</v>
      </c>
    </row>
    <row r="4858" spans="1:8" ht="19.899999999999999" hidden="1" customHeight="1">
      <c r="A4858" s="78">
        <v>34386</v>
      </c>
      <c r="B4858" s="79" t="s">
        <v>20907</v>
      </c>
      <c r="C4858" s="78" t="s">
        <v>149</v>
      </c>
      <c r="D4858" s="4" t="s">
        <v>23207</v>
      </c>
      <c r="E4858" s="80"/>
      <c r="F4858" s="77">
        <v>0</v>
      </c>
      <c r="H4858" s="77">
        <v>0</v>
      </c>
    </row>
    <row r="4859" spans="1:8" ht="19.899999999999999" hidden="1" customHeight="1">
      <c r="A4859" s="78">
        <v>10490</v>
      </c>
      <c r="B4859" s="79" t="s">
        <v>20908</v>
      </c>
      <c r="C4859" s="78" t="s">
        <v>149</v>
      </c>
      <c r="D4859" s="4" t="s">
        <v>23207</v>
      </c>
      <c r="E4859" s="80"/>
      <c r="F4859" s="77">
        <v>0</v>
      </c>
      <c r="H4859" s="77">
        <v>0</v>
      </c>
    </row>
    <row r="4860" spans="1:8" ht="19.899999999999999" hidden="1" customHeight="1">
      <c r="A4860" s="78">
        <v>10492</v>
      </c>
      <c r="B4860" s="79" t="s">
        <v>20909</v>
      </c>
      <c r="C4860" s="78" t="s">
        <v>149</v>
      </c>
      <c r="D4860" s="4" t="s">
        <v>23207</v>
      </c>
      <c r="E4860" s="80"/>
      <c r="F4860" s="77">
        <v>0</v>
      </c>
      <c r="H4860" s="77">
        <v>0</v>
      </c>
    </row>
    <row r="4861" spans="1:8" ht="19.899999999999999" hidden="1" customHeight="1">
      <c r="A4861" s="78">
        <v>10493</v>
      </c>
      <c r="B4861" s="79" t="s">
        <v>20910</v>
      </c>
      <c r="C4861" s="78" t="s">
        <v>149</v>
      </c>
      <c r="D4861" s="4" t="s">
        <v>23207</v>
      </c>
      <c r="E4861" s="80"/>
      <c r="F4861" s="77">
        <v>0</v>
      </c>
      <c r="H4861" s="77">
        <v>0</v>
      </c>
    </row>
    <row r="4862" spans="1:8" ht="19.899999999999999" hidden="1" customHeight="1">
      <c r="A4862" s="78">
        <v>10491</v>
      </c>
      <c r="B4862" s="79" t="s">
        <v>20911</v>
      </c>
      <c r="C4862" s="78" t="s">
        <v>149</v>
      </c>
      <c r="D4862" s="4" t="s">
        <v>23207</v>
      </c>
      <c r="E4862" s="80"/>
      <c r="F4862" s="77">
        <v>0</v>
      </c>
      <c r="H4862" s="77">
        <v>0</v>
      </c>
    </row>
    <row r="4863" spans="1:8" ht="19.899999999999999" hidden="1" customHeight="1">
      <c r="A4863" s="78">
        <v>34385</v>
      </c>
      <c r="B4863" s="79" t="s">
        <v>23205</v>
      </c>
      <c r="C4863" s="78" t="s">
        <v>149</v>
      </c>
      <c r="D4863" s="4" t="s">
        <v>23207</v>
      </c>
      <c r="E4863" s="80"/>
      <c r="F4863" s="77">
        <v>0</v>
      </c>
      <c r="H4863" s="77">
        <v>0</v>
      </c>
    </row>
    <row r="4864" spans="1:8" ht="19.899999999999999" hidden="1" customHeight="1">
      <c r="A4864" s="78">
        <v>10499</v>
      </c>
      <c r="B4864" s="79" t="s">
        <v>20912</v>
      </c>
      <c r="C4864" s="78" t="s">
        <v>149</v>
      </c>
      <c r="D4864" s="4" t="s">
        <v>23207</v>
      </c>
      <c r="E4864" s="80"/>
      <c r="F4864" s="77">
        <v>0</v>
      </c>
      <c r="H4864" s="77">
        <v>0</v>
      </c>
    </row>
    <row r="4865" spans="1:8" ht="19.899999999999999" hidden="1" customHeight="1">
      <c r="A4865" s="78">
        <v>34384</v>
      </c>
      <c r="B4865" s="79" t="s">
        <v>20913</v>
      </c>
      <c r="C4865" s="78" t="s">
        <v>149</v>
      </c>
      <c r="D4865" s="4" t="s">
        <v>23207</v>
      </c>
      <c r="E4865" s="80"/>
      <c r="F4865" s="77">
        <v>0</v>
      </c>
      <c r="H4865" s="77">
        <v>0</v>
      </c>
    </row>
    <row r="4866" spans="1:8" ht="19.899999999999999" hidden="1" customHeight="1">
      <c r="A4866" s="78">
        <v>11185</v>
      </c>
      <c r="B4866" s="79" t="s">
        <v>20914</v>
      </c>
      <c r="C4866" s="78" t="s">
        <v>149</v>
      </c>
      <c r="D4866" s="4" t="s">
        <v>23207</v>
      </c>
      <c r="E4866" s="80"/>
      <c r="F4866" s="77">
        <v>0</v>
      </c>
      <c r="H4866" s="77">
        <v>0</v>
      </c>
    </row>
    <row r="4867" spans="1:8" ht="19.899999999999999" hidden="1" customHeight="1">
      <c r="A4867" s="78">
        <v>10507</v>
      </c>
      <c r="B4867" s="79" t="s">
        <v>20915</v>
      </c>
      <c r="C4867" s="78" t="s">
        <v>149</v>
      </c>
      <c r="D4867" s="4" t="s">
        <v>23207</v>
      </c>
      <c r="E4867" s="80"/>
      <c r="F4867" s="77">
        <v>0</v>
      </c>
      <c r="H4867" s="77">
        <v>0</v>
      </c>
    </row>
    <row r="4868" spans="1:8" ht="19.899999999999999" hidden="1" customHeight="1">
      <c r="A4868" s="78">
        <v>10505</v>
      </c>
      <c r="B4868" s="79" t="s">
        <v>20916</v>
      </c>
      <c r="C4868" s="78" t="s">
        <v>149</v>
      </c>
      <c r="D4868" s="4" t="s">
        <v>23207</v>
      </c>
      <c r="E4868" s="80"/>
      <c r="F4868" s="77">
        <v>0</v>
      </c>
      <c r="H4868" s="77">
        <v>0</v>
      </c>
    </row>
    <row r="4869" spans="1:8" ht="19.899999999999999" hidden="1" customHeight="1">
      <c r="A4869" s="78">
        <v>10506</v>
      </c>
      <c r="B4869" s="79" t="s">
        <v>20917</v>
      </c>
      <c r="C4869" s="78" t="s">
        <v>149</v>
      </c>
      <c r="D4869" s="4" t="s">
        <v>23207</v>
      </c>
      <c r="E4869" s="80"/>
      <c r="F4869" s="77">
        <v>0</v>
      </c>
      <c r="H4869" s="77">
        <v>0</v>
      </c>
    </row>
    <row r="4870" spans="1:8" ht="19.899999999999999" hidden="1" customHeight="1">
      <c r="A4870" s="78">
        <v>5031</v>
      </c>
      <c r="B4870" s="79" t="s">
        <v>20918</v>
      </c>
      <c r="C4870" s="78" t="s">
        <v>149</v>
      </c>
      <c r="D4870" s="4" t="s">
        <v>23207</v>
      </c>
      <c r="E4870" s="80"/>
      <c r="F4870" s="77">
        <v>0</v>
      </c>
      <c r="H4870" s="77">
        <v>0</v>
      </c>
    </row>
    <row r="4871" spans="1:8" ht="19.899999999999999" hidden="1" customHeight="1">
      <c r="A4871" s="78">
        <v>10502</v>
      </c>
      <c r="B4871" s="79" t="s">
        <v>22250</v>
      </c>
      <c r="C4871" s="78" t="s">
        <v>149</v>
      </c>
      <c r="D4871" s="4" t="s">
        <v>23207</v>
      </c>
      <c r="E4871" s="80"/>
      <c r="F4871" s="77">
        <v>0</v>
      </c>
      <c r="H4871" s="77">
        <v>0</v>
      </c>
    </row>
    <row r="4872" spans="1:8" ht="19.899999999999999" hidden="1" customHeight="1">
      <c r="A4872" s="78">
        <v>10501</v>
      </c>
      <c r="B4872" s="79" t="s">
        <v>22251</v>
      </c>
      <c r="C4872" s="78" t="s">
        <v>149</v>
      </c>
      <c r="D4872" s="4" t="s">
        <v>23207</v>
      </c>
      <c r="E4872" s="80"/>
      <c r="F4872" s="77">
        <v>0</v>
      </c>
      <c r="H4872" s="77">
        <v>0</v>
      </c>
    </row>
    <row r="4873" spans="1:8" ht="19.899999999999999" hidden="1" customHeight="1">
      <c r="A4873" s="78">
        <v>10503</v>
      </c>
      <c r="B4873" s="79" t="s">
        <v>22252</v>
      </c>
      <c r="C4873" s="78" t="s">
        <v>149</v>
      </c>
      <c r="D4873" s="4" t="s">
        <v>23207</v>
      </c>
      <c r="E4873" s="80"/>
      <c r="F4873" s="77">
        <v>0</v>
      </c>
      <c r="H4873" s="77">
        <v>0</v>
      </c>
    </row>
    <row r="4874" spans="1:8" ht="19.899999999999999" hidden="1" customHeight="1">
      <c r="A4874" s="78">
        <v>4500</v>
      </c>
      <c r="B4874" s="79" t="s">
        <v>22253</v>
      </c>
      <c r="C4874" s="78" t="s">
        <v>1</v>
      </c>
      <c r="D4874" s="4" t="s">
        <v>23207</v>
      </c>
      <c r="E4874" s="80"/>
      <c r="F4874" s="77">
        <v>0</v>
      </c>
      <c r="H4874" s="77">
        <v>0</v>
      </c>
    </row>
    <row r="4875" spans="1:8" ht="19.899999999999999" hidden="1" customHeight="1">
      <c r="A4875" s="78">
        <v>4448</v>
      </c>
      <c r="B4875" s="79" t="s">
        <v>20919</v>
      </c>
      <c r="C4875" s="78" t="s">
        <v>1</v>
      </c>
      <c r="D4875" s="4" t="s">
        <v>23207</v>
      </c>
      <c r="E4875" s="80"/>
      <c r="F4875" s="77">
        <v>0</v>
      </c>
      <c r="H4875" s="77">
        <v>0</v>
      </c>
    </row>
    <row r="4876" spans="1:8" ht="19.899999999999999" hidden="1" customHeight="1">
      <c r="A4876" s="78">
        <v>20213</v>
      </c>
      <c r="B4876" s="79" t="s">
        <v>20920</v>
      </c>
      <c r="C4876" s="78" t="s">
        <v>1</v>
      </c>
      <c r="D4876" s="4" t="s">
        <v>23207</v>
      </c>
      <c r="E4876" s="80"/>
      <c r="F4876" s="77">
        <v>0</v>
      </c>
      <c r="H4876" s="77">
        <v>0</v>
      </c>
    </row>
    <row r="4877" spans="1:8" ht="19.899999999999999" hidden="1" customHeight="1">
      <c r="A4877" s="78">
        <v>20211</v>
      </c>
      <c r="B4877" s="79" t="s">
        <v>20921</v>
      </c>
      <c r="C4877" s="78" t="s">
        <v>1</v>
      </c>
      <c r="D4877" s="4" t="s">
        <v>23207</v>
      </c>
      <c r="E4877" s="80"/>
      <c r="F4877" s="77">
        <v>0</v>
      </c>
      <c r="H4877" s="77">
        <v>0</v>
      </c>
    </row>
    <row r="4878" spans="1:8" ht="19.899999999999999" hidden="1" customHeight="1">
      <c r="A4878" s="78">
        <v>40270</v>
      </c>
      <c r="B4878" s="79" t="s">
        <v>20922</v>
      </c>
      <c r="C4878" s="78" t="s">
        <v>1</v>
      </c>
      <c r="D4878" s="4" t="s">
        <v>23207</v>
      </c>
      <c r="E4878" s="80"/>
      <c r="F4878" s="77">
        <v>0</v>
      </c>
      <c r="H4878" s="77">
        <v>0</v>
      </c>
    </row>
    <row r="4879" spans="1:8" ht="19.899999999999999" hidden="1" customHeight="1">
      <c r="A4879" s="78">
        <v>4425</v>
      </c>
      <c r="B4879" s="79" t="s">
        <v>20923</v>
      </c>
      <c r="C4879" s="78" t="s">
        <v>1</v>
      </c>
      <c r="D4879" s="4" t="s">
        <v>23207</v>
      </c>
      <c r="E4879" s="80"/>
      <c r="F4879" s="77">
        <v>0</v>
      </c>
      <c r="H4879" s="77">
        <v>0</v>
      </c>
    </row>
    <row r="4880" spans="1:8" ht="19.899999999999999" hidden="1" customHeight="1">
      <c r="A4880" s="78">
        <v>4472</v>
      </c>
      <c r="B4880" s="79" t="s">
        <v>20924</v>
      </c>
      <c r="C4880" s="78" t="s">
        <v>1</v>
      </c>
      <c r="D4880" s="4" t="s">
        <v>23207</v>
      </c>
      <c r="E4880" s="80"/>
      <c r="F4880" s="77">
        <v>0</v>
      </c>
      <c r="H4880" s="77">
        <v>0</v>
      </c>
    </row>
    <row r="4881" spans="1:15" ht="19.899999999999999" hidden="1" customHeight="1">
      <c r="A4881" s="78">
        <v>35272</v>
      </c>
      <c r="B4881" s="79" t="s">
        <v>20925</v>
      </c>
      <c r="C4881" s="78" t="s">
        <v>1</v>
      </c>
      <c r="D4881" s="4" t="s">
        <v>23207</v>
      </c>
      <c r="E4881" s="80"/>
      <c r="F4881" s="77">
        <v>0</v>
      </c>
      <c r="H4881" s="77">
        <v>0</v>
      </c>
    </row>
    <row r="4882" spans="1:15" ht="19.899999999999999" hidden="1" customHeight="1">
      <c r="A4882" s="78">
        <v>4481</v>
      </c>
      <c r="B4882" s="79" t="s">
        <v>20926</v>
      </c>
      <c r="C4882" s="78" t="s">
        <v>1</v>
      </c>
      <c r="D4882" s="4" t="s">
        <v>23207</v>
      </c>
      <c r="E4882" s="80"/>
      <c r="F4882" s="77">
        <v>0</v>
      </c>
      <c r="H4882" s="77">
        <v>0</v>
      </c>
      <c r="O4882" s="75"/>
    </row>
    <row r="4883" spans="1:15" ht="19.899999999999999" hidden="1" customHeight="1">
      <c r="A4883" s="78">
        <v>34345</v>
      </c>
      <c r="B4883" s="79" t="s">
        <v>20927</v>
      </c>
      <c r="C4883" s="78" t="s">
        <v>8</v>
      </c>
      <c r="D4883" s="4" t="s">
        <v>23208</v>
      </c>
      <c r="E4883" s="80"/>
      <c r="F4883" s="77">
        <v>0</v>
      </c>
      <c r="H4883" s="77">
        <v>0</v>
      </c>
    </row>
    <row r="4884" spans="1:15" ht="19.899999999999999" hidden="1" customHeight="1">
      <c r="A4884" s="78">
        <v>41096</v>
      </c>
      <c r="B4884" s="79" t="s">
        <v>20928</v>
      </c>
      <c r="C4884" s="78" t="s">
        <v>1288</v>
      </c>
      <c r="D4884" s="4" t="s">
        <v>23208</v>
      </c>
      <c r="E4884" s="80"/>
      <c r="F4884" s="77">
        <v>0</v>
      </c>
      <c r="H4884" s="77">
        <v>0</v>
      </c>
    </row>
    <row r="4885" spans="1:15" ht="19.899999999999999" hidden="1" customHeight="1">
      <c r="A4885" s="75" t="s">
        <v>9046</v>
      </c>
      <c r="B4885" s="4" t="s">
        <v>9047</v>
      </c>
      <c r="C4885" s="75" t="s">
        <v>5312</v>
      </c>
      <c r="D4885" s="4" t="s">
        <v>25975</v>
      </c>
      <c r="E4885" s="81">
        <v>23.04</v>
      </c>
      <c r="F4885" s="77">
        <v>0</v>
      </c>
      <c r="H4885" s="77">
        <v>0</v>
      </c>
    </row>
    <row r="4886" spans="1:15" ht="19.899999999999999" hidden="1" customHeight="1">
      <c r="A4886" s="75" t="s">
        <v>9048</v>
      </c>
      <c r="B4886" s="4" t="s">
        <v>9049</v>
      </c>
      <c r="C4886" s="75" t="s">
        <v>5312</v>
      </c>
      <c r="D4886" s="4" t="s">
        <v>25975</v>
      </c>
      <c r="E4886" s="81">
        <v>26.88</v>
      </c>
      <c r="F4886" s="77">
        <v>0</v>
      </c>
      <c r="H4886" s="77">
        <v>0</v>
      </c>
    </row>
    <row r="4887" spans="1:15" ht="19.899999999999999" hidden="1" customHeight="1">
      <c r="A4887" s="75" t="s">
        <v>9050</v>
      </c>
      <c r="B4887" s="4" t="s">
        <v>9051</v>
      </c>
      <c r="C4887" s="75" t="s">
        <v>9052</v>
      </c>
      <c r="D4887" s="4" t="s">
        <v>25975</v>
      </c>
      <c r="E4887" s="81">
        <v>5223.8</v>
      </c>
      <c r="F4887" s="77">
        <v>0</v>
      </c>
      <c r="H4887" s="77">
        <v>0</v>
      </c>
    </row>
    <row r="4888" spans="1:15" ht="19.899999999999999" hidden="1" customHeight="1">
      <c r="A4888" s="75" t="s">
        <v>9053</v>
      </c>
      <c r="B4888" s="4" t="s">
        <v>9054</v>
      </c>
      <c r="C4888" s="75" t="s">
        <v>9052</v>
      </c>
      <c r="D4888" s="4" t="s">
        <v>25975</v>
      </c>
      <c r="E4888" s="81">
        <v>5162.3100000000004</v>
      </c>
      <c r="F4888" s="77">
        <v>0</v>
      </c>
      <c r="H4888" s="77">
        <v>0</v>
      </c>
    </row>
    <row r="4889" spans="1:15" ht="19.899999999999999" hidden="1" customHeight="1">
      <c r="A4889" s="75" t="s">
        <v>9055</v>
      </c>
      <c r="B4889" s="4" t="s">
        <v>9056</v>
      </c>
      <c r="C4889" s="75" t="s">
        <v>5312</v>
      </c>
      <c r="D4889" s="4" t="s">
        <v>25975</v>
      </c>
      <c r="E4889" s="81">
        <v>33.19</v>
      </c>
      <c r="F4889" s="77">
        <v>0</v>
      </c>
      <c r="H4889" s="77">
        <v>0</v>
      </c>
    </row>
    <row r="4890" spans="1:15" ht="19.899999999999999" hidden="1" customHeight="1">
      <c r="A4890" s="75" t="s">
        <v>9057</v>
      </c>
      <c r="B4890" s="4" t="s">
        <v>9058</v>
      </c>
      <c r="C4890" s="75" t="s">
        <v>9052</v>
      </c>
      <c r="D4890" s="4" t="s">
        <v>25975</v>
      </c>
      <c r="E4890" s="81">
        <v>4681.72</v>
      </c>
      <c r="F4890" s="77">
        <v>0</v>
      </c>
      <c r="H4890" s="77">
        <v>0</v>
      </c>
    </row>
    <row r="4891" spans="1:15" ht="19.899999999999999" hidden="1" customHeight="1">
      <c r="A4891" s="75" t="s">
        <v>9059</v>
      </c>
      <c r="B4891" s="4" t="s">
        <v>9060</v>
      </c>
      <c r="C4891" s="75" t="s">
        <v>5312</v>
      </c>
      <c r="D4891" s="4" t="s">
        <v>25975</v>
      </c>
      <c r="E4891" s="81">
        <v>33.729999999999997</v>
      </c>
      <c r="F4891" s="77">
        <v>0</v>
      </c>
      <c r="H4891" s="77">
        <v>0</v>
      </c>
    </row>
    <row r="4892" spans="1:15" ht="19.899999999999999" hidden="1" customHeight="1">
      <c r="A4892" s="75" t="s">
        <v>9061</v>
      </c>
      <c r="B4892" s="4" t="s">
        <v>9062</v>
      </c>
      <c r="C4892" s="75" t="s">
        <v>5312</v>
      </c>
      <c r="D4892" s="4" t="s">
        <v>25975</v>
      </c>
      <c r="E4892" s="81">
        <v>28.35</v>
      </c>
      <c r="F4892" s="77">
        <v>0</v>
      </c>
      <c r="H4892" s="77">
        <v>0</v>
      </c>
    </row>
    <row r="4893" spans="1:15" ht="19.899999999999999" hidden="1" customHeight="1">
      <c r="A4893" s="75" t="s">
        <v>9063</v>
      </c>
      <c r="B4893" s="4" t="s">
        <v>9064</v>
      </c>
      <c r="C4893" s="75" t="s">
        <v>9052</v>
      </c>
      <c r="D4893" s="4" t="s">
        <v>25975</v>
      </c>
      <c r="E4893" s="81">
        <v>7890.41</v>
      </c>
      <c r="F4893" s="77">
        <v>0</v>
      </c>
      <c r="H4893" s="77">
        <v>0</v>
      </c>
    </row>
    <row r="4894" spans="1:15" ht="19.899999999999999" hidden="1" customHeight="1">
      <c r="A4894" s="75" t="s">
        <v>9065</v>
      </c>
      <c r="B4894" s="4" t="s">
        <v>9066</v>
      </c>
      <c r="C4894" s="75" t="s">
        <v>5312</v>
      </c>
      <c r="D4894" s="4" t="s">
        <v>25975</v>
      </c>
      <c r="E4894" s="81">
        <v>31.75</v>
      </c>
      <c r="F4894" s="77">
        <v>0</v>
      </c>
      <c r="H4894" s="77">
        <v>0</v>
      </c>
    </row>
    <row r="4895" spans="1:15" ht="19.899999999999999" hidden="1" customHeight="1">
      <c r="A4895" s="75" t="s">
        <v>9067</v>
      </c>
      <c r="B4895" s="4" t="s">
        <v>9068</v>
      </c>
      <c r="C4895" s="75" t="s">
        <v>9052</v>
      </c>
      <c r="D4895" s="4" t="s">
        <v>25975</v>
      </c>
      <c r="E4895" s="81">
        <v>9255.4699999999993</v>
      </c>
      <c r="F4895" s="77">
        <v>0</v>
      </c>
      <c r="H4895" s="77">
        <v>0</v>
      </c>
    </row>
    <row r="4896" spans="1:15" ht="19.899999999999999" hidden="1" customHeight="1">
      <c r="A4896" s="75" t="s">
        <v>9069</v>
      </c>
      <c r="B4896" s="4" t="s">
        <v>9070</v>
      </c>
      <c r="C4896" s="75" t="s">
        <v>9052</v>
      </c>
      <c r="D4896" s="4" t="s">
        <v>25975</v>
      </c>
      <c r="E4896" s="81">
        <v>25940.94</v>
      </c>
      <c r="F4896" s="77">
        <v>0</v>
      </c>
      <c r="H4896" s="77">
        <v>0</v>
      </c>
    </row>
    <row r="4897" spans="1:8" ht="19.899999999999999" hidden="1" customHeight="1">
      <c r="A4897" s="75" t="s">
        <v>9071</v>
      </c>
      <c r="B4897" s="4" t="s">
        <v>9072</v>
      </c>
      <c r="C4897" s="75" t="s">
        <v>9052</v>
      </c>
      <c r="D4897" s="4" t="s">
        <v>25975</v>
      </c>
      <c r="E4897" s="81">
        <v>4222.91</v>
      </c>
      <c r="F4897" s="77">
        <v>0</v>
      </c>
      <c r="H4897" s="77">
        <v>0</v>
      </c>
    </row>
    <row r="4898" spans="1:8" ht="19.899999999999999" hidden="1" customHeight="1">
      <c r="A4898" s="388" t="s">
        <v>9073</v>
      </c>
      <c r="B4898" s="389" t="s">
        <v>9074</v>
      </c>
      <c r="C4898" s="388" t="s">
        <v>5312</v>
      </c>
      <c r="D4898" s="389" t="s">
        <v>25975</v>
      </c>
      <c r="E4898" s="390">
        <v>28.9</v>
      </c>
      <c r="F4898" s="391" t="e">
        <v>#REF!</v>
      </c>
      <c r="H4898" s="77">
        <v>0</v>
      </c>
    </row>
    <row r="4899" spans="1:8" ht="19.899999999999999" hidden="1" customHeight="1">
      <c r="A4899" s="75" t="s">
        <v>9075</v>
      </c>
      <c r="B4899" s="4" t="s">
        <v>9076</v>
      </c>
      <c r="C4899" s="75" t="s">
        <v>9052</v>
      </c>
      <c r="D4899" s="4" t="s">
        <v>25975</v>
      </c>
      <c r="E4899" s="81">
        <v>25940.94</v>
      </c>
      <c r="F4899" s="77">
        <v>0</v>
      </c>
      <c r="H4899" s="77">
        <v>0</v>
      </c>
    </row>
    <row r="4900" spans="1:8" ht="19.899999999999999" hidden="1" customHeight="1">
      <c r="A4900" s="75" t="s">
        <v>5310</v>
      </c>
      <c r="B4900" s="4" t="s">
        <v>5311</v>
      </c>
      <c r="C4900" s="75" t="s">
        <v>5312</v>
      </c>
      <c r="D4900" s="4" t="s">
        <v>25975</v>
      </c>
      <c r="E4900" s="81">
        <v>28.5</v>
      </c>
      <c r="F4900" s="77">
        <v>0</v>
      </c>
      <c r="H4900" s="77">
        <v>0</v>
      </c>
    </row>
    <row r="4901" spans="1:8" ht="19.899999999999999" hidden="1" customHeight="1">
      <c r="A4901" s="75" t="s">
        <v>9077</v>
      </c>
      <c r="B4901" s="4" t="s">
        <v>9078</v>
      </c>
      <c r="C4901" s="75" t="s">
        <v>5312</v>
      </c>
      <c r="D4901" s="4" t="s">
        <v>25975</v>
      </c>
      <c r="E4901" s="81">
        <v>33.18</v>
      </c>
      <c r="F4901" s="77">
        <v>0</v>
      </c>
      <c r="H4901" s="77">
        <v>0</v>
      </c>
    </row>
    <row r="4902" spans="1:8" ht="19.899999999999999" hidden="1" customHeight="1">
      <c r="A4902" s="75" t="s">
        <v>9079</v>
      </c>
      <c r="B4902" s="4" t="s">
        <v>9080</v>
      </c>
      <c r="C4902" s="75" t="s">
        <v>5312</v>
      </c>
      <c r="D4902" s="4" t="s">
        <v>25975</v>
      </c>
      <c r="E4902" s="81">
        <v>33.119999999999997</v>
      </c>
      <c r="F4902" s="77">
        <v>0</v>
      </c>
      <c r="H4902" s="77">
        <v>0</v>
      </c>
    </row>
    <row r="4903" spans="1:8" ht="19.899999999999999" hidden="1" customHeight="1">
      <c r="A4903" s="75" t="s">
        <v>9081</v>
      </c>
      <c r="B4903" s="4" t="s">
        <v>9082</v>
      </c>
      <c r="C4903" s="75" t="s">
        <v>5312</v>
      </c>
      <c r="D4903" s="4" t="s">
        <v>25975</v>
      </c>
      <c r="E4903" s="81">
        <v>21.96</v>
      </c>
      <c r="F4903" s="77">
        <v>0</v>
      </c>
      <c r="H4903" s="77">
        <v>0</v>
      </c>
    </row>
    <row r="4904" spans="1:8" ht="19.899999999999999" hidden="1" customHeight="1">
      <c r="A4904" s="75" t="s">
        <v>9083</v>
      </c>
      <c r="B4904" s="4" t="s">
        <v>9084</v>
      </c>
      <c r="C4904" s="75" t="s">
        <v>5312</v>
      </c>
      <c r="D4904" s="4" t="s">
        <v>25975</v>
      </c>
      <c r="E4904" s="81">
        <v>39.85</v>
      </c>
      <c r="F4904" s="77">
        <v>0</v>
      </c>
      <c r="H4904" s="77">
        <v>0</v>
      </c>
    </row>
    <row r="4905" spans="1:8" ht="19.899999999999999" hidden="1" customHeight="1">
      <c r="A4905" s="75" t="s">
        <v>9085</v>
      </c>
      <c r="B4905" s="4" t="s">
        <v>9086</v>
      </c>
      <c r="C4905" s="75" t="s">
        <v>9052</v>
      </c>
      <c r="D4905" s="4" t="s">
        <v>25975</v>
      </c>
      <c r="E4905" s="81">
        <v>26337.1</v>
      </c>
      <c r="F4905" s="77">
        <v>0</v>
      </c>
      <c r="H4905" s="77">
        <v>0</v>
      </c>
    </row>
    <row r="4906" spans="1:8" ht="19.899999999999999" hidden="1" customHeight="1">
      <c r="A4906" s="75" t="s">
        <v>9087</v>
      </c>
      <c r="B4906" s="4" t="s">
        <v>9088</v>
      </c>
      <c r="C4906" s="75" t="s">
        <v>9052</v>
      </c>
      <c r="D4906" s="4" t="s">
        <v>25975</v>
      </c>
      <c r="E4906" s="81">
        <v>4772.25</v>
      </c>
      <c r="F4906" s="77">
        <v>0</v>
      </c>
      <c r="H4906" s="77">
        <v>0</v>
      </c>
    </row>
    <row r="4907" spans="1:8" ht="19.899999999999999" hidden="1" customHeight="1">
      <c r="A4907" s="75" t="s">
        <v>9089</v>
      </c>
      <c r="B4907" s="4" t="s">
        <v>9090</v>
      </c>
      <c r="C4907" s="75" t="s">
        <v>5312</v>
      </c>
      <c r="D4907" s="4" t="s">
        <v>25975</v>
      </c>
      <c r="E4907" s="81">
        <v>31.88</v>
      </c>
      <c r="F4907" s="77">
        <v>0</v>
      </c>
      <c r="H4907" s="77">
        <v>0</v>
      </c>
    </row>
    <row r="4908" spans="1:8" ht="19.899999999999999" hidden="1" customHeight="1">
      <c r="A4908" s="75" t="s">
        <v>9091</v>
      </c>
      <c r="B4908" s="4" t="s">
        <v>9092</v>
      </c>
      <c r="C4908" s="75" t="s">
        <v>9052</v>
      </c>
      <c r="D4908" s="4" t="s">
        <v>25975</v>
      </c>
      <c r="E4908" s="81">
        <v>4669.45</v>
      </c>
      <c r="F4908" s="77">
        <v>0</v>
      </c>
      <c r="H4908" s="77">
        <v>0</v>
      </c>
    </row>
    <row r="4909" spans="1:8" ht="19.899999999999999" hidden="1" customHeight="1">
      <c r="A4909" s="75" t="s">
        <v>9093</v>
      </c>
      <c r="B4909" s="4" t="s">
        <v>9094</v>
      </c>
      <c r="C4909" s="75" t="s">
        <v>9052</v>
      </c>
      <c r="D4909" s="4" t="s">
        <v>25975</v>
      </c>
      <c r="E4909" s="81">
        <v>12409.27</v>
      </c>
      <c r="F4909" s="77">
        <v>0</v>
      </c>
      <c r="H4909" s="77">
        <v>0</v>
      </c>
    </row>
    <row r="4910" spans="1:8" ht="19.899999999999999" hidden="1" customHeight="1">
      <c r="A4910" s="75" t="s">
        <v>9095</v>
      </c>
      <c r="B4910" s="4" t="s">
        <v>9096</v>
      </c>
      <c r="C4910" s="75" t="s">
        <v>9052</v>
      </c>
      <c r="D4910" s="4" t="s">
        <v>25975</v>
      </c>
      <c r="E4910" s="81">
        <v>13730.71</v>
      </c>
      <c r="F4910" s="77">
        <v>0</v>
      </c>
      <c r="H4910" s="77">
        <v>0</v>
      </c>
    </row>
    <row r="4911" spans="1:8" ht="19.899999999999999" hidden="1" customHeight="1">
      <c r="A4911" s="75" t="s">
        <v>9097</v>
      </c>
      <c r="B4911" s="4" t="s">
        <v>9098</v>
      </c>
      <c r="C4911" s="75" t="s">
        <v>9052</v>
      </c>
      <c r="D4911" s="4" t="s">
        <v>25975</v>
      </c>
      <c r="E4911" s="81">
        <v>3981.57</v>
      </c>
      <c r="F4911" s="77">
        <v>0</v>
      </c>
      <c r="H4911" s="77">
        <v>0</v>
      </c>
    </row>
    <row r="4912" spans="1:8" ht="19.899999999999999" hidden="1" customHeight="1">
      <c r="A4912" s="75" t="s">
        <v>9099</v>
      </c>
      <c r="B4912" s="4" t="s">
        <v>9100</v>
      </c>
      <c r="C4912" s="75" t="s">
        <v>5312</v>
      </c>
      <c r="D4912" s="4" t="s">
        <v>25975</v>
      </c>
      <c r="E4912" s="81">
        <v>27.46</v>
      </c>
      <c r="F4912" s="77">
        <v>0</v>
      </c>
      <c r="H4912" s="77">
        <v>0</v>
      </c>
    </row>
    <row r="4913" spans="1:8" ht="19.899999999999999" hidden="1" customHeight="1">
      <c r="A4913" s="75" t="s">
        <v>9101</v>
      </c>
      <c r="B4913" s="4" t="s">
        <v>9102</v>
      </c>
      <c r="C4913" s="75" t="s">
        <v>5312</v>
      </c>
      <c r="D4913" s="4" t="s">
        <v>25975</v>
      </c>
      <c r="E4913" s="81">
        <v>41.14</v>
      </c>
      <c r="F4913" s="77">
        <v>0</v>
      </c>
      <c r="H4913" s="77">
        <v>0</v>
      </c>
    </row>
    <row r="4914" spans="1:8" ht="19.899999999999999" hidden="1" customHeight="1">
      <c r="A4914" s="75" t="s">
        <v>9103</v>
      </c>
      <c r="B4914" s="4" t="s">
        <v>9104</v>
      </c>
      <c r="C4914" s="75" t="s">
        <v>5312</v>
      </c>
      <c r="D4914" s="4" t="s">
        <v>25975</v>
      </c>
      <c r="E4914" s="81">
        <v>46.32</v>
      </c>
      <c r="F4914" s="77">
        <v>0</v>
      </c>
      <c r="H4914" s="77">
        <v>0</v>
      </c>
    </row>
    <row r="4915" spans="1:8" ht="19.899999999999999" hidden="1" customHeight="1">
      <c r="A4915" s="75" t="s">
        <v>9105</v>
      </c>
      <c r="B4915" s="4" t="s">
        <v>9106</v>
      </c>
      <c r="C4915" s="75" t="s">
        <v>5312</v>
      </c>
      <c r="D4915" s="4" t="s">
        <v>25975</v>
      </c>
      <c r="E4915" s="81">
        <v>23.02</v>
      </c>
      <c r="F4915" s="77">
        <v>0</v>
      </c>
      <c r="H4915" s="77">
        <v>0</v>
      </c>
    </row>
    <row r="4916" spans="1:8" ht="19.899999999999999" hidden="1" customHeight="1">
      <c r="A4916" s="75" t="s">
        <v>9107</v>
      </c>
      <c r="B4916" s="4" t="s">
        <v>9108</v>
      </c>
      <c r="C4916" s="75" t="s">
        <v>9052</v>
      </c>
      <c r="D4916" s="4" t="s">
        <v>25975</v>
      </c>
      <c r="E4916" s="81">
        <v>7537.78</v>
      </c>
      <c r="F4916" s="77">
        <v>0</v>
      </c>
      <c r="H4916" s="77">
        <v>0</v>
      </c>
    </row>
    <row r="4917" spans="1:8" ht="19.899999999999999" hidden="1" customHeight="1">
      <c r="A4917" s="75" t="s">
        <v>9109</v>
      </c>
      <c r="B4917" s="4" t="s">
        <v>9110</v>
      </c>
      <c r="C4917" s="75" t="s">
        <v>9052</v>
      </c>
      <c r="D4917" s="4" t="s">
        <v>25975</v>
      </c>
      <c r="E4917" s="81">
        <v>5793.8</v>
      </c>
      <c r="F4917" s="77">
        <v>0</v>
      </c>
      <c r="H4917" s="77">
        <v>0</v>
      </c>
    </row>
    <row r="4918" spans="1:8" ht="19.899999999999999" hidden="1" customHeight="1">
      <c r="A4918" s="75" t="s">
        <v>9111</v>
      </c>
      <c r="B4918" s="4" t="s">
        <v>9112</v>
      </c>
      <c r="C4918" s="75" t="s">
        <v>9052</v>
      </c>
      <c r="D4918" s="4" t="s">
        <v>25975</v>
      </c>
      <c r="E4918" s="81">
        <v>4527.54</v>
      </c>
      <c r="F4918" s="77">
        <v>0</v>
      </c>
      <c r="H4918" s="77">
        <v>0</v>
      </c>
    </row>
    <row r="4919" spans="1:8" ht="19.899999999999999" hidden="1" customHeight="1">
      <c r="A4919" s="75" t="s">
        <v>9113</v>
      </c>
      <c r="B4919" s="4" t="s">
        <v>9114</v>
      </c>
      <c r="C4919" s="75" t="s">
        <v>9052</v>
      </c>
      <c r="D4919" s="4" t="s">
        <v>25975</v>
      </c>
      <c r="E4919" s="81">
        <v>18749.34</v>
      </c>
      <c r="F4919" s="77">
        <v>0</v>
      </c>
      <c r="H4919" s="77">
        <v>0</v>
      </c>
    </row>
    <row r="4920" spans="1:8" ht="19.899999999999999" hidden="1" customHeight="1">
      <c r="A4920" s="75" t="s">
        <v>9115</v>
      </c>
      <c r="B4920" s="4" t="s">
        <v>9116</v>
      </c>
      <c r="C4920" s="75" t="s">
        <v>5312</v>
      </c>
      <c r="D4920" s="4" t="s">
        <v>25975</v>
      </c>
      <c r="E4920" s="81">
        <v>41.09</v>
      </c>
      <c r="F4920" s="77">
        <v>0</v>
      </c>
      <c r="H4920" s="77">
        <v>0</v>
      </c>
    </row>
    <row r="4921" spans="1:8" ht="19.899999999999999" hidden="1" customHeight="1">
      <c r="A4921" s="75" t="s">
        <v>9117</v>
      </c>
      <c r="B4921" s="4" t="s">
        <v>9118</v>
      </c>
      <c r="C4921" s="75" t="s">
        <v>5312</v>
      </c>
      <c r="D4921" s="4" t="s">
        <v>25975</v>
      </c>
      <c r="E4921" s="81">
        <v>22.9</v>
      </c>
      <c r="F4921" s="77">
        <v>0</v>
      </c>
      <c r="H4921" s="77">
        <v>0</v>
      </c>
    </row>
    <row r="4922" spans="1:8" ht="19.899999999999999" hidden="1" customHeight="1">
      <c r="A4922" s="75" t="s">
        <v>9119</v>
      </c>
      <c r="B4922" s="4" t="s">
        <v>9120</v>
      </c>
      <c r="C4922" s="75" t="s">
        <v>9052</v>
      </c>
      <c r="D4922" s="4" t="s">
        <v>25975</v>
      </c>
      <c r="E4922" s="81">
        <v>5156.2700000000004</v>
      </c>
      <c r="F4922" s="77">
        <v>0</v>
      </c>
      <c r="H4922" s="77">
        <v>0</v>
      </c>
    </row>
    <row r="4923" spans="1:8" ht="19.899999999999999" hidden="1" customHeight="1">
      <c r="A4923" s="75" t="s">
        <v>9121</v>
      </c>
      <c r="B4923" s="4" t="s">
        <v>9122</v>
      </c>
      <c r="C4923" s="75" t="s">
        <v>9052</v>
      </c>
      <c r="D4923" s="4" t="s">
        <v>25975</v>
      </c>
      <c r="E4923" s="81">
        <v>5392.55</v>
      </c>
      <c r="F4923" s="77">
        <v>0</v>
      </c>
      <c r="H4923" s="77">
        <v>0</v>
      </c>
    </row>
    <row r="4924" spans="1:8" ht="19.899999999999999" hidden="1" customHeight="1">
      <c r="A4924" s="75" t="s">
        <v>9123</v>
      </c>
      <c r="B4924" s="4" t="s">
        <v>9124</v>
      </c>
      <c r="C4924" s="75" t="s">
        <v>5312</v>
      </c>
      <c r="D4924" s="4" t="s">
        <v>25975</v>
      </c>
      <c r="E4924" s="81">
        <v>29.15</v>
      </c>
      <c r="F4924" s="77">
        <v>0</v>
      </c>
      <c r="H4924" s="77">
        <v>0</v>
      </c>
    </row>
    <row r="4925" spans="1:8" ht="19.899999999999999" hidden="1" customHeight="1">
      <c r="A4925" s="75" t="s">
        <v>9125</v>
      </c>
      <c r="B4925" s="4" t="s">
        <v>9126</v>
      </c>
      <c r="C4925" s="75" t="s">
        <v>9052</v>
      </c>
      <c r="D4925" s="4" t="s">
        <v>25975</v>
      </c>
      <c r="E4925" s="81">
        <v>5362.81</v>
      </c>
      <c r="F4925" s="77">
        <v>0</v>
      </c>
      <c r="H4925" s="77">
        <v>0</v>
      </c>
    </row>
    <row r="4926" spans="1:8" ht="19.899999999999999" hidden="1" customHeight="1">
      <c r="A4926" s="75" t="s">
        <v>9127</v>
      </c>
      <c r="B4926" s="4" t="s">
        <v>9128</v>
      </c>
      <c r="C4926" s="75" t="s">
        <v>9052</v>
      </c>
      <c r="D4926" s="4" t="s">
        <v>25975</v>
      </c>
      <c r="E4926" s="81">
        <v>6498.56</v>
      </c>
      <c r="F4926" s="77">
        <v>0</v>
      </c>
      <c r="H4926" s="77">
        <v>0</v>
      </c>
    </row>
    <row r="4927" spans="1:8" ht="19.899999999999999" hidden="1" customHeight="1">
      <c r="A4927" s="75" t="s">
        <v>9129</v>
      </c>
      <c r="B4927" s="4" t="s">
        <v>9130</v>
      </c>
      <c r="C4927" s="75" t="s">
        <v>5312</v>
      </c>
      <c r="D4927" s="4" t="s">
        <v>25975</v>
      </c>
      <c r="E4927" s="81">
        <v>21.55</v>
      </c>
      <c r="F4927" s="77">
        <v>0</v>
      </c>
      <c r="H4927" s="77">
        <v>0</v>
      </c>
    </row>
    <row r="4928" spans="1:8" ht="19.899999999999999" hidden="1" customHeight="1">
      <c r="A4928" s="75" t="s">
        <v>9131</v>
      </c>
      <c r="B4928" s="4" t="s">
        <v>9132</v>
      </c>
      <c r="C4928" s="75" t="s">
        <v>5312</v>
      </c>
      <c r="D4928" s="4" t="s">
        <v>25975</v>
      </c>
      <c r="E4928" s="81">
        <v>22.95</v>
      </c>
      <c r="F4928" s="77">
        <v>0</v>
      </c>
      <c r="H4928" s="77">
        <v>0</v>
      </c>
    </row>
    <row r="4929" spans="1:8" ht="19.899999999999999" hidden="1" customHeight="1">
      <c r="A4929" s="75" t="s">
        <v>9133</v>
      </c>
      <c r="B4929" s="4" t="s">
        <v>9134</v>
      </c>
      <c r="C4929" s="75" t="s">
        <v>9052</v>
      </c>
      <c r="D4929" s="4" t="s">
        <v>25975</v>
      </c>
      <c r="E4929" s="81">
        <v>24594.33</v>
      </c>
      <c r="F4929" s="77">
        <v>0</v>
      </c>
      <c r="H4929" s="77">
        <v>0</v>
      </c>
    </row>
    <row r="4930" spans="1:8" ht="19.899999999999999" hidden="1" customHeight="1">
      <c r="A4930" s="75" t="s">
        <v>9135</v>
      </c>
      <c r="B4930" s="4" t="s">
        <v>9136</v>
      </c>
      <c r="C4930" s="75" t="s">
        <v>5312</v>
      </c>
      <c r="D4930" s="4" t="s">
        <v>25975</v>
      </c>
      <c r="E4930" s="81">
        <v>29.46</v>
      </c>
      <c r="F4930" s="77">
        <v>0</v>
      </c>
      <c r="H4930" s="77">
        <v>0</v>
      </c>
    </row>
    <row r="4931" spans="1:8" ht="19.899999999999999" hidden="1" customHeight="1">
      <c r="A4931" s="75" t="s">
        <v>9137</v>
      </c>
      <c r="B4931" s="4" t="s">
        <v>9138</v>
      </c>
      <c r="C4931" s="75" t="s">
        <v>9052</v>
      </c>
      <c r="D4931" s="4" t="s">
        <v>25975</v>
      </c>
      <c r="E4931" s="81">
        <v>7461.1</v>
      </c>
      <c r="F4931" s="77">
        <v>0</v>
      </c>
      <c r="H4931" s="77">
        <v>0</v>
      </c>
    </row>
    <row r="4932" spans="1:8" ht="19.899999999999999" hidden="1" customHeight="1">
      <c r="A4932" s="75" t="s">
        <v>9139</v>
      </c>
      <c r="B4932" s="4" t="s">
        <v>9140</v>
      </c>
      <c r="C4932" s="75" t="s">
        <v>9052</v>
      </c>
      <c r="D4932" s="4" t="s">
        <v>25975</v>
      </c>
      <c r="E4932" s="81">
        <v>9255.4699999999993</v>
      </c>
      <c r="F4932" s="77">
        <v>0</v>
      </c>
      <c r="H4932" s="77">
        <v>0</v>
      </c>
    </row>
    <row r="4933" spans="1:8" ht="19.899999999999999" hidden="1" customHeight="1">
      <c r="A4933" s="75" t="s">
        <v>9141</v>
      </c>
      <c r="B4933" s="4" t="s">
        <v>9142</v>
      </c>
      <c r="C4933" s="75" t="s">
        <v>5312</v>
      </c>
      <c r="D4933" s="4" t="s">
        <v>25975</v>
      </c>
      <c r="E4933" s="81">
        <v>29.6</v>
      </c>
      <c r="F4933" s="77">
        <v>0</v>
      </c>
      <c r="H4933" s="77">
        <v>0</v>
      </c>
    </row>
    <row r="4934" spans="1:8" ht="19.899999999999999" hidden="1" customHeight="1">
      <c r="A4934" s="75" t="s">
        <v>9143</v>
      </c>
      <c r="B4934" s="4" t="s">
        <v>9144</v>
      </c>
      <c r="C4934" s="75" t="s">
        <v>5312</v>
      </c>
      <c r="D4934" s="4" t="s">
        <v>25975</v>
      </c>
      <c r="E4934" s="81">
        <v>34.49</v>
      </c>
      <c r="F4934" s="77">
        <v>0</v>
      </c>
      <c r="H4934" s="77">
        <v>0</v>
      </c>
    </row>
    <row r="4935" spans="1:8" ht="19.899999999999999" hidden="1" customHeight="1">
      <c r="A4935" s="75" t="s">
        <v>9145</v>
      </c>
      <c r="B4935" s="4" t="s">
        <v>9146</v>
      </c>
      <c r="C4935" s="75" t="s">
        <v>9052</v>
      </c>
      <c r="D4935" s="4" t="s">
        <v>25975</v>
      </c>
      <c r="E4935" s="81">
        <v>6511.57</v>
      </c>
      <c r="F4935" s="77">
        <v>0</v>
      </c>
      <c r="H4935" s="77">
        <v>0</v>
      </c>
    </row>
    <row r="4936" spans="1:8" ht="19.899999999999999" hidden="1" customHeight="1">
      <c r="A4936" s="75" t="s">
        <v>9147</v>
      </c>
      <c r="B4936" s="4" t="s">
        <v>9148</v>
      </c>
      <c r="C4936" s="75" t="s">
        <v>9052</v>
      </c>
      <c r="D4936" s="4" t="s">
        <v>25975</v>
      </c>
      <c r="E4936" s="81">
        <v>7213.53</v>
      </c>
      <c r="F4936" s="77">
        <v>0</v>
      </c>
      <c r="H4936" s="77">
        <v>0</v>
      </c>
    </row>
    <row r="4937" spans="1:8" ht="19.899999999999999" hidden="1" customHeight="1">
      <c r="A4937" s="75" t="s">
        <v>9149</v>
      </c>
      <c r="B4937" s="4" t="s">
        <v>9150</v>
      </c>
      <c r="C4937" s="75" t="s">
        <v>9052</v>
      </c>
      <c r="D4937" s="4" t="s">
        <v>25975</v>
      </c>
      <c r="E4937" s="81">
        <v>6738.55</v>
      </c>
      <c r="F4937" s="77">
        <v>0</v>
      </c>
      <c r="H4937" s="77">
        <v>0</v>
      </c>
    </row>
    <row r="4938" spans="1:8" ht="19.899999999999999" hidden="1" customHeight="1">
      <c r="A4938" s="75" t="s">
        <v>9151</v>
      </c>
      <c r="B4938" s="4" t="s">
        <v>9152</v>
      </c>
      <c r="C4938" s="75" t="s">
        <v>9052</v>
      </c>
      <c r="D4938" s="4" t="s">
        <v>25975</v>
      </c>
      <c r="E4938" s="81">
        <v>7681.19</v>
      </c>
      <c r="F4938" s="77">
        <v>0</v>
      </c>
      <c r="H4938" s="77">
        <v>0</v>
      </c>
    </row>
    <row r="4939" spans="1:8" ht="19.899999999999999" hidden="1" customHeight="1">
      <c r="A4939" s="75" t="s">
        <v>9153</v>
      </c>
      <c r="B4939" s="4" t="s">
        <v>9154</v>
      </c>
      <c r="C4939" s="75" t="s">
        <v>5312</v>
      </c>
      <c r="D4939" s="4" t="s">
        <v>25975</v>
      </c>
      <c r="E4939" s="81">
        <v>40.31</v>
      </c>
      <c r="F4939" s="77">
        <v>0</v>
      </c>
      <c r="H4939" s="77">
        <v>0</v>
      </c>
    </row>
    <row r="4940" spans="1:8" ht="19.899999999999999" hidden="1" customHeight="1">
      <c r="A4940" s="75" t="s">
        <v>9155</v>
      </c>
      <c r="B4940" s="4" t="s">
        <v>9156</v>
      </c>
      <c r="C4940" s="75" t="s">
        <v>9052</v>
      </c>
      <c r="D4940" s="4" t="s">
        <v>25975</v>
      </c>
      <c r="E4940" s="81">
        <v>7890.64</v>
      </c>
      <c r="F4940" s="77">
        <v>0</v>
      </c>
      <c r="H4940" s="77">
        <v>0</v>
      </c>
    </row>
    <row r="4941" spans="1:8" ht="19.899999999999999" hidden="1" customHeight="1">
      <c r="A4941" s="75" t="s">
        <v>9157</v>
      </c>
      <c r="B4941" s="4" t="s">
        <v>9158</v>
      </c>
      <c r="C4941" s="75" t="s">
        <v>9052</v>
      </c>
      <c r="D4941" s="4" t="s">
        <v>25975</v>
      </c>
      <c r="E4941" s="81">
        <v>9255.4699999999993</v>
      </c>
      <c r="F4941" s="77">
        <v>0</v>
      </c>
      <c r="H4941" s="77">
        <v>0</v>
      </c>
    </row>
    <row r="4942" spans="1:8" ht="19.899999999999999" hidden="1" customHeight="1">
      <c r="A4942" s="75" t="s">
        <v>9159</v>
      </c>
      <c r="B4942" s="4" t="s">
        <v>9160</v>
      </c>
      <c r="C4942" s="75" t="s">
        <v>5312</v>
      </c>
      <c r="D4942" s="4" t="s">
        <v>25975</v>
      </c>
      <c r="E4942" s="81">
        <v>23.41</v>
      </c>
      <c r="F4942" s="77">
        <v>0</v>
      </c>
      <c r="H4942" s="77">
        <v>0</v>
      </c>
    </row>
    <row r="4943" spans="1:8" ht="19.899999999999999" hidden="1" customHeight="1">
      <c r="A4943" s="75" t="s">
        <v>9161</v>
      </c>
      <c r="B4943" s="4" t="s">
        <v>9162</v>
      </c>
      <c r="C4943" s="75" t="s">
        <v>9052</v>
      </c>
      <c r="D4943" s="4" t="s">
        <v>25975</v>
      </c>
      <c r="E4943" s="81">
        <v>7975.98</v>
      </c>
      <c r="F4943" s="77">
        <v>0</v>
      </c>
      <c r="H4943" s="77">
        <v>0</v>
      </c>
    </row>
    <row r="4944" spans="1:8" ht="19.899999999999999" hidden="1" customHeight="1">
      <c r="A4944" s="75" t="s">
        <v>9163</v>
      </c>
      <c r="B4944" s="4" t="s">
        <v>9164</v>
      </c>
      <c r="C4944" s="75" t="s">
        <v>5312</v>
      </c>
      <c r="D4944" s="4" t="s">
        <v>25975</v>
      </c>
      <c r="E4944" s="81">
        <v>36.020000000000003</v>
      </c>
      <c r="F4944" s="77">
        <v>0</v>
      </c>
      <c r="H4944" s="77">
        <v>0</v>
      </c>
    </row>
    <row r="4945" spans="1:8" ht="19.899999999999999" hidden="1" customHeight="1">
      <c r="A4945" s="75" t="s">
        <v>9165</v>
      </c>
      <c r="B4945" s="4" t="s">
        <v>9166</v>
      </c>
      <c r="C4945" s="75" t="s">
        <v>9052</v>
      </c>
      <c r="D4945" s="4" t="s">
        <v>25975</v>
      </c>
      <c r="E4945" s="81">
        <v>9255.4699999999993</v>
      </c>
      <c r="F4945" s="77">
        <v>0</v>
      </c>
      <c r="H4945" s="77">
        <v>0</v>
      </c>
    </row>
    <row r="4946" spans="1:8" ht="19.899999999999999" hidden="1" customHeight="1">
      <c r="A4946" s="75" t="s">
        <v>9167</v>
      </c>
      <c r="B4946" s="4" t="s">
        <v>9168</v>
      </c>
      <c r="C4946" s="75" t="s">
        <v>9052</v>
      </c>
      <c r="D4946" s="4" t="s">
        <v>25975</v>
      </c>
      <c r="E4946" s="81">
        <v>4315.5600000000004</v>
      </c>
      <c r="F4946" s="77">
        <v>0</v>
      </c>
      <c r="H4946" s="77">
        <v>0</v>
      </c>
    </row>
    <row r="4947" spans="1:8" ht="19.899999999999999" hidden="1" customHeight="1">
      <c r="A4947" s="75" t="s">
        <v>9169</v>
      </c>
      <c r="B4947" s="4" t="s">
        <v>9170</v>
      </c>
      <c r="C4947" s="75" t="s">
        <v>9052</v>
      </c>
      <c r="D4947" s="4" t="s">
        <v>25975</v>
      </c>
      <c r="E4947" s="81">
        <v>7737</v>
      </c>
      <c r="F4947" s="77">
        <v>0</v>
      </c>
      <c r="H4947" s="77">
        <v>0</v>
      </c>
    </row>
    <row r="4948" spans="1:8" ht="19.899999999999999" hidden="1" customHeight="1">
      <c r="A4948" s="75" t="s">
        <v>9171</v>
      </c>
      <c r="B4948" s="4" t="s">
        <v>9172</v>
      </c>
      <c r="C4948" s="75" t="s">
        <v>9052</v>
      </c>
      <c r="D4948" s="4" t="s">
        <v>25975</v>
      </c>
      <c r="E4948" s="81">
        <v>7698.31</v>
      </c>
      <c r="F4948" s="77">
        <v>0</v>
      </c>
      <c r="H4948" s="77">
        <v>0</v>
      </c>
    </row>
    <row r="4949" spans="1:8" ht="19.899999999999999" hidden="1" customHeight="1">
      <c r="A4949" s="75" t="s">
        <v>9173</v>
      </c>
      <c r="B4949" s="4" t="s">
        <v>9174</v>
      </c>
      <c r="C4949" s="75" t="s">
        <v>9052</v>
      </c>
      <c r="D4949" s="4" t="s">
        <v>25975</v>
      </c>
      <c r="E4949" s="81">
        <v>9255.4699999999993</v>
      </c>
      <c r="F4949" s="77">
        <v>0</v>
      </c>
      <c r="H4949" s="77">
        <v>0</v>
      </c>
    </row>
    <row r="4950" spans="1:8" ht="19.899999999999999" hidden="1" customHeight="1">
      <c r="A4950" s="75" t="s">
        <v>9175</v>
      </c>
      <c r="B4950" s="4" t="s">
        <v>9176</v>
      </c>
      <c r="C4950" s="75" t="s">
        <v>9052</v>
      </c>
      <c r="D4950" s="4" t="s">
        <v>25975</v>
      </c>
      <c r="E4950" s="81">
        <v>4997.22</v>
      </c>
      <c r="F4950" s="77">
        <v>0</v>
      </c>
      <c r="H4950" s="77">
        <v>0</v>
      </c>
    </row>
    <row r="4951" spans="1:8" ht="19.899999999999999" hidden="1" customHeight="1">
      <c r="A4951" s="75" t="s">
        <v>9177</v>
      </c>
      <c r="B4951" s="4" t="s">
        <v>9178</v>
      </c>
      <c r="C4951" s="75" t="s">
        <v>9052</v>
      </c>
      <c r="D4951" s="4" t="s">
        <v>25975</v>
      </c>
      <c r="E4951" s="81">
        <v>20406.57</v>
      </c>
      <c r="F4951" s="77">
        <v>0</v>
      </c>
      <c r="H4951" s="77">
        <v>0</v>
      </c>
    </row>
    <row r="4952" spans="1:8" ht="19.899999999999999" hidden="1" customHeight="1">
      <c r="A4952" s="75" t="s">
        <v>9179</v>
      </c>
      <c r="B4952" s="4" t="s">
        <v>9180</v>
      </c>
      <c r="C4952" s="75" t="s">
        <v>9052</v>
      </c>
      <c r="D4952" s="4" t="s">
        <v>25975</v>
      </c>
      <c r="E4952" s="81">
        <v>16496.03</v>
      </c>
      <c r="F4952" s="77">
        <v>0</v>
      </c>
      <c r="H4952" s="77">
        <v>0</v>
      </c>
    </row>
    <row r="4953" spans="1:8" ht="19.899999999999999" hidden="1" customHeight="1">
      <c r="A4953" s="75" t="s">
        <v>9181</v>
      </c>
      <c r="B4953" s="4" t="s">
        <v>9182</v>
      </c>
      <c r="C4953" s="75" t="s">
        <v>9052</v>
      </c>
      <c r="D4953" s="4" t="s">
        <v>25975</v>
      </c>
      <c r="E4953" s="81">
        <v>6710.03</v>
      </c>
      <c r="F4953" s="77">
        <v>0</v>
      </c>
      <c r="H4953" s="77">
        <v>0</v>
      </c>
    </row>
    <row r="4954" spans="1:8" ht="19.899999999999999" hidden="1" customHeight="1">
      <c r="A4954" s="75" t="s">
        <v>9183</v>
      </c>
      <c r="B4954" s="4" t="s">
        <v>9184</v>
      </c>
      <c r="C4954" s="75" t="s">
        <v>9052</v>
      </c>
      <c r="D4954" s="4" t="s">
        <v>25975</v>
      </c>
      <c r="E4954" s="81">
        <v>6537.68</v>
      </c>
      <c r="F4954" s="77">
        <v>0</v>
      </c>
      <c r="H4954" s="77">
        <v>0</v>
      </c>
    </row>
    <row r="4955" spans="1:8" ht="19.899999999999999" hidden="1" customHeight="1">
      <c r="A4955" s="75" t="s">
        <v>9185</v>
      </c>
      <c r="B4955" s="4" t="s">
        <v>9186</v>
      </c>
      <c r="C4955" s="75" t="s">
        <v>9052</v>
      </c>
      <c r="D4955" s="4" t="s">
        <v>25975</v>
      </c>
      <c r="E4955" s="81">
        <v>6517.21</v>
      </c>
      <c r="F4955" s="77">
        <v>0</v>
      </c>
      <c r="H4955" s="77">
        <v>0</v>
      </c>
    </row>
    <row r="4956" spans="1:8" ht="19.899999999999999" hidden="1" customHeight="1">
      <c r="A4956" s="75" t="s">
        <v>9187</v>
      </c>
      <c r="B4956" s="4" t="s">
        <v>9188</v>
      </c>
      <c r="C4956" s="75" t="s">
        <v>5312</v>
      </c>
      <c r="D4956" s="4" t="s">
        <v>25975</v>
      </c>
      <c r="E4956" s="81">
        <v>34.4</v>
      </c>
      <c r="F4956" s="77">
        <v>0</v>
      </c>
      <c r="H4956" s="77">
        <v>0</v>
      </c>
    </row>
    <row r="4957" spans="1:8" ht="19.899999999999999" hidden="1" customHeight="1">
      <c r="A4957" s="75" t="s">
        <v>9189</v>
      </c>
      <c r="B4957" s="4" t="s">
        <v>9190</v>
      </c>
      <c r="C4957" s="75" t="s">
        <v>9052</v>
      </c>
      <c r="D4957" s="4" t="s">
        <v>25975</v>
      </c>
      <c r="E4957" s="81">
        <v>9255.4699999999993</v>
      </c>
      <c r="F4957" s="77">
        <v>0</v>
      </c>
      <c r="H4957" s="77">
        <v>0</v>
      </c>
    </row>
    <row r="4958" spans="1:8" ht="19.899999999999999" hidden="1" customHeight="1">
      <c r="A4958" s="75" t="s">
        <v>9191</v>
      </c>
      <c r="B4958" s="4" t="s">
        <v>9192</v>
      </c>
      <c r="C4958" s="75" t="s">
        <v>9052</v>
      </c>
      <c r="D4958" s="4" t="s">
        <v>25975</v>
      </c>
      <c r="E4958" s="81">
        <v>8583.8799999999992</v>
      </c>
      <c r="F4958" s="77">
        <v>0</v>
      </c>
      <c r="H4958" s="77">
        <v>0</v>
      </c>
    </row>
    <row r="4959" spans="1:8" ht="19.899999999999999" hidden="1" customHeight="1">
      <c r="A4959" s="75" t="s">
        <v>9193</v>
      </c>
      <c r="B4959" s="4" t="s">
        <v>9194</v>
      </c>
      <c r="C4959" s="75" t="s">
        <v>5312</v>
      </c>
      <c r="D4959" s="4" t="s">
        <v>25975</v>
      </c>
      <c r="E4959" s="81">
        <v>38.94</v>
      </c>
      <c r="F4959" s="77">
        <v>0</v>
      </c>
      <c r="H4959" s="77">
        <v>0</v>
      </c>
    </row>
    <row r="4960" spans="1:8" ht="19.899999999999999" hidden="1" customHeight="1">
      <c r="A4960" s="75" t="s">
        <v>9195</v>
      </c>
      <c r="B4960" s="4" t="s">
        <v>9196</v>
      </c>
      <c r="C4960" s="75" t="s">
        <v>5312</v>
      </c>
      <c r="D4960" s="4" t="s">
        <v>25975</v>
      </c>
      <c r="E4960" s="81">
        <v>40.51</v>
      </c>
      <c r="F4960" s="77">
        <v>0</v>
      </c>
      <c r="H4960" s="77">
        <v>0</v>
      </c>
    </row>
    <row r="4961" spans="1:8" ht="19.899999999999999" hidden="1" customHeight="1">
      <c r="A4961" s="75" t="s">
        <v>9197</v>
      </c>
      <c r="B4961" s="4" t="s">
        <v>9198</v>
      </c>
      <c r="C4961" s="75" t="s">
        <v>5312</v>
      </c>
      <c r="D4961" s="4" t="s">
        <v>25975</v>
      </c>
      <c r="E4961" s="81">
        <v>52.68</v>
      </c>
      <c r="F4961" s="77">
        <v>0</v>
      </c>
      <c r="H4961" s="77">
        <v>0</v>
      </c>
    </row>
    <row r="4962" spans="1:8" ht="19.899999999999999" hidden="1" customHeight="1">
      <c r="A4962" s="75" t="s">
        <v>9199</v>
      </c>
      <c r="B4962" s="4" t="s">
        <v>9200</v>
      </c>
      <c r="C4962" s="75" t="s">
        <v>5312</v>
      </c>
      <c r="D4962" s="4" t="s">
        <v>25975</v>
      </c>
      <c r="E4962" s="81">
        <v>48.9</v>
      </c>
      <c r="F4962" s="77">
        <v>0</v>
      </c>
      <c r="H4962" s="77">
        <v>0</v>
      </c>
    </row>
    <row r="4963" spans="1:8" ht="19.899999999999999" hidden="1" customHeight="1">
      <c r="A4963" s="75" t="s">
        <v>9201</v>
      </c>
      <c r="B4963" s="4" t="s">
        <v>9202</v>
      </c>
      <c r="C4963" s="75" t="s">
        <v>5312</v>
      </c>
      <c r="D4963" s="4" t="s">
        <v>25975</v>
      </c>
      <c r="E4963" s="81">
        <v>36.83</v>
      </c>
      <c r="F4963" s="77">
        <v>0</v>
      </c>
      <c r="H4963" s="77">
        <v>0</v>
      </c>
    </row>
    <row r="4964" spans="1:8" ht="19.899999999999999" hidden="1" customHeight="1">
      <c r="A4964" s="75" t="s">
        <v>9203</v>
      </c>
      <c r="B4964" s="4" t="s">
        <v>9204</v>
      </c>
      <c r="C4964" s="75" t="s">
        <v>5312</v>
      </c>
      <c r="D4964" s="4" t="s">
        <v>25975</v>
      </c>
      <c r="E4964" s="81">
        <v>28.22</v>
      </c>
      <c r="F4964" s="77">
        <v>0</v>
      </c>
      <c r="H4964" s="77">
        <v>0</v>
      </c>
    </row>
    <row r="4965" spans="1:8" ht="19.899999999999999" hidden="1" customHeight="1">
      <c r="A4965" s="75" t="s">
        <v>9205</v>
      </c>
      <c r="B4965" s="4" t="s">
        <v>9206</v>
      </c>
      <c r="C4965" s="75" t="s">
        <v>5312</v>
      </c>
      <c r="D4965" s="4" t="s">
        <v>25975</v>
      </c>
      <c r="E4965" s="81">
        <v>39.049999999999997</v>
      </c>
      <c r="F4965" s="77">
        <v>0</v>
      </c>
      <c r="H4965" s="77">
        <v>0</v>
      </c>
    </row>
    <row r="4966" spans="1:8" ht="19.899999999999999" hidden="1" customHeight="1">
      <c r="A4966" s="75" t="s">
        <v>9207</v>
      </c>
      <c r="B4966" s="4" t="s">
        <v>9208</v>
      </c>
      <c r="C4966" s="75" t="s">
        <v>5312</v>
      </c>
      <c r="D4966" s="4" t="s">
        <v>25975</v>
      </c>
      <c r="E4966" s="81">
        <v>58.72</v>
      </c>
      <c r="F4966" s="77">
        <v>0</v>
      </c>
      <c r="H4966" s="77">
        <v>0</v>
      </c>
    </row>
    <row r="4967" spans="1:8" ht="19.899999999999999" hidden="1" customHeight="1">
      <c r="A4967" s="75" t="s">
        <v>9209</v>
      </c>
      <c r="B4967" s="4" t="s">
        <v>9210</v>
      </c>
      <c r="C4967" s="75" t="s">
        <v>5312</v>
      </c>
      <c r="D4967" s="4" t="s">
        <v>25975</v>
      </c>
      <c r="E4967" s="81">
        <v>51.41</v>
      </c>
      <c r="F4967" s="77">
        <v>0</v>
      </c>
      <c r="H4967" s="77">
        <v>0</v>
      </c>
    </row>
    <row r="4968" spans="1:8" ht="19.899999999999999" hidden="1" customHeight="1">
      <c r="A4968" s="75" t="s">
        <v>9211</v>
      </c>
      <c r="B4968" s="4" t="s">
        <v>9212</v>
      </c>
      <c r="C4968" s="75" t="s">
        <v>9052</v>
      </c>
      <c r="D4968" s="4" t="s">
        <v>25975</v>
      </c>
      <c r="E4968" s="81">
        <v>10832.55</v>
      </c>
      <c r="F4968" s="77">
        <v>0</v>
      </c>
      <c r="H4968" s="77">
        <v>0</v>
      </c>
    </row>
    <row r="4969" spans="1:8" ht="19.899999999999999" hidden="1" customHeight="1">
      <c r="A4969" s="75" t="s">
        <v>9213</v>
      </c>
      <c r="B4969" s="4" t="s">
        <v>9214</v>
      </c>
      <c r="C4969" s="75" t="s">
        <v>5312</v>
      </c>
      <c r="D4969" s="4" t="s">
        <v>25975</v>
      </c>
      <c r="E4969" s="81">
        <v>42.8</v>
      </c>
      <c r="F4969" s="77">
        <v>0</v>
      </c>
      <c r="H4969" s="77">
        <v>0</v>
      </c>
    </row>
    <row r="4970" spans="1:8" ht="19.899999999999999" hidden="1" customHeight="1">
      <c r="A4970" s="75" t="s">
        <v>9215</v>
      </c>
      <c r="B4970" s="4" t="s">
        <v>9216</v>
      </c>
      <c r="C4970" s="75" t="s">
        <v>5312</v>
      </c>
      <c r="D4970" s="4" t="s">
        <v>25975</v>
      </c>
      <c r="E4970" s="81">
        <v>33.619999999999997</v>
      </c>
      <c r="F4970" s="77">
        <v>0</v>
      </c>
      <c r="H4970" s="77">
        <v>0</v>
      </c>
    </row>
    <row r="4971" spans="1:8" ht="19.899999999999999" hidden="1" customHeight="1">
      <c r="A4971" s="75" t="s">
        <v>9217</v>
      </c>
      <c r="B4971" s="4" t="s">
        <v>9218</v>
      </c>
      <c r="C4971" s="75" t="s">
        <v>5312</v>
      </c>
      <c r="D4971" s="4" t="s">
        <v>25975</v>
      </c>
      <c r="E4971" s="81">
        <v>35.28</v>
      </c>
      <c r="F4971" s="77">
        <v>0</v>
      </c>
      <c r="H4971" s="77">
        <v>0</v>
      </c>
    </row>
    <row r="4972" spans="1:8" ht="19.899999999999999" hidden="1" customHeight="1">
      <c r="A4972" s="75" t="s">
        <v>9219</v>
      </c>
      <c r="B4972" s="4" t="s">
        <v>9220</v>
      </c>
      <c r="C4972" s="75" t="s">
        <v>5312</v>
      </c>
      <c r="D4972" s="4" t="s">
        <v>25975</v>
      </c>
      <c r="E4972" s="81">
        <v>35.94</v>
      </c>
      <c r="F4972" s="77">
        <v>0</v>
      </c>
      <c r="H4972" s="77">
        <v>0</v>
      </c>
    </row>
    <row r="4973" spans="1:8" ht="19.899999999999999" hidden="1" customHeight="1">
      <c r="A4973" s="75" t="s">
        <v>9221</v>
      </c>
      <c r="B4973" s="4" t="s">
        <v>9222</v>
      </c>
      <c r="C4973" s="75" t="s">
        <v>5312</v>
      </c>
      <c r="D4973" s="4" t="s">
        <v>25975</v>
      </c>
      <c r="E4973" s="81">
        <v>58.44</v>
      </c>
      <c r="F4973" s="77">
        <v>0</v>
      </c>
      <c r="H4973" s="77">
        <v>0</v>
      </c>
    </row>
    <row r="4974" spans="1:8" ht="19.899999999999999" hidden="1" customHeight="1">
      <c r="A4974" s="75" t="s">
        <v>9223</v>
      </c>
      <c r="B4974" s="4" t="s">
        <v>9224</v>
      </c>
      <c r="C4974" s="75" t="s">
        <v>9052</v>
      </c>
      <c r="D4974" s="4" t="s">
        <v>25975</v>
      </c>
      <c r="E4974" s="81">
        <v>23839.86</v>
      </c>
      <c r="F4974" s="77">
        <v>0</v>
      </c>
      <c r="H4974" s="77">
        <v>0</v>
      </c>
    </row>
    <row r="4975" spans="1:8" ht="19.899999999999999" hidden="1" customHeight="1">
      <c r="A4975" s="75" t="s">
        <v>9225</v>
      </c>
      <c r="B4975" s="4" t="s">
        <v>9226</v>
      </c>
      <c r="C4975" s="75" t="s">
        <v>9052</v>
      </c>
      <c r="D4975" s="4" t="s">
        <v>25975</v>
      </c>
      <c r="E4975" s="81">
        <v>7737</v>
      </c>
      <c r="F4975" s="77">
        <v>0</v>
      </c>
      <c r="H4975" s="77">
        <v>0</v>
      </c>
    </row>
    <row r="4976" spans="1:8" ht="19.899999999999999" hidden="1" customHeight="1">
      <c r="A4976" s="75" t="s">
        <v>9227</v>
      </c>
      <c r="B4976" s="4" t="s">
        <v>9228</v>
      </c>
      <c r="C4976" s="75" t="s">
        <v>9052</v>
      </c>
      <c r="D4976" s="4" t="s">
        <v>25975</v>
      </c>
      <c r="E4976" s="81">
        <v>5462.53</v>
      </c>
      <c r="F4976" s="77">
        <v>0</v>
      </c>
      <c r="H4976" s="77">
        <v>0</v>
      </c>
    </row>
    <row r="4977" spans="1:8" ht="19.899999999999999" hidden="1" customHeight="1">
      <c r="A4977" s="75" t="s">
        <v>9229</v>
      </c>
      <c r="B4977" s="4" t="s">
        <v>9230</v>
      </c>
      <c r="C4977" s="75" t="s">
        <v>9052</v>
      </c>
      <c r="D4977" s="4" t="s">
        <v>25975</v>
      </c>
      <c r="E4977" s="81">
        <v>6578.16</v>
      </c>
      <c r="F4977" s="77">
        <v>0</v>
      </c>
      <c r="H4977" s="77">
        <v>0</v>
      </c>
    </row>
    <row r="4978" spans="1:8" ht="19.899999999999999" hidden="1" customHeight="1">
      <c r="A4978" s="75" t="s">
        <v>9231</v>
      </c>
      <c r="B4978" s="4" t="s">
        <v>9232</v>
      </c>
      <c r="C4978" s="75" t="s">
        <v>9052</v>
      </c>
      <c r="D4978" s="4" t="s">
        <v>25975</v>
      </c>
      <c r="E4978" s="81">
        <v>5082.57</v>
      </c>
      <c r="F4978" s="77">
        <v>0</v>
      </c>
      <c r="H4978" s="77">
        <v>0</v>
      </c>
    </row>
    <row r="4979" spans="1:8" ht="19.899999999999999" hidden="1" customHeight="1">
      <c r="A4979" s="75" t="s">
        <v>9233</v>
      </c>
      <c r="B4979" s="4" t="s">
        <v>9234</v>
      </c>
      <c r="C4979" s="75" t="s">
        <v>9052</v>
      </c>
      <c r="D4979" s="4" t="s">
        <v>25975</v>
      </c>
      <c r="E4979" s="81">
        <v>21321.58</v>
      </c>
      <c r="F4979" s="77">
        <v>0</v>
      </c>
      <c r="H4979" s="77">
        <v>0</v>
      </c>
    </row>
    <row r="4980" spans="1:8" ht="19.899999999999999" hidden="1" customHeight="1">
      <c r="A4980" s="75" t="s">
        <v>9235</v>
      </c>
      <c r="B4980" s="4" t="s">
        <v>9236</v>
      </c>
      <c r="C4980" s="75" t="s">
        <v>9052</v>
      </c>
      <c r="D4980" s="4" t="s">
        <v>25975</v>
      </c>
      <c r="E4980" s="81">
        <v>5278.77</v>
      </c>
      <c r="F4980" s="77">
        <v>0</v>
      </c>
      <c r="H4980" s="77">
        <v>0</v>
      </c>
    </row>
    <row r="4981" spans="1:8" ht="19.899999999999999" hidden="1" customHeight="1">
      <c r="A4981" s="75" t="s">
        <v>9237</v>
      </c>
      <c r="B4981" s="4" t="s">
        <v>9238</v>
      </c>
      <c r="C4981" s="75" t="s">
        <v>9052</v>
      </c>
      <c r="D4981" s="4" t="s">
        <v>25975</v>
      </c>
      <c r="E4981" s="81">
        <v>5874.76</v>
      </c>
      <c r="F4981" s="77">
        <v>0</v>
      </c>
      <c r="H4981" s="77">
        <v>0</v>
      </c>
    </row>
    <row r="4982" spans="1:8" ht="19.899999999999999" hidden="1" customHeight="1">
      <c r="A4982" s="75" t="s">
        <v>9239</v>
      </c>
      <c r="B4982" s="4" t="s">
        <v>9240</v>
      </c>
      <c r="C4982" s="75" t="s">
        <v>9052</v>
      </c>
      <c r="D4982" s="4" t="s">
        <v>25975</v>
      </c>
      <c r="E4982" s="81">
        <v>4071.3</v>
      </c>
      <c r="F4982" s="77">
        <v>0</v>
      </c>
      <c r="H4982" s="77">
        <v>0</v>
      </c>
    </row>
    <row r="4983" spans="1:8" ht="19.899999999999999" hidden="1" customHeight="1">
      <c r="A4983" s="75" t="s">
        <v>9241</v>
      </c>
      <c r="B4983" s="4" t="s">
        <v>9242</v>
      </c>
      <c r="C4983" s="75" t="s">
        <v>9052</v>
      </c>
      <c r="D4983" s="4" t="s">
        <v>25975</v>
      </c>
      <c r="E4983" s="81">
        <v>33020.06</v>
      </c>
      <c r="F4983" s="77">
        <v>0</v>
      </c>
      <c r="H4983" s="77">
        <v>0</v>
      </c>
    </row>
    <row r="4984" spans="1:8" ht="19.899999999999999" hidden="1" customHeight="1">
      <c r="A4984" s="75" t="s">
        <v>9243</v>
      </c>
      <c r="B4984" s="4" t="s">
        <v>9244</v>
      </c>
      <c r="C4984" s="75" t="s">
        <v>5312</v>
      </c>
      <c r="D4984" s="4" t="s">
        <v>25975</v>
      </c>
      <c r="E4984" s="81">
        <v>36.25</v>
      </c>
      <c r="F4984" s="77">
        <v>0</v>
      </c>
      <c r="H4984" s="77">
        <v>0</v>
      </c>
    </row>
    <row r="4985" spans="1:8" ht="19.899999999999999" hidden="1" customHeight="1">
      <c r="A4985" s="75" t="s">
        <v>9245</v>
      </c>
      <c r="B4985" s="4" t="s">
        <v>9246</v>
      </c>
      <c r="C4985" s="75" t="s">
        <v>9052</v>
      </c>
      <c r="D4985" s="4" t="s">
        <v>25975</v>
      </c>
      <c r="E4985" s="81">
        <v>6696.48</v>
      </c>
      <c r="F4985" s="77">
        <v>0</v>
      </c>
      <c r="H4985" s="77">
        <v>0</v>
      </c>
    </row>
    <row r="4986" spans="1:8" ht="19.899999999999999" hidden="1" customHeight="1">
      <c r="A4986" s="75" t="s">
        <v>5775</v>
      </c>
      <c r="B4986" s="4" t="s">
        <v>5776</v>
      </c>
      <c r="C4986" s="75" t="s">
        <v>5777</v>
      </c>
      <c r="D4986" s="4" t="s">
        <v>25976</v>
      </c>
      <c r="E4986" s="81">
        <v>7.38</v>
      </c>
      <c r="F4986" s="77">
        <v>0</v>
      </c>
      <c r="H4986" s="77">
        <v>0</v>
      </c>
    </row>
    <row r="4987" spans="1:8" ht="19.899999999999999" hidden="1" customHeight="1">
      <c r="A4987" s="75" t="s">
        <v>5778</v>
      </c>
      <c r="B4987" s="4" t="s">
        <v>5779</v>
      </c>
      <c r="C4987" s="75" t="s">
        <v>5777</v>
      </c>
      <c r="D4987" s="4" t="s">
        <v>25976</v>
      </c>
      <c r="E4987" s="81">
        <v>6.49</v>
      </c>
      <c r="F4987" s="77">
        <v>0</v>
      </c>
      <c r="H4987" s="77">
        <v>0</v>
      </c>
    </row>
    <row r="4988" spans="1:8" ht="19.899999999999999" hidden="1" customHeight="1">
      <c r="A4988" s="75" t="s">
        <v>5780</v>
      </c>
      <c r="B4988" s="4" t="s">
        <v>5781</v>
      </c>
      <c r="C4988" s="75" t="s">
        <v>5321</v>
      </c>
      <c r="D4988" s="4" t="s">
        <v>25976</v>
      </c>
      <c r="E4988" s="81">
        <v>174.43</v>
      </c>
      <c r="F4988" s="77">
        <v>0</v>
      </c>
      <c r="H4988" s="77">
        <v>0</v>
      </c>
    </row>
    <row r="4989" spans="1:8" ht="19.899999999999999" hidden="1" customHeight="1">
      <c r="A4989" s="75" t="s">
        <v>5782</v>
      </c>
      <c r="B4989" s="4" t="s">
        <v>5783</v>
      </c>
      <c r="C4989" s="75" t="s">
        <v>5777</v>
      </c>
      <c r="D4989" s="4" t="s">
        <v>25976</v>
      </c>
      <c r="E4989" s="81">
        <v>27.47</v>
      </c>
      <c r="F4989" s="77">
        <v>0</v>
      </c>
      <c r="H4989" s="77">
        <v>0</v>
      </c>
    </row>
    <row r="4990" spans="1:8" ht="19.899999999999999" hidden="1" customHeight="1">
      <c r="A4990" s="75" t="s">
        <v>5784</v>
      </c>
      <c r="B4990" s="4" t="s">
        <v>5785</v>
      </c>
      <c r="C4990" s="75" t="s">
        <v>5777</v>
      </c>
      <c r="D4990" s="4" t="s">
        <v>25976</v>
      </c>
      <c r="E4990" s="81">
        <v>16.920000000000002</v>
      </c>
      <c r="F4990" s="77">
        <v>0</v>
      </c>
      <c r="H4990" s="77">
        <v>0</v>
      </c>
    </row>
    <row r="4991" spans="1:8" ht="19.899999999999999" hidden="1" customHeight="1">
      <c r="A4991" s="75" t="s">
        <v>5786</v>
      </c>
      <c r="B4991" s="4" t="s">
        <v>5787</v>
      </c>
      <c r="C4991" s="75" t="s">
        <v>5788</v>
      </c>
      <c r="D4991" s="4" t="s">
        <v>25976</v>
      </c>
      <c r="E4991" s="81">
        <v>3.96</v>
      </c>
      <c r="F4991" s="77">
        <v>0</v>
      </c>
      <c r="H4991" s="77">
        <v>0</v>
      </c>
    </row>
    <row r="4992" spans="1:8" ht="19.899999999999999" hidden="1" customHeight="1">
      <c r="A4992" s="75" t="s">
        <v>5789</v>
      </c>
      <c r="B4992" s="4" t="s">
        <v>5790</v>
      </c>
      <c r="C4992" s="75" t="s">
        <v>5777</v>
      </c>
      <c r="D4992" s="4" t="s">
        <v>25976</v>
      </c>
      <c r="E4992" s="81">
        <v>9</v>
      </c>
      <c r="F4992" s="77">
        <v>0</v>
      </c>
      <c r="H4992" s="77">
        <v>0</v>
      </c>
    </row>
    <row r="4993" spans="1:8" ht="19.899999999999999" hidden="1" customHeight="1">
      <c r="A4993" s="75" t="s">
        <v>5791</v>
      </c>
      <c r="B4993" s="4" t="s">
        <v>5792</v>
      </c>
      <c r="C4993" s="75" t="s">
        <v>5777</v>
      </c>
      <c r="D4993" s="4" t="s">
        <v>25976</v>
      </c>
      <c r="E4993" s="81">
        <v>14.78</v>
      </c>
      <c r="F4993" s="77">
        <v>0</v>
      </c>
      <c r="H4993" s="77">
        <v>0</v>
      </c>
    </row>
    <row r="4994" spans="1:8" ht="19.899999999999999" hidden="1" customHeight="1">
      <c r="A4994" s="75" t="s">
        <v>5793</v>
      </c>
      <c r="B4994" s="4" t="s">
        <v>5794</v>
      </c>
      <c r="C4994" s="75" t="s">
        <v>5777</v>
      </c>
      <c r="D4994" s="4" t="s">
        <v>25976</v>
      </c>
      <c r="E4994" s="81">
        <v>9.76</v>
      </c>
      <c r="F4994" s="77">
        <v>0</v>
      </c>
      <c r="H4994" s="77">
        <v>0</v>
      </c>
    </row>
    <row r="4995" spans="1:8" ht="19.899999999999999" hidden="1" customHeight="1">
      <c r="A4995" s="75" t="s">
        <v>5795</v>
      </c>
      <c r="B4995" s="4" t="s">
        <v>5796</v>
      </c>
      <c r="C4995" s="75" t="s">
        <v>5777</v>
      </c>
      <c r="D4995" s="4" t="s">
        <v>25976</v>
      </c>
      <c r="E4995" s="81">
        <v>1.86</v>
      </c>
      <c r="F4995" s="77">
        <v>0</v>
      </c>
      <c r="H4995" s="77">
        <v>0</v>
      </c>
    </row>
    <row r="4996" spans="1:8" ht="19.899999999999999" hidden="1" customHeight="1">
      <c r="A4996" s="75" t="s">
        <v>5797</v>
      </c>
      <c r="B4996" s="4" t="s">
        <v>5798</v>
      </c>
      <c r="C4996" s="75" t="s">
        <v>5777</v>
      </c>
      <c r="D4996" s="4" t="s">
        <v>25976</v>
      </c>
      <c r="E4996" s="81">
        <v>6.49</v>
      </c>
      <c r="F4996" s="77">
        <v>0</v>
      </c>
      <c r="H4996" s="77">
        <v>0</v>
      </c>
    </row>
    <row r="4997" spans="1:8" ht="19.899999999999999" hidden="1" customHeight="1">
      <c r="A4997" s="75" t="s">
        <v>5799</v>
      </c>
      <c r="B4997" s="4" t="s">
        <v>5800</v>
      </c>
      <c r="C4997" s="75" t="s">
        <v>5777</v>
      </c>
      <c r="D4997" s="4" t="s">
        <v>25976</v>
      </c>
      <c r="E4997" s="81">
        <v>8.4600000000000009</v>
      </c>
      <c r="F4997" s="77">
        <v>0</v>
      </c>
      <c r="H4997" s="77">
        <v>0</v>
      </c>
    </row>
    <row r="4998" spans="1:8" ht="19.899999999999999" hidden="1" customHeight="1">
      <c r="A4998" s="75" t="s">
        <v>5801</v>
      </c>
      <c r="B4998" s="4" t="s">
        <v>5802</v>
      </c>
      <c r="C4998" s="75" t="s">
        <v>5803</v>
      </c>
      <c r="D4998" s="4" t="s">
        <v>25976</v>
      </c>
      <c r="E4998" s="81">
        <v>22.42</v>
      </c>
      <c r="F4998" s="77">
        <v>0</v>
      </c>
      <c r="H4998" s="77">
        <v>0</v>
      </c>
    </row>
    <row r="4999" spans="1:8" ht="19.899999999999999" hidden="1" customHeight="1">
      <c r="A4999" s="75" t="s">
        <v>5804</v>
      </c>
      <c r="B4999" s="4" t="s">
        <v>5805</v>
      </c>
      <c r="C4999" s="75" t="s">
        <v>5803</v>
      </c>
      <c r="D4999" s="4" t="s">
        <v>25976</v>
      </c>
      <c r="E4999" s="81">
        <v>39.76</v>
      </c>
      <c r="F4999" s="77">
        <v>0</v>
      </c>
      <c r="H4999" s="77">
        <v>0</v>
      </c>
    </row>
    <row r="5000" spans="1:8" ht="19.899999999999999" hidden="1" customHeight="1">
      <c r="A5000" s="75" t="s">
        <v>5806</v>
      </c>
      <c r="B5000" s="4" t="s">
        <v>5807</v>
      </c>
      <c r="C5000" s="75" t="s">
        <v>5803</v>
      </c>
      <c r="D5000" s="4" t="s">
        <v>25976</v>
      </c>
      <c r="E5000" s="81">
        <v>3</v>
      </c>
      <c r="F5000" s="77">
        <v>0</v>
      </c>
      <c r="H5000" s="77">
        <v>0</v>
      </c>
    </row>
    <row r="5001" spans="1:8" ht="19.899999999999999" hidden="1" customHeight="1">
      <c r="A5001" s="75" t="s">
        <v>5808</v>
      </c>
      <c r="B5001" s="4" t="s">
        <v>5809</v>
      </c>
      <c r="C5001" s="75" t="s">
        <v>5803</v>
      </c>
      <c r="D5001" s="4" t="s">
        <v>25976</v>
      </c>
      <c r="E5001" s="81">
        <v>22.99</v>
      </c>
      <c r="F5001" s="77">
        <v>0</v>
      </c>
      <c r="H5001" s="77">
        <v>0</v>
      </c>
    </row>
    <row r="5002" spans="1:8" ht="19.899999999999999" hidden="1" customHeight="1">
      <c r="A5002" s="75" t="s">
        <v>5810</v>
      </c>
      <c r="B5002" s="4" t="s">
        <v>5811</v>
      </c>
      <c r="C5002" s="75" t="s">
        <v>5803</v>
      </c>
      <c r="D5002" s="4" t="s">
        <v>25976</v>
      </c>
      <c r="E5002" s="81">
        <v>137.55000000000001</v>
      </c>
      <c r="F5002" s="77">
        <v>0</v>
      </c>
      <c r="H5002" s="77">
        <v>0</v>
      </c>
    </row>
    <row r="5003" spans="1:8" ht="19.899999999999999" hidden="1" customHeight="1">
      <c r="A5003" s="75" t="s">
        <v>5812</v>
      </c>
      <c r="B5003" s="4" t="s">
        <v>5813</v>
      </c>
      <c r="C5003" s="75" t="s">
        <v>5777</v>
      </c>
      <c r="D5003" s="4" t="s">
        <v>25976</v>
      </c>
      <c r="E5003" s="81">
        <v>7.36</v>
      </c>
      <c r="F5003" s="77">
        <v>0</v>
      </c>
      <c r="H5003" s="77">
        <v>0</v>
      </c>
    </row>
    <row r="5004" spans="1:8" ht="19.899999999999999" hidden="1" customHeight="1">
      <c r="A5004" s="75" t="s">
        <v>5814</v>
      </c>
      <c r="B5004" s="4" t="s">
        <v>5815</v>
      </c>
      <c r="C5004" s="75" t="s">
        <v>5788</v>
      </c>
      <c r="D5004" s="4" t="s">
        <v>25976</v>
      </c>
      <c r="E5004" s="81">
        <v>27.78</v>
      </c>
      <c r="F5004" s="77">
        <v>0</v>
      </c>
      <c r="H5004" s="77">
        <v>0</v>
      </c>
    </row>
    <row r="5005" spans="1:8" ht="19.899999999999999" hidden="1" customHeight="1">
      <c r="A5005" s="75" t="s">
        <v>5816</v>
      </c>
      <c r="B5005" s="4" t="s">
        <v>5817</v>
      </c>
      <c r="C5005" s="75" t="s">
        <v>5777</v>
      </c>
      <c r="D5005" s="4" t="s">
        <v>25976</v>
      </c>
      <c r="E5005" s="81">
        <v>50.45</v>
      </c>
      <c r="F5005" s="77">
        <v>0</v>
      </c>
      <c r="H5005" s="77">
        <v>0</v>
      </c>
    </row>
    <row r="5006" spans="1:8" ht="19.899999999999999" hidden="1" customHeight="1">
      <c r="A5006" s="75" t="s">
        <v>5818</v>
      </c>
      <c r="B5006" s="4" t="s">
        <v>5819</v>
      </c>
      <c r="C5006" s="75" t="s">
        <v>5788</v>
      </c>
      <c r="D5006" s="4" t="s">
        <v>25976</v>
      </c>
      <c r="E5006" s="81">
        <v>8.49</v>
      </c>
      <c r="F5006" s="77">
        <v>0</v>
      </c>
      <c r="H5006" s="77">
        <v>0</v>
      </c>
    </row>
    <row r="5007" spans="1:8" ht="19.899999999999999" hidden="1" customHeight="1">
      <c r="A5007" s="75" t="s">
        <v>5820</v>
      </c>
      <c r="B5007" s="4" t="s">
        <v>5821</v>
      </c>
      <c r="C5007" s="75" t="s">
        <v>5321</v>
      </c>
      <c r="D5007" s="4" t="s">
        <v>25976</v>
      </c>
      <c r="E5007" s="81">
        <v>173.1</v>
      </c>
      <c r="F5007" s="77">
        <v>0</v>
      </c>
      <c r="H5007" s="77">
        <v>0</v>
      </c>
    </row>
    <row r="5008" spans="1:8" ht="19.899999999999999" hidden="1" customHeight="1">
      <c r="A5008" s="75" t="s">
        <v>5822</v>
      </c>
      <c r="B5008" s="4" t="s">
        <v>5823</v>
      </c>
      <c r="C5008" s="75" t="s">
        <v>5777</v>
      </c>
      <c r="D5008" s="4" t="s">
        <v>25976</v>
      </c>
      <c r="E5008" s="81">
        <v>2</v>
      </c>
      <c r="F5008" s="77">
        <v>0</v>
      </c>
      <c r="H5008" s="77">
        <v>0</v>
      </c>
    </row>
    <row r="5009" spans="1:8" ht="19.899999999999999" hidden="1" customHeight="1">
      <c r="A5009" s="75" t="s">
        <v>5824</v>
      </c>
      <c r="B5009" s="4" t="s">
        <v>5825</v>
      </c>
      <c r="C5009" s="75" t="s">
        <v>5777</v>
      </c>
      <c r="D5009" s="4" t="s">
        <v>25976</v>
      </c>
      <c r="E5009" s="81">
        <v>6.74</v>
      </c>
      <c r="F5009" s="77">
        <v>0</v>
      </c>
      <c r="H5009" s="77">
        <v>0</v>
      </c>
    </row>
    <row r="5010" spans="1:8" ht="19.899999999999999" hidden="1" customHeight="1">
      <c r="A5010" s="75" t="s">
        <v>5826</v>
      </c>
      <c r="B5010" s="4" t="s">
        <v>5827</v>
      </c>
      <c r="C5010" s="75" t="s">
        <v>5777</v>
      </c>
      <c r="D5010" s="4" t="s">
        <v>25976</v>
      </c>
      <c r="E5010" s="81">
        <v>46.63</v>
      </c>
      <c r="F5010" s="77">
        <v>0</v>
      </c>
      <c r="H5010" s="77">
        <v>0</v>
      </c>
    </row>
    <row r="5011" spans="1:8" ht="19.899999999999999" hidden="1" customHeight="1">
      <c r="A5011" s="75" t="s">
        <v>5828</v>
      </c>
      <c r="B5011" s="4" t="s">
        <v>5829</v>
      </c>
      <c r="C5011" s="75" t="s">
        <v>5788</v>
      </c>
      <c r="D5011" s="4" t="s">
        <v>25976</v>
      </c>
      <c r="E5011" s="81">
        <v>13.91</v>
      </c>
      <c r="F5011" s="77">
        <v>0</v>
      </c>
      <c r="H5011" s="77">
        <v>0</v>
      </c>
    </row>
    <row r="5012" spans="1:8" ht="19.899999999999999" hidden="1" customHeight="1">
      <c r="A5012" s="75" t="s">
        <v>5830</v>
      </c>
      <c r="B5012" s="4" t="s">
        <v>5831</v>
      </c>
      <c r="C5012" s="75" t="s">
        <v>5788</v>
      </c>
      <c r="D5012" s="4" t="s">
        <v>25976</v>
      </c>
      <c r="E5012" s="81">
        <v>5.49</v>
      </c>
      <c r="F5012" s="77">
        <v>0</v>
      </c>
      <c r="H5012" s="77">
        <v>0</v>
      </c>
    </row>
    <row r="5013" spans="1:8" ht="19.899999999999999" hidden="1" customHeight="1">
      <c r="A5013" s="75" t="s">
        <v>5832</v>
      </c>
      <c r="B5013" s="4" t="s">
        <v>5833</v>
      </c>
      <c r="C5013" s="75" t="s">
        <v>5803</v>
      </c>
      <c r="D5013" s="4" t="s">
        <v>25976</v>
      </c>
      <c r="E5013" s="81">
        <v>93996.18</v>
      </c>
      <c r="F5013" s="77">
        <v>0</v>
      </c>
      <c r="H5013" s="77">
        <v>0</v>
      </c>
    </row>
    <row r="5014" spans="1:8" ht="19.899999999999999" hidden="1" customHeight="1">
      <c r="A5014" s="75" t="s">
        <v>5834</v>
      </c>
      <c r="B5014" s="4" t="s">
        <v>5835</v>
      </c>
      <c r="C5014" s="75" t="s">
        <v>5803</v>
      </c>
      <c r="D5014" s="4" t="s">
        <v>25976</v>
      </c>
      <c r="E5014" s="81">
        <v>34868.480000000003</v>
      </c>
      <c r="F5014" s="77">
        <v>0</v>
      </c>
      <c r="H5014" s="77">
        <v>0</v>
      </c>
    </row>
    <row r="5015" spans="1:8" ht="19.899999999999999" hidden="1" customHeight="1">
      <c r="A5015" s="75" t="s">
        <v>5836</v>
      </c>
      <c r="B5015" s="4" t="s">
        <v>5837</v>
      </c>
      <c r="C5015" s="75" t="s">
        <v>5788</v>
      </c>
      <c r="D5015" s="4" t="s">
        <v>25976</v>
      </c>
      <c r="E5015" s="81">
        <v>5.52</v>
      </c>
      <c r="F5015" s="77">
        <v>0</v>
      </c>
      <c r="H5015" s="77">
        <v>0</v>
      </c>
    </row>
    <row r="5016" spans="1:8" ht="19.899999999999999" hidden="1" customHeight="1">
      <c r="A5016" s="75" t="s">
        <v>5838</v>
      </c>
      <c r="B5016" s="4" t="s">
        <v>5839</v>
      </c>
      <c r="C5016" s="75" t="s">
        <v>5777</v>
      </c>
      <c r="D5016" s="4" t="s">
        <v>25976</v>
      </c>
      <c r="E5016" s="81">
        <v>9.5399999999999991</v>
      </c>
      <c r="F5016" s="77">
        <v>0</v>
      </c>
      <c r="H5016" s="77">
        <v>0</v>
      </c>
    </row>
    <row r="5017" spans="1:8" ht="19.899999999999999" hidden="1" customHeight="1">
      <c r="A5017" s="75" t="s">
        <v>5840</v>
      </c>
      <c r="B5017" s="4" t="s">
        <v>5841</v>
      </c>
      <c r="C5017" s="75" t="s">
        <v>5803</v>
      </c>
      <c r="D5017" s="4" t="s">
        <v>25976</v>
      </c>
      <c r="E5017" s="81">
        <v>471.11</v>
      </c>
      <c r="F5017" s="77">
        <v>0</v>
      </c>
      <c r="H5017" s="77">
        <v>0</v>
      </c>
    </row>
    <row r="5018" spans="1:8" ht="19.899999999999999" hidden="1" customHeight="1">
      <c r="A5018" s="75" t="s">
        <v>5842</v>
      </c>
      <c r="B5018" s="4" t="s">
        <v>5843</v>
      </c>
      <c r="C5018" s="75" t="s">
        <v>5803</v>
      </c>
      <c r="D5018" s="4" t="s">
        <v>25976</v>
      </c>
      <c r="E5018" s="81">
        <v>324.10000000000002</v>
      </c>
      <c r="F5018" s="77">
        <v>0</v>
      </c>
      <c r="H5018" s="77">
        <v>0</v>
      </c>
    </row>
    <row r="5019" spans="1:8" ht="19.899999999999999" hidden="1" customHeight="1">
      <c r="A5019" s="75" t="s">
        <v>5844</v>
      </c>
      <c r="B5019" s="4" t="s">
        <v>5845</v>
      </c>
      <c r="C5019" s="75" t="s">
        <v>5803</v>
      </c>
      <c r="D5019" s="4" t="s">
        <v>25976</v>
      </c>
      <c r="E5019" s="81">
        <v>85.62</v>
      </c>
      <c r="F5019" s="77">
        <v>0</v>
      </c>
      <c r="H5019" s="77">
        <v>0</v>
      </c>
    </row>
    <row r="5020" spans="1:8" ht="19.899999999999999" hidden="1" customHeight="1">
      <c r="A5020" s="75" t="s">
        <v>5846</v>
      </c>
      <c r="B5020" s="4" t="s">
        <v>5847</v>
      </c>
      <c r="C5020" s="75" t="s">
        <v>5803</v>
      </c>
      <c r="D5020" s="4" t="s">
        <v>25976</v>
      </c>
      <c r="E5020" s="81">
        <v>150.77000000000001</v>
      </c>
      <c r="F5020" s="77">
        <v>0</v>
      </c>
      <c r="H5020" s="77">
        <v>0</v>
      </c>
    </row>
    <row r="5021" spans="1:8" ht="19.899999999999999" hidden="1" customHeight="1">
      <c r="A5021" s="75" t="s">
        <v>5848</v>
      </c>
      <c r="B5021" s="4" t="s">
        <v>5849</v>
      </c>
      <c r="C5021" s="75" t="s">
        <v>5803</v>
      </c>
      <c r="D5021" s="4" t="s">
        <v>25976</v>
      </c>
      <c r="E5021" s="81">
        <v>168.59</v>
      </c>
      <c r="F5021" s="77">
        <v>0</v>
      </c>
      <c r="H5021" s="77">
        <v>0</v>
      </c>
    </row>
    <row r="5022" spans="1:8" ht="19.899999999999999" hidden="1" customHeight="1">
      <c r="A5022" s="75" t="s">
        <v>5850</v>
      </c>
      <c r="B5022" s="4" t="s">
        <v>5851</v>
      </c>
      <c r="C5022" s="75" t="s">
        <v>5777</v>
      </c>
      <c r="D5022" s="4" t="s">
        <v>25976</v>
      </c>
      <c r="E5022" s="81">
        <v>101.21</v>
      </c>
      <c r="F5022" s="77">
        <v>0</v>
      </c>
      <c r="H5022" s="77">
        <v>0</v>
      </c>
    </row>
    <row r="5023" spans="1:8" ht="19.899999999999999" hidden="1" customHeight="1">
      <c r="A5023" s="75" t="s">
        <v>5852</v>
      </c>
      <c r="B5023" s="4" t="s">
        <v>5853</v>
      </c>
      <c r="C5023" s="75" t="s">
        <v>5803</v>
      </c>
      <c r="D5023" s="4" t="s">
        <v>25976</v>
      </c>
      <c r="E5023" s="81">
        <v>162.09</v>
      </c>
      <c r="F5023" s="77">
        <v>0</v>
      </c>
      <c r="H5023" s="77">
        <v>0</v>
      </c>
    </row>
    <row r="5024" spans="1:8" ht="19.899999999999999" hidden="1" customHeight="1">
      <c r="A5024" s="75" t="s">
        <v>5854</v>
      </c>
      <c r="B5024" s="4" t="s">
        <v>5855</v>
      </c>
      <c r="C5024" s="75" t="s">
        <v>5856</v>
      </c>
      <c r="D5024" s="4" t="s">
        <v>25976</v>
      </c>
      <c r="E5024" s="81">
        <v>0.11</v>
      </c>
      <c r="F5024" s="77">
        <v>0</v>
      </c>
      <c r="H5024" s="77">
        <v>0</v>
      </c>
    </row>
    <row r="5025" spans="1:8" ht="19.899999999999999" hidden="1" customHeight="1">
      <c r="A5025" s="75" t="s">
        <v>5857</v>
      </c>
      <c r="B5025" s="4" t="s">
        <v>5858</v>
      </c>
      <c r="C5025" s="75" t="s">
        <v>5856</v>
      </c>
      <c r="D5025" s="4" t="s">
        <v>25976</v>
      </c>
      <c r="E5025" s="81">
        <v>1.75</v>
      </c>
      <c r="F5025" s="77">
        <v>0</v>
      </c>
      <c r="H5025" s="77">
        <v>0</v>
      </c>
    </row>
    <row r="5026" spans="1:8" ht="19.899999999999999" hidden="1" customHeight="1">
      <c r="A5026" s="75" t="s">
        <v>5859</v>
      </c>
      <c r="B5026" s="4" t="s">
        <v>5860</v>
      </c>
      <c r="C5026" s="75" t="s">
        <v>5856</v>
      </c>
      <c r="D5026" s="4" t="s">
        <v>25976</v>
      </c>
      <c r="E5026" s="81">
        <v>7.0000000000000007E-2</v>
      </c>
      <c r="F5026" s="77">
        <v>0</v>
      </c>
      <c r="H5026" s="77">
        <v>0</v>
      </c>
    </row>
    <row r="5027" spans="1:8" ht="19.899999999999999" hidden="1" customHeight="1">
      <c r="A5027" s="75" t="s">
        <v>5861</v>
      </c>
      <c r="B5027" s="4" t="s">
        <v>5862</v>
      </c>
      <c r="C5027" s="75" t="s">
        <v>5803</v>
      </c>
      <c r="D5027" s="4" t="s">
        <v>25976</v>
      </c>
      <c r="E5027" s="81">
        <v>1297.5999999999999</v>
      </c>
      <c r="F5027" s="77">
        <v>0</v>
      </c>
      <c r="H5027" s="77">
        <v>0</v>
      </c>
    </row>
    <row r="5028" spans="1:8" ht="19.899999999999999" hidden="1" customHeight="1">
      <c r="A5028" s="75" t="s">
        <v>5863</v>
      </c>
      <c r="B5028" s="4" t="s">
        <v>5864</v>
      </c>
      <c r="C5028" s="75" t="s">
        <v>5803</v>
      </c>
      <c r="D5028" s="4" t="s">
        <v>25976</v>
      </c>
      <c r="E5028" s="81">
        <v>7461.44</v>
      </c>
      <c r="F5028" s="77">
        <v>0</v>
      </c>
      <c r="H5028" s="77">
        <v>0</v>
      </c>
    </row>
    <row r="5029" spans="1:8" ht="19.899999999999999" hidden="1" customHeight="1">
      <c r="A5029" s="75" t="s">
        <v>5865</v>
      </c>
      <c r="B5029" s="4" t="s">
        <v>5866</v>
      </c>
      <c r="C5029" s="75" t="s">
        <v>5803</v>
      </c>
      <c r="D5029" s="4" t="s">
        <v>25976</v>
      </c>
      <c r="E5029" s="81">
        <v>131824.35999999999</v>
      </c>
      <c r="F5029" s="77">
        <v>0</v>
      </c>
      <c r="H5029" s="77">
        <v>0</v>
      </c>
    </row>
    <row r="5030" spans="1:8" ht="19.899999999999999" hidden="1" customHeight="1">
      <c r="A5030" s="75" t="s">
        <v>5867</v>
      </c>
      <c r="B5030" s="4" t="s">
        <v>5868</v>
      </c>
      <c r="C5030" s="75" t="s">
        <v>5803</v>
      </c>
      <c r="D5030" s="4" t="s">
        <v>25976</v>
      </c>
      <c r="E5030" s="81">
        <v>136839.35999999999</v>
      </c>
      <c r="F5030" s="77">
        <v>0</v>
      </c>
      <c r="H5030" s="77">
        <v>0</v>
      </c>
    </row>
    <row r="5031" spans="1:8" ht="19.899999999999999" hidden="1" customHeight="1">
      <c r="A5031" s="75" t="s">
        <v>5869</v>
      </c>
      <c r="B5031" s="4" t="s">
        <v>5870</v>
      </c>
      <c r="C5031" s="75" t="s">
        <v>5803</v>
      </c>
      <c r="D5031" s="4" t="s">
        <v>25976</v>
      </c>
      <c r="E5031" s="81">
        <v>52120.08</v>
      </c>
      <c r="F5031" s="77">
        <v>0</v>
      </c>
      <c r="H5031" s="77">
        <v>0</v>
      </c>
    </row>
    <row r="5032" spans="1:8" ht="19.899999999999999" hidden="1" customHeight="1">
      <c r="A5032" s="75" t="s">
        <v>5871</v>
      </c>
      <c r="B5032" s="4" t="s">
        <v>5872</v>
      </c>
      <c r="C5032" s="75" t="s">
        <v>5803</v>
      </c>
      <c r="D5032" s="4" t="s">
        <v>25976</v>
      </c>
      <c r="E5032" s="81">
        <v>55380.68</v>
      </c>
      <c r="F5032" s="77">
        <v>0</v>
      </c>
      <c r="H5032" s="77">
        <v>0</v>
      </c>
    </row>
    <row r="5033" spans="1:8" ht="19.899999999999999" hidden="1" customHeight="1">
      <c r="A5033" s="75" t="s">
        <v>5873</v>
      </c>
      <c r="B5033" s="4" t="s">
        <v>5874</v>
      </c>
      <c r="C5033" s="75" t="s">
        <v>5803</v>
      </c>
      <c r="D5033" s="4" t="s">
        <v>25976</v>
      </c>
      <c r="E5033" s="81">
        <v>69838.3</v>
      </c>
      <c r="F5033" s="77">
        <v>0</v>
      </c>
      <c r="H5033" s="77">
        <v>0</v>
      </c>
    </row>
    <row r="5034" spans="1:8" ht="19.899999999999999" hidden="1" customHeight="1">
      <c r="A5034" s="75" t="s">
        <v>5875</v>
      </c>
      <c r="B5034" s="4" t="s">
        <v>5876</v>
      </c>
      <c r="C5034" s="75" t="s">
        <v>5803</v>
      </c>
      <c r="D5034" s="4" t="s">
        <v>25976</v>
      </c>
      <c r="E5034" s="81">
        <v>117427.07</v>
      </c>
      <c r="F5034" s="77">
        <v>0</v>
      </c>
      <c r="H5034" s="77">
        <v>0</v>
      </c>
    </row>
    <row r="5035" spans="1:8" ht="19.899999999999999" hidden="1" customHeight="1">
      <c r="A5035" s="75" t="s">
        <v>5877</v>
      </c>
      <c r="B5035" s="4" t="s">
        <v>5878</v>
      </c>
      <c r="C5035" s="75" t="s">
        <v>5856</v>
      </c>
      <c r="D5035" s="4" t="s">
        <v>25976</v>
      </c>
      <c r="E5035" s="81">
        <v>142.1</v>
      </c>
      <c r="F5035" s="77">
        <v>0</v>
      </c>
      <c r="H5035" s="77">
        <v>0</v>
      </c>
    </row>
    <row r="5036" spans="1:8" ht="19.899999999999999" hidden="1" customHeight="1">
      <c r="A5036" s="75" t="s">
        <v>5879</v>
      </c>
      <c r="B5036" s="4" t="s">
        <v>5880</v>
      </c>
      <c r="C5036" s="75" t="s">
        <v>5856</v>
      </c>
      <c r="D5036" s="4" t="s">
        <v>25976</v>
      </c>
      <c r="E5036" s="81">
        <v>19.14</v>
      </c>
      <c r="F5036" s="77">
        <v>0</v>
      </c>
      <c r="H5036" s="77">
        <v>0</v>
      </c>
    </row>
    <row r="5037" spans="1:8" ht="19.899999999999999" hidden="1" customHeight="1">
      <c r="A5037" s="75" t="s">
        <v>5881</v>
      </c>
      <c r="B5037" s="4" t="s">
        <v>5882</v>
      </c>
      <c r="C5037" s="75" t="s">
        <v>5856</v>
      </c>
      <c r="D5037" s="4" t="s">
        <v>25976</v>
      </c>
      <c r="E5037" s="81">
        <v>0.79</v>
      </c>
      <c r="F5037" s="77">
        <v>0</v>
      </c>
      <c r="H5037" s="77">
        <v>0</v>
      </c>
    </row>
    <row r="5038" spans="1:8" ht="19.899999999999999" hidden="1" customHeight="1">
      <c r="A5038" s="75" t="s">
        <v>5883</v>
      </c>
      <c r="B5038" s="4" t="s">
        <v>5884</v>
      </c>
      <c r="C5038" s="75" t="s">
        <v>5803</v>
      </c>
      <c r="D5038" s="4" t="s">
        <v>25976</v>
      </c>
      <c r="E5038" s="81">
        <v>42874.02</v>
      </c>
      <c r="F5038" s="77">
        <v>0</v>
      </c>
      <c r="H5038" s="77">
        <v>0</v>
      </c>
    </row>
    <row r="5039" spans="1:8" ht="19.899999999999999" hidden="1" customHeight="1">
      <c r="A5039" s="75" t="s">
        <v>5885</v>
      </c>
      <c r="B5039" s="4" t="s">
        <v>5886</v>
      </c>
      <c r="C5039" s="75" t="s">
        <v>5777</v>
      </c>
      <c r="D5039" s="4" t="s">
        <v>25976</v>
      </c>
      <c r="E5039" s="81">
        <v>16.78</v>
      </c>
      <c r="F5039" s="77">
        <v>0</v>
      </c>
      <c r="H5039" s="77">
        <v>0</v>
      </c>
    </row>
    <row r="5040" spans="1:8" ht="19.899999999999999" hidden="1" customHeight="1">
      <c r="A5040" s="75" t="s">
        <v>5887</v>
      </c>
      <c r="B5040" s="4" t="s">
        <v>5888</v>
      </c>
      <c r="C5040" s="75" t="s">
        <v>5803</v>
      </c>
      <c r="D5040" s="4" t="s">
        <v>25976</v>
      </c>
      <c r="E5040" s="81">
        <v>16.88</v>
      </c>
      <c r="F5040" s="77">
        <v>0</v>
      </c>
      <c r="H5040" s="77">
        <v>0</v>
      </c>
    </row>
    <row r="5041" spans="1:8" ht="19.899999999999999" hidden="1" customHeight="1">
      <c r="A5041" s="75" t="s">
        <v>5889</v>
      </c>
      <c r="B5041" s="4" t="s">
        <v>5890</v>
      </c>
      <c r="C5041" s="75" t="s">
        <v>5803</v>
      </c>
      <c r="D5041" s="4" t="s">
        <v>25976</v>
      </c>
      <c r="E5041" s="81">
        <v>20.100000000000001</v>
      </c>
      <c r="F5041" s="77">
        <v>0</v>
      </c>
      <c r="H5041" s="77">
        <v>0</v>
      </c>
    </row>
    <row r="5042" spans="1:8" ht="19.899999999999999" hidden="1" customHeight="1">
      <c r="A5042" s="75" t="s">
        <v>5891</v>
      </c>
      <c r="B5042" s="4" t="s">
        <v>5892</v>
      </c>
      <c r="C5042" s="75" t="s">
        <v>5777</v>
      </c>
      <c r="D5042" s="4" t="s">
        <v>25976</v>
      </c>
      <c r="E5042" s="81">
        <v>14.19</v>
      </c>
      <c r="F5042" s="77">
        <v>0</v>
      </c>
      <c r="H5042" s="77">
        <v>0</v>
      </c>
    </row>
    <row r="5043" spans="1:8" ht="19.899999999999999" hidden="1" customHeight="1">
      <c r="A5043" s="75" t="s">
        <v>5893</v>
      </c>
      <c r="B5043" s="4" t="s">
        <v>5894</v>
      </c>
      <c r="C5043" s="75" t="s">
        <v>5803</v>
      </c>
      <c r="D5043" s="4" t="s">
        <v>25976</v>
      </c>
      <c r="E5043" s="81">
        <v>19.059999999999999</v>
      </c>
      <c r="F5043" s="77">
        <v>0</v>
      </c>
      <c r="H5043" s="77">
        <v>0</v>
      </c>
    </row>
    <row r="5044" spans="1:8" ht="19.899999999999999" hidden="1" customHeight="1">
      <c r="A5044" s="75" t="s">
        <v>5895</v>
      </c>
      <c r="B5044" s="4" t="s">
        <v>5896</v>
      </c>
      <c r="C5044" s="75" t="s">
        <v>5321</v>
      </c>
      <c r="D5044" s="4" t="s">
        <v>25976</v>
      </c>
      <c r="E5044" s="81">
        <v>174.77</v>
      </c>
      <c r="F5044" s="77">
        <v>0</v>
      </c>
      <c r="H5044" s="77">
        <v>0</v>
      </c>
    </row>
    <row r="5045" spans="1:8" ht="19.899999999999999" hidden="1" customHeight="1">
      <c r="A5045" s="75" t="s">
        <v>5897</v>
      </c>
      <c r="B5045" s="4" t="s">
        <v>5898</v>
      </c>
      <c r="C5045" s="75" t="s">
        <v>5321</v>
      </c>
      <c r="D5045" s="4" t="s">
        <v>25976</v>
      </c>
      <c r="E5045" s="81">
        <v>158.27000000000001</v>
      </c>
      <c r="F5045" s="77">
        <v>0</v>
      </c>
      <c r="H5045" s="77">
        <v>0</v>
      </c>
    </row>
    <row r="5046" spans="1:8" ht="19.899999999999999" hidden="1" customHeight="1">
      <c r="A5046" s="75" t="s">
        <v>5899</v>
      </c>
      <c r="B5046" s="4" t="s">
        <v>5900</v>
      </c>
      <c r="C5046" s="75" t="s">
        <v>5321</v>
      </c>
      <c r="D5046" s="4" t="s">
        <v>25976</v>
      </c>
      <c r="E5046" s="81">
        <v>175.77</v>
      </c>
      <c r="F5046" s="77">
        <v>0</v>
      </c>
      <c r="H5046" s="77">
        <v>0</v>
      </c>
    </row>
    <row r="5047" spans="1:8" ht="19.899999999999999" hidden="1" customHeight="1">
      <c r="A5047" s="75" t="s">
        <v>5901</v>
      </c>
      <c r="B5047" s="4" t="s">
        <v>5902</v>
      </c>
      <c r="C5047" s="75" t="s">
        <v>5777</v>
      </c>
      <c r="D5047" s="4" t="s">
        <v>25976</v>
      </c>
      <c r="E5047" s="81">
        <v>1.78</v>
      </c>
      <c r="F5047" s="77">
        <v>0</v>
      </c>
      <c r="H5047" s="77">
        <v>0</v>
      </c>
    </row>
    <row r="5048" spans="1:8" ht="19.899999999999999" hidden="1" customHeight="1">
      <c r="A5048" s="75" t="s">
        <v>5903</v>
      </c>
      <c r="B5048" s="4" t="s">
        <v>5904</v>
      </c>
      <c r="C5048" s="75" t="s">
        <v>5777</v>
      </c>
      <c r="D5048" s="4" t="s">
        <v>25976</v>
      </c>
      <c r="E5048" s="81">
        <v>1.85</v>
      </c>
      <c r="F5048" s="77">
        <v>0</v>
      </c>
      <c r="H5048" s="77">
        <v>0</v>
      </c>
    </row>
    <row r="5049" spans="1:8" ht="19.899999999999999" hidden="1" customHeight="1">
      <c r="A5049" s="75" t="s">
        <v>5905</v>
      </c>
      <c r="B5049" s="4" t="s">
        <v>5906</v>
      </c>
      <c r="C5049" s="75" t="s">
        <v>5803</v>
      </c>
      <c r="D5049" s="4" t="s">
        <v>25976</v>
      </c>
      <c r="E5049" s="81">
        <v>361.93</v>
      </c>
      <c r="F5049" s="77">
        <v>0</v>
      </c>
      <c r="H5049" s="77">
        <v>0</v>
      </c>
    </row>
    <row r="5050" spans="1:8" ht="19.899999999999999" hidden="1" customHeight="1">
      <c r="A5050" s="75" t="s">
        <v>5907</v>
      </c>
      <c r="B5050" s="4" t="s">
        <v>5908</v>
      </c>
      <c r="C5050" s="75" t="s">
        <v>5803</v>
      </c>
      <c r="D5050" s="4" t="s">
        <v>25976</v>
      </c>
      <c r="E5050" s="81">
        <v>478.1</v>
      </c>
      <c r="F5050" s="77">
        <v>0</v>
      </c>
      <c r="H5050" s="77">
        <v>0</v>
      </c>
    </row>
    <row r="5051" spans="1:8" ht="19.899999999999999" hidden="1" customHeight="1">
      <c r="A5051" s="75" t="s">
        <v>5909</v>
      </c>
      <c r="B5051" s="4" t="s">
        <v>5910</v>
      </c>
      <c r="C5051" s="75" t="s">
        <v>5803</v>
      </c>
      <c r="D5051" s="4" t="s">
        <v>25976</v>
      </c>
      <c r="E5051" s="81">
        <v>538.66999999999996</v>
      </c>
      <c r="F5051" s="77">
        <v>0</v>
      </c>
      <c r="H5051" s="77">
        <v>0</v>
      </c>
    </row>
    <row r="5052" spans="1:8" ht="19.899999999999999" hidden="1" customHeight="1">
      <c r="A5052" s="75" t="s">
        <v>5911</v>
      </c>
      <c r="B5052" s="4" t="s">
        <v>5912</v>
      </c>
      <c r="C5052" s="75" t="s">
        <v>5803</v>
      </c>
      <c r="D5052" s="4" t="s">
        <v>25976</v>
      </c>
      <c r="E5052" s="81">
        <v>702.02</v>
      </c>
      <c r="F5052" s="77">
        <v>0</v>
      </c>
      <c r="H5052" s="77">
        <v>0</v>
      </c>
    </row>
    <row r="5053" spans="1:8" ht="19.899999999999999" hidden="1" customHeight="1">
      <c r="A5053" s="75" t="s">
        <v>5913</v>
      </c>
      <c r="B5053" s="4" t="s">
        <v>5914</v>
      </c>
      <c r="C5053" s="75" t="s">
        <v>5803</v>
      </c>
      <c r="D5053" s="4" t="s">
        <v>25976</v>
      </c>
      <c r="E5053" s="81">
        <v>734.39</v>
      </c>
      <c r="F5053" s="77">
        <v>0</v>
      </c>
      <c r="H5053" s="77">
        <v>0</v>
      </c>
    </row>
    <row r="5054" spans="1:8" ht="19.899999999999999" hidden="1" customHeight="1">
      <c r="A5054" s="75" t="s">
        <v>5915</v>
      </c>
      <c r="B5054" s="4" t="s">
        <v>5916</v>
      </c>
      <c r="C5054" s="75" t="s">
        <v>5803</v>
      </c>
      <c r="D5054" s="4" t="s">
        <v>25976</v>
      </c>
      <c r="E5054" s="81">
        <v>795.29</v>
      </c>
      <c r="F5054" s="77">
        <v>0</v>
      </c>
      <c r="H5054" s="77">
        <v>0</v>
      </c>
    </row>
    <row r="5055" spans="1:8" ht="19.899999999999999" hidden="1" customHeight="1">
      <c r="A5055" s="75" t="s">
        <v>5917</v>
      </c>
      <c r="B5055" s="4" t="s">
        <v>5918</v>
      </c>
      <c r="C5055" s="75" t="s">
        <v>5803</v>
      </c>
      <c r="D5055" s="4" t="s">
        <v>25976</v>
      </c>
      <c r="E5055" s="81">
        <v>926.95</v>
      </c>
      <c r="F5055" s="77">
        <v>0</v>
      </c>
      <c r="H5055" s="77">
        <v>0</v>
      </c>
    </row>
    <row r="5056" spans="1:8" ht="19.899999999999999" hidden="1" customHeight="1">
      <c r="A5056" s="75" t="s">
        <v>5919</v>
      </c>
      <c r="B5056" s="4" t="s">
        <v>5920</v>
      </c>
      <c r="C5056" s="75" t="s">
        <v>5803</v>
      </c>
      <c r="D5056" s="4" t="s">
        <v>25976</v>
      </c>
      <c r="E5056" s="81">
        <v>1427.2</v>
      </c>
      <c r="F5056" s="77">
        <v>0</v>
      </c>
      <c r="H5056" s="77">
        <v>0</v>
      </c>
    </row>
    <row r="5057" spans="1:8" ht="19.899999999999999" hidden="1" customHeight="1">
      <c r="A5057" s="75" t="s">
        <v>5921</v>
      </c>
      <c r="B5057" s="4" t="s">
        <v>5922</v>
      </c>
      <c r="C5057" s="75" t="s">
        <v>5803</v>
      </c>
      <c r="D5057" s="4" t="s">
        <v>25976</v>
      </c>
      <c r="E5057" s="81">
        <v>1781.72</v>
      </c>
      <c r="F5057" s="77">
        <v>0</v>
      </c>
      <c r="H5057" s="77">
        <v>0</v>
      </c>
    </row>
    <row r="5058" spans="1:8" ht="19.899999999999999" hidden="1" customHeight="1">
      <c r="A5058" s="75" t="s">
        <v>5923</v>
      </c>
      <c r="B5058" s="4" t="s">
        <v>5924</v>
      </c>
      <c r="C5058" s="75" t="s">
        <v>5856</v>
      </c>
      <c r="D5058" s="4" t="s">
        <v>25976</v>
      </c>
      <c r="E5058" s="81">
        <v>22.59</v>
      </c>
      <c r="F5058" s="77">
        <v>0</v>
      </c>
      <c r="H5058" s="77">
        <v>0</v>
      </c>
    </row>
    <row r="5059" spans="1:8" ht="19.899999999999999" hidden="1" customHeight="1">
      <c r="A5059" s="75" t="s">
        <v>5925</v>
      </c>
      <c r="B5059" s="4" t="s">
        <v>5926</v>
      </c>
      <c r="C5059" s="75" t="s">
        <v>5927</v>
      </c>
      <c r="D5059" s="4" t="s">
        <v>25976</v>
      </c>
      <c r="E5059" s="81">
        <v>581.79</v>
      </c>
      <c r="F5059" s="77">
        <v>0</v>
      </c>
      <c r="H5059" s="77">
        <v>0</v>
      </c>
    </row>
    <row r="5060" spans="1:8" ht="19.899999999999999" hidden="1" customHeight="1">
      <c r="A5060" s="75" t="s">
        <v>5928</v>
      </c>
      <c r="B5060" s="4" t="s">
        <v>5929</v>
      </c>
      <c r="C5060" s="75" t="s">
        <v>5803</v>
      </c>
      <c r="D5060" s="4" t="s">
        <v>25976</v>
      </c>
      <c r="E5060" s="81">
        <v>2330.1799999999998</v>
      </c>
      <c r="F5060" s="77">
        <v>0</v>
      </c>
      <c r="H5060" s="77">
        <v>0</v>
      </c>
    </row>
    <row r="5061" spans="1:8" ht="19.899999999999999" hidden="1" customHeight="1">
      <c r="A5061" s="75" t="s">
        <v>5930</v>
      </c>
      <c r="B5061" s="4" t="s">
        <v>5931</v>
      </c>
      <c r="C5061" s="75" t="s">
        <v>5803</v>
      </c>
      <c r="D5061" s="4" t="s">
        <v>25976</v>
      </c>
      <c r="E5061" s="81">
        <v>2822.12</v>
      </c>
      <c r="F5061" s="77">
        <v>0</v>
      </c>
      <c r="H5061" s="77">
        <v>0</v>
      </c>
    </row>
    <row r="5062" spans="1:8" ht="19.899999999999999" hidden="1" customHeight="1">
      <c r="A5062" s="75" t="s">
        <v>5932</v>
      </c>
      <c r="B5062" s="4" t="s">
        <v>5933</v>
      </c>
      <c r="C5062" s="75" t="s">
        <v>5803</v>
      </c>
      <c r="D5062" s="4" t="s">
        <v>25976</v>
      </c>
      <c r="E5062" s="81">
        <v>2871.45</v>
      </c>
      <c r="F5062" s="77">
        <v>0</v>
      </c>
      <c r="H5062" s="77">
        <v>0</v>
      </c>
    </row>
    <row r="5063" spans="1:8" ht="19.899999999999999" hidden="1" customHeight="1">
      <c r="A5063" s="75" t="s">
        <v>5934</v>
      </c>
      <c r="B5063" s="4" t="s">
        <v>5935</v>
      </c>
      <c r="C5063" s="75" t="s">
        <v>5777</v>
      </c>
      <c r="D5063" s="4" t="s">
        <v>25976</v>
      </c>
      <c r="E5063" s="81">
        <v>7.44</v>
      </c>
      <c r="F5063" s="77">
        <v>0</v>
      </c>
      <c r="H5063" s="77">
        <v>0</v>
      </c>
    </row>
    <row r="5064" spans="1:8" ht="19.899999999999999" hidden="1" customHeight="1">
      <c r="A5064" s="75" t="s">
        <v>5936</v>
      </c>
      <c r="B5064" s="4" t="s">
        <v>5937</v>
      </c>
      <c r="C5064" s="75" t="s">
        <v>5324</v>
      </c>
      <c r="D5064" s="4" t="s">
        <v>25976</v>
      </c>
      <c r="E5064" s="81" t="e">
        <v>#VALUE!</v>
      </c>
      <c r="F5064" s="77">
        <v>0</v>
      </c>
      <c r="H5064" s="77">
        <v>0</v>
      </c>
    </row>
    <row r="5065" spans="1:8" ht="19.899999999999999" hidden="1" customHeight="1">
      <c r="A5065" s="75" t="s">
        <v>5938</v>
      </c>
      <c r="B5065" s="4" t="s">
        <v>5939</v>
      </c>
      <c r="C5065" s="75" t="s">
        <v>5803</v>
      </c>
      <c r="D5065" s="4" t="s">
        <v>25976</v>
      </c>
      <c r="E5065" s="81">
        <v>521.74</v>
      </c>
      <c r="F5065" s="77">
        <v>0</v>
      </c>
      <c r="H5065" s="77">
        <v>0</v>
      </c>
    </row>
    <row r="5066" spans="1:8" ht="19.899999999999999" hidden="1" customHeight="1">
      <c r="A5066" s="75" t="s">
        <v>5940</v>
      </c>
      <c r="B5066" s="4" t="s">
        <v>5941</v>
      </c>
      <c r="C5066" s="75" t="s">
        <v>5803</v>
      </c>
      <c r="D5066" s="4" t="s">
        <v>25976</v>
      </c>
      <c r="E5066" s="81">
        <v>602.15</v>
      </c>
      <c r="F5066" s="77">
        <v>0</v>
      </c>
      <c r="H5066" s="77">
        <v>0</v>
      </c>
    </row>
    <row r="5067" spans="1:8" ht="19.899999999999999" hidden="1" customHeight="1">
      <c r="A5067" s="75" t="s">
        <v>5942</v>
      </c>
      <c r="B5067" s="4" t="s">
        <v>5943</v>
      </c>
      <c r="C5067" s="75" t="s">
        <v>5944</v>
      </c>
      <c r="D5067" s="4" t="s">
        <v>25976</v>
      </c>
      <c r="E5067" s="81">
        <v>43.8</v>
      </c>
      <c r="F5067" s="77">
        <v>0</v>
      </c>
      <c r="H5067" s="77">
        <v>0</v>
      </c>
    </row>
    <row r="5068" spans="1:8" ht="19.899999999999999" hidden="1" customHeight="1">
      <c r="A5068" s="75" t="s">
        <v>5945</v>
      </c>
      <c r="B5068" s="4" t="s">
        <v>5946</v>
      </c>
      <c r="C5068" s="75" t="s">
        <v>5803</v>
      </c>
      <c r="D5068" s="4" t="s">
        <v>25976</v>
      </c>
      <c r="E5068" s="81">
        <v>659.17</v>
      </c>
      <c r="F5068" s="77">
        <v>0</v>
      </c>
      <c r="H5068" s="77">
        <v>0</v>
      </c>
    </row>
    <row r="5069" spans="1:8" ht="19.899999999999999" hidden="1" customHeight="1">
      <c r="A5069" s="75" t="s">
        <v>5947</v>
      </c>
      <c r="B5069" s="4" t="s">
        <v>5948</v>
      </c>
      <c r="C5069" s="75" t="s">
        <v>5856</v>
      </c>
      <c r="D5069" s="4" t="s">
        <v>25976</v>
      </c>
      <c r="E5069" s="81">
        <v>5.18</v>
      </c>
      <c r="F5069" s="77">
        <v>0</v>
      </c>
      <c r="H5069" s="77">
        <v>0</v>
      </c>
    </row>
    <row r="5070" spans="1:8" ht="19.899999999999999" hidden="1" customHeight="1">
      <c r="A5070" s="75" t="s">
        <v>5949</v>
      </c>
      <c r="B5070" s="4" t="s">
        <v>5950</v>
      </c>
      <c r="C5070" s="75" t="s">
        <v>5803</v>
      </c>
      <c r="D5070" s="4" t="s">
        <v>25976</v>
      </c>
      <c r="E5070" s="81">
        <v>1093.81</v>
      </c>
      <c r="F5070" s="77">
        <v>0</v>
      </c>
      <c r="H5070" s="77">
        <v>0</v>
      </c>
    </row>
    <row r="5071" spans="1:8" ht="19.899999999999999" hidden="1" customHeight="1">
      <c r="A5071" s="75" t="s">
        <v>5951</v>
      </c>
      <c r="B5071" s="4" t="s">
        <v>5952</v>
      </c>
      <c r="C5071" s="75" t="s">
        <v>5803</v>
      </c>
      <c r="D5071" s="4" t="s">
        <v>25976</v>
      </c>
      <c r="E5071" s="81">
        <v>966.48</v>
      </c>
      <c r="F5071" s="77">
        <v>0</v>
      </c>
      <c r="H5071" s="77">
        <v>0</v>
      </c>
    </row>
    <row r="5072" spans="1:8" ht="19.899999999999999" hidden="1" customHeight="1">
      <c r="A5072" s="75" t="s">
        <v>5953</v>
      </c>
      <c r="B5072" s="4" t="s">
        <v>5954</v>
      </c>
      <c r="C5072" s="75" t="s">
        <v>5803</v>
      </c>
      <c r="D5072" s="4" t="s">
        <v>25976</v>
      </c>
      <c r="E5072" s="81">
        <v>5880.03</v>
      </c>
      <c r="F5072" s="77">
        <v>0</v>
      </c>
      <c r="H5072" s="77">
        <v>0</v>
      </c>
    </row>
    <row r="5073" spans="1:8" ht="19.899999999999999" hidden="1" customHeight="1">
      <c r="A5073" s="75" t="s">
        <v>5955</v>
      </c>
      <c r="B5073" s="4" t="s">
        <v>5956</v>
      </c>
      <c r="C5073" s="75" t="s">
        <v>5803</v>
      </c>
      <c r="D5073" s="4" t="s">
        <v>25976</v>
      </c>
      <c r="E5073" s="81">
        <v>1245.8800000000001</v>
      </c>
      <c r="F5073" s="77">
        <v>0</v>
      </c>
      <c r="H5073" s="77">
        <v>0</v>
      </c>
    </row>
    <row r="5074" spans="1:8" ht="19.899999999999999" hidden="1" customHeight="1">
      <c r="A5074" s="75" t="s">
        <v>5957</v>
      </c>
      <c r="B5074" s="4" t="s">
        <v>5958</v>
      </c>
      <c r="C5074" s="75" t="s">
        <v>5803</v>
      </c>
      <c r="D5074" s="4" t="s">
        <v>25976</v>
      </c>
      <c r="E5074" s="81">
        <v>26162.58</v>
      </c>
      <c r="F5074" s="77">
        <v>0</v>
      </c>
      <c r="H5074" s="77">
        <v>0</v>
      </c>
    </row>
    <row r="5075" spans="1:8" ht="19.899999999999999" hidden="1" customHeight="1">
      <c r="A5075" s="75" t="s">
        <v>5959</v>
      </c>
      <c r="B5075" s="4" t="s">
        <v>5960</v>
      </c>
      <c r="C5075" s="75" t="s">
        <v>5944</v>
      </c>
      <c r="D5075" s="4" t="s">
        <v>25976</v>
      </c>
      <c r="E5075" s="81">
        <v>6.5</v>
      </c>
      <c r="F5075" s="77">
        <v>0</v>
      </c>
      <c r="H5075" s="77">
        <v>0</v>
      </c>
    </row>
    <row r="5076" spans="1:8" ht="19.899999999999999" hidden="1" customHeight="1">
      <c r="A5076" s="75" t="s">
        <v>5961</v>
      </c>
      <c r="B5076" s="4" t="s">
        <v>5962</v>
      </c>
      <c r="C5076" s="75" t="s">
        <v>5803</v>
      </c>
      <c r="D5076" s="4" t="s">
        <v>25976</v>
      </c>
      <c r="E5076" s="81">
        <v>16681.68</v>
      </c>
      <c r="F5076" s="77">
        <v>0</v>
      </c>
      <c r="H5076" s="77">
        <v>0</v>
      </c>
    </row>
    <row r="5077" spans="1:8" ht="19.899999999999999" hidden="1" customHeight="1">
      <c r="A5077" s="75" t="s">
        <v>5963</v>
      </c>
      <c r="B5077" s="4" t="s">
        <v>5964</v>
      </c>
      <c r="C5077" s="75" t="s">
        <v>5803</v>
      </c>
      <c r="D5077" s="4" t="s">
        <v>25976</v>
      </c>
      <c r="E5077" s="81">
        <v>22966.38</v>
      </c>
      <c r="F5077" s="77">
        <v>0</v>
      </c>
      <c r="H5077" s="77">
        <v>0</v>
      </c>
    </row>
    <row r="5078" spans="1:8" ht="19.899999999999999" hidden="1" customHeight="1">
      <c r="A5078" s="75" t="s">
        <v>5965</v>
      </c>
      <c r="B5078" s="4" t="s">
        <v>5966</v>
      </c>
      <c r="C5078" s="75" t="s">
        <v>5803</v>
      </c>
      <c r="D5078" s="4" t="s">
        <v>25976</v>
      </c>
      <c r="E5078" s="81">
        <v>25839.4</v>
      </c>
      <c r="F5078" s="77">
        <v>0</v>
      </c>
      <c r="H5078" s="77">
        <v>0</v>
      </c>
    </row>
    <row r="5079" spans="1:8" ht="19.899999999999999" hidden="1" customHeight="1">
      <c r="A5079" s="75" t="s">
        <v>5967</v>
      </c>
      <c r="B5079" s="4" t="s">
        <v>5968</v>
      </c>
      <c r="C5079" s="75" t="s">
        <v>5803</v>
      </c>
      <c r="D5079" s="4" t="s">
        <v>25976</v>
      </c>
      <c r="E5079" s="81">
        <v>29168.37</v>
      </c>
      <c r="F5079" s="77">
        <v>0</v>
      </c>
      <c r="H5079" s="77">
        <v>0</v>
      </c>
    </row>
    <row r="5080" spans="1:8" ht="19.899999999999999" hidden="1" customHeight="1">
      <c r="A5080" s="75" t="s">
        <v>5969</v>
      </c>
      <c r="B5080" s="4" t="s">
        <v>5970</v>
      </c>
      <c r="C5080" s="75" t="s">
        <v>5856</v>
      </c>
      <c r="D5080" s="4" t="s">
        <v>25976</v>
      </c>
      <c r="E5080" s="81">
        <v>324.37</v>
      </c>
      <c r="F5080" s="77">
        <v>0</v>
      </c>
      <c r="H5080" s="77">
        <v>0</v>
      </c>
    </row>
    <row r="5081" spans="1:8" ht="19.899999999999999" hidden="1" customHeight="1">
      <c r="A5081" s="75" t="s">
        <v>5971</v>
      </c>
      <c r="B5081" s="4" t="s">
        <v>5972</v>
      </c>
      <c r="C5081" s="75" t="s">
        <v>5856</v>
      </c>
      <c r="D5081" s="4" t="s">
        <v>25976</v>
      </c>
      <c r="E5081" s="81">
        <v>2093.5100000000002</v>
      </c>
      <c r="F5081" s="77">
        <v>0</v>
      </c>
      <c r="H5081" s="77">
        <v>0</v>
      </c>
    </row>
    <row r="5082" spans="1:8" ht="19.899999999999999" hidden="1" customHeight="1">
      <c r="A5082" s="75" t="s">
        <v>5973</v>
      </c>
      <c r="B5082" s="4" t="s">
        <v>5974</v>
      </c>
      <c r="C5082" s="75" t="s">
        <v>5856</v>
      </c>
      <c r="D5082" s="4" t="s">
        <v>25976</v>
      </c>
      <c r="E5082" s="81">
        <v>2628.34</v>
      </c>
      <c r="F5082" s="77">
        <v>0</v>
      </c>
      <c r="H5082" s="77">
        <v>0</v>
      </c>
    </row>
    <row r="5083" spans="1:8" ht="19.899999999999999" hidden="1" customHeight="1">
      <c r="A5083" s="75" t="s">
        <v>5975</v>
      </c>
      <c r="B5083" s="4" t="s">
        <v>5976</v>
      </c>
      <c r="C5083" s="75" t="s">
        <v>5856</v>
      </c>
      <c r="D5083" s="4" t="s">
        <v>25976</v>
      </c>
      <c r="E5083" s="81">
        <v>2942.17</v>
      </c>
      <c r="F5083" s="77">
        <v>0</v>
      </c>
      <c r="H5083" s="77">
        <v>0</v>
      </c>
    </row>
    <row r="5084" spans="1:8" ht="19.899999999999999" hidden="1" customHeight="1">
      <c r="A5084" s="75" t="s">
        <v>5977</v>
      </c>
      <c r="B5084" s="4" t="s">
        <v>5978</v>
      </c>
      <c r="C5084" s="75" t="s">
        <v>5803</v>
      </c>
      <c r="D5084" s="4" t="s">
        <v>25976</v>
      </c>
      <c r="E5084" s="81">
        <v>4763.84</v>
      </c>
      <c r="F5084" s="77">
        <v>0</v>
      </c>
      <c r="H5084" s="77">
        <v>0</v>
      </c>
    </row>
    <row r="5085" spans="1:8" ht="19.899999999999999" hidden="1" customHeight="1">
      <c r="A5085" s="75" t="s">
        <v>5979</v>
      </c>
      <c r="B5085" s="4" t="s">
        <v>5980</v>
      </c>
      <c r="C5085" s="75" t="s">
        <v>5803</v>
      </c>
      <c r="D5085" s="4" t="s">
        <v>25976</v>
      </c>
      <c r="E5085" s="81">
        <v>6506.4</v>
      </c>
      <c r="F5085" s="77">
        <v>0</v>
      </c>
      <c r="H5085" s="77">
        <v>0</v>
      </c>
    </row>
    <row r="5086" spans="1:8" ht="19.899999999999999" hidden="1" customHeight="1">
      <c r="A5086" s="75" t="s">
        <v>5981</v>
      </c>
      <c r="B5086" s="4" t="s">
        <v>5982</v>
      </c>
      <c r="C5086" s="75" t="s">
        <v>5803</v>
      </c>
      <c r="D5086" s="4" t="s">
        <v>25976</v>
      </c>
      <c r="E5086" s="81">
        <v>7509.99</v>
      </c>
      <c r="F5086" s="77">
        <v>0</v>
      </c>
      <c r="H5086" s="77">
        <v>0</v>
      </c>
    </row>
    <row r="5087" spans="1:8" ht="19.899999999999999" hidden="1" customHeight="1">
      <c r="A5087" s="75" t="s">
        <v>5983</v>
      </c>
      <c r="B5087" s="4" t="s">
        <v>5984</v>
      </c>
      <c r="C5087" s="75" t="s">
        <v>5803</v>
      </c>
      <c r="D5087" s="4" t="s">
        <v>25976</v>
      </c>
      <c r="E5087" s="81">
        <v>8043.38</v>
      </c>
      <c r="F5087" s="77">
        <v>0</v>
      </c>
      <c r="H5087" s="77">
        <v>0</v>
      </c>
    </row>
    <row r="5088" spans="1:8" ht="19.899999999999999" hidden="1" customHeight="1">
      <c r="A5088" s="75" t="s">
        <v>5985</v>
      </c>
      <c r="B5088" s="4" t="s">
        <v>5986</v>
      </c>
      <c r="C5088" s="75" t="s">
        <v>5944</v>
      </c>
      <c r="D5088" s="4" t="s">
        <v>25976</v>
      </c>
      <c r="E5088" s="81">
        <v>5.9</v>
      </c>
      <c r="F5088" s="77">
        <v>0</v>
      </c>
      <c r="H5088" s="77">
        <v>0</v>
      </c>
    </row>
    <row r="5089" spans="1:8" ht="19.899999999999999" hidden="1" customHeight="1">
      <c r="A5089" s="75" t="s">
        <v>5987</v>
      </c>
      <c r="B5089" s="4" t="s">
        <v>5988</v>
      </c>
      <c r="C5089" s="75" t="s">
        <v>5856</v>
      </c>
      <c r="D5089" s="4" t="s">
        <v>25976</v>
      </c>
      <c r="E5089" s="81">
        <v>61.88</v>
      </c>
      <c r="F5089" s="77">
        <v>0</v>
      </c>
      <c r="H5089" s="77">
        <v>0</v>
      </c>
    </row>
    <row r="5090" spans="1:8" ht="19.899999999999999" hidden="1" customHeight="1">
      <c r="A5090" s="75" t="s">
        <v>5989</v>
      </c>
      <c r="B5090" s="4" t="s">
        <v>5990</v>
      </c>
      <c r="C5090" s="75" t="s">
        <v>5803</v>
      </c>
      <c r="D5090" s="4" t="s">
        <v>25976</v>
      </c>
      <c r="E5090" s="81">
        <v>1655.57</v>
      </c>
      <c r="F5090" s="77">
        <v>0</v>
      </c>
      <c r="H5090" s="77">
        <v>0</v>
      </c>
    </row>
    <row r="5091" spans="1:8" ht="19.899999999999999" hidden="1" customHeight="1">
      <c r="A5091" s="75" t="s">
        <v>5991</v>
      </c>
      <c r="B5091" s="4" t="s">
        <v>5992</v>
      </c>
      <c r="C5091" s="75" t="s">
        <v>5856</v>
      </c>
      <c r="D5091" s="4" t="s">
        <v>25976</v>
      </c>
      <c r="E5091" s="81">
        <v>225.09</v>
      </c>
      <c r="F5091" s="77">
        <v>0</v>
      </c>
      <c r="H5091" s="77">
        <v>0</v>
      </c>
    </row>
    <row r="5092" spans="1:8" ht="19.899999999999999" hidden="1" customHeight="1">
      <c r="A5092" s="75" t="s">
        <v>5993</v>
      </c>
      <c r="B5092" s="4" t="s">
        <v>5994</v>
      </c>
      <c r="C5092" s="75" t="s">
        <v>5856</v>
      </c>
      <c r="D5092" s="4" t="s">
        <v>25976</v>
      </c>
      <c r="E5092" s="81">
        <v>282.29000000000002</v>
      </c>
      <c r="F5092" s="77">
        <v>0</v>
      </c>
      <c r="H5092" s="77">
        <v>0</v>
      </c>
    </row>
    <row r="5093" spans="1:8" ht="19.899999999999999" hidden="1" customHeight="1">
      <c r="A5093" s="75" t="s">
        <v>5995</v>
      </c>
      <c r="B5093" s="4" t="s">
        <v>5996</v>
      </c>
      <c r="C5093" s="75" t="s">
        <v>5856</v>
      </c>
      <c r="D5093" s="4" t="s">
        <v>25976</v>
      </c>
      <c r="E5093" s="81">
        <v>370.25</v>
      </c>
      <c r="F5093" s="77">
        <v>0</v>
      </c>
      <c r="H5093" s="77">
        <v>0</v>
      </c>
    </row>
    <row r="5094" spans="1:8" ht="19.899999999999999" hidden="1" customHeight="1">
      <c r="A5094" s="75" t="s">
        <v>5997</v>
      </c>
      <c r="B5094" s="4" t="s">
        <v>5998</v>
      </c>
      <c r="C5094" s="75" t="s">
        <v>5856</v>
      </c>
      <c r="D5094" s="4" t="s">
        <v>25976</v>
      </c>
      <c r="E5094" s="81">
        <v>540.28</v>
      </c>
      <c r="F5094" s="77">
        <v>0</v>
      </c>
      <c r="H5094" s="77">
        <v>0</v>
      </c>
    </row>
    <row r="5095" spans="1:8" ht="19.899999999999999" hidden="1" customHeight="1">
      <c r="A5095" s="75" t="s">
        <v>5999</v>
      </c>
      <c r="B5095" s="4" t="s">
        <v>6000</v>
      </c>
      <c r="C5095" s="75" t="s">
        <v>5856</v>
      </c>
      <c r="D5095" s="4" t="s">
        <v>25976</v>
      </c>
      <c r="E5095" s="81">
        <v>752.31</v>
      </c>
      <c r="F5095" s="77">
        <v>0</v>
      </c>
      <c r="H5095" s="77">
        <v>0</v>
      </c>
    </row>
    <row r="5096" spans="1:8" ht="19.899999999999999" hidden="1" customHeight="1">
      <c r="A5096" s="75" t="s">
        <v>6001</v>
      </c>
      <c r="B5096" s="4" t="s">
        <v>6002</v>
      </c>
      <c r="C5096" s="75" t="s">
        <v>5856</v>
      </c>
      <c r="D5096" s="4" t="s">
        <v>25976</v>
      </c>
      <c r="E5096" s="81">
        <v>795.2</v>
      </c>
      <c r="F5096" s="77">
        <v>0</v>
      </c>
      <c r="H5096" s="77">
        <v>0</v>
      </c>
    </row>
    <row r="5097" spans="1:8" ht="19.899999999999999" hidden="1" customHeight="1">
      <c r="A5097" s="75" t="s">
        <v>6003</v>
      </c>
      <c r="B5097" s="4" t="s">
        <v>6004</v>
      </c>
      <c r="C5097" s="75" t="s">
        <v>5856</v>
      </c>
      <c r="D5097" s="4" t="s">
        <v>25976</v>
      </c>
      <c r="E5097" s="81">
        <v>1031.51</v>
      </c>
      <c r="F5097" s="77">
        <v>0</v>
      </c>
      <c r="H5097" s="77">
        <v>0</v>
      </c>
    </row>
    <row r="5098" spans="1:8" ht="19.899999999999999" hidden="1" customHeight="1">
      <c r="A5098" s="75" t="s">
        <v>6005</v>
      </c>
      <c r="B5098" s="4" t="s">
        <v>6006</v>
      </c>
      <c r="C5098" s="75" t="s">
        <v>5803</v>
      </c>
      <c r="D5098" s="4" t="s">
        <v>25976</v>
      </c>
      <c r="E5098" s="81">
        <v>2183.85</v>
      </c>
      <c r="F5098" s="77">
        <v>0</v>
      </c>
      <c r="H5098" s="77">
        <v>0</v>
      </c>
    </row>
    <row r="5099" spans="1:8" ht="19.899999999999999" hidden="1" customHeight="1">
      <c r="A5099" s="75" t="s">
        <v>6007</v>
      </c>
      <c r="B5099" s="4" t="s">
        <v>6008</v>
      </c>
      <c r="C5099" s="75" t="s">
        <v>5856</v>
      </c>
      <c r="D5099" s="4" t="s">
        <v>25976</v>
      </c>
      <c r="E5099" s="81">
        <v>1406.57</v>
      </c>
      <c r="F5099" s="77">
        <v>0</v>
      </c>
      <c r="H5099" s="77">
        <v>0</v>
      </c>
    </row>
    <row r="5100" spans="1:8" ht="19.899999999999999" hidden="1" customHeight="1">
      <c r="A5100" s="75" t="s">
        <v>6009</v>
      </c>
      <c r="B5100" s="4" t="s">
        <v>6010</v>
      </c>
      <c r="C5100" s="75" t="s">
        <v>5777</v>
      </c>
      <c r="D5100" s="4" t="s">
        <v>25976</v>
      </c>
      <c r="E5100" s="81">
        <v>3.1</v>
      </c>
      <c r="F5100" s="77">
        <v>0</v>
      </c>
      <c r="H5100" s="77">
        <v>0</v>
      </c>
    </row>
    <row r="5101" spans="1:8" ht="19.899999999999999" hidden="1" customHeight="1">
      <c r="A5101" s="75" t="s">
        <v>6011</v>
      </c>
      <c r="B5101" s="4" t="s">
        <v>6012</v>
      </c>
      <c r="C5101" s="75" t="s">
        <v>5856</v>
      </c>
      <c r="D5101" s="4" t="s">
        <v>25976</v>
      </c>
      <c r="E5101" s="81">
        <v>1442.71</v>
      </c>
      <c r="F5101" s="77">
        <v>0</v>
      </c>
      <c r="H5101" s="77">
        <v>0</v>
      </c>
    </row>
    <row r="5102" spans="1:8" ht="19.899999999999999" hidden="1" customHeight="1">
      <c r="A5102" s="75" t="s">
        <v>6013</v>
      </c>
      <c r="B5102" s="4" t="s">
        <v>6014</v>
      </c>
      <c r="C5102" s="75" t="s">
        <v>5856</v>
      </c>
      <c r="D5102" s="4" t="s">
        <v>25976</v>
      </c>
      <c r="E5102" s="81">
        <v>1912.18</v>
      </c>
      <c r="F5102" s="77">
        <v>0</v>
      </c>
      <c r="H5102" s="77">
        <v>0</v>
      </c>
    </row>
    <row r="5103" spans="1:8" ht="19.899999999999999" hidden="1" customHeight="1">
      <c r="A5103" s="75" t="s">
        <v>6015</v>
      </c>
      <c r="B5103" s="4" t="s">
        <v>6016</v>
      </c>
      <c r="C5103" s="75" t="s">
        <v>5856</v>
      </c>
      <c r="D5103" s="4" t="s">
        <v>25976</v>
      </c>
      <c r="E5103" s="81">
        <v>2132.1</v>
      </c>
      <c r="F5103" s="77">
        <v>0</v>
      </c>
      <c r="H5103" s="77">
        <v>0</v>
      </c>
    </row>
    <row r="5104" spans="1:8" ht="19.899999999999999" hidden="1" customHeight="1">
      <c r="A5104" s="75" t="s">
        <v>6017</v>
      </c>
      <c r="B5104" s="4" t="s">
        <v>6018</v>
      </c>
      <c r="C5104" s="75" t="s">
        <v>5803</v>
      </c>
      <c r="D5104" s="4" t="s">
        <v>25976</v>
      </c>
      <c r="E5104" s="81">
        <v>2768.95</v>
      </c>
      <c r="F5104" s="77">
        <v>0</v>
      </c>
      <c r="H5104" s="77">
        <v>0</v>
      </c>
    </row>
    <row r="5105" spans="1:8" ht="19.899999999999999" hidden="1" customHeight="1">
      <c r="A5105" s="75" t="s">
        <v>6019</v>
      </c>
      <c r="B5105" s="4" t="s">
        <v>6020</v>
      </c>
      <c r="C5105" s="75" t="s">
        <v>5803</v>
      </c>
      <c r="D5105" s="4" t="s">
        <v>25976</v>
      </c>
      <c r="E5105" s="81">
        <v>3663.39</v>
      </c>
      <c r="F5105" s="77">
        <v>0</v>
      </c>
      <c r="H5105" s="77">
        <v>0</v>
      </c>
    </row>
    <row r="5106" spans="1:8" ht="19.899999999999999" hidden="1" customHeight="1">
      <c r="A5106" s="75" t="s">
        <v>6021</v>
      </c>
      <c r="B5106" s="4" t="s">
        <v>6022</v>
      </c>
      <c r="C5106" s="75" t="s">
        <v>5803</v>
      </c>
      <c r="D5106" s="4" t="s">
        <v>25976</v>
      </c>
      <c r="E5106" s="81">
        <v>80.75</v>
      </c>
      <c r="F5106" s="77">
        <v>0</v>
      </c>
      <c r="H5106" s="77">
        <v>0</v>
      </c>
    </row>
    <row r="5107" spans="1:8" ht="19.899999999999999" hidden="1" customHeight="1">
      <c r="A5107" s="75" t="s">
        <v>6023</v>
      </c>
      <c r="B5107" s="4" t="s">
        <v>6024</v>
      </c>
      <c r="C5107" s="75" t="s">
        <v>5803</v>
      </c>
      <c r="D5107" s="4" t="s">
        <v>25976</v>
      </c>
      <c r="E5107" s="81">
        <v>157.84</v>
      </c>
      <c r="F5107" s="77">
        <v>0</v>
      </c>
      <c r="H5107" s="77">
        <v>0</v>
      </c>
    </row>
    <row r="5108" spans="1:8" ht="19.899999999999999" hidden="1" customHeight="1">
      <c r="A5108" s="75" t="s">
        <v>6025</v>
      </c>
      <c r="B5108" s="4" t="s">
        <v>6026</v>
      </c>
      <c r="C5108" s="75" t="s">
        <v>5803</v>
      </c>
      <c r="D5108" s="4" t="s">
        <v>25976</v>
      </c>
      <c r="E5108" s="81">
        <v>217.23</v>
      </c>
      <c r="F5108" s="77">
        <v>0</v>
      </c>
      <c r="H5108" s="77">
        <v>0</v>
      </c>
    </row>
    <row r="5109" spans="1:8" ht="19.899999999999999" hidden="1" customHeight="1">
      <c r="A5109" s="75" t="s">
        <v>6027</v>
      </c>
      <c r="B5109" s="4" t="s">
        <v>6028</v>
      </c>
      <c r="C5109" s="75" t="s">
        <v>5803</v>
      </c>
      <c r="D5109" s="4" t="s">
        <v>25976</v>
      </c>
      <c r="E5109" s="81">
        <v>288.83</v>
      </c>
      <c r="F5109" s="77">
        <v>0</v>
      </c>
      <c r="H5109" s="77">
        <v>0</v>
      </c>
    </row>
    <row r="5110" spans="1:8" ht="19.899999999999999" hidden="1" customHeight="1">
      <c r="A5110" s="75" t="s">
        <v>6029</v>
      </c>
      <c r="B5110" s="4" t="s">
        <v>6030</v>
      </c>
      <c r="C5110" s="75" t="s">
        <v>5803</v>
      </c>
      <c r="D5110" s="4" t="s">
        <v>25976</v>
      </c>
      <c r="E5110" s="81">
        <v>5.58</v>
      </c>
      <c r="F5110" s="77">
        <v>0</v>
      </c>
      <c r="H5110" s="77">
        <v>0</v>
      </c>
    </row>
    <row r="5111" spans="1:8" ht="19.899999999999999" hidden="1" customHeight="1">
      <c r="A5111" s="75" t="s">
        <v>6031</v>
      </c>
      <c r="B5111" s="4" t="s">
        <v>6032</v>
      </c>
      <c r="C5111" s="75" t="s">
        <v>5803</v>
      </c>
      <c r="D5111" s="4" t="s">
        <v>25976</v>
      </c>
      <c r="E5111" s="81">
        <v>450.05</v>
      </c>
      <c r="F5111" s="77">
        <v>0</v>
      </c>
      <c r="H5111" s="77">
        <v>0</v>
      </c>
    </row>
    <row r="5112" spans="1:8" ht="19.899999999999999" hidden="1" customHeight="1">
      <c r="A5112" s="75" t="s">
        <v>6033</v>
      </c>
      <c r="B5112" s="4" t="s">
        <v>6034</v>
      </c>
      <c r="C5112" s="75" t="s">
        <v>5803</v>
      </c>
      <c r="D5112" s="4" t="s">
        <v>25976</v>
      </c>
      <c r="E5112" s="81">
        <v>583.63</v>
      </c>
      <c r="F5112" s="77">
        <v>0</v>
      </c>
      <c r="H5112" s="77">
        <v>0</v>
      </c>
    </row>
    <row r="5113" spans="1:8" ht="19.899999999999999" hidden="1" customHeight="1">
      <c r="A5113" s="75" t="s">
        <v>6035</v>
      </c>
      <c r="B5113" s="4" t="s">
        <v>6036</v>
      </c>
      <c r="C5113" s="75" t="s">
        <v>5856</v>
      </c>
      <c r="D5113" s="4" t="s">
        <v>25976</v>
      </c>
      <c r="E5113" s="81">
        <v>58.4</v>
      </c>
      <c r="F5113" s="77">
        <v>0</v>
      </c>
      <c r="H5113" s="77">
        <v>0</v>
      </c>
    </row>
    <row r="5114" spans="1:8" ht="19.899999999999999" hidden="1" customHeight="1">
      <c r="A5114" s="75" t="s">
        <v>6037</v>
      </c>
      <c r="B5114" s="4" t="s">
        <v>6038</v>
      </c>
      <c r="C5114" s="75" t="s">
        <v>5856</v>
      </c>
      <c r="D5114" s="4" t="s">
        <v>25976</v>
      </c>
      <c r="E5114" s="81">
        <v>7.16</v>
      </c>
      <c r="F5114" s="77">
        <v>0</v>
      </c>
      <c r="H5114" s="77">
        <v>0</v>
      </c>
    </row>
    <row r="5115" spans="1:8" ht="19.899999999999999" hidden="1" customHeight="1">
      <c r="A5115" s="75" t="s">
        <v>6039</v>
      </c>
      <c r="B5115" s="4" t="s">
        <v>6040</v>
      </c>
      <c r="C5115" s="75" t="s">
        <v>5803</v>
      </c>
      <c r="D5115" s="4" t="s">
        <v>25976</v>
      </c>
      <c r="E5115" s="81">
        <v>3.01</v>
      </c>
      <c r="F5115" s="77">
        <v>0</v>
      </c>
      <c r="H5115" s="77">
        <v>0</v>
      </c>
    </row>
    <row r="5116" spans="1:8" ht="19.899999999999999" hidden="1" customHeight="1">
      <c r="A5116" s="75" t="s">
        <v>6041</v>
      </c>
      <c r="B5116" s="4" t="s">
        <v>6042</v>
      </c>
      <c r="C5116" s="75" t="s">
        <v>5856</v>
      </c>
      <c r="D5116" s="4" t="s">
        <v>25976</v>
      </c>
      <c r="E5116" s="81">
        <v>11.18</v>
      </c>
      <c r="F5116" s="77">
        <v>0</v>
      </c>
      <c r="H5116" s="77">
        <v>0</v>
      </c>
    </row>
    <row r="5117" spans="1:8" ht="19.899999999999999" hidden="1" customHeight="1">
      <c r="A5117" s="75" t="s">
        <v>6043</v>
      </c>
      <c r="B5117" s="4" t="s">
        <v>6044</v>
      </c>
      <c r="C5117" s="75" t="s">
        <v>5856</v>
      </c>
      <c r="D5117" s="4" t="s">
        <v>25976</v>
      </c>
      <c r="E5117" s="81">
        <v>27.78</v>
      </c>
      <c r="F5117" s="77">
        <v>0</v>
      </c>
      <c r="H5117" s="77">
        <v>0</v>
      </c>
    </row>
    <row r="5118" spans="1:8" ht="19.899999999999999" hidden="1" customHeight="1">
      <c r="A5118" s="75" t="s">
        <v>6045</v>
      </c>
      <c r="B5118" s="4" t="s">
        <v>6046</v>
      </c>
      <c r="C5118" s="75" t="s">
        <v>5944</v>
      </c>
      <c r="D5118" s="4" t="s">
        <v>25976</v>
      </c>
      <c r="E5118" s="81">
        <v>13.53</v>
      </c>
      <c r="F5118" s="77">
        <v>0</v>
      </c>
      <c r="H5118" s="77">
        <v>0</v>
      </c>
    </row>
    <row r="5119" spans="1:8" ht="19.899999999999999" hidden="1" customHeight="1">
      <c r="A5119" s="75" t="s">
        <v>6047</v>
      </c>
      <c r="B5119" s="4" t="s">
        <v>6048</v>
      </c>
      <c r="C5119" s="75" t="s">
        <v>5803</v>
      </c>
      <c r="D5119" s="4" t="s">
        <v>25976</v>
      </c>
      <c r="E5119" s="81">
        <v>0.19</v>
      </c>
      <c r="F5119" s="77">
        <v>0</v>
      </c>
      <c r="H5119" s="77">
        <v>0</v>
      </c>
    </row>
    <row r="5120" spans="1:8" ht="19.899999999999999" hidden="1" customHeight="1">
      <c r="A5120" s="75" t="s">
        <v>6049</v>
      </c>
      <c r="B5120" s="4" t="s">
        <v>6050</v>
      </c>
      <c r="C5120" s="75" t="s">
        <v>5803</v>
      </c>
      <c r="D5120" s="4" t="s">
        <v>25976</v>
      </c>
      <c r="E5120" s="81">
        <v>75.150000000000006</v>
      </c>
      <c r="F5120" s="77">
        <v>0</v>
      </c>
      <c r="H5120" s="77">
        <v>0</v>
      </c>
    </row>
    <row r="5121" spans="1:8" ht="19.899999999999999" hidden="1" customHeight="1">
      <c r="A5121" s="75" t="s">
        <v>6051</v>
      </c>
      <c r="B5121" s="4" t="s">
        <v>6052</v>
      </c>
      <c r="C5121" s="75" t="s">
        <v>5803</v>
      </c>
      <c r="D5121" s="4" t="s">
        <v>25976</v>
      </c>
      <c r="E5121" s="81">
        <v>89.54</v>
      </c>
      <c r="F5121" s="77">
        <v>0</v>
      </c>
      <c r="H5121" s="77">
        <v>0</v>
      </c>
    </row>
    <row r="5122" spans="1:8" ht="19.899999999999999" hidden="1" customHeight="1">
      <c r="A5122" s="75" t="s">
        <v>6053</v>
      </c>
      <c r="B5122" s="4" t="s">
        <v>6054</v>
      </c>
      <c r="C5122" s="75" t="s">
        <v>5803</v>
      </c>
      <c r="D5122" s="4" t="s">
        <v>25976</v>
      </c>
      <c r="E5122" s="81">
        <v>200.81</v>
      </c>
      <c r="F5122" s="77">
        <v>0</v>
      </c>
      <c r="H5122" s="77">
        <v>0</v>
      </c>
    </row>
    <row r="5123" spans="1:8" ht="19.899999999999999" hidden="1" customHeight="1">
      <c r="A5123" s="75" t="s">
        <v>6055</v>
      </c>
      <c r="B5123" s="4" t="s">
        <v>6056</v>
      </c>
      <c r="C5123" s="75" t="s">
        <v>5803</v>
      </c>
      <c r="D5123" s="4" t="s">
        <v>25976</v>
      </c>
      <c r="E5123" s="81">
        <v>275.14</v>
      </c>
      <c r="F5123" s="77">
        <v>0</v>
      </c>
      <c r="H5123" s="77">
        <v>0</v>
      </c>
    </row>
    <row r="5124" spans="1:8" ht="19.899999999999999" hidden="1" customHeight="1">
      <c r="A5124" s="75" t="s">
        <v>6057</v>
      </c>
      <c r="B5124" s="4" t="s">
        <v>6058</v>
      </c>
      <c r="C5124" s="75" t="s">
        <v>5803</v>
      </c>
      <c r="D5124" s="4" t="s">
        <v>25976</v>
      </c>
      <c r="E5124" s="81">
        <v>345.05</v>
      </c>
      <c r="F5124" s="77">
        <v>0</v>
      </c>
      <c r="H5124" s="77">
        <v>0</v>
      </c>
    </row>
    <row r="5125" spans="1:8" ht="19.899999999999999" hidden="1" customHeight="1">
      <c r="A5125" s="75" t="s">
        <v>6059</v>
      </c>
      <c r="B5125" s="4" t="s">
        <v>6060</v>
      </c>
      <c r="C5125" s="75" t="s">
        <v>5321</v>
      </c>
      <c r="D5125" s="4" t="s">
        <v>25976</v>
      </c>
      <c r="E5125" s="81">
        <v>158.06</v>
      </c>
      <c r="F5125" s="77">
        <v>0</v>
      </c>
      <c r="H5125" s="77">
        <v>0</v>
      </c>
    </row>
    <row r="5126" spans="1:8" ht="19.899999999999999" hidden="1" customHeight="1">
      <c r="A5126" s="75" t="s">
        <v>6061</v>
      </c>
      <c r="B5126" s="4" t="s">
        <v>6062</v>
      </c>
      <c r="C5126" s="75" t="s">
        <v>5321</v>
      </c>
      <c r="D5126" s="4" t="s">
        <v>25976</v>
      </c>
      <c r="E5126" s="81">
        <v>152.43</v>
      </c>
      <c r="F5126" s="77">
        <v>0</v>
      </c>
      <c r="H5126" s="77">
        <v>0</v>
      </c>
    </row>
    <row r="5127" spans="1:8" ht="19.899999999999999" hidden="1" customHeight="1">
      <c r="A5127" s="75" t="s">
        <v>6063</v>
      </c>
      <c r="B5127" s="4" t="s">
        <v>6064</v>
      </c>
      <c r="C5127" s="75" t="s">
        <v>5321</v>
      </c>
      <c r="D5127" s="4" t="s">
        <v>25976</v>
      </c>
      <c r="E5127" s="81">
        <v>150.08000000000001</v>
      </c>
      <c r="F5127" s="77">
        <v>0</v>
      </c>
      <c r="H5127" s="77">
        <v>0</v>
      </c>
    </row>
    <row r="5128" spans="1:8" ht="19.899999999999999" hidden="1" customHeight="1">
      <c r="A5128" s="75" t="s">
        <v>6065</v>
      </c>
      <c r="B5128" s="4" t="s">
        <v>6066</v>
      </c>
      <c r="C5128" s="75" t="s">
        <v>5321</v>
      </c>
      <c r="D5128" s="4" t="s">
        <v>25976</v>
      </c>
      <c r="E5128" s="81">
        <v>14.3</v>
      </c>
      <c r="F5128" s="77">
        <v>0</v>
      </c>
      <c r="H5128" s="77">
        <v>0</v>
      </c>
    </row>
    <row r="5129" spans="1:8" ht="19.899999999999999" hidden="1" customHeight="1">
      <c r="A5129" s="75" t="s">
        <v>6067</v>
      </c>
      <c r="B5129" s="4" t="s">
        <v>6068</v>
      </c>
      <c r="C5129" s="75" t="s">
        <v>5803</v>
      </c>
      <c r="D5129" s="4" t="s">
        <v>25976</v>
      </c>
      <c r="E5129" s="81">
        <v>0.37</v>
      </c>
      <c r="F5129" s="77">
        <v>0</v>
      </c>
      <c r="H5129" s="77">
        <v>0</v>
      </c>
    </row>
    <row r="5130" spans="1:8" ht="19.899999999999999" hidden="1" customHeight="1">
      <c r="A5130" s="75" t="s">
        <v>6069</v>
      </c>
      <c r="B5130" s="4" t="s">
        <v>6070</v>
      </c>
      <c r="C5130" s="75" t="s">
        <v>5803</v>
      </c>
      <c r="D5130" s="4" t="s">
        <v>25976</v>
      </c>
      <c r="E5130" s="81">
        <v>329.09</v>
      </c>
      <c r="F5130" s="77">
        <v>0</v>
      </c>
      <c r="H5130" s="77">
        <v>0</v>
      </c>
    </row>
    <row r="5131" spans="1:8" ht="19.899999999999999" hidden="1" customHeight="1">
      <c r="A5131" s="75" t="s">
        <v>6071</v>
      </c>
      <c r="B5131" s="4" t="s">
        <v>6072</v>
      </c>
      <c r="C5131" s="75" t="s">
        <v>5803</v>
      </c>
      <c r="D5131" s="4" t="s">
        <v>25976</v>
      </c>
      <c r="E5131" s="81">
        <v>868.4</v>
      </c>
      <c r="F5131" s="77">
        <v>0</v>
      </c>
      <c r="H5131" s="77">
        <v>0</v>
      </c>
    </row>
    <row r="5132" spans="1:8" ht="19.899999999999999" hidden="1" customHeight="1">
      <c r="A5132" s="75" t="s">
        <v>6073</v>
      </c>
      <c r="B5132" s="4" t="s">
        <v>6074</v>
      </c>
      <c r="C5132" s="75" t="s">
        <v>5803</v>
      </c>
      <c r="D5132" s="4" t="s">
        <v>25976</v>
      </c>
      <c r="E5132" s="81">
        <v>756.96</v>
      </c>
      <c r="F5132" s="77">
        <v>0</v>
      </c>
      <c r="H5132" s="77">
        <v>0</v>
      </c>
    </row>
    <row r="5133" spans="1:8" ht="19.899999999999999" hidden="1" customHeight="1">
      <c r="A5133" s="75" t="s">
        <v>6075</v>
      </c>
      <c r="B5133" s="4" t="s">
        <v>6076</v>
      </c>
      <c r="C5133" s="75" t="s">
        <v>6077</v>
      </c>
      <c r="D5133" s="4" t="s">
        <v>25976</v>
      </c>
      <c r="E5133" s="81">
        <v>1898.18</v>
      </c>
      <c r="F5133" s="77">
        <v>0</v>
      </c>
      <c r="H5133" s="77">
        <v>0</v>
      </c>
    </row>
    <row r="5134" spans="1:8" ht="19.899999999999999" hidden="1" customHeight="1">
      <c r="A5134" s="75" t="s">
        <v>6078</v>
      </c>
      <c r="B5134" s="4" t="s">
        <v>6079</v>
      </c>
      <c r="C5134" s="75" t="s">
        <v>5777</v>
      </c>
      <c r="D5134" s="4" t="s">
        <v>25976</v>
      </c>
      <c r="E5134" s="81">
        <v>3.81</v>
      </c>
      <c r="F5134" s="77">
        <v>0</v>
      </c>
      <c r="H5134" s="77">
        <v>0</v>
      </c>
    </row>
    <row r="5135" spans="1:8" ht="19.899999999999999" hidden="1" customHeight="1">
      <c r="A5135" s="75" t="s">
        <v>6080</v>
      </c>
      <c r="B5135" s="4" t="s">
        <v>6081</v>
      </c>
      <c r="C5135" s="75" t="s">
        <v>5777</v>
      </c>
      <c r="D5135" s="4" t="s">
        <v>25976</v>
      </c>
      <c r="E5135" s="81">
        <v>3.27</v>
      </c>
      <c r="F5135" s="77">
        <v>0</v>
      </c>
      <c r="H5135" s="77">
        <v>0</v>
      </c>
    </row>
    <row r="5136" spans="1:8" ht="19.899999999999999" hidden="1" customHeight="1">
      <c r="A5136" s="75" t="s">
        <v>6082</v>
      </c>
      <c r="B5136" s="4" t="s">
        <v>6083</v>
      </c>
      <c r="C5136" s="75" t="s">
        <v>5777</v>
      </c>
      <c r="D5136" s="4" t="s">
        <v>25976</v>
      </c>
      <c r="E5136" s="81">
        <v>0.2</v>
      </c>
      <c r="F5136" s="77">
        <v>0</v>
      </c>
      <c r="H5136" s="77">
        <v>0</v>
      </c>
    </row>
    <row r="5137" spans="1:8" ht="19.899999999999999" hidden="1" customHeight="1">
      <c r="A5137" s="75" t="s">
        <v>6084</v>
      </c>
      <c r="B5137" s="4" t="s">
        <v>6085</v>
      </c>
      <c r="C5137" s="75" t="s">
        <v>5777</v>
      </c>
      <c r="D5137" s="4" t="s">
        <v>25976</v>
      </c>
      <c r="E5137" s="81">
        <v>33.72</v>
      </c>
      <c r="F5137" s="77">
        <v>0</v>
      </c>
      <c r="H5137" s="77">
        <v>0</v>
      </c>
    </row>
    <row r="5138" spans="1:8" ht="19.899999999999999" hidden="1" customHeight="1">
      <c r="A5138" s="75" t="s">
        <v>6086</v>
      </c>
      <c r="B5138" s="4" t="s">
        <v>6087</v>
      </c>
      <c r="C5138" s="75" t="s">
        <v>5803</v>
      </c>
      <c r="D5138" s="4" t="s">
        <v>25976</v>
      </c>
      <c r="E5138" s="81">
        <v>65.23</v>
      </c>
      <c r="F5138" s="77">
        <v>0</v>
      </c>
      <c r="H5138" s="77">
        <v>0</v>
      </c>
    </row>
    <row r="5139" spans="1:8" ht="19.899999999999999" hidden="1" customHeight="1">
      <c r="A5139" s="75" t="s">
        <v>6088</v>
      </c>
      <c r="B5139" s="4" t="s">
        <v>6089</v>
      </c>
      <c r="C5139" s="75" t="s">
        <v>5777</v>
      </c>
      <c r="D5139" s="4" t="s">
        <v>25976</v>
      </c>
      <c r="E5139" s="81">
        <v>0.42</v>
      </c>
      <c r="F5139" s="77">
        <v>0</v>
      </c>
      <c r="H5139" s="77">
        <v>0</v>
      </c>
    </row>
    <row r="5140" spans="1:8" ht="19.899999999999999" hidden="1" customHeight="1">
      <c r="A5140" s="75" t="s">
        <v>6090</v>
      </c>
      <c r="B5140" s="4" t="s">
        <v>6091</v>
      </c>
      <c r="C5140" s="75" t="s">
        <v>5944</v>
      </c>
      <c r="D5140" s="4" t="s">
        <v>25976</v>
      </c>
      <c r="E5140" s="81">
        <v>164.01</v>
      </c>
      <c r="F5140" s="77">
        <v>0</v>
      </c>
      <c r="H5140" s="77">
        <v>0</v>
      </c>
    </row>
    <row r="5141" spans="1:8" ht="19.899999999999999" hidden="1" customHeight="1">
      <c r="A5141" s="75" t="s">
        <v>6092</v>
      </c>
      <c r="B5141" s="4" t="s">
        <v>6093</v>
      </c>
      <c r="C5141" s="75" t="s">
        <v>5803</v>
      </c>
      <c r="D5141" s="4" t="s">
        <v>25976</v>
      </c>
      <c r="E5141" s="81">
        <v>507.98</v>
      </c>
      <c r="F5141" s="77">
        <v>0</v>
      </c>
      <c r="H5141" s="77">
        <v>0</v>
      </c>
    </row>
    <row r="5142" spans="1:8" ht="19.899999999999999" hidden="1" customHeight="1">
      <c r="A5142" s="75" t="s">
        <v>6094</v>
      </c>
      <c r="B5142" s="4" t="s">
        <v>6095</v>
      </c>
      <c r="C5142" s="75" t="s">
        <v>5803</v>
      </c>
      <c r="D5142" s="4" t="s">
        <v>25976</v>
      </c>
      <c r="E5142" s="81">
        <v>779.51</v>
      </c>
      <c r="F5142" s="77">
        <v>0</v>
      </c>
      <c r="H5142" s="77">
        <v>0</v>
      </c>
    </row>
    <row r="5143" spans="1:8" ht="19.899999999999999" hidden="1" customHeight="1">
      <c r="A5143" s="75" t="s">
        <v>6096</v>
      </c>
      <c r="B5143" s="4" t="s">
        <v>6097</v>
      </c>
      <c r="C5143" s="75" t="s">
        <v>5803</v>
      </c>
      <c r="D5143" s="4" t="s">
        <v>25976</v>
      </c>
      <c r="E5143" s="81">
        <v>642.41</v>
      </c>
      <c r="F5143" s="77">
        <v>0</v>
      </c>
      <c r="H5143" s="77">
        <v>0</v>
      </c>
    </row>
    <row r="5144" spans="1:8" ht="19.899999999999999" hidden="1" customHeight="1">
      <c r="A5144" s="75" t="s">
        <v>6098</v>
      </c>
      <c r="B5144" s="4" t="s">
        <v>6099</v>
      </c>
      <c r="C5144" s="75" t="s">
        <v>5803</v>
      </c>
      <c r="D5144" s="4" t="s">
        <v>25976</v>
      </c>
      <c r="E5144" s="81">
        <v>895.48</v>
      </c>
      <c r="F5144" s="77">
        <v>0</v>
      </c>
      <c r="H5144" s="77">
        <v>0</v>
      </c>
    </row>
    <row r="5145" spans="1:8" ht="19.899999999999999" hidden="1" customHeight="1">
      <c r="A5145" s="75" t="s">
        <v>6100</v>
      </c>
      <c r="B5145" s="4" t="s">
        <v>6101</v>
      </c>
      <c r="C5145" s="75" t="s">
        <v>5321</v>
      </c>
      <c r="D5145" s="4" t="s">
        <v>25976</v>
      </c>
      <c r="E5145" s="81">
        <v>468.75</v>
      </c>
      <c r="F5145" s="77">
        <v>0</v>
      </c>
      <c r="H5145" s="77">
        <v>0</v>
      </c>
    </row>
    <row r="5146" spans="1:8" ht="19.899999999999999" hidden="1" customHeight="1">
      <c r="A5146" s="75" t="s">
        <v>6102</v>
      </c>
      <c r="B5146" s="4" t="s">
        <v>6103</v>
      </c>
      <c r="C5146" s="75" t="s">
        <v>5944</v>
      </c>
      <c r="D5146" s="4" t="s">
        <v>25976</v>
      </c>
      <c r="E5146" s="81">
        <v>175.17</v>
      </c>
      <c r="F5146" s="77">
        <v>0</v>
      </c>
      <c r="H5146" s="77">
        <v>0</v>
      </c>
    </row>
    <row r="5147" spans="1:8" ht="19.899999999999999" hidden="1" customHeight="1">
      <c r="A5147" s="75" t="s">
        <v>6104</v>
      </c>
      <c r="B5147" s="4" t="s">
        <v>6105</v>
      </c>
      <c r="C5147" s="75" t="s">
        <v>5944</v>
      </c>
      <c r="D5147" s="4" t="s">
        <v>25976</v>
      </c>
      <c r="E5147" s="81">
        <v>201.7</v>
      </c>
      <c r="F5147" s="77">
        <v>0</v>
      </c>
      <c r="H5147" s="77">
        <v>0</v>
      </c>
    </row>
    <row r="5148" spans="1:8" ht="19.899999999999999" hidden="1" customHeight="1">
      <c r="A5148" s="75" t="s">
        <v>6106</v>
      </c>
      <c r="B5148" s="4" t="s">
        <v>6107</v>
      </c>
      <c r="C5148" s="75" t="s">
        <v>6108</v>
      </c>
      <c r="D5148" s="4" t="s">
        <v>25976</v>
      </c>
      <c r="E5148" s="81">
        <v>0.92</v>
      </c>
      <c r="F5148" s="77">
        <v>0</v>
      </c>
      <c r="H5148" s="77">
        <v>0</v>
      </c>
    </row>
    <row r="5149" spans="1:8" ht="19.899999999999999" hidden="1" customHeight="1">
      <c r="A5149" s="75" t="s">
        <v>6109</v>
      </c>
      <c r="B5149" s="4" t="s">
        <v>6110</v>
      </c>
      <c r="C5149" s="75" t="s">
        <v>5856</v>
      </c>
      <c r="D5149" s="4" t="s">
        <v>25976</v>
      </c>
      <c r="E5149" s="81">
        <v>14.89</v>
      </c>
      <c r="F5149" s="77">
        <v>0</v>
      </c>
      <c r="H5149" s="77">
        <v>0</v>
      </c>
    </row>
    <row r="5150" spans="1:8" ht="19.899999999999999" hidden="1" customHeight="1">
      <c r="A5150" s="75" t="s">
        <v>6111</v>
      </c>
      <c r="B5150" s="4" t="s">
        <v>6112</v>
      </c>
      <c r="C5150" s="75" t="s">
        <v>5321</v>
      </c>
      <c r="D5150" s="4" t="s">
        <v>25976</v>
      </c>
      <c r="E5150" s="81">
        <v>47.41</v>
      </c>
      <c r="F5150" s="77">
        <v>0</v>
      </c>
      <c r="H5150" s="77">
        <v>0</v>
      </c>
    </row>
    <row r="5151" spans="1:8" ht="19.899999999999999" hidden="1" customHeight="1">
      <c r="A5151" s="75" t="s">
        <v>6113</v>
      </c>
      <c r="B5151" s="4" t="s">
        <v>6114</v>
      </c>
      <c r="C5151" s="75" t="s">
        <v>5788</v>
      </c>
      <c r="D5151" s="4" t="s">
        <v>25976</v>
      </c>
      <c r="E5151" s="81">
        <v>250.77</v>
      </c>
      <c r="F5151" s="77">
        <v>0</v>
      </c>
      <c r="H5151" s="77">
        <v>0</v>
      </c>
    </row>
    <row r="5152" spans="1:8" ht="19.899999999999999" hidden="1" customHeight="1">
      <c r="A5152" s="75" t="s">
        <v>6115</v>
      </c>
      <c r="B5152" s="4" t="s">
        <v>6116</v>
      </c>
      <c r="C5152" s="75" t="s">
        <v>5788</v>
      </c>
      <c r="D5152" s="4" t="s">
        <v>25976</v>
      </c>
      <c r="E5152" s="81">
        <v>33.200000000000003</v>
      </c>
      <c r="F5152" s="77">
        <v>0</v>
      </c>
      <c r="H5152" s="77">
        <v>0</v>
      </c>
    </row>
    <row r="5153" spans="1:8" ht="19.899999999999999" hidden="1" customHeight="1">
      <c r="A5153" s="75" t="s">
        <v>6117</v>
      </c>
      <c r="B5153" s="4" t="s">
        <v>6118</v>
      </c>
      <c r="C5153" s="75" t="s">
        <v>5856</v>
      </c>
      <c r="D5153" s="4" t="s">
        <v>25976</v>
      </c>
      <c r="E5153" s="81">
        <v>5.05</v>
      </c>
      <c r="F5153" s="77">
        <v>0</v>
      </c>
      <c r="H5153" s="77">
        <v>0</v>
      </c>
    </row>
    <row r="5154" spans="1:8" ht="19.899999999999999" hidden="1" customHeight="1">
      <c r="A5154" s="75" t="s">
        <v>6119</v>
      </c>
      <c r="B5154" s="4" t="s">
        <v>6120</v>
      </c>
      <c r="C5154" s="75" t="s">
        <v>5803</v>
      </c>
      <c r="D5154" s="4" t="s">
        <v>25976</v>
      </c>
      <c r="E5154" s="81">
        <v>28867.46</v>
      </c>
      <c r="F5154" s="77">
        <v>0</v>
      </c>
      <c r="H5154" s="77">
        <v>0</v>
      </c>
    </row>
    <row r="5155" spans="1:8" ht="19.899999999999999" hidden="1" customHeight="1">
      <c r="A5155" s="75" t="s">
        <v>6121</v>
      </c>
      <c r="B5155" s="4" t="s">
        <v>6122</v>
      </c>
      <c r="C5155" s="75" t="s">
        <v>5803</v>
      </c>
      <c r="D5155" s="4" t="s">
        <v>25976</v>
      </c>
      <c r="E5155" s="81">
        <v>19654.98</v>
      </c>
      <c r="F5155" s="77">
        <v>0</v>
      </c>
      <c r="H5155" s="77">
        <v>0</v>
      </c>
    </row>
    <row r="5156" spans="1:8" ht="19.899999999999999" hidden="1" customHeight="1">
      <c r="A5156" s="75" t="s">
        <v>6123</v>
      </c>
      <c r="B5156" s="4" t="s">
        <v>6124</v>
      </c>
      <c r="C5156" s="75" t="s">
        <v>5856</v>
      </c>
      <c r="D5156" s="4" t="s">
        <v>25976</v>
      </c>
      <c r="E5156" s="81">
        <v>166.88</v>
      </c>
      <c r="F5156" s="77">
        <v>0</v>
      </c>
      <c r="H5156" s="77">
        <v>0</v>
      </c>
    </row>
    <row r="5157" spans="1:8" ht="19.899999999999999" hidden="1" customHeight="1">
      <c r="A5157" s="75" t="s">
        <v>6125</v>
      </c>
      <c r="B5157" s="4" t="s">
        <v>6126</v>
      </c>
      <c r="C5157" s="75" t="s">
        <v>5803</v>
      </c>
      <c r="D5157" s="4" t="s">
        <v>25976</v>
      </c>
      <c r="E5157" s="81">
        <v>3786.54</v>
      </c>
      <c r="F5157" s="77">
        <v>0</v>
      </c>
      <c r="H5157" s="77">
        <v>0</v>
      </c>
    </row>
    <row r="5158" spans="1:8" ht="19.899999999999999" hidden="1" customHeight="1">
      <c r="A5158" s="75" t="s">
        <v>6127</v>
      </c>
      <c r="B5158" s="4" t="s">
        <v>6128</v>
      </c>
      <c r="C5158" s="75" t="s">
        <v>5803</v>
      </c>
      <c r="D5158" s="4" t="s">
        <v>25976</v>
      </c>
      <c r="E5158" s="81">
        <v>2846.63</v>
      </c>
      <c r="F5158" s="77">
        <v>0</v>
      </c>
      <c r="H5158" s="77">
        <v>0</v>
      </c>
    </row>
    <row r="5159" spans="1:8" ht="19.899999999999999" hidden="1" customHeight="1">
      <c r="A5159" s="75" t="s">
        <v>6129</v>
      </c>
      <c r="B5159" s="4" t="s">
        <v>6130</v>
      </c>
      <c r="C5159" s="75" t="s">
        <v>5856</v>
      </c>
      <c r="D5159" s="4" t="s">
        <v>25976</v>
      </c>
      <c r="E5159" s="81">
        <v>36.020000000000003</v>
      </c>
      <c r="F5159" s="77">
        <v>0</v>
      </c>
      <c r="H5159" s="77">
        <v>0</v>
      </c>
    </row>
    <row r="5160" spans="1:8" ht="19.899999999999999" hidden="1" customHeight="1">
      <c r="A5160" s="75" t="s">
        <v>6131</v>
      </c>
      <c r="B5160" s="4" t="s">
        <v>6132</v>
      </c>
      <c r="C5160" s="75" t="s">
        <v>5856</v>
      </c>
      <c r="D5160" s="4" t="s">
        <v>25976</v>
      </c>
      <c r="E5160" s="81">
        <v>13.71</v>
      </c>
      <c r="F5160" s="77">
        <v>0</v>
      </c>
      <c r="H5160" s="77">
        <v>0</v>
      </c>
    </row>
    <row r="5161" spans="1:8" ht="19.899999999999999" hidden="1" customHeight="1">
      <c r="A5161" s="75" t="s">
        <v>6133</v>
      </c>
      <c r="B5161" s="4" t="s">
        <v>6134</v>
      </c>
      <c r="C5161" s="75" t="s">
        <v>5856</v>
      </c>
      <c r="D5161" s="4" t="s">
        <v>25976</v>
      </c>
      <c r="E5161" s="81">
        <v>5.46</v>
      </c>
      <c r="F5161" s="77">
        <v>0</v>
      </c>
      <c r="H5161" s="77">
        <v>0</v>
      </c>
    </row>
    <row r="5162" spans="1:8" ht="19.899999999999999" hidden="1" customHeight="1">
      <c r="A5162" s="75" t="s">
        <v>6135</v>
      </c>
      <c r="B5162" s="4" t="s">
        <v>6136</v>
      </c>
      <c r="C5162" s="75" t="s">
        <v>5856</v>
      </c>
      <c r="D5162" s="4" t="s">
        <v>25976</v>
      </c>
      <c r="E5162" s="81">
        <v>14.21</v>
      </c>
      <c r="F5162" s="77">
        <v>0</v>
      </c>
      <c r="H5162" s="77">
        <v>0</v>
      </c>
    </row>
    <row r="5163" spans="1:8" ht="19.899999999999999" hidden="1" customHeight="1">
      <c r="A5163" s="75" t="s">
        <v>6137</v>
      </c>
      <c r="B5163" s="4" t="s">
        <v>6138</v>
      </c>
      <c r="C5163" s="75" t="s">
        <v>5856</v>
      </c>
      <c r="D5163" s="4" t="s">
        <v>25976</v>
      </c>
      <c r="E5163" s="81">
        <v>4.3600000000000003</v>
      </c>
      <c r="F5163" s="77">
        <v>0</v>
      </c>
      <c r="H5163" s="77">
        <v>0</v>
      </c>
    </row>
    <row r="5164" spans="1:8" ht="19.899999999999999" hidden="1" customHeight="1">
      <c r="A5164" s="75" t="s">
        <v>6139</v>
      </c>
      <c r="B5164" s="4" t="s">
        <v>6140</v>
      </c>
      <c r="C5164" s="75" t="s">
        <v>5856</v>
      </c>
      <c r="D5164" s="4" t="s">
        <v>25976</v>
      </c>
      <c r="E5164" s="81">
        <v>4.22</v>
      </c>
      <c r="F5164" s="77">
        <v>0</v>
      </c>
      <c r="H5164" s="77">
        <v>0</v>
      </c>
    </row>
    <row r="5165" spans="1:8" ht="19.899999999999999" hidden="1" customHeight="1">
      <c r="A5165" s="75" t="s">
        <v>15859</v>
      </c>
      <c r="B5165" s="4" t="s">
        <v>15860</v>
      </c>
      <c r="C5165" s="75" t="s">
        <v>5803</v>
      </c>
      <c r="D5165" s="4" t="s">
        <v>25976</v>
      </c>
      <c r="E5165" s="81">
        <v>76815.88</v>
      </c>
      <c r="F5165" s="77">
        <v>0</v>
      </c>
      <c r="H5165" s="77">
        <v>0</v>
      </c>
    </row>
    <row r="5166" spans="1:8" ht="19.899999999999999" hidden="1" customHeight="1">
      <c r="A5166" s="75" t="s">
        <v>15861</v>
      </c>
      <c r="B5166" s="4" t="s">
        <v>15862</v>
      </c>
      <c r="C5166" s="75" t="s">
        <v>5803</v>
      </c>
      <c r="D5166" s="4" t="s">
        <v>25976</v>
      </c>
      <c r="E5166" s="81">
        <v>61799</v>
      </c>
      <c r="F5166" s="77">
        <v>0</v>
      </c>
      <c r="H5166" s="77">
        <v>0</v>
      </c>
    </row>
    <row r="5167" spans="1:8" ht="19.899999999999999" hidden="1" customHeight="1">
      <c r="A5167" s="75" t="s">
        <v>15863</v>
      </c>
      <c r="B5167" s="4" t="s">
        <v>15864</v>
      </c>
      <c r="C5167" s="75" t="s">
        <v>5803</v>
      </c>
      <c r="D5167" s="4" t="s">
        <v>25976</v>
      </c>
      <c r="E5167" s="81">
        <v>125370.74</v>
      </c>
      <c r="F5167" s="77">
        <v>0</v>
      </c>
      <c r="H5167" s="77">
        <v>0</v>
      </c>
    </row>
    <row r="5168" spans="1:8" ht="19.899999999999999" hidden="1" customHeight="1">
      <c r="A5168" s="75" t="s">
        <v>15865</v>
      </c>
      <c r="B5168" s="4" t="s">
        <v>15866</v>
      </c>
      <c r="C5168" s="75" t="s">
        <v>5803</v>
      </c>
      <c r="D5168" s="4" t="s">
        <v>25976</v>
      </c>
      <c r="E5168" s="81">
        <v>125919.78</v>
      </c>
      <c r="F5168" s="77">
        <v>0</v>
      </c>
      <c r="H5168" s="77">
        <v>0</v>
      </c>
    </row>
    <row r="5169" spans="1:8" ht="19.899999999999999" hidden="1" customHeight="1">
      <c r="A5169" s="75" t="s">
        <v>15867</v>
      </c>
      <c r="B5169" s="4" t="s">
        <v>15868</v>
      </c>
      <c r="C5169" s="75" t="s">
        <v>5803</v>
      </c>
      <c r="D5169" s="4" t="s">
        <v>25976</v>
      </c>
      <c r="E5169" s="81">
        <v>70008.56</v>
      </c>
      <c r="F5169" s="77">
        <v>0</v>
      </c>
      <c r="H5169" s="77">
        <v>0</v>
      </c>
    </row>
    <row r="5170" spans="1:8" ht="19.899999999999999" hidden="1" customHeight="1">
      <c r="A5170" s="75" t="s">
        <v>15869</v>
      </c>
      <c r="B5170" s="4" t="s">
        <v>15870</v>
      </c>
      <c r="C5170" s="75" t="s">
        <v>5803</v>
      </c>
      <c r="D5170" s="4" t="s">
        <v>25976</v>
      </c>
      <c r="E5170" s="81">
        <v>133110.46</v>
      </c>
      <c r="F5170" s="77">
        <v>0</v>
      </c>
      <c r="H5170" s="77">
        <v>0</v>
      </c>
    </row>
    <row r="5171" spans="1:8" ht="19.899999999999999" hidden="1" customHeight="1">
      <c r="A5171" s="75" t="s">
        <v>15871</v>
      </c>
      <c r="B5171" s="4" t="s">
        <v>15872</v>
      </c>
      <c r="C5171" s="75" t="s">
        <v>5803</v>
      </c>
      <c r="D5171" s="4" t="s">
        <v>25976</v>
      </c>
      <c r="E5171" s="81">
        <v>38958.6</v>
      </c>
      <c r="F5171" s="77">
        <v>0</v>
      </c>
      <c r="H5171" s="77">
        <v>0</v>
      </c>
    </row>
    <row r="5172" spans="1:8" ht="19.899999999999999" hidden="1" customHeight="1">
      <c r="A5172" s="75" t="s">
        <v>6141</v>
      </c>
      <c r="B5172" s="4" t="s">
        <v>6142</v>
      </c>
      <c r="C5172" s="75" t="s">
        <v>5856</v>
      </c>
      <c r="D5172" s="4" t="s">
        <v>25976</v>
      </c>
      <c r="E5172" s="81">
        <v>2.23</v>
      </c>
      <c r="F5172" s="77">
        <v>0</v>
      </c>
      <c r="H5172" s="77">
        <v>0</v>
      </c>
    </row>
    <row r="5173" spans="1:8" ht="19.899999999999999" hidden="1" customHeight="1">
      <c r="A5173" s="75" t="s">
        <v>6143</v>
      </c>
      <c r="B5173" s="4" t="s">
        <v>6144</v>
      </c>
      <c r="C5173" s="75" t="s">
        <v>5856</v>
      </c>
      <c r="D5173" s="4" t="s">
        <v>25976</v>
      </c>
      <c r="E5173" s="81">
        <v>4.4400000000000004</v>
      </c>
      <c r="F5173" s="77">
        <v>0</v>
      </c>
      <c r="H5173" s="77">
        <v>0</v>
      </c>
    </row>
    <row r="5174" spans="1:8" ht="19.899999999999999" hidden="1" customHeight="1">
      <c r="A5174" s="75" t="s">
        <v>6145</v>
      </c>
      <c r="B5174" s="4" t="s">
        <v>6146</v>
      </c>
      <c r="C5174" s="75" t="s">
        <v>5803</v>
      </c>
      <c r="D5174" s="4" t="s">
        <v>25976</v>
      </c>
      <c r="E5174" s="81">
        <v>306.88</v>
      </c>
      <c r="F5174" s="77">
        <v>0</v>
      </c>
      <c r="H5174" s="77">
        <v>0</v>
      </c>
    </row>
    <row r="5175" spans="1:8" ht="19.899999999999999" hidden="1" customHeight="1">
      <c r="A5175" s="75" t="s">
        <v>6147</v>
      </c>
      <c r="B5175" s="4" t="s">
        <v>6148</v>
      </c>
      <c r="C5175" s="75" t="s">
        <v>5803</v>
      </c>
      <c r="D5175" s="4" t="s">
        <v>25976</v>
      </c>
      <c r="E5175" s="81">
        <v>316.14999999999998</v>
      </c>
      <c r="F5175" s="77">
        <v>0</v>
      </c>
      <c r="H5175" s="77">
        <v>0</v>
      </c>
    </row>
    <row r="5176" spans="1:8" ht="19.899999999999999" hidden="1" customHeight="1">
      <c r="A5176" s="75" t="s">
        <v>6149</v>
      </c>
      <c r="B5176" s="4" t="s">
        <v>6150</v>
      </c>
      <c r="C5176" s="75" t="s">
        <v>5777</v>
      </c>
      <c r="D5176" s="4" t="s">
        <v>25976</v>
      </c>
      <c r="E5176" s="81">
        <v>0.46</v>
      </c>
      <c r="F5176" s="77">
        <v>0</v>
      </c>
      <c r="H5176" s="77">
        <v>0</v>
      </c>
    </row>
    <row r="5177" spans="1:8" ht="19.899999999999999" hidden="1" customHeight="1">
      <c r="A5177" s="75" t="s">
        <v>6151</v>
      </c>
      <c r="B5177" s="4" t="s">
        <v>6152</v>
      </c>
      <c r="C5177" s="75" t="s">
        <v>5777</v>
      </c>
      <c r="D5177" s="4" t="s">
        <v>25976</v>
      </c>
      <c r="E5177" s="81">
        <v>0.7</v>
      </c>
      <c r="F5177" s="77">
        <v>0</v>
      </c>
      <c r="H5177" s="77">
        <v>0</v>
      </c>
    </row>
    <row r="5178" spans="1:8" ht="19.899999999999999" hidden="1" customHeight="1">
      <c r="A5178" s="75" t="s">
        <v>6153</v>
      </c>
      <c r="B5178" s="4" t="s">
        <v>6154</v>
      </c>
      <c r="C5178" s="75" t="s">
        <v>5803</v>
      </c>
      <c r="D5178" s="4" t="s">
        <v>25976</v>
      </c>
      <c r="E5178" s="81">
        <v>345.39</v>
      </c>
      <c r="F5178" s="77">
        <v>0</v>
      </c>
      <c r="H5178" s="77">
        <v>0</v>
      </c>
    </row>
    <row r="5179" spans="1:8" ht="19.899999999999999" hidden="1" customHeight="1">
      <c r="A5179" s="75" t="s">
        <v>6155</v>
      </c>
      <c r="B5179" s="4" t="s">
        <v>6156</v>
      </c>
      <c r="C5179" s="75" t="s">
        <v>5803</v>
      </c>
      <c r="D5179" s="4" t="s">
        <v>25976</v>
      </c>
      <c r="E5179" s="81">
        <v>1421.53</v>
      </c>
      <c r="F5179" s="77">
        <v>0</v>
      </c>
      <c r="H5179" s="77">
        <v>0</v>
      </c>
    </row>
    <row r="5180" spans="1:8" ht="19.899999999999999" hidden="1" customHeight="1">
      <c r="A5180" s="75" t="s">
        <v>6157</v>
      </c>
      <c r="B5180" s="4" t="s">
        <v>6158</v>
      </c>
      <c r="C5180" s="75" t="s">
        <v>5803</v>
      </c>
      <c r="D5180" s="4" t="s">
        <v>25976</v>
      </c>
      <c r="E5180" s="81">
        <v>288.04000000000002</v>
      </c>
      <c r="F5180" s="77">
        <v>0</v>
      </c>
      <c r="H5180" s="77">
        <v>0</v>
      </c>
    </row>
    <row r="5181" spans="1:8" ht="19.899999999999999" hidden="1" customHeight="1">
      <c r="A5181" s="75" t="s">
        <v>6159</v>
      </c>
      <c r="B5181" s="4" t="s">
        <v>6160</v>
      </c>
      <c r="C5181" s="75" t="s">
        <v>5803</v>
      </c>
      <c r="D5181" s="4" t="s">
        <v>25976</v>
      </c>
      <c r="E5181" s="81">
        <v>647.39</v>
      </c>
      <c r="F5181" s="77">
        <v>0</v>
      </c>
      <c r="H5181" s="77">
        <v>0</v>
      </c>
    </row>
    <row r="5182" spans="1:8" ht="19.899999999999999" hidden="1" customHeight="1">
      <c r="A5182" s="75" t="s">
        <v>6161</v>
      </c>
      <c r="B5182" s="4" t="s">
        <v>6162</v>
      </c>
      <c r="C5182" s="75" t="s">
        <v>5803</v>
      </c>
      <c r="D5182" s="4" t="s">
        <v>25976</v>
      </c>
      <c r="E5182" s="81">
        <v>294.83999999999997</v>
      </c>
      <c r="F5182" s="77">
        <v>0</v>
      </c>
      <c r="H5182" s="77">
        <v>0</v>
      </c>
    </row>
    <row r="5183" spans="1:8" ht="19.899999999999999" hidden="1" customHeight="1">
      <c r="A5183" s="75" t="s">
        <v>6163</v>
      </c>
      <c r="B5183" s="4" t="s">
        <v>6164</v>
      </c>
      <c r="C5183" s="75" t="s">
        <v>5856</v>
      </c>
      <c r="D5183" s="4" t="s">
        <v>25976</v>
      </c>
      <c r="E5183" s="81">
        <v>333.29</v>
      </c>
      <c r="F5183" s="77">
        <v>0</v>
      </c>
      <c r="H5183" s="77">
        <v>0</v>
      </c>
    </row>
    <row r="5184" spans="1:8" ht="19.899999999999999" hidden="1" customHeight="1">
      <c r="A5184" s="75" t="s">
        <v>6165</v>
      </c>
      <c r="B5184" s="4" t="s">
        <v>6166</v>
      </c>
      <c r="C5184" s="75" t="s">
        <v>5856</v>
      </c>
      <c r="D5184" s="4" t="s">
        <v>25976</v>
      </c>
      <c r="E5184" s="81">
        <v>128.72999999999999</v>
      </c>
      <c r="F5184" s="77">
        <v>0</v>
      </c>
      <c r="H5184" s="77">
        <v>0</v>
      </c>
    </row>
    <row r="5185" spans="1:8" ht="19.899999999999999" hidden="1" customHeight="1">
      <c r="A5185" s="75" t="s">
        <v>6167</v>
      </c>
      <c r="B5185" s="4" t="s">
        <v>6168</v>
      </c>
      <c r="C5185" s="75" t="s">
        <v>5777</v>
      </c>
      <c r="D5185" s="4" t="s">
        <v>25976</v>
      </c>
      <c r="E5185" s="81">
        <v>9.74</v>
      </c>
      <c r="F5185" s="77">
        <v>0</v>
      </c>
      <c r="H5185" s="77">
        <v>0</v>
      </c>
    </row>
    <row r="5186" spans="1:8" ht="19.899999999999999" hidden="1" customHeight="1">
      <c r="A5186" s="75" t="s">
        <v>6169</v>
      </c>
      <c r="B5186" s="4" t="s">
        <v>6170</v>
      </c>
      <c r="C5186" s="75" t="s">
        <v>5777</v>
      </c>
      <c r="D5186" s="4" t="s">
        <v>25976</v>
      </c>
      <c r="E5186" s="81">
        <v>9.2899999999999991</v>
      </c>
      <c r="F5186" s="77">
        <v>0</v>
      </c>
      <c r="H5186" s="77">
        <v>0</v>
      </c>
    </row>
    <row r="5187" spans="1:8" ht="19.899999999999999" hidden="1" customHeight="1">
      <c r="A5187" s="75" t="s">
        <v>20931</v>
      </c>
      <c r="B5187" s="4" t="s">
        <v>20932</v>
      </c>
      <c r="C5187" s="75" t="s">
        <v>5803</v>
      </c>
      <c r="D5187" s="4" t="s">
        <v>25976</v>
      </c>
      <c r="E5187" s="81">
        <v>112.65</v>
      </c>
      <c r="F5187" s="77">
        <v>0</v>
      </c>
      <c r="H5187" s="77">
        <v>0</v>
      </c>
    </row>
    <row r="5188" spans="1:8" ht="19.899999999999999" hidden="1" customHeight="1">
      <c r="A5188" s="75" t="s">
        <v>6171</v>
      </c>
      <c r="B5188" s="4" t="s">
        <v>6172</v>
      </c>
      <c r="C5188" s="75" t="s">
        <v>5944</v>
      </c>
      <c r="D5188" s="4" t="s">
        <v>25976</v>
      </c>
      <c r="E5188" s="81">
        <v>174.97</v>
      </c>
      <c r="F5188" s="77">
        <v>0</v>
      </c>
      <c r="H5188" s="77">
        <v>0</v>
      </c>
    </row>
    <row r="5189" spans="1:8" ht="19.899999999999999" hidden="1" customHeight="1">
      <c r="A5189" s="75" t="s">
        <v>6173</v>
      </c>
      <c r="B5189" s="4" t="s">
        <v>6174</v>
      </c>
      <c r="C5189" s="75" t="s">
        <v>5803</v>
      </c>
      <c r="D5189" s="4" t="s">
        <v>25976</v>
      </c>
      <c r="E5189" s="81">
        <v>7.79</v>
      </c>
      <c r="F5189" s="77">
        <v>0</v>
      </c>
      <c r="H5189" s="77">
        <v>0</v>
      </c>
    </row>
    <row r="5190" spans="1:8" ht="19.899999999999999" hidden="1" customHeight="1">
      <c r="A5190" s="75" t="s">
        <v>6175</v>
      </c>
      <c r="B5190" s="4" t="s">
        <v>6176</v>
      </c>
      <c r="C5190" s="75" t="s">
        <v>5803</v>
      </c>
      <c r="D5190" s="4" t="s">
        <v>25976</v>
      </c>
      <c r="E5190" s="81">
        <v>0.82</v>
      </c>
      <c r="F5190" s="77">
        <v>0</v>
      </c>
      <c r="H5190" s="77">
        <v>0</v>
      </c>
    </row>
    <row r="5191" spans="1:8" ht="19.899999999999999" hidden="1" customHeight="1">
      <c r="A5191" s="75" t="s">
        <v>6177</v>
      </c>
      <c r="B5191" s="4" t="s">
        <v>6178</v>
      </c>
      <c r="C5191" s="75" t="s">
        <v>5803</v>
      </c>
      <c r="D5191" s="4" t="s">
        <v>25976</v>
      </c>
      <c r="E5191" s="81">
        <v>13.66</v>
      </c>
      <c r="F5191" s="77">
        <v>0</v>
      </c>
      <c r="H5191" s="77">
        <v>0</v>
      </c>
    </row>
    <row r="5192" spans="1:8" ht="19.899999999999999" hidden="1" customHeight="1">
      <c r="A5192" s="75" t="s">
        <v>6179</v>
      </c>
      <c r="B5192" s="4" t="s">
        <v>6180</v>
      </c>
      <c r="C5192" s="75" t="s">
        <v>5803</v>
      </c>
      <c r="D5192" s="4" t="s">
        <v>25976</v>
      </c>
      <c r="E5192" s="81">
        <v>3.03</v>
      </c>
      <c r="F5192" s="77">
        <v>0</v>
      </c>
      <c r="H5192" s="77">
        <v>0</v>
      </c>
    </row>
    <row r="5193" spans="1:8" ht="19.899999999999999" hidden="1" customHeight="1">
      <c r="A5193" s="75" t="s">
        <v>6181</v>
      </c>
      <c r="B5193" s="4" t="s">
        <v>6182</v>
      </c>
      <c r="C5193" s="75" t="s">
        <v>5803</v>
      </c>
      <c r="D5193" s="4" t="s">
        <v>25976</v>
      </c>
      <c r="E5193" s="81">
        <v>10.220000000000001</v>
      </c>
      <c r="F5193" s="77">
        <v>0</v>
      </c>
      <c r="H5193" s="77">
        <v>0</v>
      </c>
    </row>
    <row r="5194" spans="1:8" ht="19.899999999999999" hidden="1" customHeight="1">
      <c r="A5194" s="75" t="s">
        <v>6183</v>
      </c>
      <c r="B5194" s="4" t="s">
        <v>6184</v>
      </c>
      <c r="C5194" s="75" t="s">
        <v>5803</v>
      </c>
      <c r="D5194" s="4" t="s">
        <v>25976</v>
      </c>
      <c r="E5194" s="81">
        <v>30.05</v>
      </c>
      <c r="F5194" s="77">
        <v>0</v>
      </c>
      <c r="H5194" s="77">
        <v>0</v>
      </c>
    </row>
    <row r="5195" spans="1:8" ht="19.899999999999999" hidden="1" customHeight="1">
      <c r="A5195" s="75" t="s">
        <v>6185</v>
      </c>
      <c r="B5195" s="4" t="s">
        <v>6186</v>
      </c>
      <c r="C5195" s="75" t="s">
        <v>5777</v>
      </c>
      <c r="D5195" s="4" t="s">
        <v>25976</v>
      </c>
      <c r="E5195" s="81">
        <v>11.98</v>
      </c>
      <c r="F5195" s="77">
        <v>0</v>
      </c>
      <c r="H5195" s="77">
        <v>0</v>
      </c>
    </row>
    <row r="5196" spans="1:8" ht="19.899999999999999" hidden="1" customHeight="1">
      <c r="A5196" s="75" t="s">
        <v>6187</v>
      </c>
      <c r="B5196" s="4" t="s">
        <v>6188</v>
      </c>
      <c r="C5196" s="75" t="s">
        <v>5777</v>
      </c>
      <c r="D5196" s="4" t="s">
        <v>25976</v>
      </c>
      <c r="E5196" s="81">
        <v>0.62</v>
      </c>
      <c r="F5196" s="77">
        <v>0</v>
      </c>
      <c r="H5196" s="77">
        <v>0</v>
      </c>
    </row>
    <row r="5197" spans="1:8" ht="19.899999999999999" hidden="1" customHeight="1">
      <c r="A5197" s="75" t="s">
        <v>6189</v>
      </c>
      <c r="B5197" s="4" t="s">
        <v>6190</v>
      </c>
      <c r="C5197" s="75" t="s">
        <v>5777</v>
      </c>
      <c r="D5197" s="4" t="s">
        <v>25976</v>
      </c>
      <c r="E5197" s="81">
        <v>10.09</v>
      </c>
      <c r="F5197" s="77">
        <v>0</v>
      </c>
      <c r="H5197" s="77">
        <v>0</v>
      </c>
    </row>
    <row r="5198" spans="1:8" ht="19.899999999999999" hidden="1" customHeight="1">
      <c r="A5198" s="75" t="s">
        <v>6191</v>
      </c>
      <c r="B5198" s="4" t="s">
        <v>6192</v>
      </c>
      <c r="C5198" s="75" t="s">
        <v>5777</v>
      </c>
      <c r="D5198" s="4" t="s">
        <v>25976</v>
      </c>
      <c r="E5198" s="81">
        <v>10.09</v>
      </c>
      <c r="F5198" s="77">
        <v>0</v>
      </c>
      <c r="H5198" s="77">
        <v>0</v>
      </c>
    </row>
    <row r="5199" spans="1:8" ht="19.899999999999999" hidden="1" customHeight="1">
      <c r="A5199" s="75" t="s">
        <v>6193</v>
      </c>
      <c r="B5199" s="4" t="s">
        <v>6194</v>
      </c>
      <c r="C5199" s="75" t="s">
        <v>5856</v>
      </c>
      <c r="D5199" s="4" t="s">
        <v>25976</v>
      </c>
      <c r="E5199" s="81">
        <v>14.96</v>
      </c>
      <c r="F5199" s="77">
        <v>0</v>
      </c>
      <c r="H5199" s="77">
        <v>0</v>
      </c>
    </row>
    <row r="5200" spans="1:8" ht="19.899999999999999" hidden="1" customHeight="1">
      <c r="A5200" s="75" t="s">
        <v>6195</v>
      </c>
      <c r="B5200" s="4" t="s">
        <v>6196</v>
      </c>
      <c r="C5200" s="75" t="s">
        <v>5856</v>
      </c>
      <c r="D5200" s="4" t="s">
        <v>25976</v>
      </c>
      <c r="E5200" s="81">
        <v>260.41000000000003</v>
      </c>
      <c r="F5200" s="77">
        <v>0</v>
      </c>
      <c r="H5200" s="77">
        <v>0</v>
      </c>
    </row>
    <row r="5201" spans="1:8" ht="19.899999999999999" hidden="1" customHeight="1">
      <c r="A5201" s="75" t="s">
        <v>6197</v>
      </c>
      <c r="B5201" s="4" t="s">
        <v>6198</v>
      </c>
      <c r="C5201" s="75" t="s">
        <v>5944</v>
      </c>
      <c r="D5201" s="4" t="s">
        <v>25976</v>
      </c>
      <c r="E5201" s="81">
        <v>36.43</v>
      </c>
      <c r="F5201" s="77">
        <v>0</v>
      </c>
      <c r="H5201" s="77">
        <v>0</v>
      </c>
    </row>
    <row r="5202" spans="1:8" ht="19.899999999999999" hidden="1" customHeight="1">
      <c r="A5202" s="75" t="s">
        <v>6199</v>
      </c>
      <c r="B5202" s="4" t="s">
        <v>6200</v>
      </c>
      <c r="C5202" s="75" t="s">
        <v>5944</v>
      </c>
      <c r="D5202" s="4" t="s">
        <v>25976</v>
      </c>
      <c r="E5202" s="81">
        <v>44</v>
      </c>
      <c r="F5202" s="77">
        <v>0</v>
      </c>
      <c r="H5202" s="77">
        <v>0</v>
      </c>
    </row>
    <row r="5203" spans="1:8" ht="19.899999999999999" hidden="1" customHeight="1">
      <c r="A5203" s="75" t="s">
        <v>6201</v>
      </c>
      <c r="B5203" s="4" t="s">
        <v>6202</v>
      </c>
      <c r="C5203" s="75" t="s">
        <v>5803</v>
      </c>
      <c r="D5203" s="4" t="s">
        <v>25976</v>
      </c>
      <c r="E5203" s="81">
        <v>18.149999999999999</v>
      </c>
      <c r="F5203" s="77">
        <v>0</v>
      </c>
      <c r="H5203" s="77">
        <v>0</v>
      </c>
    </row>
    <row r="5204" spans="1:8" ht="19.899999999999999" hidden="1" customHeight="1">
      <c r="A5204" s="75" t="s">
        <v>6203</v>
      </c>
      <c r="B5204" s="4" t="s">
        <v>6204</v>
      </c>
      <c r="C5204" s="75" t="s">
        <v>5803</v>
      </c>
      <c r="D5204" s="4" t="s">
        <v>25976</v>
      </c>
      <c r="E5204" s="81">
        <v>25.68</v>
      </c>
      <c r="F5204" s="77">
        <v>0</v>
      </c>
      <c r="H5204" s="77">
        <v>0</v>
      </c>
    </row>
    <row r="5205" spans="1:8" ht="19.899999999999999" hidden="1" customHeight="1">
      <c r="A5205" s="75" t="s">
        <v>6205</v>
      </c>
      <c r="B5205" s="4" t="s">
        <v>6206</v>
      </c>
      <c r="C5205" s="75" t="s">
        <v>5944</v>
      </c>
      <c r="D5205" s="4" t="s">
        <v>25976</v>
      </c>
      <c r="E5205" s="81">
        <v>28.81</v>
      </c>
      <c r="F5205" s="77">
        <v>0</v>
      </c>
      <c r="H5205" s="77">
        <v>0</v>
      </c>
    </row>
    <row r="5206" spans="1:8" ht="19.899999999999999" hidden="1" customHeight="1">
      <c r="A5206" s="75" t="s">
        <v>6207</v>
      </c>
      <c r="B5206" s="4" t="s">
        <v>6208</v>
      </c>
      <c r="C5206" s="75" t="s">
        <v>5944</v>
      </c>
      <c r="D5206" s="4" t="s">
        <v>25976</v>
      </c>
      <c r="E5206" s="81">
        <v>31.81</v>
      </c>
      <c r="F5206" s="77">
        <v>0</v>
      </c>
      <c r="H5206" s="77">
        <v>0</v>
      </c>
    </row>
    <row r="5207" spans="1:8" ht="19.899999999999999" hidden="1" customHeight="1">
      <c r="A5207" s="75" t="s">
        <v>6209</v>
      </c>
      <c r="B5207" s="4" t="s">
        <v>6210</v>
      </c>
      <c r="C5207" s="75" t="s">
        <v>5944</v>
      </c>
      <c r="D5207" s="4" t="s">
        <v>25976</v>
      </c>
      <c r="E5207" s="81">
        <v>33.299999999999997</v>
      </c>
      <c r="F5207" s="77">
        <v>0</v>
      </c>
      <c r="H5207" s="77">
        <v>0</v>
      </c>
    </row>
    <row r="5208" spans="1:8" ht="19.899999999999999" hidden="1" customHeight="1">
      <c r="A5208" s="75" t="s">
        <v>6211</v>
      </c>
      <c r="B5208" s="4" t="s">
        <v>6212</v>
      </c>
      <c r="C5208" s="75" t="s">
        <v>5944</v>
      </c>
      <c r="D5208" s="4" t="s">
        <v>25976</v>
      </c>
      <c r="E5208" s="81">
        <v>36.07</v>
      </c>
      <c r="F5208" s="77">
        <v>0</v>
      </c>
      <c r="H5208" s="77">
        <v>0</v>
      </c>
    </row>
    <row r="5209" spans="1:8" ht="19.899999999999999" hidden="1" customHeight="1">
      <c r="A5209" s="75" t="s">
        <v>6213</v>
      </c>
      <c r="B5209" s="4" t="s">
        <v>6214</v>
      </c>
      <c r="C5209" s="75" t="s">
        <v>5321</v>
      </c>
      <c r="D5209" s="4" t="s">
        <v>25976</v>
      </c>
      <c r="E5209" s="81" t="e">
        <v>#VALUE!</v>
      </c>
      <c r="F5209" s="77">
        <v>0</v>
      </c>
      <c r="H5209" s="77">
        <v>0</v>
      </c>
    </row>
    <row r="5210" spans="1:8" ht="19.899999999999999" hidden="1" customHeight="1">
      <c r="A5210" s="75" t="s">
        <v>6215</v>
      </c>
      <c r="B5210" s="4" t="s">
        <v>6216</v>
      </c>
      <c r="C5210" s="75" t="s">
        <v>5321</v>
      </c>
      <c r="D5210" s="4" t="s">
        <v>25976</v>
      </c>
      <c r="E5210" s="81" t="e">
        <v>#VALUE!</v>
      </c>
      <c r="F5210" s="77">
        <v>0</v>
      </c>
      <c r="H5210" s="77">
        <v>0</v>
      </c>
    </row>
    <row r="5211" spans="1:8" ht="19.899999999999999" hidden="1" customHeight="1">
      <c r="A5211" s="75" t="s">
        <v>6217</v>
      </c>
      <c r="B5211" s="4" t="s">
        <v>6218</v>
      </c>
      <c r="C5211" s="75" t="s">
        <v>5321</v>
      </c>
      <c r="D5211" s="4" t="s">
        <v>25976</v>
      </c>
      <c r="E5211" s="81" t="e">
        <v>#VALUE!</v>
      </c>
      <c r="F5211" s="77">
        <v>0</v>
      </c>
      <c r="H5211" s="77">
        <v>0</v>
      </c>
    </row>
    <row r="5212" spans="1:8" ht="19.899999999999999" hidden="1" customHeight="1">
      <c r="A5212" s="75" t="s">
        <v>6219</v>
      </c>
      <c r="B5212" s="4" t="s">
        <v>6220</v>
      </c>
      <c r="C5212" s="75" t="s">
        <v>5321</v>
      </c>
      <c r="D5212" s="4" t="s">
        <v>25976</v>
      </c>
      <c r="E5212" s="81" t="e">
        <v>#VALUE!</v>
      </c>
      <c r="F5212" s="77">
        <v>0</v>
      </c>
      <c r="H5212" s="77">
        <v>0</v>
      </c>
    </row>
    <row r="5213" spans="1:8" ht="19.899999999999999" hidden="1" customHeight="1">
      <c r="A5213" s="75" t="s">
        <v>6221</v>
      </c>
      <c r="B5213" s="4" t="s">
        <v>6222</v>
      </c>
      <c r="C5213" s="75" t="s">
        <v>5944</v>
      </c>
      <c r="D5213" s="4" t="s">
        <v>25976</v>
      </c>
      <c r="E5213" s="81">
        <v>45.16</v>
      </c>
      <c r="F5213" s="77">
        <v>0</v>
      </c>
      <c r="H5213" s="77">
        <v>0</v>
      </c>
    </row>
    <row r="5214" spans="1:8" ht="19.899999999999999" hidden="1" customHeight="1">
      <c r="A5214" s="75" t="s">
        <v>6223</v>
      </c>
      <c r="B5214" s="4" t="s">
        <v>6224</v>
      </c>
      <c r="C5214" s="75" t="s">
        <v>5803</v>
      </c>
      <c r="D5214" s="4" t="s">
        <v>25976</v>
      </c>
      <c r="E5214" s="81">
        <v>36.159999999999997</v>
      </c>
      <c r="F5214" s="77">
        <v>0</v>
      </c>
      <c r="H5214" s="77">
        <v>0</v>
      </c>
    </row>
    <row r="5215" spans="1:8" ht="19.899999999999999" hidden="1" customHeight="1">
      <c r="A5215" s="75" t="s">
        <v>6225</v>
      </c>
      <c r="B5215" s="4" t="s">
        <v>6226</v>
      </c>
      <c r="C5215" s="75" t="s">
        <v>5803</v>
      </c>
      <c r="D5215" s="4" t="s">
        <v>25976</v>
      </c>
      <c r="E5215" s="81">
        <v>64.89</v>
      </c>
      <c r="F5215" s="77">
        <v>0</v>
      </c>
      <c r="H5215" s="77">
        <v>0</v>
      </c>
    </row>
    <row r="5216" spans="1:8" ht="19.899999999999999" hidden="1" customHeight="1">
      <c r="A5216" s="75" t="s">
        <v>6227</v>
      </c>
      <c r="B5216" s="4" t="s">
        <v>6228</v>
      </c>
      <c r="C5216" s="75" t="s">
        <v>5803</v>
      </c>
      <c r="D5216" s="4" t="s">
        <v>25976</v>
      </c>
      <c r="E5216" s="81">
        <v>145.05000000000001</v>
      </c>
      <c r="F5216" s="77">
        <v>0</v>
      </c>
      <c r="H5216" s="77">
        <v>0</v>
      </c>
    </row>
    <row r="5217" spans="1:8" ht="19.899999999999999" hidden="1" customHeight="1">
      <c r="A5217" s="75" t="s">
        <v>6229</v>
      </c>
      <c r="B5217" s="4" t="s">
        <v>6230</v>
      </c>
      <c r="C5217" s="75" t="s">
        <v>5803</v>
      </c>
      <c r="D5217" s="4" t="s">
        <v>25976</v>
      </c>
      <c r="E5217" s="81">
        <v>14.71</v>
      </c>
      <c r="F5217" s="77">
        <v>0</v>
      </c>
      <c r="H5217" s="77">
        <v>0</v>
      </c>
    </row>
    <row r="5218" spans="1:8" ht="19.899999999999999" hidden="1" customHeight="1">
      <c r="A5218" s="75" t="s">
        <v>6231</v>
      </c>
      <c r="B5218" s="4" t="s">
        <v>6232</v>
      </c>
      <c r="C5218" s="75" t="s">
        <v>5803</v>
      </c>
      <c r="D5218" s="4" t="s">
        <v>25976</v>
      </c>
      <c r="E5218" s="81">
        <v>25.1</v>
      </c>
      <c r="F5218" s="77">
        <v>0</v>
      </c>
      <c r="H5218" s="77">
        <v>0</v>
      </c>
    </row>
    <row r="5219" spans="1:8" ht="19.899999999999999" hidden="1" customHeight="1">
      <c r="A5219" s="75" t="s">
        <v>6233</v>
      </c>
      <c r="B5219" s="4" t="s">
        <v>6234</v>
      </c>
      <c r="C5219" s="75" t="s">
        <v>5803</v>
      </c>
      <c r="D5219" s="4" t="s">
        <v>25976</v>
      </c>
      <c r="E5219" s="81">
        <v>33.44</v>
      </c>
      <c r="F5219" s="77">
        <v>0</v>
      </c>
      <c r="H5219" s="77">
        <v>0</v>
      </c>
    </row>
    <row r="5220" spans="1:8" ht="19.899999999999999" hidden="1" customHeight="1">
      <c r="A5220" s="75" t="s">
        <v>6235</v>
      </c>
      <c r="B5220" s="4" t="s">
        <v>6236</v>
      </c>
      <c r="C5220" s="75" t="s">
        <v>5803</v>
      </c>
      <c r="D5220" s="4" t="s">
        <v>25976</v>
      </c>
      <c r="E5220" s="81">
        <v>45.45</v>
      </c>
      <c r="F5220" s="77">
        <v>0</v>
      </c>
      <c r="H5220" s="77">
        <v>0</v>
      </c>
    </row>
    <row r="5221" spans="1:8" ht="19.899999999999999" hidden="1" customHeight="1">
      <c r="A5221" s="75" t="s">
        <v>6237</v>
      </c>
      <c r="B5221" s="4" t="s">
        <v>6238</v>
      </c>
      <c r="C5221" s="75" t="s">
        <v>5803</v>
      </c>
      <c r="D5221" s="4" t="s">
        <v>25976</v>
      </c>
      <c r="E5221" s="81">
        <v>68.47</v>
      </c>
      <c r="F5221" s="77">
        <v>0</v>
      </c>
      <c r="H5221" s="77">
        <v>0</v>
      </c>
    </row>
    <row r="5222" spans="1:8" ht="19.899999999999999" hidden="1" customHeight="1">
      <c r="A5222" s="75" t="s">
        <v>6239</v>
      </c>
      <c r="B5222" s="4" t="s">
        <v>6240</v>
      </c>
      <c r="C5222" s="75" t="s">
        <v>5803</v>
      </c>
      <c r="D5222" s="4" t="s">
        <v>25976</v>
      </c>
      <c r="E5222" s="81">
        <v>4.41</v>
      </c>
      <c r="F5222" s="77">
        <v>0</v>
      </c>
      <c r="H5222" s="77">
        <v>0</v>
      </c>
    </row>
    <row r="5223" spans="1:8" ht="19.899999999999999" hidden="1" customHeight="1">
      <c r="A5223" s="75" t="s">
        <v>6241</v>
      </c>
      <c r="B5223" s="4" t="s">
        <v>6242</v>
      </c>
      <c r="C5223" s="75" t="s">
        <v>5803</v>
      </c>
      <c r="D5223" s="4" t="s">
        <v>25976</v>
      </c>
      <c r="E5223" s="81">
        <v>7.44</v>
      </c>
      <c r="F5223" s="77">
        <v>0</v>
      </c>
      <c r="H5223" s="77">
        <v>0</v>
      </c>
    </row>
    <row r="5224" spans="1:8" ht="19.899999999999999" hidden="1" customHeight="1">
      <c r="A5224" s="75" t="s">
        <v>6243</v>
      </c>
      <c r="B5224" s="4" t="s">
        <v>6244</v>
      </c>
      <c r="C5224" s="75" t="s">
        <v>5777</v>
      </c>
      <c r="D5224" s="4" t="s">
        <v>25976</v>
      </c>
      <c r="E5224" s="81">
        <v>11.4</v>
      </c>
      <c r="F5224" s="77">
        <v>0</v>
      </c>
      <c r="H5224" s="77">
        <v>0</v>
      </c>
    </row>
    <row r="5225" spans="1:8" ht="19.899999999999999" hidden="1" customHeight="1">
      <c r="A5225" s="75" t="s">
        <v>6245</v>
      </c>
      <c r="B5225" s="4" t="s">
        <v>6246</v>
      </c>
      <c r="C5225" s="75" t="s">
        <v>5803</v>
      </c>
      <c r="D5225" s="4" t="s">
        <v>25976</v>
      </c>
      <c r="E5225" s="81">
        <v>631.54</v>
      </c>
      <c r="F5225" s="77">
        <v>0</v>
      </c>
      <c r="H5225" s="77">
        <v>0</v>
      </c>
    </row>
    <row r="5226" spans="1:8" ht="19.899999999999999" hidden="1" customHeight="1">
      <c r="A5226" s="75" t="s">
        <v>6247</v>
      </c>
      <c r="B5226" s="4" t="s">
        <v>6248</v>
      </c>
      <c r="C5226" s="75" t="s">
        <v>5944</v>
      </c>
      <c r="D5226" s="4" t="s">
        <v>25976</v>
      </c>
      <c r="E5226" s="81">
        <v>190.66</v>
      </c>
      <c r="F5226" s="77">
        <v>0</v>
      </c>
      <c r="H5226" s="77">
        <v>0</v>
      </c>
    </row>
    <row r="5227" spans="1:8" ht="19.899999999999999" hidden="1" customHeight="1">
      <c r="A5227" s="75" t="s">
        <v>6249</v>
      </c>
      <c r="B5227" s="4" t="s">
        <v>6250</v>
      </c>
      <c r="C5227" s="75" t="s">
        <v>5777</v>
      </c>
      <c r="D5227" s="4" t="s">
        <v>25976</v>
      </c>
      <c r="E5227" s="81">
        <v>19.97</v>
      </c>
      <c r="F5227" s="77">
        <v>0</v>
      </c>
      <c r="H5227" s="77">
        <v>0</v>
      </c>
    </row>
    <row r="5228" spans="1:8" ht="19.899999999999999" hidden="1" customHeight="1">
      <c r="A5228" s="75" t="s">
        <v>6251</v>
      </c>
      <c r="B5228" s="4" t="s">
        <v>6252</v>
      </c>
      <c r="C5228" s="75" t="s">
        <v>5803</v>
      </c>
      <c r="D5228" s="4" t="s">
        <v>25976</v>
      </c>
      <c r="E5228" s="81">
        <v>275.67</v>
      </c>
      <c r="F5228" s="77">
        <v>0</v>
      </c>
      <c r="H5228" s="77">
        <v>0</v>
      </c>
    </row>
    <row r="5229" spans="1:8" ht="19.899999999999999" hidden="1" customHeight="1">
      <c r="A5229" s="75" t="s">
        <v>6253</v>
      </c>
      <c r="B5229" s="4" t="s">
        <v>6254</v>
      </c>
      <c r="C5229" s="75" t="s">
        <v>5803</v>
      </c>
      <c r="D5229" s="4" t="s">
        <v>25976</v>
      </c>
      <c r="E5229" s="81">
        <v>199.11</v>
      </c>
      <c r="F5229" s="77">
        <v>0</v>
      </c>
      <c r="H5229" s="77">
        <v>0</v>
      </c>
    </row>
    <row r="5230" spans="1:8" ht="19.899999999999999" hidden="1" customHeight="1">
      <c r="A5230" s="75" t="s">
        <v>6255</v>
      </c>
      <c r="B5230" s="4" t="s">
        <v>6256</v>
      </c>
      <c r="C5230" s="75" t="s">
        <v>5803</v>
      </c>
      <c r="D5230" s="4" t="s">
        <v>25976</v>
      </c>
      <c r="E5230" s="81">
        <v>537.02</v>
      </c>
      <c r="F5230" s="77">
        <v>0</v>
      </c>
      <c r="H5230" s="77">
        <v>0</v>
      </c>
    </row>
    <row r="5231" spans="1:8" ht="19.899999999999999" hidden="1" customHeight="1">
      <c r="A5231" s="75" t="s">
        <v>6257</v>
      </c>
      <c r="B5231" s="4" t="s">
        <v>6258</v>
      </c>
      <c r="C5231" s="75" t="s">
        <v>5803</v>
      </c>
      <c r="D5231" s="4" t="s">
        <v>25976</v>
      </c>
      <c r="E5231" s="81">
        <v>85.3</v>
      </c>
      <c r="F5231" s="77">
        <v>0</v>
      </c>
      <c r="H5231" s="77">
        <v>0</v>
      </c>
    </row>
    <row r="5232" spans="1:8" ht="19.899999999999999" hidden="1" customHeight="1">
      <c r="A5232" s="75" t="s">
        <v>6259</v>
      </c>
      <c r="B5232" s="4" t="s">
        <v>6260</v>
      </c>
      <c r="C5232" s="75" t="s">
        <v>5856</v>
      </c>
      <c r="D5232" s="4" t="s">
        <v>25976</v>
      </c>
      <c r="E5232" s="81">
        <v>188.31</v>
      </c>
      <c r="F5232" s="77">
        <v>0</v>
      </c>
      <c r="H5232" s="77">
        <v>0</v>
      </c>
    </row>
    <row r="5233" spans="1:8" ht="19.899999999999999" hidden="1" customHeight="1">
      <c r="A5233" s="75" t="s">
        <v>6261</v>
      </c>
      <c r="B5233" s="4" t="s">
        <v>6262</v>
      </c>
      <c r="C5233" s="75" t="s">
        <v>5803</v>
      </c>
      <c r="D5233" s="4" t="s">
        <v>25976</v>
      </c>
      <c r="E5233" s="81">
        <v>192.05</v>
      </c>
      <c r="F5233" s="77">
        <v>0</v>
      </c>
      <c r="H5233" s="77">
        <v>0</v>
      </c>
    </row>
    <row r="5234" spans="1:8" ht="19.899999999999999" hidden="1" customHeight="1">
      <c r="A5234" s="75" t="s">
        <v>6263</v>
      </c>
      <c r="B5234" s="4" t="s">
        <v>6264</v>
      </c>
      <c r="C5234" s="75" t="s">
        <v>5803</v>
      </c>
      <c r="D5234" s="4" t="s">
        <v>25976</v>
      </c>
      <c r="E5234" s="81">
        <v>207.19</v>
      </c>
      <c r="F5234" s="77">
        <v>0</v>
      </c>
      <c r="H5234" s="77">
        <v>0</v>
      </c>
    </row>
    <row r="5235" spans="1:8" ht="19.899999999999999" hidden="1" customHeight="1">
      <c r="A5235" s="75" t="s">
        <v>6265</v>
      </c>
      <c r="B5235" s="4" t="s">
        <v>6266</v>
      </c>
      <c r="C5235" s="75" t="s">
        <v>5803</v>
      </c>
      <c r="D5235" s="4" t="s">
        <v>25976</v>
      </c>
      <c r="E5235" s="81">
        <v>266.14999999999998</v>
      </c>
      <c r="F5235" s="77">
        <v>0</v>
      </c>
      <c r="H5235" s="77">
        <v>0</v>
      </c>
    </row>
    <row r="5236" spans="1:8" ht="19.899999999999999" hidden="1" customHeight="1">
      <c r="A5236" s="75" t="s">
        <v>6267</v>
      </c>
      <c r="B5236" s="4" t="s">
        <v>6268</v>
      </c>
      <c r="C5236" s="75" t="s">
        <v>5803</v>
      </c>
      <c r="D5236" s="4" t="s">
        <v>25976</v>
      </c>
      <c r="E5236" s="81">
        <v>75.66</v>
      </c>
      <c r="F5236" s="77">
        <v>0</v>
      </c>
      <c r="H5236" s="77">
        <v>0</v>
      </c>
    </row>
    <row r="5237" spans="1:8" ht="19.899999999999999" hidden="1" customHeight="1">
      <c r="A5237" s="75" t="s">
        <v>6269</v>
      </c>
      <c r="B5237" s="4" t="s">
        <v>6270</v>
      </c>
      <c r="C5237" s="75" t="s">
        <v>5803</v>
      </c>
      <c r="D5237" s="4" t="s">
        <v>25976</v>
      </c>
      <c r="E5237" s="81">
        <v>79.52</v>
      </c>
      <c r="F5237" s="77">
        <v>0</v>
      </c>
      <c r="H5237" s="77">
        <v>0</v>
      </c>
    </row>
    <row r="5238" spans="1:8" ht="19.899999999999999" hidden="1" customHeight="1">
      <c r="A5238" s="75" t="s">
        <v>6271</v>
      </c>
      <c r="B5238" s="4" t="s">
        <v>6272</v>
      </c>
      <c r="C5238" s="75" t="s">
        <v>5803</v>
      </c>
      <c r="D5238" s="4" t="s">
        <v>25976</v>
      </c>
      <c r="E5238" s="81">
        <v>88</v>
      </c>
      <c r="F5238" s="77">
        <v>0</v>
      </c>
      <c r="H5238" s="77">
        <v>0</v>
      </c>
    </row>
    <row r="5239" spans="1:8" ht="19.899999999999999" hidden="1" customHeight="1">
      <c r="A5239" s="75" t="s">
        <v>6273</v>
      </c>
      <c r="B5239" s="4" t="s">
        <v>6274</v>
      </c>
      <c r="C5239" s="75" t="s">
        <v>5803</v>
      </c>
      <c r="D5239" s="4" t="s">
        <v>25976</v>
      </c>
      <c r="E5239" s="81">
        <v>190.15</v>
      </c>
      <c r="F5239" s="77">
        <v>0</v>
      </c>
      <c r="H5239" s="77">
        <v>0</v>
      </c>
    </row>
    <row r="5240" spans="1:8" ht="19.899999999999999" hidden="1" customHeight="1">
      <c r="A5240" s="75" t="s">
        <v>6275</v>
      </c>
      <c r="B5240" s="4" t="s">
        <v>6276</v>
      </c>
      <c r="C5240" s="75" t="s">
        <v>5803</v>
      </c>
      <c r="D5240" s="4" t="s">
        <v>25976</v>
      </c>
      <c r="E5240" s="81">
        <v>215.7</v>
      </c>
      <c r="F5240" s="77">
        <v>0</v>
      </c>
      <c r="H5240" s="77">
        <v>0</v>
      </c>
    </row>
    <row r="5241" spans="1:8" ht="19.899999999999999" hidden="1" customHeight="1">
      <c r="A5241" s="75" t="s">
        <v>6277</v>
      </c>
      <c r="B5241" s="4" t="s">
        <v>6278</v>
      </c>
      <c r="C5241" s="75" t="s">
        <v>5803</v>
      </c>
      <c r="D5241" s="4" t="s">
        <v>25976</v>
      </c>
      <c r="E5241" s="81">
        <v>319.11</v>
      </c>
      <c r="F5241" s="77">
        <v>0</v>
      </c>
      <c r="H5241" s="77">
        <v>0</v>
      </c>
    </row>
    <row r="5242" spans="1:8" ht="19.899999999999999" hidden="1" customHeight="1">
      <c r="A5242" s="75" t="s">
        <v>6279</v>
      </c>
      <c r="B5242" s="4" t="s">
        <v>6280</v>
      </c>
      <c r="C5242" s="75" t="s">
        <v>5803</v>
      </c>
      <c r="D5242" s="4" t="s">
        <v>25976</v>
      </c>
      <c r="E5242" s="81">
        <v>270.44</v>
      </c>
      <c r="F5242" s="77">
        <v>0</v>
      </c>
      <c r="H5242" s="77">
        <v>0</v>
      </c>
    </row>
    <row r="5243" spans="1:8" ht="19.899999999999999" hidden="1" customHeight="1">
      <c r="A5243" s="75" t="s">
        <v>6281</v>
      </c>
      <c r="B5243" s="4" t="s">
        <v>6282</v>
      </c>
      <c r="C5243" s="75" t="s">
        <v>5803</v>
      </c>
      <c r="D5243" s="4" t="s">
        <v>25976</v>
      </c>
      <c r="E5243" s="81">
        <v>317.31</v>
      </c>
      <c r="F5243" s="77">
        <v>0</v>
      </c>
      <c r="H5243" s="77">
        <v>0</v>
      </c>
    </row>
    <row r="5244" spans="1:8" ht="19.899999999999999" hidden="1" customHeight="1">
      <c r="A5244" s="75" t="s">
        <v>6283</v>
      </c>
      <c r="B5244" s="4" t="s">
        <v>6284</v>
      </c>
      <c r="C5244" s="75" t="s">
        <v>5803</v>
      </c>
      <c r="D5244" s="4" t="s">
        <v>25976</v>
      </c>
      <c r="E5244" s="81">
        <v>408.73</v>
      </c>
      <c r="F5244" s="77">
        <v>0</v>
      </c>
      <c r="H5244" s="77">
        <v>0</v>
      </c>
    </row>
    <row r="5245" spans="1:8" ht="19.899999999999999" hidden="1" customHeight="1">
      <c r="A5245" s="75" t="s">
        <v>6285</v>
      </c>
      <c r="B5245" s="4" t="s">
        <v>6286</v>
      </c>
      <c r="C5245" s="75" t="s">
        <v>5788</v>
      </c>
      <c r="D5245" s="4" t="s">
        <v>25976</v>
      </c>
      <c r="E5245" s="81">
        <v>13.42</v>
      </c>
      <c r="F5245" s="77">
        <v>0</v>
      </c>
      <c r="H5245" s="77">
        <v>0</v>
      </c>
    </row>
    <row r="5246" spans="1:8" ht="19.899999999999999" hidden="1" customHeight="1">
      <c r="A5246" s="75" t="s">
        <v>6287</v>
      </c>
      <c r="B5246" s="4" t="s">
        <v>6288</v>
      </c>
      <c r="C5246" s="75" t="s">
        <v>5803</v>
      </c>
      <c r="D5246" s="4" t="s">
        <v>25976</v>
      </c>
      <c r="E5246" s="81">
        <v>57.58</v>
      </c>
      <c r="F5246" s="77">
        <v>0</v>
      </c>
      <c r="H5246" s="77">
        <v>0</v>
      </c>
    </row>
    <row r="5247" spans="1:8" ht="19.899999999999999" hidden="1" customHeight="1">
      <c r="A5247" s="75" t="s">
        <v>6289</v>
      </c>
      <c r="B5247" s="4" t="s">
        <v>6290</v>
      </c>
      <c r="C5247" s="75" t="s">
        <v>5803</v>
      </c>
      <c r="D5247" s="4" t="s">
        <v>25976</v>
      </c>
      <c r="E5247" s="81">
        <v>95.45</v>
      </c>
      <c r="F5247" s="77">
        <v>0</v>
      </c>
      <c r="H5247" s="77">
        <v>0</v>
      </c>
    </row>
    <row r="5248" spans="1:8" ht="19.899999999999999" hidden="1" customHeight="1">
      <c r="A5248" s="75" t="s">
        <v>6291</v>
      </c>
      <c r="B5248" s="4" t="s">
        <v>6292</v>
      </c>
      <c r="C5248" s="75" t="s">
        <v>5803</v>
      </c>
      <c r="D5248" s="4" t="s">
        <v>25976</v>
      </c>
      <c r="E5248" s="81">
        <v>130.47999999999999</v>
      </c>
      <c r="F5248" s="77">
        <v>0</v>
      </c>
      <c r="H5248" s="77">
        <v>0</v>
      </c>
    </row>
    <row r="5249" spans="1:8" ht="19.899999999999999" hidden="1" customHeight="1">
      <c r="A5249" s="75" t="s">
        <v>6293</v>
      </c>
      <c r="B5249" s="4" t="s">
        <v>6294</v>
      </c>
      <c r="C5249" s="75" t="s">
        <v>5803</v>
      </c>
      <c r="D5249" s="4" t="s">
        <v>25976</v>
      </c>
      <c r="E5249" s="81">
        <v>295.94</v>
      </c>
      <c r="F5249" s="77">
        <v>0</v>
      </c>
      <c r="H5249" s="77">
        <v>0</v>
      </c>
    </row>
    <row r="5250" spans="1:8" ht="19.899999999999999" hidden="1" customHeight="1">
      <c r="A5250" s="75" t="s">
        <v>6295</v>
      </c>
      <c r="B5250" s="4" t="s">
        <v>6296</v>
      </c>
      <c r="C5250" s="75" t="s">
        <v>5803</v>
      </c>
      <c r="D5250" s="4" t="s">
        <v>25976</v>
      </c>
      <c r="E5250" s="81">
        <v>458.41</v>
      </c>
      <c r="F5250" s="77">
        <v>0</v>
      </c>
      <c r="H5250" s="77">
        <v>0</v>
      </c>
    </row>
    <row r="5251" spans="1:8" ht="19.899999999999999" hidden="1" customHeight="1">
      <c r="A5251" s="75" t="s">
        <v>6297</v>
      </c>
      <c r="B5251" s="4" t="s">
        <v>6298</v>
      </c>
      <c r="C5251" s="75" t="s">
        <v>5803</v>
      </c>
      <c r="D5251" s="4" t="s">
        <v>25976</v>
      </c>
      <c r="E5251" s="81">
        <v>146.72999999999999</v>
      </c>
      <c r="F5251" s="77">
        <v>0</v>
      </c>
      <c r="H5251" s="77">
        <v>0</v>
      </c>
    </row>
    <row r="5252" spans="1:8" ht="19.899999999999999" hidden="1" customHeight="1">
      <c r="A5252" s="75" t="s">
        <v>6299</v>
      </c>
      <c r="B5252" s="4" t="s">
        <v>6300</v>
      </c>
      <c r="C5252" s="75" t="s">
        <v>5803</v>
      </c>
      <c r="D5252" s="4" t="s">
        <v>25976</v>
      </c>
      <c r="E5252" s="81">
        <v>302.61</v>
      </c>
      <c r="F5252" s="77">
        <v>0</v>
      </c>
      <c r="H5252" s="77">
        <v>0</v>
      </c>
    </row>
    <row r="5253" spans="1:8" ht="19.899999999999999" hidden="1" customHeight="1">
      <c r="A5253" s="75" t="s">
        <v>6301</v>
      </c>
      <c r="B5253" s="4" t="s">
        <v>6302</v>
      </c>
      <c r="C5253" s="75" t="s">
        <v>5803</v>
      </c>
      <c r="D5253" s="4" t="s">
        <v>25976</v>
      </c>
      <c r="E5253" s="81">
        <v>411.46</v>
      </c>
      <c r="F5253" s="77">
        <v>0</v>
      </c>
      <c r="H5253" s="77">
        <v>0</v>
      </c>
    </row>
    <row r="5254" spans="1:8" ht="19.899999999999999" hidden="1" customHeight="1">
      <c r="A5254" s="75" t="s">
        <v>6303</v>
      </c>
      <c r="B5254" s="4" t="s">
        <v>6304</v>
      </c>
      <c r="C5254" s="75" t="s">
        <v>5803</v>
      </c>
      <c r="D5254" s="4" t="s">
        <v>25976</v>
      </c>
      <c r="E5254" s="81">
        <v>348.27</v>
      </c>
      <c r="F5254" s="77">
        <v>0</v>
      </c>
      <c r="H5254" s="77">
        <v>0</v>
      </c>
    </row>
    <row r="5255" spans="1:8" ht="19.899999999999999" hidden="1" customHeight="1">
      <c r="A5255" s="75" t="s">
        <v>6305</v>
      </c>
      <c r="B5255" s="4" t="s">
        <v>6306</v>
      </c>
      <c r="C5255" s="75" t="s">
        <v>5803</v>
      </c>
      <c r="D5255" s="4" t="s">
        <v>25976</v>
      </c>
      <c r="E5255" s="81">
        <v>393.33</v>
      </c>
      <c r="F5255" s="77">
        <v>0</v>
      </c>
      <c r="H5255" s="77">
        <v>0</v>
      </c>
    </row>
    <row r="5256" spans="1:8" ht="19.899999999999999" hidden="1" customHeight="1">
      <c r="A5256" s="75" t="s">
        <v>6307</v>
      </c>
      <c r="B5256" s="4" t="s">
        <v>6308</v>
      </c>
      <c r="C5256" s="75" t="s">
        <v>5803</v>
      </c>
      <c r="D5256" s="4" t="s">
        <v>25976</v>
      </c>
      <c r="E5256" s="81">
        <v>545.12</v>
      </c>
      <c r="F5256" s="77">
        <v>0</v>
      </c>
      <c r="H5256" s="77">
        <v>0</v>
      </c>
    </row>
    <row r="5257" spans="1:8" ht="19.899999999999999" hidden="1" customHeight="1">
      <c r="A5257" s="75" t="s">
        <v>6309</v>
      </c>
      <c r="B5257" s="4" t="s">
        <v>6310</v>
      </c>
      <c r="C5257" s="75" t="s">
        <v>5803</v>
      </c>
      <c r="D5257" s="4" t="s">
        <v>25976</v>
      </c>
      <c r="E5257" s="81">
        <v>4472.4799999999996</v>
      </c>
      <c r="F5257" s="77">
        <v>0</v>
      </c>
      <c r="H5257" s="77">
        <v>0</v>
      </c>
    </row>
    <row r="5258" spans="1:8" ht="19.899999999999999" hidden="1" customHeight="1">
      <c r="A5258" s="75" t="s">
        <v>6311</v>
      </c>
      <c r="B5258" s="4" t="s">
        <v>6312</v>
      </c>
      <c r="C5258" s="75" t="s">
        <v>5803</v>
      </c>
      <c r="D5258" s="4" t="s">
        <v>25976</v>
      </c>
      <c r="E5258" s="81">
        <v>704.78</v>
      </c>
      <c r="F5258" s="77">
        <v>0</v>
      </c>
      <c r="H5258" s="77">
        <v>0</v>
      </c>
    </row>
    <row r="5259" spans="1:8" ht="19.899999999999999" hidden="1" customHeight="1">
      <c r="A5259" s="75" t="s">
        <v>6313</v>
      </c>
      <c r="B5259" s="4" t="s">
        <v>6314</v>
      </c>
      <c r="C5259" s="75" t="s">
        <v>5803</v>
      </c>
      <c r="D5259" s="4" t="s">
        <v>25976</v>
      </c>
      <c r="E5259" s="81">
        <v>1072.8699999999999</v>
      </c>
      <c r="F5259" s="77">
        <v>0</v>
      </c>
      <c r="H5259" s="77">
        <v>0</v>
      </c>
    </row>
    <row r="5260" spans="1:8" ht="19.899999999999999" hidden="1" customHeight="1">
      <c r="A5260" s="75" t="s">
        <v>6315</v>
      </c>
      <c r="B5260" s="4" t="s">
        <v>6316</v>
      </c>
      <c r="C5260" s="75" t="s">
        <v>5803</v>
      </c>
      <c r="D5260" s="4" t="s">
        <v>25976</v>
      </c>
      <c r="E5260" s="81">
        <v>290.31</v>
      </c>
      <c r="F5260" s="77">
        <v>0</v>
      </c>
      <c r="H5260" s="77">
        <v>0</v>
      </c>
    </row>
    <row r="5261" spans="1:8" ht="19.899999999999999" hidden="1" customHeight="1">
      <c r="A5261" s="75" t="s">
        <v>6317</v>
      </c>
      <c r="B5261" s="4" t="s">
        <v>6318</v>
      </c>
      <c r="C5261" s="75" t="s">
        <v>5803</v>
      </c>
      <c r="D5261" s="4" t="s">
        <v>25976</v>
      </c>
      <c r="E5261" s="81">
        <v>789.53</v>
      </c>
      <c r="F5261" s="77">
        <v>0</v>
      </c>
      <c r="H5261" s="77">
        <v>0</v>
      </c>
    </row>
    <row r="5262" spans="1:8" ht="19.899999999999999" hidden="1" customHeight="1">
      <c r="A5262" s="75" t="s">
        <v>6319</v>
      </c>
      <c r="B5262" s="4" t="s">
        <v>6320</v>
      </c>
      <c r="C5262" s="75" t="s">
        <v>5803</v>
      </c>
      <c r="D5262" s="4" t="s">
        <v>25976</v>
      </c>
      <c r="E5262" s="81">
        <v>7383.49</v>
      </c>
      <c r="F5262" s="77">
        <v>0</v>
      </c>
      <c r="H5262" s="77">
        <v>0</v>
      </c>
    </row>
    <row r="5263" spans="1:8" ht="19.899999999999999" hidden="1" customHeight="1">
      <c r="A5263" s="75" t="s">
        <v>6321</v>
      </c>
      <c r="B5263" s="4" t="s">
        <v>6322</v>
      </c>
      <c r="C5263" s="75" t="s">
        <v>5803</v>
      </c>
      <c r="D5263" s="4" t="s">
        <v>25976</v>
      </c>
      <c r="E5263" s="81">
        <v>6027.66</v>
      </c>
      <c r="F5263" s="77">
        <v>0</v>
      </c>
      <c r="H5263" s="77">
        <v>0</v>
      </c>
    </row>
    <row r="5264" spans="1:8" ht="19.899999999999999" hidden="1" customHeight="1">
      <c r="A5264" s="75" t="s">
        <v>6323</v>
      </c>
      <c r="B5264" s="4" t="s">
        <v>6324</v>
      </c>
      <c r="C5264" s="75" t="s">
        <v>5321</v>
      </c>
      <c r="D5264" s="4" t="s">
        <v>25976</v>
      </c>
      <c r="E5264" s="81" t="e">
        <v>#VALUE!</v>
      </c>
      <c r="F5264" s="77">
        <v>0</v>
      </c>
      <c r="H5264" s="77">
        <v>0</v>
      </c>
    </row>
    <row r="5265" spans="1:8" ht="19.899999999999999" hidden="1" customHeight="1">
      <c r="A5265" s="75" t="s">
        <v>6325</v>
      </c>
      <c r="B5265" s="4" t="s">
        <v>6326</v>
      </c>
      <c r="C5265" s="75" t="s">
        <v>5777</v>
      </c>
      <c r="D5265" s="4" t="s">
        <v>25976</v>
      </c>
      <c r="E5265" s="81">
        <v>7.15</v>
      </c>
      <c r="F5265" s="77">
        <v>0</v>
      </c>
      <c r="H5265" s="77">
        <v>0</v>
      </c>
    </row>
    <row r="5266" spans="1:8" ht="19.899999999999999" hidden="1" customHeight="1">
      <c r="A5266" s="75" t="s">
        <v>6327</v>
      </c>
      <c r="B5266" s="4" t="s">
        <v>6328</v>
      </c>
      <c r="C5266" s="75" t="s">
        <v>5803</v>
      </c>
      <c r="D5266" s="4" t="s">
        <v>25976</v>
      </c>
      <c r="E5266" s="81">
        <v>132.08000000000001</v>
      </c>
      <c r="F5266" s="77">
        <v>0</v>
      </c>
      <c r="H5266" s="77">
        <v>0</v>
      </c>
    </row>
    <row r="5267" spans="1:8" ht="19.899999999999999" hidden="1" customHeight="1">
      <c r="A5267" s="75" t="s">
        <v>6329</v>
      </c>
      <c r="B5267" s="4" t="s">
        <v>6330</v>
      </c>
      <c r="C5267" s="75" t="s">
        <v>5803</v>
      </c>
      <c r="D5267" s="4" t="s">
        <v>25976</v>
      </c>
      <c r="E5267" s="81">
        <v>125.34</v>
      </c>
      <c r="F5267" s="77">
        <v>0</v>
      </c>
      <c r="H5267" s="77">
        <v>0</v>
      </c>
    </row>
    <row r="5268" spans="1:8" ht="19.899999999999999" hidden="1" customHeight="1">
      <c r="A5268" s="75" t="s">
        <v>6331</v>
      </c>
      <c r="B5268" s="4" t="s">
        <v>6332</v>
      </c>
      <c r="C5268" s="75" t="s">
        <v>5803</v>
      </c>
      <c r="D5268" s="4" t="s">
        <v>25976</v>
      </c>
      <c r="E5268" s="81">
        <v>1541.77</v>
      </c>
      <c r="F5268" s="77">
        <v>0</v>
      </c>
      <c r="H5268" s="77">
        <v>0</v>
      </c>
    </row>
    <row r="5269" spans="1:8" ht="19.899999999999999" hidden="1" customHeight="1">
      <c r="A5269" s="75" t="s">
        <v>6333</v>
      </c>
      <c r="B5269" s="4" t="s">
        <v>6334</v>
      </c>
      <c r="C5269" s="75" t="s">
        <v>5803</v>
      </c>
      <c r="D5269" s="4" t="s">
        <v>25976</v>
      </c>
      <c r="E5269" s="81">
        <v>776.7</v>
      </c>
      <c r="F5269" s="77">
        <v>0</v>
      </c>
      <c r="H5269" s="77">
        <v>0</v>
      </c>
    </row>
    <row r="5270" spans="1:8" ht="19.899999999999999" hidden="1" customHeight="1">
      <c r="A5270" s="75" t="s">
        <v>6335</v>
      </c>
      <c r="B5270" s="4" t="s">
        <v>6336</v>
      </c>
      <c r="C5270" s="75" t="s">
        <v>5803</v>
      </c>
      <c r="D5270" s="4" t="s">
        <v>25976</v>
      </c>
      <c r="E5270" s="81">
        <v>208.35</v>
      </c>
      <c r="F5270" s="77">
        <v>0</v>
      </c>
      <c r="H5270" s="77">
        <v>0</v>
      </c>
    </row>
    <row r="5271" spans="1:8" ht="19.899999999999999" hidden="1" customHeight="1">
      <c r="A5271" s="75" t="s">
        <v>6337</v>
      </c>
      <c r="B5271" s="4" t="s">
        <v>6338</v>
      </c>
      <c r="C5271" s="75" t="s">
        <v>5803</v>
      </c>
      <c r="D5271" s="4" t="s">
        <v>25976</v>
      </c>
      <c r="E5271" s="81">
        <v>125.91</v>
      </c>
      <c r="F5271" s="77">
        <v>0</v>
      </c>
      <c r="H5271" s="77">
        <v>0</v>
      </c>
    </row>
    <row r="5272" spans="1:8" ht="19.899999999999999" hidden="1" customHeight="1">
      <c r="A5272" s="75" t="s">
        <v>6339</v>
      </c>
      <c r="B5272" s="4" t="s">
        <v>6340</v>
      </c>
      <c r="C5272" s="75" t="s">
        <v>5803</v>
      </c>
      <c r="D5272" s="4" t="s">
        <v>25976</v>
      </c>
      <c r="E5272" s="81">
        <v>197.24</v>
      </c>
      <c r="F5272" s="77">
        <v>0</v>
      </c>
      <c r="H5272" s="77">
        <v>0</v>
      </c>
    </row>
    <row r="5273" spans="1:8" ht="19.899999999999999" hidden="1" customHeight="1">
      <c r="A5273" s="75" t="s">
        <v>6341</v>
      </c>
      <c r="B5273" s="4" t="s">
        <v>6342</v>
      </c>
      <c r="C5273" s="75" t="s">
        <v>5856</v>
      </c>
      <c r="D5273" s="4" t="s">
        <v>25976</v>
      </c>
      <c r="E5273" s="81">
        <v>276.74</v>
      </c>
      <c r="F5273" s="77">
        <v>0</v>
      </c>
      <c r="H5273" s="77">
        <v>0</v>
      </c>
    </row>
    <row r="5274" spans="1:8" ht="19.899999999999999" hidden="1" customHeight="1">
      <c r="A5274" s="75" t="s">
        <v>6343</v>
      </c>
      <c r="B5274" s="4" t="s">
        <v>6344</v>
      </c>
      <c r="C5274" s="75" t="s">
        <v>5856</v>
      </c>
      <c r="D5274" s="4" t="s">
        <v>25976</v>
      </c>
      <c r="E5274" s="81">
        <v>87.98</v>
      </c>
      <c r="F5274" s="77">
        <v>0</v>
      </c>
      <c r="H5274" s="77">
        <v>0</v>
      </c>
    </row>
    <row r="5275" spans="1:8" ht="19.899999999999999" hidden="1" customHeight="1">
      <c r="A5275" s="75" t="s">
        <v>6345</v>
      </c>
      <c r="B5275" s="4" t="s">
        <v>6346</v>
      </c>
      <c r="C5275" s="75" t="s">
        <v>5856</v>
      </c>
      <c r="D5275" s="4" t="s">
        <v>25976</v>
      </c>
      <c r="E5275" s="81">
        <v>118.18</v>
      </c>
      <c r="F5275" s="77">
        <v>0</v>
      </c>
      <c r="H5275" s="77">
        <v>0</v>
      </c>
    </row>
    <row r="5276" spans="1:8" ht="19.899999999999999" hidden="1" customHeight="1">
      <c r="A5276" s="75" t="s">
        <v>6347</v>
      </c>
      <c r="B5276" s="4" t="s">
        <v>6348</v>
      </c>
      <c r="C5276" s="75" t="s">
        <v>5856</v>
      </c>
      <c r="D5276" s="4" t="s">
        <v>25976</v>
      </c>
      <c r="E5276" s="81">
        <v>131.84</v>
      </c>
      <c r="F5276" s="77">
        <v>0</v>
      </c>
      <c r="H5276" s="77">
        <v>0</v>
      </c>
    </row>
    <row r="5277" spans="1:8" ht="19.899999999999999" hidden="1" customHeight="1">
      <c r="A5277" s="75" t="s">
        <v>6349</v>
      </c>
      <c r="B5277" s="4" t="s">
        <v>6350</v>
      </c>
      <c r="C5277" s="75" t="s">
        <v>5856</v>
      </c>
      <c r="D5277" s="4" t="s">
        <v>25976</v>
      </c>
      <c r="E5277" s="81">
        <v>184.38</v>
      </c>
      <c r="F5277" s="77">
        <v>0</v>
      </c>
      <c r="H5277" s="77">
        <v>0</v>
      </c>
    </row>
    <row r="5278" spans="1:8" ht="19.899999999999999" hidden="1" customHeight="1">
      <c r="A5278" s="75" t="s">
        <v>6351</v>
      </c>
      <c r="B5278" s="4" t="s">
        <v>6352</v>
      </c>
      <c r="C5278" s="75" t="s">
        <v>5803</v>
      </c>
      <c r="D5278" s="4" t="s">
        <v>25976</v>
      </c>
      <c r="E5278" s="81">
        <v>8883.52</v>
      </c>
      <c r="F5278" s="77">
        <v>0</v>
      </c>
      <c r="H5278" s="77">
        <v>0</v>
      </c>
    </row>
    <row r="5279" spans="1:8" ht="19.899999999999999" hidden="1" customHeight="1">
      <c r="A5279" s="75" t="s">
        <v>6353</v>
      </c>
      <c r="B5279" s="4" t="s">
        <v>6354</v>
      </c>
      <c r="C5279" s="75" t="s">
        <v>5803</v>
      </c>
      <c r="D5279" s="4" t="s">
        <v>25976</v>
      </c>
      <c r="E5279" s="81">
        <v>13895.55</v>
      </c>
      <c r="F5279" s="77">
        <v>0</v>
      </c>
      <c r="H5279" s="77">
        <v>0</v>
      </c>
    </row>
    <row r="5280" spans="1:8" ht="19.899999999999999" hidden="1" customHeight="1">
      <c r="A5280" s="75" t="s">
        <v>6355</v>
      </c>
      <c r="B5280" s="4" t="s">
        <v>6356</v>
      </c>
      <c r="C5280" s="75" t="s">
        <v>5803</v>
      </c>
      <c r="D5280" s="4" t="s">
        <v>25976</v>
      </c>
      <c r="E5280" s="81">
        <v>18260.849999999999</v>
      </c>
      <c r="F5280" s="77">
        <v>0</v>
      </c>
      <c r="H5280" s="77">
        <v>0</v>
      </c>
    </row>
    <row r="5281" spans="1:8" ht="19.899999999999999" hidden="1" customHeight="1">
      <c r="A5281" s="75" t="s">
        <v>6357</v>
      </c>
      <c r="B5281" s="4" t="s">
        <v>6358</v>
      </c>
      <c r="C5281" s="75" t="s">
        <v>5803</v>
      </c>
      <c r="D5281" s="4" t="s">
        <v>25976</v>
      </c>
      <c r="E5281" s="81">
        <v>30443.05</v>
      </c>
      <c r="F5281" s="77">
        <v>0</v>
      </c>
      <c r="H5281" s="77">
        <v>0</v>
      </c>
    </row>
    <row r="5282" spans="1:8" ht="19.899999999999999" hidden="1" customHeight="1">
      <c r="A5282" s="75" t="s">
        <v>6359</v>
      </c>
      <c r="B5282" s="4" t="s">
        <v>6360</v>
      </c>
      <c r="C5282" s="75" t="s">
        <v>5856</v>
      </c>
      <c r="D5282" s="4" t="s">
        <v>25976</v>
      </c>
      <c r="E5282" s="81">
        <v>186.67</v>
      </c>
      <c r="F5282" s="77">
        <v>0</v>
      </c>
      <c r="H5282" s="77">
        <v>0</v>
      </c>
    </row>
    <row r="5283" spans="1:8" ht="19.899999999999999" hidden="1" customHeight="1">
      <c r="A5283" s="75" t="s">
        <v>6361</v>
      </c>
      <c r="B5283" s="4" t="s">
        <v>6362</v>
      </c>
      <c r="C5283" s="75" t="s">
        <v>5856</v>
      </c>
      <c r="D5283" s="4" t="s">
        <v>25976</v>
      </c>
      <c r="E5283" s="81">
        <v>241.18</v>
      </c>
      <c r="F5283" s="77">
        <v>0</v>
      </c>
      <c r="H5283" s="77">
        <v>0</v>
      </c>
    </row>
    <row r="5284" spans="1:8" ht="19.899999999999999" hidden="1" customHeight="1">
      <c r="A5284" s="75" t="s">
        <v>6363</v>
      </c>
      <c r="B5284" s="4" t="s">
        <v>6364</v>
      </c>
      <c r="C5284" s="75" t="s">
        <v>5777</v>
      </c>
      <c r="D5284" s="4" t="s">
        <v>25976</v>
      </c>
      <c r="E5284" s="81">
        <v>9.07</v>
      </c>
      <c r="F5284" s="77">
        <v>0</v>
      </c>
      <c r="H5284" s="77">
        <v>0</v>
      </c>
    </row>
    <row r="5285" spans="1:8" ht="19.899999999999999" hidden="1" customHeight="1">
      <c r="A5285" s="75" t="s">
        <v>6365</v>
      </c>
      <c r="B5285" s="4" t="s">
        <v>6366</v>
      </c>
      <c r="C5285" s="75" t="s">
        <v>5856</v>
      </c>
      <c r="D5285" s="4" t="s">
        <v>25976</v>
      </c>
      <c r="E5285" s="81">
        <v>273.82</v>
      </c>
      <c r="F5285" s="77">
        <v>0</v>
      </c>
      <c r="H5285" s="77">
        <v>0</v>
      </c>
    </row>
    <row r="5286" spans="1:8" ht="19.899999999999999" hidden="1" customHeight="1">
      <c r="A5286" s="75" t="s">
        <v>15873</v>
      </c>
      <c r="B5286" s="4" t="s">
        <v>15874</v>
      </c>
      <c r="C5286" s="75" t="s">
        <v>5803</v>
      </c>
      <c r="D5286" s="4" t="s">
        <v>25976</v>
      </c>
      <c r="E5286" s="81">
        <v>368.16</v>
      </c>
      <c r="F5286" s="77">
        <v>0</v>
      </c>
      <c r="H5286" s="77">
        <v>0</v>
      </c>
    </row>
    <row r="5287" spans="1:8" ht="19.899999999999999" hidden="1" customHeight="1">
      <c r="A5287" s="75" t="s">
        <v>15875</v>
      </c>
      <c r="B5287" s="4" t="s">
        <v>15876</v>
      </c>
      <c r="C5287" s="75" t="s">
        <v>5788</v>
      </c>
      <c r="D5287" s="4" t="s">
        <v>25976</v>
      </c>
      <c r="E5287" s="81">
        <v>114.74</v>
      </c>
      <c r="F5287" s="77">
        <v>0</v>
      </c>
      <c r="H5287" s="77">
        <v>0</v>
      </c>
    </row>
    <row r="5288" spans="1:8" ht="19.899999999999999" hidden="1" customHeight="1">
      <c r="A5288" s="75" t="s">
        <v>15877</v>
      </c>
      <c r="B5288" s="4" t="s">
        <v>15878</v>
      </c>
      <c r="C5288" s="75" t="s">
        <v>5788</v>
      </c>
      <c r="D5288" s="4" t="s">
        <v>25976</v>
      </c>
      <c r="E5288" s="81">
        <v>143.07</v>
      </c>
      <c r="F5288" s="77">
        <v>0</v>
      </c>
      <c r="H5288" s="77">
        <v>0</v>
      </c>
    </row>
    <row r="5289" spans="1:8" ht="19.899999999999999" hidden="1" customHeight="1">
      <c r="A5289" s="75" t="s">
        <v>15879</v>
      </c>
      <c r="B5289" s="4" t="s">
        <v>15880</v>
      </c>
      <c r="C5289" s="75" t="s">
        <v>5788</v>
      </c>
      <c r="D5289" s="4" t="s">
        <v>25976</v>
      </c>
      <c r="E5289" s="81">
        <v>193.66</v>
      </c>
      <c r="F5289" s="77">
        <v>0</v>
      </c>
      <c r="H5289" s="77">
        <v>0</v>
      </c>
    </row>
    <row r="5290" spans="1:8" ht="19.899999999999999" hidden="1" customHeight="1">
      <c r="A5290" s="75" t="s">
        <v>6367</v>
      </c>
      <c r="B5290" s="4" t="s">
        <v>6368</v>
      </c>
      <c r="C5290" s="75" t="s">
        <v>5788</v>
      </c>
      <c r="D5290" s="4" t="s">
        <v>25976</v>
      </c>
      <c r="E5290" s="81">
        <v>301.25</v>
      </c>
      <c r="F5290" s="77">
        <v>0</v>
      </c>
      <c r="H5290" s="77">
        <v>0</v>
      </c>
    </row>
    <row r="5291" spans="1:8" ht="19.899999999999999" hidden="1" customHeight="1">
      <c r="A5291" s="75" t="s">
        <v>6369</v>
      </c>
      <c r="B5291" s="4" t="s">
        <v>6370</v>
      </c>
      <c r="C5291" s="75" t="s">
        <v>5788</v>
      </c>
      <c r="D5291" s="4" t="s">
        <v>25976</v>
      </c>
      <c r="E5291" s="81">
        <v>59.25</v>
      </c>
      <c r="F5291" s="77">
        <v>0</v>
      </c>
      <c r="H5291" s="77">
        <v>0</v>
      </c>
    </row>
    <row r="5292" spans="1:8" ht="19.899999999999999" hidden="1" customHeight="1">
      <c r="A5292" s="75" t="s">
        <v>6371</v>
      </c>
      <c r="B5292" s="4" t="s">
        <v>6372</v>
      </c>
      <c r="C5292" s="75" t="s">
        <v>5788</v>
      </c>
      <c r="D5292" s="4" t="s">
        <v>25976</v>
      </c>
      <c r="E5292" s="81">
        <v>36.86</v>
      </c>
      <c r="F5292" s="77">
        <v>0</v>
      </c>
      <c r="H5292" s="77">
        <v>0</v>
      </c>
    </row>
    <row r="5293" spans="1:8" ht="19.899999999999999" hidden="1" customHeight="1">
      <c r="A5293" s="75" t="s">
        <v>6373</v>
      </c>
      <c r="B5293" s="4" t="s">
        <v>6374</v>
      </c>
      <c r="C5293" s="75" t="s">
        <v>5788</v>
      </c>
      <c r="D5293" s="4" t="s">
        <v>25976</v>
      </c>
      <c r="E5293" s="81">
        <v>39.380000000000003</v>
      </c>
      <c r="F5293" s="77">
        <v>0</v>
      </c>
      <c r="H5293" s="77">
        <v>0</v>
      </c>
    </row>
    <row r="5294" spans="1:8" ht="19.899999999999999" hidden="1" customHeight="1">
      <c r="A5294" s="75" t="s">
        <v>6375</v>
      </c>
      <c r="B5294" s="4" t="s">
        <v>6376</v>
      </c>
      <c r="C5294" s="75" t="s">
        <v>5856</v>
      </c>
      <c r="D5294" s="4" t="s">
        <v>25976</v>
      </c>
      <c r="E5294" s="81">
        <v>346.18</v>
      </c>
      <c r="F5294" s="77">
        <v>0</v>
      </c>
      <c r="H5294" s="77">
        <v>0</v>
      </c>
    </row>
    <row r="5295" spans="1:8" ht="19.899999999999999" hidden="1" customHeight="1">
      <c r="A5295" s="75" t="s">
        <v>6377</v>
      </c>
      <c r="B5295" s="4" t="s">
        <v>6378</v>
      </c>
      <c r="C5295" s="75" t="s">
        <v>5788</v>
      </c>
      <c r="D5295" s="4" t="s">
        <v>25976</v>
      </c>
      <c r="E5295" s="81">
        <v>4.12</v>
      </c>
      <c r="F5295" s="77">
        <v>0</v>
      </c>
      <c r="H5295" s="77">
        <v>0</v>
      </c>
    </row>
    <row r="5296" spans="1:8" ht="19.899999999999999" hidden="1" customHeight="1">
      <c r="A5296" s="75" t="s">
        <v>6379</v>
      </c>
      <c r="B5296" s="4" t="s">
        <v>6380</v>
      </c>
      <c r="C5296" s="75" t="s">
        <v>5856</v>
      </c>
      <c r="D5296" s="4" t="s">
        <v>25976</v>
      </c>
      <c r="E5296" s="81">
        <v>491.18</v>
      </c>
      <c r="F5296" s="77">
        <v>0</v>
      </c>
      <c r="H5296" s="77">
        <v>0</v>
      </c>
    </row>
    <row r="5297" spans="1:8" ht="19.899999999999999" hidden="1" customHeight="1">
      <c r="A5297" s="75" t="s">
        <v>6381</v>
      </c>
      <c r="B5297" s="4" t="s">
        <v>6382</v>
      </c>
      <c r="C5297" s="75" t="s">
        <v>5944</v>
      </c>
      <c r="D5297" s="4" t="s">
        <v>25976</v>
      </c>
      <c r="E5297" s="81">
        <v>7.16</v>
      </c>
      <c r="F5297" s="77">
        <v>0</v>
      </c>
      <c r="H5297" s="77">
        <v>0</v>
      </c>
    </row>
    <row r="5298" spans="1:8" ht="19.899999999999999" hidden="1" customHeight="1">
      <c r="A5298" s="75" t="s">
        <v>6383</v>
      </c>
      <c r="B5298" s="4" t="s">
        <v>6384</v>
      </c>
      <c r="C5298" s="75" t="s">
        <v>5777</v>
      </c>
      <c r="D5298" s="4" t="s">
        <v>25976</v>
      </c>
      <c r="E5298" s="81">
        <v>13.48</v>
      </c>
      <c r="F5298" s="77">
        <v>0</v>
      </c>
      <c r="H5298" s="77">
        <v>0</v>
      </c>
    </row>
    <row r="5299" spans="1:8" ht="19.899999999999999" hidden="1" customHeight="1">
      <c r="A5299" s="75" t="s">
        <v>6385</v>
      </c>
      <c r="B5299" s="4" t="s">
        <v>6386</v>
      </c>
      <c r="C5299" s="75" t="s">
        <v>5856</v>
      </c>
      <c r="D5299" s="4" t="s">
        <v>25976</v>
      </c>
      <c r="E5299" s="81">
        <v>664.79</v>
      </c>
      <c r="F5299" s="77">
        <v>0</v>
      </c>
      <c r="H5299" s="77">
        <v>0</v>
      </c>
    </row>
    <row r="5300" spans="1:8" ht="19.899999999999999" hidden="1" customHeight="1">
      <c r="A5300" s="75" t="s">
        <v>6387</v>
      </c>
      <c r="B5300" s="4" t="s">
        <v>6388</v>
      </c>
      <c r="C5300" s="75" t="s">
        <v>5856</v>
      </c>
      <c r="D5300" s="4" t="s">
        <v>25976</v>
      </c>
      <c r="E5300" s="81">
        <v>845.17</v>
      </c>
      <c r="F5300" s="77">
        <v>0</v>
      </c>
      <c r="H5300" s="77">
        <v>0</v>
      </c>
    </row>
    <row r="5301" spans="1:8" ht="19.899999999999999" hidden="1" customHeight="1">
      <c r="A5301" s="75" t="s">
        <v>6389</v>
      </c>
      <c r="B5301" s="4" t="s">
        <v>6390</v>
      </c>
      <c r="C5301" s="75" t="s">
        <v>5803</v>
      </c>
      <c r="D5301" s="4" t="s">
        <v>25976</v>
      </c>
      <c r="E5301" s="81">
        <v>213.55</v>
      </c>
      <c r="F5301" s="77">
        <v>0</v>
      </c>
      <c r="H5301" s="77">
        <v>0</v>
      </c>
    </row>
    <row r="5302" spans="1:8" ht="19.899999999999999" hidden="1" customHeight="1">
      <c r="A5302" s="75" t="s">
        <v>6391</v>
      </c>
      <c r="B5302" s="4" t="s">
        <v>6392</v>
      </c>
      <c r="C5302" s="75" t="s">
        <v>5944</v>
      </c>
      <c r="D5302" s="4" t="s">
        <v>25976</v>
      </c>
      <c r="E5302" s="81">
        <v>1.55</v>
      </c>
      <c r="F5302" s="77">
        <v>0</v>
      </c>
      <c r="H5302" s="77">
        <v>0</v>
      </c>
    </row>
    <row r="5303" spans="1:8" ht="19.899999999999999" hidden="1" customHeight="1">
      <c r="A5303" s="75" t="s">
        <v>6393</v>
      </c>
      <c r="B5303" s="4" t="s">
        <v>6394</v>
      </c>
      <c r="C5303" s="75" t="s">
        <v>5803</v>
      </c>
      <c r="D5303" s="4" t="s">
        <v>25976</v>
      </c>
      <c r="E5303" s="81">
        <v>364.58</v>
      </c>
      <c r="F5303" s="77">
        <v>0</v>
      </c>
      <c r="H5303" s="77">
        <v>0</v>
      </c>
    </row>
    <row r="5304" spans="1:8" ht="19.899999999999999" hidden="1" customHeight="1">
      <c r="A5304" s="75" t="s">
        <v>6395</v>
      </c>
      <c r="B5304" s="4" t="s">
        <v>6396</v>
      </c>
      <c r="C5304" s="75" t="s">
        <v>5856</v>
      </c>
      <c r="D5304" s="4" t="s">
        <v>25976</v>
      </c>
      <c r="E5304" s="81">
        <v>54.98</v>
      </c>
      <c r="F5304" s="77">
        <v>0</v>
      </c>
      <c r="H5304" s="77">
        <v>0</v>
      </c>
    </row>
    <row r="5305" spans="1:8" ht="19.899999999999999" hidden="1" customHeight="1">
      <c r="A5305" s="75" t="s">
        <v>20933</v>
      </c>
      <c r="B5305" s="4" t="s">
        <v>20934</v>
      </c>
      <c r="C5305" s="75" t="s">
        <v>5324</v>
      </c>
      <c r="D5305" s="4" t="s">
        <v>25976</v>
      </c>
      <c r="E5305" s="81" t="e">
        <v>#VALUE!</v>
      </c>
      <c r="F5305" s="77">
        <v>0</v>
      </c>
      <c r="H5305" s="77">
        <v>0</v>
      </c>
    </row>
    <row r="5306" spans="1:8" ht="19.899999999999999" hidden="1" customHeight="1">
      <c r="A5306" s="75" t="s">
        <v>5319</v>
      </c>
      <c r="B5306" s="4" t="s">
        <v>5320</v>
      </c>
      <c r="C5306" s="75" t="s">
        <v>5321</v>
      </c>
      <c r="D5306" s="4" t="s">
        <v>25976</v>
      </c>
      <c r="E5306" s="81">
        <v>369.33</v>
      </c>
      <c r="F5306" s="77">
        <v>0</v>
      </c>
      <c r="H5306" s="77">
        <v>0</v>
      </c>
    </row>
    <row r="5307" spans="1:8" ht="19.899999999999999" hidden="1" customHeight="1">
      <c r="A5307" s="75" t="s">
        <v>6397</v>
      </c>
      <c r="B5307" s="4" t="s">
        <v>6398</v>
      </c>
      <c r="C5307" s="75" t="s">
        <v>5777</v>
      </c>
      <c r="D5307" s="4" t="s">
        <v>25976</v>
      </c>
      <c r="E5307" s="81">
        <v>29.17</v>
      </c>
      <c r="F5307" s="77">
        <v>0</v>
      </c>
      <c r="H5307" s="77">
        <v>0</v>
      </c>
    </row>
    <row r="5308" spans="1:8" ht="19.899999999999999" hidden="1" customHeight="1">
      <c r="A5308" s="75" t="s">
        <v>6399</v>
      </c>
      <c r="B5308" s="4" t="s">
        <v>6400</v>
      </c>
      <c r="C5308" s="75" t="s">
        <v>5777</v>
      </c>
      <c r="D5308" s="4" t="s">
        <v>25976</v>
      </c>
      <c r="E5308" s="81">
        <v>30.51</v>
      </c>
      <c r="F5308" s="77">
        <v>0</v>
      </c>
      <c r="H5308" s="77">
        <v>0</v>
      </c>
    </row>
    <row r="5309" spans="1:8" ht="19.899999999999999" hidden="1" customHeight="1">
      <c r="A5309" s="75" t="s">
        <v>6401</v>
      </c>
      <c r="B5309" s="4" t="s">
        <v>6402</v>
      </c>
      <c r="C5309" s="75" t="s">
        <v>5803</v>
      </c>
      <c r="D5309" s="4" t="s">
        <v>25976</v>
      </c>
      <c r="E5309" s="81">
        <v>60275.23</v>
      </c>
      <c r="F5309" s="77">
        <v>0</v>
      </c>
      <c r="H5309" s="77">
        <v>0</v>
      </c>
    </row>
    <row r="5310" spans="1:8" ht="19.899999999999999" hidden="1" customHeight="1">
      <c r="A5310" s="75" t="s">
        <v>5317</v>
      </c>
      <c r="B5310" s="4" t="s">
        <v>5318</v>
      </c>
      <c r="C5310" s="75" t="s">
        <v>5306</v>
      </c>
      <c r="D5310" s="4" t="s">
        <v>25976</v>
      </c>
      <c r="E5310" s="81">
        <v>114.53</v>
      </c>
      <c r="F5310" s="77">
        <v>0</v>
      </c>
      <c r="H5310" s="77">
        <v>0</v>
      </c>
    </row>
    <row r="5311" spans="1:8" ht="19.899999999999999" hidden="1" customHeight="1">
      <c r="A5311" s="75" t="s">
        <v>6403</v>
      </c>
      <c r="B5311" s="4" t="s">
        <v>6404</v>
      </c>
      <c r="C5311" s="75" t="s">
        <v>5856</v>
      </c>
      <c r="D5311" s="4" t="s">
        <v>25976</v>
      </c>
      <c r="E5311" s="81">
        <v>30.03</v>
      </c>
      <c r="F5311" s="77">
        <v>0</v>
      </c>
      <c r="H5311" s="77">
        <v>0</v>
      </c>
    </row>
    <row r="5312" spans="1:8" ht="19.899999999999999" hidden="1" customHeight="1">
      <c r="A5312" s="75" t="s">
        <v>6405</v>
      </c>
      <c r="B5312" s="4" t="s">
        <v>6406</v>
      </c>
      <c r="C5312" s="75" t="s">
        <v>5803</v>
      </c>
      <c r="D5312" s="4" t="s">
        <v>25976</v>
      </c>
      <c r="E5312" s="81">
        <v>97956.88</v>
      </c>
      <c r="F5312" s="77">
        <v>0</v>
      </c>
      <c r="H5312" s="77">
        <v>0</v>
      </c>
    </row>
    <row r="5313" spans="1:8" ht="19.899999999999999" hidden="1" customHeight="1">
      <c r="A5313" s="75" t="s">
        <v>6407</v>
      </c>
      <c r="B5313" s="4" t="s">
        <v>6408</v>
      </c>
      <c r="C5313" s="75" t="s">
        <v>5321</v>
      </c>
      <c r="D5313" s="4" t="s">
        <v>25976</v>
      </c>
      <c r="E5313" s="81">
        <v>141.93</v>
      </c>
      <c r="F5313" s="77">
        <v>0</v>
      </c>
      <c r="H5313" s="77">
        <v>0</v>
      </c>
    </row>
    <row r="5314" spans="1:8" ht="19.899999999999999" hidden="1" customHeight="1">
      <c r="A5314" s="75" t="s">
        <v>6409</v>
      </c>
      <c r="B5314" s="4" t="s">
        <v>6410</v>
      </c>
      <c r="C5314" s="75" t="s">
        <v>5856</v>
      </c>
      <c r="D5314" s="4" t="s">
        <v>25976</v>
      </c>
      <c r="E5314" s="81">
        <v>10.08</v>
      </c>
      <c r="F5314" s="77">
        <v>0</v>
      </c>
      <c r="H5314" s="77">
        <v>0</v>
      </c>
    </row>
    <row r="5315" spans="1:8" ht="19.899999999999999" hidden="1" customHeight="1">
      <c r="A5315" s="75" t="s">
        <v>6411</v>
      </c>
      <c r="B5315" s="4" t="s">
        <v>6412</v>
      </c>
      <c r="C5315" s="75" t="s">
        <v>5856</v>
      </c>
      <c r="D5315" s="4" t="s">
        <v>25976</v>
      </c>
      <c r="E5315" s="81">
        <v>658.83</v>
      </c>
      <c r="F5315" s="77">
        <v>0</v>
      </c>
      <c r="H5315" s="77">
        <v>0</v>
      </c>
    </row>
    <row r="5316" spans="1:8" ht="19.899999999999999" hidden="1" customHeight="1">
      <c r="A5316" s="75" t="s">
        <v>6413</v>
      </c>
      <c r="B5316" s="4" t="s">
        <v>6414</v>
      </c>
      <c r="C5316" s="75" t="s">
        <v>5803</v>
      </c>
      <c r="D5316" s="4" t="s">
        <v>25976</v>
      </c>
      <c r="E5316" s="81">
        <v>3.88</v>
      </c>
      <c r="F5316" s="77">
        <v>0</v>
      </c>
      <c r="H5316" s="77">
        <v>0</v>
      </c>
    </row>
    <row r="5317" spans="1:8" ht="19.899999999999999" hidden="1" customHeight="1">
      <c r="A5317" s="75" t="s">
        <v>6415</v>
      </c>
      <c r="B5317" s="4" t="s">
        <v>6416</v>
      </c>
      <c r="C5317" s="75" t="s">
        <v>5803</v>
      </c>
      <c r="D5317" s="4" t="s">
        <v>25976</v>
      </c>
      <c r="E5317" s="81">
        <v>64737.120000000003</v>
      </c>
      <c r="F5317" s="77">
        <v>0</v>
      </c>
      <c r="H5317" s="77">
        <v>0</v>
      </c>
    </row>
    <row r="5318" spans="1:8" ht="19.899999999999999" hidden="1" customHeight="1">
      <c r="A5318" s="75" t="s">
        <v>6417</v>
      </c>
      <c r="B5318" s="4" t="s">
        <v>6418</v>
      </c>
      <c r="C5318" s="75" t="s">
        <v>5803</v>
      </c>
      <c r="D5318" s="4" t="s">
        <v>25976</v>
      </c>
      <c r="E5318" s="81">
        <v>108793.29</v>
      </c>
      <c r="F5318" s="77">
        <v>0</v>
      </c>
      <c r="H5318" s="77">
        <v>0</v>
      </c>
    </row>
    <row r="5319" spans="1:8" ht="19.899999999999999" hidden="1" customHeight="1">
      <c r="A5319" s="75" t="s">
        <v>6419</v>
      </c>
      <c r="B5319" s="4" t="s">
        <v>6420</v>
      </c>
      <c r="C5319" s="75" t="s">
        <v>5803</v>
      </c>
      <c r="D5319" s="4" t="s">
        <v>25976</v>
      </c>
      <c r="E5319" s="81">
        <v>108907.51</v>
      </c>
      <c r="F5319" s="77">
        <v>0</v>
      </c>
      <c r="H5319" s="77">
        <v>0</v>
      </c>
    </row>
    <row r="5320" spans="1:8" ht="19.899999999999999" hidden="1" customHeight="1">
      <c r="A5320" s="75" t="s">
        <v>6421</v>
      </c>
      <c r="B5320" s="4" t="s">
        <v>6422</v>
      </c>
      <c r="C5320" s="75" t="s">
        <v>5803</v>
      </c>
      <c r="D5320" s="4" t="s">
        <v>25976</v>
      </c>
      <c r="E5320" s="81">
        <v>70962.03</v>
      </c>
      <c r="F5320" s="77">
        <v>0</v>
      </c>
      <c r="H5320" s="77">
        <v>0</v>
      </c>
    </row>
    <row r="5321" spans="1:8" ht="19.899999999999999" hidden="1" customHeight="1">
      <c r="A5321" s="75" t="s">
        <v>6423</v>
      </c>
      <c r="B5321" s="4" t="s">
        <v>6424</v>
      </c>
      <c r="C5321" s="75" t="s">
        <v>5856</v>
      </c>
      <c r="D5321" s="4" t="s">
        <v>25976</v>
      </c>
      <c r="E5321" s="81">
        <v>2.4</v>
      </c>
      <c r="F5321" s="77">
        <v>0</v>
      </c>
      <c r="H5321" s="77">
        <v>0</v>
      </c>
    </row>
    <row r="5322" spans="1:8" ht="19.899999999999999" hidden="1" customHeight="1">
      <c r="A5322" s="75" t="s">
        <v>6425</v>
      </c>
      <c r="B5322" s="4" t="s">
        <v>6426</v>
      </c>
      <c r="C5322" s="75" t="s">
        <v>5803</v>
      </c>
      <c r="D5322" s="4" t="s">
        <v>25976</v>
      </c>
      <c r="E5322" s="81">
        <v>1.1000000000000001</v>
      </c>
      <c r="F5322" s="77">
        <v>0</v>
      </c>
      <c r="H5322" s="77">
        <v>0</v>
      </c>
    </row>
    <row r="5323" spans="1:8" ht="19.899999999999999" hidden="1" customHeight="1">
      <c r="A5323" s="75" t="s">
        <v>6427</v>
      </c>
      <c r="B5323" s="4" t="s">
        <v>6428</v>
      </c>
      <c r="C5323" s="75" t="s">
        <v>5803</v>
      </c>
      <c r="D5323" s="4" t="s">
        <v>25976</v>
      </c>
      <c r="E5323" s="81">
        <v>6914.1</v>
      </c>
      <c r="F5323" s="77">
        <v>0</v>
      </c>
      <c r="H5323" s="77">
        <v>0</v>
      </c>
    </row>
    <row r="5324" spans="1:8" ht="19.899999999999999" hidden="1" customHeight="1">
      <c r="A5324" s="75" t="s">
        <v>6429</v>
      </c>
      <c r="B5324" s="4" t="s">
        <v>6430</v>
      </c>
      <c r="C5324" s="75" t="s">
        <v>5803</v>
      </c>
      <c r="D5324" s="4" t="s">
        <v>25976</v>
      </c>
      <c r="E5324" s="81">
        <v>119629.7</v>
      </c>
      <c r="F5324" s="77">
        <v>0</v>
      </c>
      <c r="H5324" s="77">
        <v>0</v>
      </c>
    </row>
    <row r="5325" spans="1:8" ht="19.899999999999999" hidden="1" customHeight="1">
      <c r="A5325" s="75" t="s">
        <v>6431</v>
      </c>
      <c r="B5325" s="4" t="s">
        <v>6432</v>
      </c>
      <c r="C5325" s="75" t="s">
        <v>5803</v>
      </c>
      <c r="D5325" s="4" t="s">
        <v>25976</v>
      </c>
      <c r="E5325" s="81">
        <v>109593.56</v>
      </c>
      <c r="F5325" s="77">
        <v>0</v>
      </c>
      <c r="H5325" s="77">
        <v>0</v>
      </c>
    </row>
    <row r="5326" spans="1:8" ht="19.899999999999999" hidden="1" customHeight="1">
      <c r="A5326" s="75" t="s">
        <v>6433</v>
      </c>
      <c r="B5326" s="4" t="s">
        <v>6434</v>
      </c>
      <c r="C5326" s="75" t="s">
        <v>5803</v>
      </c>
      <c r="D5326" s="4" t="s">
        <v>25976</v>
      </c>
      <c r="E5326" s="81">
        <v>12.38</v>
      </c>
      <c r="F5326" s="77">
        <v>0</v>
      </c>
      <c r="H5326" s="77">
        <v>0</v>
      </c>
    </row>
    <row r="5327" spans="1:8" ht="19.899999999999999" hidden="1" customHeight="1">
      <c r="A5327" s="75" t="s">
        <v>6435</v>
      </c>
      <c r="B5327" s="4" t="s">
        <v>6436</v>
      </c>
      <c r="C5327" s="75" t="s">
        <v>5944</v>
      </c>
      <c r="D5327" s="4" t="s">
        <v>25976</v>
      </c>
      <c r="E5327" s="81">
        <v>40.21</v>
      </c>
      <c r="F5327" s="77">
        <v>0</v>
      </c>
      <c r="H5327" s="77">
        <v>0</v>
      </c>
    </row>
    <row r="5328" spans="1:8" ht="19.899999999999999" hidden="1" customHeight="1">
      <c r="A5328" s="75" t="s">
        <v>6437</v>
      </c>
      <c r="B5328" s="4" t="s">
        <v>6438</v>
      </c>
      <c r="C5328" s="75" t="s">
        <v>5944</v>
      </c>
      <c r="D5328" s="4" t="s">
        <v>25976</v>
      </c>
      <c r="E5328" s="81">
        <v>47.48</v>
      </c>
      <c r="F5328" s="77">
        <v>0</v>
      </c>
      <c r="H5328" s="77">
        <v>0</v>
      </c>
    </row>
    <row r="5329" spans="1:8" ht="19.899999999999999" hidden="1" customHeight="1">
      <c r="A5329" s="75" t="s">
        <v>6439</v>
      </c>
      <c r="B5329" s="4" t="s">
        <v>6440</v>
      </c>
      <c r="C5329" s="75" t="s">
        <v>5803</v>
      </c>
      <c r="D5329" s="4" t="s">
        <v>25976</v>
      </c>
      <c r="E5329" s="81">
        <v>3.06</v>
      </c>
      <c r="F5329" s="77">
        <v>0</v>
      </c>
      <c r="H5329" s="77">
        <v>0</v>
      </c>
    </row>
    <row r="5330" spans="1:8" ht="19.899999999999999" hidden="1" customHeight="1">
      <c r="A5330" s="75" t="s">
        <v>6441</v>
      </c>
      <c r="B5330" s="4" t="s">
        <v>6442</v>
      </c>
      <c r="C5330" s="75" t="s">
        <v>5777</v>
      </c>
      <c r="D5330" s="4" t="s">
        <v>25976</v>
      </c>
      <c r="E5330" s="81">
        <v>17.010000000000002</v>
      </c>
      <c r="F5330" s="77">
        <v>0</v>
      </c>
      <c r="H5330" s="77">
        <v>0</v>
      </c>
    </row>
    <row r="5331" spans="1:8" ht="19.899999999999999" hidden="1" customHeight="1">
      <c r="A5331" s="75" t="s">
        <v>6443</v>
      </c>
      <c r="B5331" s="4" t="s">
        <v>6444</v>
      </c>
      <c r="C5331" s="75" t="s">
        <v>6445</v>
      </c>
      <c r="D5331" s="4" t="s">
        <v>25976</v>
      </c>
      <c r="E5331" s="81">
        <v>0.6</v>
      </c>
      <c r="F5331" s="77">
        <v>0</v>
      </c>
      <c r="H5331" s="77">
        <v>0</v>
      </c>
    </row>
    <row r="5332" spans="1:8" ht="19.899999999999999" hidden="1" customHeight="1">
      <c r="A5332" s="75" t="s">
        <v>6446</v>
      </c>
      <c r="B5332" s="4" t="s">
        <v>6447</v>
      </c>
      <c r="C5332" s="75" t="s">
        <v>5777</v>
      </c>
      <c r="D5332" s="4" t="s">
        <v>25976</v>
      </c>
      <c r="E5332" s="81">
        <v>13.05</v>
      </c>
      <c r="F5332" s="77">
        <v>0</v>
      </c>
      <c r="H5332" s="77">
        <v>0</v>
      </c>
    </row>
    <row r="5333" spans="1:8" ht="19.899999999999999" hidden="1" customHeight="1">
      <c r="A5333" s="75" t="s">
        <v>6448</v>
      </c>
      <c r="B5333" s="4" t="s">
        <v>6449</v>
      </c>
      <c r="C5333" s="75" t="s">
        <v>6445</v>
      </c>
      <c r="D5333" s="4" t="s">
        <v>25976</v>
      </c>
      <c r="E5333" s="81">
        <v>1.94</v>
      </c>
      <c r="F5333" s="77">
        <v>0</v>
      </c>
      <c r="H5333" s="77">
        <v>0</v>
      </c>
    </row>
    <row r="5334" spans="1:8" ht="19.899999999999999" hidden="1" customHeight="1">
      <c r="A5334" s="75" t="s">
        <v>6450</v>
      </c>
      <c r="B5334" s="4" t="s">
        <v>6451</v>
      </c>
      <c r="C5334" s="75" t="s">
        <v>5803</v>
      </c>
      <c r="D5334" s="4" t="s">
        <v>25976</v>
      </c>
      <c r="E5334" s="81">
        <v>1.25</v>
      </c>
      <c r="F5334" s="77">
        <v>0</v>
      </c>
      <c r="H5334" s="77">
        <v>0</v>
      </c>
    </row>
    <row r="5335" spans="1:8" ht="19.899999999999999" hidden="1" customHeight="1">
      <c r="A5335" s="75" t="s">
        <v>6452</v>
      </c>
      <c r="B5335" s="4" t="s">
        <v>6453</v>
      </c>
      <c r="C5335" s="75" t="s">
        <v>5803</v>
      </c>
      <c r="D5335" s="4" t="s">
        <v>25976</v>
      </c>
      <c r="E5335" s="81">
        <v>1.75</v>
      </c>
      <c r="F5335" s="77">
        <v>0</v>
      </c>
      <c r="H5335" s="77">
        <v>0</v>
      </c>
    </row>
    <row r="5336" spans="1:8" ht="19.899999999999999" hidden="1" customHeight="1">
      <c r="A5336" s="75" t="s">
        <v>6454</v>
      </c>
      <c r="B5336" s="4" t="s">
        <v>6455</v>
      </c>
      <c r="C5336" s="75" t="s">
        <v>5803</v>
      </c>
      <c r="D5336" s="4" t="s">
        <v>25976</v>
      </c>
      <c r="E5336" s="81">
        <v>1.97</v>
      </c>
      <c r="F5336" s="77">
        <v>0</v>
      </c>
      <c r="H5336" s="77">
        <v>0</v>
      </c>
    </row>
    <row r="5337" spans="1:8" ht="19.899999999999999" hidden="1" customHeight="1">
      <c r="A5337" s="75" t="s">
        <v>6456</v>
      </c>
      <c r="B5337" s="4" t="s">
        <v>6457</v>
      </c>
      <c r="C5337" s="75" t="s">
        <v>5803</v>
      </c>
      <c r="D5337" s="4" t="s">
        <v>25976</v>
      </c>
      <c r="E5337" s="81">
        <v>2.9</v>
      </c>
      <c r="F5337" s="77">
        <v>0</v>
      </c>
      <c r="H5337" s="77">
        <v>0</v>
      </c>
    </row>
    <row r="5338" spans="1:8" ht="19.899999999999999" hidden="1" customHeight="1">
      <c r="A5338" s="75" t="s">
        <v>6458</v>
      </c>
      <c r="B5338" s="4" t="s">
        <v>6459</v>
      </c>
      <c r="C5338" s="75" t="s">
        <v>5803</v>
      </c>
      <c r="D5338" s="4" t="s">
        <v>25976</v>
      </c>
      <c r="E5338" s="81">
        <v>3.49</v>
      </c>
      <c r="F5338" s="77">
        <v>0</v>
      </c>
      <c r="H5338" s="77">
        <v>0</v>
      </c>
    </row>
    <row r="5339" spans="1:8" ht="19.899999999999999" hidden="1" customHeight="1">
      <c r="A5339" s="75" t="s">
        <v>6460</v>
      </c>
      <c r="B5339" s="4" t="s">
        <v>6461</v>
      </c>
      <c r="C5339" s="75" t="s">
        <v>5803</v>
      </c>
      <c r="D5339" s="4" t="s">
        <v>25976</v>
      </c>
      <c r="E5339" s="81">
        <v>3.81</v>
      </c>
      <c r="F5339" s="77">
        <v>0</v>
      </c>
      <c r="H5339" s="77">
        <v>0</v>
      </c>
    </row>
    <row r="5340" spans="1:8" ht="19.899999999999999" hidden="1" customHeight="1">
      <c r="A5340" s="75" t="s">
        <v>6462</v>
      </c>
      <c r="B5340" s="4" t="s">
        <v>6463</v>
      </c>
      <c r="C5340" s="75" t="s">
        <v>5803</v>
      </c>
      <c r="D5340" s="4" t="s">
        <v>25976</v>
      </c>
      <c r="E5340" s="81">
        <v>3.88</v>
      </c>
      <c r="F5340" s="77">
        <v>0</v>
      </c>
      <c r="H5340" s="77">
        <v>0</v>
      </c>
    </row>
    <row r="5341" spans="1:8" ht="19.899999999999999" hidden="1" customHeight="1">
      <c r="A5341" s="75" t="s">
        <v>6464</v>
      </c>
      <c r="B5341" s="4" t="s">
        <v>6465</v>
      </c>
      <c r="C5341" s="75" t="s">
        <v>5803</v>
      </c>
      <c r="D5341" s="4" t="s">
        <v>25976</v>
      </c>
      <c r="E5341" s="81">
        <v>5.65</v>
      </c>
      <c r="F5341" s="77">
        <v>0</v>
      </c>
      <c r="H5341" s="77">
        <v>0</v>
      </c>
    </row>
    <row r="5342" spans="1:8" ht="19.899999999999999" hidden="1" customHeight="1">
      <c r="A5342" s="75" t="s">
        <v>6466</v>
      </c>
      <c r="B5342" s="4" t="s">
        <v>6467</v>
      </c>
      <c r="C5342" s="75" t="s">
        <v>5803</v>
      </c>
      <c r="D5342" s="4" t="s">
        <v>25976</v>
      </c>
      <c r="E5342" s="81">
        <v>6.06</v>
      </c>
      <c r="F5342" s="77">
        <v>0</v>
      </c>
      <c r="H5342" s="77">
        <v>0</v>
      </c>
    </row>
    <row r="5343" spans="1:8" ht="19.899999999999999" hidden="1" customHeight="1">
      <c r="A5343" s="75" t="s">
        <v>6468</v>
      </c>
      <c r="B5343" s="4" t="s">
        <v>6469</v>
      </c>
      <c r="C5343" s="75" t="s">
        <v>5803</v>
      </c>
      <c r="D5343" s="4" t="s">
        <v>25976</v>
      </c>
      <c r="E5343" s="81">
        <v>8.09</v>
      </c>
      <c r="F5343" s="77">
        <v>0</v>
      </c>
      <c r="H5343" s="77">
        <v>0</v>
      </c>
    </row>
    <row r="5344" spans="1:8" ht="19.899999999999999" hidden="1" customHeight="1">
      <c r="A5344" s="75" t="s">
        <v>6470</v>
      </c>
      <c r="B5344" s="4" t="s">
        <v>6471</v>
      </c>
      <c r="C5344" s="75" t="s">
        <v>5803</v>
      </c>
      <c r="D5344" s="4" t="s">
        <v>25976</v>
      </c>
      <c r="E5344" s="81">
        <v>8.89</v>
      </c>
      <c r="F5344" s="77">
        <v>0</v>
      </c>
      <c r="H5344" s="77">
        <v>0</v>
      </c>
    </row>
    <row r="5345" spans="1:8" ht="19.899999999999999" hidden="1" customHeight="1">
      <c r="A5345" s="75" t="s">
        <v>6472</v>
      </c>
      <c r="B5345" s="4" t="s">
        <v>6473</v>
      </c>
      <c r="C5345" s="75" t="s">
        <v>5803</v>
      </c>
      <c r="D5345" s="4" t="s">
        <v>25976</v>
      </c>
      <c r="E5345" s="81">
        <v>9.5299999999999994</v>
      </c>
      <c r="F5345" s="77">
        <v>0</v>
      </c>
      <c r="H5345" s="77">
        <v>0</v>
      </c>
    </row>
    <row r="5346" spans="1:8" ht="19.899999999999999" hidden="1" customHeight="1">
      <c r="A5346" s="75" t="s">
        <v>6474</v>
      </c>
      <c r="B5346" s="4" t="s">
        <v>6475</v>
      </c>
      <c r="C5346" s="75" t="s">
        <v>5803</v>
      </c>
      <c r="D5346" s="4" t="s">
        <v>25976</v>
      </c>
      <c r="E5346" s="81">
        <v>11.11</v>
      </c>
      <c r="F5346" s="77">
        <v>0</v>
      </c>
      <c r="H5346" s="77">
        <v>0</v>
      </c>
    </row>
    <row r="5347" spans="1:8" ht="19.899999999999999" hidden="1" customHeight="1">
      <c r="A5347" s="75" t="s">
        <v>6476</v>
      </c>
      <c r="B5347" s="4" t="s">
        <v>6477</v>
      </c>
      <c r="C5347" s="75" t="s">
        <v>5803</v>
      </c>
      <c r="D5347" s="4" t="s">
        <v>25976</v>
      </c>
      <c r="E5347" s="81">
        <v>12.61</v>
      </c>
      <c r="F5347" s="77">
        <v>0</v>
      </c>
      <c r="H5347" s="77">
        <v>0</v>
      </c>
    </row>
    <row r="5348" spans="1:8" ht="19.899999999999999" hidden="1" customHeight="1">
      <c r="A5348" s="75" t="s">
        <v>6478</v>
      </c>
      <c r="B5348" s="4" t="s">
        <v>6479</v>
      </c>
      <c r="C5348" s="75" t="s">
        <v>5856</v>
      </c>
      <c r="D5348" s="4" t="s">
        <v>25976</v>
      </c>
      <c r="E5348" s="81">
        <v>26.77</v>
      </c>
      <c r="F5348" s="77">
        <v>0</v>
      </c>
      <c r="H5348" s="77">
        <v>0</v>
      </c>
    </row>
    <row r="5349" spans="1:8" ht="19.899999999999999" hidden="1" customHeight="1">
      <c r="A5349" s="75" t="s">
        <v>6480</v>
      </c>
      <c r="B5349" s="4" t="s">
        <v>6481</v>
      </c>
      <c r="C5349" s="75" t="s">
        <v>5856</v>
      </c>
      <c r="D5349" s="4" t="s">
        <v>25976</v>
      </c>
      <c r="E5349" s="81">
        <v>69.25</v>
      </c>
      <c r="F5349" s="77">
        <v>0</v>
      </c>
      <c r="H5349" s="77">
        <v>0</v>
      </c>
    </row>
    <row r="5350" spans="1:8" ht="19.899999999999999" hidden="1" customHeight="1">
      <c r="A5350" s="75" t="s">
        <v>6482</v>
      </c>
      <c r="B5350" s="4" t="s">
        <v>6483</v>
      </c>
      <c r="C5350" s="75" t="s">
        <v>5777</v>
      </c>
      <c r="D5350" s="4" t="s">
        <v>25976</v>
      </c>
      <c r="E5350" s="81">
        <v>13.48</v>
      </c>
      <c r="F5350" s="77">
        <v>0</v>
      </c>
      <c r="H5350" s="77">
        <v>0</v>
      </c>
    </row>
    <row r="5351" spans="1:8" ht="19.899999999999999" hidden="1" customHeight="1">
      <c r="A5351" s="75" t="s">
        <v>6484</v>
      </c>
      <c r="B5351" s="4" t="s">
        <v>6485</v>
      </c>
      <c r="C5351" s="75" t="s">
        <v>5803</v>
      </c>
      <c r="D5351" s="4" t="s">
        <v>25976</v>
      </c>
      <c r="E5351" s="81">
        <v>6.89</v>
      </c>
      <c r="F5351" s="77">
        <v>0</v>
      </c>
      <c r="H5351" s="77">
        <v>0</v>
      </c>
    </row>
    <row r="5352" spans="1:8" ht="19.899999999999999" hidden="1" customHeight="1">
      <c r="A5352" s="75" t="s">
        <v>6486</v>
      </c>
      <c r="B5352" s="4" t="s">
        <v>6487</v>
      </c>
      <c r="C5352" s="75" t="s">
        <v>5803</v>
      </c>
      <c r="D5352" s="4" t="s">
        <v>25976</v>
      </c>
      <c r="E5352" s="81">
        <v>1.51</v>
      </c>
      <c r="F5352" s="77">
        <v>0</v>
      </c>
      <c r="H5352" s="77">
        <v>0</v>
      </c>
    </row>
    <row r="5353" spans="1:8" ht="19.899999999999999" hidden="1" customHeight="1">
      <c r="A5353" s="75" t="s">
        <v>6488</v>
      </c>
      <c r="B5353" s="4" t="s">
        <v>6489</v>
      </c>
      <c r="C5353" s="75" t="s">
        <v>5803</v>
      </c>
      <c r="D5353" s="4" t="s">
        <v>25976</v>
      </c>
      <c r="E5353" s="81">
        <v>2.99</v>
      </c>
      <c r="F5353" s="77">
        <v>0</v>
      </c>
      <c r="H5353" s="77">
        <v>0</v>
      </c>
    </row>
    <row r="5354" spans="1:8" ht="19.899999999999999" hidden="1" customHeight="1">
      <c r="A5354" s="75" t="s">
        <v>6490</v>
      </c>
      <c r="B5354" s="4" t="s">
        <v>6491</v>
      </c>
      <c r="C5354" s="75" t="s">
        <v>5803</v>
      </c>
      <c r="D5354" s="4" t="s">
        <v>25976</v>
      </c>
      <c r="E5354" s="81">
        <v>4.53</v>
      </c>
      <c r="F5354" s="77">
        <v>0</v>
      </c>
      <c r="H5354" s="77">
        <v>0</v>
      </c>
    </row>
    <row r="5355" spans="1:8" ht="19.899999999999999" hidden="1" customHeight="1">
      <c r="A5355" s="75" t="s">
        <v>6492</v>
      </c>
      <c r="B5355" s="4" t="s">
        <v>6493</v>
      </c>
      <c r="C5355" s="75" t="s">
        <v>5944</v>
      </c>
      <c r="D5355" s="4" t="s">
        <v>25976</v>
      </c>
      <c r="E5355" s="81">
        <v>140.13</v>
      </c>
      <c r="F5355" s="77">
        <v>0</v>
      </c>
      <c r="H5355" s="77">
        <v>0</v>
      </c>
    </row>
    <row r="5356" spans="1:8" ht="19.899999999999999" hidden="1" customHeight="1">
      <c r="A5356" s="75" t="s">
        <v>6494</v>
      </c>
      <c r="B5356" s="4" t="s">
        <v>6495</v>
      </c>
      <c r="C5356" s="75" t="s">
        <v>5777</v>
      </c>
      <c r="D5356" s="4" t="s">
        <v>25976</v>
      </c>
      <c r="E5356" s="81">
        <v>18.41</v>
      </c>
      <c r="F5356" s="77">
        <v>0</v>
      </c>
      <c r="H5356" s="77">
        <v>0</v>
      </c>
    </row>
    <row r="5357" spans="1:8" ht="19.899999999999999" hidden="1" customHeight="1">
      <c r="A5357" s="75" t="s">
        <v>6496</v>
      </c>
      <c r="B5357" s="4" t="s">
        <v>6497</v>
      </c>
      <c r="C5357" s="75" t="s">
        <v>5803</v>
      </c>
      <c r="D5357" s="4" t="s">
        <v>25976</v>
      </c>
      <c r="E5357" s="81">
        <v>20.64</v>
      </c>
      <c r="F5357" s="77">
        <v>0</v>
      </c>
      <c r="H5357" s="77">
        <v>0</v>
      </c>
    </row>
    <row r="5358" spans="1:8" ht="19.899999999999999" hidden="1" customHeight="1">
      <c r="A5358" s="75" t="s">
        <v>6498</v>
      </c>
      <c r="B5358" s="4" t="s">
        <v>6499</v>
      </c>
      <c r="C5358" s="75" t="s">
        <v>5788</v>
      </c>
      <c r="D5358" s="4" t="s">
        <v>25976</v>
      </c>
      <c r="E5358" s="81">
        <v>24.8</v>
      </c>
      <c r="F5358" s="77">
        <v>0</v>
      </c>
      <c r="H5358" s="77">
        <v>0</v>
      </c>
    </row>
    <row r="5359" spans="1:8" ht="19.899999999999999" hidden="1" customHeight="1">
      <c r="A5359" s="75" t="s">
        <v>6500</v>
      </c>
      <c r="B5359" s="4" t="s">
        <v>6501</v>
      </c>
      <c r="C5359" s="75" t="s">
        <v>5321</v>
      </c>
      <c r="D5359" s="4" t="s">
        <v>25976</v>
      </c>
      <c r="E5359" s="81">
        <v>2317.5</v>
      </c>
      <c r="F5359" s="77">
        <v>0</v>
      </c>
      <c r="H5359" s="77">
        <v>0</v>
      </c>
    </row>
    <row r="5360" spans="1:8" ht="19.899999999999999" hidden="1" customHeight="1">
      <c r="A5360" s="75" t="s">
        <v>6502</v>
      </c>
      <c r="B5360" s="4" t="s">
        <v>6503</v>
      </c>
      <c r="C5360" s="75" t="s">
        <v>5777</v>
      </c>
      <c r="D5360" s="4" t="s">
        <v>25976</v>
      </c>
      <c r="E5360" s="81">
        <v>8.5299999999999994</v>
      </c>
      <c r="F5360" s="77">
        <v>0</v>
      </c>
      <c r="H5360" s="77">
        <v>0</v>
      </c>
    </row>
    <row r="5361" spans="1:8" ht="19.899999999999999" hidden="1" customHeight="1">
      <c r="A5361" s="75" t="s">
        <v>6504</v>
      </c>
      <c r="B5361" s="4" t="s">
        <v>6505</v>
      </c>
      <c r="C5361" s="75" t="s">
        <v>5944</v>
      </c>
      <c r="D5361" s="4" t="s">
        <v>25976</v>
      </c>
      <c r="E5361" s="81">
        <v>21.08</v>
      </c>
      <c r="F5361" s="77">
        <v>0</v>
      </c>
      <c r="H5361" s="77">
        <v>0</v>
      </c>
    </row>
    <row r="5362" spans="1:8" ht="19.899999999999999" hidden="1" customHeight="1">
      <c r="A5362" s="75" t="s">
        <v>6506</v>
      </c>
      <c r="B5362" s="4" t="s">
        <v>6507</v>
      </c>
      <c r="C5362" s="75" t="s">
        <v>5944</v>
      </c>
      <c r="D5362" s="4" t="s">
        <v>25976</v>
      </c>
      <c r="E5362" s="81">
        <v>56.25</v>
      </c>
      <c r="F5362" s="77">
        <v>0</v>
      </c>
      <c r="H5362" s="77">
        <v>0</v>
      </c>
    </row>
    <row r="5363" spans="1:8" ht="19.899999999999999" hidden="1" customHeight="1">
      <c r="A5363" s="75" t="s">
        <v>6508</v>
      </c>
      <c r="B5363" s="4" t="s">
        <v>6509</v>
      </c>
      <c r="C5363" s="75" t="s">
        <v>5944</v>
      </c>
      <c r="D5363" s="4" t="s">
        <v>25976</v>
      </c>
      <c r="E5363" s="81">
        <v>157.28</v>
      </c>
      <c r="F5363" s="77">
        <v>0</v>
      </c>
      <c r="H5363" s="77">
        <v>0</v>
      </c>
    </row>
    <row r="5364" spans="1:8" ht="19.899999999999999" hidden="1" customHeight="1">
      <c r="A5364" s="75" t="s">
        <v>6510</v>
      </c>
      <c r="B5364" s="4" t="s">
        <v>6511</v>
      </c>
      <c r="C5364" s="75" t="s">
        <v>5944</v>
      </c>
      <c r="D5364" s="4" t="s">
        <v>25976</v>
      </c>
      <c r="E5364" s="81">
        <v>188.17</v>
      </c>
      <c r="F5364" s="77">
        <v>0</v>
      </c>
      <c r="H5364" s="77">
        <v>0</v>
      </c>
    </row>
    <row r="5365" spans="1:8" ht="19.899999999999999" hidden="1" customHeight="1">
      <c r="A5365" s="75" t="s">
        <v>6512</v>
      </c>
      <c r="B5365" s="4" t="s">
        <v>6513</v>
      </c>
      <c r="C5365" s="75" t="s">
        <v>5777</v>
      </c>
      <c r="D5365" s="4" t="s">
        <v>25976</v>
      </c>
      <c r="E5365" s="81">
        <v>4.32</v>
      </c>
      <c r="F5365" s="77">
        <v>0</v>
      </c>
      <c r="H5365" s="77">
        <v>0</v>
      </c>
    </row>
    <row r="5366" spans="1:8" ht="19.899999999999999" hidden="1" customHeight="1">
      <c r="A5366" s="75" t="s">
        <v>6514</v>
      </c>
      <c r="B5366" s="4" t="s">
        <v>6515</v>
      </c>
      <c r="C5366" s="75" t="s">
        <v>5777</v>
      </c>
      <c r="D5366" s="4" t="s">
        <v>25976</v>
      </c>
      <c r="E5366" s="81">
        <v>31.87</v>
      </c>
      <c r="F5366" s="77">
        <v>0</v>
      </c>
      <c r="H5366" s="77">
        <v>0</v>
      </c>
    </row>
    <row r="5367" spans="1:8" ht="19.899999999999999" hidden="1" customHeight="1">
      <c r="A5367" s="75" t="s">
        <v>6516</v>
      </c>
      <c r="B5367" s="4" t="s">
        <v>6517</v>
      </c>
      <c r="C5367" s="75" t="s">
        <v>5803</v>
      </c>
      <c r="D5367" s="4" t="s">
        <v>25976</v>
      </c>
      <c r="E5367" s="81">
        <v>6.3</v>
      </c>
      <c r="F5367" s="77">
        <v>0</v>
      </c>
      <c r="H5367" s="77">
        <v>0</v>
      </c>
    </row>
    <row r="5368" spans="1:8" ht="19.899999999999999" hidden="1" customHeight="1">
      <c r="A5368" s="75" t="s">
        <v>6518</v>
      </c>
      <c r="B5368" s="4" t="s">
        <v>6519</v>
      </c>
      <c r="C5368" s="75" t="s">
        <v>5803</v>
      </c>
      <c r="D5368" s="4" t="s">
        <v>25976</v>
      </c>
      <c r="E5368" s="81">
        <v>0.51</v>
      </c>
      <c r="F5368" s="77">
        <v>0</v>
      </c>
      <c r="H5368" s="77">
        <v>0</v>
      </c>
    </row>
    <row r="5369" spans="1:8" ht="19.899999999999999" hidden="1" customHeight="1">
      <c r="A5369" s="75" t="s">
        <v>6520</v>
      </c>
      <c r="B5369" s="4" t="s">
        <v>6521</v>
      </c>
      <c r="C5369" s="75" t="s">
        <v>5321</v>
      </c>
      <c r="D5369" s="4" t="s">
        <v>25976</v>
      </c>
      <c r="E5369" s="81">
        <v>140.41</v>
      </c>
      <c r="F5369" s="77">
        <v>0</v>
      </c>
      <c r="H5369" s="77">
        <v>0</v>
      </c>
    </row>
    <row r="5370" spans="1:8" ht="19.899999999999999" hidden="1" customHeight="1">
      <c r="A5370" s="75" t="s">
        <v>6522</v>
      </c>
      <c r="B5370" s="4" t="s">
        <v>6523</v>
      </c>
      <c r="C5370" s="75" t="s">
        <v>5321</v>
      </c>
      <c r="D5370" s="4" t="s">
        <v>25976</v>
      </c>
      <c r="E5370" s="81">
        <v>168.93</v>
      </c>
      <c r="F5370" s="77">
        <v>0</v>
      </c>
      <c r="H5370" s="77">
        <v>0</v>
      </c>
    </row>
    <row r="5371" spans="1:8" ht="19.899999999999999" hidden="1" customHeight="1">
      <c r="A5371" s="75" t="s">
        <v>6524</v>
      </c>
      <c r="B5371" s="4" t="s">
        <v>6525</v>
      </c>
      <c r="C5371" s="75" t="s">
        <v>5803</v>
      </c>
      <c r="D5371" s="4" t="s">
        <v>25976</v>
      </c>
      <c r="E5371" s="81">
        <v>146.51</v>
      </c>
      <c r="F5371" s="77">
        <v>0</v>
      </c>
      <c r="H5371" s="77">
        <v>0</v>
      </c>
    </row>
    <row r="5372" spans="1:8" ht="19.899999999999999" hidden="1" customHeight="1">
      <c r="A5372" s="75" t="s">
        <v>6526</v>
      </c>
      <c r="B5372" s="4" t="s">
        <v>6527</v>
      </c>
      <c r="C5372" s="75" t="s">
        <v>5856</v>
      </c>
      <c r="D5372" s="4" t="s">
        <v>25976</v>
      </c>
      <c r="E5372" s="81" t="e">
        <v>#VALUE!</v>
      </c>
      <c r="F5372" s="77">
        <v>0</v>
      </c>
      <c r="H5372" s="77">
        <v>0</v>
      </c>
    </row>
    <row r="5373" spans="1:8" ht="19.899999999999999" hidden="1" customHeight="1">
      <c r="A5373" s="75" t="s">
        <v>6528</v>
      </c>
      <c r="B5373" s="4" t="s">
        <v>6529</v>
      </c>
      <c r="C5373" s="75" t="s">
        <v>5777</v>
      </c>
      <c r="D5373" s="4" t="s">
        <v>25976</v>
      </c>
      <c r="E5373" s="81">
        <v>104.81</v>
      </c>
      <c r="F5373" s="77">
        <v>0</v>
      </c>
      <c r="H5373" s="77">
        <v>0</v>
      </c>
    </row>
    <row r="5374" spans="1:8" ht="19.899999999999999" hidden="1" customHeight="1">
      <c r="A5374" s="75" t="s">
        <v>6530</v>
      </c>
      <c r="B5374" s="4" t="s">
        <v>6531</v>
      </c>
      <c r="C5374" s="75" t="s">
        <v>5856</v>
      </c>
      <c r="D5374" s="4" t="s">
        <v>25976</v>
      </c>
      <c r="E5374" s="81">
        <v>0.72</v>
      </c>
      <c r="F5374" s="77">
        <v>0</v>
      </c>
      <c r="H5374" s="77">
        <v>0</v>
      </c>
    </row>
    <row r="5375" spans="1:8" ht="19.899999999999999" hidden="1" customHeight="1">
      <c r="A5375" s="75" t="s">
        <v>6532</v>
      </c>
      <c r="B5375" s="4" t="s">
        <v>6533</v>
      </c>
      <c r="C5375" s="75" t="s">
        <v>5856</v>
      </c>
      <c r="D5375" s="4" t="s">
        <v>25976</v>
      </c>
      <c r="E5375" s="81">
        <v>170.8</v>
      </c>
      <c r="F5375" s="77">
        <v>0</v>
      </c>
      <c r="H5375" s="77">
        <v>0</v>
      </c>
    </row>
    <row r="5376" spans="1:8" ht="19.899999999999999" hidden="1" customHeight="1">
      <c r="A5376" s="75" t="s">
        <v>6534</v>
      </c>
      <c r="B5376" s="4" t="s">
        <v>6535</v>
      </c>
      <c r="C5376" s="75" t="s">
        <v>5856</v>
      </c>
      <c r="D5376" s="4" t="s">
        <v>25976</v>
      </c>
      <c r="E5376" s="81">
        <v>196.68</v>
      </c>
      <c r="F5376" s="77">
        <v>0</v>
      </c>
      <c r="H5376" s="77">
        <v>0</v>
      </c>
    </row>
    <row r="5377" spans="1:8" ht="19.899999999999999" hidden="1" customHeight="1">
      <c r="A5377" s="75" t="s">
        <v>6536</v>
      </c>
      <c r="B5377" s="4" t="s">
        <v>6537</v>
      </c>
      <c r="C5377" s="75" t="s">
        <v>5321</v>
      </c>
      <c r="D5377" s="4" t="s">
        <v>25976</v>
      </c>
      <c r="E5377" s="81">
        <v>134.93</v>
      </c>
      <c r="F5377" s="77">
        <v>0</v>
      </c>
      <c r="H5377" s="77">
        <v>0</v>
      </c>
    </row>
    <row r="5378" spans="1:8" ht="19.899999999999999" hidden="1" customHeight="1">
      <c r="A5378" s="75" t="s">
        <v>6538</v>
      </c>
      <c r="B5378" s="4" t="s">
        <v>6539</v>
      </c>
      <c r="C5378" s="75" t="s">
        <v>5856</v>
      </c>
      <c r="D5378" s="4" t="s">
        <v>25976</v>
      </c>
      <c r="E5378" s="81">
        <v>0.19</v>
      </c>
      <c r="F5378" s="77">
        <v>0</v>
      </c>
      <c r="H5378" s="77">
        <v>0</v>
      </c>
    </row>
    <row r="5379" spans="1:8" ht="19.899999999999999" hidden="1" customHeight="1">
      <c r="A5379" s="75" t="s">
        <v>6540</v>
      </c>
      <c r="B5379" s="4" t="s">
        <v>6541</v>
      </c>
      <c r="C5379" s="75" t="s">
        <v>5856</v>
      </c>
      <c r="D5379" s="4" t="s">
        <v>25976</v>
      </c>
      <c r="E5379" s="81">
        <v>273.94</v>
      </c>
      <c r="F5379" s="77">
        <v>0</v>
      </c>
      <c r="H5379" s="77">
        <v>0</v>
      </c>
    </row>
    <row r="5380" spans="1:8" ht="19.899999999999999" hidden="1" customHeight="1">
      <c r="A5380" s="75" t="s">
        <v>6542</v>
      </c>
      <c r="B5380" s="4" t="s">
        <v>6543</v>
      </c>
      <c r="C5380" s="75" t="s">
        <v>5777</v>
      </c>
      <c r="D5380" s="4" t="s">
        <v>25976</v>
      </c>
      <c r="E5380" s="81">
        <v>127.71</v>
      </c>
      <c r="F5380" s="77">
        <v>0</v>
      </c>
      <c r="H5380" s="77">
        <v>0</v>
      </c>
    </row>
    <row r="5381" spans="1:8" ht="19.899999999999999" hidden="1" customHeight="1">
      <c r="A5381" s="75" t="s">
        <v>6544</v>
      </c>
      <c r="B5381" s="4" t="s">
        <v>6545</v>
      </c>
      <c r="C5381" s="75" t="s">
        <v>5856</v>
      </c>
      <c r="D5381" s="4" t="s">
        <v>25976</v>
      </c>
      <c r="E5381" s="81">
        <v>390.99</v>
      </c>
      <c r="F5381" s="77">
        <v>0</v>
      </c>
      <c r="H5381" s="77">
        <v>0</v>
      </c>
    </row>
    <row r="5382" spans="1:8" ht="19.899999999999999" hidden="1" customHeight="1">
      <c r="A5382" s="75" t="s">
        <v>6546</v>
      </c>
      <c r="B5382" s="4" t="s">
        <v>6547</v>
      </c>
      <c r="C5382" s="75" t="s">
        <v>5856</v>
      </c>
      <c r="D5382" s="4" t="s">
        <v>25976</v>
      </c>
      <c r="E5382" s="81">
        <v>399.42</v>
      </c>
      <c r="F5382" s="77">
        <v>0</v>
      </c>
      <c r="H5382" s="77">
        <v>0</v>
      </c>
    </row>
    <row r="5383" spans="1:8" ht="19.899999999999999" hidden="1" customHeight="1">
      <c r="A5383" s="75" t="s">
        <v>6548</v>
      </c>
      <c r="B5383" s="4" t="s">
        <v>6549</v>
      </c>
      <c r="C5383" s="75" t="s">
        <v>5777</v>
      </c>
      <c r="D5383" s="4" t="s">
        <v>25976</v>
      </c>
      <c r="E5383" s="81">
        <v>18</v>
      </c>
      <c r="F5383" s="77">
        <v>0</v>
      </c>
      <c r="H5383" s="77">
        <v>0</v>
      </c>
    </row>
    <row r="5384" spans="1:8" ht="19.899999999999999" hidden="1" customHeight="1">
      <c r="A5384" s="75" t="s">
        <v>6550</v>
      </c>
      <c r="B5384" s="4" t="s">
        <v>6551</v>
      </c>
      <c r="C5384" s="75" t="s">
        <v>5777</v>
      </c>
      <c r="D5384" s="4" t="s">
        <v>25976</v>
      </c>
      <c r="E5384" s="81">
        <v>18.579999999999998</v>
      </c>
      <c r="F5384" s="77">
        <v>0</v>
      </c>
      <c r="H5384" s="77">
        <v>0</v>
      </c>
    </row>
    <row r="5385" spans="1:8" ht="19.899999999999999" hidden="1" customHeight="1">
      <c r="A5385" s="75" t="s">
        <v>6552</v>
      </c>
      <c r="B5385" s="4" t="s">
        <v>6553</v>
      </c>
      <c r="C5385" s="75" t="s">
        <v>5803</v>
      </c>
      <c r="D5385" s="4" t="s">
        <v>25976</v>
      </c>
      <c r="E5385" s="81">
        <v>98102.59</v>
      </c>
      <c r="F5385" s="77">
        <v>0</v>
      </c>
      <c r="H5385" s="77">
        <v>0</v>
      </c>
    </row>
    <row r="5386" spans="1:8" ht="19.899999999999999" hidden="1" customHeight="1">
      <c r="A5386" s="75" t="s">
        <v>6554</v>
      </c>
      <c r="B5386" s="4" t="s">
        <v>6555</v>
      </c>
      <c r="C5386" s="75" t="s">
        <v>5803</v>
      </c>
      <c r="D5386" s="4" t="s">
        <v>25976</v>
      </c>
      <c r="E5386" s="81">
        <v>495.01</v>
      </c>
      <c r="F5386" s="77">
        <v>0</v>
      </c>
      <c r="H5386" s="77">
        <v>0</v>
      </c>
    </row>
    <row r="5387" spans="1:8" ht="19.899999999999999" hidden="1" customHeight="1">
      <c r="A5387" s="75" t="s">
        <v>6556</v>
      </c>
      <c r="B5387" s="4" t="s">
        <v>6557</v>
      </c>
      <c r="C5387" s="75" t="s">
        <v>5803</v>
      </c>
      <c r="D5387" s="4" t="s">
        <v>25976</v>
      </c>
      <c r="E5387" s="81">
        <v>266.33</v>
      </c>
      <c r="F5387" s="77">
        <v>0</v>
      </c>
      <c r="H5387" s="77">
        <v>0</v>
      </c>
    </row>
    <row r="5388" spans="1:8" ht="19.899999999999999" hidden="1" customHeight="1">
      <c r="A5388" s="75" t="s">
        <v>6558</v>
      </c>
      <c r="B5388" s="4" t="s">
        <v>6559</v>
      </c>
      <c r="C5388" s="75" t="s">
        <v>5803</v>
      </c>
      <c r="D5388" s="4" t="s">
        <v>25976</v>
      </c>
      <c r="E5388" s="81">
        <v>273.79000000000002</v>
      </c>
      <c r="F5388" s="77">
        <v>0</v>
      </c>
      <c r="H5388" s="77">
        <v>0</v>
      </c>
    </row>
    <row r="5389" spans="1:8" ht="19.899999999999999" hidden="1" customHeight="1">
      <c r="A5389" s="75" t="s">
        <v>6560</v>
      </c>
      <c r="B5389" s="4" t="s">
        <v>6561</v>
      </c>
      <c r="C5389" s="75" t="s">
        <v>5803</v>
      </c>
      <c r="D5389" s="4" t="s">
        <v>25976</v>
      </c>
      <c r="E5389" s="81">
        <v>312.43</v>
      </c>
      <c r="F5389" s="77">
        <v>0</v>
      </c>
      <c r="H5389" s="77">
        <v>0</v>
      </c>
    </row>
    <row r="5390" spans="1:8" ht="19.899999999999999" hidden="1" customHeight="1">
      <c r="A5390" s="75" t="s">
        <v>6562</v>
      </c>
      <c r="B5390" s="4" t="s">
        <v>6563</v>
      </c>
      <c r="C5390" s="75" t="s">
        <v>5856</v>
      </c>
      <c r="D5390" s="4" t="s">
        <v>25976</v>
      </c>
      <c r="E5390" s="81">
        <v>10.24</v>
      </c>
      <c r="F5390" s="77">
        <v>0</v>
      </c>
      <c r="H5390" s="77">
        <v>0</v>
      </c>
    </row>
    <row r="5391" spans="1:8" ht="19.899999999999999" hidden="1" customHeight="1">
      <c r="A5391" s="75" t="s">
        <v>6564</v>
      </c>
      <c r="B5391" s="4" t="s">
        <v>6565</v>
      </c>
      <c r="C5391" s="75" t="s">
        <v>5803</v>
      </c>
      <c r="D5391" s="4" t="s">
        <v>25976</v>
      </c>
      <c r="E5391" s="81">
        <v>268570.51</v>
      </c>
      <c r="F5391" s="77">
        <v>0</v>
      </c>
      <c r="H5391" s="77">
        <v>0</v>
      </c>
    </row>
    <row r="5392" spans="1:8" ht="19.899999999999999" hidden="1" customHeight="1">
      <c r="A5392" s="75" t="s">
        <v>6566</v>
      </c>
      <c r="B5392" s="4" t="s">
        <v>6567</v>
      </c>
      <c r="C5392" s="75" t="s">
        <v>5803</v>
      </c>
      <c r="D5392" s="4" t="s">
        <v>25976</v>
      </c>
      <c r="E5392" s="81">
        <v>288646.78999999998</v>
      </c>
      <c r="F5392" s="77">
        <v>0</v>
      </c>
      <c r="H5392" s="77">
        <v>0</v>
      </c>
    </row>
    <row r="5393" spans="1:8" ht="19.899999999999999" hidden="1" customHeight="1">
      <c r="A5393" s="75" t="s">
        <v>6568</v>
      </c>
      <c r="B5393" s="4" t="s">
        <v>6569</v>
      </c>
      <c r="C5393" s="75" t="s">
        <v>5803</v>
      </c>
      <c r="D5393" s="4" t="s">
        <v>25976</v>
      </c>
      <c r="E5393" s="81">
        <v>308795.38</v>
      </c>
      <c r="F5393" s="77">
        <v>0</v>
      </c>
      <c r="H5393" s="77">
        <v>0</v>
      </c>
    </row>
    <row r="5394" spans="1:8" ht="19.899999999999999" hidden="1" customHeight="1">
      <c r="A5394" s="75" t="s">
        <v>6570</v>
      </c>
      <c r="B5394" s="4" t="s">
        <v>6571</v>
      </c>
      <c r="C5394" s="75" t="s">
        <v>5803</v>
      </c>
      <c r="D5394" s="4" t="s">
        <v>25976</v>
      </c>
      <c r="E5394" s="81">
        <v>344314.11</v>
      </c>
      <c r="F5394" s="77">
        <v>0</v>
      </c>
      <c r="H5394" s="77">
        <v>0</v>
      </c>
    </row>
    <row r="5395" spans="1:8" ht="19.899999999999999" hidden="1" customHeight="1">
      <c r="A5395" s="75" t="s">
        <v>6572</v>
      </c>
      <c r="B5395" s="4" t="s">
        <v>6573</v>
      </c>
      <c r="C5395" s="75" t="s">
        <v>5803</v>
      </c>
      <c r="D5395" s="4" t="s">
        <v>25976</v>
      </c>
      <c r="E5395" s="81">
        <v>381039.96</v>
      </c>
      <c r="F5395" s="77">
        <v>0</v>
      </c>
      <c r="H5395" s="77">
        <v>0</v>
      </c>
    </row>
    <row r="5396" spans="1:8" ht="19.899999999999999" hidden="1" customHeight="1">
      <c r="A5396" s="75" t="s">
        <v>6574</v>
      </c>
      <c r="B5396" s="4" t="s">
        <v>6575</v>
      </c>
      <c r="C5396" s="75" t="s">
        <v>5803</v>
      </c>
      <c r="D5396" s="4" t="s">
        <v>25976</v>
      </c>
      <c r="E5396" s="81">
        <v>386986.79</v>
      </c>
      <c r="F5396" s="77">
        <v>0</v>
      </c>
      <c r="H5396" s="77">
        <v>0</v>
      </c>
    </row>
    <row r="5397" spans="1:8" ht="19.899999999999999" hidden="1" customHeight="1">
      <c r="A5397" s="75" t="s">
        <v>6576</v>
      </c>
      <c r="B5397" s="4" t="s">
        <v>6577</v>
      </c>
      <c r="C5397" s="75" t="s">
        <v>5803</v>
      </c>
      <c r="D5397" s="4" t="s">
        <v>25976</v>
      </c>
      <c r="E5397" s="81">
        <v>497882.51</v>
      </c>
      <c r="F5397" s="77">
        <v>0</v>
      </c>
      <c r="H5397" s="77">
        <v>0</v>
      </c>
    </row>
    <row r="5398" spans="1:8" ht="19.899999999999999" hidden="1" customHeight="1">
      <c r="A5398" s="75" t="s">
        <v>6578</v>
      </c>
      <c r="B5398" s="4" t="s">
        <v>6579</v>
      </c>
      <c r="C5398" s="75" t="s">
        <v>5803</v>
      </c>
      <c r="D5398" s="4" t="s">
        <v>25976</v>
      </c>
      <c r="E5398" s="81">
        <v>505940.31</v>
      </c>
      <c r="F5398" s="77">
        <v>0</v>
      </c>
      <c r="H5398" s="77">
        <v>0</v>
      </c>
    </row>
    <row r="5399" spans="1:8" ht="19.899999999999999" hidden="1" customHeight="1">
      <c r="A5399" s="75" t="s">
        <v>6580</v>
      </c>
      <c r="B5399" s="4" t="s">
        <v>6581</v>
      </c>
      <c r="C5399" s="75" t="s">
        <v>5803</v>
      </c>
      <c r="D5399" s="4" t="s">
        <v>25976</v>
      </c>
      <c r="E5399" s="81">
        <v>567131.65</v>
      </c>
      <c r="F5399" s="77">
        <v>0</v>
      </c>
      <c r="H5399" s="77">
        <v>0</v>
      </c>
    </row>
    <row r="5400" spans="1:8" ht="19.899999999999999" hidden="1" customHeight="1">
      <c r="A5400" s="75" t="s">
        <v>6582</v>
      </c>
      <c r="B5400" s="4" t="s">
        <v>6583</v>
      </c>
      <c r="C5400" s="75" t="s">
        <v>5803</v>
      </c>
      <c r="D5400" s="4" t="s">
        <v>25976</v>
      </c>
      <c r="E5400" s="81">
        <v>621458.44999999995</v>
      </c>
      <c r="F5400" s="77">
        <v>0</v>
      </c>
      <c r="H5400" s="77">
        <v>0</v>
      </c>
    </row>
    <row r="5401" spans="1:8" ht="19.899999999999999" hidden="1" customHeight="1">
      <c r="A5401" s="75" t="s">
        <v>6584</v>
      </c>
      <c r="B5401" s="4" t="s">
        <v>6585</v>
      </c>
      <c r="C5401" s="75" t="s">
        <v>5803</v>
      </c>
      <c r="D5401" s="4" t="s">
        <v>25976</v>
      </c>
      <c r="E5401" s="81">
        <v>638120.93000000005</v>
      </c>
      <c r="F5401" s="77">
        <v>0</v>
      </c>
      <c r="H5401" s="77">
        <v>0</v>
      </c>
    </row>
    <row r="5402" spans="1:8" ht="19.899999999999999" hidden="1" customHeight="1">
      <c r="A5402" s="75" t="s">
        <v>6586</v>
      </c>
      <c r="B5402" s="4" t="s">
        <v>6587</v>
      </c>
      <c r="C5402" s="75" t="s">
        <v>5803</v>
      </c>
      <c r="D5402" s="4" t="s">
        <v>25976</v>
      </c>
      <c r="E5402" s="81">
        <v>690750.31</v>
      </c>
      <c r="F5402" s="77">
        <v>0</v>
      </c>
      <c r="H5402" s="77">
        <v>0</v>
      </c>
    </row>
    <row r="5403" spans="1:8" ht="19.899999999999999" hidden="1" customHeight="1">
      <c r="A5403" s="75" t="s">
        <v>6588</v>
      </c>
      <c r="B5403" s="4" t="s">
        <v>6589</v>
      </c>
      <c r="C5403" s="75" t="s">
        <v>5803</v>
      </c>
      <c r="D5403" s="4" t="s">
        <v>25976</v>
      </c>
      <c r="E5403" s="81">
        <v>229024.28</v>
      </c>
      <c r="F5403" s="77">
        <v>0</v>
      </c>
      <c r="H5403" s="77">
        <v>0</v>
      </c>
    </row>
    <row r="5404" spans="1:8" ht="19.899999999999999" hidden="1" customHeight="1">
      <c r="A5404" s="75" t="s">
        <v>6590</v>
      </c>
      <c r="B5404" s="4" t="s">
        <v>6591</v>
      </c>
      <c r="C5404" s="75" t="s">
        <v>5803</v>
      </c>
      <c r="D5404" s="4" t="s">
        <v>25976</v>
      </c>
      <c r="E5404" s="81">
        <v>235031.69</v>
      </c>
      <c r="F5404" s="77">
        <v>0</v>
      </c>
      <c r="H5404" s="77">
        <v>0</v>
      </c>
    </row>
    <row r="5405" spans="1:8" ht="19.899999999999999" hidden="1" customHeight="1">
      <c r="A5405" s="75" t="s">
        <v>6592</v>
      </c>
      <c r="B5405" s="4" t="s">
        <v>6593</v>
      </c>
      <c r="C5405" s="75" t="s">
        <v>5803</v>
      </c>
      <c r="D5405" s="4" t="s">
        <v>25976</v>
      </c>
      <c r="E5405" s="81">
        <v>252965.88</v>
      </c>
      <c r="F5405" s="77">
        <v>0</v>
      </c>
      <c r="H5405" s="77">
        <v>0</v>
      </c>
    </row>
    <row r="5406" spans="1:8" ht="19.899999999999999" hidden="1" customHeight="1">
      <c r="A5406" s="75" t="s">
        <v>6594</v>
      </c>
      <c r="B5406" s="4" t="s">
        <v>6595</v>
      </c>
      <c r="C5406" s="75" t="s">
        <v>5803</v>
      </c>
      <c r="D5406" s="4" t="s">
        <v>25976</v>
      </c>
      <c r="E5406" s="81">
        <v>270897.7</v>
      </c>
      <c r="F5406" s="77">
        <v>0</v>
      </c>
      <c r="H5406" s="77">
        <v>0</v>
      </c>
    </row>
    <row r="5407" spans="1:8" ht="19.899999999999999" hidden="1" customHeight="1">
      <c r="A5407" s="75" t="s">
        <v>6596</v>
      </c>
      <c r="B5407" s="4" t="s">
        <v>6597</v>
      </c>
      <c r="C5407" s="75" t="s">
        <v>5803</v>
      </c>
      <c r="D5407" s="4" t="s">
        <v>25976</v>
      </c>
      <c r="E5407" s="81">
        <v>288844.67</v>
      </c>
      <c r="F5407" s="77">
        <v>0</v>
      </c>
      <c r="H5407" s="77">
        <v>0</v>
      </c>
    </row>
    <row r="5408" spans="1:8" ht="19.899999999999999" hidden="1" customHeight="1">
      <c r="A5408" s="75" t="s">
        <v>6598</v>
      </c>
      <c r="B5408" s="4" t="s">
        <v>6599</v>
      </c>
      <c r="C5408" s="75" t="s">
        <v>5803</v>
      </c>
      <c r="D5408" s="4" t="s">
        <v>25976</v>
      </c>
      <c r="E5408" s="81">
        <v>320097.58</v>
      </c>
      <c r="F5408" s="77">
        <v>0</v>
      </c>
      <c r="H5408" s="77">
        <v>0</v>
      </c>
    </row>
    <row r="5409" spans="1:8" ht="19.899999999999999" hidden="1" customHeight="1">
      <c r="A5409" s="75" t="s">
        <v>6600</v>
      </c>
      <c r="B5409" s="4" t="s">
        <v>6601</v>
      </c>
      <c r="C5409" s="75" t="s">
        <v>5803</v>
      </c>
      <c r="D5409" s="4" t="s">
        <v>25976</v>
      </c>
      <c r="E5409" s="81">
        <v>352536.81</v>
      </c>
      <c r="F5409" s="77">
        <v>0</v>
      </c>
      <c r="H5409" s="77">
        <v>0</v>
      </c>
    </row>
    <row r="5410" spans="1:8" ht="19.899999999999999" hidden="1" customHeight="1">
      <c r="A5410" s="75" t="s">
        <v>6602</v>
      </c>
      <c r="B5410" s="4" t="s">
        <v>6603</v>
      </c>
      <c r="C5410" s="75" t="s">
        <v>5803</v>
      </c>
      <c r="D5410" s="4" t="s">
        <v>25976</v>
      </c>
      <c r="E5410" s="81">
        <v>358384.55</v>
      </c>
      <c r="F5410" s="77">
        <v>0</v>
      </c>
      <c r="H5410" s="77">
        <v>0</v>
      </c>
    </row>
    <row r="5411" spans="1:8" ht="19.899999999999999" hidden="1" customHeight="1">
      <c r="A5411" s="75" t="s">
        <v>6604</v>
      </c>
      <c r="B5411" s="4" t="s">
        <v>6605</v>
      </c>
      <c r="C5411" s="75" t="s">
        <v>5803</v>
      </c>
      <c r="D5411" s="4" t="s">
        <v>25976</v>
      </c>
      <c r="E5411" s="81">
        <v>384442.56</v>
      </c>
      <c r="F5411" s="77">
        <v>0</v>
      </c>
      <c r="H5411" s="77">
        <v>0</v>
      </c>
    </row>
    <row r="5412" spans="1:8" ht="19.899999999999999" hidden="1" customHeight="1">
      <c r="A5412" s="75" t="s">
        <v>6606</v>
      </c>
      <c r="B5412" s="4" t="s">
        <v>6607</v>
      </c>
      <c r="C5412" s="75" t="s">
        <v>5803</v>
      </c>
      <c r="D5412" s="4" t="s">
        <v>25976</v>
      </c>
      <c r="E5412" s="81">
        <v>392361.64</v>
      </c>
      <c r="F5412" s="77">
        <v>0</v>
      </c>
      <c r="H5412" s="77">
        <v>0</v>
      </c>
    </row>
    <row r="5413" spans="1:8" ht="19.899999999999999" hidden="1" customHeight="1">
      <c r="A5413" s="75" t="s">
        <v>6608</v>
      </c>
      <c r="B5413" s="4" t="s">
        <v>6609</v>
      </c>
      <c r="C5413" s="75" t="s">
        <v>5803</v>
      </c>
      <c r="D5413" s="4" t="s">
        <v>25976</v>
      </c>
      <c r="E5413" s="81">
        <v>418510.96</v>
      </c>
      <c r="F5413" s="77">
        <v>0</v>
      </c>
      <c r="H5413" s="77">
        <v>0</v>
      </c>
    </row>
    <row r="5414" spans="1:8" ht="19.899999999999999" hidden="1" customHeight="1">
      <c r="A5414" s="75" t="s">
        <v>6610</v>
      </c>
      <c r="B5414" s="4" t="s">
        <v>6611</v>
      </c>
      <c r="C5414" s="75" t="s">
        <v>5803</v>
      </c>
      <c r="D5414" s="4" t="s">
        <v>25976</v>
      </c>
      <c r="E5414" s="81">
        <v>479652.72</v>
      </c>
      <c r="F5414" s="77">
        <v>0</v>
      </c>
      <c r="H5414" s="77">
        <v>0</v>
      </c>
    </row>
    <row r="5415" spans="1:8" ht="19.899999999999999" hidden="1" customHeight="1">
      <c r="A5415" s="75" t="s">
        <v>6612</v>
      </c>
      <c r="B5415" s="4" t="s">
        <v>6613</v>
      </c>
      <c r="C5415" s="75" t="s">
        <v>5803</v>
      </c>
      <c r="D5415" s="4" t="s">
        <v>25976</v>
      </c>
      <c r="E5415" s="81">
        <v>496032.79</v>
      </c>
      <c r="F5415" s="77">
        <v>0</v>
      </c>
      <c r="H5415" s="77">
        <v>0</v>
      </c>
    </row>
    <row r="5416" spans="1:8" ht="19.899999999999999" hidden="1" customHeight="1">
      <c r="A5416" s="75" t="s">
        <v>6614</v>
      </c>
      <c r="B5416" s="4" t="s">
        <v>6615</v>
      </c>
      <c r="C5416" s="75" t="s">
        <v>5803</v>
      </c>
      <c r="D5416" s="4" t="s">
        <v>25976</v>
      </c>
      <c r="E5416" s="81">
        <v>534665.42000000004</v>
      </c>
      <c r="F5416" s="77">
        <v>0</v>
      </c>
      <c r="H5416" s="77">
        <v>0</v>
      </c>
    </row>
    <row r="5417" spans="1:8" ht="19.899999999999999" hidden="1" customHeight="1">
      <c r="A5417" s="75" t="s">
        <v>6616</v>
      </c>
      <c r="B5417" s="4" t="s">
        <v>6617</v>
      </c>
      <c r="C5417" s="75" t="s">
        <v>5856</v>
      </c>
      <c r="D5417" s="4" t="s">
        <v>25976</v>
      </c>
      <c r="E5417" s="81">
        <v>1.5</v>
      </c>
      <c r="F5417" s="77">
        <v>0</v>
      </c>
      <c r="H5417" s="77">
        <v>0</v>
      </c>
    </row>
    <row r="5418" spans="1:8" ht="19.899999999999999" hidden="1" customHeight="1">
      <c r="A5418" s="75" t="s">
        <v>6618</v>
      </c>
      <c r="B5418" s="4" t="s">
        <v>6619</v>
      </c>
      <c r="C5418" s="75" t="s">
        <v>5803</v>
      </c>
      <c r="D5418" s="4" t="s">
        <v>25976</v>
      </c>
      <c r="E5418" s="81">
        <v>956.84</v>
      </c>
      <c r="F5418" s="77">
        <v>0</v>
      </c>
      <c r="H5418" s="77">
        <v>0</v>
      </c>
    </row>
    <row r="5419" spans="1:8" ht="19.899999999999999" hidden="1" customHeight="1">
      <c r="A5419" s="75" t="s">
        <v>6620</v>
      </c>
      <c r="B5419" s="4" t="s">
        <v>6621</v>
      </c>
      <c r="C5419" s="75" t="s">
        <v>5803</v>
      </c>
      <c r="D5419" s="4" t="s">
        <v>25976</v>
      </c>
      <c r="E5419" s="81">
        <v>5.34</v>
      </c>
      <c r="F5419" s="77">
        <v>0</v>
      </c>
      <c r="H5419" s="77">
        <v>0</v>
      </c>
    </row>
    <row r="5420" spans="1:8" ht="19.899999999999999" hidden="1" customHeight="1">
      <c r="A5420" s="75" t="s">
        <v>6622</v>
      </c>
      <c r="B5420" s="4" t="s">
        <v>6623</v>
      </c>
      <c r="C5420" s="75" t="s">
        <v>5803</v>
      </c>
      <c r="D5420" s="4" t="s">
        <v>25976</v>
      </c>
      <c r="E5420" s="81">
        <v>83.6</v>
      </c>
      <c r="F5420" s="77">
        <v>0</v>
      </c>
      <c r="H5420" s="77">
        <v>0</v>
      </c>
    </row>
    <row r="5421" spans="1:8" ht="19.899999999999999" hidden="1" customHeight="1">
      <c r="A5421" s="75" t="s">
        <v>6624</v>
      </c>
      <c r="B5421" s="4" t="s">
        <v>6625</v>
      </c>
      <c r="C5421" s="75" t="s">
        <v>5803</v>
      </c>
      <c r="D5421" s="4" t="s">
        <v>25976</v>
      </c>
      <c r="E5421" s="81">
        <v>58.93</v>
      </c>
      <c r="F5421" s="77">
        <v>0</v>
      </c>
      <c r="H5421" s="77">
        <v>0</v>
      </c>
    </row>
    <row r="5422" spans="1:8" ht="19.899999999999999" hidden="1" customHeight="1">
      <c r="A5422" s="75" t="s">
        <v>6626</v>
      </c>
      <c r="B5422" s="4" t="s">
        <v>6627</v>
      </c>
      <c r="C5422" s="75" t="s">
        <v>5803</v>
      </c>
      <c r="D5422" s="4" t="s">
        <v>25976</v>
      </c>
      <c r="E5422" s="81">
        <v>32.159999999999997</v>
      </c>
      <c r="F5422" s="77">
        <v>0</v>
      </c>
      <c r="H5422" s="77">
        <v>0</v>
      </c>
    </row>
    <row r="5423" spans="1:8" ht="19.899999999999999" hidden="1" customHeight="1">
      <c r="A5423" s="75" t="s">
        <v>6628</v>
      </c>
      <c r="B5423" s="4" t="s">
        <v>6629</v>
      </c>
      <c r="C5423" s="75" t="s">
        <v>5856</v>
      </c>
      <c r="D5423" s="4" t="s">
        <v>25976</v>
      </c>
      <c r="E5423" s="81">
        <v>2.5099999999999998</v>
      </c>
      <c r="F5423" s="77">
        <v>0</v>
      </c>
      <c r="H5423" s="77">
        <v>0</v>
      </c>
    </row>
    <row r="5424" spans="1:8" ht="19.899999999999999" hidden="1" customHeight="1">
      <c r="A5424" s="75" t="s">
        <v>6630</v>
      </c>
      <c r="B5424" s="4" t="s">
        <v>6631</v>
      </c>
      <c r="C5424" s="75" t="s">
        <v>5803</v>
      </c>
      <c r="D5424" s="4" t="s">
        <v>25976</v>
      </c>
      <c r="E5424" s="81">
        <v>194.74</v>
      </c>
      <c r="F5424" s="77">
        <v>0</v>
      </c>
      <c r="H5424" s="77">
        <v>0</v>
      </c>
    </row>
    <row r="5425" spans="1:8" ht="19.899999999999999" hidden="1" customHeight="1">
      <c r="A5425" s="75" t="s">
        <v>6632</v>
      </c>
      <c r="B5425" s="4" t="s">
        <v>6633</v>
      </c>
      <c r="C5425" s="75" t="s">
        <v>5803</v>
      </c>
      <c r="D5425" s="4" t="s">
        <v>25976</v>
      </c>
      <c r="E5425" s="81">
        <v>75.78</v>
      </c>
      <c r="F5425" s="77">
        <v>0</v>
      </c>
      <c r="H5425" s="77">
        <v>0</v>
      </c>
    </row>
    <row r="5426" spans="1:8" ht="19.899999999999999" hidden="1" customHeight="1">
      <c r="A5426" s="75" t="s">
        <v>6634</v>
      </c>
      <c r="B5426" s="4" t="s">
        <v>6635</v>
      </c>
      <c r="C5426" s="75" t="s">
        <v>5803</v>
      </c>
      <c r="D5426" s="4" t="s">
        <v>25976</v>
      </c>
      <c r="E5426" s="81">
        <v>28.33</v>
      </c>
      <c r="F5426" s="77">
        <v>0</v>
      </c>
      <c r="H5426" s="77">
        <v>0</v>
      </c>
    </row>
    <row r="5427" spans="1:8" ht="19.899999999999999" hidden="1" customHeight="1">
      <c r="A5427" s="75" t="s">
        <v>6636</v>
      </c>
      <c r="B5427" s="4" t="s">
        <v>6637</v>
      </c>
      <c r="C5427" s="75" t="s">
        <v>5944</v>
      </c>
      <c r="D5427" s="4" t="s">
        <v>25976</v>
      </c>
      <c r="E5427" s="81">
        <v>52.06</v>
      </c>
      <c r="F5427" s="77">
        <v>0</v>
      </c>
      <c r="H5427" s="77">
        <v>0</v>
      </c>
    </row>
    <row r="5428" spans="1:8" ht="19.899999999999999" hidden="1" customHeight="1">
      <c r="A5428" s="75" t="s">
        <v>6638</v>
      </c>
      <c r="B5428" s="4" t="s">
        <v>6639</v>
      </c>
      <c r="C5428" s="75" t="s">
        <v>5788</v>
      </c>
      <c r="D5428" s="4" t="s">
        <v>25976</v>
      </c>
      <c r="E5428" s="81">
        <v>28.11</v>
      </c>
      <c r="F5428" s="77">
        <v>0</v>
      </c>
      <c r="H5428" s="77">
        <v>0</v>
      </c>
    </row>
    <row r="5429" spans="1:8" ht="19.899999999999999" hidden="1" customHeight="1">
      <c r="A5429" s="75" t="s">
        <v>6640</v>
      </c>
      <c r="B5429" s="4" t="s">
        <v>6641</v>
      </c>
      <c r="C5429" s="75" t="s">
        <v>5788</v>
      </c>
      <c r="D5429" s="4" t="s">
        <v>25976</v>
      </c>
      <c r="E5429" s="81">
        <v>25.31</v>
      </c>
      <c r="F5429" s="77">
        <v>0</v>
      </c>
      <c r="H5429" s="77">
        <v>0</v>
      </c>
    </row>
    <row r="5430" spans="1:8" ht="19.899999999999999" hidden="1" customHeight="1">
      <c r="A5430" s="75" t="s">
        <v>6642</v>
      </c>
      <c r="B5430" s="4" t="s">
        <v>6643</v>
      </c>
      <c r="C5430" s="75" t="s">
        <v>5777</v>
      </c>
      <c r="D5430" s="4" t="s">
        <v>25976</v>
      </c>
      <c r="E5430" s="81">
        <v>12.54</v>
      </c>
      <c r="F5430" s="77">
        <v>0</v>
      </c>
      <c r="H5430" s="77">
        <v>0</v>
      </c>
    </row>
    <row r="5431" spans="1:8" ht="19.899999999999999" hidden="1" customHeight="1">
      <c r="A5431" s="75" t="s">
        <v>6644</v>
      </c>
      <c r="B5431" s="4" t="s">
        <v>6645</v>
      </c>
      <c r="C5431" s="75" t="s">
        <v>5856</v>
      </c>
      <c r="D5431" s="4" t="s">
        <v>25976</v>
      </c>
      <c r="E5431" s="81">
        <v>165.52</v>
      </c>
      <c r="F5431" s="77">
        <v>0</v>
      </c>
      <c r="H5431" s="77">
        <v>0</v>
      </c>
    </row>
    <row r="5432" spans="1:8" ht="19.899999999999999" hidden="1" customHeight="1">
      <c r="A5432" s="75" t="s">
        <v>6646</v>
      </c>
      <c r="B5432" s="4" t="s">
        <v>6647</v>
      </c>
      <c r="C5432" s="75" t="s">
        <v>5788</v>
      </c>
      <c r="D5432" s="4" t="s">
        <v>25976</v>
      </c>
      <c r="E5432" s="81">
        <v>8.8800000000000008</v>
      </c>
      <c r="F5432" s="77">
        <v>0</v>
      </c>
      <c r="H5432" s="77">
        <v>0</v>
      </c>
    </row>
    <row r="5433" spans="1:8" ht="19.899999999999999" hidden="1" customHeight="1">
      <c r="A5433" s="75" t="s">
        <v>6648</v>
      </c>
      <c r="B5433" s="4" t="s">
        <v>6649</v>
      </c>
      <c r="C5433" s="75" t="s">
        <v>5788</v>
      </c>
      <c r="D5433" s="4" t="s">
        <v>25976</v>
      </c>
      <c r="E5433" s="81">
        <v>7.96</v>
      </c>
      <c r="F5433" s="77">
        <v>0</v>
      </c>
      <c r="H5433" s="77">
        <v>0</v>
      </c>
    </row>
    <row r="5434" spans="1:8" ht="19.899999999999999" hidden="1" customHeight="1">
      <c r="A5434" s="75" t="s">
        <v>6650</v>
      </c>
      <c r="B5434" s="4" t="s">
        <v>6651</v>
      </c>
      <c r="C5434" s="75" t="s">
        <v>5777</v>
      </c>
      <c r="D5434" s="4" t="s">
        <v>25976</v>
      </c>
      <c r="E5434" s="81">
        <v>10.06</v>
      </c>
      <c r="F5434" s="77">
        <v>0</v>
      </c>
      <c r="H5434" s="77">
        <v>0</v>
      </c>
    </row>
    <row r="5435" spans="1:8" ht="19.899999999999999" hidden="1" customHeight="1">
      <c r="A5435" s="75" t="s">
        <v>6652</v>
      </c>
      <c r="B5435" s="4" t="s">
        <v>6653</v>
      </c>
      <c r="C5435" s="75" t="s">
        <v>5777</v>
      </c>
      <c r="D5435" s="4" t="s">
        <v>25976</v>
      </c>
      <c r="E5435" s="81">
        <v>9.5299999999999994</v>
      </c>
      <c r="F5435" s="77">
        <v>0</v>
      </c>
      <c r="H5435" s="77">
        <v>0</v>
      </c>
    </row>
    <row r="5436" spans="1:8" ht="19.899999999999999" hidden="1" customHeight="1">
      <c r="A5436" s="75" t="s">
        <v>6654</v>
      </c>
      <c r="B5436" s="4" t="s">
        <v>6655</v>
      </c>
      <c r="C5436" s="75" t="s">
        <v>5777</v>
      </c>
      <c r="D5436" s="4" t="s">
        <v>25976</v>
      </c>
      <c r="E5436" s="81">
        <v>9.01</v>
      </c>
      <c r="F5436" s="77">
        <v>0</v>
      </c>
      <c r="H5436" s="77">
        <v>0</v>
      </c>
    </row>
    <row r="5437" spans="1:8" ht="19.899999999999999" hidden="1" customHeight="1">
      <c r="A5437" s="75" t="s">
        <v>6656</v>
      </c>
      <c r="B5437" s="4" t="s">
        <v>6657</v>
      </c>
      <c r="C5437" s="75" t="s">
        <v>5777</v>
      </c>
      <c r="D5437" s="4" t="s">
        <v>25976</v>
      </c>
      <c r="E5437" s="81">
        <v>5.85</v>
      </c>
      <c r="F5437" s="77">
        <v>0</v>
      </c>
      <c r="H5437" s="77">
        <v>0</v>
      </c>
    </row>
    <row r="5438" spans="1:8" ht="19.899999999999999" hidden="1" customHeight="1">
      <c r="A5438" s="75" t="s">
        <v>6658</v>
      </c>
      <c r="B5438" s="4" t="s">
        <v>6659</v>
      </c>
      <c r="C5438" s="75" t="s">
        <v>5321</v>
      </c>
      <c r="D5438" s="4" t="s">
        <v>25976</v>
      </c>
      <c r="E5438" s="81">
        <v>158.19</v>
      </c>
      <c r="F5438" s="77">
        <v>0</v>
      </c>
      <c r="H5438" s="77">
        <v>0</v>
      </c>
    </row>
    <row r="5439" spans="1:8" ht="19.899999999999999" hidden="1" customHeight="1">
      <c r="A5439" s="75" t="s">
        <v>6660</v>
      </c>
      <c r="B5439" s="4" t="s">
        <v>6661</v>
      </c>
      <c r="C5439" s="75" t="s">
        <v>5321</v>
      </c>
      <c r="D5439" s="4" t="s">
        <v>25976</v>
      </c>
      <c r="E5439" s="81">
        <v>202.77</v>
      </c>
      <c r="F5439" s="77">
        <v>0</v>
      </c>
      <c r="H5439" s="77">
        <v>0</v>
      </c>
    </row>
    <row r="5440" spans="1:8" ht="19.899999999999999" hidden="1" customHeight="1">
      <c r="A5440" s="75" t="s">
        <v>6662</v>
      </c>
      <c r="B5440" s="4" t="s">
        <v>6663</v>
      </c>
      <c r="C5440" s="75" t="s">
        <v>5777</v>
      </c>
      <c r="D5440" s="4" t="s">
        <v>25976</v>
      </c>
      <c r="E5440" s="81">
        <v>25.2</v>
      </c>
      <c r="F5440" s="77">
        <v>0</v>
      </c>
      <c r="H5440" s="77">
        <v>0</v>
      </c>
    </row>
    <row r="5441" spans="1:8" ht="19.899999999999999" hidden="1" customHeight="1">
      <c r="A5441" s="75" t="s">
        <v>6664</v>
      </c>
      <c r="B5441" s="4" t="s">
        <v>6665</v>
      </c>
      <c r="C5441" s="75" t="s">
        <v>5803</v>
      </c>
      <c r="D5441" s="4" t="s">
        <v>25976</v>
      </c>
      <c r="E5441" s="81">
        <v>504.24</v>
      </c>
      <c r="F5441" s="77">
        <v>0</v>
      </c>
      <c r="H5441" s="77">
        <v>0</v>
      </c>
    </row>
    <row r="5442" spans="1:8" ht="19.899999999999999" hidden="1" customHeight="1">
      <c r="A5442" s="75" t="s">
        <v>6666</v>
      </c>
      <c r="B5442" s="4" t="s">
        <v>6667</v>
      </c>
      <c r="C5442" s="75" t="s">
        <v>5777</v>
      </c>
      <c r="D5442" s="4" t="s">
        <v>25976</v>
      </c>
      <c r="E5442" s="81">
        <v>62.43</v>
      </c>
      <c r="F5442" s="77">
        <v>0</v>
      </c>
      <c r="H5442" s="77">
        <v>0</v>
      </c>
    </row>
    <row r="5443" spans="1:8" ht="19.899999999999999" hidden="1" customHeight="1">
      <c r="A5443" s="75" t="s">
        <v>6668</v>
      </c>
      <c r="B5443" s="4" t="s">
        <v>6669</v>
      </c>
      <c r="C5443" s="75" t="s">
        <v>5777</v>
      </c>
      <c r="D5443" s="4" t="s">
        <v>25976</v>
      </c>
      <c r="E5443" s="81">
        <v>24.42</v>
      </c>
      <c r="F5443" s="77">
        <v>0</v>
      </c>
      <c r="H5443" s="77">
        <v>0</v>
      </c>
    </row>
    <row r="5444" spans="1:8" ht="19.899999999999999" hidden="1" customHeight="1">
      <c r="A5444" s="75" t="s">
        <v>6670</v>
      </c>
      <c r="B5444" s="4" t="s">
        <v>6671</v>
      </c>
      <c r="C5444" s="75" t="s">
        <v>5777</v>
      </c>
      <c r="D5444" s="4" t="s">
        <v>25976</v>
      </c>
      <c r="E5444" s="81">
        <v>185.36</v>
      </c>
      <c r="F5444" s="77">
        <v>0</v>
      </c>
      <c r="H5444" s="77">
        <v>0</v>
      </c>
    </row>
    <row r="5445" spans="1:8" ht="19.899999999999999" hidden="1" customHeight="1">
      <c r="A5445" s="75" t="s">
        <v>6672</v>
      </c>
      <c r="B5445" s="4" t="s">
        <v>6673</v>
      </c>
      <c r="C5445" s="75" t="s">
        <v>5803</v>
      </c>
      <c r="D5445" s="4" t="s">
        <v>25976</v>
      </c>
      <c r="E5445" s="81">
        <v>445.61</v>
      </c>
      <c r="F5445" s="77">
        <v>0</v>
      </c>
      <c r="H5445" s="77">
        <v>0</v>
      </c>
    </row>
    <row r="5446" spans="1:8" ht="19.899999999999999" hidden="1" customHeight="1">
      <c r="A5446" s="75" t="s">
        <v>6674</v>
      </c>
      <c r="B5446" s="4" t="s">
        <v>6675</v>
      </c>
      <c r="C5446" s="75" t="s">
        <v>5777</v>
      </c>
      <c r="D5446" s="4" t="s">
        <v>25976</v>
      </c>
      <c r="E5446" s="81">
        <v>33.479999999999997</v>
      </c>
      <c r="F5446" s="77">
        <v>0</v>
      </c>
      <c r="H5446" s="77">
        <v>0</v>
      </c>
    </row>
    <row r="5447" spans="1:8" ht="19.899999999999999" hidden="1" customHeight="1">
      <c r="A5447" s="75" t="s">
        <v>6676</v>
      </c>
      <c r="B5447" s="4" t="s">
        <v>6677</v>
      </c>
      <c r="C5447" s="75" t="s">
        <v>5777</v>
      </c>
      <c r="D5447" s="4" t="s">
        <v>25976</v>
      </c>
      <c r="E5447" s="81">
        <v>34.57</v>
      </c>
      <c r="F5447" s="77">
        <v>0</v>
      </c>
      <c r="H5447" s="77">
        <v>0</v>
      </c>
    </row>
    <row r="5448" spans="1:8" ht="19.899999999999999" hidden="1" customHeight="1">
      <c r="A5448" s="75" t="s">
        <v>6678</v>
      </c>
      <c r="B5448" s="4" t="s">
        <v>6679</v>
      </c>
      <c r="C5448" s="75" t="s">
        <v>5803</v>
      </c>
      <c r="D5448" s="4" t="s">
        <v>25976</v>
      </c>
      <c r="E5448" s="81">
        <v>32.450000000000003</v>
      </c>
      <c r="F5448" s="77">
        <v>0</v>
      </c>
      <c r="H5448" s="77">
        <v>0</v>
      </c>
    </row>
    <row r="5449" spans="1:8" ht="19.899999999999999" hidden="1" customHeight="1">
      <c r="A5449" s="75" t="s">
        <v>6680</v>
      </c>
      <c r="B5449" s="4" t="s">
        <v>6681</v>
      </c>
      <c r="C5449" s="75" t="s">
        <v>5777</v>
      </c>
      <c r="D5449" s="4" t="s">
        <v>25976</v>
      </c>
      <c r="E5449" s="81">
        <v>59.39</v>
      </c>
      <c r="F5449" s="77">
        <v>0</v>
      </c>
      <c r="H5449" s="77">
        <v>0</v>
      </c>
    </row>
    <row r="5450" spans="1:8" ht="19.899999999999999" hidden="1" customHeight="1">
      <c r="A5450" s="75" t="s">
        <v>6682</v>
      </c>
      <c r="B5450" s="4" t="s">
        <v>6683</v>
      </c>
      <c r="C5450" s="75" t="s">
        <v>5803</v>
      </c>
      <c r="D5450" s="4" t="s">
        <v>25976</v>
      </c>
      <c r="E5450" s="81">
        <v>8.0399999999999991</v>
      </c>
      <c r="F5450" s="77">
        <v>0</v>
      </c>
      <c r="H5450" s="77">
        <v>0</v>
      </c>
    </row>
    <row r="5451" spans="1:8" ht="19.899999999999999" hidden="1" customHeight="1">
      <c r="A5451" s="75" t="s">
        <v>6684</v>
      </c>
      <c r="B5451" s="4" t="s">
        <v>6685</v>
      </c>
      <c r="C5451" s="75" t="s">
        <v>5803</v>
      </c>
      <c r="D5451" s="4" t="s">
        <v>25976</v>
      </c>
      <c r="E5451" s="81">
        <v>5.85</v>
      </c>
      <c r="F5451" s="77">
        <v>0</v>
      </c>
      <c r="H5451" s="77">
        <v>0</v>
      </c>
    </row>
    <row r="5452" spans="1:8" ht="19.899999999999999" hidden="1" customHeight="1">
      <c r="A5452" s="75" t="s">
        <v>6686</v>
      </c>
      <c r="B5452" s="4" t="s">
        <v>6687</v>
      </c>
      <c r="C5452" s="75" t="s">
        <v>5803</v>
      </c>
      <c r="D5452" s="4" t="s">
        <v>25976</v>
      </c>
      <c r="E5452" s="81">
        <v>2986.89</v>
      </c>
      <c r="F5452" s="77">
        <v>0</v>
      </c>
      <c r="H5452" s="77">
        <v>0</v>
      </c>
    </row>
    <row r="5453" spans="1:8" ht="19.899999999999999" hidden="1" customHeight="1">
      <c r="A5453" s="75" t="s">
        <v>6688</v>
      </c>
      <c r="B5453" s="4" t="s">
        <v>6689</v>
      </c>
      <c r="C5453" s="75" t="s">
        <v>5803</v>
      </c>
      <c r="D5453" s="4" t="s">
        <v>25976</v>
      </c>
      <c r="E5453" s="81">
        <v>501.85</v>
      </c>
      <c r="F5453" s="77">
        <v>0</v>
      </c>
      <c r="H5453" s="77">
        <v>0</v>
      </c>
    </row>
    <row r="5454" spans="1:8" ht="19.899999999999999" hidden="1" customHeight="1">
      <c r="A5454" s="75" t="s">
        <v>6690</v>
      </c>
      <c r="B5454" s="4" t="s">
        <v>6691</v>
      </c>
      <c r="C5454" s="75" t="s">
        <v>5803</v>
      </c>
      <c r="D5454" s="4" t="s">
        <v>25976</v>
      </c>
      <c r="E5454" s="81">
        <v>33.229999999999997</v>
      </c>
      <c r="F5454" s="77">
        <v>0</v>
      </c>
      <c r="H5454" s="77">
        <v>0</v>
      </c>
    </row>
    <row r="5455" spans="1:8" ht="19.899999999999999" hidden="1" customHeight="1">
      <c r="A5455" s="75" t="s">
        <v>6692</v>
      </c>
      <c r="B5455" s="4" t="s">
        <v>6693</v>
      </c>
      <c r="C5455" s="75" t="s">
        <v>5803</v>
      </c>
      <c r="D5455" s="4" t="s">
        <v>25976</v>
      </c>
      <c r="E5455" s="81">
        <v>363.45</v>
      </c>
      <c r="F5455" s="77">
        <v>0</v>
      </c>
      <c r="H5455" s="77">
        <v>0</v>
      </c>
    </row>
    <row r="5456" spans="1:8" ht="19.899999999999999" hidden="1" customHeight="1">
      <c r="A5456" s="75" t="s">
        <v>6694</v>
      </c>
      <c r="B5456" s="4" t="s">
        <v>6695</v>
      </c>
      <c r="C5456" s="75" t="s">
        <v>5856</v>
      </c>
      <c r="D5456" s="4" t="s">
        <v>25976</v>
      </c>
      <c r="E5456" s="81">
        <v>90.97</v>
      </c>
      <c r="F5456" s="77">
        <v>0</v>
      </c>
      <c r="H5456" s="77">
        <v>0</v>
      </c>
    </row>
    <row r="5457" spans="1:8" ht="19.899999999999999" hidden="1" customHeight="1">
      <c r="A5457" s="75" t="s">
        <v>6696</v>
      </c>
      <c r="B5457" s="4" t="s">
        <v>6697</v>
      </c>
      <c r="C5457" s="75" t="s">
        <v>5944</v>
      </c>
      <c r="D5457" s="4" t="s">
        <v>25976</v>
      </c>
      <c r="E5457" s="81">
        <v>42.23</v>
      </c>
      <c r="F5457" s="77">
        <v>0</v>
      </c>
      <c r="H5457" s="77">
        <v>0</v>
      </c>
    </row>
    <row r="5458" spans="1:8" ht="19.899999999999999" hidden="1" customHeight="1">
      <c r="A5458" s="75" t="s">
        <v>6698</v>
      </c>
      <c r="B5458" s="4" t="s">
        <v>6699</v>
      </c>
      <c r="C5458" s="75" t="s">
        <v>5803</v>
      </c>
      <c r="D5458" s="4" t="s">
        <v>25976</v>
      </c>
      <c r="E5458" s="81">
        <v>590.67999999999995</v>
      </c>
      <c r="F5458" s="77">
        <v>0</v>
      </c>
      <c r="H5458" s="77">
        <v>0</v>
      </c>
    </row>
    <row r="5459" spans="1:8" ht="19.899999999999999" hidden="1" customHeight="1">
      <c r="A5459" s="75" t="s">
        <v>6700</v>
      </c>
      <c r="B5459" s="4" t="s">
        <v>6701</v>
      </c>
      <c r="C5459" s="75" t="s">
        <v>5803</v>
      </c>
      <c r="D5459" s="4" t="s">
        <v>25976</v>
      </c>
      <c r="E5459" s="81">
        <v>308.64999999999998</v>
      </c>
      <c r="F5459" s="77">
        <v>0</v>
      </c>
      <c r="H5459" s="77">
        <v>0</v>
      </c>
    </row>
    <row r="5460" spans="1:8" ht="19.899999999999999" hidden="1" customHeight="1">
      <c r="A5460" s="75" t="s">
        <v>6702</v>
      </c>
      <c r="B5460" s="4" t="s">
        <v>6703</v>
      </c>
      <c r="C5460" s="75" t="s">
        <v>5856</v>
      </c>
      <c r="D5460" s="4" t="s">
        <v>25976</v>
      </c>
      <c r="E5460" s="81">
        <v>166.89</v>
      </c>
      <c r="F5460" s="77">
        <v>0</v>
      </c>
      <c r="H5460" s="77">
        <v>0</v>
      </c>
    </row>
    <row r="5461" spans="1:8" ht="19.899999999999999" hidden="1" customHeight="1">
      <c r="A5461" s="75" t="s">
        <v>6704</v>
      </c>
      <c r="B5461" s="4" t="s">
        <v>6705</v>
      </c>
      <c r="C5461" s="75" t="s">
        <v>5944</v>
      </c>
      <c r="D5461" s="4" t="s">
        <v>25976</v>
      </c>
      <c r="E5461" s="81">
        <v>37.630000000000003</v>
      </c>
      <c r="F5461" s="77">
        <v>0</v>
      </c>
      <c r="H5461" s="77">
        <v>0</v>
      </c>
    </row>
    <row r="5462" spans="1:8" ht="19.899999999999999" hidden="1" customHeight="1">
      <c r="A5462" s="75" t="s">
        <v>6706</v>
      </c>
      <c r="B5462" s="4" t="s">
        <v>6707</v>
      </c>
      <c r="C5462" s="75" t="s">
        <v>5944</v>
      </c>
      <c r="D5462" s="4" t="s">
        <v>25976</v>
      </c>
      <c r="E5462" s="81">
        <v>21.59</v>
      </c>
      <c r="F5462" s="77">
        <v>0</v>
      </c>
      <c r="H5462" s="77">
        <v>0</v>
      </c>
    </row>
    <row r="5463" spans="1:8" ht="19.899999999999999" hidden="1" customHeight="1">
      <c r="A5463" s="75" t="s">
        <v>6708</v>
      </c>
      <c r="B5463" s="4" t="s">
        <v>6709</v>
      </c>
      <c r="C5463" s="75" t="s">
        <v>5944</v>
      </c>
      <c r="D5463" s="4" t="s">
        <v>25976</v>
      </c>
      <c r="E5463" s="81">
        <v>27.96</v>
      </c>
      <c r="F5463" s="77">
        <v>0</v>
      </c>
      <c r="H5463" s="77">
        <v>0</v>
      </c>
    </row>
    <row r="5464" spans="1:8" ht="19.899999999999999" hidden="1" customHeight="1">
      <c r="A5464" s="75" t="s">
        <v>6710</v>
      </c>
      <c r="B5464" s="4" t="s">
        <v>6711</v>
      </c>
      <c r="C5464" s="75" t="s">
        <v>5944</v>
      </c>
      <c r="D5464" s="4" t="s">
        <v>25976</v>
      </c>
      <c r="E5464" s="81">
        <v>28.97</v>
      </c>
      <c r="F5464" s="77">
        <v>0</v>
      </c>
      <c r="H5464" s="77">
        <v>0</v>
      </c>
    </row>
    <row r="5465" spans="1:8" ht="19.899999999999999" hidden="1" customHeight="1">
      <c r="A5465" s="75" t="s">
        <v>6712</v>
      </c>
      <c r="B5465" s="4" t="s">
        <v>6713</v>
      </c>
      <c r="C5465" s="75" t="s">
        <v>5944</v>
      </c>
      <c r="D5465" s="4" t="s">
        <v>25976</v>
      </c>
      <c r="E5465" s="81">
        <v>31.09</v>
      </c>
      <c r="F5465" s="77">
        <v>0</v>
      </c>
      <c r="H5465" s="77">
        <v>0</v>
      </c>
    </row>
    <row r="5466" spans="1:8" ht="19.899999999999999" hidden="1" customHeight="1">
      <c r="A5466" s="75" t="s">
        <v>6714</v>
      </c>
      <c r="B5466" s="4" t="s">
        <v>6715</v>
      </c>
      <c r="C5466" s="75" t="s">
        <v>5944</v>
      </c>
      <c r="D5466" s="4" t="s">
        <v>25976</v>
      </c>
      <c r="E5466" s="81">
        <v>41.17</v>
      </c>
      <c r="F5466" s="77">
        <v>0</v>
      </c>
      <c r="H5466" s="77">
        <v>0</v>
      </c>
    </row>
    <row r="5467" spans="1:8" ht="19.899999999999999" hidden="1" customHeight="1">
      <c r="A5467" s="75" t="s">
        <v>6716</v>
      </c>
      <c r="B5467" s="4" t="s">
        <v>6717</v>
      </c>
      <c r="C5467" s="75" t="s">
        <v>5944</v>
      </c>
      <c r="D5467" s="4" t="s">
        <v>25976</v>
      </c>
      <c r="E5467" s="81">
        <v>61.31</v>
      </c>
      <c r="F5467" s="77">
        <v>0</v>
      </c>
      <c r="H5467" s="77">
        <v>0</v>
      </c>
    </row>
    <row r="5468" spans="1:8" ht="19.899999999999999" hidden="1" customHeight="1">
      <c r="A5468" s="75" t="s">
        <v>6718</v>
      </c>
      <c r="B5468" s="4" t="s">
        <v>6719</v>
      </c>
      <c r="C5468" s="75" t="s">
        <v>5944</v>
      </c>
      <c r="D5468" s="4" t="s">
        <v>25976</v>
      </c>
      <c r="E5468" s="81">
        <v>81.44</v>
      </c>
      <c r="F5468" s="77">
        <v>0</v>
      </c>
      <c r="H5468" s="77">
        <v>0</v>
      </c>
    </row>
    <row r="5469" spans="1:8" ht="19.899999999999999" hidden="1" customHeight="1">
      <c r="A5469" s="75" t="s">
        <v>6720</v>
      </c>
      <c r="B5469" s="4" t="s">
        <v>6721</v>
      </c>
      <c r="C5469" s="75" t="s">
        <v>5944</v>
      </c>
      <c r="D5469" s="4" t="s">
        <v>25976</v>
      </c>
      <c r="E5469" s="81">
        <v>40.15</v>
      </c>
      <c r="F5469" s="77">
        <v>0</v>
      </c>
      <c r="H5469" s="77">
        <v>0</v>
      </c>
    </row>
    <row r="5470" spans="1:8" ht="19.899999999999999" hidden="1" customHeight="1">
      <c r="A5470" s="75" t="s">
        <v>6722</v>
      </c>
      <c r="B5470" s="4" t="s">
        <v>6723</v>
      </c>
      <c r="C5470" s="75" t="s">
        <v>5944</v>
      </c>
      <c r="D5470" s="4" t="s">
        <v>25976</v>
      </c>
      <c r="E5470" s="81">
        <v>50.28</v>
      </c>
      <c r="F5470" s="77">
        <v>0</v>
      </c>
      <c r="H5470" s="77">
        <v>0</v>
      </c>
    </row>
    <row r="5471" spans="1:8" ht="19.899999999999999" hidden="1" customHeight="1">
      <c r="A5471" s="75" t="s">
        <v>6724</v>
      </c>
      <c r="B5471" s="4" t="s">
        <v>6725</v>
      </c>
      <c r="C5471" s="75" t="s">
        <v>5944</v>
      </c>
      <c r="D5471" s="4" t="s">
        <v>25976</v>
      </c>
      <c r="E5471" s="81">
        <v>60.34</v>
      </c>
      <c r="F5471" s="77">
        <v>0</v>
      </c>
      <c r="H5471" s="77">
        <v>0</v>
      </c>
    </row>
    <row r="5472" spans="1:8" ht="19.899999999999999" hidden="1" customHeight="1">
      <c r="A5472" s="75" t="s">
        <v>6726</v>
      </c>
      <c r="B5472" s="4" t="s">
        <v>6727</v>
      </c>
      <c r="C5472" s="75" t="s">
        <v>5944</v>
      </c>
      <c r="D5472" s="4" t="s">
        <v>25976</v>
      </c>
      <c r="E5472" s="81">
        <v>70.78</v>
      </c>
      <c r="F5472" s="77">
        <v>0</v>
      </c>
      <c r="H5472" s="77">
        <v>0</v>
      </c>
    </row>
    <row r="5473" spans="1:8" ht="19.899999999999999" hidden="1" customHeight="1">
      <c r="A5473" s="75" t="s">
        <v>6728</v>
      </c>
      <c r="B5473" s="4" t="s">
        <v>6729</v>
      </c>
      <c r="C5473" s="75" t="s">
        <v>5944</v>
      </c>
      <c r="D5473" s="4" t="s">
        <v>25976</v>
      </c>
      <c r="E5473" s="81">
        <v>33.18</v>
      </c>
      <c r="F5473" s="77">
        <v>0</v>
      </c>
      <c r="H5473" s="77">
        <v>0</v>
      </c>
    </row>
    <row r="5474" spans="1:8" ht="19.899999999999999" hidden="1" customHeight="1">
      <c r="A5474" s="75" t="s">
        <v>6730</v>
      </c>
      <c r="B5474" s="4" t="s">
        <v>6731</v>
      </c>
      <c r="C5474" s="75" t="s">
        <v>5944</v>
      </c>
      <c r="D5474" s="4" t="s">
        <v>25976</v>
      </c>
      <c r="E5474" s="81">
        <v>41.42</v>
      </c>
      <c r="F5474" s="77">
        <v>0</v>
      </c>
      <c r="H5474" s="77">
        <v>0</v>
      </c>
    </row>
    <row r="5475" spans="1:8" ht="19.899999999999999" hidden="1" customHeight="1">
      <c r="A5475" s="75" t="s">
        <v>6732</v>
      </c>
      <c r="B5475" s="4" t="s">
        <v>6733</v>
      </c>
      <c r="C5475" s="75" t="s">
        <v>5944</v>
      </c>
      <c r="D5475" s="4" t="s">
        <v>25976</v>
      </c>
      <c r="E5475" s="81">
        <v>49.25</v>
      </c>
      <c r="F5475" s="77">
        <v>0</v>
      </c>
      <c r="H5475" s="77">
        <v>0</v>
      </c>
    </row>
    <row r="5476" spans="1:8" ht="19.899999999999999" hidden="1" customHeight="1">
      <c r="A5476" s="75" t="s">
        <v>6734</v>
      </c>
      <c r="B5476" s="4" t="s">
        <v>6735</v>
      </c>
      <c r="C5476" s="75" t="s">
        <v>5944</v>
      </c>
      <c r="D5476" s="4" t="s">
        <v>25976</v>
      </c>
      <c r="E5476" s="81">
        <v>57.46</v>
      </c>
      <c r="F5476" s="77">
        <v>0</v>
      </c>
      <c r="H5476" s="77">
        <v>0</v>
      </c>
    </row>
    <row r="5477" spans="1:8" ht="19.899999999999999" hidden="1" customHeight="1">
      <c r="A5477" s="75" t="s">
        <v>6736</v>
      </c>
      <c r="B5477" s="4" t="s">
        <v>6737</v>
      </c>
      <c r="C5477" s="75" t="s">
        <v>5944</v>
      </c>
      <c r="D5477" s="4" t="s">
        <v>25976</v>
      </c>
      <c r="E5477" s="81">
        <v>30.05</v>
      </c>
      <c r="F5477" s="77">
        <v>0</v>
      </c>
      <c r="H5477" s="77">
        <v>0</v>
      </c>
    </row>
    <row r="5478" spans="1:8" ht="19.899999999999999" hidden="1" customHeight="1">
      <c r="A5478" s="75" t="s">
        <v>6738</v>
      </c>
      <c r="B5478" s="4" t="s">
        <v>6739</v>
      </c>
      <c r="C5478" s="75" t="s">
        <v>5944</v>
      </c>
      <c r="D5478" s="4" t="s">
        <v>25976</v>
      </c>
      <c r="E5478" s="81">
        <v>39.19</v>
      </c>
      <c r="F5478" s="77">
        <v>0</v>
      </c>
      <c r="H5478" s="77">
        <v>0</v>
      </c>
    </row>
    <row r="5479" spans="1:8" ht="19.899999999999999" hidden="1" customHeight="1">
      <c r="A5479" s="75" t="s">
        <v>6740</v>
      </c>
      <c r="B5479" s="4" t="s">
        <v>6741</v>
      </c>
      <c r="C5479" s="75" t="s">
        <v>5944</v>
      </c>
      <c r="D5479" s="4" t="s">
        <v>25976</v>
      </c>
      <c r="E5479" s="81">
        <v>46.99</v>
      </c>
      <c r="F5479" s="77">
        <v>0</v>
      </c>
      <c r="H5479" s="77">
        <v>0</v>
      </c>
    </row>
    <row r="5480" spans="1:8" ht="19.899999999999999" hidden="1" customHeight="1">
      <c r="A5480" s="75" t="s">
        <v>6742</v>
      </c>
      <c r="B5480" s="4" t="s">
        <v>6743</v>
      </c>
      <c r="C5480" s="75" t="s">
        <v>5944</v>
      </c>
      <c r="D5480" s="4" t="s">
        <v>25976</v>
      </c>
      <c r="E5480" s="81">
        <v>54.12</v>
      </c>
      <c r="F5480" s="77">
        <v>0</v>
      </c>
      <c r="H5480" s="77">
        <v>0</v>
      </c>
    </row>
    <row r="5481" spans="1:8" ht="19.899999999999999" hidden="1" customHeight="1">
      <c r="A5481" s="75" t="s">
        <v>6744</v>
      </c>
      <c r="B5481" s="4" t="s">
        <v>6745</v>
      </c>
      <c r="C5481" s="75" t="s">
        <v>5856</v>
      </c>
      <c r="D5481" s="4" t="s">
        <v>25976</v>
      </c>
      <c r="E5481" s="81">
        <v>59.67</v>
      </c>
      <c r="F5481" s="77">
        <v>0</v>
      </c>
      <c r="H5481" s="77">
        <v>0</v>
      </c>
    </row>
    <row r="5482" spans="1:8" ht="19.899999999999999" hidden="1" customHeight="1">
      <c r="A5482" s="75" t="s">
        <v>6746</v>
      </c>
      <c r="B5482" s="4" t="s">
        <v>6747</v>
      </c>
      <c r="C5482" s="75" t="s">
        <v>5803</v>
      </c>
      <c r="D5482" s="4" t="s">
        <v>25976</v>
      </c>
      <c r="E5482" s="81">
        <v>354.44</v>
      </c>
      <c r="F5482" s="77">
        <v>0</v>
      </c>
      <c r="H5482" s="77">
        <v>0</v>
      </c>
    </row>
    <row r="5483" spans="1:8" ht="19.899999999999999" hidden="1" customHeight="1">
      <c r="A5483" s="75" t="s">
        <v>6748</v>
      </c>
      <c r="B5483" s="4" t="s">
        <v>6749</v>
      </c>
      <c r="C5483" s="75" t="s">
        <v>5803</v>
      </c>
      <c r="D5483" s="4" t="s">
        <v>25976</v>
      </c>
      <c r="E5483" s="81">
        <v>359.47</v>
      </c>
      <c r="F5483" s="77">
        <v>0</v>
      </c>
      <c r="H5483" s="77">
        <v>0</v>
      </c>
    </row>
    <row r="5484" spans="1:8" ht="19.899999999999999" hidden="1" customHeight="1">
      <c r="A5484" s="75" t="s">
        <v>6750</v>
      </c>
      <c r="B5484" s="4" t="s">
        <v>6751</v>
      </c>
      <c r="C5484" s="75" t="s">
        <v>5803</v>
      </c>
      <c r="D5484" s="4" t="s">
        <v>25976</v>
      </c>
      <c r="E5484" s="81">
        <v>382.72</v>
      </c>
      <c r="F5484" s="77">
        <v>0</v>
      </c>
      <c r="H5484" s="77">
        <v>0</v>
      </c>
    </row>
    <row r="5485" spans="1:8" ht="19.899999999999999" hidden="1" customHeight="1">
      <c r="A5485" s="75" t="s">
        <v>6752</v>
      </c>
      <c r="B5485" s="4" t="s">
        <v>6753</v>
      </c>
      <c r="C5485" s="75" t="s">
        <v>5803</v>
      </c>
      <c r="D5485" s="4" t="s">
        <v>25976</v>
      </c>
      <c r="E5485" s="81">
        <v>406.07</v>
      </c>
      <c r="F5485" s="77">
        <v>0</v>
      </c>
      <c r="H5485" s="77">
        <v>0</v>
      </c>
    </row>
    <row r="5486" spans="1:8" ht="19.899999999999999" hidden="1" customHeight="1">
      <c r="A5486" s="75" t="s">
        <v>6754</v>
      </c>
      <c r="B5486" s="4" t="s">
        <v>6755</v>
      </c>
      <c r="C5486" s="75" t="s">
        <v>5803</v>
      </c>
      <c r="D5486" s="4" t="s">
        <v>25976</v>
      </c>
      <c r="E5486" s="81">
        <v>458.23</v>
      </c>
      <c r="F5486" s="77">
        <v>0</v>
      </c>
      <c r="H5486" s="77">
        <v>0</v>
      </c>
    </row>
    <row r="5487" spans="1:8" ht="19.899999999999999" hidden="1" customHeight="1">
      <c r="A5487" s="75" t="s">
        <v>6756</v>
      </c>
      <c r="B5487" s="4" t="s">
        <v>6757</v>
      </c>
      <c r="C5487" s="75" t="s">
        <v>5803</v>
      </c>
      <c r="D5487" s="4" t="s">
        <v>25976</v>
      </c>
      <c r="E5487" s="81">
        <v>605.89</v>
      </c>
      <c r="F5487" s="77">
        <v>0</v>
      </c>
      <c r="H5487" s="77">
        <v>0</v>
      </c>
    </row>
    <row r="5488" spans="1:8" ht="19.899999999999999" hidden="1" customHeight="1">
      <c r="A5488" s="75" t="s">
        <v>6758</v>
      </c>
      <c r="B5488" s="4" t="s">
        <v>6759</v>
      </c>
      <c r="C5488" s="75" t="s">
        <v>5803</v>
      </c>
      <c r="D5488" s="4" t="s">
        <v>25976</v>
      </c>
      <c r="E5488" s="81">
        <v>804.87</v>
      </c>
      <c r="F5488" s="77">
        <v>0</v>
      </c>
      <c r="H5488" s="77">
        <v>0</v>
      </c>
    </row>
    <row r="5489" spans="1:8" ht="19.899999999999999" hidden="1" customHeight="1">
      <c r="A5489" s="75" t="s">
        <v>6760</v>
      </c>
      <c r="B5489" s="4" t="s">
        <v>6761</v>
      </c>
      <c r="C5489" s="75" t="s">
        <v>5803</v>
      </c>
      <c r="D5489" s="4" t="s">
        <v>25976</v>
      </c>
      <c r="E5489" s="81">
        <v>11.06</v>
      </c>
      <c r="F5489" s="77">
        <v>0</v>
      </c>
      <c r="H5489" s="77">
        <v>0</v>
      </c>
    </row>
    <row r="5490" spans="1:8" ht="19.899999999999999" hidden="1" customHeight="1">
      <c r="A5490" s="75" t="s">
        <v>6762</v>
      </c>
      <c r="B5490" s="4" t="s">
        <v>6763</v>
      </c>
      <c r="C5490" s="75" t="s">
        <v>5803</v>
      </c>
      <c r="D5490" s="4" t="s">
        <v>25976</v>
      </c>
      <c r="E5490" s="81">
        <v>20.68</v>
      </c>
      <c r="F5490" s="77">
        <v>0</v>
      </c>
      <c r="H5490" s="77">
        <v>0</v>
      </c>
    </row>
    <row r="5491" spans="1:8" ht="19.899999999999999" hidden="1" customHeight="1">
      <c r="A5491" s="75" t="s">
        <v>6764</v>
      </c>
      <c r="B5491" s="4" t="s">
        <v>6765</v>
      </c>
      <c r="C5491" s="75" t="s">
        <v>5944</v>
      </c>
      <c r="D5491" s="4" t="s">
        <v>25976</v>
      </c>
      <c r="E5491" s="81">
        <v>45.38</v>
      </c>
      <c r="F5491" s="77">
        <v>0</v>
      </c>
      <c r="H5491" s="77">
        <v>0</v>
      </c>
    </row>
    <row r="5492" spans="1:8" ht="19.899999999999999" hidden="1" customHeight="1">
      <c r="A5492" s="75" t="s">
        <v>6766</v>
      </c>
      <c r="B5492" s="4" t="s">
        <v>6767</v>
      </c>
      <c r="C5492" s="75" t="s">
        <v>5944</v>
      </c>
      <c r="D5492" s="4" t="s">
        <v>25976</v>
      </c>
      <c r="E5492" s="81">
        <v>15.76</v>
      </c>
      <c r="F5492" s="77">
        <v>0</v>
      </c>
      <c r="H5492" s="77">
        <v>0</v>
      </c>
    </row>
    <row r="5493" spans="1:8" ht="19.899999999999999" hidden="1" customHeight="1">
      <c r="A5493" s="75" t="s">
        <v>6768</v>
      </c>
      <c r="B5493" s="4" t="s">
        <v>6769</v>
      </c>
      <c r="C5493" s="75" t="s">
        <v>5321</v>
      </c>
      <c r="D5493" s="4" t="s">
        <v>25976</v>
      </c>
      <c r="E5493" s="81" t="e">
        <v>#VALUE!</v>
      </c>
      <c r="F5493" s="77">
        <v>0</v>
      </c>
      <c r="H5493" s="77">
        <v>0</v>
      </c>
    </row>
    <row r="5494" spans="1:8" ht="19.899999999999999" hidden="1" customHeight="1">
      <c r="A5494" s="75" t="s">
        <v>6770</v>
      </c>
      <c r="B5494" s="4" t="s">
        <v>6771</v>
      </c>
      <c r="C5494" s="75" t="s">
        <v>5788</v>
      </c>
      <c r="D5494" s="4" t="s">
        <v>25976</v>
      </c>
      <c r="E5494" s="81">
        <v>11.85</v>
      </c>
      <c r="F5494" s="77">
        <v>0</v>
      </c>
      <c r="H5494" s="77">
        <v>0</v>
      </c>
    </row>
    <row r="5495" spans="1:8" ht="19.899999999999999" hidden="1" customHeight="1">
      <c r="A5495" s="75" t="s">
        <v>6772</v>
      </c>
      <c r="B5495" s="4" t="s">
        <v>6773</v>
      </c>
      <c r="C5495" s="75" t="s">
        <v>5777</v>
      </c>
      <c r="D5495" s="4" t="s">
        <v>25976</v>
      </c>
      <c r="E5495" s="81">
        <v>33.15</v>
      </c>
      <c r="F5495" s="77">
        <v>0</v>
      </c>
      <c r="H5495" s="77">
        <v>0</v>
      </c>
    </row>
    <row r="5496" spans="1:8" ht="19.899999999999999" hidden="1" customHeight="1">
      <c r="A5496" s="75" t="s">
        <v>6774</v>
      </c>
      <c r="B5496" s="4" t="s">
        <v>6775</v>
      </c>
      <c r="C5496" s="75" t="s">
        <v>5777</v>
      </c>
      <c r="D5496" s="4" t="s">
        <v>25976</v>
      </c>
      <c r="E5496" s="81">
        <v>12.09</v>
      </c>
      <c r="F5496" s="77">
        <v>0</v>
      </c>
      <c r="H5496" s="77">
        <v>0</v>
      </c>
    </row>
    <row r="5497" spans="1:8" ht="19.899999999999999" hidden="1" customHeight="1">
      <c r="A5497" s="75" t="s">
        <v>6776</v>
      </c>
      <c r="B5497" s="4" t="s">
        <v>6777</v>
      </c>
      <c r="C5497" s="75" t="s">
        <v>5856</v>
      </c>
      <c r="D5497" s="4" t="s">
        <v>25976</v>
      </c>
      <c r="E5497" s="81">
        <v>183.42</v>
      </c>
      <c r="F5497" s="77">
        <v>0</v>
      </c>
      <c r="H5497" s="77">
        <v>0</v>
      </c>
    </row>
    <row r="5498" spans="1:8" ht="19.899999999999999" hidden="1" customHeight="1">
      <c r="A5498" s="75" t="s">
        <v>6778</v>
      </c>
      <c r="B5498" s="4" t="s">
        <v>6779</v>
      </c>
      <c r="C5498" s="75" t="s">
        <v>5777</v>
      </c>
      <c r="D5498" s="4" t="s">
        <v>25976</v>
      </c>
      <c r="E5498" s="81">
        <v>5.15</v>
      </c>
      <c r="F5498" s="77">
        <v>0</v>
      </c>
      <c r="H5498" s="77">
        <v>0</v>
      </c>
    </row>
    <row r="5499" spans="1:8" ht="19.899999999999999" hidden="1" customHeight="1">
      <c r="A5499" s="75" t="s">
        <v>6780</v>
      </c>
      <c r="B5499" s="4" t="s">
        <v>6781</v>
      </c>
      <c r="C5499" s="75" t="s">
        <v>5777</v>
      </c>
      <c r="D5499" s="4" t="s">
        <v>25976</v>
      </c>
      <c r="E5499" s="81">
        <v>5.15</v>
      </c>
      <c r="F5499" s="77">
        <v>0</v>
      </c>
      <c r="H5499" s="77">
        <v>0</v>
      </c>
    </row>
    <row r="5500" spans="1:8" ht="19.899999999999999" hidden="1" customHeight="1">
      <c r="A5500" s="75" t="s">
        <v>6782</v>
      </c>
      <c r="B5500" s="4" t="s">
        <v>6783</v>
      </c>
      <c r="C5500" s="75" t="s">
        <v>5777</v>
      </c>
      <c r="D5500" s="4" t="s">
        <v>25976</v>
      </c>
      <c r="E5500" s="81">
        <v>5.15</v>
      </c>
      <c r="F5500" s="77">
        <v>0</v>
      </c>
      <c r="H5500" s="77">
        <v>0</v>
      </c>
    </row>
    <row r="5501" spans="1:8" ht="19.899999999999999" hidden="1" customHeight="1">
      <c r="A5501" s="75" t="s">
        <v>6784</v>
      </c>
      <c r="B5501" s="4" t="s">
        <v>6785</v>
      </c>
      <c r="C5501" s="75" t="s">
        <v>5777</v>
      </c>
      <c r="D5501" s="4" t="s">
        <v>25976</v>
      </c>
      <c r="E5501" s="81">
        <v>5.15</v>
      </c>
      <c r="F5501" s="77">
        <v>0</v>
      </c>
      <c r="H5501" s="77">
        <v>0</v>
      </c>
    </row>
    <row r="5502" spans="1:8" ht="19.899999999999999" hidden="1" customHeight="1">
      <c r="A5502" s="75" t="s">
        <v>6786</v>
      </c>
      <c r="B5502" s="4" t="s">
        <v>6787</v>
      </c>
      <c r="C5502" s="75" t="s">
        <v>5777</v>
      </c>
      <c r="D5502" s="4" t="s">
        <v>25976</v>
      </c>
      <c r="E5502" s="81">
        <v>5.15</v>
      </c>
      <c r="F5502" s="77">
        <v>0</v>
      </c>
      <c r="H5502" s="77">
        <v>0</v>
      </c>
    </row>
    <row r="5503" spans="1:8" ht="19.899999999999999" hidden="1" customHeight="1">
      <c r="A5503" s="75" t="s">
        <v>6788</v>
      </c>
      <c r="B5503" s="4" t="s">
        <v>6789</v>
      </c>
      <c r="C5503" s="75" t="s">
        <v>5856</v>
      </c>
      <c r="D5503" s="4" t="s">
        <v>25976</v>
      </c>
      <c r="E5503" s="81">
        <v>63.83</v>
      </c>
      <c r="F5503" s="77">
        <v>0</v>
      </c>
      <c r="H5503" s="77">
        <v>0</v>
      </c>
    </row>
    <row r="5504" spans="1:8" ht="19.899999999999999" hidden="1" customHeight="1">
      <c r="A5504" s="75" t="s">
        <v>6790</v>
      </c>
      <c r="B5504" s="4" t="s">
        <v>6791</v>
      </c>
      <c r="C5504" s="75" t="s">
        <v>5856</v>
      </c>
      <c r="D5504" s="4" t="s">
        <v>25976</v>
      </c>
      <c r="E5504" s="81">
        <v>14.59</v>
      </c>
      <c r="F5504" s="77">
        <v>0</v>
      </c>
      <c r="H5504" s="77">
        <v>0</v>
      </c>
    </row>
    <row r="5505" spans="1:8" ht="19.899999999999999" hidden="1" customHeight="1">
      <c r="A5505" s="75" t="s">
        <v>6792</v>
      </c>
      <c r="B5505" s="4" t="s">
        <v>6793</v>
      </c>
      <c r="C5505" s="75" t="s">
        <v>5856</v>
      </c>
      <c r="D5505" s="4" t="s">
        <v>25976</v>
      </c>
      <c r="E5505" s="81">
        <v>132.08000000000001</v>
      </c>
      <c r="F5505" s="77">
        <v>0</v>
      </c>
      <c r="H5505" s="77">
        <v>0</v>
      </c>
    </row>
    <row r="5506" spans="1:8" ht="19.899999999999999" hidden="1" customHeight="1">
      <c r="A5506" s="75" t="s">
        <v>6794</v>
      </c>
      <c r="B5506" s="4" t="s">
        <v>6795</v>
      </c>
      <c r="C5506" s="75" t="s">
        <v>5856</v>
      </c>
      <c r="D5506" s="4" t="s">
        <v>25976</v>
      </c>
      <c r="E5506" s="81">
        <v>147.69</v>
      </c>
      <c r="F5506" s="77">
        <v>0</v>
      </c>
      <c r="H5506" s="77">
        <v>0</v>
      </c>
    </row>
    <row r="5507" spans="1:8" ht="19.899999999999999" hidden="1" customHeight="1">
      <c r="A5507" s="75" t="s">
        <v>6796</v>
      </c>
      <c r="B5507" s="4" t="s">
        <v>6797</v>
      </c>
      <c r="C5507" s="75" t="s">
        <v>5856</v>
      </c>
      <c r="D5507" s="4" t="s">
        <v>25976</v>
      </c>
      <c r="E5507" s="81">
        <v>247.9</v>
      </c>
      <c r="F5507" s="77">
        <v>0</v>
      </c>
      <c r="H5507" s="77">
        <v>0</v>
      </c>
    </row>
    <row r="5508" spans="1:8" ht="19.899999999999999" hidden="1" customHeight="1">
      <c r="A5508" s="75" t="s">
        <v>6798</v>
      </c>
      <c r="B5508" s="4" t="s">
        <v>6799</v>
      </c>
      <c r="C5508" s="75" t="s">
        <v>5856</v>
      </c>
      <c r="D5508" s="4" t="s">
        <v>25976</v>
      </c>
      <c r="E5508" s="81">
        <v>542.38</v>
      </c>
      <c r="F5508" s="77">
        <v>0</v>
      </c>
      <c r="H5508" s="77">
        <v>0</v>
      </c>
    </row>
    <row r="5509" spans="1:8" ht="19.899999999999999" hidden="1" customHeight="1">
      <c r="A5509" s="75" t="s">
        <v>6800</v>
      </c>
      <c r="B5509" s="4" t="s">
        <v>6801</v>
      </c>
      <c r="C5509" s="75" t="s">
        <v>5803</v>
      </c>
      <c r="D5509" s="4" t="s">
        <v>25976</v>
      </c>
      <c r="E5509" s="81">
        <v>23.62</v>
      </c>
      <c r="F5509" s="77">
        <v>0</v>
      </c>
      <c r="H5509" s="77">
        <v>0</v>
      </c>
    </row>
    <row r="5510" spans="1:8" ht="19.899999999999999" hidden="1" customHeight="1">
      <c r="A5510" s="75" t="s">
        <v>6802</v>
      </c>
      <c r="B5510" s="4" t="s">
        <v>6803</v>
      </c>
      <c r="C5510" s="75" t="s">
        <v>5803</v>
      </c>
      <c r="D5510" s="4" t="s">
        <v>25976</v>
      </c>
      <c r="E5510" s="81">
        <v>53.11</v>
      </c>
      <c r="F5510" s="77">
        <v>0</v>
      </c>
      <c r="H5510" s="77">
        <v>0</v>
      </c>
    </row>
    <row r="5511" spans="1:8" ht="19.899999999999999" hidden="1" customHeight="1">
      <c r="A5511" s="75" t="s">
        <v>6804</v>
      </c>
      <c r="B5511" s="4" t="s">
        <v>6805</v>
      </c>
      <c r="C5511" s="75" t="s">
        <v>5803</v>
      </c>
      <c r="D5511" s="4" t="s">
        <v>25976</v>
      </c>
      <c r="E5511" s="81">
        <v>283.44</v>
      </c>
      <c r="F5511" s="77">
        <v>0</v>
      </c>
      <c r="H5511" s="77">
        <v>0</v>
      </c>
    </row>
    <row r="5512" spans="1:8" ht="19.899999999999999" hidden="1" customHeight="1">
      <c r="A5512" s="75" t="s">
        <v>6806</v>
      </c>
      <c r="B5512" s="4" t="s">
        <v>6807</v>
      </c>
      <c r="C5512" s="75" t="s">
        <v>5803</v>
      </c>
      <c r="D5512" s="4" t="s">
        <v>25976</v>
      </c>
      <c r="E5512" s="81">
        <v>3345.64</v>
      </c>
      <c r="F5512" s="77">
        <v>0</v>
      </c>
      <c r="H5512" s="77">
        <v>0</v>
      </c>
    </row>
    <row r="5513" spans="1:8" ht="19.899999999999999" hidden="1" customHeight="1">
      <c r="A5513" s="75" t="s">
        <v>6808</v>
      </c>
      <c r="B5513" s="4" t="s">
        <v>6809</v>
      </c>
      <c r="C5513" s="75" t="s">
        <v>5803</v>
      </c>
      <c r="D5513" s="4" t="s">
        <v>25976</v>
      </c>
      <c r="E5513" s="81">
        <v>7724.82</v>
      </c>
      <c r="F5513" s="77">
        <v>0</v>
      </c>
      <c r="H5513" s="77">
        <v>0</v>
      </c>
    </row>
    <row r="5514" spans="1:8" ht="19.899999999999999" hidden="1" customHeight="1">
      <c r="A5514" s="75" t="s">
        <v>6810</v>
      </c>
      <c r="B5514" s="4" t="s">
        <v>6811</v>
      </c>
      <c r="C5514" s="75" t="s">
        <v>5803</v>
      </c>
      <c r="D5514" s="4" t="s">
        <v>25976</v>
      </c>
      <c r="E5514" s="81">
        <v>9279.81</v>
      </c>
      <c r="F5514" s="77">
        <v>0</v>
      </c>
      <c r="H5514" s="77">
        <v>0</v>
      </c>
    </row>
    <row r="5515" spans="1:8" ht="19.899999999999999" hidden="1" customHeight="1">
      <c r="A5515" s="75" t="s">
        <v>6812</v>
      </c>
      <c r="B5515" s="4" t="s">
        <v>6813</v>
      </c>
      <c r="C5515" s="75" t="s">
        <v>5803</v>
      </c>
      <c r="D5515" s="4" t="s">
        <v>25976</v>
      </c>
      <c r="E5515" s="81">
        <v>14117.87</v>
      </c>
      <c r="F5515" s="77">
        <v>0</v>
      </c>
      <c r="H5515" s="77">
        <v>0</v>
      </c>
    </row>
    <row r="5516" spans="1:8" ht="19.899999999999999" hidden="1" customHeight="1">
      <c r="A5516" s="75" t="s">
        <v>6814</v>
      </c>
      <c r="B5516" s="4" t="s">
        <v>6815</v>
      </c>
      <c r="C5516" s="75" t="s">
        <v>5803</v>
      </c>
      <c r="D5516" s="4" t="s">
        <v>25976</v>
      </c>
      <c r="E5516" s="81">
        <v>9123.5</v>
      </c>
      <c r="F5516" s="77">
        <v>0</v>
      </c>
      <c r="H5516" s="77">
        <v>0</v>
      </c>
    </row>
    <row r="5517" spans="1:8" ht="19.899999999999999" hidden="1" customHeight="1">
      <c r="A5517" s="75" t="s">
        <v>6816</v>
      </c>
      <c r="B5517" s="4" t="s">
        <v>6817</v>
      </c>
      <c r="C5517" s="75" t="s">
        <v>5803</v>
      </c>
      <c r="D5517" s="4" t="s">
        <v>25976</v>
      </c>
      <c r="E5517" s="81">
        <v>33.74</v>
      </c>
      <c r="F5517" s="77">
        <v>0</v>
      </c>
      <c r="H5517" s="77">
        <v>0</v>
      </c>
    </row>
    <row r="5518" spans="1:8" ht="19.899999999999999" hidden="1" customHeight="1">
      <c r="A5518" s="75" t="s">
        <v>6818</v>
      </c>
      <c r="B5518" s="4" t="s">
        <v>6819</v>
      </c>
      <c r="C5518" s="75" t="s">
        <v>5803</v>
      </c>
      <c r="D5518" s="4" t="s">
        <v>25976</v>
      </c>
      <c r="E5518" s="81">
        <v>2589.02</v>
      </c>
      <c r="F5518" s="77">
        <v>0</v>
      </c>
      <c r="H5518" s="77">
        <v>0</v>
      </c>
    </row>
    <row r="5519" spans="1:8" ht="19.899999999999999" hidden="1" customHeight="1">
      <c r="A5519" s="75" t="s">
        <v>6820</v>
      </c>
      <c r="B5519" s="4" t="s">
        <v>6821</v>
      </c>
      <c r="C5519" s="75" t="s">
        <v>5803</v>
      </c>
      <c r="D5519" s="4" t="s">
        <v>25976</v>
      </c>
      <c r="E5519" s="81">
        <v>814.34</v>
      </c>
      <c r="F5519" s="77">
        <v>0</v>
      </c>
      <c r="H5519" s="77">
        <v>0</v>
      </c>
    </row>
    <row r="5520" spans="1:8" ht="19.899999999999999" hidden="1" customHeight="1">
      <c r="A5520" s="75" t="s">
        <v>6822</v>
      </c>
      <c r="B5520" s="4" t="s">
        <v>6823</v>
      </c>
      <c r="C5520" s="75" t="s">
        <v>5803</v>
      </c>
      <c r="D5520" s="4" t="s">
        <v>25976</v>
      </c>
      <c r="E5520" s="81">
        <v>367.78</v>
      </c>
      <c r="F5520" s="77">
        <v>0</v>
      </c>
      <c r="H5520" s="77">
        <v>0</v>
      </c>
    </row>
    <row r="5521" spans="1:8" ht="19.899999999999999" hidden="1" customHeight="1">
      <c r="A5521" s="75" t="s">
        <v>6824</v>
      </c>
      <c r="B5521" s="4" t="s">
        <v>6825</v>
      </c>
      <c r="C5521" s="75" t="s">
        <v>5803</v>
      </c>
      <c r="D5521" s="4" t="s">
        <v>25976</v>
      </c>
      <c r="E5521" s="81">
        <v>1329.11</v>
      </c>
      <c r="F5521" s="77">
        <v>0</v>
      </c>
      <c r="H5521" s="77">
        <v>0</v>
      </c>
    </row>
    <row r="5522" spans="1:8" ht="19.899999999999999" hidden="1" customHeight="1">
      <c r="A5522" s="75" t="s">
        <v>6826</v>
      </c>
      <c r="B5522" s="4" t="s">
        <v>6827</v>
      </c>
      <c r="C5522" s="75" t="s">
        <v>5856</v>
      </c>
      <c r="D5522" s="4" t="s">
        <v>25976</v>
      </c>
      <c r="E5522" s="81">
        <v>7.92</v>
      </c>
      <c r="F5522" s="77">
        <v>0</v>
      </c>
      <c r="H5522" s="77">
        <v>0</v>
      </c>
    </row>
    <row r="5523" spans="1:8" ht="19.899999999999999" hidden="1" customHeight="1">
      <c r="A5523" s="75" t="s">
        <v>6828</v>
      </c>
      <c r="B5523" s="4" t="s">
        <v>6829</v>
      </c>
      <c r="C5523" s="75" t="s">
        <v>5856</v>
      </c>
      <c r="D5523" s="4" t="s">
        <v>25976</v>
      </c>
      <c r="E5523" s="81">
        <v>12.4</v>
      </c>
      <c r="F5523" s="77">
        <v>0</v>
      </c>
      <c r="H5523" s="77">
        <v>0</v>
      </c>
    </row>
    <row r="5524" spans="1:8" ht="19.899999999999999" hidden="1" customHeight="1">
      <c r="A5524" s="75" t="s">
        <v>6830</v>
      </c>
      <c r="B5524" s="4" t="s">
        <v>6831</v>
      </c>
      <c r="C5524" s="75" t="s">
        <v>5856</v>
      </c>
      <c r="D5524" s="4" t="s">
        <v>25976</v>
      </c>
      <c r="E5524" s="81">
        <v>28.6</v>
      </c>
      <c r="F5524" s="77">
        <v>0</v>
      </c>
      <c r="H5524" s="77">
        <v>0</v>
      </c>
    </row>
    <row r="5525" spans="1:8" ht="19.899999999999999" hidden="1" customHeight="1">
      <c r="A5525" s="75" t="s">
        <v>6832</v>
      </c>
      <c r="B5525" s="4" t="s">
        <v>6833</v>
      </c>
      <c r="C5525" s="75" t="s">
        <v>5856</v>
      </c>
      <c r="D5525" s="4" t="s">
        <v>25976</v>
      </c>
      <c r="E5525" s="81">
        <v>40.6</v>
      </c>
      <c r="F5525" s="77">
        <v>0</v>
      </c>
      <c r="H5525" s="77">
        <v>0</v>
      </c>
    </row>
    <row r="5526" spans="1:8" ht="19.899999999999999" hidden="1" customHeight="1">
      <c r="A5526" s="75" t="s">
        <v>6834</v>
      </c>
      <c r="B5526" s="4" t="s">
        <v>6835</v>
      </c>
      <c r="C5526" s="75" t="s">
        <v>5856</v>
      </c>
      <c r="D5526" s="4" t="s">
        <v>25976</v>
      </c>
      <c r="E5526" s="81">
        <v>14.72</v>
      </c>
      <c r="F5526" s="77">
        <v>0</v>
      </c>
      <c r="H5526" s="77">
        <v>0</v>
      </c>
    </row>
    <row r="5527" spans="1:8" ht="19.899999999999999" hidden="1" customHeight="1">
      <c r="A5527" s="75" t="s">
        <v>6836</v>
      </c>
      <c r="B5527" s="4" t="s">
        <v>6837</v>
      </c>
      <c r="C5527" s="75" t="s">
        <v>5856</v>
      </c>
      <c r="D5527" s="4" t="s">
        <v>25976</v>
      </c>
      <c r="E5527" s="81">
        <v>22.04</v>
      </c>
      <c r="F5527" s="77">
        <v>0</v>
      </c>
      <c r="H5527" s="77">
        <v>0</v>
      </c>
    </row>
    <row r="5528" spans="1:8" ht="19.899999999999999" hidden="1" customHeight="1">
      <c r="A5528" s="75" t="s">
        <v>6838</v>
      </c>
      <c r="B5528" s="4" t="s">
        <v>6839</v>
      </c>
      <c r="C5528" s="75" t="s">
        <v>5856</v>
      </c>
      <c r="D5528" s="4" t="s">
        <v>25976</v>
      </c>
      <c r="E5528" s="81">
        <v>74.42</v>
      </c>
      <c r="F5528" s="77">
        <v>0</v>
      </c>
      <c r="H5528" s="77">
        <v>0</v>
      </c>
    </row>
    <row r="5529" spans="1:8" ht="19.899999999999999" hidden="1" customHeight="1">
      <c r="A5529" s="75" t="s">
        <v>6840</v>
      </c>
      <c r="B5529" s="4" t="s">
        <v>6841</v>
      </c>
      <c r="C5529" s="75" t="s">
        <v>5856</v>
      </c>
      <c r="D5529" s="4" t="s">
        <v>25976</v>
      </c>
      <c r="E5529" s="81">
        <v>80.400000000000006</v>
      </c>
      <c r="F5529" s="77">
        <v>0</v>
      </c>
      <c r="H5529" s="77">
        <v>0</v>
      </c>
    </row>
    <row r="5530" spans="1:8" ht="19.899999999999999" hidden="1" customHeight="1">
      <c r="A5530" s="75" t="s">
        <v>6842</v>
      </c>
      <c r="B5530" s="4" t="s">
        <v>6843</v>
      </c>
      <c r="C5530" s="75" t="s">
        <v>5856</v>
      </c>
      <c r="D5530" s="4" t="s">
        <v>25976</v>
      </c>
      <c r="E5530" s="81">
        <v>146.1</v>
      </c>
      <c r="F5530" s="77">
        <v>0</v>
      </c>
      <c r="H5530" s="77">
        <v>0</v>
      </c>
    </row>
    <row r="5531" spans="1:8" ht="19.899999999999999" hidden="1" customHeight="1">
      <c r="A5531" s="75" t="s">
        <v>6844</v>
      </c>
      <c r="B5531" s="4" t="s">
        <v>6845</v>
      </c>
      <c r="C5531" s="75" t="s">
        <v>5803</v>
      </c>
      <c r="D5531" s="4" t="s">
        <v>25976</v>
      </c>
      <c r="E5531" s="81">
        <v>505.92</v>
      </c>
      <c r="F5531" s="77">
        <v>0</v>
      </c>
      <c r="H5531" s="77">
        <v>0</v>
      </c>
    </row>
    <row r="5532" spans="1:8" ht="19.899999999999999" hidden="1" customHeight="1">
      <c r="A5532" s="75" t="s">
        <v>6846</v>
      </c>
      <c r="B5532" s="4" t="s">
        <v>6847</v>
      </c>
      <c r="C5532" s="75" t="s">
        <v>5944</v>
      </c>
      <c r="D5532" s="4" t="s">
        <v>25976</v>
      </c>
      <c r="E5532" s="81">
        <v>5.61</v>
      </c>
      <c r="F5532" s="77">
        <v>0</v>
      </c>
      <c r="H5532" s="77">
        <v>0</v>
      </c>
    </row>
    <row r="5533" spans="1:8" ht="19.899999999999999" hidden="1" customHeight="1">
      <c r="A5533" s="75" t="s">
        <v>15881</v>
      </c>
      <c r="B5533" s="4" t="s">
        <v>15882</v>
      </c>
      <c r="C5533" s="75" t="s">
        <v>5803</v>
      </c>
      <c r="D5533" s="4" t="s">
        <v>25976</v>
      </c>
      <c r="E5533" s="81">
        <v>797.15</v>
      </c>
      <c r="F5533" s="77">
        <v>0</v>
      </c>
      <c r="H5533" s="77">
        <v>0</v>
      </c>
    </row>
    <row r="5534" spans="1:8" ht="19.899999999999999" hidden="1" customHeight="1">
      <c r="A5534" s="75" t="s">
        <v>15883</v>
      </c>
      <c r="B5534" s="4" t="s">
        <v>15884</v>
      </c>
      <c r="C5534" s="75" t="s">
        <v>5803</v>
      </c>
      <c r="D5534" s="4" t="s">
        <v>25976</v>
      </c>
      <c r="E5534" s="81">
        <v>1384</v>
      </c>
      <c r="F5534" s="77">
        <v>0</v>
      </c>
      <c r="H5534" s="77">
        <v>0</v>
      </c>
    </row>
    <row r="5535" spans="1:8" ht="19.899999999999999" hidden="1" customHeight="1">
      <c r="A5535" s="75" t="s">
        <v>15885</v>
      </c>
      <c r="B5535" s="4" t="s">
        <v>15886</v>
      </c>
      <c r="C5535" s="75" t="s">
        <v>5803</v>
      </c>
      <c r="D5535" s="4" t="s">
        <v>25976</v>
      </c>
      <c r="E5535" s="81">
        <v>285.64</v>
      </c>
      <c r="F5535" s="77">
        <v>0</v>
      </c>
      <c r="H5535" s="77">
        <v>0</v>
      </c>
    </row>
    <row r="5536" spans="1:8" ht="19.899999999999999" hidden="1" customHeight="1">
      <c r="A5536" s="75" t="s">
        <v>6848</v>
      </c>
      <c r="B5536" s="4" t="s">
        <v>6849</v>
      </c>
      <c r="C5536" s="75" t="s">
        <v>5803</v>
      </c>
      <c r="D5536" s="4" t="s">
        <v>25976</v>
      </c>
      <c r="E5536" s="81">
        <v>1728.3</v>
      </c>
      <c r="F5536" s="77">
        <v>0</v>
      </c>
      <c r="H5536" s="77">
        <v>0</v>
      </c>
    </row>
    <row r="5537" spans="1:8" ht="19.899999999999999" hidden="1" customHeight="1">
      <c r="A5537" s="75" t="s">
        <v>6850</v>
      </c>
      <c r="B5537" s="4" t="s">
        <v>6851</v>
      </c>
      <c r="C5537" s="75" t="s">
        <v>5803</v>
      </c>
      <c r="D5537" s="4" t="s">
        <v>25976</v>
      </c>
      <c r="E5537" s="81">
        <v>16.7</v>
      </c>
      <c r="F5537" s="77">
        <v>0</v>
      </c>
      <c r="H5537" s="77">
        <v>0</v>
      </c>
    </row>
    <row r="5538" spans="1:8" ht="19.899999999999999" hidden="1" customHeight="1">
      <c r="A5538" s="75" t="s">
        <v>6852</v>
      </c>
      <c r="B5538" s="4" t="s">
        <v>6853</v>
      </c>
      <c r="C5538" s="75" t="s">
        <v>5944</v>
      </c>
      <c r="D5538" s="4" t="s">
        <v>25976</v>
      </c>
      <c r="E5538" s="81">
        <v>43.34</v>
      </c>
      <c r="F5538" s="77">
        <v>0</v>
      </c>
      <c r="H5538" s="77">
        <v>0</v>
      </c>
    </row>
    <row r="5539" spans="1:8" ht="19.899999999999999" hidden="1" customHeight="1">
      <c r="A5539" s="75" t="s">
        <v>6854</v>
      </c>
      <c r="B5539" s="4" t="s">
        <v>6855</v>
      </c>
      <c r="C5539" s="75" t="s">
        <v>5803</v>
      </c>
      <c r="D5539" s="4" t="s">
        <v>25976</v>
      </c>
      <c r="E5539" s="81">
        <v>7384.82</v>
      </c>
      <c r="F5539" s="77">
        <v>0</v>
      </c>
      <c r="H5539" s="77">
        <v>0</v>
      </c>
    </row>
    <row r="5540" spans="1:8" ht="19.899999999999999" hidden="1" customHeight="1">
      <c r="A5540" s="75" t="s">
        <v>6856</v>
      </c>
      <c r="B5540" s="4" t="s">
        <v>6857</v>
      </c>
      <c r="C5540" s="75" t="s">
        <v>5777</v>
      </c>
      <c r="D5540" s="4" t="s">
        <v>25976</v>
      </c>
      <c r="E5540" s="81">
        <v>54.88</v>
      </c>
      <c r="F5540" s="77">
        <v>0</v>
      </c>
      <c r="H5540" s="77">
        <v>0</v>
      </c>
    </row>
    <row r="5541" spans="1:8" ht="19.899999999999999" hidden="1" customHeight="1">
      <c r="A5541" s="75" t="s">
        <v>6858</v>
      </c>
      <c r="B5541" s="4" t="s">
        <v>6859</v>
      </c>
      <c r="C5541" s="75" t="s">
        <v>5856</v>
      </c>
      <c r="D5541" s="4" t="s">
        <v>25976</v>
      </c>
      <c r="E5541" s="81">
        <v>208.84</v>
      </c>
      <c r="F5541" s="77">
        <v>0</v>
      </c>
      <c r="H5541" s="77">
        <v>0</v>
      </c>
    </row>
    <row r="5542" spans="1:8" ht="19.899999999999999" hidden="1" customHeight="1">
      <c r="A5542" s="75" t="s">
        <v>6860</v>
      </c>
      <c r="B5542" s="4" t="s">
        <v>6861</v>
      </c>
      <c r="C5542" s="75" t="s">
        <v>5803</v>
      </c>
      <c r="D5542" s="4" t="s">
        <v>25976</v>
      </c>
      <c r="E5542" s="81">
        <v>4511.49</v>
      </c>
      <c r="F5542" s="77">
        <v>0</v>
      </c>
      <c r="H5542" s="77">
        <v>0</v>
      </c>
    </row>
    <row r="5543" spans="1:8" ht="19.899999999999999" hidden="1" customHeight="1">
      <c r="A5543" s="75" t="s">
        <v>6862</v>
      </c>
      <c r="B5543" s="4" t="s">
        <v>6863</v>
      </c>
      <c r="C5543" s="75" t="s">
        <v>5803</v>
      </c>
      <c r="D5543" s="4" t="s">
        <v>25976</v>
      </c>
      <c r="E5543" s="81">
        <v>2605.73</v>
      </c>
      <c r="F5543" s="77">
        <v>0</v>
      </c>
      <c r="H5543" s="77">
        <v>0</v>
      </c>
    </row>
    <row r="5544" spans="1:8" ht="19.899999999999999" hidden="1" customHeight="1">
      <c r="A5544" s="75" t="s">
        <v>6864</v>
      </c>
      <c r="B5544" s="4" t="s">
        <v>6865</v>
      </c>
      <c r="C5544" s="75" t="s">
        <v>5803</v>
      </c>
      <c r="D5544" s="4" t="s">
        <v>25976</v>
      </c>
      <c r="E5544" s="81">
        <v>560.79</v>
      </c>
      <c r="F5544" s="77">
        <v>0</v>
      </c>
      <c r="H5544" s="77">
        <v>0</v>
      </c>
    </row>
    <row r="5545" spans="1:8" ht="19.899999999999999" hidden="1" customHeight="1">
      <c r="A5545" s="75" t="s">
        <v>6866</v>
      </c>
      <c r="B5545" s="4" t="s">
        <v>6867</v>
      </c>
      <c r="C5545" s="75" t="s">
        <v>5803</v>
      </c>
      <c r="D5545" s="4" t="s">
        <v>25976</v>
      </c>
      <c r="E5545" s="81">
        <v>1443.8</v>
      </c>
      <c r="F5545" s="77">
        <v>0</v>
      </c>
      <c r="H5545" s="77">
        <v>0</v>
      </c>
    </row>
    <row r="5546" spans="1:8" ht="19.899999999999999" hidden="1" customHeight="1">
      <c r="A5546" s="75" t="s">
        <v>6868</v>
      </c>
      <c r="B5546" s="4" t="s">
        <v>6869</v>
      </c>
      <c r="C5546" s="75" t="s">
        <v>5856</v>
      </c>
      <c r="D5546" s="4" t="s">
        <v>25976</v>
      </c>
      <c r="E5546" s="81">
        <v>149</v>
      </c>
      <c r="F5546" s="77">
        <v>0</v>
      </c>
      <c r="H5546" s="77">
        <v>0</v>
      </c>
    </row>
    <row r="5547" spans="1:8" ht="19.899999999999999" hidden="1" customHeight="1">
      <c r="A5547" s="75" t="s">
        <v>6870</v>
      </c>
      <c r="B5547" s="4" t="s">
        <v>6871</v>
      </c>
      <c r="C5547" s="75" t="s">
        <v>5803</v>
      </c>
      <c r="D5547" s="4" t="s">
        <v>25976</v>
      </c>
      <c r="E5547" s="81">
        <v>1197.67</v>
      </c>
      <c r="F5547" s="77">
        <v>0</v>
      </c>
      <c r="H5547" s="77">
        <v>0</v>
      </c>
    </row>
    <row r="5548" spans="1:8" ht="19.899999999999999" hidden="1" customHeight="1">
      <c r="A5548" s="75" t="s">
        <v>6872</v>
      </c>
      <c r="B5548" s="4" t="s">
        <v>6873</v>
      </c>
      <c r="C5548" s="75" t="s">
        <v>5803</v>
      </c>
      <c r="D5548" s="4" t="s">
        <v>25976</v>
      </c>
      <c r="E5548" s="81">
        <v>11368.5</v>
      </c>
      <c r="F5548" s="77">
        <v>0</v>
      </c>
      <c r="H5548" s="77">
        <v>0</v>
      </c>
    </row>
    <row r="5549" spans="1:8" ht="19.899999999999999" hidden="1" customHeight="1">
      <c r="A5549" s="75" t="s">
        <v>6874</v>
      </c>
      <c r="B5549" s="4" t="s">
        <v>6875</v>
      </c>
      <c r="C5549" s="75" t="s">
        <v>5803</v>
      </c>
      <c r="D5549" s="4" t="s">
        <v>25976</v>
      </c>
      <c r="E5549" s="81">
        <v>10841.94</v>
      </c>
      <c r="F5549" s="77">
        <v>0</v>
      </c>
      <c r="H5549" s="77">
        <v>0</v>
      </c>
    </row>
    <row r="5550" spans="1:8" ht="19.899999999999999" hidden="1" customHeight="1">
      <c r="A5550" s="75" t="s">
        <v>6876</v>
      </c>
      <c r="B5550" s="4" t="s">
        <v>6877</v>
      </c>
      <c r="C5550" s="75" t="s">
        <v>5803</v>
      </c>
      <c r="D5550" s="4" t="s">
        <v>25976</v>
      </c>
      <c r="E5550" s="81">
        <v>6.36</v>
      </c>
      <c r="F5550" s="77">
        <v>0</v>
      </c>
      <c r="H5550" s="77">
        <v>0</v>
      </c>
    </row>
    <row r="5551" spans="1:8" ht="19.899999999999999" hidden="1" customHeight="1">
      <c r="A5551" s="75" t="s">
        <v>6878</v>
      </c>
      <c r="B5551" s="4" t="s">
        <v>6879</v>
      </c>
      <c r="C5551" s="75" t="s">
        <v>5803</v>
      </c>
      <c r="D5551" s="4" t="s">
        <v>25976</v>
      </c>
      <c r="E5551" s="81">
        <v>390</v>
      </c>
      <c r="F5551" s="77">
        <v>0</v>
      </c>
      <c r="H5551" s="77">
        <v>0</v>
      </c>
    </row>
    <row r="5552" spans="1:8" ht="19.899999999999999" hidden="1" customHeight="1">
      <c r="A5552" s="75" t="s">
        <v>6880</v>
      </c>
      <c r="B5552" s="4" t="s">
        <v>6881</v>
      </c>
      <c r="C5552" s="75" t="s">
        <v>5803</v>
      </c>
      <c r="D5552" s="4" t="s">
        <v>25976</v>
      </c>
      <c r="E5552" s="81">
        <v>39.46</v>
      </c>
      <c r="F5552" s="77">
        <v>0</v>
      </c>
      <c r="H5552" s="77">
        <v>0</v>
      </c>
    </row>
    <row r="5553" spans="1:8" ht="19.899999999999999" hidden="1" customHeight="1">
      <c r="A5553" s="75" t="s">
        <v>6882</v>
      </c>
      <c r="B5553" s="4" t="s">
        <v>6883</v>
      </c>
      <c r="C5553" s="75" t="s">
        <v>5803</v>
      </c>
      <c r="D5553" s="4" t="s">
        <v>25976</v>
      </c>
      <c r="E5553" s="81">
        <v>4242.1899999999996</v>
      </c>
      <c r="F5553" s="77">
        <v>0</v>
      </c>
      <c r="H5553" s="77">
        <v>0</v>
      </c>
    </row>
    <row r="5554" spans="1:8" ht="19.899999999999999" hidden="1" customHeight="1">
      <c r="A5554" s="75" t="s">
        <v>6884</v>
      </c>
      <c r="B5554" s="4" t="s">
        <v>6885</v>
      </c>
      <c r="C5554" s="75" t="s">
        <v>5777</v>
      </c>
      <c r="D5554" s="4" t="s">
        <v>25976</v>
      </c>
      <c r="E5554" s="81">
        <v>0.14000000000000001</v>
      </c>
      <c r="F5554" s="77">
        <v>0</v>
      </c>
      <c r="H5554" s="77">
        <v>0</v>
      </c>
    </row>
    <row r="5555" spans="1:8" ht="19.899999999999999" hidden="1" customHeight="1">
      <c r="A5555" s="75" t="s">
        <v>6886</v>
      </c>
      <c r="B5555" s="4" t="s">
        <v>6887</v>
      </c>
      <c r="C5555" s="75" t="s">
        <v>5777</v>
      </c>
      <c r="D5555" s="4" t="s">
        <v>25976</v>
      </c>
      <c r="E5555" s="81">
        <v>3.07</v>
      </c>
      <c r="F5555" s="77">
        <v>0</v>
      </c>
      <c r="H5555" s="77">
        <v>0</v>
      </c>
    </row>
    <row r="5556" spans="1:8" ht="19.899999999999999" hidden="1" customHeight="1">
      <c r="A5556" s="75" t="s">
        <v>6888</v>
      </c>
      <c r="B5556" s="4" t="s">
        <v>6889</v>
      </c>
      <c r="C5556" s="75" t="s">
        <v>5856</v>
      </c>
      <c r="D5556" s="4" t="s">
        <v>25976</v>
      </c>
      <c r="E5556" s="81">
        <v>111.65</v>
      </c>
      <c r="F5556" s="77">
        <v>0</v>
      </c>
      <c r="H5556" s="77">
        <v>0</v>
      </c>
    </row>
    <row r="5557" spans="1:8" ht="19.899999999999999" hidden="1" customHeight="1">
      <c r="A5557" s="75" t="s">
        <v>6890</v>
      </c>
      <c r="B5557" s="4" t="s">
        <v>6891</v>
      </c>
      <c r="C5557" s="75" t="s">
        <v>5803</v>
      </c>
      <c r="D5557" s="4" t="s">
        <v>25976</v>
      </c>
      <c r="E5557" s="81">
        <v>30442.44</v>
      </c>
      <c r="F5557" s="77">
        <v>0</v>
      </c>
      <c r="H5557" s="77">
        <v>0</v>
      </c>
    </row>
    <row r="5558" spans="1:8" ht="19.899999999999999" hidden="1" customHeight="1">
      <c r="A5558" s="75" t="s">
        <v>6892</v>
      </c>
      <c r="B5558" s="4" t="s">
        <v>6893</v>
      </c>
      <c r="C5558" s="75" t="s">
        <v>5803</v>
      </c>
      <c r="D5558" s="4" t="s">
        <v>25976</v>
      </c>
      <c r="E5558" s="81">
        <v>49195.96</v>
      </c>
      <c r="F5558" s="77">
        <v>0</v>
      </c>
      <c r="H5558" s="77">
        <v>0</v>
      </c>
    </row>
    <row r="5559" spans="1:8" ht="19.899999999999999" hidden="1" customHeight="1">
      <c r="A5559" s="75" t="s">
        <v>6894</v>
      </c>
      <c r="B5559" s="4" t="s">
        <v>6895</v>
      </c>
      <c r="C5559" s="75" t="s">
        <v>5803</v>
      </c>
      <c r="D5559" s="4" t="s">
        <v>25976</v>
      </c>
      <c r="E5559" s="81">
        <v>58422.75</v>
      </c>
      <c r="F5559" s="77">
        <v>0</v>
      </c>
      <c r="H5559" s="77">
        <v>0</v>
      </c>
    </row>
    <row r="5560" spans="1:8" ht="19.899999999999999" hidden="1" customHeight="1">
      <c r="A5560" s="75" t="s">
        <v>6896</v>
      </c>
      <c r="B5560" s="4" t="s">
        <v>6897</v>
      </c>
      <c r="C5560" s="75" t="s">
        <v>5803</v>
      </c>
      <c r="D5560" s="4" t="s">
        <v>25976</v>
      </c>
      <c r="E5560" s="81">
        <v>85545.27</v>
      </c>
      <c r="F5560" s="77">
        <v>0</v>
      </c>
      <c r="H5560" s="77">
        <v>0</v>
      </c>
    </row>
    <row r="5561" spans="1:8" ht="19.899999999999999" hidden="1" customHeight="1">
      <c r="A5561" s="75" t="s">
        <v>6898</v>
      </c>
      <c r="B5561" s="4" t="s">
        <v>6899</v>
      </c>
      <c r="C5561" s="75" t="s">
        <v>5803</v>
      </c>
      <c r="D5561" s="4" t="s">
        <v>25976</v>
      </c>
      <c r="E5561" s="81">
        <v>94384.55</v>
      </c>
      <c r="F5561" s="77">
        <v>0</v>
      </c>
      <c r="H5561" s="77">
        <v>0</v>
      </c>
    </row>
    <row r="5562" spans="1:8" ht="19.899999999999999" hidden="1" customHeight="1">
      <c r="A5562" s="75" t="s">
        <v>6900</v>
      </c>
      <c r="B5562" s="4" t="s">
        <v>6901</v>
      </c>
      <c r="C5562" s="75" t="s">
        <v>5803</v>
      </c>
      <c r="D5562" s="4" t="s">
        <v>25976</v>
      </c>
      <c r="E5562" s="81">
        <v>112371.63</v>
      </c>
      <c r="F5562" s="77">
        <v>0</v>
      </c>
      <c r="H5562" s="77">
        <v>0</v>
      </c>
    </row>
    <row r="5563" spans="1:8" ht="19.899999999999999" hidden="1" customHeight="1">
      <c r="A5563" s="75" t="s">
        <v>6902</v>
      </c>
      <c r="B5563" s="4" t="s">
        <v>6903</v>
      </c>
      <c r="C5563" s="75" t="s">
        <v>5803</v>
      </c>
      <c r="D5563" s="4" t="s">
        <v>25976</v>
      </c>
      <c r="E5563" s="81">
        <v>139381.57</v>
      </c>
      <c r="F5563" s="77">
        <v>0</v>
      </c>
      <c r="H5563" s="77">
        <v>0</v>
      </c>
    </row>
    <row r="5564" spans="1:8" ht="19.899999999999999" hidden="1" customHeight="1">
      <c r="A5564" s="75" t="s">
        <v>6904</v>
      </c>
      <c r="B5564" s="4" t="s">
        <v>6905</v>
      </c>
      <c r="C5564" s="75" t="s">
        <v>5803</v>
      </c>
      <c r="D5564" s="4" t="s">
        <v>25976</v>
      </c>
      <c r="E5564" s="81">
        <v>17966.91</v>
      </c>
      <c r="F5564" s="77">
        <v>0</v>
      </c>
      <c r="H5564" s="77">
        <v>0</v>
      </c>
    </row>
    <row r="5565" spans="1:8" ht="19.899999999999999" hidden="1" customHeight="1">
      <c r="A5565" s="75" t="s">
        <v>6906</v>
      </c>
      <c r="B5565" s="4" t="s">
        <v>6907</v>
      </c>
      <c r="C5565" s="75" t="s">
        <v>5803</v>
      </c>
      <c r="D5565" s="4" t="s">
        <v>25976</v>
      </c>
      <c r="E5565" s="81">
        <v>29030.16</v>
      </c>
      <c r="F5565" s="77">
        <v>0</v>
      </c>
      <c r="H5565" s="77">
        <v>0</v>
      </c>
    </row>
    <row r="5566" spans="1:8" ht="19.899999999999999" hidden="1" customHeight="1">
      <c r="A5566" s="75" t="s">
        <v>6908</v>
      </c>
      <c r="B5566" s="4" t="s">
        <v>6909</v>
      </c>
      <c r="C5566" s="75" t="s">
        <v>5803</v>
      </c>
      <c r="D5566" s="4" t="s">
        <v>25976</v>
      </c>
      <c r="E5566" s="81">
        <v>34472.959999999999</v>
      </c>
      <c r="F5566" s="77">
        <v>0</v>
      </c>
      <c r="H5566" s="77">
        <v>0</v>
      </c>
    </row>
    <row r="5567" spans="1:8" ht="19.899999999999999" hidden="1" customHeight="1">
      <c r="A5567" s="75" t="s">
        <v>6910</v>
      </c>
      <c r="B5567" s="4" t="s">
        <v>6911</v>
      </c>
      <c r="C5567" s="75" t="s">
        <v>5803</v>
      </c>
      <c r="D5567" s="4" t="s">
        <v>25976</v>
      </c>
      <c r="E5567" s="81">
        <v>50486.76</v>
      </c>
      <c r="F5567" s="77">
        <v>0</v>
      </c>
      <c r="H5567" s="77">
        <v>0</v>
      </c>
    </row>
    <row r="5568" spans="1:8" ht="19.899999999999999" hidden="1" customHeight="1">
      <c r="A5568" s="75" t="s">
        <v>6912</v>
      </c>
      <c r="B5568" s="4" t="s">
        <v>6913</v>
      </c>
      <c r="C5568" s="75" t="s">
        <v>5803</v>
      </c>
      <c r="D5568" s="4" t="s">
        <v>25976</v>
      </c>
      <c r="E5568" s="81">
        <v>55704.02</v>
      </c>
      <c r="F5568" s="77">
        <v>0</v>
      </c>
      <c r="H5568" s="77">
        <v>0</v>
      </c>
    </row>
    <row r="5569" spans="1:8" ht="19.899999999999999" hidden="1" customHeight="1">
      <c r="A5569" s="75" t="s">
        <v>6914</v>
      </c>
      <c r="B5569" s="4" t="s">
        <v>6915</v>
      </c>
      <c r="C5569" s="75" t="s">
        <v>5803</v>
      </c>
      <c r="D5569" s="4" t="s">
        <v>25976</v>
      </c>
      <c r="E5569" s="81">
        <v>66317.570000000007</v>
      </c>
      <c r="F5569" s="77">
        <v>0</v>
      </c>
      <c r="H5569" s="77">
        <v>0</v>
      </c>
    </row>
    <row r="5570" spans="1:8" ht="19.899999999999999" hidden="1" customHeight="1">
      <c r="A5570" s="75" t="s">
        <v>6916</v>
      </c>
      <c r="B5570" s="4" t="s">
        <v>6917</v>
      </c>
      <c r="C5570" s="75" t="s">
        <v>5803</v>
      </c>
      <c r="D5570" s="4" t="s">
        <v>25976</v>
      </c>
      <c r="E5570" s="81">
        <v>82287.95</v>
      </c>
      <c r="F5570" s="77">
        <v>0</v>
      </c>
      <c r="H5570" s="77">
        <v>0</v>
      </c>
    </row>
    <row r="5571" spans="1:8" ht="19.899999999999999" hidden="1" customHeight="1">
      <c r="A5571" s="75" t="s">
        <v>6918</v>
      </c>
      <c r="B5571" s="4" t="s">
        <v>6919</v>
      </c>
      <c r="C5571" s="75" t="s">
        <v>5803</v>
      </c>
      <c r="D5571" s="4" t="s">
        <v>25976</v>
      </c>
      <c r="E5571" s="81">
        <v>6.84</v>
      </c>
      <c r="F5571" s="77">
        <v>0</v>
      </c>
      <c r="H5571" s="77">
        <v>0</v>
      </c>
    </row>
    <row r="5572" spans="1:8" ht="19.899999999999999" hidden="1" customHeight="1">
      <c r="A5572" s="75" t="s">
        <v>6920</v>
      </c>
      <c r="B5572" s="4" t="s">
        <v>6921</v>
      </c>
      <c r="C5572" s="75" t="s">
        <v>5803</v>
      </c>
      <c r="D5572" s="4" t="s">
        <v>25976</v>
      </c>
      <c r="E5572" s="81">
        <v>4992.8500000000004</v>
      </c>
      <c r="F5572" s="77">
        <v>0</v>
      </c>
      <c r="H5572" s="77">
        <v>0</v>
      </c>
    </row>
    <row r="5573" spans="1:8" ht="19.899999999999999" hidden="1" customHeight="1">
      <c r="A5573" s="75" t="s">
        <v>6922</v>
      </c>
      <c r="B5573" s="4" t="s">
        <v>6923</v>
      </c>
      <c r="C5573" s="75" t="s">
        <v>5777</v>
      </c>
      <c r="D5573" s="4" t="s">
        <v>25976</v>
      </c>
      <c r="E5573" s="81">
        <v>8.5299999999999994</v>
      </c>
      <c r="F5573" s="77">
        <v>0</v>
      </c>
      <c r="H5573" s="77">
        <v>0</v>
      </c>
    </row>
    <row r="5574" spans="1:8" ht="19.899999999999999" hidden="1" customHeight="1">
      <c r="A5574" s="75" t="s">
        <v>6924</v>
      </c>
      <c r="B5574" s="4" t="s">
        <v>6925</v>
      </c>
      <c r="C5574" s="75" t="s">
        <v>5321</v>
      </c>
      <c r="D5574" s="4" t="s">
        <v>25976</v>
      </c>
      <c r="E5574" s="81">
        <v>16.93</v>
      </c>
      <c r="F5574" s="77">
        <v>0</v>
      </c>
      <c r="H5574" s="77">
        <v>0</v>
      </c>
    </row>
    <row r="5575" spans="1:8" ht="19.899999999999999" hidden="1" customHeight="1">
      <c r="A5575" s="75" t="s">
        <v>6926</v>
      </c>
      <c r="B5575" s="4" t="s">
        <v>6927</v>
      </c>
      <c r="C5575" s="75" t="s">
        <v>5777</v>
      </c>
      <c r="D5575" s="4" t="s">
        <v>25976</v>
      </c>
      <c r="E5575" s="81">
        <v>94.04</v>
      </c>
      <c r="F5575" s="77">
        <v>0</v>
      </c>
      <c r="H5575" s="77">
        <v>0</v>
      </c>
    </row>
    <row r="5576" spans="1:8" ht="19.899999999999999" hidden="1" customHeight="1">
      <c r="A5576" s="75" t="s">
        <v>6928</v>
      </c>
      <c r="B5576" s="4" t="s">
        <v>6929</v>
      </c>
      <c r="C5576" s="75" t="s">
        <v>5856</v>
      </c>
      <c r="D5576" s="4" t="s">
        <v>25976</v>
      </c>
      <c r="E5576" s="81">
        <v>3.01</v>
      </c>
      <c r="F5576" s="77">
        <v>0</v>
      </c>
      <c r="H5576" s="77">
        <v>0</v>
      </c>
    </row>
    <row r="5577" spans="1:8" ht="19.899999999999999" hidden="1" customHeight="1">
      <c r="A5577" s="75" t="s">
        <v>6930</v>
      </c>
      <c r="B5577" s="4" t="s">
        <v>6931</v>
      </c>
      <c r="C5577" s="75" t="s">
        <v>5944</v>
      </c>
      <c r="D5577" s="4" t="s">
        <v>25976</v>
      </c>
      <c r="E5577" s="81">
        <v>41.63</v>
      </c>
      <c r="F5577" s="77">
        <v>0</v>
      </c>
      <c r="H5577" s="77">
        <v>0</v>
      </c>
    </row>
    <row r="5578" spans="1:8" ht="19.899999999999999" hidden="1" customHeight="1">
      <c r="A5578" s="75" t="s">
        <v>6932</v>
      </c>
      <c r="B5578" s="4" t="s">
        <v>6933</v>
      </c>
      <c r="C5578" s="75" t="s">
        <v>5856</v>
      </c>
      <c r="D5578" s="4" t="s">
        <v>25976</v>
      </c>
      <c r="E5578" s="81">
        <v>33.369999999999997</v>
      </c>
      <c r="F5578" s="77">
        <v>0</v>
      </c>
      <c r="H5578" s="77">
        <v>0</v>
      </c>
    </row>
    <row r="5579" spans="1:8" ht="19.899999999999999" hidden="1" customHeight="1">
      <c r="A5579" s="75" t="s">
        <v>6934</v>
      </c>
      <c r="B5579" s="4" t="s">
        <v>6935</v>
      </c>
      <c r="C5579" s="75" t="s">
        <v>5856</v>
      </c>
      <c r="D5579" s="4" t="s">
        <v>25976</v>
      </c>
      <c r="E5579" s="81">
        <v>24.75</v>
      </c>
      <c r="F5579" s="77">
        <v>0</v>
      </c>
      <c r="H5579" s="77">
        <v>0</v>
      </c>
    </row>
    <row r="5580" spans="1:8" ht="19.899999999999999" hidden="1" customHeight="1">
      <c r="A5580" s="75" t="s">
        <v>6936</v>
      </c>
      <c r="B5580" s="4" t="s">
        <v>6937</v>
      </c>
      <c r="C5580" s="75" t="s">
        <v>5803</v>
      </c>
      <c r="D5580" s="4" t="s">
        <v>25976</v>
      </c>
      <c r="E5580" s="81">
        <v>487.61</v>
      </c>
      <c r="F5580" s="77">
        <v>0</v>
      </c>
      <c r="H5580" s="77">
        <v>0</v>
      </c>
    </row>
    <row r="5581" spans="1:8" ht="19.899999999999999" hidden="1" customHeight="1">
      <c r="A5581" s="75" t="s">
        <v>6938</v>
      </c>
      <c r="B5581" s="4" t="s">
        <v>6939</v>
      </c>
      <c r="C5581" s="75" t="s">
        <v>5803</v>
      </c>
      <c r="D5581" s="4" t="s">
        <v>25976</v>
      </c>
      <c r="E5581" s="81">
        <v>3.32</v>
      </c>
      <c r="F5581" s="77">
        <v>0</v>
      </c>
      <c r="H5581" s="77">
        <v>0</v>
      </c>
    </row>
    <row r="5582" spans="1:8" ht="19.899999999999999" hidden="1" customHeight="1">
      <c r="A5582" s="75" t="s">
        <v>6940</v>
      </c>
      <c r="B5582" s="4" t="s">
        <v>6941</v>
      </c>
      <c r="C5582" s="75" t="s">
        <v>5803</v>
      </c>
      <c r="D5582" s="4" t="s">
        <v>25976</v>
      </c>
      <c r="E5582" s="81">
        <v>15.19</v>
      </c>
      <c r="F5582" s="77">
        <v>0</v>
      </c>
      <c r="H5582" s="77">
        <v>0</v>
      </c>
    </row>
    <row r="5583" spans="1:8" ht="19.899999999999999" hidden="1" customHeight="1">
      <c r="A5583" s="75" t="s">
        <v>6942</v>
      </c>
      <c r="B5583" s="4" t="s">
        <v>6943</v>
      </c>
      <c r="C5583" s="75" t="s">
        <v>5803</v>
      </c>
      <c r="D5583" s="4" t="s">
        <v>25976</v>
      </c>
      <c r="E5583" s="81">
        <v>875.06</v>
      </c>
      <c r="F5583" s="77">
        <v>0</v>
      </c>
      <c r="H5583" s="77">
        <v>0</v>
      </c>
    </row>
    <row r="5584" spans="1:8" ht="19.899999999999999" hidden="1" customHeight="1">
      <c r="A5584" s="75" t="s">
        <v>6944</v>
      </c>
      <c r="B5584" s="4" t="s">
        <v>6945</v>
      </c>
      <c r="C5584" s="75" t="s">
        <v>5803</v>
      </c>
      <c r="D5584" s="4" t="s">
        <v>25976</v>
      </c>
      <c r="E5584" s="81">
        <v>146.01</v>
      </c>
      <c r="F5584" s="77">
        <v>0</v>
      </c>
      <c r="H5584" s="77">
        <v>0</v>
      </c>
    </row>
    <row r="5585" spans="1:8" ht="19.899999999999999" hidden="1" customHeight="1">
      <c r="A5585" s="75" t="s">
        <v>6946</v>
      </c>
      <c r="B5585" s="4" t="s">
        <v>6947</v>
      </c>
      <c r="C5585" s="75" t="s">
        <v>5777</v>
      </c>
      <c r="D5585" s="4" t="s">
        <v>25976</v>
      </c>
      <c r="E5585" s="81">
        <v>93.62</v>
      </c>
      <c r="F5585" s="77">
        <v>0</v>
      </c>
      <c r="H5585" s="77">
        <v>0</v>
      </c>
    </row>
    <row r="5586" spans="1:8" ht="19.899999999999999" hidden="1" customHeight="1">
      <c r="A5586" s="75" t="s">
        <v>6948</v>
      </c>
      <c r="B5586" s="4" t="s">
        <v>6949</v>
      </c>
      <c r="C5586" s="75" t="s">
        <v>5803</v>
      </c>
      <c r="D5586" s="4" t="s">
        <v>25976</v>
      </c>
      <c r="E5586" s="81">
        <v>2248.64</v>
      </c>
      <c r="F5586" s="77">
        <v>0</v>
      </c>
      <c r="H5586" s="77">
        <v>0</v>
      </c>
    </row>
    <row r="5587" spans="1:8" ht="19.899999999999999" hidden="1" customHeight="1">
      <c r="A5587" s="75" t="s">
        <v>6950</v>
      </c>
      <c r="B5587" s="4" t="s">
        <v>6951</v>
      </c>
      <c r="C5587" s="75" t="s">
        <v>5803</v>
      </c>
      <c r="D5587" s="4" t="s">
        <v>25976</v>
      </c>
      <c r="E5587" s="81">
        <v>18.05</v>
      </c>
      <c r="F5587" s="77">
        <v>0</v>
      </c>
      <c r="H5587" s="77">
        <v>0</v>
      </c>
    </row>
    <row r="5588" spans="1:8" ht="19.899999999999999" hidden="1" customHeight="1">
      <c r="A5588" s="75" t="s">
        <v>6952</v>
      </c>
      <c r="B5588" s="4" t="s">
        <v>6953</v>
      </c>
      <c r="C5588" s="75" t="s">
        <v>5803</v>
      </c>
      <c r="D5588" s="4" t="s">
        <v>25976</v>
      </c>
      <c r="E5588" s="81">
        <v>9926.9699999999993</v>
      </c>
      <c r="F5588" s="77">
        <v>0</v>
      </c>
      <c r="H5588" s="77">
        <v>0</v>
      </c>
    </row>
    <row r="5589" spans="1:8" ht="19.899999999999999" hidden="1" customHeight="1">
      <c r="A5589" s="75" t="s">
        <v>6954</v>
      </c>
      <c r="B5589" s="4" t="s">
        <v>6955</v>
      </c>
      <c r="C5589" s="75" t="s">
        <v>5856</v>
      </c>
      <c r="D5589" s="4" t="s">
        <v>25976</v>
      </c>
      <c r="E5589" s="81">
        <v>784.56</v>
      </c>
      <c r="F5589" s="77">
        <v>0</v>
      </c>
      <c r="H5589" s="77">
        <v>0</v>
      </c>
    </row>
    <row r="5590" spans="1:8" ht="19.899999999999999" hidden="1" customHeight="1">
      <c r="A5590" s="75" t="s">
        <v>6956</v>
      </c>
      <c r="B5590" s="4" t="s">
        <v>6957</v>
      </c>
      <c r="C5590" s="75" t="s">
        <v>5803</v>
      </c>
      <c r="D5590" s="4" t="s">
        <v>25976</v>
      </c>
      <c r="E5590" s="81">
        <v>2.42</v>
      </c>
      <c r="F5590" s="77">
        <v>0</v>
      </c>
      <c r="H5590" s="77">
        <v>0</v>
      </c>
    </row>
    <row r="5591" spans="1:8" ht="19.899999999999999" hidden="1" customHeight="1">
      <c r="A5591" s="75" t="s">
        <v>6958</v>
      </c>
      <c r="B5591" s="4" t="s">
        <v>6959</v>
      </c>
      <c r="C5591" s="75" t="s">
        <v>5803</v>
      </c>
      <c r="D5591" s="4" t="s">
        <v>25976</v>
      </c>
      <c r="E5591" s="81">
        <v>3.94</v>
      </c>
      <c r="F5591" s="77">
        <v>0</v>
      </c>
      <c r="H5591" s="77">
        <v>0</v>
      </c>
    </row>
    <row r="5592" spans="1:8" ht="19.899999999999999" hidden="1" customHeight="1">
      <c r="A5592" s="75" t="s">
        <v>6960</v>
      </c>
      <c r="B5592" s="4" t="s">
        <v>6961</v>
      </c>
      <c r="C5592" s="75" t="s">
        <v>5856</v>
      </c>
      <c r="D5592" s="4" t="s">
        <v>25976</v>
      </c>
      <c r="E5592" s="81">
        <v>10.59</v>
      </c>
      <c r="F5592" s="77">
        <v>0</v>
      </c>
      <c r="H5592" s="77">
        <v>0</v>
      </c>
    </row>
    <row r="5593" spans="1:8" ht="19.899999999999999" hidden="1" customHeight="1">
      <c r="A5593" s="75" t="s">
        <v>6962</v>
      </c>
      <c r="B5593" s="4" t="s">
        <v>6963</v>
      </c>
      <c r="C5593" s="75" t="s">
        <v>5856</v>
      </c>
      <c r="D5593" s="4" t="s">
        <v>25976</v>
      </c>
      <c r="E5593" s="81">
        <v>4.34</v>
      </c>
      <c r="F5593" s="77">
        <v>0</v>
      </c>
      <c r="H5593" s="77">
        <v>0</v>
      </c>
    </row>
    <row r="5594" spans="1:8" ht="19.899999999999999" hidden="1" customHeight="1">
      <c r="A5594" s="75" t="s">
        <v>15887</v>
      </c>
      <c r="B5594" s="4" t="s">
        <v>15888</v>
      </c>
      <c r="C5594" s="75" t="s">
        <v>5856</v>
      </c>
      <c r="D5594" s="4" t="s">
        <v>25976</v>
      </c>
      <c r="E5594" s="81">
        <v>37.04</v>
      </c>
      <c r="F5594" s="77">
        <v>0</v>
      </c>
      <c r="H5594" s="77">
        <v>0</v>
      </c>
    </row>
    <row r="5595" spans="1:8" ht="19.899999999999999" hidden="1" customHeight="1">
      <c r="A5595" s="75" t="s">
        <v>15889</v>
      </c>
      <c r="B5595" s="4" t="s">
        <v>15890</v>
      </c>
      <c r="C5595" s="75" t="s">
        <v>5803</v>
      </c>
      <c r="D5595" s="4" t="s">
        <v>25976</v>
      </c>
      <c r="E5595" s="81">
        <v>425.25</v>
      </c>
      <c r="F5595" s="77">
        <v>0</v>
      </c>
      <c r="H5595" s="77">
        <v>0</v>
      </c>
    </row>
    <row r="5596" spans="1:8" ht="19.899999999999999" hidden="1" customHeight="1">
      <c r="A5596" s="75" t="s">
        <v>6964</v>
      </c>
      <c r="B5596" s="4" t="s">
        <v>6965</v>
      </c>
      <c r="C5596" s="75" t="s">
        <v>5777</v>
      </c>
      <c r="D5596" s="4" t="s">
        <v>25976</v>
      </c>
      <c r="E5596" s="81">
        <v>37.21</v>
      </c>
      <c r="F5596" s="77">
        <v>0</v>
      </c>
      <c r="H5596" s="77">
        <v>0</v>
      </c>
    </row>
    <row r="5597" spans="1:8" ht="19.899999999999999" hidden="1" customHeight="1">
      <c r="A5597" s="75" t="s">
        <v>15891</v>
      </c>
      <c r="B5597" s="4" t="s">
        <v>15892</v>
      </c>
      <c r="C5597" s="75" t="s">
        <v>5944</v>
      </c>
      <c r="D5597" s="4" t="s">
        <v>25976</v>
      </c>
      <c r="E5597" s="81">
        <v>188.22</v>
      </c>
      <c r="F5597" s="77">
        <v>0</v>
      </c>
      <c r="H5597" s="77">
        <v>0</v>
      </c>
    </row>
    <row r="5598" spans="1:8" ht="19.899999999999999" hidden="1" customHeight="1">
      <c r="A5598" s="75" t="s">
        <v>6966</v>
      </c>
      <c r="B5598" s="4" t="s">
        <v>6967</v>
      </c>
      <c r="C5598" s="75" t="s">
        <v>5856</v>
      </c>
      <c r="D5598" s="4" t="s">
        <v>25976</v>
      </c>
      <c r="E5598" s="81">
        <v>5.09</v>
      </c>
      <c r="F5598" s="77">
        <v>0</v>
      </c>
      <c r="H5598" s="77">
        <v>0</v>
      </c>
    </row>
    <row r="5599" spans="1:8" ht="19.899999999999999" hidden="1" customHeight="1">
      <c r="A5599" s="75" t="s">
        <v>6968</v>
      </c>
      <c r="B5599" s="4" t="s">
        <v>6969</v>
      </c>
      <c r="C5599" s="75" t="s">
        <v>5856</v>
      </c>
      <c r="D5599" s="4" t="s">
        <v>25976</v>
      </c>
      <c r="E5599" s="81">
        <v>8.34</v>
      </c>
      <c r="F5599" s="77">
        <v>0</v>
      </c>
      <c r="H5599" s="77">
        <v>0</v>
      </c>
    </row>
    <row r="5600" spans="1:8" ht="19.899999999999999" hidden="1" customHeight="1">
      <c r="A5600" s="75" t="s">
        <v>6970</v>
      </c>
      <c r="B5600" s="4" t="s">
        <v>6971</v>
      </c>
      <c r="C5600" s="75" t="s">
        <v>5856</v>
      </c>
      <c r="D5600" s="4" t="s">
        <v>25976</v>
      </c>
      <c r="E5600" s="81">
        <v>12.74</v>
      </c>
      <c r="F5600" s="77">
        <v>0</v>
      </c>
      <c r="H5600" s="77">
        <v>0</v>
      </c>
    </row>
    <row r="5601" spans="1:8" ht="19.899999999999999" hidden="1" customHeight="1">
      <c r="A5601" s="75" t="s">
        <v>6972</v>
      </c>
      <c r="B5601" s="4" t="s">
        <v>6973</v>
      </c>
      <c r="C5601" s="75" t="s">
        <v>5856</v>
      </c>
      <c r="D5601" s="4" t="s">
        <v>25976</v>
      </c>
      <c r="E5601" s="81">
        <v>19.2</v>
      </c>
      <c r="F5601" s="77">
        <v>0</v>
      </c>
      <c r="H5601" s="77">
        <v>0</v>
      </c>
    </row>
    <row r="5602" spans="1:8" ht="19.899999999999999" hidden="1" customHeight="1">
      <c r="A5602" s="75" t="s">
        <v>6974</v>
      </c>
      <c r="B5602" s="4" t="s">
        <v>6975</v>
      </c>
      <c r="C5602" s="75" t="s">
        <v>5856</v>
      </c>
      <c r="D5602" s="4" t="s">
        <v>25976</v>
      </c>
      <c r="E5602" s="81">
        <v>24.1</v>
      </c>
      <c r="F5602" s="77">
        <v>0</v>
      </c>
      <c r="H5602" s="77">
        <v>0</v>
      </c>
    </row>
    <row r="5603" spans="1:8" ht="19.899999999999999" hidden="1" customHeight="1">
      <c r="A5603" s="75" t="s">
        <v>6976</v>
      </c>
      <c r="B5603" s="4" t="s">
        <v>6977</v>
      </c>
      <c r="C5603" s="75" t="s">
        <v>5856</v>
      </c>
      <c r="D5603" s="4" t="s">
        <v>25976</v>
      </c>
      <c r="E5603" s="81">
        <v>70.819999999999993</v>
      </c>
      <c r="F5603" s="77">
        <v>0</v>
      </c>
      <c r="H5603" s="77">
        <v>0</v>
      </c>
    </row>
    <row r="5604" spans="1:8" ht="19.899999999999999" hidden="1" customHeight="1">
      <c r="A5604" s="75" t="s">
        <v>15893</v>
      </c>
      <c r="B5604" s="4" t="s">
        <v>15894</v>
      </c>
      <c r="C5604" s="75" t="s">
        <v>5856</v>
      </c>
      <c r="D5604" s="4" t="s">
        <v>25976</v>
      </c>
      <c r="E5604" s="81">
        <v>33.159999999999997</v>
      </c>
      <c r="F5604" s="77">
        <v>0</v>
      </c>
      <c r="H5604" s="77">
        <v>0</v>
      </c>
    </row>
    <row r="5605" spans="1:8" ht="19.899999999999999" hidden="1" customHeight="1">
      <c r="A5605" s="75" t="s">
        <v>6978</v>
      </c>
      <c r="B5605" s="4" t="s">
        <v>6979</v>
      </c>
      <c r="C5605" s="75" t="s">
        <v>5856</v>
      </c>
      <c r="D5605" s="4" t="s">
        <v>25976</v>
      </c>
      <c r="E5605" s="81">
        <v>1.75</v>
      </c>
      <c r="F5605" s="77">
        <v>0</v>
      </c>
      <c r="H5605" s="77">
        <v>0</v>
      </c>
    </row>
    <row r="5606" spans="1:8" ht="19.899999999999999" hidden="1" customHeight="1">
      <c r="A5606" s="75" t="s">
        <v>15895</v>
      </c>
      <c r="B5606" s="4" t="s">
        <v>15896</v>
      </c>
      <c r="C5606" s="75" t="s">
        <v>5856</v>
      </c>
      <c r="D5606" s="4" t="s">
        <v>25976</v>
      </c>
      <c r="E5606" s="81">
        <v>13.37</v>
      </c>
      <c r="F5606" s="77">
        <v>0</v>
      </c>
      <c r="H5606" s="77">
        <v>0</v>
      </c>
    </row>
    <row r="5607" spans="1:8" ht="19.899999999999999" hidden="1" customHeight="1">
      <c r="A5607" s="75" t="s">
        <v>6980</v>
      </c>
      <c r="B5607" s="4" t="s">
        <v>6981</v>
      </c>
      <c r="C5607" s="75" t="s">
        <v>5803</v>
      </c>
      <c r="D5607" s="4" t="s">
        <v>25976</v>
      </c>
      <c r="E5607" s="81">
        <v>1.1599999999999999</v>
      </c>
      <c r="F5607" s="77">
        <v>0</v>
      </c>
      <c r="H5607" s="77">
        <v>0</v>
      </c>
    </row>
    <row r="5608" spans="1:8" ht="19.899999999999999" hidden="1" customHeight="1">
      <c r="A5608" s="75" t="s">
        <v>6982</v>
      </c>
      <c r="B5608" s="4" t="s">
        <v>6983</v>
      </c>
      <c r="C5608" s="75" t="s">
        <v>5803</v>
      </c>
      <c r="D5608" s="4" t="s">
        <v>25976</v>
      </c>
      <c r="E5608" s="81">
        <v>1.1599999999999999</v>
      </c>
      <c r="F5608" s="77">
        <v>0</v>
      </c>
      <c r="H5608" s="77">
        <v>0</v>
      </c>
    </row>
    <row r="5609" spans="1:8" ht="19.899999999999999" hidden="1" customHeight="1">
      <c r="A5609" s="75" t="s">
        <v>6984</v>
      </c>
      <c r="B5609" s="4" t="s">
        <v>6985</v>
      </c>
      <c r="C5609" s="75" t="s">
        <v>5803</v>
      </c>
      <c r="D5609" s="4" t="s">
        <v>25976</v>
      </c>
      <c r="E5609" s="81">
        <v>1.1599999999999999</v>
      </c>
      <c r="F5609" s="77">
        <v>0</v>
      </c>
      <c r="H5609" s="77">
        <v>0</v>
      </c>
    </row>
    <row r="5610" spans="1:8" ht="19.899999999999999" hidden="1" customHeight="1">
      <c r="A5610" s="75" t="s">
        <v>6986</v>
      </c>
      <c r="B5610" s="4" t="s">
        <v>6987</v>
      </c>
      <c r="C5610" s="75" t="s">
        <v>5803</v>
      </c>
      <c r="D5610" s="4" t="s">
        <v>25976</v>
      </c>
      <c r="E5610" s="81">
        <v>1.1599999999999999</v>
      </c>
      <c r="F5610" s="77">
        <v>0</v>
      </c>
      <c r="H5610" s="77">
        <v>0</v>
      </c>
    </row>
    <row r="5611" spans="1:8" ht="19.899999999999999" hidden="1" customHeight="1">
      <c r="A5611" s="75" t="s">
        <v>6988</v>
      </c>
      <c r="B5611" s="4" t="s">
        <v>6989</v>
      </c>
      <c r="C5611" s="75" t="s">
        <v>5803</v>
      </c>
      <c r="D5611" s="4" t="s">
        <v>25976</v>
      </c>
      <c r="E5611" s="81">
        <v>3.62</v>
      </c>
      <c r="F5611" s="77">
        <v>0</v>
      </c>
      <c r="H5611" s="77">
        <v>0</v>
      </c>
    </row>
    <row r="5612" spans="1:8" ht="19.899999999999999" hidden="1" customHeight="1">
      <c r="A5612" s="75" t="s">
        <v>6990</v>
      </c>
      <c r="B5612" s="4" t="s">
        <v>6991</v>
      </c>
      <c r="C5612" s="75" t="s">
        <v>5803</v>
      </c>
      <c r="D5612" s="4" t="s">
        <v>25976</v>
      </c>
      <c r="E5612" s="81">
        <v>3.62</v>
      </c>
      <c r="F5612" s="77">
        <v>0</v>
      </c>
      <c r="H5612" s="77">
        <v>0</v>
      </c>
    </row>
    <row r="5613" spans="1:8" ht="19.899999999999999" hidden="1" customHeight="1">
      <c r="A5613" s="75" t="s">
        <v>6992</v>
      </c>
      <c r="B5613" s="4" t="s">
        <v>6993</v>
      </c>
      <c r="C5613" s="75" t="s">
        <v>5803</v>
      </c>
      <c r="D5613" s="4" t="s">
        <v>25976</v>
      </c>
      <c r="E5613" s="81">
        <v>4.0599999999999996</v>
      </c>
      <c r="F5613" s="77">
        <v>0</v>
      </c>
      <c r="H5613" s="77">
        <v>0</v>
      </c>
    </row>
    <row r="5614" spans="1:8" ht="19.899999999999999" hidden="1" customHeight="1">
      <c r="A5614" s="75" t="s">
        <v>6994</v>
      </c>
      <c r="B5614" s="4" t="s">
        <v>6995</v>
      </c>
      <c r="C5614" s="75" t="s">
        <v>5788</v>
      </c>
      <c r="D5614" s="4" t="s">
        <v>25976</v>
      </c>
      <c r="E5614" s="81">
        <v>5.22</v>
      </c>
      <c r="F5614" s="77">
        <v>0</v>
      </c>
      <c r="H5614" s="77">
        <v>0</v>
      </c>
    </row>
    <row r="5615" spans="1:8" ht="19.899999999999999" hidden="1" customHeight="1">
      <c r="A5615" s="75" t="s">
        <v>6996</v>
      </c>
      <c r="B5615" s="4" t="s">
        <v>6997</v>
      </c>
      <c r="C5615" s="75" t="s">
        <v>5803</v>
      </c>
      <c r="D5615" s="4" t="s">
        <v>25976</v>
      </c>
      <c r="E5615" s="81">
        <v>4.07</v>
      </c>
      <c r="F5615" s="77">
        <v>0</v>
      </c>
      <c r="H5615" s="77">
        <v>0</v>
      </c>
    </row>
    <row r="5616" spans="1:8" ht="19.899999999999999" hidden="1" customHeight="1">
      <c r="A5616" s="75" t="s">
        <v>6998</v>
      </c>
      <c r="B5616" s="4" t="s">
        <v>6999</v>
      </c>
      <c r="C5616" s="75" t="s">
        <v>5324</v>
      </c>
      <c r="D5616" s="4" t="s">
        <v>25976</v>
      </c>
      <c r="E5616" s="81" t="e">
        <v>#VALUE!</v>
      </c>
      <c r="F5616" s="77">
        <v>0</v>
      </c>
      <c r="H5616" s="77">
        <v>0</v>
      </c>
    </row>
    <row r="5617" spans="1:8" ht="19.899999999999999" hidden="1" customHeight="1">
      <c r="A5617" s="75" t="s">
        <v>7000</v>
      </c>
      <c r="B5617" s="4" t="s">
        <v>7001</v>
      </c>
      <c r="C5617" s="75" t="s">
        <v>5324</v>
      </c>
      <c r="D5617" s="4" t="s">
        <v>25976</v>
      </c>
      <c r="E5617" s="81" t="e">
        <v>#VALUE!</v>
      </c>
      <c r="F5617" s="77">
        <v>0</v>
      </c>
      <c r="H5617" s="77">
        <v>0</v>
      </c>
    </row>
    <row r="5618" spans="1:8" ht="19.899999999999999" hidden="1" customHeight="1">
      <c r="A5618" s="75" t="s">
        <v>7002</v>
      </c>
      <c r="B5618" s="4" t="s">
        <v>7003</v>
      </c>
      <c r="C5618" s="75" t="s">
        <v>5324</v>
      </c>
      <c r="D5618" s="4" t="s">
        <v>25976</v>
      </c>
      <c r="E5618" s="81" t="e">
        <v>#VALUE!</v>
      </c>
      <c r="F5618" s="77">
        <v>0</v>
      </c>
      <c r="H5618" s="77">
        <v>0</v>
      </c>
    </row>
    <row r="5619" spans="1:8" ht="19.899999999999999" hidden="1" customHeight="1">
      <c r="A5619" s="75" t="s">
        <v>7004</v>
      </c>
      <c r="B5619" s="4" t="s">
        <v>7005</v>
      </c>
      <c r="C5619" s="75" t="s">
        <v>5324</v>
      </c>
      <c r="D5619" s="4" t="s">
        <v>25976</v>
      </c>
      <c r="E5619" s="81" t="e">
        <v>#VALUE!</v>
      </c>
      <c r="F5619" s="77">
        <v>0</v>
      </c>
      <c r="H5619" s="77">
        <v>0</v>
      </c>
    </row>
    <row r="5620" spans="1:8" ht="19.899999999999999" hidden="1" customHeight="1">
      <c r="A5620" s="75" t="s">
        <v>7006</v>
      </c>
      <c r="B5620" s="4" t="s">
        <v>7007</v>
      </c>
      <c r="C5620" s="75" t="s">
        <v>5324</v>
      </c>
      <c r="D5620" s="4" t="s">
        <v>25976</v>
      </c>
      <c r="E5620" s="81" t="e">
        <v>#VALUE!</v>
      </c>
      <c r="F5620" s="77">
        <v>0</v>
      </c>
      <c r="H5620" s="77">
        <v>0</v>
      </c>
    </row>
    <row r="5621" spans="1:8" ht="19.899999999999999" hidden="1" customHeight="1">
      <c r="A5621" s="75" t="s">
        <v>7008</v>
      </c>
      <c r="B5621" s="4" t="s">
        <v>7009</v>
      </c>
      <c r="C5621" s="75" t="s">
        <v>5803</v>
      </c>
      <c r="D5621" s="4" t="s">
        <v>25976</v>
      </c>
      <c r="E5621" s="81">
        <v>4.07</v>
      </c>
      <c r="F5621" s="77">
        <v>0</v>
      </c>
      <c r="H5621" s="77">
        <v>0</v>
      </c>
    </row>
    <row r="5622" spans="1:8" ht="19.899999999999999" hidden="1" customHeight="1">
      <c r="A5622" s="75" t="s">
        <v>7010</v>
      </c>
      <c r="B5622" s="4" t="s">
        <v>7011</v>
      </c>
      <c r="C5622" s="75" t="s">
        <v>5324</v>
      </c>
      <c r="D5622" s="4" t="s">
        <v>25976</v>
      </c>
      <c r="E5622" s="81" t="e">
        <v>#VALUE!</v>
      </c>
      <c r="F5622" s="77">
        <v>0</v>
      </c>
      <c r="H5622" s="77">
        <v>0</v>
      </c>
    </row>
    <row r="5623" spans="1:8" ht="19.899999999999999" hidden="1" customHeight="1">
      <c r="A5623" s="75" t="s">
        <v>7012</v>
      </c>
      <c r="B5623" s="4" t="s">
        <v>7013</v>
      </c>
      <c r="C5623" s="75" t="s">
        <v>5324</v>
      </c>
      <c r="D5623" s="4" t="s">
        <v>25976</v>
      </c>
      <c r="E5623" s="81" t="e">
        <v>#VALUE!</v>
      </c>
      <c r="F5623" s="77">
        <v>0</v>
      </c>
      <c r="H5623" s="77">
        <v>0</v>
      </c>
    </row>
    <row r="5624" spans="1:8" ht="19.899999999999999" hidden="1" customHeight="1">
      <c r="A5624" s="75" t="s">
        <v>7014</v>
      </c>
      <c r="B5624" s="4" t="s">
        <v>7015</v>
      </c>
      <c r="C5624" s="75" t="s">
        <v>5324</v>
      </c>
      <c r="D5624" s="4" t="s">
        <v>25976</v>
      </c>
      <c r="E5624" s="81" t="e">
        <v>#VALUE!</v>
      </c>
      <c r="F5624" s="77">
        <v>0</v>
      </c>
      <c r="H5624" s="77">
        <v>0</v>
      </c>
    </row>
    <row r="5625" spans="1:8" ht="19.899999999999999" hidden="1" customHeight="1">
      <c r="A5625" s="75" t="s">
        <v>7016</v>
      </c>
      <c r="B5625" s="4" t="s">
        <v>7017</v>
      </c>
      <c r="C5625" s="75" t="s">
        <v>5324</v>
      </c>
      <c r="D5625" s="4" t="s">
        <v>25976</v>
      </c>
      <c r="E5625" s="81">
        <v>9139.77</v>
      </c>
      <c r="F5625" s="77">
        <v>0</v>
      </c>
      <c r="H5625" s="77">
        <v>0</v>
      </c>
    </row>
    <row r="5626" spans="1:8" ht="19.899999999999999" hidden="1" customHeight="1">
      <c r="A5626" s="75" t="s">
        <v>7018</v>
      </c>
      <c r="B5626" s="4" t="s">
        <v>7019</v>
      </c>
      <c r="C5626" s="75" t="s">
        <v>5777</v>
      </c>
      <c r="D5626" s="4" t="s">
        <v>25976</v>
      </c>
      <c r="E5626" s="81">
        <v>0.56000000000000005</v>
      </c>
      <c r="F5626" s="77">
        <v>0</v>
      </c>
      <c r="H5626" s="77">
        <v>0</v>
      </c>
    </row>
    <row r="5627" spans="1:8" ht="19.899999999999999" hidden="1" customHeight="1">
      <c r="A5627" s="75" t="s">
        <v>7020</v>
      </c>
      <c r="B5627" s="4" t="s">
        <v>7021</v>
      </c>
      <c r="C5627" s="75" t="s">
        <v>5324</v>
      </c>
      <c r="D5627" s="4" t="s">
        <v>25976</v>
      </c>
      <c r="E5627" s="81" t="e">
        <v>#VALUE!</v>
      </c>
      <c r="F5627" s="77">
        <v>0</v>
      </c>
      <c r="H5627" s="77">
        <v>0</v>
      </c>
    </row>
    <row r="5628" spans="1:8" ht="19.899999999999999" hidden="1" customHeight="1">
      <c r="A5628" s="75" t="s">
        <v>7022</v>
      </c>
      <c r="B5628" s="4" t="s">
        <v>7023</v>
      </c>
      <c r="C5628" s="75" t="s">
        <v>5324</v>
      </c>
      <c r="D5628" s="4" t="s">
        <v>25976</v>
      </c>
      <c r="E5628" s="81" t="e">
        <v>#VALUE!</v>
      </c>
      <c r="F5628" s="77">
        <v>0</v>
      </c>
      <c r="H5628" s="77">
        <v>0</v>
      </c>
    </row>
    <row r="5629" spans="1:8" ht="19.899999999999999" hidden="1" customHeight="1">
      <c r="A5629" s="75" t="s">
        <v>7024</v>
      </c>
      <c r="B5629" s="4" t="s">
        <v>7025</v>
      </c>
      <c r="C5629" s="75" t="s">
        <v>5324</v>
      </c>
      <c r="D5629" s="4" t="s">
        <v>25976</v>
      </c>
      <c r="E5629" s="81" t="e">
        <v>#VALUE!</v>
      </c>
      <c r="F5629" s="77">
        <v>0</v>
      </c>
      <c r="H5629" s="77">
        <v>0</v>
      </c>
    </row>
    <row r="5630" spans="1:8" ht="19.899999999999999" hidden="1" customHeight="1">
      <c r="A5630" s="75" t="s">
        <v>7026</v>
      </c>
      <c r="B5630" s="4" t="s">
        <v>7027</v>
      </c>
      <c r="C5630" s="75" t="s">
        <v>5803</v>
      </c>
      <c r="D5630" s="4" t="s">
        <v>25976</v>
      </c>
      <c r="E5630" s="81">
        <v>5.05</v>
      </c>
      <c r="F5630" s="77">
        <v>0</v>
      </c>
      <c r="H5630" s="77">
        <v>0</v>
      </c>
    </row>
    <row r="5631" spans="1:8" ht="19.899999999999999" hidden="1" customHeight="1">
      <c r="A5631" s="75" t="s">
        <v>7028</v>
      </c>
      <c r="B5631" s="4" t="s">
        <v>7029</v>
      </c>
      <c r="C5631" s="75" t="s">
        <v>5803</v>
      </c>
      <c r="D5631" s="4" t="s">
        <v>25976</v>
      </c>
      <c r="E5631" s="81">
        <v>8.9700000000000006</v>
      </c>
      <c r="F5631" s="77">
        <v>0</v>
      </c>
      <c r="H5631" s="77">
        <v>0</v>
      </c>
    </row>
    <row r="5632" spans="1:8" ht="19.899999999999999" hidden="1" customHeight="1">
      <c r="A5632" s="75" t="s">
        <v>7030</v>
      </c>
      <c r="B5632" s="4" t="s">
        <v>7031</v>
      </c>
      <c r="C5632" s="75" t="s">
        <v>5803</v>
      </c>
      <c r="D5632" s="4" t="s">
        <v>25976</v>
      </c>
      <c r="E5632" s="81">
        <v>9.9600000000000009</v>
      </c>
      <c r="F5632" s="77">
        <v>0</v>
      </c>
      <c r="H5632" s="77">
        <v>0</v>
      </c>
    </row>
    <row r="5633" spans="1:8" ht="19.899999999999999" hidden="1" customHeight="1">
      <c r="A5633" s="75" t="s">
        <v>7032</v>
      </c>
      <c r="B5633" s="4" t="s">
        <v>7033</v>
      </c>
      <c r="C5633" s="75" t="s">
        <v>5803</v>
      </c>
      <c r="D5633" s="4" t="s">
        <v>25976</v>
      </c>
      <c r="E5633" s="81">
        <v>9.9600000000000009</v>
      </c>
      <c r="F5633" s="77">
        <v>0</v>
      </c>
      <c r="H5633" s="77">
        <v>0</v>
      </c>
    </row>
    <row r="5634" spans="1:8" ht="19.899999999999999" hidden="1" customHeight="1">
      <c r="A5634" s="75" t="s">
        <v>7034</v>
      </c>
      <c r="B5634" s="4" t="s">
        <v>7035</v>
      </c>
      <c r="C5634" s="75" t="s">
        <v>5777</v>
      </c>
      <c r="D5634" s="4" t="s">
        <v>25976</v>
      </c>
      <c r="E5634" s="81">
        <v>9.6300000000000008</v>
      </c>
      <c r="F5634" s="77">
        <v>0</v>
      </c>
      <c r="H5634" s="77">
        <v>0</v>
      </c>
    </row>
    <row r="5635" spans="1:8" ht="19.899999999999999" hidden="1" customHeight="1">
      <c r="A5635" s="75" t="s">
        <v>7036</v>
      </c>
      <c r="B5635" s="4" t="s">
        <v>7037</v>
      </c>
      <c r="C5635" s="75" t="s">
        <v>5803</v>
      </c>
      <c r="D5635" s="4" t="s">
        <v>25976</v>
      </c>
      <c r="E5635" s="81">
        <v>2859.53</v>
      </c>
      <c r="F5635" s="77">
        <v>0</v>
      </c>
      <c r="H5635" s="77">
        <v>0</v>
      </c>
    </row>
    <row r="5636" spans="1:8" ht="19.899999999999999" hidden="1" customHeight="1">
      <c r="A5636" s="75" t="s">
        <v>7038</v>
      </c>
      <c r="B5636" s="4" t="s">
        <v>7039</v>
      </c>
      <c r="C5636" s="75" t="s">
        <v>5803</v>
      </c>
      <c r="D5636" s="4" t="s">
        <v>25976</v>
      </c>
      <c r="E5636" s="81">
        <v>3743.54</v>
      </c>
      <c r="F5636" s="77">
        <v>0</v>
      </c>
      <c r="H5636" s="77">
        <v>0</v>
      </c>
    </row>
    <row r="5637" spans="1:8" ht="19.899999999999999" hidden="1" customHeight="1">
      <c r="A5637" s="75" t="s">
        <v>7040</v>
      </c>
      <c r="B5637" s="4" t="s">
        <v>7041</v>
      </c>
      <c r="C5637" s="75" t="s">
        <v>5803</v>
      </c>
      <c r="D5637" s="4" t="s">
        <v>25976</v>
      </c>
      <c r="E5637" s="81">
        <v>1401.25</v>
      </c>
      <c r="F5637" s="77">
        <v>0</v>
      </c>
      <c r="H5637" s="77">
        <v>0</v>
      </c>
    </row>
    <row r="5638" spans="1:8" ht="19.899999999999999" hidden="1" customHeight="1">
      <c r="A5638" s="75" t="s">
        <v>7042</v>
      </c>
      <c r="B5638" s="4" t="s">
        <v>7043</v>
      </c>
      <c r="C5638" s="75" t="s">
        <v>5803</v>
      </c>
      <c r="D5638" s="4" t="s">
        <v>25976</v>
      </c>
      <c r="E5638" s="81">
        <v>2124.63</v>
      </c>
      <c r="F5638" s="77">
        <v>0</v>
      </c>
      <c r="H5638" s="77">
        <v>0</v>
      </c>
    </row>
    <row r="5639" spans="1:8" ht="19.899999999999999" hidden="1" customHeight="1">
      <c r="A5639" s="75" t="s">
        <v>7044</v>
      </c>
      <c r="B5639" s="4" t="s">
        <v>7045</v>
      </c>
      <c r="C5639" s="75" t="s">
        <v>5803</v>
      </c>
      <c r="D5639" s="4" t="s">
        <v>25976</v>
      </c>
      <c r="E5639" s="81">
        <v>37.909999999999997</v>
      </c>
      <c r="F5639" s="77">
        <v>0</v>
      </c>
      <c r="H5639" s="77">
        <v>0</v>
      </c>
    </row>
    <row r="5640" spans="1:8" ht="19.899999999999999" hidden="1" customHeight="1">
      <c r="A5640" s="75" t="s">
        <v>7046</v>
      </c>
      <c r="B5640" s="4" t="s">
        <v>7047</v>
      </c>
      <c r="C5640" s="75" t="s">
        <v>5803</v>
      </c>
      <c r="D5640" s="4" t="s">
        <v>25976</v>
      </c>
      <c r="E5640" s="81">
        <v>6755.38</v>
      </c>
      <c r="F5640" s="77">
        <v>0</v>
      </c>
      <c r="H5640" s="77">
        <v>0</v>
      </c>
    </row>
    <row r="5641" spans="1:8" ht="19.899999999999999" hidden="1" customHeight="1">
      <c r="A5641" s="75" t="s">
        <v>7048</v>
      </c>
      <c r="B5641" s="4" t="s">
        <v>7049</v>
      </c>
      <c r="C5641" s="75" t="s">
        <v>5803</v>
      </c>
      <c r="D5641" s="4" t="s">
        <v>25976</v>
      </c>
      <c r="E5641" s="81">
        <v>40.049999999999997</v>
      </c>
      <c r="F5641" s="77">
        <v>0</v>
      </c>
      <c r="H5641" s="77">
        <v>0</v>
      </c>
    </row>
    <row r="5642" spans="1:8" ht="19.899999999999999" hidden="1" customHeight="1">
      <c r="A5642" s="75" t="s">
        <v>7050</v>
      </c>
      <c r="B5642" s="4" t="s">
        <v>7051</v>
      </c>
      <c r="C5642" s="75" t="s">
        <v>5803</v>
      </c>
      <c r="D5642" s="4" t="s">
        <v>25976</v>
      </c>
      <c r="E5642" s="81">
        <v>346.85</v>
      </c>
      <c r="F5642" s="77">
        <v>0</v>
      </c>
      <c r="H5642" s="77">
        <v>0</v>
      </c>
    </row>
    <row r="5643" spans="1:8" ht="19.899999999999999" hidden="1" customHeight="1">
      <c r="A5643" s="75" t="s">
        <v>7052</v>
      </c>
      <c r="B5643" s="4" t="s">
        <v>7053</v>
      </c>
      <c r="C5643" s="75" t="s">
        <v>5803</v>
      </c>
      <c r="D5643" s="4" t="s">
        <v>25976</v>
      </c>
      <c r="E5643" s="81">
        <v>346.85</v>
      </c>
      <c r="F5643" s="77">
        <v>0</v>
      </c>
      <c r="H5643" s="77">
        <v>0</v>
      </c>
    </row>
    <row r="5644" spans="1:8" ht="19.899999999999999" hidden="1" customHeight="1">
      <c r="A5644" s="75" t="s">
        <v>7054</v>
      </c>
      <c r="B5644" s="4" t="s">
        <v>7055</v>
      </c>
      <c r="C5644" s="75" t="s">
        <v>5803</v>
      </c>
      <c r="D5644" s="4" t="s">
        <v>25976</v>
      </c>
      <c r="E5644" s="81">
        <v>70.73</v>
      </c>
      <c r="F5644" s="77">
        <v>0</v>
      </c>
      <c r="H5644" s="77">
        <v>0</v>
      </c>
    </row>
    <row r="5645" spans="1:8" ht="19.899999999999999" hidden="1" customHeight="1">
      <c r="A5645" s="75" t="s">
        <v>7056</v>
      </c>
      <c r="B5645" s="4" t="s">
        <v>7057</v>
      </c>
      <c r="C5645" s="75" t="s">
        <v>5803</v>
      </c>
      <c r="D5645" s="4" t="s">
        <v>25976</v>
      </c>
      <c r="E5645" s="81">
        <v>72.239999999999995</v>
      </c>
      <c r="F5645" s="77">
        <v>0</v>
      </c>
      <c r="H5645" s="77">
        <v>0</v>
      </c>
    </row>
    <row r="5646" spans="1:8" ht="19.899999999999999" hidden="1" customHeight="1">
      <c r="A5646" s="75" t="s">
        <v>7058</v>
      </c>
      <c r="B5646" s="4" t="s">
        <v>7059</v>
      </c>
      <c r="C5646" s="75" t="s">
        <v>5803</v>
      </c>
      <c r="D5646" s="4" t="s">
        <v>25976</v>
      </c>
      <c r="E5646" s="81">
        <v>101.71</v>
      </c>
      <c r="F5646" s="77">
        <v>0</v>
      </c>
      <c r="H5646" s="77">
        <v>0</v>
      </c>
    </row>
    <row r="5647" spans="1:8" ht="19.899999999999999" hidden="1" customHeight="1">
      <c r="A5647" s="75" t="s">
        <v>7060</v>
      </c>
      <c r="B5647" s="4" t="s">
        <v>7061</v>
      </c>
      <c r="C5647" s="75" t="s">
        <v>5803</v>
      </c>
      <c r="D5647" s="4" t="s">
        <v>25976</v>
      </c>
      <c r="E5647" s="81">
        <v>79.400000000000006</v>
      </c>
      <c r="F5647" s="77">
        <v>0</v>
      </c>
      <c r="H5647" s="77">
        <v>0</v>
      </c>
    </row>
    <row r="5648" spans="1:8" ht="19.899999999999999" hidden="1" customHeight="1">
      <c r="A5648" s="75" t="s">
        <v>7062</v>
      </c>
      <c r="B5648" s="4" t="s">
        <v>7063</v>
      </c>
      <c r="C5648" s="75" t="s">
        <v>5803</v>
      </c>
      <c r="D5648" s="4" t="s">
        <v>25976</v>
      </c>
      <c r="E5648" s="81">
        <v>128.86000000000001</v>
      </c>
      <c r="F5648" s="77">
        <v>0</v>
      </c>
      <c r="H5648" s="77">
        <v>0</v>
      </c>
    </row>
    <row r="5649" spans="1:8" ht="19.899999999999999" hidden="1" customHeight="1">
      <c r="A5649" s="75" t="s">
        <v>7064</v>
      </c>
      <c r="B5649" s="4" t="s">
        <v>7065</v>
      </c>
      <c r="C5649" s="75" t="s">
        <v>5803</v>
      </c>
      <c r="D5649" s="4" t="s">
        <v>25976</v>
      </c>
      <c r="E5649" s="81">
        <v>154.93</v>
      </c>
      <c r="F5649" s="77">
        <v>0</v>
      </c>
      <c r="H5649" s="77">
        <v>0</v>
      </c>
    </row>
    <row r="5650" spans="1:8" ht="19.899999999999999" hidden="1" customHeight="1">
      <c r="A5650" s="75" t="s">
        <v>7066</v>
      </c>
      <c r="B5650" s="4" t="s">
        <v>7067</v>
      </c>
      <c r="C5650" s="75" t="s">
        <v>5803</v>
      </c>
      <c r="D5650" s="4" t="s">
        <v>25976</v>
      </c>
      <c r="E5650" s="81">
        <v>159.47999999999999</v>
      </c>
      <c r="F5650" s="77">
        <v>0</v>
      </c>
      <c r="H5650" s="77">
        <v>0</v>
      </c>
    </row>
    <row r="5651" spans="1:8" ht="19.899999999999999" hidden="1" customHeight="1">
      <c r="A5651" s="75" t="s">
        <v>7068</v>
      </c>
      <c r="B5651" s="4" t="s">
        <v>7069</v>
      </c>
      <c r="C5651" s="75" t="s">
        <v>5803</v>
      </c>
      <c r="D5651" s="4" t="s">
        <v>25976</v>
      </c>
      <c r="E5651" s="81">
        <v>188.51</v>
      </c>
      <c r="F5651" s="77">
        <v>0</v>
      </c>
      <c r="H5651" s="77">
        <v>0</v>
      </c>
    </row>
    <row r="5652" spans="1:8" ht="19.899999999999999" hidden="1" customHeight="1">
      <c r="A5652" s="75" t="s">
        <v>7070</v>
      </c>
      <c r="B5652" s="4" t="s">
        <v>7071</v>
      </c>
      <c r="C5652" s="75" t="s">
        <v>5803</v>
      </c>
      <c r="D5652" s="4" t="s">
        <v>25976</v>
      </c>
      <c r="E5652" s="81">
        <v>209.68</v>
      </c>
      <c r="F5652" s="77">
        <v>0</v>
      </c>
      <c r="H5652" s="77">
        <v>0</v>
      </c>
    </row>
    <row r="5653" spans="1:8" ht="19.899999999999999" hidden="1" customHeight="1">
      <c r="A5653" s="75" t="s">
        <v>7072</v>
      </c>
      <c r="B5653" s="4" t="s">
        <v>7073</v>
      </c>
      <c r="C5653" s="75" t="s">
        <v>5803</v>
      </c>
      <c r="D5653" s="4" t="s">
        <v>25976</v>
      </c>
      <c r="E5653" s="81">
        <v>282.39</v>
      </c>
      <c r="F5653" s="77">
        <v>0</v>
      </c>
      <c r="H5653" s="77">
        <v>0</v>
      </c>
    </row>
    <row r="5654" spans="1:8" ht="19.899999999999999" hidden="1" customHeight="1">
      <c r="A5654" s="75" t="s">
        <v>7074</v>
      </c>
      <c r="B5654" s="4" t="s">
        <v>7075</v>
      </c>
      <c r="C5654" s="75" t="s">
        <v>5803</v>
      </c>
      <c r="D5654" s="4" t="s">
        <v>25976</v>
      </c>
      <c r="E5654" s="81">
        <v>101.48</v>
      </c>
      <c r="F5654" s="77">
        <v>0</v>
      </c>
      <c r="H5654" s="77">
        <v>0</v>
      </c>
    </row>
    <row r="5655" spans="1:8" ht="19.899999999999999" hidden="1" customHeight="1">
      <c r="A5655" s="75" t="s">
        <v>7076</v>
      </c>
      <c r="B5655" s="4" t="s">
        <v>7077</v>
      </c>
      <c r="C5655" s="75" t="s">
        <v>5803</v>
      </c>
      <c r="D5655" s="4" t="s">
        <v>25976</v>
      </c>
      <c r="E5655" s="81">
        <v>158.57</v>
      </c>
      <c r="F5655" s="77">
        <v>0</v>
      </c>
      <c r="H5655" s="77">
        <v>0</v>
      </c>
    </row>
    <row r="5656" spans="1:8" ht="19.899999999999999" hidden="1" customHeight="1">
      <c r="A5656" s="75" t="s">
        <v>7078</v>
      </c>
      <c r="B5656" s="4" t="s">
        <v>7079</v>
      </c>
      <c r="C5656" s="75" t="s">
        <v>5803</v>
      </c>
      <c r="D5656" s="4" t="s">
        <v>25976</v>
      </c>
      <c r="E5656" s="81">
        <v>221.85</v>
      </c>
      <c r="F5656" s="77">
        <v>0</v>
      </c>
      <c r="H5656" s="77">
        <v>0</v>
      </c>
    </row>
    <row r="5657" spans="1:8" ht="19.899999999999999" hidden="1" customHeight="1">
      <c r="A5657" s="75" t="s">
        <v>7080</v>
      </c>
      <c r="B5657" s="4" t="s">
        <v>7081</v>
      </c>
      <c r="C5657" s="75" t="s">
        <v>5803</v>
      </c>
      <c r="D5657" s="4" t="s">
        <v>25976</v>
      </c>
      <c r="E5657" s="81">
        <v>179775.91</v>
      </c>
      <c r="F5657" s="77">
        <v>0</v>
      </c>
      <c r="H5657" s="77">
        <v>0</v>
      </c>
    </row>
    <row r="5658" spans="1:8" ht="19.899999999999999" hidden="1" customHeight="1">
      <c r="A5658" s="75" t="s">
        <v>7082</v>
      </c>
      <c r="B5658" s="4" t="s">
        <v>7083</v>
      </c>
      <c r="C5658" s="75" t="s">
        <v>5803</v>
      </c>
      <c r="D5658" s="4" t="s">
        <v>25976</v>
      </c>
      <c r="E5658" s="81">
        <v>189751.79</v>
      </c>
      <c r="F5658" s="77">
        <v>0</v>
      </c>
      <c r="H5658" s="77">
        <v>0</v>
      </c>
    </row>
    <row r="5659" spans="1:8" ht="19.899999999999999" hidden="1" customHeight="1">
      <c r="A5659" s="75" t="s">
        <v>7084</v>
      </c>
      <c r="B5659" s="4" t="s">
        <v>7085</v>
      </c>
      <c r="C5659" s="75" t="s">
        <v>5803</v>
      </c>
      <c r="D5659" s="4" t="s">
        <v>25976</v>
      </c>
      <c r="E5659" s="81">
        <v>230392.53</v>
      </c>
      <c r="F5659" s="77">
        <v>0</v>
      </c>
      <c r="H5659" s="77">
        <v>0</v>
      </c>
    </row>
    <row r="5660" spans="1:8" ht="19.899999999999999" hidden="1" customHeight="1">
      <c r="A5660" s="75" t="s">
        <v>7086</v>
      </c>
      <c r="B5660" s="4" t="s">
        <v>7087</v>
      </c>
      <c r="C5660" s="75" t="s">
        <v>5803</v>
      </c>
      <c r="D5660" s="4" t="s">
        <v>25976</v>
      </c>
      <c r="E5660" s="81">
        <v>244153.98</v>
      </c>
      <c r="F5660" s="77">
        <v>0</v>
      </c>
      <c r="H5660" s="77">
        <v>0</v>
      </c>
    </row>
    <row r="5661" spans="1:8" ht="19.899999999999999" hidden="1" customHeight="1">
      <c r="A5661" s="75" t="s">
        <v>7088</v>
      </c>
      <c r="B5661" s="4" t="s">
        <v>7089</v>
      </c>
      <c r="C5661" s="75" t="s">
        <v>5803</v>
      </c>
      <c r="D5661" s="4" t="s">
        <v>25976</v>
      </c>
      <c r="E5661" s="81">
        <v>263057.2</v>
      </c>
      <c r="F5661" s="77">
        <v>0</v>
      </c>
      <c r="H5661" s="77">
        <v>0</v>
      </c>
    </row>
    <row r="5662" spans="1:8" ht="19.899999999999999" hidden="1" customHeight="1">
      <c r="A5662" s="75" t="s">
        <v>7090</v>
      </c>
      <c r="B5662" s="4" t="s">
        <v>7091</v>
      </c>
      <c r="C5662" s="75" t="s">
        <v>5803</v>
      </c>
      <c r="D5662" s="4" t="s">
        <v>25976</v>
      </c>
      <c r="E5662" s="81">
        <v>15.66</v>
      </c>
      <c r="F5662" s="77">
        <v>0</v>
      </c>
      <c r="H5662" s="77">
        <v>0</v>
      </c>
    </row>
    <row r="5663" spans="1:8" ht="19.899999999999999" hidden="1" customHeight="1">
      <c r="A5663" s="75" t="s">
        <v>7092</v>
      </c>
      <c r="B5663" s="4" t="s">
        <v>7093</v>
      </c>
      <c r="C5663" s="75" t="s">
        <v>5803</v>
      </c>
      <c r="D5663" s="4" t="s">
        <v>25976</v>
      </c>
      <c r="E5663" s="81">
        <v>276597.7</v>
      </c>
      <c r="F5663" s="77">
        <v>0</v>
      </c>
      <c r="H5663" s="77">
        <v>0</v>
      </c>
    </row>
    <row r="5664" spans="1:8" ht="19.899999999999999" hidden="1" customHeight="1">
      <c r="A5664" s="75" t="s">
        <v>7094</v>
      </c>
      <c r="B5664" s="4" t="s">
        <v>7095</v>
      </c>
      <c r="C5664" s="75" t="s">
        <v>5803</v>
      </c>
      <c r="D5664" s="4" t="s">
        <v>25976</v>
      </c>
      <c r="E5664" s="81">
        <v>272912.71999999997</v>
      </c>
      <c r="F5664" s="77">
        <v>0</v>
      </c>
      <c r="H5664" s="77">
        <v>0</v>
      </c>
    </row>
    <row r="5665" spans="1:8" ht="19.899999999999999" hidden="1" customHeight="1">
      <c r="A5665" s="75" t="s">
        <v>7096</v>
      </c>
      <c r="B5665" s="4" t="s">
        <v>7097</v>
      </c>
      <c r="C5665" s="75" t="s">
        <v>5803</v>
      </c>
      <c r="D5665" s="4" t="s">
        <v>25976</v>
      </c>
      <c r="E5665" s="81">
        <v>273826.51</v>
      </c>
      <c r="F5665" s="77">
        <v>0</v>
      </c>
      <c r="H5665" s="77">
        <v>0</v>
      </c>
    </row>
    <row r="5666" spans="1:8" ht="19.899999999999999" hidden="1" customHeight="1">
      <c r="A5666" s="75" t="s">
        <v>7098</v>
      </c>
      <c r="B5666" s="4" t="s">
        <v>7099</v>
      </c>
      <c r="C5666" s="75" t="s">
        <v>5803</v>
      </c>
      <c r="D5666" s="4" t="s">
        <v>25976</v>
      </c>
      <c r="E5666" s="81">
        <v>593.94000000000005</v>
      </c>
      <c r="F5666" s="77">
        <v>0</v>
      </c>
      <c r="H5666" s="77">
        <v>0</v>
      </c>
    </row>
    <row r="5667" spans="1:8" ht="19.899999999999999" hidden="1" customHeight="1">
      <c r="A5667" s="75" t="s">
        <v>7100</v>
      </c>
      <c r="B5667" s="4" t="s">
        <v>7101</v>
      </c>
      <c r="C5667" s="75" t="s">
        <v>5803</v>
      </c>
      <c r="D5667" s="4" t="s">
        <v>25976</v>
      </c>
      <c r="E5667" s="81">
        <v>593.64</v>
      </c>
      <c r="F5667" s="77">
        <v>0</v>
      </c>
      <c r="H5667" s="77">
        <v>0</v>
      </c>
    </row>
    <row r="5668" spans="1:8" ht="19.899999999999999" hidden="1" customHeight="1">
      <c r="A5668" s="75" t="s">
        <v>7102</v>
      </c>
      <c r="B5668" s="4" t="s">
        <v>7103</v>
      </c>
      <c r="C5668" s="75" t="s">
        <v>5803</v>
      </c>
      <c r="D5668" s="4" t="s">
        <v>25976</v>
      </c>
      <c r="E5668" s="81">
        <v>1141.3499999999999</v>
      </c>
      <c r="F5668" s="77">
        <v>0</v>
      </c>
      <c r="H5668" s="77">
        <v>0</v>
      </c>
    </row>
    <row r="5669" spans="1:8" ht="19.899999999999999" hidden="1" customHeight="1">
      <c r="A5669" s="75" t="s">
        <v>7104</v>
      </c>
      <c r="B5669" s="4" t="s">
        <v>7105</v>
      </c>
      <c r="C5669" s="75" t="s">
        <v>5803</v>
      </c>
      <c r="D5669" s="4" t="s">
        <v>25976</v>
      </c>
      <c r="E5669" s="81">
        <v>1941.87</v>
      </c>
      <c r="F5669" s="77">
        <v>0</v>
      </c>
      <c r="H5669" s="77">
        <v>0</v>
      </c>
    </row>
    <row r="5670" spans="1:8" ht="19.899999999999999" hidden="1" customHeight="1">
      <c r="A5670" s="75" t="s">
        <v>7106</v>
      </c>
      <c r="B5670" s="4" t="s">
        <v>7107</v>
      </c>
      <c r="C5670" s="75" t="s">
        <v>5803</v>
      </c>
      <c r="D5670" s="4" t="s">
        <v>25976</v>
      </c>
      <c r="E5670" s="81">
        <v>230.52</v>
      </c>
      <c r="F5670" s="77">
        <v>0</v>
      </c>
      <c r="H5670" s="77">
        <v>0</v>
      </c>
    </row>
    <row r="5671" spans="1:8" ht="19.899999999999999" hidden="1" customHeight="1">
      <c r="A5671" s="75" t="s">
        <v>7108</v>
      </c>
      <c r="B5671" s="4" t="s">
        <v>7109</v>
      </c>
      <c r="C5671" s="75" t="s">
        <v>5803</v>
      </c>
      <c r="D5671" s="4" t="s">
        <v>25976</v>
      </c>
      <c r="E5671" s="81">
        <v>303.25</v>
      </c>
      <c r="F5671" s="77">
        <v>0</v>
      </c>
      <c r="H5671" s="77">
        <v>0</v>
      </c>
    </row>
    <row r="5672" spans="1:8" ht="19.899999999999999" hidden="1" customHeight="1">
      <c r="A5672" s="75" t="s">
        <v>7110</v>
      </c>
      <c r="B5672" s="4" t="s">
        <v>7111</v>
      </c>
      <c r="C5672" s="75" t="s">
        <v>5803</v>
      </c>
      <c r="D5672" s="4" t="s">
        <v>25976</v>
      </c>
      <c r="E5672" s="81">
        <v>362.85</v>
      </c>
      <c r="F5672" s="77">
        <v>0</v>
      </c>
      <c r="H5672" s="77">
        <v>0</v>
      </c>
    </row>
    <row r="5673" spans="1:8" ht="19.899999999999999" hidden="1" customHeight="1">
      <c r="A5673" s="75" t="s">
        <v>7112</v>
      </c>
      <c r="B5673" s="4" t="s">
        <v>7113</v>
      </c>
      <c r="C5673" s="75" t="s">
        <v>5803</v>
      </c>
      <c r="D5673" s="4" t="s">
        <v>25976</v>
      </c>
      <c r="E5673" s="81">
        <v>470.08</v>
      </c>
      <c r="F5673" s="77">
        <v>0</v>
      </c>
      <c r="H5673" s="77">
        <v>0</v>
      </c>
    </row>
    <row r="5674" spans="1:8" ht="19.899999999999999" hidden="1" customHeight="1">
      <c r="A5674" s="75" t="s">
        <v>7114</v>
      </c>
      <c r="B5674" s="4" t="s">
        <v>7115</v>
      </c>
      <c r="C5674" s="75" t="s">
        <v>5803</v>
      </c>
      <c r="D5674" s="4" t="s">
        <v>25976</v>
      </c>
      <c r="E5674" s="81">
        <v>24.64</v>
      </c>
      <c r="F5674" s="77">
        <v>0</v>
      </c>
      <c r="H5674" s="77">
        <v>0</v>
      </c>
    </row>
    <row r="5675" spans="1:8" ht="19.899999999999999" hidden="1" customHeight="1">
      <c r="A5675" s="75" t="s">
        <v>7116</v>
      </c>
      <c r="B5675" s="4" t="s">
        <v>7117</v>
      </c>
      <c r="C5675" s="75" t="s">
        <v>5803</v>
      </c>
      <c r="D5675" s="4" t="s">
        <v>25976</v>
      </c>
      <c r="E5675" s="81">
        <v>275890.11</v>
      </c>
      <c r="F5675" s="77">
        <v>0</v>
      </c>
      <c r="H5675" s="77">
        <v>0</v>
      </c>
    </row>
    <row r="5676" spans="1:8" ht="19.899999999999999" hidden="1" customHeight="1">
      <c r="A5676" s="75" t="s">
        <v>7118</v>
      </c>
      <c r="B5676" s="4" t="s">
        <v>20935</v>
      </c>
      <c r="C5676" s="75" t="s">
        <v>5803</v>
      </c>
      <c r="D5676" s="4" t="s">
        <v>25976</v>
      </c>
      <c r="E5676" s="81">
        <v>38.64</v>
      </c>
      <c r="F5676" s="77">
        <v>0</v>
      </c>
      <c r="H5676" s="77">
        <v>0</v>
      </c>
    </row>
    <row r="5677" spans="1:8" ht="19.899999999999999" hidden="1" customHeight="1">
      <c r="A5677" s="75" t="s">
        <v>7119</v>
      </c>
      <c r="B5677" s="4" t="s">
        <v>7120</v>
      </c>
      <c r="C5677" s="75" t="s">
        <v>5856</v>
      </c>
      <c r="D5677" s="4" t="s">
        <v>25976</v>
      </c>
      <c r="E5677" s="81">
        <v>3.37</v>
      </c>
      <c r="F5677" s="77">
        <v>0</v>
      </c>
      <c r="H5677" s="77">
        <v>0</v>
      </c>
    </row>
    <row r="5678" spans="1:8" ht="19.899999999999999" hidden="1" customHeight="1">
      <c r="A5678" s="75" t="s">
        <v>7121</v>
      </c>
      <c r="B5678" s="4" t="s">
        <v>20936</v>
      </c>
      <c r="C5678" s="75" t="s">
        <v>5803</v>
      </c>
      <c r="D5678" s="4" t="s">
        <v>25976</v>
      </c>
      <c r="E5678" s="81">
        <v>46.54</v>
      </c>
      <c r="F5678" s="77">
        <v>0</v>
      </c>
      <c r="H5678" s="77">
        <v>0</v>
      </c>
    </row>
    <row r="5679" spans="1:8" ht="19.899999999999999" hidden="1" customHeight="1">
      <c r="A5679" s="75" t="s">
        <v>7122</v>
      </c>
      <c r="B5679" s="4" t="s">
        <v>20937</v>
      </c>
      <c r="C5679" s="75" t="s">
        <v>5803</v>
      </c>
      <c r="D5679" s="4" t="s">
        <v>25976</v>
      </c>
      <c r="E5679" s="81">
        <v>48.06</v>
      </c>
      <c r="F5679" s="77">
        <v>0</v>
      </c>
      <c r="H5679" s="77">
        <v>0</v>
      </c>
    </row>
    <row r="5680" spans="1:8" ht="19.899999999999999" hidden="1" customHeight="1">
      <c r="A5680" s="75" t="s">
        <v>7123</v>
      </c>
      <c r="B5680" s="4" t="s">
        <v>7124</v>
      </c>
      <c r="C5680" s="75" t="s">
        <v>5803</v>
      </c>
      <c r="D5680" s="4" t="s">
        <v>25976</v>
      </c>
      <c r="E5680" s="81">
        <v>277444.76</v>
      </c>
      <c r="F5680" s="77">
        <v>0</v>
      </c>
      <c r="H5680" s="77">
        <v>0</v>
      </c>
    </row>
    <row r="5681" spans="1:8" ht="19.899999999999999" hidden="1" customHeight="1">
      <c r="A5681" s="75" t="s">
        <v>7125</v>
      </c>
      <c r="B5681" s="4" t="s">
        <v>7126</v>
      </c>
      <c r="C5681" s="75" t="s">
        <v>5856</v>
      </c>
      <c r="D5681" s="4" t="s">
        <v>25976</v>
      </c>
      <c r="E5681" s="81">
        <v>2.83</v>
      </c>
      <c r="F5681" s="77">
        <v>0</v>
      </c>
      <c r="H5681" s="77">
        <v>0</v>
      </c>
    </row>
    <row r="5682" spans="1:8" ht="19.899999999999999" hidden="1" customHeight="1">
      <c r="A5682" s="75" t="s">
        <v>7127</v>
      </c>
      <c r="B5682" s="4" t="s">
        <v>7128</v>
      </c>
      <c r="C5682" s="75" t="s">
        <v>5803</v>
      </c>
      <c r="D5682" s="4" t="s">
        <v>25976</v>
      </c>
      <c r="E5682" s="81">
        <v>25.61</v>
      </c>
      <c r="F5682" s="77">
        <v>0</v>
      </c>
      <c r="H5682" s="77">
        <v>0</v>
      </c>
    </row>
    <row r="5683" spans="1:8" ht="19.899999999999999" hidden="1" customHeight="1">
      <c r="A5683" s="75" t="s">
        <v>7129</v>
      </c>
      <c r="B5683" s="4" t="s">
        <v>7130</v>
      </c>
      <c r="C5683" s="75" t="s">
        <v>5856</v>
      </c>
      <c r="D5683" s="4" t="s">
        <v>25976</v>
      </c>
      <c r="E5683" s="81">
        <v>3.3</v>
      </c>
      <c r="F5683" s="77">
        <v>0</v>
      </c>
      <c r="H5683" s="77">
        <v>0</v>
      </c>
    </row>
    <row r="5684" spans="1:8" ht="19.899999999999999" hidden="1" customHeight="1">
      <c r="A5684" s="75" t="s">
        <v>7131</v>
      </c>
      <c r="B5684" s="4" t="s">
        <v>7132</v>
      </c>
      <c r="C5684" s="75" t="s">
        <v>5788</v>
      </c>
      <c r="D5684" s="4" t="s">
        <v>25976</v>
      </c>
      <c r="E5684" s="81">
        <v>32.18</v>
      </c>
      <c r="F5684" s="77">
        <v>0</v>
      </c>
      <c r="H5684" s="77">
        <v>0</v>
      </c>
    </row>
    <row r="5685" spans="1:8" ht="19.899999999999999" hidden="1" customHeight="1">
      <c r="A5685" s="75" t="s">
        <v>7133</v>
      </c>
      <c r="B5685" s="4" t="s">
        <v>7134</v>
      </c>
      <c r="C5685" s="75" t="s">
        <v>5803</v>
      </c>
      <c r="D5685" s="4" t="s">
        <v>25976</v>
      </c>
      <c r="E5685" s="81">
        <v>1193.4100000000001</v>
      </c>
      <c r="F5685" s="77">
        <v>0</v>
      </c>
      <c r="H5685" s="77">
        <v>0</v>
      </c>
    </row>
    <row r="5686" spans="1:8" ht="19.899999999999999" hidden="1" customHeight="1">
      <c r="A5686" s="75" t="s">
        <v>7135</v>
      </c>
      <c r="B5686" s="4" t="s">
        <v>20938</v>
      </c>
      <c r="C5686" s="75" t="s">
        <v>5803</v>
      </c>
      <c r="D5686" s="4" t="s">
        <v>25976</v>
      </c>
      <c r="E5686" s="81">
        <v>70.31</v>
      </c>
      <c r="F5686" s="77">
        <v>0</v>
      </c>
      <c r="H5686" s="77">
        <v>0</v>
      </c>
    </row>
    <row r="5687" spans="1:8" ht="19.899999999999999" hidden="1" customHeight="1">
      <c r="A5687" s="75" t="s">
        <v>7136</v>
      </c>
      <c r="B5687" s="4" t="s">
        <v>20939</v>
      </c>
      <c r="C5687" s="75" t="s">
        <v>5803</v>
      </c>
      <c r="D5687" s="4" t="s">
        <v>25976</v>
      </c>
      <c r="E5687" s="81">
        <v>120.31</v>
      </c>
      <c r="F5687" s="77">
        <v>0</v>
      </c>
      <c r="H5687" s="77">
        <v>0</v>
      </c>
    </row>
    <row r="5688" spans="1:8" ht="19.899999999999999" hidden="1" customHeight="1">
      <c r="A5688" s="75" t="s">
        <v>7137</v>
      </c>
      <c r="B5688" s="4" t="s">
        <v>20940</v>
      </c>
      <c r="C5688" s="75" t="s">
        <v>5803</v>
      </c>
      <c r="D5688" s="4" t="s">
        <v>25976</v>
      </c>
      <c r="E5688" s="81">
        <v>136.91999999999999</v>
      </c>
      <c r="F5688" s="77">
        <v>0</v>
      </c>
      <c r="H5688" s="77">
        <v>0</v>
      </c>
    </row>
    <row r="5689" spans="1:8" ht="19.899999999999999" hidden="1" customHeight="1">
      <c r="A5689" s="75" t="s">
        <v>7138</v>
      </c>
      <c r="B5689" s="4" t="s">
        <v>20941</v>
      </c>
      <c r="C5689" s="75" t="s">
        <v>5803</v>
      </c>
      <c r="D5689" s="4" t="s">
        <v>25976</v>
      </c>
      <c r="E5689" s="81">
        <v>150.91</v>
      </c>
      <c r="F5689" s="77">
        <v>0</v>
      </c>
      <c r="H5689" s="77">
        <v>0</v>
      </c>
    </row>
    <row r="5690" spans="1:8" ht="19.899999999999999" hidden="1" customHeight="1">
      <c r="A5690" s="75" t="s">
        <v>7139</v>
      </c>
      <c r="B5690" s="4" t="s">
        <v>20942</v>
      </c>
      <c r="C5690" s="75" t="s">
        <v>5803</v>
      </c>
      <c r="D5690" s="4" t="s">
        <v>25976</v>
      </c>
      <c r="E5690" s="81">
        <v>189.97</v>
      </c>
      <c r="F5690" s="77">
        <v>0</v>
      </c>
      <c r="H5690" s="77">
        <v>0</v>
      </c>
    </row>
    <row r="5691" spans="1:8" ht="19.899999999999999" hidden="1" customHeight="1">
      <c r="A5691" s="75" t="s">
        <v>7140</v>
      </c>
      <c r="B5691" s="4" t="s">
        <v>7141</v>
      </c>
      <c r="C5691" s="75" t="s">
        <v>5788</v>
      </c>
      <c r="D5691" s="4" t="s">
        <v>25976</v>
      </c>
      <c r="E5691" s="81">
        <v>16.68</v>
      </c>
      <c r="F5691" s="77">
        <v>0</v>
      </c>
      <c r="H5691" s="77">
        <v>0</v>
      </c>
    </row>
    <row r="5692" spans="1:8" ht="19.899999999999999" hidden="1" customHeight="1">
      <c r="A5692" s="75" t="s">
        <v>7142</v>
      </c>
      <c r="B5692" s="4" t="s">
        <v>20943</v>
      </c>
      <c r="C5692" s="75" t="s">
        <v>5803</v>
      </c>
      <c r="D5692" s="4" t="s">
        <v>25976</v>
      </c>
      <c r="E5692" s="81">
        <v>217.79</v>
      </c>
      <c r="F5692" s="77">
        <v>0</v>
      </c>
      <c r="H5692" s="77">
        <v>0</v>
      </c>
    </row>
    <row r="5693" spans="1:8" ht="19.899999999999999" hidden="1" customHeight="1">
      <c r="A5693" s="75" t="s">
        <v>7143</v>
      </c>
      <c r="B5693" s="4" t="s">
        <v>7144</v>
      </c>
      <c r="C5693" s="75" t="s">
        <v>5788</v>
      </c>
      <c r="D5693" s="4" t="s">
        <v>25976</v>
      </c>
      <c r="E5693" s="81">
        <v>20.22</v>
      </c>
      <c r="F5693" s="77">
        <v>0</v>
      </c>
      <c r="H5693" s="77">
        <v>0</v>
      </c>
    </row>
    <row r="5694" spans="1:8" ht="19.899999999999999" hidden="1" customHeight="1">
      <c r="A5694" s="75" t="s">
        <v>7145</v>
      </c>
      <c r="B5694" s="4" t="s">
        <v>7146</v>
      </c>
      <c r="C5694" s="75" t="s">
        <v>5777</v>
      </c>
      <c r="D5694" s="4" t="s">
        <v>25976</v>
      </c>
      <c r="E5694" s="81">
        <v>8.8000000000000007</v>
      </c>
      <c r="F5694" s="77">
        <v>0</v>
      </c>
      <c r="H5694" s="77">
        <v>0</v>
      </c>
    </row>
    <row r="5695" spans="1:8" ht="19.899999999999999" hidden="1" customHeight="1">
      <c r="A5695" s="75" t="s">
        <v>7147</v>
      </c>
      <c r="B5695" s="4" t="s">
        <v>7148</v>
      </c>
      <c r="C5695" s="75" t="s">
        <v>5777</v>
      </c>
      <c r="D5695" s="4" t="s">
        <v>25976</v>
      </c>
      <c r="E5695" s="81">
        <v>9.01</v>
      </c>
      <c r="F5695" s="77">
        <v>0</v>
      </c>
      <c r="H5695" s="77">
        <v>0</v>
      </c>
    </row>
    <row r="5696" spans="1:8" ht="19.899999999999999" hidden="1" customHeight="1">
      <c r="A5696" s="75" t="s">
        <v>7149</v>
      </c>
      <c r="B5696" s="4" t="s">
        <v>7150</v>
      </c>
      <c r="C5696" s="75" t="s">
        <v>5777</v>
      </c>
      <c r="D5696" s="4" t="s">
        <v>25976</v>
      </c>
      <c r="E5696" s="81">
        <v>11.46</v>
      </c>
      <c r="F5696" s="77">
        <v>0</v>
      </c>
      <c r="H5696" s="77">
        <v>0</v>
      </c>
    </row>
    <row r="5697" spans="1:8" ht="19.899999999999999" hidden="1" customHeight="1">
      <c r="A5697" s="75" t="s">
        <v>7151</v>
      </c>
      <c r="B5697" s="4" t="s">
        <v>7152</v>
      </c>
      <c r="C5697" s="75" t="s">
        <v>5777</v>
      </c>
      <c r="D5697" s="4" t="s">
        <v>25976</v>
      </c>
      <c r="E5697" s="81">
        <v>30.76</v>
      </c>
      <c r="F5697" s="77">
        <v>0</v>
      </c>
      <c r="H5697" s="77">
        <v>0</v>
      </c>
    </row>
    <row r="5698" spans="1:8" ht="19.899999999999999" hidden="1" customHeight="1">
      <c r="A5698" s="75" t="s">
        <v>7153</v>
      </c>
      <c r="B5698" s="4" t="s">
        <v>7154</v>
      </c>
      <c r="C5698" s="75" t="s">
        <v>5777</v>
      </c>
      <c r="D5698" s="4" t="s">
        <v>25976</v>
      </c>
      <c r="E5698" s="81">
        <v>15.43</v>
      </c>
      <c r="F5698" s="77">
        <v>0</v>
      </c>
      <c r="H5698" s="77">
        <v>0</v>
      </c>
    </row>
    <row r="5699" spans="1:8" ht="19.899999999999999" hidden="1" customHeight="1">
      <c r="A5699" s="75" t="s">
        <v>7155</v>
      </c>
      <c r="B5699" s="4" t="s">
        <v>7156</v>
      </c>
      <c r="C5699" s="75" t="s">
        <v>5788</v>
      </c>
      <c r="D5699" s="4" t="s">
        <v>25976</v>
      </c>
      <c r="E5699" s="81">
        <v>20.22</v>
      </c>
      <c r="F5699" s="77">
        <v>0</v>
      </c>
      <c r="H5699" s="77">
        <v>0</v>
      </c>
    </row>
    <row r="5700" spans="1:8" ht="19.899999999999999" hidden="1" customHeight="1">
      <c r="A5700" s="75" t="s">
        <v>7157</v>
      </c>
      <c r="B5700" s="4" t="s">
        <v>7158</v>
      </c>
      <c r="C5700" s="75" t="s">
        <v>5777</v>
      </c>
      <c r="D5700" s="4" t="s">
        <v>25976</v>
      </c>
      <c r="E5700" s="81">
        <v>10.85</v>
      </c>
      <c r="F5700" s="77">
        <v>0</v>
      </c>
      <c r="H5700" s="77">
        <v>0</v>
      </c>
    </row>
    <row r="5701" spans="1:8" ht="19.899999999999999" hidden="1" customHeight="1">
      <c r="A5701" s="75" t="s">
        <v>7159</v>
      </c>
      <c r="B5701" s="4" t="s">
        <v>7160</v>
      </c>
      <c r="C5701" s="75" t="s">
        <v>5803</v>
      </c>
      <c r="D5701" s="4" t="s">
        <v>25976</v>
      </c>
      <c r="E5701" s="81">
        <v>1723.55</v>
      </c>
      <c r="F5701" s="77">
        <v>0</v>
      </c>
      <c r="H5701" s="77">
        <v>0</v>
      </c>
    </row>
    <row r="5702" spans="1:8" ht="19.899999999999999" hidden="1" customHeight="1">
      <c r="A5702" s="75" t="s">
        <v>7161</v>
      </c>
      <c r="B5702" s="4" t="s">
        <v>7162</v>
      </c>
      <c r="C5702" s="75" t="s">
        <v>5856</v>
      </c>
      <c r="D5702" s="4" t="s">
        <v>25976</v>
      </c>
      <c r="E5702" s="81">
        <v>160.03</v>
      </c>
      <c r="F5702" s="77">
        <v>0</v>
      </c>
      <c r="H5702" s="77">
        <v>0</v>
      </c>
    </row>
    <row r="5703" spans="1:8" ht="19.899999999999999" hidden="1" customHeight="1">
      <c r="A5703" s="75" t="s">
        <v>7163</v>
      </c>
      <c r="B5703" s="4" t="s">
        <v>7164</v>
      </c>
      <c r="C5703" s="75" t="s">
        <v>5856</v>
      </c>
      <c r="D5703" s="4" t="s">
        <v>25976</v>
      </c>
      <c r="E5703" s="81">
        <v>189.65</v>
      </c>
      <c r="F5703" s="77">
        <v>0</v>
      </c>
      <c r="H5703" s="77">
        <v>0</v>
      </c>
    </row>
    <row r="5704" spans="1:8" ht="19.899999999999999" hidden="1" customHeight="1">
      <c r="A5704" s="75" t="s">
        <v>7165</v>
      </c>
      <c r="B5704" s="4" t="s">
        <v>7166</v>
      </c>
      <c r="C5704" s="75" t="s">
        <v>5856</v>
      </c>
      <c r="D5704" s="4" t="s">
        <v>25976</v>
      </c>
      <c r="E5704" s="81">
        <v>239.22</v>
      </c>
      <c r="F5704" s="77">
        <v>0</v>
      </c>
      <c r="H5704" s="77">
        <v>0</v>
      </c>
    </row>
    <row r="5705" spans="1:8" ht="19.899999999999999" hidden="1" customHeight="1">
      <c r="A5705" s="75" t="s">
        <v>7167</v>
      </c>
      <c r="B5705" s="4" t="s">
        <v>7168</v>
      </c>
      <c r="C5705" s="75" t="s">
        <v>5944</v>
      </c>
      <c r="D5705" s="4" t="s">
        <v>25976</v>
      </c>
      <c r="E5705" s="81">
        <v>5.21</v>
      </c>
      <c r="F5705" s="77">
        <v>0</v>
      </c>
      <c r="H5705" s="77">
        <v>0</v>
      </c>
    </row>
    <row r="5706" spans="1:8" ht="19.899999999999999" hidden="1" customHeight="1">
      <c r="A5706" s="75" t="s">
        <v>7169</v>
      </c>
      <c r="B5706" s="4" t="s">
        <v>7170</v>
      </c>
      <c r="C5706" s="75" t="s">
        <v>5944</v>
      </c>
      <c r="D5706" s="4" t="s">
        <v>25976</v>
      </c>
      <c r="E5706" s="81">
        <v>6.87</v>
      </c>
      <c r="F5706" s="77">
        <v>0</v>
      </c>
      <c r="H5706" s="77">
        <v>0</v>
      </c>
    </row>
    <row r="5707" spans="1:8" ht="19.899999999999999" hidden="1" customHeight="1">
      <c r="A5707" s="75" t="s">
        <v>7171</v>
      </c>
      <c r="B5707" s="4" t="s">
        <v>7172</v>
      </c>
      <c r="C5707" s="75" t="s">
        <v>5856</v>
      </c>
      <c r="D5707" s="4" t="s">
        <v>25976</v>
      </c>
      <c r="E5707" s="81">
        <v>316.33</v>
      </c>
      <c r="F5707" s="77">
        <v>0</v>
      </c>
      <c r="H5707" s="77">
        <v>0</v>
      </c>
    </row>
    <row r="5708" spans="1:8" ht="19.899999999999999" hidden="1" customHeight="1">
      <c r="A5708" s="75" t="s">
        <v>7173</v>
      </c>
      <c r="B5708" s="4" t="s">
        <v>7174</v>
      </c>
      <c r="C5708" s="75" t="s">
        <v>5856</v>
      </c>
      <c r="D5708" s="4" t="s">
        <v>25976</v>
      </c>
      <c r="E5708" s="81">
        <v>368.45</v>
      </c>
      <c r="F5708" s="77">
        <v>0</v>
      </c>
      <c r="H5708" s="77">
        <v>0</v>
      </c>
    </row>
    <row r="5709" spans="1:8" ht="19.899999999999999" hidden="1" customHeight="1">
      <c r="A5709" s="75" t="s">
        <v>7175</v>
      </c>
      <c r="B5709" s="4" t="s">
        <v>7176</v>
      </c>
      <c r="C5709" s="75" t="s">
        <v>5856</v>
      </c>
      <c r="D5709" s="4" t="s">
        <v>25976</v>
      </c>
      <c r="E5709" s="81">
        <v>111.51</v>
      </c>
      <c r="F5709" s="77">
        <v>0</v>
      </c>
      <c r="H5709" s="77">
        <v>0</v>
      </c>
    </row>
    <row r="5710" spans="1:8" ht="19.899999999999999" hidden="1" customHeight="1">
      <c r="A5710" s="75" t="s">
        <v>7177</v>
      </c>
      <c r="B5710" s="4" t="s">
        <v>7178</v>
      </c>
      <c r="C5710" s="75" t="s">
        <v>5856</v>
      </c>
      <c r="D5710" s="4" t="s">
        <v>25976</v>
      </c>
      <c r="E5710" s="81">
        <v>188.36</v>
      </c>
      <c r="F5710" s="77">
        <v>0</v>
      </c>
      <c r="H5710" s="77">
        <v>0</v>
      </c>
    </row>
    <row r="5711" spans="1:8" ht="19.899999999999999" hidden="1" customHeight="1">
      <c r="A5711" s="75" t="s">
        <v>7179</v>
      </c>
      <c r="B5711" s="4" t="s">
        <v>7180</v>
      </c>
      <c r="C5711" s="75" t="s">
        <v>5856</v>
      </c>
      <c r="D5711" s="4" t="s">
        <v>25976</v>
      </c>
      <c r="E5711" s="81">
        <v>245.2</v>
      </c>
      <c r="F5711" s="77">
        <v>0</v>
      </c>
      <c r="H5711" s="77">
        <v>0</v>
      </c>
    </row>
    <row r="5712" spans="1:8" ht="19.899999999999999" hidden="1" customHeight="1">
      <c r="A5712" s="75" t="s">
        <v>7181</v>
      </c>
      <c r="B5712" s="4" t="s">
        <v>7182</v>
      </c>
      <c r="C5712" s="75" t="s">
        <v>5856</v>
      </c>
      <c r="D5712" s="4" t="s">
        <v>25976</v>
      </c>
      <c r="E5712" s="81">
        <v>296.14999999999998</v>
      </c>
      <c r="F5712" s="77">
        <v>0</v>
      </c>
      <c r="H5712" s="77">
        <v>0</v>
      </c>
    </row>
    <row r="5713" spans="1:8" ht="19.899999999999999" hidden="1" customHeight="1">
      <c r="A5713" s="75" t="s">
        <v>7183</v>
      </c>
      <c r="B5713" s="4" t="s">
        <v>7184</v>
      </c>
      <c r="C5713" s="75" t="s">
        <v>5856</v>
      </c>
      <c r="D5713" s="4" t="s">
        <v>25976</v>
      </c>
      <c r="E5713" s="81">
        <v>334.56</v>
      </c>
      <c r="F5713" s="77">
        <v>0</v>
      </c>
      <c r="H5713" s="77">
        <v>0</v>
      </c>
    </row>
    <row r="5714" spans="1:8" ht="19.899999999999999" hidden="1" customHeight="1">
      <c r="A5714" s="75" t="s">
        <v>7185</v>
      </c>
      <c r="B5714" s="4" t="s">
        <v>7186</v>
      </c>
      <c r="C5714" s="75" t="s">
        <v>5856</v>
      </c>
      <c r="D5714" s="4" t="s">
        <v>25976</v>
      </c>
      <c r="E5714" s="81">
        <v>376.5</v>
      </c>
      <c r="F5714" s="77">
        <v>0</v>
      </c>
      <c r="H5714" s="77">
        <v>0</v>
      </c>
    </row>
    <row r="5715" spans="1:8" ht="19.899999999999999" hidden="1" customHeight="1">
      <c r="A5715" s="75" t="s">
        <v>7187</v>
      </c>
      <c r="B5715" s="4" t="s">
        <v>7188</v>
      </c>
      <c r="C5715" s="75" t="s">
        <v>5803</v>
      </c>
      <c r="D5715" s="4" t="s">
        <v>25976</v>
      </c>
      <c r="E5715" s="81">
        <v>280709.96999999997</v>
      </c>
      <c r="F5715" s="77">
        <v>0</v>
      </c>
      <c r="H5715" s="77">
        <v>0</v>
      </c>
    </row>
    <row r="5716" spans="1:8" ht="19.899999999999999" hidden="1" customHeight="1">
      <c r="A5716" s="75" t="s">
        <v>7189</v>
      </c>
      <c r="B5716" s="4" t="s">
        <v>7190</v>
      </c>
      <c r="C5716" s="75" t="s">
        <v>5803</v>
      </c>
      <c r="D5716" s="4" t="s">
        <v>25976</v>
      </c>
      <c r="E5716" s="81">
        <v>280975.92</v>
      </c>
      <c r="F5716" s="77">
        <v>0</v>
      </c>
      <c r="H5716" s="77">
        <v>0</v>
      </c>
    </row>
    <row r="5717" spans="1:8" ht="19.899999999999999" hidden="1" customHeight="1">
      <c r="A5717" s="75" t="s">
        <v>7191</v>
      </c>
      <c r="B5717" s="4" t="s">
        <v>7192</v>
      </c>
      <c r="C5717" s="75" t="s">
        <v>5803</v>
      </c>
      <c r="D5717" s="4" t="s">
        <v>25976</v>
      </c>
      <c r="E5717" s="81">
        <v>721.26</v>
      </c>
      <c r="F5717" s="77">
        <v>0</v>
      </c>
      <c r="H5717" s="77">
        <v>0</v>
      </c>
    </row>
    <row r="5718" spans="1:8" ht="19.899999999999999" hidden="1" customHeight="1">
      <c r="A5718" s="75" t="s">
        <v>7193</v>
      </c>
      <c r="B5718" s="4" t="s">
        <v>7194</v>
      </c>
      <c r="C5718" s="75" t="s">
        <v>5856</v>
      </c>
      <c r="D5718" s="4" t="s">
        <v>25976</v>
      </c>
      <c r="E5718" s="81">
        <v>468.88</v>
      </c>
      <c r="F5718" s="77">
        <v>0</v>
      </c>
      <c r="H5718" s="77">
        <v>0</v>
      </c>
    </row>
    <row r="5719" spans="1:8" ht="19.899999999999999" hidden="1" customHeight="1">
      <c r="A5719" s="75" t="s">
        <v>7195</v>
      </c>
      <c r="B5719" s="4" t="s">
        <v>7196</v>
      </c>
      <c r="C5719" s="75" t="s">
        <v>5944</v>
      </c>
      <c r="D5719" s="4" t="s">
        <v>25976</v>
      </c>
      <c r="E5719" s="81">
        <v>323.60000000000002</v>
      </c>
      <c r="F5719" s="77">
        <v>0</v>
      </c>
      <c r="H5719" s="77">
        <v>0</v>
      </c>
    </row>
    <row r="5720" spans="1:8" ht="19.899999999999999" hidden="1" customHeight="1">
      <c r="A5720" s="75" t="s">
        <v>7197</v>
      </c>
      <c r="B5720" s="4" t="s">
        <v>7198</v>
      </c>
      <c r="C5720" s="75" t="s">
        <v>5803</v>
      </c>
      <c r="D5720" s="4" t="s">
        <v>25976</v>
      </c>
      <c r="E5720" s="81">
        <v>2187.62</v>
      </c>
      <c r="F5720" s="77">
        <v>0</v>
      </c>
      <c r="H5720" s="77">
        <v>0</v>
      </c>
    </row>
    <row r="5721" spans="1:8" ht="19.899999999999999" hidden="1" customHeight="1">
      <c r="A5721" s="75" t="s">
        <v>7199</v>
      </c>
      <c r="B5721" s="4" t="s">
        <v>7200</v>
      </c>
      <c r="C5721" s="75" t="s">
        <v>5803</v>
      </c>
      <c r="D5721" s="4" t="s">
        <v>25976</v>
      </c>
      <c r="E5721" s="81">
        <v>350.93</v>
      </c>
      <c r="F5721" s="77">
        <v>0</v>
      </c>
      <c r="H5721" s="77">
        <v>0</v>
      </c>
    </row>
    <row r="5722" spans="1:8" ht="19.899999999999999" hidden="1" customHeight="1">
      <c r="A5722" s="75" t="s">
        <v>7201</v>
      </c>
      <c r="B5722" s="4" t="s">
        <v>7202</v>
      </c>
      <c r="C5722" s="75" t="s">
        <v>5803</v>
      </c>
      <c r="D5722" s="4" t="s">
        <v>25976</v>
      </c>
      <c r="E5722" s="81">
        <v>1121.31</v>
      </c>
      <c r="F5722" s="77">
        <v>0</v>
      </c>
      <c r="H5722" s="77">
        <v>0</v>
      </c>
    </row>
    <row r="5723" spans="1:8" ht="19.899999999999999" hidden="1" customHeight="1">
      <c r="A5723" s="75" t="s">
        <v>7203</v>
      </c>
      <c r="B5723" s="4" t="s">
        <v>7204</v>
      </c>
      <c r="C5723" s="75" t="s">
        <v>5856</v>
      </c>
      <c r="D5723" s="4" t="s">
        <v>25976</v>
      </c>
      <c r="E5723" s="81">
        <v>570.42999999999995</v>
      </c>
      <c r="F5723" s="77">
        <v>0</v>
      </c>
      <c r="H5723" s="77">
        <v>0</v>
      </c>
    </row>
    <row r="5724" spans="1:8" ht="19.899999999999999" hidden="1" customHeight="1">
      <c r="A5724" s="75" t="s">
        <v>7205</v>
      </c>
      <c r="B5724" s="4" t="s">
        <v>7206</v>
      </c>
      <c r="C5724" s="75" t="s">
        <v>5803</v>
      </c>
      <c r="D5724" s="4" t="s">
        <v>25976</v>
      </c>
      <c r="E5724" s="81">
        <v>4471.62</v>
      </c>
      <c r="F5724" s="77">
        <v>0</v>
      </c>
      <c r="H5724" s="77">
        <v>0</v>
      </c>
    </row>
    <row r="5725" spans="1:8" ht="19.899999999999999" hidden="1" customHeight="1">
      <c r="A5725" s="75" t="s">
        <v>7207</v>
      </c>
      <c r="B5725" s="4" t="s">
        <v>7208</v>
      </c>
      <c r="C5725" s="75" t="s">
        <v>5803</v>
      </c>
      <c r="D5725" s="4" t="s">
        <v>25976</v>
      </c>
      <c r="E5725" s="81">
        <v>677.25</v>
      </c>
      <c r="F5725" s="77">
        <v>0</v>
      </c>
      <c r="H5725" s="77">
        <v>0</v>
      </c>
    </row>
    <row r="5726" spans="1:8" ht="19.899999999999999" hidden="1" customHeight="1">
      <c r="A5726" s="75" t="s">
        <v>7209</v>
      </c>
      <c r="B5726" s="4" t="s">
        <v>7210</v>
      </c>
      <c r="C5726" s="75" t="s">
        <v>5803</v>
      </c>
      <c r="D5726" s="4" t="s">
        <v>25976</v>
      </c>
      <c r="E5726" s="81">
        <v>279.74</v>
      </c>
      <c r="F5726" s="77">
        <v>0</v>
      </c>
      <c r="H5726" s="77">
        <v>0</v>
      </c>
    </row>
    <row r="5727" spans="1:8" ht="19.899999999999999" hidden="1" customHeight="1">
      <c r="A5727" s="75" t="s">
        <v>7211</v>
      </c>
      <c r="B5727" s="4" t="s">
        <v>7212</v>
      </c>
      <c r="C5727" s="75" t="s">
        <v>5803</v>
      </c>
      <c r="D5727" s="4" t="s">
        <v>25976</v>
      </c>
      <c r="E5727" s="81">
        <v>1638.95</v>
      </c>
      <c r="F5727" s="77">
        <v>0</v>
      </c>
      <c r="H5727" s="77">
        <v>0</v>
      </c>
    </row>
    <row r="5728" spans="1:8" ht="19.899999999999999" hidden="1" customHeight="1">
      <c r="A5728" s="75" t="s">
        <v>7213</v>
      </c>
      <c r="B5728" s="4" t="s">
        <v>7214</v>
      </c>
      <c r="C5728" s="75" t="s">
        <v>5803</v>
      </c>
      <c r="D5728" s="4" t="s">
        <v>25976</v>
      </c>
      <c r="E5728" s="81">
        <v>5572.38</v>
      </c>
      <c r="F5728" s="77">
        <v>0</v>
      </c>
      <c r="H5728" s="77">
        <v>0</v>
      </c>
    </row>
    <row r="5729" spans="1:8" ht="19.899999999999999" hidden="1" customHeight="1">
      <c r="A5729" s="75" t="s">
        <v>7215</v>
      </c>
      <c r="B5729" s="4" t="s">
        <v>7216</v>
      </c>
      <c r="C5729" s="75" t="s">
        <v>5803</v>
      </c>
      <c r="D5729" s="4" t="s">
        <v>25976</v>
      </c>
      <c r="E5729" s="81">
        <v>5452.41</v>
      </c>
      <c r="F5729" s="77">
        <v>0</v>
      </c>
      <c r="H5729" s="77">
        <v>0</v>
      </c>
    </row>
    <row r="5730" spans="1:8" ht="19.899999999999999" hidden="1" customHeight="1">
      <c r="A5730" s="75" t="s">
        <v>7217</v>
      </c>
      <c r="B5730" s="4" t="s">
        <v>7218</v>
      </c>
      <c r="C5730" s="75" t="s">
        <v>5856</v>
      </c>
      <c r="D5730" s="4" t="s">
        <v>25976</v>
      </c>
      <c r="E5730" s="81">
        <v>0.09</v>
      </c>
      <c r="F5730" s="77">
        <v>0</v>
      </c>
      <c r="H5730" s="77">
        <v>0</v>
      </c>
    </row>
    <row r="5731" spans="1:8" ht="19.899999999999999" hidden="1" customHeight="1">
      <c r="A5731" s="75" t="s">
        <v>7219</v>
      </c>
      <c r="B5731" s="4" t="s">
        <v>7220</v>
      </c>
      <c r="C5731" s="75" t="s">
        <v>5803</v>
      </c>
      <c r="D5731" s="4" t="s">
        <v>25976</v>
      </c>
      <c r="E5731" s="81">
        <v>321</v>
      </c>
      <c r="F5731" s="77">
        <v>0</v>
      </c>
      <c r="H5731" s="77">
        <v>0</v>
      </c>
    </row>
    <row r="5732" spans="1:8" ht="19.899999999999999" hidden="1" customHeight="1">
      <c r="A5732" s="75" t="s">
        <v>7221</v>
      </c>
      <c r="B5732" s="4" t="s">
        <v>7222</v>
      </c>
      <c r="C5732" s="75" t="s">
        <v>5803</v>
      </c>
      <c r="D5732" s="4" t="s">
        <v>25976</v>
      </c>
      <c r="E5732" s="81">
        <v>189.67</v>
      </c>
      <c r="F5732" s="77">
        <v>0</v>
      </c>
      <c r="H5732" s="77">
        <v>0</v>
      </c>
    </row>
    <row r="5733" spans="1:8" ht="19.899999999999999" hidden="1" customHeight="1">
      <c r="A5733" s="75" t="s">
        <v>7223</v>
      </c>
      <c r="B5733" s="4" t="s">
        <v>20944</v>
      </c>
      <c r="C5733" s="75" t="s">
        <v>5803</v>
      </c>
      <c r="D5733" s="4" t="s">
        <v>25976</v>
      </c>
      <c r="E5733" s="81">
        <v>97.77</v>
      </c>
      <c r="F5733" s="77">
        <v>0</v>
      </c>
      <c r="H5733" s="77">
        <v>0</v>
      </c>
    </row>
    <row r="5734" spans="1:8" ht="19.899999999999999" hidden="1" customHeight="1">
      <c r="A5734" s="75" t="s">
        <v>7224</v>
      </c>
      <c r="B5734" s="4" t="s">
        <v>20945</v>
      </c>
      <c r="C5734" s="75" t="s">
        <v>5803</v>
      </c>
      <c r="D5734" s="4" t="s">
        <v>25976</v>
      </c>
      <c r="E5734" s="81">
        <v>88.18</v>
      </c>
      <c r="F5734" s="77">
        <v>0</v>
      </c>
      <c r="H5734" s="77">
        <v>0</v>
      </c>
    </row>
    <row r="5735" spans="1:8" ht="19.899999999999999" hidden="1" customHeight="1">
      <c r="A5735" s="75" t="s">
        <v>7225</v>
      </c>
      <c r="B5735" s="4" t="s">
        <v>20946</v>
      </c>
      <c r="C5735" s="75" t="s">
        <v>5803</v>
      </c>
      <c r="D5735" s="4" t="s">
        <v>25976</v>
      </c>
      <c r="E5735" s="81">
        <v>67.099999999999994</v>
      </c>
      <c r="F5735" s="77">
        <v>0</v>
      </c>
      <c r="H5735" s="77">
        <v>0</v>
      </c>
    </row>
    <row r="5736" spans="1:8" ht="19.899999999999999" hidden="1" customHeight="1">
      <c r="A5736" s="75" t="s">
        <v>7226</v>
      </c>
      <c r="B5736" s="4" t="s">
        <v>7227</v>
      </c>
      <c r="C5736" s="75" t="s">
        <v>5324</v>
      </c>
      <c r="D5736" s="4" t="s">
        <v>25976</v>
      </c>
      <c r="E5736" s="81" t="e">
        <v>#VALUE!</v>
      </c>
      <c r="F5736" s="77">
        <v>0</v>
      </c>
      <c r="H5736" s="77">
        <v>0</v>
      </c>
    </row>
    <row r="5737" spans="1:8" ht="19.899999999999999" hidden="1" customHeight="1">
      <c r="A5737" s="75" t="s">
        <v>7228</v>
      </c>
      <c r="B5737" s="4" t="s">
        <v>7229</v>
      </c>
      <c r="C5737" s="75" t="s">
        <v>5321</v>
      </c>
      <c r="D5737" s="4" t="s">
        <v>25976</v>
      </c>
      <c r="E5737" s="81" t="e">
        <v>#VALUE!</v>
      </c>
      <c r="F5737" s="77">
        <v>0</v>
      </c>
      <c r="H5737" s="77">
        <v>0</v>
      </c>
    </row>
    <row r="5738" spans="1:8" ht="19.899999999999999" hidden="1" customHeight="1">
      <c r="A5738" s="75" t="s">
        <v>7230</v>
      </c>
      <c r="B5738" s="4" t="s">
        <v>20947</v>
      </c>
      <c r="C5738" s="75" t="s">
        <v>5803</v>
      </c>
      <c r="D5738" s="4" t="s">
        <v>25976</v>
      </c>
      <c r="E5738" s="81">
        <v>57.4</v>
      </c>
      <c r="F5738" s="77">
        <v>0</v>
      </c>
      <c r="H5738" s="77">
        <v>0</v>
      </c>
    </row>
    <row r="5739" spans="1:8" ht="19.899999999999999" hidden="1" customHeight="1">
      <c r="A5739" s="75" t="s">
        <v>7231</v>
      </c>
      <c r="B5739" s="4" t="s">
        <v>20948</v>
      </c>
      <c r="C5739" s="75" t="s">
        <v>5803</v>
      </c>
      <c r="D5739" s="4" t="s">
        <v>25976</v>
      </c>
      <c r="E5739" s="81">
        <v>83.73</v>
      </c>
      <c r="F5739" s="77">
        <v>0</v>
      </c>
      <c r="H5739" s="77">
        <v>0</v>
      </c>
    </row>
    <row r="5740" spans="1:8" ht="19.899999999999999" hidden="1" customHeight="1">
      <c r="A5740" s="75" t="s">
        <v>7232</v>
      </c>
      <c r="B5740" s="4" t="s">
        <v>20949</v>
      </c>
      <c r="C5740" s="75" t="s">
        <v>5803</v>
      </c>
      <c r="D5740" s="4" t="s">
        <v>25976</v>
      </c>
      <c r="E5740" s="81">
        <v>130.80000000000001</v>
      </c>
      <c r="F5740" s="77">
        <v>0</v>
      </c>
      <c r="H5740" s="77">
        <v>0</v>
      </c>
    </row>
    <row r="5741" spans="1:8" ht="19.899999999999999" hidden="1" customHeight="1">
      <c r="A5741" s="75" t="s">
        <v>7233</v>
      </c>
      <c r="B5741" s="4" t="s">
        <v>7234</v>
      </c>
      <c r="C5741" s="75" t="s">
        <v>5324</v>
      </c>
      <c r="D5741" s="4" t="s">
        <v>25976</v>
      </c>
      <c r="E5741" s="81" t="e">
        <v>#VALUE!</v>
      </c>
      <c r="F5741" s="77">
        <v>0</v>
      </c>
      <c r="H5741" s="77">
        <v>0</v>
      </c>
    </row>
    <row r="5742" spans="1:8" ht="19.899999999999999" hidden="1" customHeight="1">
      <c r="A5742" s="75" t="s">
        <v>7235</v>
      </c>
      <c r="B5742" s="4" t="s">
        <v>7236</v>
      </c>
      <c r="C5742" s="75" t="s">
        <v>5803</v>
      </c>
      <c r="D5742" s="4" t="s">
        <v>25976</v>
      </c>
      <c r="E5742" s="81">
        <v>99.25</v>
      </c>
      <c r="F5742" s="77">
        <v>0</v>
      </c>
      <c r="H5742" s="77">
        <v>0</v>
      </c>
    </row>
    <row r="5743" spans="1:8" ht="19.899999999999999" hidden="1" customHeight="1">
      <c r="A5743" s="75" t="s">
        <v>7237</v>
      </c>
      <c r="B5743" s="4" t="s">
        <v>20950</v>
      </c>
      <c r="C5743" s="75" t="s">
        <v>5803</v>
      </c>
      <c r="D5743" s="4" t="s">
        <v>25976</v>
      </c>
      <c r="E5743" s="81">
        <v>48.4</v>
      </c>
      <c r="F5743" s="77">
        <v>0</v>
      </c>
      <c r="H5743" s="77">
        <v>0</v>
      </c>
    </row>
    <row r="5744" spans="1:8" ht="19.899999999999999" hidden="1" customHeight="1">
      <c r="A5744" s="75" t="s">
        <v>7238</v>
      </c>
      <c r="B5744" s="4" t="s">
        <v>7239</v>
      </c>
      <c r="C5744" s="75" t="s">
        <v>5777</v>
      </c>
      <c r="D5744" s="4" t="s">
        <v>25976</v>
      </c>
      <c r="E5744" s="81">
        <v>12.21</v>
      </c>
      <c r="F5744" s="77">
        <v>0</v>
      </c>
      <c r="H5744" s="77">
        <v>0</v>
      </c>
    </row>
    <row r="5745" spans="1:8" ht="19.899999999999999" hidden="1" customHeight="1">
      <c r="A5745" s="75" t="s">
        <v>7240</v>
      </c>
      <c r="B5745" s="4" t="s">
        <v>7241</v>
      </c>
      <c r="C5745" s="75" t="s">
        <v>5803</v>
      </c>
      <c r="D5745" s="4" t="s">
        <v>25976</v>
      </c>
      <c r="E5745" s="81">
        <v>22535.759999999998</v>
      </c>
      <c r="F5745" s="77">
        <v>0</v>
      </c>
      <c r="H5745" s="77">
        <v>0</v>
      </c>
    </row>
    <row r="5746" spans="1:8" ht="19.899999999999999" hidden="1" customHeight="1">
      <c r="A5746" s="75" t="s">
        <v>7242</v>
      </c>
      <c r="B5746" s="4" t="s">
        <v>7243</v>
      </c>
      <c r="C5746" s="75" t="s">
        <v>5803</v>
      </c>
      <c r="D5746" s="4" t="s">
        <v>25976</v>
      </c>
      <c r="E5746" s="81">
        <v>29898.71</v>
      </c>
      <c r="F5746" s="77">
        <v>0</v>
      </c>
      <c r="H5746" s="77">
        <v>0</v>
      </c>
    </row>
    <row r="5747" spans="1:8" ht="19.899999999999999" hidden="1" customHeight="1">
      <c r="A5747" s="75" t="s">
        <v>7244</v>
      </c>
      <c r="B5747" s="4" t="s">
        <v>7245</v>
      </c>
      <c r="C5747" s="75" t="s">
        <v>5803</v>
      </c>
      <c r="D5747" s="4" t="s">
        <v>25976</v>
      </c>
      <c r="E5747" s="81">
        <v>20855.240000000002</v>
      </c>
      <c r="F5747" s="77">
        <v>0</v>
      </c>
      <c r="H5747" s="77">
        <v>0</v>
      </c>
    </row>
    <row r="5748" spans="1:8" ht="19.899999999999999" hidden="1" customHeight="1">
      <c r="A5748" s="75" t="s">
        <v>7246</v>
      </c>
      <c r="B5748" s="4" t="s">
        <v>7247</v>
      </c>
      <c r="C5748" s="75" t="s">
        <v>5803</v>
      </c>
      <c r="D5748" s="4" t="s">
        <v>25976</v>
      </c>
      <c r="E5748" s="81">
        <v>22455.45</v>
      </c>
      <c r="F5748" s="77">
        <v>0</v>
      </c>
      <c r="H5748" s="77">
        <v>0</v>
      </c>
    </row>
    <row r="5749" spans="1:8" ht="19.899999999999999" hidden="1" customHeight="1">
      <c r="A5749" s="75" t="s">
        <v>7248</v>
      </c>
      <c r="B5749" s="4" t="s">
        <v>7249</v>
      </c>
      <c r="C5749" s="75" t="s">
        <v>5803</v>
      </c>
      <c r="D5749" s="4" t="s">
        <v>25976</v>
      </c>
      <c r="E5749" s="81">
        <v>2376.66</v>
      </c>
      <c r="F5749" s="77">
        <v>0</v>
      </c>
      <c r="H5749" s="77">
        <v>0</v>
      </c>
    </row>
    <row r="5750" spans="1:8" ht="19.899999999999999" hidden="1" customHeight="1">
      <c r="A5750" s="75" t="s">
        <v>7250</v>
      </c>
      <c r="B5750" s="4" t="s">
        <v>7251</v>
      </c>
      <c r="C5750" s="75" t="s">
        <v>5803</v>
      </c>
      <c r="D5750" s="4" t="s">
        <v>25976</v>
      </c>
      <c r="E5750" s="81">
        <v>1853.57</v>
      </c>
      <c r="F5750" s="77">
        <v>0</v>
      </c>
      <c r="H5750" s="77">
        <v>0</v>
      </c>
    </row>
    <row r="5751" spans="1:8" ht="19.899999999999999" hidden="1" customHeight="1">
      <c r="A5751" s="75" t="s">
        <v>7252</v>
      </c>
      <c r="B5751" s="4" t="s">
        <v>7253</v>
      </c>
      <c r="C5751" s="75" t="s">
        <v>5856</v>
      </c>
      <c r="D5751" s="4" t="s">
        <v>25976</v>
      </c>
      <c r="E5751" s="81">
        <v>49.86</v>
      </c>
      <c r="F5751" s="77">
        <v>0</v>
      </c>
      <c r="H5751" s="77">
        <v>0</v>
      </c>
    </row>
    <row r="5752" spans="1:8" ht="19.899999999999999" hidden="1" customHeight="1">
      <c r="A5752" s="75" t="s">
        <v>7254</v>
      </c>
      <c r="B5752" s="4" t="s">
        <v>7255</v>
      </c>
      <c r="C5752" s="75" t="s">
        <v>5856</v>
      </c>
      <c r="D5752" s="4" t="s">
        <v>25976</v>
      </c>
      <c r="E5752" s="81">
        <v>588.30999999999995</v>
      </c>
      <c r="F5752" s="77">
        <v>0</v>
      </c>
      <c r="H5752" s="77">
        <v>0</v>
      </c>
    </row>
    <row r="5753" spans="1:8" ht="19.899999999999999" hidden="1" customHeight="1">
      <c r="A5753" s="75" t="s">
        <v>7256</v>
      </c>
      <c r="B5753" s="4" t="s">
        <v>7257</v>
      </c>
      <c r="C5753" s="75" t="s">
        <v>5803</v>
      </c>
      <c r="D5753" s="4" t="s">
        <v>25976</v>
      </c>
      <c r="E5753" s="81">
        <v>77</v>
      </c>
      <c r="F5753" s="77">
        <v>0</v>
      </c>
      <c r="H5753" s="77">
        <v>0</v>
      </c>
    </row>
    <row r="5754" spans="1:8" ht="19.899999999999999" hidden="1" customHeight="1">
      <c r="A5754" s="75" t="s">
        <v>7258</v>
      </c>
      <c r="B5754" s="4" t="s">
        <v>7259</v>
      </c>
      <c r="C5754" s="75" t="s">
        <v>5788</v>
      </c>
      <c r="D5754" s="4" t="s">
        <v>25976</v>
      </c>
      <c r="E5754" s="81">
        <v>29.77</v>
      </c>
      <c r="F5754" s="77">
        <v>0</v>
      </c>
      <c r="H5754" s="77">
        <v>0</v>
      </c>
    </row>
    <row r="5755" spans="1:8" ht="19.899999999999999" hidden="1" customHeight="1">
      <c r="A5755" s="75" t="s">
        <v>7260</v>
      </c>
      <c r="B5755" s="4" t="s">
        <v>7261</v>
      </c>
      <c r="C5755" s="75" t="s">
        <v>5777</v>
      </c>
      <c r="D5755" s="4" t="s">
        <v>25976</v>
      </c>
      <c r="E5755" s="81">
        <v>32.659999999999997</v>
      </c>
      <c r="F5755" s="77">
        <v>0</v>
      </c>
      <c r="H5755" s="77">
        <v>0</v>
      </c>
    </row>
    <row r="5756" spans="1:8" ht="19.899999999999999" hidden="1" customHeight="1">
      <c r="A5756" s="75" t="s">
        <v>7262</v>
      </c>
      <c r="B5756" s="4" t="s">
        <v>7263</v>
      </c>
      <c r="C5756" s="75" t="s">
        <v>5803</v>
      </c>
      <c r="D5756" s="4" t="s">
        <v>25976</v>
      </c>
      <c r="E5756" s="81">
        <v>20.52</v>
      </c>
      <c r="F5756" s="77">
        <v>0</v>
      </c>
      <c r="H5756" s="77">
        <v>0</v>
      </c>
    </row>
    <row r="5757" spans="1:8" ht="19.899999999999999" hidden="1" customHeight="1">
      <c r="A5757" s="75" t="s">
        <v>7264</v>
      </c>
      <c r="B5757" s="4" t="s">
        <v>7265</v>
      </c>
      <c r="C5757" s="75" t="s">
        <v>5856</v>
      </c>
      <c r="D5757" s="4" t="s">
        <v>25976</v>
      </c>
      <c r="E5757" s="81">
        <v>12.12</v>
      </c>
      <c r="F5757" s="77">
        <v>0</v>
      </c>
      <c r="H5757" s="77">
        <v>0</v>
      </c>
    </row>
    <row r="5758" spans="1:8" ht="19.899999999999999" hidden="1" customHeight="1">
      <c r="A5758" s="75" t="s">
        <v>7266</v>
      </c>
      <c r="B5758" s="4" t="s">
        <v>7267</v>
      </c>
      <c r="C5758" s="75" t="s">
        <v>5803</v>
      </c>
      <c r="D5758" s="4" t="s">
        <v>25976</v>
      </c>
      <c r="E5758" s="81">
        <v>23.52</v>
      </c>
      <c r="F5758" s="77">
        <v>0</v>
      </c>
      <c r="H5758" s="77">
        <v>0</v>
      </c>
    </row>
    <row r="5759" spans="1:8" ht="19.899999999999999" hidden="1" customHeight="1">
      <c r="A5759" s="75" t="s">
        <v>7268</v>
      </c>
      <c r="B5759" s="4" t="s">
        <v>7269</v>
      </c>
      <c r="C5759" s="75" t="s">
        <v>5803</v>
      </c>
      <c r="D5759" s="4" t="s">
        <v>25976</v>
      </c>
      <c r="E5759" s="81">
        <v>833.94</v>
      </c>
      <c r="F5759" s="77">
        <v>0</v>
      </c>
      <c r="H5759" s="77">
        <v>0</v>
      </c>
    </row>
    <row r="5760" spans="1:8" ht="19.899999999999999" hidden="1" customHeight="1">
      <c r="A5760" s="75" t="s">
        <v>7270</v>
      </c>
      <c r="B5760" s="4" t="s">
        <v>7271</v>
      </c>
      <c r="C5760" s="75" t="s">
        <v>5803</v>
      </c>
      <c r="D5760" s="4" t="s">
        <v>25976</v>
      </c>
      <c r="E5760" s="81">
        <v>21.44</v>
      </c>
      <c r="F5760" s="77">
        <v>0</v>
      </c>
      <c r="H5760" s="77">
        <v>0</v>
      </c>
    </row>
    <row r="5761" spans="1:8" ht="19.899999999999999" hidden="1" customHeight="1">
      <c r="A5761" s="75" t="s">
        <v>7272</v>
      </c>
      <c r="B5761" s="4" t="s">
        <v>7273</v>
      </c>
      <c r="C5761" s="75" t="s">
        <v>5803</v>
      </c>
      <c r="D5761" s="4" t="s">
        <v>25976</v>
      </c>
      <c r="E5761" s="81">
        <v>19.440000000000001</v>
      </c>
      <c r="F5761" s="77">
        <v>0</v>
      </c>
      <c r="H5761" s="77">
        <v>0</v>
      </c>
    </row>
    <row r="5762" spans="1:8" ht="19.899999999999999" hidden="1" customHeight="1">
      <c r="A5762" s="75" t="s">
        <v>7274</v>
      </c>
      <c r="B5762" s="4" t="s">
        <v>7275</v>
      </c>
      <c r="C5762" s="75" t="s">
        <v>5803</v>
      </c>
      <c r="D5762" s="4" t="s">
        <v>25976</v>
      </c>
      <c r="E5762" s="81">
        <v>24.27</v>
      </c>
      <c r="F5762" s="77">
        <v>0</v>
      </c>
      <c r="H5762" s="77">
        <v>0</v>
      </c>
    </row>
    <row r="5763" spans="1:8" ht="19.899999999999999" hidden="1" customHeight="1">
      <c r="A5763" s="75" t="s">
        <v>7276</v>
      </c>
      <c r="B5763" s="4" t="s">
        <v>7277</v>
      </c>
      <c r="C5763" s="75" t="s">
        <v>5803</v>
      </c>
      <c r="D5763" s="4" t="s">
        <v>25976</v>
      </c>
      <c r="E5763" s="81">
        <v>20.190000000000001</v>
      </c>
      <c r="F5763" s="77">
        <v>0</v>
      </c>
      <c r="H5763" s="77">
        <v>0</v>
      </c>
    </row>
    <row r="5764" spans="1:8" ht="19.899999999999999" hidden="1" customHeight="1">
      <c r="A5764" s="75" t="s">
        <v>7278</v>
      </c>
      <c r="B5764" s="4" t="s">
        <v>7279</v>
      </c>
      <c r="C5764" s="75" t="s">
        <v>5803</v>
      </c>
      <c r="D5764" s="4" t="s">
        <v>25976</v>
      </c>
      <c r="E5764" s="81">
        <v>1164.6600000000001</v>
      </c>
      <c r="F5764" s="77">
        <v>0</v>
      </c>
      <c r="H5764" s="77">
        <v>0</v>
      </c>
    </row>
    <row r="5765" spans="1:8" ht="19.899999999999999" hidden="1" customHeight="1">
      <c r="A5765" s="75" t="s">
        <v>7280</v>
      </c>
      <c r="B5765" s="4" t="s">
        <v>7281</v>
      </c>
      <c r="C5765" s="75" t="s">
        <v>5803</v>
      </c>
      <c r="D5765" s="4" t="s">
        <v>25976</v>
      </c>
      <c r="E5765" s="81">
        <v>222.35</v>
      </c>
      <c r="F5765" s="77">
        <v>0</v>
      </c>
      <c r="H5765" s="77">
        <v>0</v>
      </c>
    </row>
    <row r="5766" spans="1:8" ht="19.899999999999999" hidden="1" customHeight="1">
      <c r="A5766" s="75" t="s">
        <v>7282</v>
      </c>
      <c r="B5766" s="4" t="s">
        <v>7283</v>
      </c>
      <c r="C5766" s="75" t="s">
        <v>5803</v>
      </c>
      <c r="D5766" s="4" t="s">
        <v>25976</v>
      </c>
      <c r="E5766" s="81">
        <v>54.04</v>
      </c>
      <c r="F5766" s="77">
        <v>0</v>
      </c>
      <c r="H5766" s="77">
        <v>0</v>
      </c>
    </row>
    <row r="5767" spans="1:8" ht="19.899999999999999" hidden="1" customHeight="1">
      <c r="A5767" s="75" t="s">
        <v>7284</v>
      </c>
      <c r="B5767" s="4" t="s">
        <v>7285</v>
      </c>
      <c r="C5767" s="75" t="s">
        <v>5803</v>
      </c>
      <c r="D5767" s="4" t="s">
        <v>25976</v>
      </c>
      <c r="E5767" s="81">
        <v>487.98</v>
      </c>
      <c r="F5767" s="77">
        <v>0</v>
      </c>
      <c r="H5767" s="77">
        <v>0</v>
      </c>
    </row>
    <row r="5768" spans="1:8" ht="19.899999999999999" hidden="1" customHeight="1">
      <c r="A5768" s="75" t="s">
        <v>7286</v>
      </c>
      <c r="B5768" s="4" t="s">
        <v>7287</v>
      </c>
      <c r="C5768" s="75" t="s">
        <v>5777</v>
      </c>
      <c r="D5768" s="4" t="s">
        <v>25976</v>
      </c>
      <c r="E5768" s="81">
        <v>53.13</v>
      </c>
      <c r="F5768" s="77">
        <v>0</v>
      </c>
      <c r="H5768" s="77">
        <v>0</v>
      </c>
    </row>
    <row r="5769" spans="1:8" ht="19.899999999999999" hidden="1" customHeight="1">
      <c r="A5769" s="75" t="s">
        <v>7288</v>
      </c>
      <c r="B5769" s="4" t="s">
        <v>7289</v>
      </c>
      <c r="C5769" s="75" t="s">
        <v>5777</v>
      </c>
      <c r="D5769" s="4" t="s">
        <v>25976</v>
      </c>
      <c r="E5769" s="81">
        <v>14.43</v>
      </c>
      <c r="F5769" s="77">
        <v>0</v>
      </c>
      <c r="H5769" s="77">
        <v>0</v>
      </c>
    </row>
    <row r="5770" spans="1:8" ht="19.899999999999999" hidden="1" customHeight="1">
      <c r="A5770" s="75" t="s">
        <v>7290</v>
      </c>
      <c r="B5770" s="4" t="s">
        <v>7291</v>
      </c>
      <c r="C5770" s="75" t="s">
        <v>5803</v>
      </c>
      <c r="D5770" s="4" t="s">
        <v>25976</v>
      </c>
      <c r="E5770" s="81">
        <v>1743.39</v>
      </c>
      <c r="F5770" s="77">
        <v>0</v>
      </c>
      <c r="H5770" s="77">
        <v>0</v>
      </c>
    </row>
    <row r="5771" spans="1:8" ht="19.899999999999999" hidden="1" customHeight="1">
      <c r="A5771" s="75" t="s">
        <v>7292</v>
      </c>
      <c r="B5771" s="4" t="s">
        <v>7293</v>
      </c>
      <c r="C5771" s="75" t="s">
        <v>5803</v>
      </c>
      <c r="D5771" s="4" t="s">
        <v>25976</v>
      </c>
      <c r="E5771" s="81">
        <v>1409.5</v>
      </c>
      <c r="F5771" s="77">
        <v>0</v>
      </c>
      <c r="H5771" s="77">
        <v>0</v>
      </c>
    </row>
    <row r="5772" spans="1:8" ht="19.899999999999999" hidden="1" customHeight="1">
      <c r="A5772" s="75" t="s">
        <v>7294</v>
      </c>
      <c r="B5772" s="4" t="s">
        <v>7295</v>
      </c>
      <c r="C5772" s="75" t="s">
        <v>5777</v>
      </c>
      <c r="D5772" s="4" t="s">
        <v>25976</v>
      </c>
      <c r="E5772" s="81">
        <v>28.38</v>
      </c>
      <c r="F5772" s="77">
        <v>0</v>
      </c>
      <c r="H5772" s="77">
        <v>0</v>
      </c>
    </row>
    <row r="5773" spans="1:8" ht="19.899999999999999" hidden="1" customHeight="1">
      <c r="A5773" s="75" t="s">
        <v>7296</v>
      </c>
      <c r="B5773" s="4" t="s">
        <v>7297</v>
      </c>
      <c r="C5773" s="75" t="s">
        <v>5856</v>
      </c>
      <c r="D5773" s="4" t="s">
        <v>25976</v>
      </c>
      <c r="E5773" s="81">
        <v>21.02</v>
      </c>
      <c r="F5773" s="77">
        <v>0</v>
      </c>
      <c r="H5773" s="77">
        <v>0</v>
      </c>
    </row>
    <row r="5774" spans="1:8" ht="19.899999999999999" hidden="1" customHeight="1">
      <c r="A5774" s="75" t="s">
        <v>7298</v>
      </c>
      <c r="B5774" s="4" t="s">
        <v>7299</v>
      </c>
      <c r="C5774" s="75" t="s">
        <v>5803</v>
      </c>
      <c r="D5774" s="4" t="s">
        <v>25976</v>
      </c>
      <c r="E5774" s="81">
        <v>415.12</v>
      </c>
      <c r="F5774" s="77">
        <v>0</v>
      </c>
      <c r="H5774" s="77">
        <v>0</v>
      </c>
    </row>
    <row r="5775" spans="1:8" ht="19.899999999999999" hidden="1" customHeight="1">
      <c r="A5775" s="75" t="s">
        <v>7300</v>
      </c>
      <c r="B5775" s="4" t="s">
        <v>7301</v>
      </c>
      <c r="C5775" s="75" t="s">
        <v>5856</v>
      </c>
      <c r="D5775" s="4" t="s">
        <v>25976</v>
      </c>
      <c r="E5775" s="81">
        <v>134.18</v>
      </c>
      <c r="F5775" s="77">
        <v>0</v>
      </c>
      <c r="H5775" s="77">
        <v>0</v>
      </c>
    </row>
    <row r="5776" spans="1:8" ht="19.899999999999999" hidden="1" customHeight="1">
      <c r="A5776" s="75" t="s">
        <v>7302</v>
      </c>
      <c r="B5776" s="4" t="s">
        <v>7303</v>
      </c>
      <c r="C5776" s="75" t="s">
        <v>5856</v>
      </c>
      <c r="D5776" s="4" t="s">
        <v>25976</v>
      </c>
      <c r="E5776" s="81">
        <v>157.80000000000001</v>
      </c>
      <c r="F5776" s="77">
        <v>0</v>
      </c>
      <c r="H5776" s="77">
        <v>0</v>
      </c>
    </row>
    <row r="5777" spans="1:8" ht="19.899999999999999" hidden="1" customHeight="1">
      <c r="A5777" s="75" t="s">
        <v>7304</v>
      </c>
      <c r="B5777" s="4" t="s">
        <v>7305</v>
      </c>
      <c r="C5777" s="75" t="s">
        <v>5856</v>
      </c>
      <c r="D5777" s="4" t="s">
        <v>25976</v>
      </c>
      <c r="E5777" s="81">
        <v>162.02000000000001</v>
      </c>
      <c r="F5777" s="77">
        <v>0</v>
      </c>
      <c r="H5777" s="77">
        <v>0</v>
      </c>
    </row>
    <row r="5778" spans="1:8" ht="19.899999999999999" hidden="1" customHeight="1">
      <c r="A5778" s="75" t="s">
        <v>7306</v>
      </c>
      <c r="B5778" s="4" t="s">
        <v>7307</v>
      </c>
      <c r="C5778" s="75" t="s">
        <v>5856</v>
      </c>
      <c r="D5778" s="4" t="s">
        <v>25976</v>
      </c>
      <c r="E5778" s="81">
        <v>226.23</v>
      </c>
      <c r="F5778" s="77">
        <v>0</v>
      </c>
      <c r="H5778" s="77">
        <v>0</v>
      </c>
    </row>
    <row r="5779" spans="1:8" ht="19.899999999999999" hidden="1" customHeight="1">
      <c r="A5779" s="75" t="s">
        <v>7308</v>
      </c>
      <c r="B5779" s="4" t="s">
        <v>7309</v>
      </c>
      <c r="C5779" s="75" t="s">
        <v>5856</v>
      </c>
      <c r="D5779" s="4" t="s">
        <v>25976</v>
      </c>
      <c r="E5779" s="81">
        <v>244.76</v>
      </c>
      <c r="F5779" s="77">
        <v>0</v>
      </c>
      <c r="H5779" s="77">
        <v>0</v>
      </c>
    </row>
    <row r="5780" spans="1:8" ht="19.899999999999999" hidden="1" customHeight="1">
      <c r="A5780" s="75" t="s">
        <v>7310</v>
      </c>
      <c r="B5780" s="4" t="s">
        <v>7311</v>
      </c>
      <c r="C5780" s="75" t="s">
        <v>5856</v>
      </c>
      <c r="D5780" s="4" t="s">
        <v>25976</v>
      </c>
      <c r="E5780" s="81">
        <v>274.99</v>
      </c>
      <c r="F5780" s="77">
        <v>0</v>
      </c>
      <c r="H5780" s="77">
        <v>0</v>
      </c>
    </row>
    <row r="5781" spans="1:8" ht="19.899999999999999" hidden="1" customHeight="1">
      <c r="A5781" s="75" t="s">
        <v>7312</v>
      </c>
      <c r="B5781" s="4" t="s">
        <v>7313</v>
      </c>
      <c r="C5781" s="75" t="s">
        <v>5856</v>
      </c>
      <c r="D5781" s="4" t="s">
        <v>25976</v>
      </c>
      <c r="E5781" s="81">
        <v>291.95</v>
      </c>
      <c r="F5781" s="77">
        <v>0</v>
      </c>
      <c r="H5781" s="77">
        <v>0</v>
      </c>
    </row>
    <row r="5782" spans="1:8" ht="19.899999999999999" hidden="1" customHeight="1">
      <c r="A5782" s="75" t="s">
        <v>7314</v>
      </c>
      <c r="B5782" s="4" t="s">
        <v>7315</v>
      </c>
      <c r="C5782" s="75" t="s">
        <v>5856</v>
      </c>
      <c r="D5782" s="4" t="s">
        <v>25976</v>
      </c>
      <c r="E5782" s="81">
        <v>346.85</v>
      </c>
      <c r="F5782" s="77">
        <v>0</v>
      </c>
      <c r="H5782" s="77">
        <v>0</v>
      </c>
    </row>
    <row r="5783" spans="1:8" ht="19.899999999999999" hidden="1" customHeight="1">
      <c r="A5783" s="75" t="s">
        <v>7316</v>
      </c>
      <c r="B5783" s="4" t="s">
        <v>7317</v>
      </c>
      <c r="C5783" s="75" t="s">
        <v>5856</v>
      </c>
      <c r="D5783" s="4" t="s">
        <v>25976</v>
      </c>
      <c r="E5783" s="81">
        <v>373.6</v>
      </c>
      <c r="F5783" s="77">
        <v>0</v>
      </c>
      <c r="H5783" s="77">
        <v>0</v>
      </c>
    </row>
    <row r="5784" spans="1:8" ht="19.899999999999999" hidden="1" customHeight="1">
      <c r="A5784" s="75" t="s">
        <v>7318</v>
      </c>
      <c r="B5784" s="4" t="s">
        <v>7319</v>
      </c>
      <c r="C5784" s="75" t="s">
        <v>5856</v>
      </c>
      <c r="D5784" s="4" t="s">
        <v>25976</v>
      </c>
      <c r="E5784" s="81">
        <v>403.01</v>
      </c>
      <c r="F5784" s="77">
        <v>0</v>
      </c>
      <c r="H5784" s="77">
        <v>0</v>
      </c>
    </row>
    <row r="5785" spans="1:8" ht="19.899999999999999" hidden="1" customHeight="1">
      <c r="A5785" s="75" t="s">
        <v>7320</v>
      </c>
      <c r="B5785" s="4" t="s">
        <v>7321</v>
      </c>
      <c r="C5785" s="75" t="s">
        <v>5856</v>
      </c>
      <c r="D5785" s="4" t="s">
        <v>25976</v>
      </c>
      <c r="E5785" s="81">
        <v>465.5</v>
      </c>
      <c r="F5785" s="77">
        <v>0</v>
      </c>
      <c r="H5785" s="77">
        <v>0</v>
      </c>
    </row>
    <row r="5786" spans="1:8" ht="19.899999999999999" hidden="1" customHeight="1">
      <c r="A5786" s="75" t="s">
        <v>7322</v>
      </c>
      <c r="B5786" s="4" t="s">
        <v>7323</v>
      </c>
      <c r="C5786" s="75" t="s">
        <v>5856</v>
      </c>
      <c r="D5786" s="4" t="s">
        <v>25976</v>
      </c>
      <c r="E5786" s="81">
        <v>525.58000000000004</v>
      </c>
      <c r="F5786" s="77">
        <v>0</v>
      </c>
      <c r="H5786" s="77">
        <v>0</v>
      </c>
    </row>
    <row r="5787" spans="1:8" ht="19.899999999999999" hidden="1" customHeight="1">
      <c r="A5787" s="75" t="s">
        <v>7324</v>
      </c>
      <c r="B5787" s="4" t="s">
        <v>7325</v>
      </c>
      <c r="C5787" s="75" t="s">
        <v>5856</v>
      </c>
      <c r="D5787" s="4" t="s">
        <v>25976</v>
      </c>
      <c r="E5787" s="81">
        <v>511.34</v>
      </c>
      <c r="F5787" s="77">
        <v>0</v>
      </c>
      <c r="H5787" s="77">
        <v>0</v>
      </c>
    </row>
    <row r="5788" spans="1:8" ht="19.899999999999999" hidden="1" customHeight="1">
      <c r="A5788" s="75" t="s">
        <v>7326</v>
      </c>
      <c r="B5788" s="4" t="s">
        <v>7327</v>
      </c>
      <c r="C5788" s="75" t="s">
        <v>5856</v>
      </c>
      <c r="D5788" s="4" t="s">
        <v>25976</v>
      </c>
      <c r="E5788" s="81">
        <v>561.46</v>
      </c>
      <c r="F5788" s="77">
        <v>0</v>
      </c>
      <c r="H5788" s="77">
        <v>0</v>
      </c>
    </row>
    <row r="5789" spans="1:8" ht="19.899999999999999" hidden="1" customHeight="1">
      <c r="A5789" s="75" t="s">
        <v>7328</v>
      </c>
      <c r="B5789" s="4" t="s">
        <v>7329</v>
      </c>
      <c r="C5789" s="75" t="s">
        <v>5856</v>
      </c>
      <c r="D5789" s="4" t="s">
        <v>25976</v>
      </c>
      <c r="E5789" s="81">
        <v>620.95000000000005</v>
      </c>
      <c r="F5789" s="77">
        <v>0</v>
      </c>
      <c r="H5789" s="77">
        <v>0</v>
      </c>
    </row>
    <row r="5790" spans="1:8" ht="19.899999999999999" hidden="1" customHeight="1">
      <c r="A5790" s="75" t="s">
        <v>7330</v>
      </c>
      <c r="B5790" s="4" t="s">
        <v>7331</v>
      </c>
      <c r="C5790" s="75" t="s">
        <v>5856</v>
      </c>
      <c r="D5790" s="4" t="s">
        <v>25976</v>
      </c>
      <c r="E5790" s="81">
        <v>667.99</v>
      </c>
      <c r="F5790" s="77">
        <v>0</v>
      </c>
      <c r="H5790" s="77">
        <v>0</v>
      </c>
    </row>
    <row r="5791" spans="1:8" ht="19.899999999999999" hidden="1" customHeight="1">
      <c r="A5791" s="75" t="s">
        <v>7332</v>
      </c>
      <c r="B5791" s="4" t="s">
        <v>7333</v>
      </c>
      <c r="C5791" s="75" t="s">
        <v>5856</v>
      </c>
      <c r="D5791" s="4" t="s">
        <v>25976</v>
      </c>
      <c r="E5791" s="81">
        <v>690.57</v>
      </c>
      <c r="F5791" s="77">
        <v>0</v>
      </c>
      <c r="H5791" s="77">
        <v>0</v>
      </c>
    </row>
    <row r="5792" spans="1:8" ht="19.899999999999999" hidden="1" customHeight="1">
      <c r="A5792" s="75" t="s">
        <v>7334</v>
      </c>
      <c r="B5792" s="4" t="s">
        <v>7335</v>
      </c>
      <c r="C5792" s="75" t="s">
        <v>5856</v>
      </c>
      <c r="D5792" s="4" t="s">
        <v>25976</v>
      </c>
      <c r="E5792" s="81">
        <v>773.42</v>
      </c>
      <c r="F5792" s="77">
        <v>0</v>
      </c>
      <c r="H5792" s="77">
        <v>0</v>
      </c>
    </row>
    <row r="5793" spans="1:8" ht="19.899999999999999" hidden="1" customHeight="1">
      <c r="A5793" s="75" t="s">
        <v>7336</v>
      </c>
      <c r="B5793" s="4" t="s">
        <v>7337</v>
      </c>
      <c r="C5793" s="75" t="s">
        <v>5856</v>
      </c>
      <c r="D5793" s="4" t="s">
        <v>25976</v>
      </c>
      <c r="E5793" s="81">
        <v>969.88</v>
      </c>
      <c r="F5793" s="77">
        <v>0</v>
      </c>
      <c r="H5793" s="77">
        <v>0</v>
      </c>
    </row>
    <row r="5794" spans="1:8" ht="19.899999999999999" hidden="1" customHeight="1">
      <c r="A5794" s="75" t="s">
        <v>7338</v>
      </c>
      <c r="B5794" s="4" t="s">
        <v>7339</v>
      </c>
      <c r="C5794" s="75" t="s">
        <v>5856</v>
      </c>
      <c r="D5794" s="4" t="s">
        <v>25976</v>
      </c>
      <c r="E5794" s="81">
        <v>1038.77</v>
      </c>
      <c r="F5794" s="77">
        <v>0</v>
      </c>
      <c r="H5794" s="77">
        <v>0</v>
      </c>
    </row>
    <row r="5795" spans="1:8" ht="19.899999999999999" hidden="1" customHeight="1">
      <c r="A5795" s="75" t="s">
        <v>7340</v>
      </c>
      <c r="B5795" s="4" t="s">
        <v>7341</v>
      </c>
      <c r="C5795" s="75" t="s">
        <v>5856</v>
      </c>
      <c r="D5795" s="4" t="s">
        <v>25976</v>
      </c>
      <c r="E5795" s="81">
        <v>1282.71</v>
      </c>
      <c r="F5795" s="77">
        <v>0</v>
      </c>
      <c r="H5795" s="77">
        <v>0</v>
      </c>
    </row>
    <row r="5796" spans="1:8" ht="19.899999999999999" hidden="1" customHeight="1">
      <c r="A5796" s="75" t="s">
        <v>7342</v>
      </c>
      <c r="B5796" s="4" t="s">
        <v>7343</v>
      </c>
      <c r="C5796" s="75" t="s">
        <v>5856</v>
      </c>
      <c r="D5796" s="4" t="s">
        <v>25976</v>
      </c>
      <c r="E5796" s="81">
        <v>1343.58</v>
      </c>
      <c r="F5796" s="77">
        <v>0</v>
      </c>
      <c r="H5796" s="77">
        <v>0</v>
      </c>
    </row>
    <row r="5797" spans="1:8" ht="19.899999999999999" hidden="1" customHeight="1">
      <c r="A5797" s="75" t="s">
        <v>7344</v>
      </c>
      <c r="B5797" s="4" t="s">
        <v>7345</v>
      </c>
      <c r="C5797" s="75" t="s">
        <v>5856</v>
      </c>
      <c r="D5797" s="4" t="s">
        <v>25976</v>
      </c>
      <c r="E5797" s="81">
        <v>1408.57</v>
      </c>
      <c r="F5797" s="77">
        <v>0</v>
      </c>
      <c r="H5797" s="77">
        <v>0</v>
      </c>
    </row>
    <row r="5798" spans="1:8" ht="19.899999999999999" hidden="1" customHeight="1">
      <c r="A5798" s="75" t="s">
        <v>7346</v>
      </c>
      <c r="B5798" s="4" t="s">
        <v>7347</v>
      </c>
      <c r="C5798" s="75" t="s">
        <v>5856</v>
      </c>
      <c r="D5798" s="4" t="s">
        <v>25976</v>
      </c>
      <c r="E5798" s="81">
        <v>1547.69</v>
      </c>
      <c r="F5798" s="77">
        <v>0</v>
      </c>
      <c r="H5798" s="77">
        <v>0</v>
      </c>
    </row>
    <row r="5799" spans="1:8" ht="19.899999999999999" hidden="1" customHeight="1">
      <c r="A5799" s="75" t="s">
        <v>7348</v>
      </c>
      <c r="B5799" s="4" t="s">
        <v>7349</v>
      </c>
      <c r="C5799" s="75" t="s">
        <v>5856</v>
      </c>
      <c r="D5799" s="4" t="s">
        <v>25976</v>
      </c>
      <c r="E5799" s="81">
        <v>182.11</v>
      </c>
      <c r="F5799" s="77">
        <v>0</v>
      </c>
      <c r="H5799" s="77">
        <v>0</v>
      </c>
    </row>
    <row r="5800" spans="1:8" ht="19.899999999999999" hidden="1" customHeight="1">
      <c r="A5800" s="75" t="s">
        <v>7350</v>
      </c>
      <c r="B5800" s="4" t="s">
        <v>7351</v>
      </c>
      <c r="C5800" s="75" t="s">
        <v>5856</v>
      </c>
      <c r="D5800" s="4" t="s">
        <v>25976</v>
      </c>
      <c r="E5800" s="81">
        <v>204.15</v>
      </c>
      <c r="F5800" s="77">
        <v>0</v>
      </c>
      <c r="H5800" s="77">
        <v>0</v>
      </c>
    </row>
    <row r="5801" spans="1:8" ht="19.899999999999999" hidden="1" customHeight="1">
      <c r="A5801" s="75" t="s">
        <v>7352</v>
      </c>
      <c r="B5801" s="4" t="s">
        <v>7353</v>
      </c>
      <c r="C5801" s="75" t="s">
        <v>5856</v>
      </c>
      <c r="D5801" s="4" t="s">
        <v>25976</v>
      </c>
      <c r="E5801" s="81">
        <v>215.91</v>
      </c>
      <c r="F5801" s="77">
        <v>0</v>
      </c>
      <c r="H5801" s="77">
        <v>0</v>
      </c>
    </row>
    <row r="5802" spans="1:8" ht="19.899999999999999" hidden="1" customHeight="1">
      <c r="A5802" s="75" t="s">
        <v>7354</v>
      </c>
      <c r="B5802" s="4" t="s">
        <v>7355</v>
      </c>
      <c r="C5802" s="75" t="s">
        <v>5856</v>
      </c>
      <c r="D5802" s="4" t="s">
        <v>25976</v>
      </c>
      <c r="E5802" s="81">
        <v>327.82</v>
      </c>
      <c r="F5802" s="77">
        <v>0</v>
      </c>
      <c r="H5802" s="77">
        <v>0</v>
      </c>
    </row>
    <row r="5803" spans="1:8" ht="19.899999999999999" hidden="1" customHeight="1">
      <c r="A5803" s="75" t="s">
        <v>7356</v>
      </c>
      <c r="B5803" s="4" t="s">
        <v>7357</v>
      </c>
      <c r="C5803" s="75" t="s">
        <v>5803</v>
      </c>
      <c r="D5803" s="4" t="s">
        <v>25976</v>
      </c>
      <c r="E5803" s="81">
        <v>736.4</v>
      </c>
      <c r="F5803" s="77">
        <v>0</v>
      </c>
      <c r="H5803" s="77">
        <v>0</v>
      </c>
    </row>
    <row r="5804" spans="1:8" ht="19.899999999999999" hidden="1" customHeight="1">
      <c r="A5804" s="75" t="s">
        <v>7358</v>
      </c>
      <c r="B5804" s="4" t="s">
        <v>7359</v>
      </c>
      <c r="C5804" s="75" t="s">
        <v>5803</v>
      </c>
      <c r="D5804" s="4" t="s">
        <v>25976</v>
      </c>
      <c r="E5804" s="81">
        <v>650.79999999999995</v>
      </c>
      <c r="F5804" s="77">
        <v>0</v>
      </c>
      <c r="H5804" s="77">
        <v>0</v>
      </c>
    </row>
    <row r="5805" spans="1:8" ht="19.899999999999999" hidden="1" customHeight="1">
      <c r="A5805" s="75" t="s">
        <v>7360</v>
      </c>
      <c r="B5805" s="4" t="s">
        <v>7361</v>
      </c>
      <c r="C5805" s="75" t="s">
        <v>5856</v>
      </c>
      <c r="D5805" s="4" t="s">
        <v>25976</v>
      </c>
      <c r="E5805" s="81">
        <v>730.29</v>
      </c>
      <c r="F5805" s="77">
        <v>0</v>
      </c>
      <c r="H5805" s="77">
        <v>0</v>
      </c>
    </row>
    <row r="5806" spans="1:8" ht="19.899999999999999" hidden="1" customHeight="1">
      <c r="A5806" s="75" t="s">
        <v>7362</v>
      </c>
      <c r="B5806" s="4" t="s">
        <v>7363</v>
      </c>
      <c r="C5806" s="75" t="s">
        <v>5324</v>
      </c>
      <c r="D5806" s="4" t="s">
        <v>25976</v>
      </c>
      <c r="E5806" s="81">
        <v>10239.98</v>
      </c>
      <c r="F5806" s="77">
        <v>0</v>
      </c>
      <c r="H5806" s="77">
        <v>0</v>
      </c>
    </row>
    <row r="5807" spans="1:8" ht="19.899999999999999" hidden="1" customHeight="1">
      <c r="A5807" s="75" t="s">
        <v>7364</v>
      </c>
      <c r="B5807" s="4" t="s">
        <v>7365</v>
      </c>
      <c r="C5807" s="75" t="s">
        <v>5324</v>
      </c>
      <c r="D5807" s="4" t="s">
        <v>25976</v>
      </c>
      <c r="E5807" s="81">
        <v>8735.48</v>
      </c>
      <c r="F5807" s="77">
        <v>0</v>
      </c>
      <c r="H5807" s="77">
        <v>0</v>
      </c>
    </row>
    <row r="5808" spans="1:8" ht="19.899999999999999" hidden="1" customHeight="1">
      <c r="A5808" s="75" t="s">
        <v>7366</v>
      </c>
      <c r="B5808" s="4" t="s">
        <v>7367</v>
      </c>
      <c r="C5808" s="75" t="s">
        <v>5324</v>
      </c>
      <c r="D5808" s="4" t="s">
        <v>25976</v>
      </c>
      <c r="E5808" s="81">
        <v>9738.48</v>
      </c>
      <c r="F5808" s="77">
        <v>0</v>
      </c>
      <c r="H5808" s="77">
        <v>0</v>
      </c>
    </row>
    <row r="5809" spans="1:8" ht="19.899999999999999" hidden="1" customHeight="1">
      <c r="A5809" s="75" t="s">
        <v>7368</v>
      </c>
      <c r="B5809" s="4" t="s">
        <v>7369</v>
      </c>
      <c r="C5809" s="75" t="s">
        <v>5324</v>
      </c>
      <c r="D5809" s="4" t="s">
        <v>25976</v>
      </c>
      <c r="E5809" s="81">
        <v>10239.98</v>
      </c>
      <c r="F5809" s="77">
        <v>0</v>
      </c>
      <c r="H5809" s="77">
        <v>0</v>
      </c>
    </row>
    <row r="5810" spans="1:8" ht="19.899999999999999" hidden="1" customHeight="1">
      <c r="A5810" s="75" t="s">
        <v>7370</v>
      </c>
      <c r="B5810" s="4" t="s">
        <v>7371</v>
      </c>
      <c r="C5810" s="75" t="s">
        <v>5803</v>
      </c>
      <c r="D5810" s="4" t="s">
        <v>25976</v>
      </c>
      <c r="E5810" s="81">
        <v>91645.3</v>
      </c>
      <c r="F5810" s="77">
        <v>0</v>
      </c>
      <c r="H5810" s="77">
        <v>0</v>
      </c>
    </row>
    <row r="5811" spans="1:8" ht="19.899999999999999" hidden="1" customHeight="1">
      <c r="A5811" s="75" t="s">
        <v>7372</v>
      </c>
      <c r="B5811" s="4" t="s">
        <v>7373</v>
      </c>
      <c r="C5811" s="75" t="s">
        <v>5803</v>
      </c>
      <c r="D5811" s="4" t="s">
        <v>25976</v>
      </c>
      <c r="E5811" s="81">
        <v>14.6</v>
      </c>
      <c r="F5811" s="77">
        <v>0</v>
      </c>
      <c r="H5811" s="77">
        <v>0</v>
      </c>
    </row>
    <row r="5812" spans="1:8" ht="19.899999999999999" hidden="1" customHeight="1">
      <c r="A5812" s="75" t="s">
        <v>7374</v>
      </c>
      <c r="B5812" s="4" t="s">
        <v>7375</v>
      </c>
      <c r="C5812" s="75" t="s">
        <v>5803</v>
      </c>
      <c r="D5812" s="4" t="s">
        <v>25976</v>
      </c>
      <c r="E5812" s="81">
        <v>12.21</v>
      </c>
      <c r="F5812" s="77">
        <v>0</v>
      </c>
      <c r="H5812" s="77">
        <v>0</v>
      </c>
    </row>
    <row r="5813" spans="1:8" ht="19.899999999999999" hidden="1" customHeight="1">
      <c r="A5813" s="75" t="s">
        <v>7376</v>
      </c>
      <c r="B5813" s="4" t="s">
        <v>7377</v>
      </c>
      <c r="C5813" s="75" t="s">
        <v>5803</v>
      </c>
      <c r="D5813" s="4" t="s">
        <v>25976</v>
      </c>
      <c r="E5813" s="81">
        <v>54.85</v>
      </c>
      <c r="F5813" s="77">
        <v>0</v>
      </c>
      <c r="H5813" s="77">
        <v>0</v>
      </c>
    </row>
    <row r="5814" spans="1:8" ht="19.899999999999999" hidden="1" customHeight="1">
      <c r="A5814" s="75" t="s">
        <v>7378</v>
      </c>
      <c r="B5814" s="4" t="s">
        <v>7379</v>
      </c>
      <c r="C5814" s="75" t="s">
        <v>5803</v>
      </c>
      <c r="D5814" s="4" t="s">
        <v>25976</v>
      </c>
      <c r="E5814" s="81">
        <v>56.66</v>
      </c>
      <c r="F5814" s="77">
        <v>0</v>
      </c>
      <c r="H5814" s="77">
        <v>0</v>
      </c>
    </row>
    <row r="5815" spans="1:8" ht="19.899999999999999" hidden="1" customHeight="1">
      <c r="A5815" s="75" t="s">
        <v>7380</v>
      </c>
      <c r="B5815" s="4" t="s">
        <v>7381</v>
      </c>
      <c r="C5815" s="75" t="s">
        <v>5803</v>
      </c>
      <c r="D5815" s="4" t="s">
        <v>25976</v>
      </c>
      <c r="E5815" s="81">
        <v>59.84</v>
      </c>
      <c r="F5815" s="77">
        <v>0</v>
      </c>
      <c r="H5815" s="77">
        <v>0</v>
      </c>
    </row>
    <row r="5816" spans="1:8" ht="19.899999999999999" hidden="1" customHeight="1">
      <c r="A5816" s="75" t="s">
        <v>7382</v>
      </c>
      <c r="B5816" s="4" t="s">
        <v>7383</v>
      </c>
      <c r="C5816" s="75" t="s">
        <v>5803</v>
      </c>
      <c r="D5816" s="4" t="s">
        <v>25976</v>
      </c>
      <c r="E5816" s="81">
        <v>142.01</v>
      </c>
      <c r="F5816" s="77">
        <v>0</v>
      </c>
      <c r="H5816" s="77">
        <v>0</v>
      </c>
    </row>
    <row r="5817" spans="1:8" ht="19.899999999999999" hidden="1" customHeight="1">
      <c r="A5817" s="75" t="s">
        <v>7384</v>
      </c>
      <c r="B5817" s="4" t="s">
        <v>7385</v>
      </c>
      <c r="C5817" s="75" t="s">
        <v>5803</v>
      </c>
      <c r="D5817" s="4" t="s">
        <v>25976</v>
      </c>
      <c r="E5817" s="81">
        <v>14.1</v>
      </c>
      <c r="F5817" s="77">
        <v>0</v>
      </c>
      <c r="H5817" s="77">
        <v>0</v>
      </c>
    </row>
    <row r="5818" spans="1:8" ht="19.899999999999999" hidden="1" customHeight="1">
      <c r="A5818" s="75" t="s">
        <v>7386</v>
      </c>
      <c r="B5818" s="4" t="s">
        <v>7387</v>
      </c>
      <c r="C5818" s="75" t="s">
        <v>5803</v>
      </c>
      <c r="D5818" s="4" t="s">
        <v>25976</v>
      </c>
      <c r="E5818" s="81">
        <v>97.29</v>
      </c>
      <c r="F5818" s="77">
        <v>0</v>
      </c>
      <c r="H5818" s="77">
        <v>0</v>
      </c>
    </row>
    <row r="5819" spans="1:8" ht="19.899999999999999" hidden="1" customHeight="1">
      <c r="A5819" s="75" t="s">
        <v>7388</v>
      </c>
      <c r="B5819" s="4" t="s">
        <v>7389</v>
      </c>
      <c r="C5819" s="75" t="s">
        <v>5803</v>
      </c>
      <c r="D5819" s="4" t="s">
        <v>25976</v>
      </c>
      <c r="E5819" s="81">
        <v>117.99</v>
      </c>
      <c r="F5819" s="77">
        <v>0</v>
      </c>
      <c r="H5819" s="77">
        <v>0</v>
      </c>
    </row>
    <row r="5820" spans="1:8" ht="19.899999999999999" hidden="1" customHeight="1">
      <c r="A5820" s="75" t="s">
        <v>7390</v>
      </c>
      <c r="B5820" s="4" t="s">
        <v>7391</v>
      </c>
      <c r="C5820" s="75" t="s">
        <v>5803</v>
      </c>
      <c r="D5820" s="4" t="s">
        <v>25976</v>
      </c>
      <c r="E5820" s="81">
        <v>129.25</v>
      </c>
      <c r="F5820" s="77">
        <v>0</v>
      </c>
      <c r="H5820" s="77">
        <v>0</v>
      </c>
    </row>
    <row r="5821" spans="1:8" ht="19.899999999999999" hidden="1" customHeight="1">
      <c r="A5821" s="75" t="s">
        <v>7392</v>
      </c>
      <c r="B5821" s="4" t="s">
        <v>7393</v>
      </c>
      <c r="C5821" s="75" t="s">
        <v>5803</v>
      </c>
      <c r="D5821" s="4" t="s">
        <v>25976</v>
      </c>
      <c r="E5821" s="81">
        <v>69.069999999999993</v>
      </c>
      <c r="F5821" s="77">
        <v>0</v>
      </c>
      <c r="H5821" s="77">
        <v>0</v>
      </c>
    </row>
    <row r="5822" spans="1:8" ht="19.899999999999999" hidden="1" customHeight="1">
      <c r="A5822" s="75" t="s">
        <v>7394</v>
      </c>
      <c r="B5822" s="4" t="s">
        <v>7395</v>
      </c>
      <c r="C5822" s="75" t="s">
        <v>5803</v>
      </c>
      <c r="D5822" s="4" t="s">
        <v>25976</v>
      </c>
      <c r="E5822" s="81">
        <v>111.37</v>
      </c>
      <c r="F5822" s="77">
        <v>0</v>
      </c>
      <c r="H5822" s="77">
        <v>0</v>
      </c>
    </row>
    <row r="5823" spans="1:8" ht="19.899999999999999" hidden="1" customHeight="1">
      <c r="A5823" s="75" t="s">
        <v>7396</v>
      </c>
      <c r="B5823" s="4" t="s">
        <v>7397</v>
      </c>
      <c r="C5823" s="75" t="s">
        <v>5803</v>
      </c>
      <c r="D5823" s="4" t="s">
        <v>25976</v>
      </c>
      <c r="E5823" s="81">
        <v>124.17</v>
      </c>
      <c r="F5823" s="77">
        <v>0</v>
      </c>
      <c r="H5823" s="77">
        <v>0</v>
      </c>
    </row>
    <row r="5824" spans="1:8" ht="19.899999999999999" hidden="1" customHeight="1">
      <c r="A5824" s="75" t="s">
        <v>7398</v>
      </c>
      <c r="B5824" s="4" t="s">
        <v>7399</v>
      </c>
      <c r="C5824" s="75" t="s">
        <v>5803</v>
      </c>
      <c r="D5824" s="4" t="s">
        <v>25976</v>
      </c>
      <c r="E5824" s="81">
        <v>62.29</v>
      </c>
      <c r="F5824" s="77">
        <v>0</v>
      </c>
      <c r="H5824" s="77">
        <v>0</v>
      </c>
    </row>
    <row r="5825" spans="1:8" ht="19.899999999999999" hidden="1" customHeight="1">
      <c r="A5825" s="75" t="s">
        <v>7400</v>
      </c>
      <c r="B5825" s="4" t="s">
        <v>7401</v>
      </c>
      <c r="C5825" s="75" t="s">
        <v>5803</v>
      </c>
      <c r="D5825" s="4" t="s">
        <v>25976</v>
      </c>
      <c r="E5825" s="81">
        <v>126.05</v>
      </c>
      <c r="F5825" s="77">
        <v>0</v>
      </c>
      <c r="H5825" s="77">
        <v>0</v>
      </c>
    </row>
    <row r="5826" spans="1:8" ht="19.899999999999999" hidden="1" customHeight="1">
      <c r="A5826" s="75" t="s">
        <v>7402</v>
      </c>
      <c r="B5826" s="4" t="s">
        <v>7403</v>
      </c>
      <c r="C5826" s="75" t="s">
        <v>7404</v>
      </c>
      <c r="D5826" s="4" t="s">
        <v>25976</v>
      </c>
      <c r="E5826" s="81">
        <v>753.6</v>
      </c>
      <c r="F5826" s="77">
        <v>0</v>
      </c>
      <c r="H5826" s="77">
        <v>0</v>
      </c>
    </row>
    <row r="5827" spans="1:8" ht="19.899999999999999" hidden="1" customHeight="1">
      <c r="A5827" s="75" t="s">
        <v>7405</v>
      </c>
      <c r="B5827" s="4" t="s">
        <v>7406</v>
      </c>
      <c r="C5827" s="75" t="s">
        <v>7404</v>
      </c>
      <c r="D5827" s="4" t="s">
        <v>25976</v>
      </c>
      <c r="E5827" s="81">
        <v>827.11</v>
      </c>
      <c r="F5827" s="77">
        <v>0</v>
      </c>
      <c r="H5827" s="77">
        <v>0</v>
      </c>
    </row>
    <row r="5828" spans="1:8" ht="19.899999999999999" hidden="1" customHeight="1">
      <c r="A5828" s="75" t="s">
        <v>7407</v>
      </c>
      <c r="B5828" s="4" t="s">
        <v>7408</v>
      </c>
      <c r="C5828" s="75" t="s">
        <v>7404</v>
      </c>
      <c r="D5828" s="4" t="s">
        <v>25976</v>
      </c>
      <c r="E5828" s="81">
        <v>1033.92</v>
      </c>
      <c r="F5828" s="77">
        <v>0</v>
      </c>
      <c r="H5828" s="77">
        <v>0</v>
      </c>
    </row>
    <row r="5829" spans="1:8" ht="19.899999999999999" hidden="1" customHeight="1">
      <c r="A5829" s="75" t="s">
        <v>7409</v>
      </c>
      <c r="B5829" s="4" t="s">
        <v>7410</v>
      </c>
      <c r="C5829" s="75" t="s">
        <v>5803</v>
      </c>
      <c r="D5829" s="4" t="s">
        <v>25976</v>
      </c>
      <c r="E5829" s="81">
        <v>50.45</v>
      </c>
      <c r="F5829" s="77">
        <v>0</v>
      </c>
      <c r="H5829" s="77">
        <v>0</v>
      </c>
    </row>
    <row r="5830" spans="1:8" ht="19.899999999999999" hidden="1" customHeight="1">
      <c r="A5830" s="75" t="s">
        <v>7411</v>
      </c>
      <c r="B5830" s="4" t="s">
        <v>7412</v>
      </c>
      <c r="C5830" s="75" t="s">
        <v>7404</v>
      </c>
      <c r="D5830" s="4" t="s">
        <v>25976</v>
      </c>
      <c r="E5830" s="81">
        <v>908.56</v>
      </c>
      <c r="F5830" s="77">
        <v>0</v>
      </c>
      <c r="H5830" s="77">
        <v>0</v>
      </c>
    </row>
    <row r="5831" spans="1:8" ht="19.899999999999999" hidden="1" customHeight="1">
      <c r="A5831" s="75" t="s">
        <v>7413</v>
      </c>
      <c r="B5831" s="4" t="s">
        <v>7414</v>
      </c>
      <c r="C5831" s="75" t="s">
        <v>5803</v>
      </c>
      <c r="D5831" s="4" t="s">
        <v>25976</v>
      </c>
      <c r="E5831" s="81">
        <v>438739.97</v>
      </c>
      <c r="F5831" s="77">
        <v>0</v>
      </c>
      <c r="H5831" s="77">
        <v>0</v>
      </c>
    </row>
    <row r="5832" spans="1:8" ht="19.899999999999999" hidden="1" customHeight="1">
      <c r="A5832" s="75" t="s">
        <v>7415</v>
      </c>
      <c r="B5832" s="4" t="s">
        <v>7416</v>
      </c>
      <c r="C5832" s="75" t="s">
        <v>5803</v>
      </c>
      <c r="D5832" s="4" t="s">
        <v>25976</v>
      </c>
      <c r="E5832" s="81">
        <v>482270.51</v>
      </c>
      <c r="F5832" s="77">
        <v>0</v>
      </c>
      <c r="H5832" s="77">
        <v>0</v>
      </c>
    </row>
    <row r="5833" spans="1:8" ht="19.899999999999999" hidden="1" customHeight="1">
      <c r="A5833" s="75" t="s">
        <v>7417</v>
      </c>
      <c r="B5833" s="4" t="s">
        <v>7418</v>
      </c>
      <c r="C5833" s="75" t="s">
        <v>5803</v>
      </c>
      <c r="D5833" s="4" t="s">
        <v>25976</v>
      </c>
      <c r="E5833" s="81">
        <v>530154.55000000005</v>
      </c>
      <c r="F5833" s="77">
        <v>0</v>
      </c>
      <c r="H5833" s="77">
        <v>0</v>
      </c>
    </row>
    <row r="5834" spans="1:8" ht="19.899999999999999" hidden="1" customHeight="1">
      <c r="A5834" s="75" t="s">
        <v>7419</v>
      </c>
      <c r="B5834" s="4" t="s">
        <v>7420</v>
      </c>
      <c r="C5834" s="75" t="s">
        <v>5803</v>
      </c>
      <c r="D5834" s="4" t="s">
        <v>25976</v>
      </c>
      <c r="E5834" s="81">
        <v>584693.54</v>
      </c>
      <c r="F5834" s="77">
        <v>0</v>
      </c>
      <c r="H5834" s="77">
        <v>0</v>
      </c>
    </row>
    <row r="5835" spans="1:8" ht="19.899999999999999" hidden="1" customHeight="1">
      <c r="A5835" s="75" t="s">
        <v>7421</v>
      </c>
      <c r="B5835" s="4" t="s">
        <v>7422</v>
      </c>
      <c r="C5835" s="75" t="s">
        <v>5803</v>
      </c>
      <c r="D5835" s="4" t="s">
        <v>25976</v>
      </c>
      <c r="E5835" s="81">
        <v>556575.89</v>
      </c>
      <c r="F5835" s="77">
        <v>0</v>
      </c>
      <c r="H5835" s="77">
        <v>0</v>
      </c>
    </row>
    <row r="5836" spans="1:8" ht="19.899999999999999" hidden="1" customHeight="1">
      <c r="A5836" s="75" t="s">
        <v>7423</v>
      </c>
      <c r="B5836" s="4" t="s">
        <v>7424</v>
      </c>
      <c r="C5836" s="75" t="s">
        <v>5803</v>
      </c>
      <c r="D5836" s="4" t="s">
        <v>25976</v>
      </c>
      <c r="E5836" s="81">
        <v>611703.31000000006</v>
      </c>
      <c r="F5836" s="77">
        <v>0</v>
      </c>
      <c r="H5836" s="77">
        <v>0</v>
      </c>
    </row>
    <row r="5837" spans="1:8" ht="19.899999999999999" hidden="1" customHeight="1">
      <c r="A5837" s="75" t="s">
        <v>7425</v>
      </c>
      <c r="B5837" s="4" t="s">
        <v>7426</v>
      </c>
      <c r="C5837" s="75" t="s">
        <v>5803</v>
      </c>
      <c r="D5837" s="4" t="s">
        <v>25976</v>
      </c>
      <c r="E5837" s="81">
        <v>670652.93000000005</v>
      </c>
      <c r="F5837" s="77">
        <v>0</v>
      </c>
      <c r="H5837" s="77">
        <v>0</v>
      </c>
    </row>
    <row r="5838" spans="1:8" ht="19.899999999999999" hidden="1" customHeight="1">
      <c r="A5838" s="75" t="s">
        <v>7427</v>
      </c>
      <c r="B5838" s="4" t="s">
        <v>7428</v>
      </c>
      <c r="C5838" s="75" t="s">
        <v>5803</v>
      </c>
      <c r="D5838" s="4" t="s">
        <v>25976</v>
      </c>
      <c r="E5838" s="81">
        <v>737357.26</v>
      </c>
      <c r="F5838" s="77">
        <v>0</v>
      </c>
      <c r="H5838" s="77">
        <v>0</v>
      </c>
    </row>
    <row r="5839" spans="1:8" ht="19.899999999999999" hidden="1" customHeight="1">
      <c r="A5839" s="75" t="s">
        <v>7429</v>
      </c>
      <c r="B5839" s="4" t="s">
        <v>7430</v>
      </c>
      <c r="C5839" s="75" t="s">
        <v>5803</v>
      </c>
      <c r="D5839" s="4" t="s">
        <v>25976</v>
      </c>
      <c r="E5839" s="81">
        <v>888447.71</v>
      </c>
      <c r="F5839" s="77">
        <v>0</v>
      </c>
      <c r="H5839" s="77">
        <v>0</v>
      </c>
    </row>
    <row r="5840" spans="1:8" ht="19.899999999999999" hidden="1" customHeight="1">
      <c r="A5840" s="75" t="s">
        <v>7431</v>
      </c>
      <c r="B5840" s="4" t="s">
        <v>7432</v>
      </c>
      <c r="C5840" s="75" t="s">
        <v>5803</v>
      </c>
      <c r="D5840" s="4" t="s">
        <v>25976</v>
      </c>
      <c r="E5840" s="81">
        <v>726882.37</v>
      </c>
      <c r="F5840" s="77">
        <v>0</v>
      </c>
      <c r="H5840" s="77">
        <v>0</v>
      </c>
    </row>
    <row r="5841" spans="1:8" ht="19.899999999999999" hidden="1" customHeight="1">
      <c r="A5841" s="75" t="s">
        <v>7433</v>
      </c>
      <c r="B5841" s="4" t="s">
        <v>7434</v>
      </c>
      <c r="C5841" s="75" t="s">
        <v>5803</v>
      </c>
      <c r="D5841" s="4" t="s">
        <v>25976</v>
      </c>
      <c r="E5841" s="81">
        <v>800944.23</v>
      </c>
      <c r="F5841" s="77">
        <v>0</v>
      </c>
      <c r="H5841" s="77">
        <v>0</v>
      </c>
    </row>
    <row r="5842" spans="1:8" ht="19.899999999999999" hidden="1" customHeight="1">
      <c r="A5842" s="75" t="s">
        <v>7435</v>
      </c>
      <c r="B5842" s="4" t="s">
        <v>7436</v>
      </c>
      <c r="C5842" s="75" t="s">
        <v>5803</v>
      </c>
      <c r="D5842" s="4" t="s">
        <v>25976</v>
      </c>
      <c r="E5842" s="81">
        <v>880523.46</v>
      </c>
      <c r="F5842" s="77">
        <v>0</v>
      </c>
      <c r="H5842" s="77">
        <v>0</v>
      </c>
    </row>
    <row r="5843" spans="1:8" ht="19.899999999999999" hidden="1" customHeight="1">
      <c r="A5843" s="75" t="s">
        <v>7437</v>
      </c>
      <c r="B5843" s="4" t="s">
        <v>7438</v>
      </c>
      <c r="C5843" s="75" t="s">
        <v>5803</v>
      </c>
      <c r="D5843" s="4" t="s">
        <v>25976</v>
      </c>
      <c r="E5843" s="81">
        <v>641794.39</v>
      </c>
      <c r="F5843" s="77">
        <v>0</v>
      </c>
      <c r="H5843" s="77">
        <v>0</v>
      </c>
    </row>
    <row r="5844" spans="1:8" ht="19.899999999999999" hidden="1" customHeight="1">
      <c r="A5844" s="75" t="s">
        <v>7439</v>
      </c>
      <c r="B5844" s="4" t="s">
        <v>7440</v>
      </c>
      <c r="C5844" s="75" t="s">
        <v>5803</v>
      </c>
      <c r="D5844" s="4" t="s">
        <v>25976</v>
      </c>
      <c r="E5844" s="81">
        <v>1055598.1499999999</v>
      </c>
      <c r="F5844" s="77">
        <v>0</v>
      </c>
      <c r="H5844" s="77">
        <v>0</v>
      </c>
    </row>
    <row r="5845" spans="1:8" ht="19.899999999999999" hidden="1" customHeight="1">
      <c r="A5845" s="75" t="s">
        <v>7441</v>
      </c>
      <c r="B5845" s="4" t="s">
        <v>7442</v>
      </c>
      <c r="C5845" s="75" t="s">
        <v>5803</v>
      </c>
      <c r="D5845" s="4" t="s">
        <v>25976</v>
      </c>
      <c r="E5845" s="81">
        <v>503939.1</v>
      </c>
      <c r="F5845" s="77">
        <v>0</v>
      </c>
      <c r="H5845" s="77">
        <v>0</v>
      </c>
    </row>
    <row r="5846" spans="1:8" ht="19.899999999999999" hidden="1" customHeight="1">
      <c r="A5846" s="75" t="s">
        <v>7443</v>
      </c>
      <c r="B5846" s="4" t="s">
        <v>7444</v>
      </c>
      <c r="C5846" s="75" t="s">
        <v>5803</v>
      </c>
      <c r="D5846" s="4" t="s">
        <v>25976</v>
      </c>
      <c r="E5846" s="81">
        <v>553989.57999999996</v>
      </c>
      <c r="F5846" s="77">
        <v>0</v>
      </c>
      <c r="H5846" s="77">
        <v>0</v>
      </c>
    </row>
    <row r="5847" spans="1:8" ht="19.899999999999999" hidden="1" customHeight="1">
      <c r="A5847" s="75" t="s">
        <v>7445</v>
      </c>
      <c r="B5847" s="4" t="s">
        <v>7446</v>
      </c>
      <c r="C5847" s="75" t="s">
        <v>5803</v>
      </c>
      <c r="D5847" s="4" t="s">
        <v>25976</v>
      </c>
      <c r="E5847" s="81">
        <v>609045.47</v>
      </c>
      <c r="F5847" s="77">
        <v>0</v>
      </c>
      <c r="H5847" s="77">
        <v>0</v>
      </c>
    </row>
    <row r="5848" spans="1:8" ht="19.899999999999999" hidden="1" customHeight="1">
      <c r="A5848" s="75" t="s">
        <v>7447</v>
      </c>
      <c r="B5848" s="4" t="s">
        <v>7448</v>
      </c>
      <c r="C5848" s="75" t="s">
        <v>5803</v>
      </c>
      <c r="D5848" s="4" t="s">
        <v>25976</v>
      </c>
      <c r="E5848" s="81">
        <v>669606.55000000005</v>
      </c>
      <c r="F5848" s="77">
        <v>0</v>
      </c>
      <c r="H5848" s="77">
        <v>0</v>
      </c>
    </row>
    <row r="5849" spans="1:8" ht="19.899999999999999" hidden="1" customHeight="1">
      <c r="A5849" s="75" t="s">
        <v>7449</v>
      </c>
      <c r="B5849" s="4" t="s">
        <v>7450</v>
      </c>
      <c r="C5849" s="75" t="s">
        <v>5803</v>
      </c>
      <c r="D5849" s="4" t="s">
        <v>25976</v>
      </c>
      <c r="E5849" s="81">
        <v>639209.98</v>
      </c>
      <c r="F5849" s="77">
        <v>0</v>
      </c>
      <c r="H5849" s="77">
        <v>0</v>
      </c>
    </row>
    <row r="5850" spans="1:8" ht="19.899999999999999" hidden="1" customHeight="1">
      <c r="A5850" s="75" t="s">
        <v>7451</v>
      </c>
      <c r="B5850" s="4" t="s">
        <v>7452</v>
      </c>
      <c r="C5850" s="75" t="s">
        <v>5803</v>
      </c>
      <c r="D5850" s="4" t="s">
        <v>25976</v>
      </c>
      <c r="E5850" s="81">
        <v>702650.63</v>
      </c>
      <c r="F5850" s="77">
        <v>0</v>
      </c>
      <c r="H5850" s="77">
        <v>0</v>
      </c>
    </row>
    <row r="5851" spans="1:8" ht="19.899999999999999" hidden="1" customHeight="1">
      <c r="A5851" s="75" t="s">
        <v>7453</v>
      </c>
      <c r="B5851" s="4" t="s">
        <v>7454</v>
      </c>
      <c r="C5851" s="75" t="s">
        <v>5803</v>
      </c>
      <c r="D5851" s="4" t="s">
        <v>25976</v>
      </c>
      <c r="E5851" s="81">
        <v>772385.66</v>
      </c>
      <c r="F5851" s="77">
        <v>0</v>
      </c>
      <c r="H5851" s="77">
        <v>0</v>
      </c>
    </row>
    <row r="5852" spans="1:8" ht="19.899999999999999" hidden="1" customHeight="1">
      <c r="A5852" s="75" t="s">
        <v>7455</v>
      </c>
      <c r="B5852" s="4" t="s">
        <v>7456</v>
      </c>
      <c r="C5852" s="75" t="s">
        <v>5803</v>
      </c>
      <c r="D5852" s="4" t="s">
        <v>25976</v>
      </c>
      <c r="E5852" s="81">
        <v>851744.22</v>
      </c>
      <c r="F5852" s="77">
        <v>0</v>
      </c>
      <c r="H5852" s="77">
        <v>0</v>
      </c>
    </row>
    <row r="5853" spans="1:8" ht="19.899999999999999" hidden="1" customHeight="1">
      <c r="A5853" s="75" t="s">
        <v>7457</v>
      </c>
      <c r="B5853" s="4" t="s">
        <v>7458</v>
      </c>
      <c r="C5853" s="75" t="s">
        <v>5803</v>
      </c>
      <c r="D5853" s="4" t="s">
        <v>25976</v>
      </c>
      <c r="E5853" s="81">
        <v>1020502.95</v>
      </c>
      <c r="F5853" s="77">
        <v>0</v>
      </c>
      <c r="H5853" s="77">
        <v>0</v>
      </c>
    </row>
    <row r="5854" spans="1:8" ht="19.899999999999999" hidden="1" customHeight="1">
      <c r="A5854" s="75" t="s">
        <v>7459</v>
      </c>
      <c r="B5854" s="4" t="s">
        <v>7460</v>
      </c>
      <c r="C5854" s="75" t="s">
        <v>5803</v>
      </c>
      <c r="D5854" s="4" t="s">
        <v>25976</v>
      </c>
      <c r="E5854" s="81">
        <v>839923.7</v>
      </c>
      <c r="F5854" s="77">
        <v>0</v>
      </c>
      <c r="H5854" s="77">
        <v>0</v>
      </c>
    </row>
    <row r="5855" spans="1:8" ht="19.899999999999999" hidden="1" customHeight="1">
      <c r="A5855" s="75" t="s">
        <v>7461</v>
      </c>
      <c r="B5855" s="4" t="s">
        <v>7462</v>
      </c>
      <c r="C5855" s="75" t="s">
        <v>5803</v>
      </c>
      <c r="D5855" s="4" t="s">
        <v>25976</v>
      </c>
      <c r="E5855" s="81">
        <v>920320.49</v>
      </c>
      <c r="F5855" s="77">
        <v>0</v>
      </c>
      <c r="H5855" s="77">
        <v>0</v>
      </c>
    </row>
    <row r="5856" spans="1:8" ht="19.899999999999999" hidden="1" customHeight="1">
      <c r="A5856" s="75" t="s">
        <v>7463</v>
      </c>
      <c r="B5856" s="4" t="s">
        <v>7464</v>
      </c>
      <c r="C5856" s="75" t="s">
        <v>5803</v>
      </c>
      <c r="D5856" s="4" t="s">
        <v>25976</v>
      </c>
      <c r="E5856" s="81">
        <v>1014638.12</v>
      </c>
      <c r="F5856" s="77">
        <v>0</v>
      </c>
      <c r="H5856" s="77">
        <v>0</v>
      </c>
    </row>
    <row r="5857" spans="1:8" ht="19.899999999999999" hidden="1" customHeight="1">
      <c r="A5857" s="75" t="s">
        <v>7465</v>
      </c>
      <c r="B5857" s="4" t="s">
        <v>7466</v>
      </c>
      <c r="C5857" s="75" t="s">
        <v>5803</v>
      </c>
      <c r="D5857" s="4" t="s">
        <v>25976</v>
      </c>
      <c r="E5857" s="81">
        <v>737508.66</v>
      </c>
      <c r="F5857" s="77">
        <v>0</v>
      </c>
      <c r="H5857" s="77">
        <v>0</v>
      </c>
    </row>
    <row r="5858" spans="1:8" ht="19.899999999999999" hidden="1" customHeight="1">
      <c r="A5858" s="75" t="s">
        <v>7467</v>
      </c>
      <c r="B5858" s="4" t="s">
        <v>7468</v>
      </c>
      <c r="C5858" s="75" t="s">
        <v>5803</v>
      </c>
      <c r="D5858" s="4" t="s">
        <v>25976</v>
      </c>
      <c r="E5858" s="81">
        <v>1218325.04</v>
      </c>
      <c r="F5858" s="77">
        <v>0</v>
      </c>
      <c r="H5858" s="77">
        <v>0</v>
      </c>
    </row>
    <row r="5859" spans="1:8" ht="19.899999999999999" hidden="1" customHeight="1">
      <c r="A5859" s="75" t="s">
        <v>7469</v>
      </c>
      <c r="B5859" s="4" t="s">
        <v>7470</v>
      </c>
      <c r="C5859" s="75" t="s">
        <v>5803</v>
      </c>
      <c r="D5859" s="4" t="s">
        <v>25976</v>
      </c>
      <c r="E5859" s="81">
        <v>605723.43999999994</v>
      </c>
      <c r="F5859" s="77">
        <v>0</v>
      </c>
      <c r="H5859" s="77">
        <v>0</v>
      </c>
    </row>
    <row r="5860" spans="1:8" ht="19.899999999999999" hidden="1" customHeight="1">
      <c r="A5860" s="75" t="s">
        <v>7471</v>
      </c>
      <c r="B5860" s="4" t="s">
        <v>7472</v>
      </c>
      <c r="C5860" s="75" t="s">
        <v>5803</v>
      </c>
      <c r="D5860" s="4" t="s">
        <v>25976</v>
      </c>
      <c r="E5860" s="81">
        <v>665765.72</v>
      </c>
      <c r="F5860" s="77">
        <v>0</v>
      </c>
      <c r="H5860" s="77">
        <v>0</v>
      </c>
    </row>
    <row r="5861" spans="1:8" ht="19.899999999999999" hidden="1" customHeight="1">
      <c r="A5861" s="75" t="s">
        <v>7473</v>
      </c>
      <c r="B5861" s="4" t="s">
        <v>7474</v>
      </c>
      <c r="C5861" s="75" t="s">
        <v>5803</v>
      </c>
      <c r="D5861" s="4" t="s">
        <v>25976</v>
      </c>
      <c r="E5861" s="81">
        <v>731812.35</v>
      </c>
      <c r="F5861" s="77">
        <v>0</v>
      </c>
      <c r="H5861" s="77">
        <v>0</v>
      </c>
    </row>
    <row r="5862" spans="1:8" ht="19.899999999999999" hidden="1" customHeight="1">
      <c r="A5862" s="75" t="s">
        <v>7475</v>
      </c>
      <c r="B5862" s="4" t="s">
        <v>7476</v>
      </c>
      <c r="C5862" s="75" t="s">
        <v>5803</v>
      </c>
      <c r="D5862" s="4" t="s">
        <v>25976</v>
      </c>
      <c r="E5862" s="81">
        <v>807113.55</v>
      </c>
      <c r="F5862" s="77">
        <v>0</v>
      </c>
      <c r="H5862" s="77">
        <v>0</v>
      </c>
    </row>
    <row r="5863" spans="1:8" ht="19.899999999999999" hidden="1" customHeight="1">
      <c r="A5863" s="75" t="s">
        <v>7477</v>
      </c>
      <c r="B5863" s="4" t="s">
        <v>7478</v>
      </c>
      <c r="C5863" s="75" t="s">
        <v>5803</v>
      </c>
      <c r="D5863" s="4" t="s">
        <v>25976</v>
      </c>
      <c r="E5863" s="81">
        <v>766118.67</v>
      </c>
      <c r="F5863" s="77">
        <v>0</v>
      </c>
      <c r="H5863" s="77">
        <v>0</v>
      </c>
    </row>
    <row r="5864" spans="1:8" ht="19.899999999999999" hidden="1" customHeight="1">
      <c r="A5864" s="75" t="s">
        <v>7479</v>
      </c>
      <c r="B5864" s="4" t="s">
        <v>7480</v>
      </c>
      <c r="C5864" s="75" t="s">
        <v>5803</v>
      </c>
      <c r="D5864" s="4" t="s">
        <v>25976</v>
      </c>
      <c r="E5864" s="81">
        <v>844850.47</v>
      </c>
      <c r="F5864" s="77">
        <v>0</v>
      </c>
      <c r="H5864" s="77">
        <v>0</v>
      </c>
    </row>
    <row r="5865" spans="1:8" ht="19.899999999999999" hidden="1" customHeight="1">
      <c r="A5865" s="75" t="s">
        <v>7481</v>
      </c>
      <c r="B5865" s="4" t="s">
        <v>7482</v>
      </c>
      <c r="C5865" s="75" t="s">
        <v>5803</v>
      </c>
      <c r="D5865" s="4" t="s">
        <v>25976</v>
      </c>
      <c r="E5865" s="81">
        <v>928540.56</v>
      </c>
      <c r="F5865" s="77">
        <v>0</v>
      </c>
      <c r="H5865" s="77">
        <v>0</v>
      </c>
    </row>
    <row r="5866" spans="1:8" ht="19.899999999999999" hidden="1" customHeight="1">
      <c r="A5866" s="75" t="s">
        <v>7483</v>
      </c>
      <c r="B5866" s="4" t="s">
        <v>7484</v>
      </c>
      <c r="C5866" s="75" t="s">
        <v>5803</v>
      </c>
      <c r="D5866" s="4" t="s">
        <v>25976</v>
      </c>
      <c r="E5866" s="81">
        <v>1017799.03</v>
      </c>
      <c r="F5866" s="77">
        <v>0</v>
      </c>
      <c r="H5866" s="77">
        <v>0</v>
      </c>
    </row>
    <row r="5867" spans="1:8" ht="19.899999999999999" hidden="1" customHeight="1">
      <c r="A5867" s="75" t="s">
        <v>7485</v>
      </c>
      <c r="B5867" s="4" t="s">
        <v>7486</v>
      </c>
      <c r="C5867" s="75" t="s">
        <v>5803</v>
      </c>
      <c r="D5867" s="4" t="s">
        <v>25976</v>
      </c>
      <c r="E5867" s="81">
        <v>1231080.02</v>
      </c>
      <c r="F5867" s="77">
        <v>0</v>
      </c>
      <c r="H5867" s="77">
        <v>0</v>
      </c>
    </row>
    <row r="5868" spans="1:8" ht="19.899999999999999" hidden="1" customHeight="1">
      <c r="A5868" s="75" t="s">
        <v>7487</v>
      </c>
      <c r="B5868" s="4" t="s">
        <v>7488</v>
      </c>
      <c r="C5868" s="75" t="s">
        <v>5803</v>
      </c>
      <c r="D5868" s="4" t="s">
        <v>25976</v>
      </c>
      <c r="E5868" s="81">
        <v>1006371.62</v>
      </c>
      <c r="F5868" s="77">
        <v>0</v>
      </c>
      <c r="H5868" s="77">
        <v>0</v>
      </c>
    </row>
    <row r="5869" spans="1:8" ht="19.899999999999999" hidden="1" customHeight="1">
      <c r="A5869" s="75" t="s">
        <v>7489</v>
      </c>
      <c r="B5869" s="4" t="s">
        <v>7490</v>
      </c>
      <c r="C5869" s="75" t="s">
        <v>5803</v>
      </c>
      <c r="D5869" s="4" t="s">
        <v>25976</v>
      </c>
      <c r="E5869" s="81">
        <v>1103413.23</v>
      </c>
      <c r="F5869" s="77">
        <v>0</v>
      </c>
      <c r="H5869" s="77">
        <v>0</v>
      </c>
    </row>
    <row r="5870" spans="1:8" ht="19.899999999999999" hidden="1" customHeight="1">
      <c r="A5870" s="75" t="s">
        <v>7491</v>
      </c>
      <c r="B5870" s="4" t="s">
        <v>7492</v>
      </c>
      <c r="C5870" s="75" t="s">
        <v>5803</v>
      </c>
      <c r="D5870" s="4" t="s">
        <v>25976</v>
      </c>
      <c r="E5870" s="81">
        <v>1218389.49</v>
      </c>
      <c r="F5870" s="77">
        <v>0</v>
      </c>
      <c r="H5870" s="77">
        <v>0</v>
      </c>
    </row>
    <row r="5871" spans="1:8" ht="19.899999999999999" hidden="1" customHeight="1">
      <c r="A5871" s="75" t="s">
        <v>7493</v>
      </c>
      <c r="B5871" s="4" t="s">
        <v>7494</v>
      </c>
      <c r="C5871" s="75" t="s">
        <v>5856</v>
      </c>
      <c r="D5871" s="4" t="s">
        <v>25976</v>
      </c>
      <c r="E5871" s="81">
        <v>380.88</v>
      </c>
      <c r="F5871" s="77">
        <v>0</v>
      </c>
      <c r="H5871" s="77">
        <v>0</v>
      </c>
    </row>
    <row r="5872" spans="1:8" ht="19.899999999999999" hidden="1" customHeight="1">
      <c r="A5872" s="75" t="s">
        <v>7495</v>
      </c>
      <c r="B5872" s="4" t="s">
        <v>7496</v>
      </c>
      <c r="C5872" s="75" t="s">
        <v>5803</v>
      </c>
      <c r="D5872" s="4" t="s">
        <v>25976</v>
      </c>
      <c r="E5872" s="81">
        <v>1460007.39</v>
      </c>
      <c r="F5872" s="77">
        <v>0</v>
      </c>
      <c r="H5872" s="77">
        <v>0</v>
      </c>
    </row>
    <row r="5873" spans="1:8" ht="19.899999999999999" hidden="1" customHeight="1">
      <c r="A5873" s="75" t="s">
        <v>7497</v>
      </c>
      <c r="B5873" s="4" t="s">
        <v>7498</v>
      </c>
      <c r="C5873" s="75" t="s">
        <v>5803</v>
      </c>
      <c r="D5873" s="4" t="s">
        <v>25976</v>
      </c>
      <c r="E5873" s="81">
        <v>418.65</v>
      </c>
      <c r="F5873" s="77">
        <v>0</v>
      </c>
      <c r="H5873" s="77">
        <v>0</v>
      </c>
    </row>
    <row r="5874" spans="1:8" ht="19.899999999999999" hidden="1" customHeight="1">
      <c r="A5874" s="75" t="s">
        <v>7499</v>
      </c>
      <c r="B5874" s="4" t="s">
        <v>7500</v>
      </c>
      <c r="C5874" s="75" t="s">
        <v>5803</v>
      </c>
      <c r="D5874" s="4" t="s">
        <v>25976</v>
      </c>
      <c r="E5874" s="81">
        <v>245.48</v>
      </c>
      <c r="F5874" s="77">
        <v>0</v>
      </c>
      <c r="H5874" s="77">
        <v>0</v>
      </c>
    </row>
    <row r="5875" spans="1:8" ht="19.899999999999999" hidden="1" customHeight="1">
      <c r="A5875" s="75" t="s">
        <v>7501</v>
      </c>
      <c r="B5875" s="4" t="s">
        <v>7502</v>
      </c>
      <c r="C5875" s="75" t="s">
        <v>5856</v>
      </c>
      <c r="D5875" s="4" t="s">
        <v>25976</v>
      </c>
      <c r="E5875" s="81">
        <v>794.32</v>
      </c>
      <c r="F5875" s="77">
        <v>0</v>
      </c>
      <c r="H5875" s="77">
        <v>0</v>
      </c>
    </row>
    <row r="5876" spans="1:8" ht="19.899999999999999" hidden="1" customHeight="1">
      <c r="A5876" s="75" t="s">
        <v>7503</v>
      </c>
      <c r="B5876" s="4" t="s">
        <v>7504</v>
      </c>
      <c r="C5876" s="75" t="s">
        <v>5856</v>
      </c>
      <c r="D5876" s="4" t="s">
        <v>25976</v>
      </c>
      <c r="E5876" s="81">
        <v>647.91999999999996</v>
      </c>
      <c r="F5876" s="77">
        <v>0</v>
      </c>
      <c r="H5876" s="77">
        <v>0</v>
      </c>
    </row>
    <row r="5877" spans="1:8" ht="19.899999999999999" hidden="1" customHeight="1">
      <c r="A5877" s="75" t="s">
        <v>7505</v>
      </c>
      <c r="B5877" s="4" t="s">
        <v>7506</v>
      </c>
      <c r="C5877" s="75" t="s">
        <v>5803</v>
      </c>
      <c r="D5877" s="4" t="s">
        <v>25976</v>
      </c>
      <c r="E5877" s="81">
        <v>705630.43</v>
      </c>
      <c r="F5877" s="77">
        <v>0</v>
      </c>
      <c r="H5877" s="77">
        <v>0</v>
      </c>
    </row>
    <row r="5878" spans="1:8" ht="19.899999999999999" hidden="1" customHeight="1">
      <c r="A5878" s="75" t="s">
        <v>7507</v>
      </c>
      <c r="B5878" s="4" t="s">
        <v>7508</v>
      </c>
      <c r="C5878" s="75" t="s">
        <v>5803</v>
      </c>
      <c r="D5878" s="4" t="s">
        <v>25976</v>
      </c>
      <c r="E5878" s="81">
        <v>775850.11</v>
      </c>
      <c r="F5878" s="77">
        <v>0</v>
      </c>
      <c r="H5878" s="77">
        <v>0</v>
      </c>
    </row>
    <row r="5879" spans="1:8" ht="19.899999999999999" hidden="1" customHeight="1">
      <c r="A5879" s="75" t="s">
        <v>7509</v>
      </c>
      <c r="B5879" s="4" t="s">
        <v>7510</v>
      </c>
      <c r="C5879" s="75" t="s">
        <v>5803</v>
      </c>
      <c r="D5879" s="4" t="s">
        <v>25976</v>
      </c>
      <c r="E5879" s="81">
        <v>932050.13</v>
      </c>
      <c r="F5879" s="77">
        <v>0</v>
      </c>
      <c r="H5879" s="77">
        <v>0</v>
      </c>
    </row>
    <row r="5880" spans="1:8" ht="19.899999999999999" hidden="1" customHeight="1">
      <c r="A5880" s="75" t="s">
        <v>7511</v>
      </c>
      <c r="B5880" s="4" t="s">
        <v>7512</v>
      </c>
      <c r="C5880" s="75" t="s">
        <v>5803</v>
      </c>
      <c r="D5880" s="4" t="s">
        <v>25976</v>
      </c>
      <c r="E5880" s="81">
        <v>886125.33</v>
      </c>
      <c r="F5880" s="77">
        <v>0</v>
      </c>
      <c r="H5880" s="77">
        <v>0</v>
      </c>
    </row>
    <row r="5881" spans="1:8" ht="19.899999999999999" hidden="1" customHeight="1">
      <c r="A5881" s="75" t="s">
        <v>7513</v>
      </c>
      <c r="B5881" s="4" t="s">
        <v>7514</v>
      </c>
      <c r="C5881" s="75" t="s">
        <v>5803</v>
      </c>
      <c r="D5881" s="4" t="s">
        <v>25976</v>
      </c>
      <c r="E5881" s="81">
        <v>974223.06</v>
      </c>
      <c r="F5881" s="77">
        <v>0</v>
      </c>
      <c r="H5881" s="77">
        <v>0</v>
      </c>
    </row>
    <row r="5882" spans="1:8" ht="19.899999999999999" hidden="1" customHeight="1">
      <c r="A5882" s="75" t="s">
        <v>7515</v>
      </c>
      <c r="B5882" s="4" t="s">
        <v>7516</v>
      </c>
      <c r="C5882" s="75" t="s">
        <v>5803</v>
      </c>
      <c r="D5882" s="4" t="s">
        <v>25976</v>
      </c>
      <c r="E5882" s="81">
        <v>1071130.27</v>
      </c>
      <c r="F5882" s="77">
        <v>0</v>
      </c>
      <c r="H5882" s="77">
        <v>0</v>
      </c>
    </row>
    <row r="5883" spans="1:8" ht="19.899999999999999" hidden="1" customHeight="1">
      <c r="A5883" s="75" t="s">
        <v>7517</v>
      </c>
      <c r="B5883" s="4" t="s">
        <v>7518</v>
      </c>
      <c r="C5883" s="75" t="s">
        <v>5803</v>
      </c>
      <c r="D5883" s="4" t="s">
        <v>25976</v>
      </c>
      <c r="E5883" s="81">
        <v>1289476.33</v>
      </c>
      <c r="F5883" s="77">
        <v>0</v>
      </c>
      <c r="H5883" s="77">
        <v>0</v>
      </c>
    </row>
    <row r="5884" spans="1:8" ht="19.899999999999999" hidden="1" customHeight="1">
      <c r="A5884" s="75" t="s">
        <v>7519</v>
      </c>
      <c r="B5884" s="4" t="s">
        <v>7520</v>
      </c>
      <c r="C5884" s="75" t="s">
        <v>5803</v>
      </c>
      <c r="D5884" s="4" t="s">
        <v>25976</v>
      </c>
      <c r="E5884" s="81">
        <v>536.4</v>
      </c>
      <c r="F5884" s="77">
        <v>0</v>
      </c>
      <c r="H5884" s="77">
        <v>0</v>
      </c>
    </row>
    <row r="5885" spans="1:8" ht="19.899999999999999" hidden="1" customHeight="1">
      <c r="A5885" s="75" t="s">
        <v>7521</v>
      </c>
      <c r="B5885" s="4" t="s">
        <v>7522</v>
      </c>
      <c r="C5885" s="75" t="s">
        <v>5803</v>
      </c>
      <c r="D5885" s="4" t="s">
        <v>25976</v>
      </c>
      <c r="E5885" s="81">
        <v>1847.7</v>
      </c>
      <c r="F5885" s="77">
        <v>0</v>
      </c>
      <c r="H5885" s="77">
        <v>0</v>
      </c>
    </row>
    <row r="5886" spans="1:8" ht="19.899999999999999" hidden="1" customHeight="1">
      <c r="A5886" s="75" t="s">
        <v>7523</v>
      </c>
      <c r="B5886" s="4" t="s">
        <v>7524</v>
      </c>
      <c r="C5886" s="75" t="s">
        <v>5803</v>
      </c>
      <c r="D5886" s="4" t="s">
        <v>25976</v>
      </c>
      <c r="E5886" s="81">
        <v>450</v>
      </c>
      <c r="F5886" s="77">
        <v>0</v>
      </c>
      <c r="H5886" s="77">
        <v>0</v>
      </c>
    </row>
    <row r="5887" spans="1:8" ht="19.899999999999999" hidden="1" customHeight="1">
      <c r="A5887" s="75" t="s">
        <v>7525</v>
      </c>
      <c r="B5887" s="4" t="s">
        <v>7526</v>
      </c>
      <c r="C5887" s="75" t="s">
        <v>5803</v>
      </c>
      <c r="D5887" s="4" t="s">
        <v>25976</v>
      </c>
      <c r="E5887" s="81">
        <v>812632.63</v>
      </c>
      <c r="F5887" s="77">
        <v>0</v>
      </c>
      <c r="H5887" s="77">
        <v>0</v>
      </c>
    </row>
    <row r="5888" spans="1:8" ht="19.899999999999999" hidden="1" customHeight="1">
      <c r="A5888" s="75" t="s">
        <v>7527</v>
      </c>
      <c r="B5888" s="4" t="s">
        <v>7528</v>
      </c>
      <c r="C5888" s="75" t="s">
        <v>5803</v>
      </c>
      <c r="D5888" s="4" t="s">
        <v>25976</v>
      </c>
      <c r="E5888" s="81">
        <v>893380.96</v>
      </c>
      <c r="F5888" s="77">
        <v>0</v>
      </c>
      <c r="H5888" s="77">
        <v>0</v>
      </c>
    </row>
    <row r="5889" spans="1:8" ht="19.899999999999999" hidden="1" customHeight="1">
      <c r="A5889" s="75" t="s">
        <v>7529</v>
      </c>
      <c r="B5889" s="4" t="s">
        <v>7530</v>
      </c>
      <c r="C5889" s="75" t="s">
        <v>5803</v>
      </c>
      <c r="D5889" s="4" t="s">
        <v>25976</v>
      </c>
      <c r="E5889" s="81">
        <v>1071027.1499999999</v>
      </c>
      <c r="F5889" s="77">
        <v>0</v>
      </c>
      <c r="H5889" s="77">
        <v>0</v>
      </c>
    </row>
    <row r="5890" spans="1:8" ht="19.899999999999999" hidden="1" customHeight="1">
      <c r="A5890" s="75" t="s">
        <v>7531</v>
      </c>
      <c r="B5890" s="4" t="s">
        <v>7532</v>
      </c>
      <c r="C5890" s="75" t="s">
        <v>5856</v>
      </c>
      <c r="D5890" s="4" t="s">
        <v>25976</v>
      </c>
      <c r="E5890" s="81">
        <v>458.1</v>
      </c>
      <c r="F5890" s="77">
        <v>0</v>
      </c>
      <c r="H5890" s="77">
        <v>0</v>
      </c>
    </row>
    <row r="5891" spans="1:8" ht="19.899999999999999" hidden="1" customHeight="1">
      <c r="A5891" s="75" t="s">
        <v>7533</v>
      </c>
      <c r="B5891" s="4" t="s">
        <v>7534</v>
      </c>
      <c r="C5891" s="75" t="s">
        <v>5856</v>
      </c>
      <c r="D5891" s="4" t="s">
        <v>25976</v>
      </c>
      <c r="E5891" s="81">
        <v>567.79</v>
      </c>
      <c r="F5891" s="77">
        <v>0</v>
      </c>
      <c r="H5891" s="77">
        <v>0</v>
      </c>
    </row>
    <row r="5892" spans="1:8" ht="19.899999999999999" hidden="1" customHeight="1">
      <c r="A5892" s="75" t="s">
        <v>7535</v>
      </c>
      <c r="B5892" s="4" t="s">
        <v>7536</v>
      </c>
      <c r="C5892" s="75" t="s">
        <v>5856</v>
      </c>
      <c r="D5892" s="4" t="s">
        <v>25976</v>
      </c>
      <c r="E5892" s="81">
        <v>821.42</v>
      </c>
      <c r="F5892" s="77">
        <v>0</v>
      </c>
      <c r="H5892" s="77">
        <v>0</v>
      </c>
    </row>
    <row r="5893" spans="1:8" ht="19.899999999999999" hidden="1" customHeight="1">
      <c r="A5893" s="75" t="s">
        <v>7537</v>
      </c>
      <c r="B5893" s="4" t="s">
        <v>7538</v>
      </c>
      <c r="C5893" s="75" t="s">
        <v>5856</v>
      </c>
      <c r="D5893" s="4" t="s">
        <v>25976</v>
      </c>
      <c r="E5893" s="81">
        <v>1225.18</v>
      </c>
      <c r="F5893" s="77">
        <v>0</v>
      </c>
      <c r="H5893" s="77">
        <v>0</v>
      </c>
    </row>
    <row r="5894" spans="1:8" ht="19.899999999999999" hidden="1" customHeight="1">
      <c r="A5894" s="75" t="s">
        <v>7539</v>
      </c>
      <c r="B5894" s="4" t="s">
        <v>7540</v>
      </c>
      <c r="C5894" s="75" t="s">
        <v>5856</v>
      </c>
      <c r="D5894" s="4" t="s">
        <v>25976</v>
      </c>
      <c r="E5894" s="81">
        <v>1552.36</v>
      </c>
      <c r="F5894" s="77">
        <v>0</v>
      </c>
      <c r="H5894" s="77">
        <v>0</v>
      </c>
    </row>
    <row r="5895" spans="1:8" ht="19.899999999999999" hidden="1" customHeight="1">
      <c r="A5895" s="75" t="s">
        <v>7541</v>
      </c>
      <c r="B5895" s="4" t="s">
        <v>7542</v>
      </c>
      <c r="C5895" s="75" t="s">
        <v>5856</v>
      </c>
      <c r="D5895" s="4" t="s">
        <v>25976</v>
      </c>
      <c r="E5895" s="81">
        <v>3031.93</v>
      </c>
      <c r="F5895" s="77">
        <v>0</v>
      </c>
      <c r="H5895" s="77">
        <v>0</v>
      </c>
    </row>
    <row r="5896" spans="1:8" ht="19.899999999999999" hidden="1" customHeight="1">
      <c r="A5896" s="75" t="s">
        <v>7543</v>
      </c>
      <c r="B5896" s="4" t="s">
        <v>20951</v>
      </c>
      <c r="C5896" s="75" t="s">
        <v>5803</v>
      </c>
      <c r="D5896" s="4" t="s">
        <v>25976</v>
      </c>
      <c r="E5896" s="81">
        <v>53.03</v>
      </c>
      <c r="F5896" s="77">
        <v>0</v>
      </c>
      <c r="H5896" s="77">
        <v>0</v>
      </c>
    </row>
    <row r="5897" spans="1:8" ht="19.899999999999999" hidden="1" customHeight="1">
      <c r="A5897" s="75" t="s">
        <v>7544</v>
      </c>
      <c r="B5897" s="4" t="s">
        <v>20952</v>
      </c>
      <c r="C5897" s="75" t="s">
        <v>5803</v>
      </c>
      <c r="D5897" s="4" t="s">
        <v>25976</v>
      </c>
      <c r="E5897" s="81">
        <v>77.290000000000006</v>
      </c>
      <c r="F5897" s="77">
        <v>0</v>
      </c>
      <c r="H5897" s="77">
        <v>0</v>
      </c>
    </row>
    <row r="5898" spans="1:8" ht="19.899999999999999" hidden="1" customHeight="1">
      <c r="A5898" s="75" t="s">
        <v>7545</v>
      </c>
      <c r="B5898" s="4" t="s">
        <v>20953</v>
      </c>
      <c r="C5898" s="75" t="s">
        <v>5803</v>
      </c>
      <c r="D5898" s="4" t="s">
        <v>25976</v>
      </c>
      <c r="E5898" s="81">
        <v>78.88</v>
      </c>
      <c r="F5898" s="77">
        <v>0</v>
      </c>
      <c r="H5898" s="77">
        <v>0</v>
      </c>
    </row>
    <row r="5899" spans="1:8" ht="19.899999999999999" hidden="1" customHeight="1">
      <c r="A5899" s="75" t="s">
        <v>7546</v>
      </c>
      <c r="B5899" s="4" t="s">
        <v>20954</v>
      </c>
      <c r="C5899" s="75" t="s">
        <v>5803</v>
      </c>
      <c r="D5899" s="4" t="s">
        <v>25976</v>
      </c>
      <c r="E5899" s="81">
        <v>90.47</v>
      </c>
      <c r="F5899" s="77">
        <v>0</v>
      </c>
      <c r="H5899" s="77">
        <v>0</v>
      </c>
    </row>
    <row r="5900" spans="1:8" ht="19.899999999999999" hidden="1" customHeight="1">
      <c r="A5900" s="75" t="s">
        <v>7547</v>
      </c>
      <c r="B5900" s="4" t="s">
        <v>20955</v>
      </c>
      <c r="C5900" s="75" t="s">
        <v>5803</v>
      </c>
      <c r="D5900" s="4" t="s">
        <v>25976</v>
      </c>
      <c r="E5900" s="81">
        <v>99.75</v>
      </c>
      <c r="F5900" s="77">
        <v>0</v>
      </c>
      <c r="H5900" s="77">
        <v>0</v>
      </c>
    </row>
    <row r="5901" spans="1:8" ht="19.899999999999999" hidden="1" customHeight="1">
      <c r="A5901" s="75" t="s">
        <v>7548</v>
      </c>
      <c r="B5901" s="4" t="s">
        <v>20956</v>
      </c>
      <c r="C5901" s="75" t="s">
        <v>5803</v>
      </c>
      <c r="D5901" s="4" t="s">
        <v>25976</v>
      </c>
      <c r="E5901" s="81">
        <v>109.02</v>
      </c>
      <c r="F5901" s="77">
        <v>0</v>
      </c>
      <c r="H5901" s="77">
        <v>0</v>
      </c>
    </row>
    <row r="5902" spans="1:8" ht="19.899999999999999" hidden="1" customHeight="1">
      <c r="A5902" s="75" t="s">
        <v>7549</v>
      </c>
      <c r="B5902" s="4" t="s">
        <v>20957</v>
      </c>
      <c r="C5902" s="75" t="s">
        <v>5803</v>
      </c>
      <c r="D5902" s="4" t="s">
        <v>25976</v>
      </c>
      <c r="E5902" s="81">
        <v>119.36</v>
      </c>
      <c r="F5902" s="77">
        <v>0</v>
      </c>
      <c r="H5902" s="77">
        <v>0</v>
      </c>
    </row>
    <row r="5903" spans="1:8" ht="19.899999999999999" hidden="1" customHeight="1">
      <c r="A5903" s="75" t="s">
        <v>7550</v>
      </c>
      <c r="B5903" s="4" t="s">
        <v>20958</v>
      </c>
      <c r="C5903" s="75" t="s">
        <v>5803</v>
      </c>
      <c r="D5903" s="4" t="s">
        <v>25976</v>
      </c>
      <c r="E5903" s="81">
        <v>132.22</v>
      </c>
      <c r="F5903" s="77">
        <v>0</v>
      </c>
      <c r="H5903" s="77">
        <v>0</v>
      </c>
    </row>
    <row r="5904" spans="1:8" ht="19.899999999999999" hidden="1" customHeight="1">
      <c r="A5904" s="75" t="s">
        <v>7551</v>
      </c>
      <c r="B5904" s="4" t="s">
        <v>20959</v>
      </c>
      <c r="C5904" s="75" t="s">
        <v>5803</v>
      </c>
      <c r="D5904" s="4" t="s">
        <v>25976</v>
      </c>
      <c r="E5904" s="81">
        <v>149.53</v>
      </c>
      <c r="F5904" s="77">
        <v>0</v>
      </c>
      <c r="H5904" s="77">
        <v>0</v>
      </c>
    </row>
    <row r="5905" spans="1:8" ht="19.899999999999999" hidden="1" customHeight="1">
      <c r="A5905" s="75" t="s">
        <v>7552</v>
      </c>
      <c r="B5905" s="4" t="s">
        <v>7553</v>
      </c>
      <c r="C5905" s="75" t="s">
        <v>5803</v>
      </c>
      <c r="D5905" s="4" t="s">
        <v>25976</v>
      </c>
      <c r="E5905" s="81">
        <v>530.85</v>
      </c>
      <c r="F5905" s="77">
        <v>0</v>
      </c>
      <c r="H5905" s="77">
        <v>0</v>
      </c>
    </row>
    <row r="5906" spans="1:8" ht="19.899999999999999" hidden="1" customHeight="1">
      <c r="A5906" s="75" t="s">
        <v>7554</v>
      </c>
      <c r="B5906" s="4" t="s">
        <v>7555</v>
      </c>
      <c r="C5906" s="75" t="s">
        <v>5803</v>
      </c>
      <c r="D5906" s="4" t="s">
        <v>25976</v>
      </c>
      <c r="E5906" s="81">
        <v>1434.98</v>
      </c>
      <c r="F5906" s="77">
        <v>0</v>
      </c>
      <c r="H5906" s="77">
        <v>0</v>
      </c>
    </row>
    <row r="5907" spans="1:8" ht="19.899999999999999" hidden="1" customHeight="1">
      <c r="A5907" s="75" t="s">
        <v>7556</v>
      </c>
      <c r="B5907" s="4" t="s">
        <v>7557</v>
      </c>
      <c r="C5907" s="75" t="s">
        <v>5803</v>
      </c>
      <c r="D5907" s="4" t="s">
        <v>25976</v>
      </c>
      <c r="E5907" s="81">
        <v>1419.61</v>
      </c>
      <c r="F5907" s="77">
        <v>0</v>
      </c>
      <c r="H5907" s="77">
        <v>0</v>
      </c>
    </row>
    <row r="5908" spans="1:8" ht="19.899999999999999" hidden="1" customHeight="1">
      <c r="A5908" s="75" t="s">
        <v>7558</v>
      </c>
      <c r="B5908" s="4" t="s">
        <v>7559</v>
      </c>
      <c r="C5908" s="75" t="s">
        <v>5803</v>
      </c>
      <c r="D5908" s="4" t="s">
        <v>25976</v>
      </c>
      <c r="E5908" s="81">
        <v>1486.34</v>
      </c>
      <c r="F5908" s="77">
        <v>0</v>
      </c>
      <c r="H5908" s="77">
        <v>0</v>
      </c>
    </row>
    <row r="5909" spans="1:8" ht="19.899999999999999" hidden="1" customHeight="1">
      <c r="A5909" s="75" t="s">
        <v>7560</v>
      </c>
      <c r="B5909" s="4" t="s">
        <v>7561</v>
      </c>
      <c r="C5909" s="75" t="s">
        <v>5803</v>
      </c>
      <c r="D5909" s="4" t="s">
        <v>25976</v>
      </c>
      <c r="E5909" s="81">
        <v>1435.12</v>
      </c>
      <c r="F5909" s="77">
        <v>0</v>
      </c>
      <c r="H5909" s="77">
        <v>0</v>
      </c>
    </row>
    <row r="5910" spans="1:8" ht="19.899999999999999" hidden="1" customHeight="1">
      <c r="A5910" s="75" t="s">
        <v>7562</v>
      </c>
      <c r="B5910" s="4" t="s">
        <v>7563</v>
      </c>
      <c r="C5910" s="75" t="s">
        <v>5321</v>
      </c>
      <c r="D5910" s="4" t="s">
        <v>25976</v>
      </c>
      <c r="E5910" s="81">
        <v>150.09</v>
      </c>
      <c r="F5910" s="77">
        <v>0</v>
      </c>
      <c r="H5910" s="77">
        <v>0</v>
      </c>
    </row>
    <row r="5911" spans="1:8" ht="19.899999999999999" hidden="1" customHeight="1">
      <c r="A5911" s="75" t="s">
        <v>7564</v>
      </c>
      <c r="B5911" s="4" t="s">
        <v>7565</v>
      </c>
      <c r="C5911" s="75" t="s">
        <v>5803</v>
      </c>
      <c r="D5911" s="4" t="s">
        <v>25976</v>
      </c>
      <c r="E5911" s="81">
        <v>10.06</v>
      </c>
      <c r="F5911" s="77">
        <v>0</v>
      </c>
      <c r="H5911" s="77">
        <v>0</v>
      </c>
    </row>
    <row r="5912" spans="1:8" ht="19.899999999999999" hidden="1" customHeight="1">
      <c r="A5912" s="75" t="s">
        <v>7566</v>
      </c>
      <c r="B5912" s="4" t="s">
        <v>7567</v>
      </c>
      <c r="C5912" s="75" t="s">
        <v>5803</v>
      </c>
      <c r="D5912" s="4" t="s">
        <v>25976</v>
      </c>
      <c r="E5912" s="81">
        <v>1354.21</v>
      </c>
      <c r="F5912" s="77">
        <v>0</v>
      </c>
      <c r="H5912" s="77">
        <v>0</v>
      </c>
    </row>
    <row r="5913" spans="1:8" ht="19.899999999999999" hidden="1" customHeight="1">
      <c r="A5913" s="75" t="s">
        <v>7568</v>
      </c>
      <c r="B5913" s="4" t="s">
        <v>7569</v>
      </c>
      <c r="C5913" s="75" t="s">
        <v>5803</v>
      </c>
      <c r="D5913" s="4" t="s">
        <v>25976</v>
      </c>
      <c r="E5913" s="81">
        <v>24.56</v>
      </c>
      <c r="F5913" s="77">
        <v>0</v>
      </c>
      <c r="H5913" s="77">
        <v>0</v>
      </c>
    </row>
    <row r="5914" spans="1:8" ht="19.899999999999999" hidden="1" customHeight="1">
      <c r="A5914" s="75" t="s">
        <v>7570</v>
      </c>
      <c r="B5914" s="4" t="s">
        <v>7571</v>
      </c>
      <c r="C5914" s="75" t="s">
        <v>5321</v>
      </c>
      <c r="D5914" s="4" t="s">
        <v>25976</v>
      </c>
      <c r="E5914" s="81">
        <v>3383.92</v>
      </c>
      <c r="F5914" s="77">
        <v>0</v>
      </c>
      <c r="H5914" s="77">
        <v>0</v>
      </c>
    </row>
    <row r="5915" spans="1:8" ht="19.899999999999999" hidden="1" customHeight="1">
      <c r="A5915" s="75" t="s">
        <v>7572</v>
      </c>
      <c r="B5915" s="4" t="s">
        <v>7573</v>
      </c>
      <c r="C5915" s="75" t="s">
        <v>5803</v>
      </c>
      <c r="D5915" s="4" t="s">
        <v>25976</v>
      </c>
      <c r="E5915" s="81">
        <v>1058.5999999999999</v>
      </c>
      <c r="F5915" s="77">
        <v>0</v>
      </c>
      <c r="H5915" s="77">
        <v>0</v>
      </c>
    </row>
    <row r="5916" spans="1:8" ht="19.899999999999999" hidden="1" customHeight="1">
      <c r="A5916" s="75" t="s">
        <v>7574</v>
      </c>
      <c r="B5916" s="4" t="s">
        <v>7575</v>
      </c>
      <c r="C5916" s="75" t="s">
        <v>5856</v>
      </c>
      <c r="D5916" s="4" t="s">
        <v>25976</v>
      </c>
      <c r="E5916" s="81">
        <v>472.09</v>
      </c>
      <c r="F5916" s="77">
        <v>0</v>
      </c>
      <c r="H5916" s="77">
        <v>0</v>
      </c>
    </row>
    <row r="5917" spans="1:8" ht="19.899999999999999" hidden="1" customHeight="1">
      <c r="A5917" s="75" t="s">
        <v>7576</v>
      </c>
      <c r="B5917" s="4" t="s">
        <v>7577</v>
      </c>
      <c r="C5917" s="75" t="s">
        <v>5856</v>
      </c>
      <c r="D5917" s="4" t="s">
        <v>25976</v>
      </c>
      <c r="E5917" s="81">
        <v>4.5</v>
      </c>
      <c r="F5917" s="77">
        <v>0</v>
      </c>
      <c r="H5917" s="77">
        <v>0</v>
      </c>
    </row>
    <row r="5918" spans="1:8" ht="19.899999999999999" hidden="1" customHeight="1">
      <c r="A5918" s="75" t="s">
        <v>7578</v>
      </c>
      <c r="B5918" s="4" t="s">
        <v>7579</v>
      </c>
      <c r="C5918" s="75" t="s">
        <v>5803</v>
      </c>
      <c r="D5918" s="4" t="s">
        <v>25976</v>
      </c>
      <c r="E5918" s="81">
        <v>39.93</v>
      </c>
      <c r="F5918" s="77">
        <v>0</v>
      </c>
      <c r="H5918" s="77">
        <v>0</v>
      </c>
    </row>
    <row r="5919" spans="1:8" ht="19.899999999999999" hidden="1" customHeight="1">
      <c r="A5919" s="75" t="s">
        <v>7580</v>
      </c>
      <c r="B5919" s="4" t="s">
        <v>7581</v>
      </c>
      <c r="C5919" s="75" t="s">
        <v>5803</v>
      </c>
      <c r="D5919" s="4" t="s">
        <v>25976</v>
      </c>
      <c r="E5919" s="81">
        <v>83.44</v>
      </c>
      <c r="F5919" s="77">
        <v>0</v>
      </c>
      <c r="H5919" s="77">
        <v>0</v>
      </c>
    </row>
    <row r="5920" spans="1:8" ht="19.899999999999999" hidden="1" customHeight="1">
      <c r="A5920" s="75" t="s">
        <v>7582</v>
      </c>
      <c r="B5920" s="4" t="s">
        <v>7583</v>
      </c>
      <c r="C5920" s="75" t="s">
        <v>5803</v>
      </c>
      <c r="D5920" s="4" t="s">
        <v>25976</v>
      </c>
      <c r="E5920" s="81">
        <v>1.1000000000000001</v>
      </c>
      <c r="F5920" s="77">
        <v>0</v>
      </c>
      <c r="H5920" s="77">
        <v>0</v>
      </c>
    </row>
    <row r="5921" spans="1:8" ht="19.899999999999999" hidden="1" customHeight="1">
      <c r="A5921" s="75" t="s">
        <v>7584</v>
      </c>
      <c r="B5921" s="4" t="s">
        <v>7585</v>
      </c>
      <c r="C5921" s="75" t="s">
        <v>5803</v>
      </c>
      <c r="D5921" s="4" t="s">
        <v>25976</v>
      </c>
      <c r="E5921" s="81">
        <v>2.94</v>
      </c>
      <c r="F5921" s="77">
        <v>0</v>
      </c>
      <c r="H5921" s="77">
        <v>0</v>
      </c>
    </row>
    <row r="5922" spans="1:8" ht="19.899999999999999" hidden="1" customHeight="1">
      <c r="A5922" s="75" t="s">
        <v>7586</v>
      </c>
      <c r="B5922" s="4" t="s">
        <v>7587</v>
      </c>
      <c r="C5922" s="75" t="s">
        <v>5856</v>
      </c>
      <c r="D5922" s="4" t="s">
        <v>25976</v>
      </c>
      <c r="E5922" s="81">
        <v>3.79</v>
      </c>
      <c r="F5922" s="77">
        <v>0</v>
      </c>
      <c r="H5922" s="77">
        <v>0</v>
      </c>
    </row>
    <row r="5923" spans="1:8" ht="19.899999999999999" hidden="1" customHeight="1">
      <c r="A5923" s="75" t="s">
        <v>7588</v>
      </c>
      <c r="B5923" s="4" t="s">
        <v>7589</v>
      </c>
      <c r="C5923" s="75" t="s">
        <v>5803</v>
      </c>
      <c r="D5923" s="4" t="s">
        <v>25976</v>
      </c>
      <c r="E5923" s="81">
        <v>2.2799999999999998</v>
      </c>
      <c r="F5923" s="77">
        <v>0</v>
      </c>
      <c r="H5923" s="77">
        <v>0</v>
      </c>
    </row>
    <row r="5924" spans="1:8" ht="19.899999999999999" hidden="1" customHeight="1">
      <c r="A5924" s="75" t="s">
        <v>7590</v>
      </c>
      <c r="B5924" s="4" t="s">
        <v>7591</v>
      </c>
      <c r="C5924" s="75" t="s">
        <v>5803</v>
      </c>
      <c r="D5924" s="4" t="s">
        <v>25976</v>
      </c>
      <c r="E5924" s="81">
        <v>1.08</v>
      </c>
      <c r="F5924" s="77">
        <v>0</v>
      </c>
      <c r="H5924" s="77">
        <v>0</v>
      </c>
    </row>
    <row r="5925" spans="1:8" ht="19.899999999999999" hidden="1" customHeight="1">
      <c r="A5925" s="75" t="s">
        <v>7592</v>
      </c>
      <c r="B5925" s="4" t="s">
        <v>7593</v>
      </c>
      <c r="C5925" s="75" t="s">
        <v>5777</v>
      </c>
      <c r="D5925" s="4" t="s">
        <v>25976</v>
      </c>
      <c r="E5925" s="81">
        <v>12.8</v>
      </c>
      <c r="F5925" s="77">
        <v>0</v>
      </c>
      <c r="H5925" s="77">
        <v>0</v>
      </c>
    </row>
    <row r="5926" spans="1:8" ht="19.899999999999999" hidden="1" customHeight="1">
      <c r="A5926" s="75" t="s">
        <v>7594</v>
      </c>
      <c r="B5926" s="4" t="s">
        <v>7595</v>
      </c>
      <c r="C5926" s="75" t="s">
        <v>5777</v>
      </c>
      <c r="D5926" s="4" t="s">
        <v>25976</v>
      </c>
      <c r="E5926" s="81">
        <v>12.8</v>
      </c>
      <c r="F5926" s="77">
        <v>0</v>
      </c>
      <c r="H5926" s="77">
        <v>0</v>
      </c>
    </row>
    <row r="5927" spans="1:8" ht="19.899999999999999" hidden="1" customHeight="1">
      <c r="A5927" s="75" t="s">
        <v>7596</v>
      </c>
      <c r="B5927" s="4" t="s">
        <v>7597</v>
      </c>
      <c r="C5927" s="75" t="s">
        <v>5856</v>
      </c>
      <c r="D5927" s="4" t="s">
        <v>25976</v>
      </c>
      <c r="E5927" s="81">
        <v>12.22</v>
      </c>
      <c r="F5927" s="77">
        <v>0</v>
      </c>
      <c r="H5927" s="77">
        <v>0</v>
      </c>
    </row>
    <row r="5928" spans="1:8" ht="19.899999999999999" hidden="1" customHeight="1">
      <c r="A5928" s="75" t="s">
        <v>7598</v>
      </c>
      <c r="B5928" s="4" t="s">
        <v>7599</v>
      </c>
      <c r="C5928" s="75" t="s">
        <v>5856</v>
      </c>
      <c r="D5928" s="4" t="s">
        <v>25976</v>
      </c>
      <c r="E5928" s="81">
        <v>11.53</v>
      </c>
      <c r="F5928" s="77">
        <v>0</v>
      </c>
      <c r="H5928" s="77">
        <v>0</v>
      </c>
    </row>
    <row r="5929" spans="1:8" ht="19.899999999999999" hidden="1" customHeight="1">
      <c r="A5929" s="75" t="s">
        <v>7600</v>
      </c>
      <c r="B5929" s="4" t="s">
        <v>7601</v>
      </c>
      <c r="C5929" s="75" t="s">
        <v>5803</v>
      </c>
      <c r="D5929" s="4" t="s">
        <v>25976</v>
      </c>
      <c r="E5929" s="81">
        <v>100.36</v>
      </c>
      <c r="F5929" s="77">
        <v>0</v>
      </c>
      <c r="H5929" s="77">
        <v>0</v>
      </c>
    </row>
    <row r="5930" spans="1:8" ht="19.899999999999999" hidden="1" customHeight="1">
      <c r="A5930" s="75" t="s">
        <v>7602</v>
      </c>
      <c r="B5930" s="4" t="s">
        <v>7603</v>
      </c>
      <c r="C5930" s="75" t="s">
        <v>5803</v>
      </c>
      <c r="D5930" s="4" t="s">
        <v>25976</v>
      </c>
      <c r="E5930" s="81">
        <v>475.08</v>
      </c>
      <c r="F5930" s="77">
        <v>0</v>
      </c>
      <c r="H5930" s="77">
        <v>0</v>
      </c>
    </row>
    <row r="5931" spans="1:8" ht="19.899999999999999" hidden="1" customHeight="1">
      <c r="A5931" s="75" t="s">
        <v>7604</v>
      </c>
      <c r="B5931" s="4" t="s">
        <v>7605</v>
      </c>
      <c r="C5931" s="75" t="s">
        <v>5803</v>
      </c>
      <c r="D5931" s="4" t="s">
        <v>25976</v>
      </c>
      <c r="E5931" s="81">
        <v>69.569999999999993</v>
      </c>
      <c r="F5931" s="77">
        <v>0</v>
      </c>
      <c r="H5931" s="77">
        <v>0</v>
      </c>
    </row>
    <row r="5932" spans="1:8" ht="19.899999999999999" hidden="1" customHeight="1">
      <c r="A5932" s="75" t="s">
        <v>7606</v>
      </c>
      <c r="B5932" s="4" t="s">
        <v>7607</v>
      </c>
      <c r="C5932" s="75" t="s">
        <v>5803</v>
      </c>
      <c r="D5932" s="4" t="s">
        <v>25976</v>
      </c>
      <c r="E5932" s="81">
        <v>100.78</v>
      </c>
      <c r="F5932" s="77">
        <v>0</v>
      </c>
      <c r="H5932" s="77">
        <v>0</v>
      </c>
    </row>
    <row r="5933" spans="1:8" ht="19.899999999999999" hidden="1" customHeight="1">
      <c r="A5933" s="75" t="s">
        <v>7608</v>
      </c>
      <c r="B5933" s="4" t="s">
        <v>7609</v>
      </c>
      <c r="C5933" s="75" t="s">
        <v>5803</v>
      </c>
      <c r="D5933" s="4" t="s">
        <v>25976</v>
      </c>
      <c r="E5933" s="81">
        <v>125.97</v>
      </c>
      <c r="F5933" s="77">
        <v>0</v>
      </c>
      <c r="H5933" s="77">
        <v>0</v>
      </c>
    </row>
    <row r="5934" spans="1:8" ht="19.899999999999999" hidden="1" customHeight="1">
      <c r="A5934" s="75" t="s">
        <v>7610</v>
      </c>
      <c r="B5934" s="4" t="s">
        <v>7611</v>
      </c>
      <c r="C5934" s="75" t="s">
        <v>5803</v>
      </c>
      <c r="D5934" s="4" t="s">
        <v>25976</v>
      </c>
      <c r="E5934" s="81">
        <v>152.78</v>
      </c>
      <c r="F5934" s="77">
        <v>0</v>
      </c>
      <c r="H5934" s="77">
        <v>0</v>
      </c>
    </row>
    <row r="5935" spans="1:8" ht="19.899999999999999" hidden="1" customHeight="1">
      <c r="A5935" s="75" t="s">
        <v>7612</v>
      </c>
      <c r="B5935" s="4" t="s">
        <v>7613</v>
      </c>
      <c r="C5935" s="75" t="s">
        <v>5803</v>
      </c>
      <c r="D5935" s="4" t="s">
        <v>25976</v>
      </c>
      <c r="E5935" s="81">
        <v>152.22</v>
      </c>
      <c r="F5935" s="77">
        <v>0</v>
      </c>
      <c r="H5935" s="77">
        <v>0</v>
      </c>
    </row>
    <row r="5936" spans="1:8" ht="19.899999999999999" hidden="1" customHeight="1">
      <c r="A5936" s="75" t="s">
        <v>7614</v>
      </c>
      <c r="B5936" s="4" t="s">
        <v>7615</v>
      </c>
      <c r="C5936" s="75" t="s">
        <v>5803</v>
      </c>
      <c r="D5936" s="4" t="s">
        <v>25976</v>
      </c>
      <c r="E5936" s="81">
        <v>201.33</v>
      </c>
      <c r="F5936" s="77">
        <v>0</v>
      </c>
      <c r="H5936" s="77">
        <v>0</v>
      </c>
    </row>
    <row r="5937" spans="1:8" ht="19.899999999999999" hidden="1" customHeight="1">
      <c r="A5937" s="75" t="s">
        <v>7616</v>
      </c>
      <c r="B5937" s="4" t="s">
        <v>7617</v>
      </c>
      <c r="C5937" s="75" t="s">
        <v>5803</v>
      </c>
      <c r="D5937" s="4" t="s">
        <v>25976</v>
      </c>
      <c r="E5937" s="81">
        <v>234.47</v>
      </c>
      <c r="F5937" s="77">
        <v>0</v>
      </c>
      <c r="H5937" s="77">
        <v>0</v>
      </c>
    </row>
    <row r="5938" spans="1:8" ht="19.899999999999999" hidden="1" customHeight="1">
      <c r="A5938" s="75" t="s">
        <v>7618</v>
      </c>
      <c r="B5938" s="4" t="s">
        <v>7619</v>
      </c>
      <c r="C5938" s="75" t="s">
        <v>5803</v>
      </c>
      <c r="D5938" s="4" t="s">
        <v>25976</v>
      </c>
      <c r="E5938" s="81">
        <v>249.74</v>
      </c>
      <c r="F5938" s="77">
        <v>0</v>
      </c>
      <c r="H5938" s="77">
        <v>0</v>
      </c>
    </row>
    <row r="5939" spans="1:8" ht="19.899999999999999" hidden="1" customHeight="1">
      <c r="A5939" s="75" t="s">
        <v>7620</v>
      </c>
      <c r="B5939" s="4" t="s">
        <v>7621</v>
      </c>
      <c r="C5939" s="75" t="s">
        <v>5803</v>
      </c>
      <c r="D5939" s="4" t="s">
        <v>25976</v>
      </c>
      <c r="E5939" s="81">
        <v>243.35</v>
      </c>
      <c r="F5939" s="77">
        <v>0</v>
      </c>
      <c r="H5939" s="77">
        <v>0</v>
      </c>
    </row>
    <row r="5940" spans="1:8" ht="19.899999999999999" hidden="1" customHeight="1">
      <c r="A5940" s="75" t="s">
        <v>7622</v>
      </c>
      <c r="B5940" s="4" t="s">
        <v>7623</v>
      </c>
      <c r="C5940" s="75" t="s">
        <v>5803</v>
      </c>
      <c r="D5940" s="4" t="s">
        <v>25976</v>
      </c>
      <c r="E5940" s="81">
        <v>293.83</v>
      </c>
      <c r="F5940" s="77">
        <v>0</v>
      </c>
      <c r="H5940" s="77">
        <v>0</v>
      </c>
    </row>
    <row r="5941" spans="1:8" ht="19.899999999999999" hidden="1" customHeight="1">
      <c r="A5941" s="75" t="s">
        <v>7624</v>
      </c>
      <c r="B5941" s="4" t="s">
        <v>7625</v>
      </c>
      <c r="C5941" s="75" t="s">
        <v>5803</v>
      </c>
      <c r="D5941" s="4" t="s">
        <v>25976</v>
      </c>
      <c r="E5941" s="81">
        <v>308.70999999999998</v>
      </c>
      <c r="F5941" s="77">
        <v>0</v>
      </c>
      <c r="H5941" s="77">
        <v>0</v>
      </c>
    </row>
    <row r="5942" spans="1:8" ht="19.899999999999999" hidden="1" customHeight="1">
      <c r="A5942" s="75" t="s">
        <v>7626</v>
      </c>
      <c r="B5942" s="4" t="s">
        <v>7627</v>
      </c>
      <c r="C5942" s="75" t="s">
        <v>5803</v>
      </c>
      <c r="D5942" s="4" t="s">
        <v>25976</v>
      </c>
      <c r="E5942" s="81">
        <v>376.41</v>
      </c>
      <c r="F5942" s="77">
        <v>0</v>
      </c>
      <c r="H5942" s="77">
        <v>0</v>
      </c>
    </row>
    <row r="5943" spans="1:8" ht="19.899999999999999" hidden="1" customHeight="1">
      <c r="A5943" s="75" t="s">
        <v>7628</v>
      </c>
      <c r="B5943" s="4" t="s">
        <v>7629</v>
      </c>
      <c r="C5943" s="75" t="s">
        <v>5803</v>
      </c>
      <c r="D5943" s="4" t="s">
        <v>25976</v>
      </c>
      <c r="E5943" s="81">
        <v>402.26</v>
      </c>
      <c r="F5943" s="77">
        <v>0</v>
      </c>
      <c r="H5943" s="77">
        <v>0</v>
      </c>
    </row>
    <row r="5944" spans="1:8" ht="19.899999999999999" hidden="1" customHeight="1">
      <c r="A5944" s="75" t="s">
        <v>7630</v>
      </c>
      <c r="B5944" s="4" t="s">
        <v>7631</v>
      </c>
      <c r="C5944" s="75" t="s">
        <v>5803</v>
      </c>
      <c r="D5944" s="4" t="s">
        <v>25976</v>
      </c>
      <c r="E5944" s="81">
        <v>432.7</v>
      </c>
      <c r="F5944" s="77">
        <v>0</v>
      </c>
      <c r="H5944" s="77">
        <v>0</v>
      </c>
    </row>
    <row r="5945" spans="1:8" ht="19.899999999999999" hidden="1" customHeight="1">
      <c r="A5945" s="75" t="s">
        <v>7632</v>
      </c>
      <c r="B5945" s="4" t="s">
        <v>7633</v>
      </c>
      <c r="C5945" s="75" t="s">
        <v>5803</v>
      </c>
      <c r="D5945" s="4" t="s">
        <v>25976</v>
      </c>
      <c r="E5945" s="81">
        <v>55.08</v>
      </c>
      <c r="F5945" s="77">
        <v>0</v>
      </c>
      <c r="H5945" s="77">
        <v>0</v>
      </c>
    </row>
    <row r="5946" spans="1:8" ht="19.899999999999999" hidden="1" customHeight="1">
      <c r="A5946" s="75" t="s">
        <v>7634</v>
      </c>
      <c r="B5946" s="4" t="s">
        <v>7635</v>
      </c>
      <c r="C5946" s="75" t="s">
        <v>5803</v>
      </c>
      <c r="D5946" s="4" t="s">
        <v>25976</v>
      </c>
      <c r="E5946" s="81">
        <v>55.79</v>
      </c>
      <c r="F5946" s="77">
        <v>0</v>
      </c>
      <c r="H5946" s="77">
        <v>0</v>
      </c>
    </row>
    <row r="5947" spans="1:8" ht="19.899999999999999" hidden="1" customHeight="1">
      <c r="A5947" s="75" t="s">
        <v>7636</v>
      </c>
      <c r="B5947" s="4" t="s">
        <v>7637</v>
      </c>
      <c r="C5947" s="75" t="s">
        <v>5803</v>
      </c>
      <c r="D5947" s="4" t="s">
        <v>25976</v>
      </c>
      <c r="E5947" s="81">
        <v>83.56</v>
      </c>
      <c r="F5947" s="77">
        <v>0</v>
      </c>
      <c r="H5947" s="77">
        <v>0</v>
      </c>
    </row>
    <row r="5948" spans="1:8" ht="19.899999999999999" hidden="1" customHeight="1">
      <c r="A5948" s="75" t="s">
        <v>7638</v>
      </c>
      <c r="B5948" s="4" t="s">
        <v>7639</v>
      </c>
      <c r="C5948" s="75" t="s">
        <v>5803</v>
      </c>
      <c r="D5948" s="4" t="s">
        <v>25976</v>
      </c>
      <c r="E5948" s="81">
        <v>79.39</v>
      </c>
      <c r="F5948" s="77">
        <v>0</v>
      </c>
      <c r="H5948" s="77">
        <v>0</v>
      </c>
    </row>
    <row r="5949" spans="1:8" ht="19.899999999999999" hidden="1" customHeight="1">
      <c r="A5949" s="75" t="s">
        <v>7640</v>
      </c>
      <c r="B5949" s="4" t="s">
        <v>7641</v>
      </c>
      <c r="C5949" s="75" t="s">
        <v>5803</v>
      </c>
      <c r="D5949" s="4" t="s">
        <v>25976</v>
      </c>
      <c r="E5949" s="81">
        <v>99.09</v>
      </c>
      <c r="F5949" s="77">
        <v>0</v>
      </c>
      <c r="H5949" s="77">
        <v>0</v>
      </c>
    </row>
    <row r="5950" spans="1:8" ht="19.899999999999999" hidden="1" customHeight="1">
      <c r="A5950" s="75" t="s">
        <v>7642</v>
      </c>
      <c r="B5950" s="4" t="s">
        <v>7643</v>
      </c>
      <c r="C5950" s="75" t="s">
        <v>5803</v>
      </c>
      <c r="D5950" s="4" t="s">
        <v>25976</v>
      </c>
      <c r="E5950" s="81">
        <v>100.36</v>
      </c>
      <c r="F5950" s="77">
        <v>0</v>
      </c>
      <c r="H5950" s="77">
        <v>0</v>
      </c>
    </row>
    <row r="5951" spans="1:8" ht="19.899999999999999" hidden="1" customHeight="1">
      <c r="A5951" s="75" t="s">
        <v>7644</v>
      </c>
      <c r="B5951" s="4" t="s">
        <v>7645</v>
      </c>
      <c r="C5951" s="75" t="s">
        <v>5803</v>
      </c>
      <c r="D5951" s="4" t="s">
        <v>25976</v>
      </c>
      <c r="E5951" s="81">
        <v>99.09</v>
      </c>
      <c r="F5951" s="77">
        <v>0</v>
      </c>
      <c r="H5951" s="77">
        <v>0</v>
      </c>
    </row>
    <row r="5952" spans="1:8" ht="19.899999999999999" hidden="1" customHeight="1">
      <c r="A5952" s="75" t="s">
        <v>7646</v>
      </c>
      <c r="B5952" s="4" t="s">
        <v>7647</v>
      </c>
      <c r="C5952" s="75" t="s">
        <v>5803</v>
      </c>
      <c r="D5952" s="4" t="s">
        <v>25976</v>
      </c>
      <c r="E5952" s="81">
        <v>124.41</v>
      </c>
      <c r="F5952" s="77">
        <v>0</v>
      </c>
      <c r="H5952" s="77">
        <v>0</v>
      </c>
    </row>
    <row r="5953" spans="1:8" ht="19.899999999999999" hidden="1" customHeight="1">
      <c r="A5953" s="75" t="s">
        <v>7648</v>
      </c>
      <c r="B5953" s="4" t="s">
        <v>7649</v>
      </c>
      <c r="C5953" s="75" t="s">
        <v>5803</v>
      </c>
      <c r="D5953" s="4" t="s">
        <v>25976</v>
      </c>
      <c r="E5953" s="81">
        <v>122.65</v>
      </c>
      <c r="F5953" s="77">
        <v>0</v>
      </c>
      <c r="H5953" s="77">
        <v>0</v>
      </c>
    </row>
    <row r="5954" spans="1:8" ht="19.899999999999999" hidden="1" customHeight="1">
      <c r="A5954" s="75" t="s">
        <v>7650</v>
      </c>
      <c r="B5954" s="4" t="s">
        <v>7651</v>
      </c>
      <c r="C5954" s="75" t="s">
        <v>5803</v>
      </c>
      <c r="D5954" s="4" t="s">
        <v>25976</v>
      </c>
      <c r="E5954" s="81">
        <v>18.13</v>
      </c>
      <c r="F5954" s="77">
        <v>0</v>
      </c>
      <c r="H5954" s="77">
        <v>0</v>
      </c>
    </row>
    <row r="5955" spans="1:8" ht="19.899999999999999" hidden="1" customHeight="1">
      <c r="A5955" s="75" t="s">
        <v>7652</v>
      </c>
      <c r="B5955" s="4" t="s">
        <v>7653</v>
      </c>
      <c r="C5955" s="75" t="s">
        <v>5803</v>
      </c>
      <c r="D5955" s="4" t="s">
        <v>25976</v>
      </c>
      <c r="E5955" s="81">
        <v>23.68</v>
      </c>
      <c r="F5955" s="77">
        <v>0</v>
      </c>
      <c r="H5955" s="77">
        <v>0</v>
      </c>
    </row>
    <row r="5956" spans="1:8" ht="19.899999999999999" hidden="1" customHeight="1">
      <c r="A5956" s="75" t="s">
        <v>7654</v>
      </c>
      <c r="B5956" s="4" t="s">
        <v>7655</v>
      </c>
      <c r="C5956" s="75" t="s">
        <v>5803</v>
      </c>
      <c r="D5956" s="4" t="s">
        <v>25976</v>
      </c>
      <c r="E5956" s="81">
        <v>21.16</v>
      </c>
      <c r="F5956" s="77">
        <v>0</v>
      </c>
      <c r="H5956" s="77">
        <v>0</v>
      </c>
    </row>
    <row r="5957" spans="1:8" ht="19.899999999999999" hidden="1" customHeight="1">
      <c r="A5957" s="75" t="s">
        <v>7656</v>
      </c>
      <c r="B5957" s="4" t="s">
        <v>7657</v>
      </c>
      <c r="C5957" s="75" t="s">
        <v>5803</v>
      </c>
      <c r="D5957" s="4" t="s">
        <v>25976</v>
      </c>
      <c r="E5957" s="81">
        <v>29.41</v>
      </c>
      <c r="F5957" s="77">
        <v>0</v>
      </c>
      <c r="H5957" s="77">
        <v>0</v>
      </c>
    </row>
    <row r="5958" spans="1:8" ht="19.899999999999999" hidden="1" customHeight="1">
      <c r="A5958" s="75" t="s">
        <v>7658</v>
      </c>
      <c r="B5958" s="4" t="s">
        <v>7659</v>
      </c>
      <c r="C5958" s="75" t="s">
        <v>5803</v>
      </c>
      <c r="D5958" s="4" t="s">
        <v>25976</v>
      </c>
      <c r="E5958" s="81">
        <v>42.15</v>
      </c>
      <c r="F5958" s="77">
        <v>0</v>
      </c>
      <c r="H5958" s="77">
        <v>0</v>
      </c>
    </row>
    <row r="5959" spans="1:8" ht="19.899999999999999" hidden="1" customHeight="1">
      <c r="A5959" s="75" t="s">
        <v>7660</v>
      </c>
      <c r="B5959" s="4" t="s">
        <v>7661</v>
      </c>
      <c r="C5959" s="75" t="s">
        <v>5803</v>
      </c>
      <c r="D5959" s="4" t="s">
        <v>25976</v>
      </c>
      <c r="E5959" s="81">
        <v>50.34</v>
      </c>
      <c r="F5959" s="77">
        <v>0</v>
      </c>
      <c r="H5959" s="77">
        <v>0</v>
      </c>
    </row>
    <row r="5960" spans="1:8" ht="19.899999999999999" hidden="1" customHeight="1">
      <c r="A5960" s="75" t="s">
        <v>7662</v>
      </c>
      <c r="B5960" s="4" t="s">
        <v>7663</v>
      </c>
      <c r="C5960" s="75" t="s">
        <v>5803</v>
      </c>
      <c r="D5960" s="4" t="s">
        <v>25976</v>
      </c>
      <c r="E5960" s="81">
        <v>47.23</v>
      </c>
      <c r="F5960" s="77">
        <v>0</v>
      </c>
      <c r="H5960" s="77">
        <v>0</v>
      </c>
    </row>
    <row r="5961" spans="1:8" ht="19.899999999999999" hidden="1" customHeight="1">
      <c r="A5961" s="75" t="s">
        <v>7664</v>
      </c>
      <c r="B5961" s="4" t="s">
        <v>7665</v>
      </c>
      <c r="C5961" s="75" t="s">
        <v>5803</v>
      </c>
      <c r="D5961" s="4" t="s">
        <v>25976</v>
      </c>
      <c r="E5961" s="81">
        <v>55.34</v>
      </c>
      <c r="F5961" s="77">
        <v>0</v>
      </c>
      <c r="H5961" s="77">
        <v>0</v>
      </c>
    </row>
    <row r="5962" spans="1:8" ht="19.899999999999999" hidden="1" customHeight="1">
      <c r="A5962" s="75" t="s">
        <v>7666</v>
      </c>
      <c r="B5962" s="4" t="s">
        <v>7667</v>
      </c>
      <c r="C5962" s="75" t="s">
        <v>5856</v>
      </c>
      <c r="D5962" s="4" t="s">
        <v>25976</v>
      </c>
      <c r="E5962" s="81">
        <v>8.93</v>
      </c>
      <c r="F5962" s="77">
        <v>0</v>
      </c>
      <c r="H5962" s="77">
        <v>0</v>
      </c>
    </row>
    <row r="5963" spans="1:8" ht="19.899999999999999" hidden="1" customHeight="1">
      <c r="A5963" s="75" t="s">
        <v>7668</v>
      </c>
      <c r="B5963" s="4" t="s">
        <v>7669</v>
      </c>
      <c r="C5963" s="75" t="s">
        <v>5856</v>
      </c>
      <c r="D5963" s="4" t="s">
        <v>25976</v>
      </c>
      <c r="E5963" s="81">
        <v>13.96</v>
      </c>
      <c r="F5963" s="77">
        <v>0</v>
      </c>
      <c r="H5963" s="77">
        <v>0</v>
      </c>
    </row>
    <row r="5964" spans="1:8" ht="19.899999999999999" hidden="1" customHeight="1">
      <c r="A5964" s="75" t="s">
        <v>7670</v>
      </c>
      <c r="B5964" s="4" t="s">
        <v>7671</v>
      </c>
      <c r="C5964" s="75" t="s">
        <v>5856</v>
      </c>
      <c r="D5964" s="4" t="s">
        <v>25976</v>
      </c>
      <c r="E5964" s="81">
        <v>15.37</v>
      </c>
      <c r="F5964" s="77">
        <v>0</v>
      </c>
      <c r="H5964" s="77">
        <v>0</v>
      </c>
    </row>
    <row r="5965" spans="1:8" ht="19.899999999999999" hidden="1" customHeight="1">
      <c r="A5965" s="75" t="s">
        <v>7672</v>
      </c>
      <c r="B5965" s="4" t="s">
        <v>7673</v>
      </c>
      <c r="C5965" s="75" t="s">
        <v>5856</v>
      </c>
      <c r="D5965" s="4" t="s">
        <v>25976</v>
      </c>
      <c r="E5965" s="81">
        <v>16.14</v>
      </c>
      <c r="F5965" s="77">
        <v>0</v>
      </c>
      <c r="H5965" s="77">
        <v>0</v>
      </c>
    </row>
    <row r="5966" spans="1:8" ht="19.899999999999999" hidden="1" customHeight="1">
      <c r="A5966" s="75" t="s">
        <v>7674</v>
      </c>
      <c r="B5966" s="4" t="s">
        <v>7675</v>
      </c>
      <c r="C5966" s="75" t="s">
        <v>5856</v>
      </c>
      <c r="D5966" s="4" t="s">
        <v>25976</v>
      </c>
      <c r="E5966" s="81">
        <v>18.170000000000002</v>
      </c>
      <c r="F5966" s="77">
        <v>0</v>
      </c>
      <c r="H5966" s="77">
        <v>0</v>
      </c>
    </row>
    <row r="5967" spans="1:8" ht="19.899999999999999" hidden="1" customHeight="1">
      <c r="A5967" s="75" t="s">
        <v>7676</v>
      </c>
      <c r="B5967" s="4" t="s">
        <v>7677</v>
      </c>
      <c r="C5967" s="75" t="s">
        <v>5856</v>
      </c>
      <c r="D5967" s="4" t="s">
        <v>25976</v>
      </c>
      <c r="E5967" s="81">
        <v>20.62</v>
      </c>
      <c r="F5967" s="77">
        <v>0</v>
      </c>
      <c r="H5967" s="77">
        <v>0</v>
      </c>
    </row>
    <row r="5968" spans="1:8" ht="19.899999999999999" hidden="1" customHeight="1">
      <c r="A5968" s="75" t="s">
        <v>7678</v>
      </c>
      <c r="B5968" s="4" t="s">
        <v>7679</v>
      </c>
      <c r="C5968" s="75" t="s">
        <v>5856</v>
      </c>
      <c r="D5968" s="4" t="s">
        <v>25976</v>
      </c>
      <c r="E5968" s="81">
        <v>21.01</v>
      </c>
      <c r="F5968" s="77">
        <v>0</v>
      </c>
      <c r="H5968" s="77">
        <v>0</v>
      </c>
    </row>
    <row r="5969" spans="1:8" ht="19.899999999999999" hidden="1" customHeight="1">
      <c r="A5969" s="75" t="s">
        <v>7680</v>
      </c>
      <c r="B5969" s="4" t="s">
        <v>7681</v>
      </c>
      <c r="C5969" s="75" t="s">
        <v>5856</v>
      </c>
      <c r="D5969" s="4" t="s">
        <v>25976</v>
      </c>
      <c r="E5969" s="81">
        <v>23.43</v>
      </c>
      <c r="F5969" s="77">
        <v>0</v>
      </c>
      <c r="H5969" s="77">
        <v>0</v>
      </c>
    </row>
    <row r="5970" spans="1:8" ht="19.899999999999999" hidden="1" customHeight="1">
      <c r="A5970" s="75" t="s">
        <v>7682</v>
      </c>
      <c r="B5970" s="4" t="s">
        <v>7683</v>
      </c>
      <c r="C5970" s="75" t="s">
        <v>5856</v>
      </c>
      <c r="D5970" s="4" t="s">
        <v>25976</v>
      </c>
      <c r="E5970" s="81">
        <v>24.26</v>
      </c>
      <c r="F5970" s="77">
        <v>0</v>
      </c>
      <c r="H5970" s="77">
        <v>0</v>
      </c>
    </row>
    <row r="5971" spans="1:8" ht="19.899999999999999" hidden="1" customHeight="1">
      <c r="A5971" s="75" t="s">
        <v>7684</v>
      </c>
      <c r="B5971" s="4" t="s">
        <v>7685</v>
      </c>
      <c r="C5971" s="75" t="s">
        <v>5856</v>
      </c>
      <c r="D5971" s="4" t="s">
        <v>25976</v>
      </c>
      <c r="E5971" s="81">
        <v>26.67</v>
      </c>
      <c r="F5971" s="77">
        <v>0</v>
      </c>
      <c r="H5971" s="77">
        <v>0</v>
      </c>
    </row>
    <row r="5972" spans="1:8" ht="19.899999999999999" hidden="1" customHeight="1">
      <c r="A5972" s="75" t="s">
        <v>7686</v>
      </c>
      <c r="B5972" s="4" t="s">
        <v>7687</v>
      </c>
      <c r="C5972" s="75" t="s">
        <v>5856</v>
      </c>
      <c r="D5972" s="4" t="s">
        <v>25976</v>
      </c>
      <c r="E5972" s="81">
        <v>28.43</v>
      </c>
      <c r="F5972" s="77">
        <v>0</v>
      </c>
      <c r="H5972" s="77">
        <v>0</v>
      </c>
    </row>
    <row r="5973" spans="1:8" ht="19.899999999999999" hidden="1" customHeight="1">
      <c r="A5973" s="75" t="s">
        <v>7688</v>
      </c>
      <c r="B5973" s="4" t="s">
        <v>7689</v>
      </c>
      <c r="C5973" s="75" t="s">
        <v>5856</v>
      </c>
      <c r="D5973" s="4" t="s">
        <v>25976</v>
      </c>
      <c r="E5973" s="81">
        <v>32.49</v>
      </c>
      <c r="F5973" s="77">
        <v>0</v>
      </c>
      <c r="H5973" s="77">
        <v>0</v>
      </c>
    </row>
    <row r="5974" spans="1:8" ht="19.899999999999999" hidden="1" customHeight="1">
      <c r="A5974" s="75" t="s">
        <v>7690</v>
      </c>
      <c r="B5974" s="4" t="s">
        <v>7691</v>
      </c>
      <c r="C5974" s="75" t="s">
        <v>5856</v>
      </c>
      <c r="D5974" s="4" t="s">
        <v>25976</v>
      </c>
      <c r="E5974" s="81">
        <v>32.94</v>
      </c>
      <c r="F5974" s="77">
        <v>0</v>
      </c>
      <c r="H5974" s="77">
        <v>0</v>
      </c>
    </row>
    <row r="5975" spans="1:8" ht="19.899999999999999" hidden="1" customHeight="1">
      <c r="A5975" s="75" t="s">
        <v>7692</v>
      </c>
      <c r="B5975" s="4" t="s">
        <v>7693</v>
      </c>
      <c r="C5975" s="75" t="s">
        <v>5856</v>
      </c>
      <c r="D5975" s="4" t="s">
        <v>25976</v>
      </c>
      <c r="E5975" s="81">
        <v>36.01</v>
      </c>
      <c r="F5975" s="77">
        <v>0</v>
      </c>
      <c r="H5975" s="77">
        <v>0</v>
      </c>
    </row>
    <row r="5976" spans="1:8" ht="19.899999999999999" hidden="1" customHeight="1">
      <c r="A5976" s="75" t="s">
        <v>7694</v>
      </c>
      <c r="B5976" s="4" t="s">
        <v>7695</v>
      </c>
      <c r="C5976" s="75" t="s">
        <v>5856</v>
      </c>
      <c r="D5976" s="4" t="s">
        <v>25976</v>
      </c>
      <c r="E5976" s="81">
        <v>40.29</v>
      </c>
      <c r="F5976" s="77">
        <v>0</v>
      </c>
      <c r="H5976" s="77">
        <v>0</v>
      </c>
    </row>
    <row r="5977" spans="1:8" ht="19.899999999999999" hidden="1" customHeight="1">
      <c r="A5977" s="75" t="s">
        <v>7696</v>
      </c>
      <c r="B5977" s="4" t="s">
        <v>7697</v>
      </c>
      <c r="C5977" s="75" t="s">
        <v>5856</v>
      </c>
      <c r="D5977" s="4" t="s">
        <v>25976</v>
      </c>
      <c r="E5977" s="81">
        <v>43.09</v>
      </c>
      <c r="F5977" s="77">
        <v>0</v>
      </c>
      <c r="H5977" s="77">
        <v>0</v>
      </c>
    </row>
    <row r="5978" spans="1:8" ht="19.899999999999999" hidden="1" customHeight="1">
      <c r="A5978" s="75" t="s">
        <v>7698</v>
      </c>
      <c r="B5978" s="4" t="s">
        <v>7699</v>
      </c>
      <c r="C5978" s="75" t="s">
        <v>5856</v>
      </c>
      <c r="D5978" s="4" t="s">
        <v>25976</v>
      </c>
      <c r="E5978" s="81">
        <v>45.44</v>
      </c>
      <c r="F5978" s="77">
        <v>0</v>
      </c>
      <c r="H5978" s="77">
        <v>0</v>
      </c>
    </row>
    <row r="5979" spans="1:8" ht="19.899999999999999" hidden="1" customHeight="1">
      <c r="A5979" s="75" t="s">
        <v>7700</v>
      </c>
      <c r="B5979" s="4" t="s">
        <v>7701</v>
      </c>
      <c r="C5979" s="75" t="s">
        <v>5856</v>
      </c>
      <c r="D5979" s="4" t="s">
        <v>25976</v>
      </c>
      <c r="E5979" s="81">
        <v>12.06</v>
      </c>
      <c r="F5979" s="77">
        <v>0</v>
      </c>
      <c r="H5979" s="77">
        <v>0</v>
      </c>
    </row>
    <row r="5980" spans="1:8" ht="19.899999999999999" hidden="1" customHeight="1">
      <c r="A5980" s="75" t="s">
        <v>7702</v>
      </c>
      <c r="B5980" s="4" t="s">
        <v>7703</v>
      </c>
      <c r="C5980" s="75" t="s">
        <v>5856</v>
      </c>
      <c r="D5980" s="4" t="s">
        <v>25976</v>
      </c>
      <c r="E5980" s="81">
        <v>14.48</v>
      </c>
      <c r="F5980" s="77">
        <v>0</v>
      </c>
      <c r="H5980" s="77">
        <v>0</v>
      </c>
    </row>
    <row r="5981" spans="1:8" ht="19.899999999999999" hidden="1" customHeight="1">
      <c r="A5981" s="75" t="s">
        <v>7704</v>
      </c>
      <c r="B5981" s="4" t="s">
        <v>7705</v>
      </c>
      <c r="C5981" s="75" t="s">
        <v>5856</v>
      </c>
      <c r="D5981" s="4" t="s">
        <v>25976</v>
      </c>
      <c r="E5981" s="81">
        <v>15.69</v>
      </c>
      <c r="F5981" s="77">
        <v>0</v>
      </c>
      <c r="H5981" s="77">
        <v>0</v>
      </c>
    </row>
    <row r="5982" spans="1:8" ht="19.899999999999999" hidden="1" customHeight="1">
      <c r="A5982" s="75" t="s">
        <v>7706</v>
      </c>
      <c r="B5982" s="4" t="s">
        <v>7707</v>
      </c>
      <c r="C5982" s="75" t="s">
        <v>5856</v>
      </c>
      <c r="D5982" s="4" t="s">
        <v>25976</v>
      </c>
      <c r="E5982" s="81">
        <v>12.13</v>
      </c>
      <c r="F5982" s="77">
        <v>0</v>
      </c>
      <c r="H5982" s="77">
        <v>0</v>
      </c>
    </row>
    <row r="5983" spans="1:8" ht="19.899999999999999" hidden="1" customHeight="1">
      <c r="A5983" s="75" t="s">
        <v>7708</v>
      </c>
      <c r="B5983" s="4" t="s">
        <v>7709</v>
      </c>
      <c r="C5983" s="75" t="s">
        <v>5856</v>
      </c>
      <c r="D5983" s="4" t="s">
        <v>25976</v>
      </c>
      <c r="E5983" s="81">
        <v>15.86</v>
      </c>
      <c r="F5983" s="77">
        <v>0</v>
      </c>
      <c r="H5983" s="77">
        <v>0</v>
      </c>
    </row>
    <row r="5984" spans="1:8" ht="19.899999999999999" hidden="1" customHeight="1">
      <c r="A5984" s="75" t="s">
        <v>7710</v>
      </c>
      <c r="B5984" s="4" t="s">
        <v>7711</v>
      </c>
      <c r="C5984" s="75" t="s">
        <v>5856</v>
      </c>
      <c r="D5984" s="4" t="s">
        <v>25976</v>
      </c>
      <c r="E5984" s="81">
        <v>17.86</v>
      </c>
      <c r="F5984" s="77">
        <v>0</v>
      </c>
      <c r="H5984" s="77">
        <v>0</v>
      </c>
    </row>
    <row r="5985" spans="1:8" ht="19.899999999999999" hidden="1" customHeight="1">
      <c r="A5985" s="75" t="s">
        <v>7712</v>
      </c>
      <c r="B5985" s="4" t="s">
        <v>7713</v>
      </c>
      <c r="C5985" s="75" t="s">
        <v>5803</v>
      </c>
      <c r="D5985" s="4" t="s">
        <v>25976</v>
      </c>
      <c r="E5985" s="81">
        <v>0.46</v>
      </c>
      <c r="F5985" s="77">
        <v>0</v>
      </c>
      <c r="H5985" s="77">
        <v>0</v>
      </c>
    </row>
    <row r="5986" spans="1:8" ht="19.899999999999999" hidden="1" customHeight="1">
      <c r="A5986" s="75" t="s">
        <v>7714</v>
      </c>
      <c r="B5986" s="4" t="s">
        <v>7715</v>
      </c>
      <c r="C5986" s="75" t="s">
        <v>5803</v>
      </c>
      <c r="D5986" s="4" t="s">
        <v>25976</v>
      </c>
      <c r="E5986" s="81">
        <v>1350.11</v>
      </c>
      <c r="F5986" s="77">
        <v>0</v>
      </c>
      <c r="H5986" s="77">
        <v>0</v>
      </c>
    </row>
    <row r="5987" spans="1:8" ht="19.899999999999999" hidden="1" customHeight="1">
      <c r="A5987" s="75" t="s">
        <v>7716</v>
      </c>
      <c r="B5987" s="4" t="s">
        <v>7717</v>
      </c>
      <c r="C5987" s="75" t="s">
        <v>5803</v>
      </c>
      <c r="D5987" s="4" t="s">
        <v>25976</v>
      </c>
      <c r="E5987" s="81">
        <v>2691.21</v>
      </c>
      <c r="F5987" s="77">
        <v>0</v>
      </c>
      <c r="H5987" s="77">
        <v>0</v>
      </c>
    </row>
    <row r="5988" spans="1:8" ht="19.899999999999999" hidden="1" customHeight="1">
      <c r="A5988" s="75" t="s">
        <v>7718</v>
      </c>
      <c r="B5988" s="4" t="s">
        <v>7719</v>
      </c>
      <c r="C5988" s="75" t="s">
        <v>5803</v>
      </c>
      <c r="D5988" s="4" t="s">
        <v>25976</v>
      </c>
      <c r="E5988" s="81">
        <v>38.44</v>
      </c>
      <c r="F5988" s="77">
        <v>0</v>
      </c>
      <c r="H5988" s="77">
        <v>0</v>
      </c>
    </row>
    <row r="5989" spans="1:8" ht="19.899999999999999" hidden="1" customHeight="1">
      <c r="A5989" s="75" t="s">
        <v>7720</v>
      </c>
      <c r="B5989" s="4" t="s">
        <v>7721</v>
      </c>
      <c r="C5989" s="75" t="s">
        <v>5856</v>
      </c>
      <c r="D5989" s="4" t="s">
        <v>25976</v>
      </c>
      <c r="E5989" s="81">
        <v>3122.87</v>
      </c>
      <c r="F5989" s="77">
        <v>0</v>
      </c>
      <c r="H5989" s="77">
        <v>0</v>
      </c>
    </row>
    <row r="5990" spans="1:8" ht="19.899999999999999" hidden="1" customHeight="1">
      <c r="A5990" s="75" t="s">
        <v>7722</v>
      </c>
      <c r="B5990" s="4" t="s">
        <v>7723</v>
      </c>
      <c r="C5990" s="75" t="s">
        <v>5856</v>
      </c>
      <c r="D5990" s="4" t="s">
        <v>25976</v>
      </c>
      <c r="E5990" s="81">
        <v>3545.78</v>
      </c>
      <c r="F5990" s="77">
        <v>0</v>
      </c>
      <c r="H5990" s="77">
        <v>0</v>
      </c>
    </row>
    <row r="5991" spans="1:8" ht="19.899999999999999" hidden="1" customHeight="1">
      <c r="A5991" s="75" t="s">
        <v>7724</v>
      </c>
      <c r="B5991" s="4" t="s">
        <v>7725</v>
      </c>
      <c r="C5991" s="75" t="s">
        <v>5856</v>
      </c>
      <c r="D5991" s="4" t="s">
        <v>25976</v>
      </c>
      <c r="E5991" s="81">
        <v>4196.3900000000003</v>
      </c>
      <c r="F5991" s="77">
        <v>0</v>
      </c>
      <c r="H5991" s="77">
        <v>0</v>
      </c>
    </row>
    <row r="5992" spans="1:8" ht="19.899999999999999" hidden="1" customHeight="1">
      <c r="A5992" s="75" t="s">
        <v>7726</v>
      </c>
      <c r="B5992" s="4" t="s">
        <v>7727</v>
      </c>
      <c r="C5992" s="75" t="s">
        <v>5856</v>
      </c>
      <c r="D5992" s="4" t="s">
        <v>25976</v>
      </c>
      <c r="E5992" s="81">
        <v>4791.7299999999996</v>
      </c>
      <c r="F5992" s="77">
        <v>0</v>
      </c>
      <c r="H5992" s="77">
        <v>0</v>
      </c>
    </row>
    <row r="5993" spans="1:8" ht="19.899999999999999" hidden="1" customHeight="1">
      <c r="A5993" s="75" t="s">
        <v>7728</v>
      </c>
      <c r="B5993" s="4" t="s">
        <v>7729</v>
      </c>
      <c r="C5993" s="75" t="s">
        <v>5856</v>
      </c>
      <c r="D5993" s="4" t="s">
        <v>25976</v>
      </c>
      <c r="E5993" s="81">
        <v>5280.82</v>
      </c>
      <c r="F5993" s="77">
        <v>0</v>
      </c>
      <c r="H5993" s="77">
        <v>0</v>
      </c>
    </row>
    <row r="5994" spans="1:8" ht="19.899999999999999" hidden="1" customHeight="1">
      <c r="A5994" s="75" t="s">
        <v>7730</v>
      </c>
      <c r="B5994" s="4" t="s">
        <v>7731</v>
      </c>
      <c r="C5994" s="75" t="s">
        <v>5856</v>
      </c>
      <c r="D5994" s="4" t="s">
        <v>25976</v>
      </c>
      <c r="E5994" s="81">
        <v>5835.37</v>
      </c>
      <c r="F5994" s="77">
        <v>0</v>
      </c>
      <c r="H5994" s="77">
        <v>0</v>
      </c>
    </row>
    <row r="5995" spans="1:8" ht="19.899999999999999" hidden="1" customHeight="1">
      <c r="A5995" s="75" t="s">
        <v>7732</v>
      </c>
      <c r="B5995" s="4" t="s">
        <v>7733</v>
      </c>
      <c r="C5995" s="75" t="s">
        <v>5856</v>
      </c>
      <c r="D5995" s="4" t="s">
        <v>25976</v>
      </c>
      <c r="E5995" s="81">
        <v>6291.77</v>
      </c>
      <c r="F5995" s="77">
        <v>0</v>
      </c>
      <c r="H5995" s="77">
        <v>0</v>
      </c>
    </row>
    <row r="5996" spans="1:8" ht="19.899999999999999" hidden="1" customHeight="1">
      <c r="A5996" s="75" t="s">
        <v>7734</v>
      </c>
      <c r="B5996" s="4" t="s">
        <v>7735</v>
      </c>
      <c r="C5996" s="75" t="s">
        <v>5856</v>
      </c>
      <c r="D5996" s="4" t="s">
        <v>25976</v>
      </c>
      <c r="E5996" s="81">
        <v>6845.71</v>
      </c>
      <c r="F5996" s="77">
        <v>0</v>
      </c>
      <c r="H5996" s="77">
        <v>0</v>
      </c>
    </row>
    <row r="5997" spans="1:8" ht="19.899999999999999" hidden="1" customHeight="1">
      <c r="A5997" s="75" t="s">
        <v>7736</v>
      </c>
      <c r="B5997" s="4" t="s">
        <v>7737</v>
      </c>
      <c r="C5997" s="75" t="s">
        <v>5856</v>
      </c>
      <c r="D5997" s="4" t="s">
        <v>25976</v>
      </c>
      <c r="E5997" s="81">
        <v>7334.25</v>
      </c>
      <c r="F5997" s="77">
        <v>0</v>
      </c>
      <c r="H5997" s="77">
        <v>0</v>
      </c>
    </row>
    <row r="5998" spans="1:8" ht="19.899999999999999" hidden="1" customHeight="1">
      <c r="A5998" s="75" t="s">
        <v>7738</v>
      </c>
      <c r="B5998" s="4" t="s">
        <v>7739</v>
      </c>
      <c r="C5998" s="75" t="s">
        <v>5856</v>
      </c>
      <c r="D5998" s="4" t="s">
        <v>25976</v>
      </c>
      <c r="E5998" s="81">
        <v>7921.44</v>
      </c>
      <c r="F5998" s="77">
        <v>0</v>
      </c>
      <c r="H5998" s="77">
        <v>0</v>
      </c>
    </row>
    <row r="5999" spans="1:8" ht="19.899999999999999" hidden="1" customHeight="1">
      <c r="A5999" s="75" t="s">
        <v>7740</v>
      </c>
      <c r="B5999" s="4" t="s">
        <v>7741</v>
      </c>
      <c r="C5999" s="75" t="s">
        <v>5856</v>
      </c>
      <c r="D5999" s="4" t="s">
        <v>25976</v>
      </c>
      <c r="E5999" s="81">
        <v>9520.2999999999993</v>
      </c>
      <c r="F5999" s="77">
        <v>0</v>
      </c>
      <c r="H5999" s="77">
        <v>0</v>
      </c>
    </row>
    <row r="6000" spans="1:8" ht="19.899999999999999" hidden="1" customHeight="1">
      <c r="A6000" s="75" t="s">
        <v>7742</v>
      </c>
      <c r="B6000" s="4" t="s">
        <v>7743</v>
      </c>
      <c r="C6000" s="75" t="s">
        <v>5856</v>
      </c>
      <c r="D6000" s="4" t="s">
        <v>25976</v>
      </c>
      <c r="E6000" s="81">
        <v>10193.34</v>
      </c>
      <c r="F6000" s="77">
        <v>0</v>
      </c>
      <c r="H6000" s="77">
        <v>0</v>
      </c>
    </row>
    <row r="6001" spans="1:8" ht="19.899999999999999" hidden="1" customHeight="1">
      <c r="A6001" s="75" t="s">
        <v>7744</v>
      </c>
      <c r="B6001" s="4" t="s">
        <v>7745</v>
      </c>
      <c r="C6001" s="75" t="s">
        <v>5856</v>
      </c>
      <c r="D6001" s="4" t="s">
        <v>25976</v>
      </c>
      <c r="E6001" s="81">
        <v>10714.12</v>
      </c>
      <c r="F6001" s="77">
        <v>0</v>
      </c>
      <c r="H6001" s="77">
        <v>0</v>
      </c>
    </row>
    <row r="6002" spans="1:8" ht="19.899999999999999" hidden="1" customHeight="1">
      <c r="A6002" s="75" t="s">
        <v>7746</v>
      </c>
      <c r="B6002" s="4" t="s">
        <v>7747</v>
      </c>
      <c r="C6002" s="75" t="s">
        <v>5856</v>
      </c>
      <c r="D6002" s="4" t="s">
        <v>25976</v>
      </c>
      <c r="E6002" s="81">
        <v>11326.44</v>
      </c>
      <c r="F6002" s="77">
        <v>0</v>
      </c>
      <c r="H6002" s="77">
        <v>0</v>
      </c>
    </row>
    <row r="6003" spans="1:8" ht="19.899999999999999" hidden="1" customHeight="1">
      <c r="A6003" s="75" t="s">
        <v>7748</v>
      </c>
      <c r="B6003" s="4" t="s">
        <v>7749</v>
      </c>
      <c r="C6003" s="75" t="s">
        <v>5856</v>
      </c>
      <c r="D6003" s="4" t="s">
        <v>25976</v>
      </c>
      <c r="E6003" s="81">
        <v>11878.03</v>
      </c>
      <c r="F6003" s="77">
        <v>0</v>
      </c>
      <c r="H6003" s="77">
        <v>0</v>
      </c>
    </row>
    <row r="6004" spans="1:8" ht="19.899999999999999" hidden="1" customHeight="1">
      <c r="A6004" s="75" t="s">
        <v>7750</v>
      </c>
      <c r="B6004" s="4" t="s">
        <v>7751</v>
      </c>
      <c r="C6004" s="75" t="s">
        <v>5856</v>
      </c>
      <c r="D6004" s="4" t="s">
        <v>25976</v>
      </c>
      <c r="E6004" s="81">
        <v>14875.69</v>
      </c>
      <c r="F6004" s="77">
        <v>0</v>
      </c>
      <c r="H6004" s="77">
        <v>0</v>
      </c>
    </row>
    <row r="6005" spans="1:8" ht="19.899999999999999" hidden="1" customHeight="1">
      <c r="A6005" s="75" t="s">
        <v>7752</v>
      </c>
      <c r="B6005" s="4" t="s">
        <v>7753</v>
      </c>
      <c r="C6005" s="75" t="s">
        <v>5856</v>
      </c>
      <c r="D6005" s="4" t="s">
        <v>25976</v>
      </c>
      <c r="E6005" s="81">
        <v>15520.63</v>
      </c>
      <c r="F6005" s="77">
        <v>0</v>
      </c>
      <c r="H6005" s="77">
        <v>0</v>
      </c>
    </row>
    <row r="6006" spans="1:8" ht="19.899999999999999" hidden="1" customHeight="1">
      <c r="A6006" s="75" t="s">
        <v>7754</v>
      </c>
      <c r="B6006" s="4" t="s">
        <v>7755</v>
      </c>
      <c r="C6006" s="75" t="s">
        <v>5856</v>
      </c>
      <c r="D6006" s="4" t="s">
        <v>25976</v>
      </c>
      <c r="E6006" s="81">
        <v>16282.18</v>
      </c>
      <c r="F6006" s="77">
        <v>0</v>
      </c>
      <c r="H6006" s="77">
        <v>0</v>
      </c>
    </row>
    <row r="6007" spans="1:8" ht="19.899999999999999" hidden="1" customHeight="1">
      <c r="A6007" s="75" t="s">
        <v>7756</v>
      </c>
      <c r="B6007" s="4" t="s">
        <v>7757</v>
      </c>
      <c r="C6007" s="75" t="s">
        <v>5856</v>
      </c>
      <c r="D6007" s="4" t="s">
        <v>25976</v>
      </c>
      <c r="E6007" s="81">
        <v>18673.490000000002</v>
      </c>
      <c r="F6007" s="77">
        <v>0</v>
      </c>
      <c r="H6007" s="77">
        <v>0</v>
      </c>
    </row>
    <row r="6008" spans="1:8" ht="19.899999999999999" hidden="1" customHeight="1">
      <c r="A6008" s="75" t="s">
        <v>7758</v>
      </c>
      <c r="B6008" s="4" t="s">
        <v>7759</v>
      </c>
      <c r="C6008" s="75" t="s">
        <v>5856</v>
      </c>
      <c r="D6008" s="4" t="s">
        <v>25976</v>
      </c>
      <c r="E6008" s="81">
        <v>19538.09</v>
      </c>
      <c r="F6008" s="77">
        <v>0</v>
      </c>
      <c r="H6008" s="77">
        <v>0</v>
      </c>
    </row>
    <row r="6009" spans="1:8" ht="19.899999999999999" hidden="1" customHeight="1">
      <c r="A6009" s="75" t="s">
        <v>7760</v>
      </c>
      <c r="B6009" s="4" t="s">
        <v>7761</v>
      </c>
      <c r="C6009" s="75" t="s">
        <v>5856</v>
      </c>
      <c r="D6009" s="4" t="s">
        <v>25976</v>
      </c>
      <c r="E6009" s="81">
        <v>3270.25</v>
      </c>
      <c r="F6009" s="77">
        <v>0</v>
      </c>
      <c r="H6009" s="77">
        <v>0</v>
      </c>
    </row>
    <row r="6010" spans="1:8" ht="19.899999999999999" hidden="1" customHeight="1">
      <c r="A6010" s="75" t="s">
        <v>7762</v>
      </c>
      <c r="B6010" s="4" t="s">
        <v>7763</v>
      </c>
      <c r="C6010" s="75" t="s">
        <v>5856</v>
      </c>
      <c r="D6010" s="4" t="s">
        <v>25976</v>
      </c>
      <c r="E6010" s="81">
        <v>3713.12</v>
      </c>
      <c r="F6010" s="77">
        <v>0</v>
      </c>
      <c r="H6010" s="77">
        <v>0</v>
      </c>
    </row>
    <row r="6011" spans="1:8" ht="19.899999999999999" hidden="1" customHeight="1">
      <c r="A6011" s="75" t="s">
        <v>7764</v>
      </c>
      <c r="B6011" s="4" t="s">
        <v>7765</v>
      </c>
      <c r="C6011" s="75" t="s">
        <v>5856</v>
      </c>
      <c r="D6011" s="4" t="s">
        <v>25976</v>
      </c>
      <c r="E6011" s="81">
        <v>4394.4399999999996</v>
      </c>
      <c r="F6011" s="77">
        <v>0</v>
      </c>
      <c r="H6011" s="77">
        <v>0</v>
      </c>
    </row>
    <row r="6012" spans="1:8" ht="19.899999999999999" hidden="1" customHeight="1">
      <c r="A6012" s="75" t="s">
        <v>7766</v>
      </c>
      <c r="B6012" s="4" t="s">
        <v>7767</v>
      </c>
      <c r="C6012" s="75" t="s">
        <v>5856</v>
      </c>
      <c r="D6012" s="4" t="s">
        <v>25976</v>
      </c>
      <c r="E6012" s="81">
        <v>5017.41</v>
      </c>
      <c r="F6012" s="77">
        <v>0</v>
      </c>
      <c r="H6012" s="77">
        <v>0</v>
      </c>
    </row>
    <row r="6013" spans="1:8" ht="19.899999999999999" hidden="1" customHeight="1">
      <c r="A6013" s="75" t="s">
        <v>7768</v>
      </c>
      <c r="B6013" s="4" t="s">
        <v>7769</v>
      </c>
      <c r="C6013" s="75" t="s">
        <v>5856</v>
      </c>
      <c r="D6013" s="4" t="s">
        <v>25976</v>
      </c>
      <c r="E6013" s="81">
        <v>5529.54</v>
      </c>
      <c r="F6013" s="77">
        <v>0</v>
      </c>
      <c r="H6013" s="77">
        <v>0</v>
      </c>
    </row>
    <row r="6014" spans="1:8" ht="19.899999999999999" hidden="1" customHeight="1">
      <c r="A6014" s="75" t="s">
        <v>7770</v>
      </c>
      <c r="B6014" s="4" t="s">
        <v>7771</v>
      </c>
      <c r="C6014" s="75" t="s">
        <v>5856</v>
      </c>
      <c r="D6014" s="4" t="s">
        <v>25976</v>
      </c>
      <c r="E6014" s="81">
        <v>6110.19</v>
      </c>
      <c r="F6014" s="77">
        <v>0</v>
      </c>
      <c r="H6014" s="77">
        <v>0</v>
      </c>
    </row>
    <row r="6015" spans="1:8" ht="19.899999999999999" hidden="1" customHeight="1">
      <c r="A6015" s="75" t="s">
        <v>7772</v>
      </c>
      <c r="B6015" s="4" t="s">
        <v>7773</v>
      </c>
      <c r="C6015" s="75" t="s">
        <v>5856</v>
      </c>
      <c r="D6015" s="4" t="s">
        <v>25976</v>
      </c>
      <c r="E6015" s="81">
        <v>6588.07</v>
      </c>
      <c r="F6015" s="77">
        <v>0</v>
      </c>
      <c r="H6015" s="77">
        <v>0</v>
      </c>
    </row>
    <row r="6016" spans="1:8" ht="19.899999999999999" hidden="1" customHeight="1">
      <c r="A6016" s="75" t="s">
        <v>7774</v>
      </c>
      <c r="B6016" s="4" t="s">
        <v>7775</v>
      </c>
      <c r="C6016" s="75" t="s">
        <v>5856</v>
      </c>
      <c r="D6016" s="4" t="s">
        <v>25976</v>
      </c>
      <c r="E6016" s="81">
        <v>7168.12</v>
      </c>
      <c r="F6016" s="77">
        <v>0</v>
      </c>
      <c r="H6016" s="77">
        <v>0</v>
      </c>
    </row>
    <row r="6017" spans="1:8" ht="19.899999999999999" hidden="1" customHeight="1">
      <c r="A6017" s="75" t="s">
        <v>7776</v>
      </c>
      <c r="B6017" s="4" t="s">
        <v>7777</v>
      </c>
      <c r="C6017" s="75" t="s">
        <v>5856</v>
      </c>
      <c r="D6017" s="4" t="s">
        <v>25976</v>
      </c>
      <c r="E6017" s="81">
        <v>7679.69</v>
      </c>
      <c r="F6017" s="77">
        <v>0</v>
      </c>
      <c r="H6017" s="77">
        <v>0</v>
      </c>
    </row>
    <row r="6018" spans="1:8" ht="19.899999999999999" hidden="1" customHeight="1">
      <c r="A6018" s="75" t="s">
        <v>7778</v>
      </c>
      <c r="B6018" s="4" t="s">
        <v>7779</v>
      </c>
      <c r="C6018" s="75" t="s">
        <v>5856</v>
      </c>
      <c r="D6018" s="4" t="s">
        <v>25976</v>
      </c>
      <c r="E6018" s="81">
        <v>8294.51</v>
      </c>
      <c r="F6018" s="77">
        <v>0</v>
      </c>
      <c r="H6018" s="77">
        <v>0</v>
      </c>
    </row>
    <row r="6019" spans="1:8" ht="19.899999999999999" hidden="1" customHeight="1">
      <c r="A6019" s="75" t="s">
        <v>7780</v>
      </c>
      <c r="B6019" s="4" t="s">
        <v>7781</v>
      </c>
      <c r="C6019" s="75" t="s">
        <v>5856</v>
      </c>
      <c r="D6019" s="4" t="s">
        <v>25976</v>
      </c>
      <c r="E6019" s="81">
        <v>10065.969999999999</v>
      </c>
      <c r="F6019" s="77">
        <v>0</v>
      </c>
      <c r="H6019" s="77">
        <v>0</v>
      </c>
    </row>
    <row r="6020" spans="1:8" ht="19.899999999999999" hidden="1" customHeight="1">
      <c r="A6020" s="75" t="s">
        <v>7782</v>
      </c>
      <c r="B6020" s="4" t="s">
        <v>7783</v>
      </c>
      <c r="C6020" s="75" t="s">
        <v>5856</v>
      </c>
      <c r="D6020" s="4" t="s">
        <v>25976</v>
      </c>
      <c r="E6020" s="81">
        <v>1296.23</v>
      </c>
      <c r="F6020" s="77">
        <v>0</v>
      </c>
      <c r="H6020" s="77">
        <v>0</v>
      </c>
    </row>
    <row r="6021" spans="1:8" ht="19.899999999999999" hidden="1" customHeight="1">
      <c r="A6021" s="75" t="s">
        <v>7784</v>
      </c>
      <c r="B6021" s="4" t="s">
        <v>7785</v>
      </c>
      <c r="C6021" s="75" t="s">
        <v>5856</v>
      </c>
      <c r="D6021" s="4" t="s">
        <v>25976</v>
      </c>
      <c r="E6021" s="81">
        <v>1498.77</v>
      </c>
      <c r="F6021" s="77">
        <v>0</v>
      </c>
      <c r="H6021" s="77">
        <v>0</v>
      </c>
    </row>
    <row r="6022" spans="1:8" ht="19.899999999999999" hidden="1" customHeight="1">
      <c r="A6022" s="75" t="s">
        <v>7786</v>
      </c>
      <c r="B6022" s="4" t="s">
        <v>7787</v>
      </c>
      <c r="C6022" s="75" t="s">
        <v>5856</v>
      </c>
      <c r="D6022" s="4" t="s">
        <v>25976</v>
      </c>
      <c r="E6022" s="81">
        <v>1701.3</v>
      </c>
      <c r="F6022" s="77">
        <v>0</v>
      </c>
      <c r="H6022" s="77">
        <v>0</v>
      </c>
    </row>
    <row r="6023" spans="1:8" ht="19.899999999999999" hidden="1" customHeight="1">
      <c r="A6023" s="75" t="s">
        <v>7788</v>
      </c>
      <c r="B6023" s="4" t="s">
        <v>7789</v>
      </c>
      <c r="C6023" s="75" t="s">
        <v>5856</v>
      </c>
      <c r="D6023" s="4" t="s">
        <v>25976</v>
      </c>
      <c r="E6023" s="81">
        <v>1863.33</v>
      </c>
      <c r="F6023" s="77">
        <v>0</v>
      </c>
      <c r="H6023" s="77">
        <v>0</v>
      </c>
    </row>
    <row r="6024" spans="1:8" ht="19.899999999999999" hidden="1" customHeight="1">
      <c r="A6024" s="75" t="s">
        <v>7790</v>
      </c>
      <c r="B6024" s="4" t="s">
        <v>7791</v>
      </c>
      <c r="C6024" s="75" t="s">
        <v>5856</v>
      </c>
      <c r="D6024" s="4" t="s">
        <v>25976</v>
      </c>
      <c r="E6024" s="81">
        <v>2065.88</v>
      </c>
      <c r="F6024" s="77">
        <v>0</v>
      </c>
      <c r="H6024" s="77">
        <v>0</v>
      </c>
    </row>
    <row r="6025" spans="1:8" ht="19.899999999999999" hidden="1" customHeight="1">
      <c r="A6025" s="75" t="s">
        <v>7792</v>
      </c>
      <c r="B6025" s="4" t="s">
        <v>7793</v>
      </c>
      <c r="C6025" s="75" t="s">
        <v>5856</v>
      </c>
      <c r="D6025" s="4" t="s">
        <v>25976</v>
      </c>
      <c r="E6025" s="81">
        <v>2349.44</v>
      </c>
      <c r="F6025" s="77">
        <v>0</v>
      </c>
      <c r="H6025" s="77">
        <v>0</v>
      </c>
    </row>
    <row r="6026" spans="1:8" ht="19.899999999999999" hidden="1" customHeight="1">
      <c r="A6026" s="75" t="s">
        <v>7794</v>
      </c>
      <c r="B6026" s="4" t="s">
        <v>7795</v>
      </c>
      <c r="C6026" s="75" t="s">
        <v>5856</v>
      </c>
      <c r="D6026" s="4" t="s">
        <v>25976</v>
      </c>
      <c r="E6026" s="81">
        <v>2511.4699999999998</v>
      </c>
      <c r="F6026" s="77">
        <v>0</v>
      </c>
      <c r="H6026" s="77">
        <v>0</v>
      </c>
    </row>
    <row r="6027" spans="1:8" ht="19.899999999999999" hidden="1" customHeight="1">
      <c r="A6027" s="75" t="s">
        <v>7796</v>
      </c>
      <c r="B6027" s="4" t="s">
        <v>7797</v>
      </c>
      <c r="C6027" s="75" t="s">
        <v>5856</v>
      </c>
      <c r="D6027" s="4" t="s">
        <v>25976</v>
      </c>
      <c r="E6027" s="81">
        <v>2714</v>
      </c>
      <c r="F6027" s="77">
        <v>0</v>
      </c>
      <c r="H6027" s="77">
        <v>0</v>
      </c>
    </row>
    <row r="6028" spans="1:8" ht="19.899999999999999" hidden="1" customHeight="1">
      <c r="A6028" s="75" t="s">
        <v>7798</v>
      </c>
      <c r="B6028" s="4" t="s">
        <v>7799</v>
      </c>
      <c r="C6028" s="75" t="s">
        <v>5856</v>
      </c>
      <c r="D6028" s="4" t="s">
        <v>25976</v>
      </c>
      <c r="E6028" s="81">
        <v>2876.04</v>
      </c>
      <c r="F6028" s="77">
        <v>0</v>
      </c>
      <c r="H6028" s="77">
        <v>0</v>
      </c>
    </row>
    <row r="6029" spans="1:8" ht="19.899999999999999" hidden="1" customHeight="1">
      <c r="A6029" s="75" t="s">
        <v>7800</v>
      </c>
      <c r="B6029" s="4" t="s">
        <v>7801</v>
      </c>
      <c r="C6029" s="75" t="s">
        <v>5856</v>
      </c>
      <c r="D6029" s="4" t="s">
        <v>25976</v>
      </c>
      <c r="E6029" s="81">
        <v>3078.55</v>
      </c>
      <c r="F6029" s="77">
        <v>0</v>
      </c>
      <c r="H6029" s="77">
        <v>0</v>
      </c>
    </row>
    <row r="6030" spans="1:8" ht="19.899999999999999" hidden="1" customHeight="1">
      <c r="A6030" s="75" t="s">
        <v>7802</v>
      </c>
      <c r="B6030" s="4" t="s">
        <v>7803</v>
      </c>
      <c r="C6030" s="75" t="s">
        <v>5856</v>
      </c>
      <c r="D6030" s="4" t="s">
        <v>25976</v>
      </c>
      <c r="E6030" s="81">
        <v>3281.11</v>
      </c>
      <c r="F6030" s="77">
        <v>0</v>
      </c>
      <c r="H6030" s="77">
        <v>0</v>
      </c>
    </row>
    <row r="6031" spans="1:8" ht="19.899999999999999" hidden="1" customHeight="1">
      <c r="A6031" s="75" t="s">
        <v>7804</v>
      </c>
      <c r="B6031" s="4" t="s">
        <v>7805</v>
      </c>
      <c r="C6031" s="75" t="s">
        <v>5856</v>
      </c>
      <c r="D6031" s="4" t="s">
        <v>25976</v>
      </c>
      <c r="E6031" s="81">
        <v>3443.13</v>
      </c>
      <c r="F6031" s="77">
        <v>0</v>
      </c>
      <c r="H6031" s="77">
        <v>0</v>
      </c>
    </row>
    <row r="6032" spans="1:8" ht="19.899999999999999" hidden="1" customHeight="1">
      <c r="A6032" s="75" t="s">
        <v>7806</v>
      </c>
      <c r="B6032" s="4" t="s">
        <v>7807</v>
      </c>
      <c r="C6032" s="75" t="s">
        <v>5856</v>
      </c>
      <c r="D6032" s="4" t="s">
        <v>25976</v>
      </c>
      <c r="E6032" s="81">
        <v>3645.64</v>
      </c>
      <c r="F6032" s="77">
        <v>0</v>
      </c>
      <c r="H6032" s="77">
        <v>0</v>
      </c>
    </row>
    <row r="6033" spans="1:8" ht="19.899999999999999" hidden="1" customHeight="1">
      <c r="A6033" s="75" t="s">
        <v>7808</v>
      </c>
      <c r="B6033" s="4" t="s">
        <v>7809</v>
      </c>
      <c r="C6033" s="75" t="s">
        <v>5856</v>
      </c>
      <c r="D6033" s="4" t="s">
        <v>25976</v>
      </c>
      <c r="E6033" s="81">
        <v>4254.41</v>
      </c>
      <c r="F6033" s="77">
        <v>0</v>
      </c>
      <c r="H6033" s="77">
        <v>0</v>
      </c>
    </row>
    <row r="6034" spans="1:8" ht="19.899999999999999" hidden="1" customHeight="1">
      <c r="A6034" s="75" t="s">
        <v>7810</v>
      </c>
      <c r="B6034" s="4" t="s">
        <v>7811</v>
      </c>
      <c r="C6034" s="75" t="s">
        <v>5856</v>
      </c>
      <c r="D6034" s="4" t="s">
        <v>25976</v>
      </c>
      <c r="E6034" s="81">
        <v>4484.3999999999996</v>
      </c>
      <c r="F6034" s="77">
        <v>0</v>
      </c>
      <c r="H6034" s="77">
        <v>0</v>
      </c>
    </row>
    <row r="6035" spans="1:8" ht="19.899999999999999" hidden="1" customHeight="1">
      <c r="A6035" s="75" t="s">
        <v>7812</v>
      </c>
      <c r="B6035" s="4" t="s">
        <v>7813</v>
      </c>
      <c r="C6035" s="75" t="s">
        <v>5856</v>
      </c>
      <c r="D6035" s="4" t="s">
        <v>25976</v>
      </c>
      <c r="E6035" s="81">
        <v>4790.96</v>
      </c>
      <c r="F6035" s="77">
        <v>0</v>
      </c>
      <c r="H6035" s="77">
        <v>0</v>
      </c>
    </row>
    <row r="6036" spans="1:8" ht="19.899999999999999" hidden="1" customHeight="1">
      <c r="A6036" s="75" t="s">
        <v>7814</v>
      </c>
      <c r="B6036" s="4" t="s">
        <v>7815</v>
      </c>
      <c r="C6036" s="75" t="s">
        <v>5856</v>
      </c>
      <c r="D6036" s="4" t="s">
        <v>25976</v>
      </c>
      <c r="E6036" s="81">
        <v>4906.0200000000004</v>
      </c>
      <c r="F6036" s="77">
        <v>0</v>
      </c>
      <c r="H6036" s="77">
        <v>0</v>
      </c>
    </row>
    <row r="6037" spans="1:8" ht="19.899999999999999" hidden="1" customHeight="1">
      <c r="A6037" s="75" t="s">
        <v>7816</v>
      </c>
      <c r="B6037" s="4" t="s">
        <v>7817</v>
      </c>
      <c r="C6037" s="75" t="s">
        <v>5856</v>
      </c>
      <c r="D6037" s="4" t="s">
        <v>25976</v>
      </c>
      <c r="E6037" s="81">
        <v>5097.62</v>
      </c>
      <c r="F6037" s="77">
        <v>0</v>
      </c>
      <c r="H6037" s="77">
        <v>0</v>
      </c>
    </row>
    <row r="6038" spans="1:8" ht="19.899999999999999" hidden="1" customHeight="1">
      <c r="A6038" s="75" t="s">
        <v>7818</v>
      </c>
      <c r="B6038" s="4" t="s">
        <v>7819</v>
      </c>
      <c r="C6038" s="75" t="s">
        <v>5856</v>
      </c>
      <c r="D6038" s="4" t="s">
        <v>25976</v>
      </c>
      <c r="E6038" s="81">
        <v>6757.29</v>
      </c>
      <c r="F6038" s="77">
        <v>0</v>
      </c>
      <c r="H6038" s="77">
        <v>0</v>
      </c>
    </row>
    <row r="6039" spans="1:8" ht="19.899999999999999" hidden="1" customHeight="1">
      <c r="A6039" s="75" t="s">
        <v>7820</v>
      </c>
      <c r="B6039" s="4" t="s">
        <v>7821</v>
      </c>
      <c r="C6039" s="75" t="s">
        <v>5856</v>
      </c>
      <c r="D6039" s="4" t="s">
        <v>25976</v>
      </c>
      <c r="E6039" s="81">
        <v>8589.3799999999992</v>
      </c>
      <c r="F6039" s="77">
        <v>0</v>
      </c>
      <c r="H6039" s="77">
        <v>0</v>
      </c>
    </row>
    <row r="6040" spans="1:8" ht="19.899999999999999" hidden="1" customHeight="1">
      <c r="A6040" s="75" t="s">
        <v>7822</v>
      </c>
      <c r="B6040" s="4" t="s">
        <v>7823</v>
      </c>
      <c r="C6040" s="75" t="s">
        <v>5856</v>
      </c>
      <c r="D6040" s="4" t="s">
        <v>25976</v>
      </c>
      <c r="E6040" s="81">
        <v>9077.81</v>
      </c>
      <c r="F6040" s="77">
        <v>0</v>
      </c>
      <c r="H6040" s="77">
        <v>0</v>
      </c>
    </row>
    <row r="6041" spans="1:8" ht="19.899999999999999" hidden="1" customHeight="1">
      <c r="A6041" s="75" t="s">
        <v>7824</v>
      </c>
      <c r="B6041" s="4" t="s">
        <v>7825</v>
      </c>
      <c r="C6041" s="75" t="s">
        <v>5856</v>
      </c>
      <c r="D6041" s="4" t="s">
        <v>25976</v>
      </c>
      <c r="E6041" s="81">
        <v>9252.77</v>
      </c>
      <c r="F6041" s="77">
        <v>0</v>
      </c>
      <c r="H6041" s="77">
        <v>0</v>
      </c>
    </row>
    <row r="6042" spans="1:8" ht="19.899999999999999" hidden="1" customHeight="1">
      <c r="A6042" s="75" t="s">
        <v>7826</v>
      </c>
      <c r="B6042" s="4" t="s">
        <v>7827</v>
      </c>
      <c r="C6042" s="75" t="s">
        <v>5856</v>
      </c>
      <c r="D6042" s="4" t="s">
        <v>25976</v>
      </c>
      <c r="E6042" s="81">
        <v>9706.73</v>
      </c>
      <c r="F6042" s="77">
        <v>0</v>
      </c>
      <c r="H6042" s="77">
        <v>0</v>
      </c>
    </row>
    <row r="6043" spans="1:8" ht="19.899999999999999" hidden="1" customHeight="1">
      <c r="A6043" s="75" t="s">
        <v>7828</v>
      </c>
      <c r="B6043" s="4" t="s">
        <v>7829</v>
      </c>
      <c r="C6043" s="75" t="s">
        <v>5856</v>
      </c>
      <c r="D6043" s="4" t="s">
        <v>25976</v>
      </c>
      <c r="E6043" s="81">
        <v>6434.61</v>
      </c>
      <c r="F6043" s="77">
        <v>0</v>
      </c>
      <c r="H6043" s="77">
        <v>0</v>
      </c>
    </row>
    <row r="6044" spans="1:8" ht="19.899999999999999" hidden="1" customHeight="1">
      <c r="A6044" s="75" t="s">
        <v>7830</v>
      </c>
      <c r="B6044" s="4" t="s">
        <v>7831</v>
      </c>
      <c r="C6044" s="75" t="s">
        <v>5856</v>
      </c>
      <c r="D6044" s="4" t="s">
        <v>25976</v>
      </c>
      <c r="E6044" s="81">
        <v>7780.46</v>
      </c>
      <c r="F6044" s="77">
        <v>0</v>
      </c>
      <c r="H6044" s="77">
        <v>0</v>
      </c>
    </row>
    <row r="6045" spans="1:8" ht="19.899999999999999" hidden="1" customHeight="1">
      <c r="A6045" s="75" t="s">
        <v>7832</v>
      </c>
      <c r="B6045" s="4" t="s">
        <v>7833</v>
      </c>
      <c r="C6045" s="75" t="s">
        <v>5856</v>
      </c>
      <c r="D6045" s="4" t="s">
        <v>25976</v>
      </c>
      <c r="E6045" s="81">
        <v>8032.9</v>
      </c>
      <c r="F6045" s="77">
        <v>0</v>
      </c>
      <c r="H6045" s="77">
        <v>0</v>
      </c>
    </row>
    <row r="6046" spans="1:8" ht="19.899999999999999" hidden="1" customHeight="1">
      <c r="A6046" s="75" t="s">
        <v>7834</v>
      </c>
      <c r="B6046" s="4" t="s">
        <v>7835</v>
      </c>
      <c r="C6046" s="75" t="s">
        <v>5856</v>
      </c>
      <c r="D6046" s="4" t="s">
        <v>25976</v>
      </c>
      <c r="E6046" s="81">
        <v>9126.33</v>
      </c>
      <c r="F6046" s="77">
        <v>0</v>
      </c>
      <c r="H6046" s="77">
        <v>0</v>
      </c>
    </row>
    <row r="6047" spans="1:8" ht="19.899999999999999" hidden="1" customHeight="1">
      <c r="A6047" s="75" t="s">
        <v>7836</v>
      </c>
      <c r="B6047" s="4" t="s">
        <v>7837</v>
      </c>
      <c r="C6047" s="75" t="s">
        <v>5856</v>
      </c>
      <c r="D6047" s="4" t="s">
        <v>25976</v>
      </c>
      <c r="E6047" s="81">
        <v>9631.07</v>
      </c>
      <c r="F6047" s="77">
        <v>0</v>
      </c>
      <c r="H6047" s="77">
        <v>0</v>
      </c>
    </row>
    <row r="6048" spans="1:8" ht="19.899999999999999" hidden="1" customHeight="1">
      <c r="A6048" s="75" t="s">
        <v>7838</v>
      </c>
      <c r="B6048" s="4" t="s">
        <v>7839</v>
      </c>
      <c r="C6048" s="75" t="s">
        <v>5856</v>
      </c>
      <c r="D6048" s="4" t="s">
        <v>25976</v>
      </c>
      <c r="E6048" s="81">
        <v>11271.54</v>
      </c>
      <c r="F6048" s="77">
        <v>0</v>
      </c>
      <c r="H6048" s="77">
        <v>0</v>
      </c>
    </row>
    <row r="6049" spans="1:8" ht="19.899999999999999" hidden="1" customHeight="1">
      <c r="A6049" s="75" t="s">
        <v>7840</v>
      </c>
      <c r="B6049" s="4" t="s">
        <v>7841</v>
      </c>
      <c r="C6049" s="75" t="s">
        <v>5856</v>
      </c>
      <c r="D6049" s="4" t="s">
        <v>25976</v>
      </c>
      <c r="E6049" s="81">
        <v>12869.24</v>
      </c>
      <c r="F6049" s="77">
        <v>0</v>
      </c>
      <c r="H6049" s="77">
        <v>0</v>
      </c>
    </row>
    <row r="6050" spans="1:8" ht="19.899999999999999" hidden="1" customHeight="1">
      <c r="A6050" s="75" t="s">
        <v>7842</v>
      </c>
      <c r="B6050" s="4" t="s">
        <v>7843</v>
      </c>
      <c r="C6050" s="75" t="s">
        <v>5856</v>
      </c>
      <c r="D6050" s="4" t="s">
        <v>25976</v>
      </c>
      <c r="E6050" s="81">
        <v>13668.63</v>
      </c>
      <c r="F6050" s="77">
        <v>0</v>
      </c>
      <c r="H6050" s="77">
        <v>0</v>
      </c>
    </row>
    <row r="6051" spans="1:8" ht="19.899999999999999" hidden="1" customHeight="1">
      <c r="A6051" s="75" t="s">
        <v>7844</v>
      </c>
      <c r="B6051" s="4" t="s">
        <v>7845</v>
      </c>
      <c r="C6051" s="75" t="s">
        <v>5856</v>
      </c>
      <c r="D6051" s="4" t="s">
        <v>25976</v>
      </c>
      <c r="E6051" s="81">
        <v>14468.04</v>
      </c>
      <c r="F6051" s="77">
        <v>0</v>
      </c>
      <c r="H6051" s="77">
        <v>0</v>
      </c>
    </row>
    <row r="6052" spans="1:8" ht="19.899999999999999" hidden="1" customHeight="1">
      <c r="A6052" s="75" t="s">
        <v>7846</v>
      </c>
      <c r="B6052" s="4" t="s">
        <v>7847</v>
      </c>
      <c r="C6052" s="75" t="s">
        <v>5856</v>
      </c>
      <c r="D6052" s="4" t="s">
        <v>25976</v>
      </c>
      <c r="E6052" s="81">
        <v>15519.7</v>
      </c>
      <c r="F6052" s="77">
        <v>0</v>
      </c>
      <c r="H6052" s="77">
        <v>0</v>
      </c>
    </row>
    <row r="6053" spans="1:8" ht="19.899999999999999" hidden="1" customHeight="1">
      <c r="A6053" s="75" t="s">
        <v>7848</v>
      </c>
      <c r="B6053" s="4" t="s">
        <v>7849</v>
      </c>
      <c r="C6053" s="75" t="s">
        <v>5856</v>
      </c>
      <c r="D6053" s="4" t="s">
        <v>25976</v>
      </c>
      <c r="E6053" s="81">
        <v>16066.33</v>
      </c>
      <c r="F6053" s="77">
        <v>0</v>
      </c>
      <c r="H6053" s="77">
        <v>0</v>
      </c>
    </row>
    <row r="6054" spans="1:8" ht="19.899999999999999" hidden="1" customHeight="1">
      <c r="A6054" s="75" t="s">
        <v>7850</v>
      </c>
      <c r="B6054" s="4" t="s">
        <v>7851</v>
      </c>
      <c r="C6054" s="75" t="s">
        <v>5856</v>
      </c>
      <c r="D6054" s="4" t="s">
        <v>25976</v>
      </c>
      <c r="E6054" s="81">
        <v>17706.830000000002</v>
      </c>
      <c r="F6054" s="77">
        <v>0</v>
      </c>
      <c r="H6054" s="77">
        <v>0</v>
      </c>
    </row>
    <row r="6055" spans="1:8" ht="19.899999999999999" hidden="1" customHeight="1">
      <c r="A6055" s="75" t="s">
        <v>7852</v>
      </c>
      <c r="B6055" s="4" t="s">
        <v>7853</v>
      </c>
      <c r="C6055" s="75" t="s">
        <v>5856</v>
      </c>
      <c r="D6055" s="4" t="s">
        <v>25976</v>
      </c>
      <c r="E6055" s="81">
        <v>19303.86</v>
      </c>
      <c r="F6055" s="77">
        <v>0</v>
      </c>
      <c r="H6055" s="77">
        <v>0</v>
      </c>
    </row>
    <row r="6056" spans="1:8" ht="19.899999999999999" hidden="1" customHeight="1">
      <c r="A6056" s="75" t="s">
        <v>7854</v>
      </c>
      <c r="B6056" s="4" t="s">
        <v>7855</v>
      </c>
      <c r="C6056" s="75" t="s">
        <v>5856</v>
      </c>
      <c r="D6056" s="4" t="s">
        <v>25976</v>
      </c>
      <c r="E6056" s="81">
        <v>21915.89</v>
      </c>
      <c r="F6056" s="77">
        <v>0</v>
      </c>
      <c r="H6056" s="77">
        <v>0</v>
      </c>
    </row>
    <row r="6057" spans="1:8" ht="19.899999999999999" hidden="1" customHeight="1">
      <c r="A6057" s="75" t="s">
        <v>7856</v>
      </c>
      <c r="B6057" s="4" t="s">
        <v>7857</v>
      </c>
      <c r="C6057" s="75" t="s">
        <v>5856</v>
      </c>
      <c r="D6057" s="4" t="s">
        <v>25976</v>
      </c>
      <c r="E6057" s="81">
        <v>22534.69</v>
      </c>
      <c r="F6057" s="77">
        <v>0</v>
      </c>
      <c r="H6057" s="77">
        <v>0</v>
      </c>
    </row>
    <row r="6058" spans="1:8" ht="19.899999999999999" hidden="1" customHeight="1">
      <c r="A6058" s="75" t="s">
        <v>7858</v>
      </c>
      <c r="B6058" s="4" t="s">
        <v>7859</v>
      </c>
      <c r="C6058" s="75" t="s">
        <v>5856</v>
      </c>
      <c r="D6058" s="4" t="s">
        <v>25976</v>
      </c>
      <c r="E6058" s="81">
        <v>28249.81</v>
      </c>
      <c r="F6058" s="77">
        <v>0</v>
      </c>
      <c r="H6058" s="77">
        <v>0</v>
      </c>
    </row>
    <row r="6059" spans="1:8" ht="19.899999999999999" hidden="1" customHeight="1">
      <c r="A6059" s="75" t="s">
        <v>7860</v>
      </c>
      <c r="B6059" s="4" t="s">
        <v>7861</v>
      </c>
      <c r="C6059" s="75" t="s">
        <v>5856</v>
      </c>
      <c r="D6059" s="4" t="s">
        <v>25976</v>
      </c>
      <c r="E6059" s="81">
        <v>30270.93</v>
      </c>
      <c r="F6059" s="77">
        <v>0</v>
      </c>
      <c r="H6059" s="77">
        <v>0</v>
      </c>
    </row>
    <row r="6060" spans="1:8" ht="19.899999999999999" hidden="1" customHeight="1">
      <c r="A6060" s="75" t="s">
        <v>7862</v>
      </c>
      <c r="B6060" s="4" t="s">
        <v>7863</v>
      </c>
      <c r="C6060" s="75" t="s">
        <v>5856</v>
      </c>
      <c r="D6060" s="4" t="s">
        <v>25976</v>
      </c>
      <c r="E6060" s="81">
        <v>37391.71</v>
      </c>
      <c r="F6060" s="77">
        <v>0</v>
      </c>
      <c r="H6060" s="77">
        <v>0</v>
      </c>
    </row>
    <row r="6061" spans="1:8" ht="19.899999999999999" hidden="1" customHeight="1">
      <c r="A6061" s="75" t="s">
        <v>7864</v>
      </c>
      <c r="B6061" s="4" t="s">
        <v>7865</v>
      </c>
      <c r="C6061" s="75" t="s">
        <v>5856</v>
      </c>
      <c r="D6061" s="4" t="s">
        <v>25976</v>
      </c>
      <c r="E6061" s="81">
        <v>44421.47</v>
      </c>
      <c r="F6061" s="77">
        <v>0</v>
      </c>
      <c r="H6061" s="77">
        <v>0</v>
      </c>
    </row>
    <row r="6062" spans="1:8" ht="19.899999999999999" hidden="1" customHeight="1">
      <c r="A6062" s="75" t="s">
        <v>7866</v>
      </c>
      <c r="B6062" s="4" t="s">
        <v>7867</v>
      </c>
      <c r="C6062" s="75" t="s">
        <v>5856</v>
      </c>
      <c r="D6062" s="4" t="s">
        <v>25976</v>
      </c>
      <c r="E6062" s="81">
        <v>47197.440000000002</v>
      </c>
      <c r="F6062" s="77">
        <v>0</v>
      </c>
      <c r="H6062" s="77">
        <v>0</v>
      </c>
    </row>
    <row r="6063" spans="1:8" ht="19.899999999999999" hidden="1" customHeight="1">
      <c r="A6063" s="75" t="s">
        <v>7868</v>
      </c>
      <c r="B6063" s="4" t="s">
        <v>7869</v>
      </c>
      <c r="C6063" s="75" t="s">
        <v>5856</v>
      </c>
      <c r="D6063" s="4" t="s">
        <v>25976</v>
      </c>
      <c r="E6063" s="81">
        <v>49625.96</v>
      </c>
      <c r="F6063" s="77">
        <v>0</v>
      </c>
      <c r="H6063" s="77">
        <v>0</v>
      </c>
    </row>
    <row r="6064" spans="1:8" ht="19.899999999999999" hidden="1" customHeight="1">
      <c r="A6064" s="75" t="s">
        <v>7870</v>
      </c>
      <c r="B6064" s="4" t="s">
        <v>7871</v>
      </c>
      <c r="C6064" s="75" t="s">
        <v>6445</v>
      </c>
      <c r="D6064" s="4" t="s">
        <v>25976</v>
      </c>
      <c r="E6064" s="81">
        <v>0.79</v>
      </c>
      <c r="F6064" s="77">
        <v>0</v>
      </c>
      <c r="H6064" s="77">
        <v>0</v>
      </c>
    </row>
    <row r="6065" spans="1:8" ht="19.899999999999999" hidden="1" customHeight="1">
      <c r="A6065" s="75" t="s">
        <v>20960</v>
      </c>
      <c r="B6065" s="4" t="s">
        <v>20961</v>
      </c>
      <c r="C6065" s="75" t="s">
        <v>5856</v>
      </c>
      <c r="D6065" s="4" t="s">
        <v>25976</v>
      </c>
      <c r="E6065" s="81">
        <v>63.58</v>
      </c>
      <c r="F6065" s="77">
        <v>0</v>
      </c>
      <c r="H6065" s="77">
        <v>0</v>
      </c>
    </row>
    <row r="6066" spans="1:8" ht="19.899999999999999" hidden="1" customHeight="1">
      <c r="A6066" s="75" t="s">
        <v>20962</v>
      </c>
      <c r="B6066" s="4" t="s">
        <v>20963</v>
      </c>
      <c r="C6066" s="75" t="s">
        <v>5856</v>
      </c>
      <c r="D6066" s="4" t="s">
        <v>25976</v>
      </c>
      <c r="E6066" s="81">
        <v>26.66</v>
      </c>
      <c r="F6066" s="77">
        <v>0</v>
      </c>
      <c r="H6066" s="77">
        <v>0</v>
      </c>
    </row>
    <row r="6067" spans="1:8" ht="19.899999999999999" hidden="1" customHeight="1">
      <c r="A6067" s="75" t="s">
        <v>20964</v>
      </c>
      <c r="B6067" s="4" t="s">
        <v>20965</v>
      </c>
      <c r="C6067" s="75" t="s">
        <v>5856</v>
      </c>
      <c r="D6067" s="4" t="s">
        <v>25976</v>
      </c>
      <c r="E6067" s="81">
        <v>38.54</v>
      </c>
      <c r="F6067" s="77">
        <v>0</v>
      </c>
      <c r="H6067" s="77">
        <v>0</v>
      </c>
    </row>
    <row r="6068" spans="1:8" ht="19.899999999999999" hidden="1" customHeight="1">
      <c r="A6068" s="75" t="s">
        <v>20966</v>
      </c>
      <c r="B6068" s="4" t="s">
        <v>20967</v>
      </c>
      <c r="C6068" s="75" t="s">
        <v>5856</v>
      </c>
      <c r="D6068" s="4" t="s">
        <v>25976</v>
      </c>
      <c r="E6068" s="81">
        <v>47.98</v>
      </c>
      <c r="F6068" s="77">
        <v>0</v>
      </c>
      <c r="H6068" s="77">
        <v>0</v>
      </c>
    </row>
    <row r="6069" spans="1:8" ht="19.899999999999999" hidden="1" customHeight="1">
      <c r="A6069" s="75" t="s">
        <v>20968</v>
      </c>
      <c r="B6069" s="4" t="s">
        <v>20969</v>
      </c>
      <c r="C6069" s="75" t="s">
        <v>5856</v>
      </c>
      <c r="D6069" s="4" t="s">
        <v>25976</v>
      </c>
      <c r="E6069" s="81">
        <v>88.88</v>
      </c>
      <c r="F6069" s="77">
        <v>0</v>
      </c>
      <c r="H6069" s="77">
        <v>0</v>
      </c>
    </row>
    <row r="6070" spans="1:8" ht="19.899999999999999" hidden="1" customHeight="1">
      <c r="A6070" s="75" t="s">
        <v>20970</v>
      </c>
      <c r="B6070" s="4" t="s">
        <v>20971</v>
      </c>
      <c r="C6070" s="75" t="s">
        <v>5856</v>
      </c>
      <c r="D6070" s="4" t="s">
        <v>25976</v>
      </c>
      <c r="E6070" s="81">
        <v>103.17</v>
      </c>
      <c r="F6070" s="77">
        <v>0</v>
      </c>
      <c r="H6070" s="77">
        <v>0</v>
      </c>
    </row>
    <row r="6071" spans="1:8" ht="19.899999999999999" hidden="1" customHeight="1">
      <c r="A6071" s="75" t="s">
        <v>20972</v>
      </c>
      <c r="B6071" s="4" t="s">
        <v>20973</v>
      </c>
      <c r="C6071" s="75" t="s">
        <v>5803</v>
      </c>
      <c r="D6071" s="4" t="s">
        <v>25976</v>
      </c>
      <c r="E6071" s="81">
        <v>150.94999999999999</v>
      </c>
      <c r="F6071" s="77">
        <v>0</v>
      </c>
      <c r="H6071" s="77">
        <v>0</v>
      </c>
    </row>
    <row r="6072" spans="1:8" ht="19.899999999999999" hidden="1" customHeight="1">
      <c r="A6072" s="75" t="s">
        <v>7872</v>
      </c>
      <c r="B6072" s="4" t="s">
        <v>7873</v>
      </c>
      <c r="C6072" s="75" t="s">
        <v>5321</v>
      </c>
      <c r="D6072" s="4" t="s">
        <v>25976</v>
      </c>
      <c r="E6072" s="81" t="e">
        <v>#VALUE!</v>
      </c>
      <c r="F6072" s="77">
        <v>0</v>
      </c>
      <c r="H6072" s="77">
        <v>0</v>
      </c>
    </row>
    <row r="6073" spans="1:8" ht="19.899999999999999" hidden="1" customHeight="1">
      <c r="A6073" s="75" t="s">
        <v>7874</v>
      </c>
      <c r="B6073" s="4" t="s">
        <v>7875</v>
      </c>
      <c r="C6073" s="75" t="s">
        <v>5321</v>
      </c>
      <c r="D6073" s="4" t="s">
        <v>25976</v>
      </c>
      <c r="E6073" s="81" t="e">
        <v>#VALUE!</v>
      </c>
      <c r="F6073" s="77">
        <v>0</v>
      </c>
      <c r="H6073" s="77">
        <v>0</v>
      </c>
    </row>
    <row r="6074" spans="1:8" ht="19.899999999999999" hidden="1" customHeight="1">
      <c r="A6074" s="75" t="s">
        <v>7876</v>
      </c>
      <c r="B6074" s="4" t="s">
        <v>7877</v>
      </c>
      <c r="C6074" s="75" t="s">
        <v>5321</v>
      </c>
      <c r="D6074" s="4" t="s">
        <v>25976</v>
      </c>
      <c r="E6074" s="81" t="e">
        <v>#VALUE!</v>
      </c>
      <c r="F6074" s="77">
        <v>0</v>
      </c>
      <c r="H6074" s="77">
        <v>0</v>
      </c>
    </row>
    <row r="6075" spans="1:8" ht="19.899999999999999" hidden="1" customHeight="1">
      <c r="A6075" s="75" t="s">
        <v>7878</v>
      </c>
      <c r="B6075" s="4" t="s">
        <v>7879</v>
      </c>
      <c r="C6075" s="75" t="s">
        <v>5803</v>
      </c>
      <c r="D6075" s="4" t="s">
        <v>25976</v>
      </c>
      <c r="E6075" s="81">
        <v>7085.79</v>
      </c>
      <c r="F6075" s="77">
        <v>0</v>
      </c>
      <c r="H6075" s="77">
        <v>0</v>
      </c>
    </row>
    <row r="6076" spans="1:8" ht="19.899999999999999" hidden="1" customHeight="1">
      <c r="A6076" s="75" t="s">
        <v>7880</v>
      </c>
      <c r="B6076" s="4" t="s">
        <v>7881</v>
      </c>
      <c r="C6076" s="75" t="s">
        <v>5803</v>
      </c>
      <c r="D6076" s="4" t="s">
        <v>25976</v>
      </c>
      <c r="E6076" s="81">
        <v>14636.46</v>
      </c>
      <c r="F6076" s="77">
        <v>0</v>
      </c>
      <c r="H6076" s="77">
        <v>0</v>
      </c>
    </row>
    <row r="6077" spans="1:8" ht="19.899999999999999" hidden="1" customHeight="1">
      <c r="A6077" s="75" t="s">
        <v>7882</v>
      </c>
      <c r="B6077" s="4" t="s">
        <v>7883</v>
      </c>
      <c r="C6077" s="75" t="s">
        <v>5803</v>
      </c>
      <c r="D6077" s="4" t="s">
        <v>25976</v>
      </c>
      <c r="E6077" s="81">
        <v>11192.03</v>
      </c>
      <c r="F6077" s="77">
        <v>0</v>
      </c>
      <c r="H6077" s="77">
        <v>0</v>
      </c>
    </row>
    <row r="6078" spans="1:8" ht="19.899999999999999" hidden="1" customHeight="1">
      <c r="A6078" s="75" t="s">
        <v>7884</v>
      </c>
      <c r="B6078" s="4" t="s">
        <v>7885</v>
      </c>
      <c r="C6078" s="75" t="s">
        <v>5803</v>
      </c>
      <c r="D6078" s="4" t="s">
        <v>25976</v>
      </c>
      <c r="E6078" s="81">
        <v>13014.61</v>
      </c>
      <c r="F6078" s="77">
        <v>0</v>
      </c>
      <c r="H6078" s="77">
        <v>0</v>
      </c>
    </row>
    <row r="6079" spans="1:8" ht="19.899999999999999" hidden="1" customHeight="1">
      <c r="A6079" s="75" t="s">
        <v>7886</v>
      </c>
      <c r="B6079" s="4" t="s">
        <v>7887</v>
      </c>
      <c r="C6079" s="75" t="s">
        <v>5803</v>
      </c>
      <c r="D6079" s="4" t="s">
        <v>25976</v>
      </c>
      <c r="E6079" s="81">
        <v>15800.76</v>
      </c>
      <c r="F6079" s="77">
        <v>0</v>
      </c>
      <c r="H6079" s="77">
        <v>0</v>
      </c>
    </row>
    <row r="6080" spans="1:8" ht="19.899999999999999" hidden="1" customHeight="1">
      <c r="A6080" s="75" t="s">
        <v>7888</v>
      </c>
      <c r="B6080" s="4" t="s">
        <v>7889</v>
      </c>
      <c r="C6080" s="75" t="s">
        <v>5803</v>
      </c>
      <c r="D6080" s="4" t="s">
        <v>25976</v>
      </c>
      <c r="E6080" s="81">
        <v>18644.02</v>
      </c>
      <c r="F6080" s="77">
        <v>0</v>
      </c>
      <c r="H6080" s="77">
        <v>0</v>
      </c>
    </row>
    <row r="6081" spans="1:8" ht="19.899999999999999" hidden="1" customHeight="1">
      <c r="A6081" s="75" t="s">
        <v>7890</v>
      </c>
      <c r="B6081" s="4" t="s">
        <v>7891</v>
      </c>
      <c r="C6081" s="75" t="s">
        <v>5803</v>
      </c>
      <c r="D6081" s="4" t="s">
        <v>25976</v>
      </c>
      <c r="E6081" s="81">
        <v>21884.93</v>
      </c>
      <c r="F6081" s="77">
        <v>0</v>
      </c>
      <c r="H6081" s="77">
        <v>0</v>
      </c>
    </row>
    <row r="6082" spans="1:8" ht="19.899999999999999" hidden="1" customHeight="1">
      <c r="A6082" s="75" t="s">
        <v>7892</v>
      </c>
      <c r="B6082" s="4" t="s">
        <v>7893</v>
      </c>
      <c r="C6082" s="75" t="s">
        <v>5803</v>
      </c>
      <c r="D6082" s="4" t="s">
        <v>25976</v>
      </c>
      <c r="E6082" s="81">
        <v>29504.86</v>
      </c>
      <c r="F6082" s="77">
        <v>0</v>
      </c>
      <c r="H6082" s="77">
        <v>0</v>
      </c>
    </row>
    <row r="6083" spans="1:8" ht="19.899999999999999" hidden="1" customHeight="1">
      <c r="A6083" s="75" t="s">
        <v>7894</v>
      </c>
      <c r="B6083" s="4" t="s">
        <v>7895</v>
      </c>
      <c r="C6083" s="75" t="s">
        <v>5803</v>
      </c>
      <c r="D6083" s="4" t="s">
        <v>25976</v>
      </c>
      <c r="E6083" s="81">
        <v>10664.48</v>
      </c>
      <c r="F6083" s="77">
        <v>0</v>
      </c>
      <c r="H6083" s="77">
        <v>0</v>
      </c>
    </row>
    <row r="6084" spans="1:8" ht="19.899999999999999" hidden="1" customHeight="1">
      <c r="A6084" s="75" t="s">
        <v>7896</v>
      </c>
      <c r="B6084" s="4" t="s">
        <v>7897</v>
      </c>
      <c r="C6084" s="75" t="s">
        <v>5803</v>
      </c>
      <c r="D6084" s="4" t="s">
        <v>25976</v>
      </c>
      <c r="E6084" s="81">
        <v>17886.91</v>
      </c>
      <c r="F6084" s="77">
        <v>0</v>
      </c>
      <c r="H6084" s="77">
        <v>0</v>
      </c>
    </row>
    <row r="6085" spans="1:8" ht="19.899999999999999" hidden="1" customHeight="1">
      <c r="A6085" s="75" t="s">
        <v>7898</v>
      </c>
      <c r="B6085" s="4" t="s">
        <v>7899</v>
      </c>
      <c r="C6085" s="75" t="s">
        <v>5803</v>
      </c>
      <c r="D6085" s="4" t="s">
        <v>25976</v>
      </c>
      <c r="E6085" s="81">
        <v>21262.84</v>
      </c>
      <c r="F6085" s="77">
        <v>0</v>
      </c>
      <c r="H6085" s="77">
        <v>0</v>
      </c>
    </row>
    <row r="6086" spans="1:8" ht="19.899999999999999" hidden="1" customHeight="1">
      <c r="A6086" s="75" t="s">
        <v>7900</v>
      </c>
      <c r="B6086" s="4" t="s">
        <v>7901</v>
      </c>
      <c r="C6086" s="75" t="s">
        <v>5803</v>
      </c>
      <c r="D6086" s="4" t="s">
        <v>25976</v>
      </c>
      <c r="E6086" s="81">
        <v>24350.76</v>
      </c>
      <c r="F6086" s="77">
        <v>0</v>
      </c>
      <c r="H6086" s="77">
        <v>0</v>
      </c>
    </row>
    <row r="6087" spans="1:8" ht="19.899999999999999" hidden="1" customHeight="1">
      <c r="A6087" s="75" t="s">
        <v>7902</v>
      </c>
      <c r="B6087" s="4" t="s">
        <v>7903</v>
      </c>
      <c r="C6087" s="75" t="s">
        <v>5803</v>
      </c>
      <c r="D6087" s="4" t="s">
        <v>25976</v>
      </c>
      <c r="E6087" s="81">
        <v>28261.4</v>
      </c>
      <c r="F6087" s="77">
        <v>0</v>
      </c>
      <c r="H6087" s="77">
        <v>0</v>
      </c>
    </row>
    <row r="6088" spans="1:8" ht="19.899999999999999" hidden="1" customHeight="1">
      <c r="A6088" s="75" t="s">
        <v>7904</v>
      </c>
      <c r="B6088" s="4" t="s">
        <v>7905</v>
      </c>
      <c r="C6088" s="75" t="s">
        <v>5803</v>
      </c>
      <c r="D6088" s="4" t="s">
        <v>25976</v>
      </c>
      <c r="E6088" s="81">
        <v>31626.080000000002</v>
      </c>
      <c r="F6088" s="77">
        <v>0</v>
      </c>
      <c r="H6088" s="77">
        <v>0</v>
      </c>
    </row>
    <row r="6089" spans="1:8" ht="19.899999999999999" hidden="1" customHeight="1">
      <c r="A6089" s="75" t="s">
        <v>7906</v>
      </c>
      <c r="B6089" s="4" t="s">
        <v>7907</v>
      </c>
      <c r="C6089" s="75" t="s">
        <v>5803</v>
      </c>
      <c r="D6089" s="4" t="s">
        <v>25976</v>
      </c>
      <c r="E6089" s="81">
        <v>31753.5</v>
      </c>
      <c r="F6089" s="77">
        <v>0</v>
      </c>
      <c r="H6089" s="77">
        <v>0</v>
      </c>
    </row>
    <row r="6090" spans="1:8" ht="19.899999999999999" hidden="1" customHeight="1">
      <c r="A6090" s="75" t="s">
        <v>7908</v>
      </c>
      <c r="B6090" s="4" t="s">
        <v>7909</v>
      </c>
      <c r="C6090" s="75" t="s">
        <v>5803</v>
      </c>
      <c r="D6090" s="4" t="s">
        <v>25976</v>
      </c>
      <c r="E6090" s="81">
        <v>35493.51</v>
      </c>
      <c r="F6090" s="77">
        <v>0</v>
      </c>
      <c r="H6090" s="77">
        <v>0</v>
      </c>
    </row>
    <row r="6091" spans="1:8" ht="19.899999999999999" hidden="1" customHeight="1">
      <c r="A6091" s="75" t="s">
        <v>7910</v>
      </c>
      <c r="B6091" s="4" t="s">
        <v>7911</v>
      </c>
      <c r="C6091" s="75" t="s">
        <v>5803</v>
      </c>
      <c r="D6091" s="4" t="s">
        <v>25976</v>
      </c>
      <c r="E6091" s="81">
        <v>37544.14</v>
      </c>
      <c r="F6091" s="77">
        <v>0</v>
      </c>
      <c r="H6091" s="77">
        <v>0</v>
      </c>
    </row>
    <row r="6092" spans="1:8" ht="19.899999999999999" hidden="1" customHeight="1">
      <c r="A6092" s="75" t="s">
        <v>7912</v>
      </c>
      <c r="B6092" s="4" t="s">
        <v>7913</v>
      </c>
      <c r="C6092" s="75" t="s">
        <v>5803</v>
      </c>
      <c r="D6092" s="4" t="s">
        <v>25976</v>
      </c>
      <c r="E6092" s="81">
        <v>42311.24</v>
      </c>
      <c r="F6092" s="77">
        <v>0</v>
      </c>
      <c r="H6092" s="77">
        <v>0</v>
      </c>
    </row>
    <row r="6093" spans="1:8" ht="19.899999999999999" hidden="1" customHeight="1">
      <c r="A6093" s="75" t="s">
        <v>7914</v>
      </c>
      <c r="B6093" s="4" t="s">
        <v>7915</v>
      </c>
      <c r="C6093" s="75" t="s">
        <v>5803</v>
      </c>
      <c r="D6093" s="4" t="s">
        <v>25976</v>
      </c>
      <c r="E6093" s="81">
        <v>45709.440000000002</v>
      </c>
      <c r="F6093" s="77">
        <v>0</v>
      </c>
      <c r="H6093" s="77">
        <v>0</v>
      </c>
    </row>
    <row r="6094" spans="1:8" ht="19.899999999999999" hidden="1" customHeight="1">
      <c r="A6094" s="75" t="s">
        <v>7916</v>
      </c>
      <c r="B6094" s="4" t="s">
        <v>7917</v>
      </c>
      <c r="C6094" s="75" t="s">
        <v>5803</v>
      </c>
      <c r="D6094" s="4" t="s">
        <v>25976</v>
      </c>
      <c r="E6094" s="81">
        <v>54264.78</v>
      </c>
      <c r="F6094" s="77">
        <v>0</v>
      </c>
      <c r="H6094" s="77">
        <v>0</v>
      </c>
    </row>
    <row r="6095" spans="1:8" ht="19.899999999999999" hidden="1" customHeight="1">
      <c r="A6095" s="75" t="s">
        <v>7918</v>
      </c>
      <c r="B6095" s="4" t="s">
        <v>7919</v>
      </c>
      <c r="C6095" s="75" t="s">
        <v>5803</v>
      </c>
      <c r="D6095" s="4" t="s">
        <v>25976</v>
      </c>
      <c r="E6095" s="81">
        <v>54277.91</v>
      </c>
      <c r="F6095" s="77">
        <v>0</v>
      </c>
      <c r="H6095" s="77">
        <v>0</v>
      </c>
    </row>
    <row r="6096" spans="1:8" ht="19.899999999999999" hidden="1" customHeight="1">
      <c r="A6096" s="75" t="s">
        <v>7920</v>
      </c>
      <c r="B6096" s="4" t="s">
        <v>7921</v>
      </c>
      <c r="C6096" s="75" t="s">
        <v>5803</v>
      </c>
      <c r="D6096" s="4" t="s">
        <v>25976</v>
      </c>
      <c r="E6096" s="81">
        <v>56592.58</v>
      </c>
      <c r="F6096" s="77">
        <v>0</v>
      </c>
      <c r="H6096" s="77">
        <v>0</v>
      </c>
    </row>
    <row r="6097" spans="1:8" ht="19.899999999999999" hidden="1" customHeight="1">
      <c r="A6097" s="75" t="s">
        <v>7922</v>
      </c>
      <c r="B6097" s="4" t="s">
        <v>7923</v>
      </c>
      <c r="C6097" s="75" t="s">
        <v>5803</v>
      </c>
      <c r="D6097" s="4" t="s">
        <v>25976</v>
      </c>
      <c r="E6097" s="81">
        <v>534.13</v>
      </c>
      <c r="F6097" s="77">
        <v>0</v>
      </c>
      <c r="H6097" s="77">
        <v>0</v>
      </c>
    </row>
    <row r="6098" spans="1:8" ht="19.899999999999999" hidden="1" customHeight="1">
      <c r="A6098" s="75" t="s">
        <v>7924</v>
      </c>
      <c r="B6098" s="4" t="s">
        <v>7925</v>
      </c>
      <c r="C6098" s="75" t="s">
        <v>5803</v>
      </c>
      <c r="D6098" s="4" t="s">
        <v>25976</v>
      </c>
      <c r="E6098" s="81">
        <v>80.900000000000006</v>
      </c>
      <c r="F6098" s="77">
        <v>0</v>
      </c>
      <c r="H6098" s="77">
        <v>0</v>
      </c>
    </row>
    <row r="6099" spans="1:8" ht="19.899999999999999" hidden="1" customHeight="1">
      <c r="A6099" s="75" t="s">
        <v>7926</v>
      </c>
      <c r="B6099" s="4" t="s">
        <v>7927</v>
      </c>
      <c r="C6099" s="75" t="s">
        <v>5803</v>
      </c>
      <c r="D6099" s="4" t="s">
        <v>25976</v>
      </c>
      <c r="E6099" s="81">
        <v>101.09</v>
      </c>
      <c r="F6099" s="77">
        <v>0</v>
      </c>
      <c r="H6099" s="77">
        <v>0</v>
      </c>
    </row>
    <row r="6100" spans="1:8" ht="19.899999999999999" hidden="1" customHeight="1">
      <c r="A6100" s="75" t="s">
        <v>7928</v>
      </c>
      <c r="B6100" s="4" t="s">
        <v>7929</v>
      </c>
      <c r="C6100" s="75" t="s">
        <v>5803</v>
      </c>
      <c r="D6100" s="4" t="s">
        <v>25976</v>
      </c>
      <c r="E6100" s="81">
        <v>100.97</v>
      </c>
      <c r="F6100" s="77">
        <v>0</v>
      </c>
      <c r="H6100" s="77">
        <v>0</v>
      </c>
    </row>
    <row r="6101" spans="1:8" ht="19.899999999999999" hidden="1" customHeight="1">
      <c r="A6101" s="75" t="s">
        <v>7930</v>
      </c>
      <c r="B6101" s="4" t="s">
        <v>7931</v>
      </c>
      <c r="C6101" s="75" t="s">
        <v>5803</v>
      </c>
      <c r="D6101" s="4" t="s">
        <v>25976</v>
      </c>
      <c r="E6101" s="81">
        <v>146.97</v>
      </c>
      <c r="F6101" s="77">
        <v>0</v>
      </c>
      <c r="H6101" s="77">
        <v>0</v>
      </c>
    </row>
    <row r="6102" spans="1:8" ht="19.899999999999999" hidden="1" customHeight="1">
      <c r="A6102" s="75" t="s">
        <v>7932</v>
      </c>
      <c r="B6102" s="4" t="s">
        <v>7933</v>
      </c>
      <c r="C6102" s="75" t="s">
        <v>5803</v>
      </c>
      <c r="D6102" s="4" t="s">
        <v>25976</v>
      </c>
      <c r="E6102" s="81">
        <v>133.16999999999999</v>
      </c>
      <c r="F6102" s="77">
        <v>0</v>
      </c>
      <c r="H6102" s="77">
        <v>0</v>
      </c>
    </row>
    <row r="6103" spans="1:8" ht="19.899999999999999" hidden="1" customHeight="1">
      <c r="A6103" s="75" t="s">
        <v>7934</v>
      </c>
      <c r="B6103" s="4" t="s">
        <v>7935</v>
      </c>
      <c r="C6103" s="75" t="s">
        <v>5803</v>
      </c>
      <c r="D6103" s="4" t="s">
        <v>25976</v>
      </c>
      <c r="E6103" s="81">
        <v>161.59</v>
      </c>
      <c r="F6103" s="77">
        <v>0</v>
      </c>
      <c r="H6103" s="77">
        <v>0</v>
      </c>
    </row>
    <row r="6104" spans="1:8" ht="19.899999999999999" hidden="1" customHeight="1">
      <c r="A6104" s="75" t="s">
        <v>7936</v>
      </c>
      <c r="B6104" s="4" t="s">
        <v>7937</v>
      </c>
      <c r="C6104" s="75" t="s">
        <v>5803</v>
      </c>
      <c r="D6104" s="4" t="s">
        <v>25976</v>
      </c>
      <c r="E6104" s="81">
        <v>73.22</v>
      </c>
      <c r="F6104" s="77">
        <v>0</v>
      </c>
      <c r="H6104" s="77">
        <v>0</v>
      </c>
    </row>
    <row r="6105" spans="1:8" ht="19.899999999999999" hidden="1" customHeight="1">
      <c r="A6105" s="75" t="s">
        <v>7938</v>
      </c>
      <c r="B6105" s="4" t="s">
        <v>7939</v>
      </c>
      <c r="C6105" s="75" t="s">
        <v>5803</v>
      </c>
      <c r="D6105" s="4" t="s">
        <v>25976</v>
      </c>
      <c r="E6105" s="81">
        <v>151.99</v>
      </c>
      <c r="F6105" s="77">
        <v>0</v>
      </c>
      <c r="H6105" s="77">
        <v>0</v>
      </c>
    </row>
    <row r="6106" spans="1:8" ht="19.899999999999999" hidden="1" customHeight="1">
      <c r="A6106" s="75" t="s">
        <v>7940</v>
      </c>
      <c r="B6106" s="4" t="s">
        <v>7941</v>
      </c>
      <c r="C6106" s="75" t="s">
        <v>5856</v>
      </c>
      <c r="D6106" s="4" t="s">
        <v>25976</v>
      </c>
      <c r="E6106" s="81">
        <v>121.58</v>
      </c>
      <c r="F6106" s="77">
        <v>0</v>
      </c>
      <c r="H6106" s="77">
        <v>0</v>
      </c>
    </row>
    <row r="6107" spans="1:8" ht="19.899999999999999" hidden="1" customHeight="1">
      <c r="A6107" s="75" t="s">
        <v>7942</v>
      </c>
      <c r="B6107" s="4" t="s">
        <v>7943</v>
      </c>
      <c r="C6107" s="75" t="s">
        <v>5803</v>
      </c>
      <c r="D6107" s="4" t="s">
        <v>25976</v>
      </c>
      <c r="E6107" s="81">
        <v>296.11</v>
      </c>
      <c r="F6107" s="77">
        <v>0</v>
      </c>
      <c r="H6107" s="77">
        <v>0</v>
      </c>
    </row>
    <row r="6108" spans="1:8" ht="19.899999999999999" hidden="1" customHeight="1">
      <c r="A6108" s="75" t="s">
        <v>7944</v>
      </c>
      <c r="B6108" s="4" t="s">
        <v>7945</v>
      </c>
      <c r="C6108" s="75" t="s">
        <v>5856</v>
      </c>
      <c r="D6108" s="4" t="s">
        <v>25976</v>
      </c>
      <c r="E6108" s="81">
        <v>114.69</v>
      </c>
      <c r="F6108" s="77">
        <v>0</v>
      </c>
      <c r="H6108" s="77">
        <v>0</v>
      </c>
    </row>
    <row r="6109" spans="1:8" ht="19.899999999999999" hidden="1" customHeight="1">
      <c r="A6109" s="75" t="s">
        <v>7946</v>
      </c>
      <c r="B6109" s="4" t="s">
        <v>7947</v>
      </c>
      <c r="C6109" s="75" t="s">
        <v>5856</v>
      </c>
      <c r="D6109" s="4" t="s">
        <v>25976</v>
      </c>
      <c r="E6109" s="81">
        <v>79.849999999999994</v>
      </c>
      <c r="F6109" s="77">
        <v>0</v>
      </c>
      <c r="H6109" s="77">
        <v>0</v>
      </c>
    </row>
    <row r="6110" spans="1:8" ht="19.899999999999999" hidden="1" customHeight="1">
      <c r="A6110" s="75" t="s">
        <v>7948</v>
      </c>
      <c r="B6110" s="4" t="s">
        <v>7949</v>
      </c>
      <c r="C6110" s="75" t="s">
        <v>5803</v>
      </c>
      <c r="D6110" s="4" t="s">
        <v>25976</v>
      </c>
      <c r="E6110" s="81">
        <v>58106.58</v>
      </c>
      <c r="F6110" s="77">
        <v>0</v>
      </c>
      <c r="H6110" s="77">
        <v>0</v>
      </c>
    </row>
    <row r="6111" spans="1:8" ht="19.899999999999999" hidden="1" customHeight="1">
      <c r="A6111" s="75" t="s">
        <v>7950</v>
      </c>
      <c r="B6111" s="4" t="s">
        <v>7951</v>
      </c>
      <c r="C6111" s="75" t="s">
        <v>5803</v>
      </c>
      <c r="D6111" s="4" t="s">
        <v>25976</v>
      </c>
      <c r="E6111" s="81">
        <v>66867.87</v>
      </c>
      <c r="F6111" s="77">
        <v>0</v>
      </c>
      <c r="H6111" s="77">
        <v>0</v>
      </c>
    </row>
    <row r="6112" spans="1:8" ht="19.899999999999999" hidden="1" customHeight="1">
      <c r="A6112" s="75" t="s">
        <v>7952</v>
      </c>
      <c r="B6112" s="4" t="s">
        <v>7953</v>
      </c>
      <c r="C6112" s="75" t="s">
        <v>5803</v>
      </c>
      <c r="D6112" s="4" t="s">
        <v>25976</v>
      </c>
      <c r="E6112" s="81">
        <v>70960.820000000007</v>
      </c>
      <c r="F6112" s="77">
        <v>0</v>
      </c>
      <c r="H6112" s="77">
        <v>0</v>
      </c>
    </row>
    <row r="6113" spans="1:8" ht="19.899999999999999" hidden="1" customHeight="1">
      <c r="A6113" s="75" t="s">
        <v>7954</v>
      </c>
      <c r="B6113" s="4" t="s">
        <v>7955</v>
      </c>
      <c r="C6113" s="75" t="s">
        <v>5803</v>
      </c>
      <c r="D6113" s="4" t="s">
        <v>25976</v>
      </c>
      <c r="E6113" s="81">
        <v>74528.61</v>
      </c>
      <c r="F6113" s="77">
        <v>0</v>
      </c>
      <c r="H6113" s="77">
        <v>0</v>
      </c>
    </row>
    <row r="6114" spans="1:8" ht="19.899999999999999" hidden="1" customHeight="1">
      <c r="A6114" s="75" t="s">
        <v>7956</v>
      </c>
      <c r="B6114" s="4" t="s">
        <v>7957</v>
      </c>
      <c r="C6114" s="75" t="s">
        <v>5803</v>
      </c>
      <c r="D6114" s="4" t="s">
        <v>25976</v>
      </c>
      <c r="E6114" s="81">
        <v>36264.19</v>
      </c>
      <c r="F6114" s="77">
        <v>0</v>
      </c>
      <c r="H6114" s="77">
        <v>0</v>
      </c>
    </row>
    <row r="6115" spans="1:8" ht="19.899999999999999" hidden="1" customHeight="1">
      <c r="A6115" s="75" t="s">
        <v>7958</v>
      </c>
      <c r="B6115" s="4" t="s">
        <v>7959</v>
      </c>
      <c r="C6115" s="75" t="s">
        <v>5803</v>
      </c>
      <c r="D6115" s="4" t="s">
        <v>25976</v>
      </c>
      <c r="E6115" s="81">
        <v>41011.230000000003</v>
      </c>
      <c r="F6115" s="77">
        <v>0</v>
      </c>
      <c r="H6115" s="77">
        <v>0</v>
      </c>
    </row>
    <row r="6116" spans="1:8" ht="19.899999999999999" hidden="1" customHeight="1">
      <c r="A6116" s="75" t="s">
        <v>7960</v>
      </c>
      <c r="B6116" s="4" t="s">
        <v>7961</v>
      </c>
      <c r="C6116" s="75" t="s">
        <v>5803</v>
      </c>
      <c r="D6116" s="4" t="s">
        <v>25976</v>
      </c>
      <c r="E6116" s="81">
        <v>43469.82</v>
      </c>
      <c r="F6116" s="77">
        <v>0</v>
      </c>
      <c r="H6116" s="77">
        <v>0</v>
      </c>
    </row>
    <row r="6117" spans="1:8" ht="19.899999999999999" hidden="1" customHeight="1">
      <c r="A6117" s="75" t="s">
        <v>7962</v>
      </c>
      <c r="B6117" s="4" t="s">
        <v>7963</v>
      </c>
      <c r="C6117" s="75" t="s">
        <v>5803</v>
      </c>
      <c r="D6117" s="4" t="s">
        <v>25976</v>
      </c>
      <c r="E6117" s="81">
        <v>48643.91</v>
      </c>
      <c r="F6117" s="77">
        <v>0</v>
      </c>
      <c r="H6117" s="77">
        <v>0</v>
      </c>
    </row>
    <row r="6118" spans="1:8" ht="19.899999999999999" hidden="1" customHeight="1">
      <c r="A6118" s="75" t="s">
        <v>7964</v>
      </c>
      <c r="B6118" s="4" t="s">
        <v>7965</v>
      </c>
      <c r="C6118" s="75" t="s">
        <v>5803</v>
      </c>
      <c r="D6118" s="4" t="s">
        <v>25976</v>
      </c>
      <c r="E6118" s="81">
        <v>52100.39</v>
      </c>
      <c r="F6118" s="77">
        <v>0</v>
      </c>
      <c r="H6118" s="77">
        <v>0</v>
      </c>
    </row>
    <row r="6119" spans="1:8" ht="19.899999999999999" hidden="1" customHeight="1">
      <c r="A6119" s="75" t="s">
        <v>7966</v>
      </c>
      <c r="B6119" s="4" t="s">
        <v>7967</v>
      </c>
      <c r="C6119" s="75" t="s">
        <v>5803</v>
      </c>
      <c r="D6119" s="4" t="s">
        <v>25976</v>
      </c>
      <c r="E6119" s="81">
        <v>55960.98</v>
      </c>
      <c r="F6119" s="77">
        <v>0</v>
      </c>
      <c r="H6119" s="77">
        <v>0</v>
      </c>
    </row>
    <row r="6120" spans="1:8" ht="19.899999999999999" hidden="1" customHeight="1">
      <c r="A6120" s="75" t="s">
        <v>7968</v>
      </c>
      <c r="B6120" s="4" t="s">
        <v>7969</v>
      </c>
      <c r="C6120" s="75" t="s">
        <v>5803</v>
      </c>
      <c r="D6120" s="4" t="s">
        <v>25976</v>
      </c>
      <c r="E6120" s="81">
        <v>60066.76</v>
      </c>
      <c r="F6120" s="77">
        <v>0</v>
      </c>
      <c r="H6120" s="77">
        <v>0</v>
      </c>
    </row>
    <row r="6121" spans="1:8" ht="19.899999999999999" hidden="1" customHeight="1">
      <c r="A6121" s="75" t="s">
        <v>7970</v>
      </c>
      <c r="B6121" s="4" t="s">
        <v>7971</v>
      </c>
      <c r="C6121" s="75" t="s">
        <v>5803</v>
      </c>
      <c r="D6121" s="4" t="s">
        <v>25976</v>
      </c>
      <c r="E6121" s="81">
        <v>1.57</v>
      </c>
      <c r="F6121" s="77">
        <v>0</v>
      </c>
      <c r="H6121" s="77">
        <v>0</v>
      </c>
    </row>
    <row r="6122" spans="1:8" ht="19.899999999999999" hidden="1" customHeight="1">
      <c r="A6122" s="75" t="s">
        <v>7972</v>
      </c>
      <c r="B6122" s="4" t="s">
        <v>7973</v>
      </c>
      <c r="C6122" s="75" t="s">
        <v>5803</v>
      </c>
      <c r="D6122" s="4" t="s">
        <v>25976</v>
      </c>
      <c r="E6122" s="81">
        <v>63820.24</v>
      </c>
      <c r="F6122" s="77">
        <v>0</v>
      </c>
      <c r="H6122" s="77">
        <v>0</v>
      </c>
    </row>
    <row r="6123" spans="1:8" ht="19.899999999999999" hidden="1" customHeight="1">
      <c r="A6123" s="75" t="s">
        <v>7974</v>
      </c>
      <c r="B6123" s="4" t="s">
        <v>7975</v>
      </c>
      <c r="C6123" s="75" t="s">
        <v>5803</v>
      </c>
      <c r="D6123" s="4" t="s">
        <v>25976</v>
      </c>
      <c r="E6123" s="81">
        <v>68796.649999999994</v>
      </c>
      <c r="F6123" s="77">
        <v>0</v>
      </c>
      <c r="H6123" s="77">
        <v>0</v>
      </c>
    </row>
    <row r="6124" spans="1:8" ht="19.899999999999999" hidden="1" customHeight="1">
      <c r="A6124" s="75" t="s">
        <v>7976</v>
      </c>
      <c r="B6124" s="4" t="s">
        <v>7977</v>
      </c>
      <c r="C6124" s="75" t="s">
        <v>5856</v>
      </c>
      <c r="D6124" s="4" t="s">
        <v>25976</v>
      </c>
      <c r="E6124" s="81">
        <v>1361.59</v>
      </c>
      <c r="F6124" s="77">
        <v>0</v>
      </c>
      <c r="H6124" s="77">
        <v>0</v>
      </c>
    </row>
    <row r="6125" spans="1:8" ht="19.899999999999999" hidden="1" customHeight="1">
      <c r="A6125" s="75" t="s">
        <v>7978</v>
      </c>
      <c r="B6125" s="4" t="s">
        <v>7979</v>
      </c>
      <c r="C6125" s="75" t="s">
        <v>5856</v>
      </c>
      <c r="D6125" s="4" t="s">
        <v>25976</v>
      </c>
      <c r="E6125" s="81">
        <v>1574.33</v>
      </c>
      <c r="F6125" s="77">
        <v>0</v>
      </c>
      <c r="H6125" s="77">
        <v>0</v>
      </c>
    </row>
    <row r="6126" spans="1:8" ht="19.899999999999999" hidden="1" customHeight="1">
      <c r="A6126" s="75" t="s">
        <v>7980</v>
      </c>
      <c r="B6126" s="4" t="s">
        <v>7981</v>
      </c>
      <c r="C6126" s="75" t="s">
        <v>5856</v>
      </c>
      <c r="D6126" s="4" t="s">
        <v>25976</v>
      </c>
      <c r="E6126" s="81">
        <v>1787.09</v>
      </c>
      <c r="F6126" s="77">
        <v>0</v>
      </c>
      <c r="H6126" s="77">
        <v>0</v>
      </c>
    </row>
    <row r="6127" spans="1:8" ht="19.899999999999999" hidden="1" customHeight="1">
      <c r="A6127" s="75" t="s">
        <v>7982</v>
      </c>
      <c r="B6127" s="4" t="s">
        <v>7983</v>
      </c>
      <c r="C6127" s="75" t="s">
        <v>5856</v>
      </c>
      <c r="D6127" s="4" t="s">
        <v>25976</v>
      </c>
      <c r="E6127" s="81">
        <v>1957.29</v>
      </c>
      <c r="F6127" s="77">
        <v>0</v>
      </c>
      <c r="H6127" s="77">
        <v>0</v>
      </c>
    </row>
    <row r="6128" spans="1:8" ht="19.899999999999999" hidden="1" customHeight="1">
      <c r="A6128" s="75" t="s">
        <v>7984</v>
      </c>
      <c r="B6128" s="4" t="s">
        <v>7985</v>
      </c>
      <c r="C6128" s="75" t="s">
        <v>5856</v>
      </c>
      <c r="D6128" s="4" t="s">
        <v>25976</v>
      </c>
      <c r="E6128" s="81">
        <v>2170.04</v>
      </c>
      <c r="F6128" s="77">
        <v>0</v>
      </c>
      <c r="H6128" s="77">
        <v>0</v>
      </c>
    </row>
    <row r="6129" spans="1:8" ht="19.899999999999999" hidden="1" customHeight="1">
      <c r="A6129" s="75" t="s">
        <v>7986</v>
      </c>
      <c r="B6129" s="4" t="s">
        <v>7987</v>
      </c>
      <c r="C6129" s="75" t="s">
        <v>5856</v>
      </c>
      <c r="D6129" s="4" t="s">
        <v>25976</v>
      </c>
      <c r="E6129" s="81">
        <v>2467.9</v>
      </c>
      <c r="F6129" s="77">
        <v>0</v>
      </c>
      <c r="H6129" s="77">
        <v>0</v>
      </c>
    </row>
    <row r="6130" spans="1:8" ht="19.899999999999999" hidden="1" customHeight="1">
      <c r="A6130" s="75" t="s">
        <v>7988</v>
      </c>
      <c r="B6130" s="4" t="s">
        <v>7989</v>
      </c>
      <c r="C6130" s="75" t="s">
        <v>5856</v>
      </c>
      <c r="D6130" s="4" t="s">
        <v>25976</v>
      </c>
      <c r="E6130" s="81">
        <v>2638.1</v>
      </c>
      <c r="F6130" s="77">
        <v>0</v>
      </c>
      <c r="H6130" s="77">
        <v>0</v>
      </c>
    </row>
    <row r="6131" spans="1:8" ht="19.899999999999999" hidden="1" customHeight="1">
      <c r="A6131" s="75" t="s">
        <v>7990</v>
      </c>
      <c r="B6131" s="4" t="s">
        <v>7991</v>
      </c>
      <c r="C6131" s="75" t="s">
        <v>5856</v>
      </c>
      <c r="D6131" s="4" t="s">
        <v>25976</v>
      </c>
      <c r="E6131" s="81">
        <v>2850.84</v>
      </c>
      <c r="F6131" s="77">
        <v>0</v>
      </c>
      <c r="H6131" s="77">
        <v>0</v>
      </c>
    </row>
    <row r="6132" spans="1:8" ht="19.899999999999999" hidden="1" customHeight="1">
      <c r="A6132" s="75" t="s">
        <v>7992</v>
      </c>
      <c r="B6132" s="4" t="s">
        <v>7993</v>
      </c>
      <c r="C6132" s="75" t="s">
        <v>5856</v>
      </c>
      <c r="D6132" s="4" t="s">
        <v>25976</v>
      </c>
      <c r="E6132" s="81">
        <v>3021.05</v>
      </c>
      <c r="F6132" s="77">
        <v>0</v>
      </c>
      <c r="H6132" s="77">
        <v>0</v>
      </c>
    </row>
    <row r="6133" spans="1:8" ht="19.899999999999999" hidden="1" customHeight="1">
      <c r="A6133" s="75" t="s">
        <v>7994</v>
      </c>
      <c r="B6133" s="4" t="s">
        <v>7995</v>
      </c>
      <c r="C6133" s="75" t="s">
        <v>5856</v>
      </c>
      <c r="D6133" s="4" t="s">
        <v>25976</v>
      </c>
      <c r="E6133" s="81">
        <v>3233.78</v>
      </c>
      <c r="F6133" s="77">
        <v>0</v>
      </c>
      <c r="H6133" s="77">
        <v>0</v>
      </c>
    </row>
    <row r="6134" spans="1:8" ht="19.899999999999999" hidden="1" customHeight="1">
      <c r="A6134" s="75" t="s">
        <v>7996</v>
      </c>
      <c r="B6134" s="4" t="s">
        <v>7997</v>
      </c>
      <c r="C6134" s="75" t="s">
        <v>5856</v>
      </c>
      <c r="D6134" s="4" t="s">
        <v>25976</v>
      </c>
      <c r="E6134" s="81">
        <v>3446.55</v>
      </c>
      <c r="F6134" s="77">
        <v>0</v>
      </c>
      <c r="H6134" s="77">
        <v>0</v>
      </c>
    </row>
    <row r="6135" spans="1:8" ht="19.899999999999999" hidden="1" customHeight="1">
      <c r="A6135" s="75" t="s">
        <v>7998</v>
      </c>
      <c r="B6135" s="4" t="s">
        <v>7999</v>
      </c>
      <c r="C6135" s="75" t="s">
        <v>5856</v>
      </c>
      <c r="D6135" s="4" t="s">
        <v>25976</v>
      </c>
      <c r="E6135" s="81">
        <v>3616.74</v>
      </c>
      <c r="F6135" s="77">
        <v>0</v>
      </c>
      <c r="H6135" s="77">
        <v>0</v>
      </c>
    </row>
    <row r="6136" spans="1:8" ht="19.899999999999999" hidden="1" customHeight="1">
      <c r="A6136" s="75" t="s">
        <v>8000</v>
      </c>
      <c r="B6136" s="4" t="s">
        <v>8001</v>
      </c>
      <c r="C6136" s="75" t="s">
        <v>5856</v>
      </c>
      <c r="D6136" s="4" t="s">
        <v>25976</v>
      </c>
      <c r="E6136" s="81">
        <v>3829.46</v>
      </c>
      <c r="F6136" s="77">
        <v>0</v>
      </c>
      <c r="H6136" s="77">
        <v>0</v>
      </c>
    </row>
    <row r="6137" spans="1:8" ht="19.899999999999999" hidden="1" customHeight="1">
      <c r="A6137" s="75" t="s">
        <v>8002</v>
      </c>
      <c r="B6137" s="4" t="s">
        <v>8003</v>
      </c>
      <c r="C6137" s="75" t="s">
        <v>5856</v>
      </c>
      <c r="D6137" s="4" t="s">
        <v>25976</v>
      </c>
      <c r="E6137" s="81">
        <v>4494.8100000000004</v>
      </c>
      <c r="F6137" s="77">
        <v>0</v>
      </c>
      <c r="H6137" s="77">
        <v>0</v>
      </c>
    </row>
    <row r="6138" spans="1:8" ht="19.899999999999999" hidden="1" customHeight="1">
      <c r="A6138" s="75" t="s">
        <v>8004</v>
      </c>
      <c r="B6138" s="4" t="s">
        <v>8005</v>
      </c>
      <c r="C6138" s="75" t="s">
        <v>5856</v>
      </c>
      <c r="D6138" s="4" t="s">
        <v>25976</v>
      </c>
      <c r="E6138" s="81">
        <v>4737.8</v>
      </c>
      <c r="F6138" s="77">
        <v>0</v>
      </c>
      <c r="H6138" s="77">
        <v>0</v>
      </c>
    </row>
    <row r="6139" spans="1:8" ht="19.899999999999999" hidden="1" customHeight="1">
      <c r="A6139" s="75" t="s">
        <v>8006</v>
      </c>
      <c r="B6139" s="4" t="s">
        <v>8007</v>
      </c>
      <c r="C6139" s="75" t="s">
        <v>5856</v>
      </c>
      <c r="D6139" s="4" t="s">
        <v>25976</v>
      </c>
      <c r="E6139" s="81">
        <v>5061.6899999999996</v>
      </c>
      <c r="F6139" s="77">
        <v>0</v>
      </c>
      <c r="H6139" s="77">
        <v>0</v>
      </c>
    </row>
    <row r="6140" spans="1:8" ht="19.899999999999999" hidden="1" customHeight="1">
      <c r="A6140" s="75" t="s">
        <v>8008</v>
      </c>
      <c r="B6140" s="4" t="s">
        <v>8009</v>
      </c>
      <c r="C6140" s="75" t="s">
        <v>5856</v>
      </c>
      <c r="D6140" s="4" t="s">
        <v>25976</v>
      </c>
      <c r="E6140" s="81">
        <v>5183.2299999999996</v>
      </c>
      <c r="F6140" s="77">
        <v>0</v>
      </c>
      <c r="H6140" s="77">
        <v>0</v>
      </c>
    </row>
    <row r="6141" spans="1:8" ht="19.899999999999999" hidden="1" customHeight="1">
      <c r="A6141" s="75" t="s">
        <v>8010</v>
      </c>
      <c r="B6141" s="4" t="s">
        <v>8011</v>
      </c>
      <c r="C6141" s="75" t="s">
        <v>5856</v>
      </c>
      <c r="D6141" s="4" t="s">
        <v>25976</v>
      </c>
      <c r="E6141" s="81">
        <v>5385.69</v>
      </c>
      <c r="F6141" s="77">
        <v>0</v>
      </c>
      <c r="H6141" s="77">
        <v>0</v>
      </c>
    </row>
    <row r="6142" spans="1:8" ht="19.899999999999999" hidden="1" customHeight="1">
      <c r="A6142" s="75" t="s">
        <v>8012</v>
      </c>
      <c r="B6142" s="4" t="s">
        <v>8013</v>
      </c>
      <c r="C6142" s="75" t="s">
        <v>5856</v>
      </c>
      <c r="D6142" s="4" t="s">
        <v>25976</v>
      </c>
      <c r="E6142" s="81">
        <v>7239.2</v>
      </c>
      <c r="F6142" s="77">
        <v>0</v>
      </c>
      <c r="H6142" s="77">
        <v>0</v>
      </c>
    </row>
    <row r="6143" spans="1:8" ht="19.899999999999999" hidden="1" customHeight="1">
      <c r="A6143" s="75" t="s">
        <v>8014</v>
      </c>
      <c r="B6143" s="4" t="s">
        <v>8015</v>
      </c>
      <c r="C6143" s="75" t="s">
        <v>5856</v>
      </c>
      <c r="D6143" s="4" t="s">
        <v>25976</v>
      </c>
      <c r="E6143" s="81">
        <v>9273.92</v>
      </c>
      <c r="F6143" s="77">
        <v>0</v>
      </c>
      <c r="H6143" s="77">
        <v>0</v>
      </c>
    </row>
    <row r="6144" spans="1:8" ht="19.899999999999999" hidden="1" customHeight="1">
      <c r="A6144" s="75" t="s">
        <v>8016</v>
      </c>
      <c r="B6144" s="4" t="s">
        <v>8017</v>
      </c>
      <c r="C6144" s="75" t="s">
        <v>5856</v>
      </c>
      <c r="D6144" s="4" t="s">
        <v>25976</v>
      </c>
      <c r="E6144" s="81">
        <v>9801.2999999999993</v>
      </c>
      <c r="F6144" s="77">
        <v>0</v>
      </c>
      <c r="H6144" s="77">
        <v>0</v>
      </c>
    </row>
    <row r="6145" spans="1:8" ht="19.899999999999999" hidden="1" customHeight="1">
      <c r="A6145" s="75" t="s">
        <v>8018</v>
      </c>
      <c r="B6145" s="4" t="s">
        <v>8019</v>
      </c>
      <c r="C6145" s="75" t="s">
        <v>5856</v>
      </c>
      <c r="D6145" s="4" t="s">
        <v>25976</v>
      </c>
      <c r="E6145" s="81">
        <v>9990.17</v>
      </c>
      <c r="F6145" s="77">
        <v>0</v>
      </c>
      <c r="H6145" s="77">
        <v>0</v>
      </c>
    </row>
    <row r="6146" spans="1:8" ht="19.899999999999999" hidden="1" customHeight="1">
      <c r="A6146" s="75" t="s">
        <v>8020</v>
      </c>
      <c r="B6146" s="4" t="s">
        <v>8021</v>
      </c>
      <c r="C6146" s="75" t="s">
        <v>5856</v>
      </c>
      <c r="D6146" s="4" t="s">
        <v>25976</v>
      </c>
      <c r="E6146" s="81">
        <v>10480.299999999999</v>
      </c>
      <c r="F6146" s="77">
        <v>0</v>
      </c>
      <c r="H6146" s="77">
        <v>0</v>
      </c>
    </row>
    <row r="6147" spans="1:8" ht="19.899999999999999" hidden="1" customHeight="1">
      <c r="A6147" s="75" t="s">
        <v>8022</v>
      </c>
      <c r="B6147" s="4" t="s">
        <v>8023</v>
      </c>
      <c r="C6147" s="75" t="s">
        <v>5856</v>
      </c>
      <c r="D6147" s="4" t="s">
        <v>25976</v>
      </c>
      <c r="E6147" s="81">
        <v>6648.54</v>
      </c>
      <c r="F6147" s="77">
        <v>0</v>
      </c>
      <c r="H6147" s="77">
        <v>0</v>
      </c>
    </row>
    <row r="6148" spans="1:8" ht="19.899999999999999" hidden="1" customHeight="1">
      <c r="A6148" s="75" t="s">
        <v>8024</v>
      </c>
      <c r="B6148" s="4" t="s">
        <v>8025</v>
      </c>
      <c r="C6148" s="75" t="s">
        <v>5856</v>
      </c>
      <c r="D6148" s="4" t="s">
        <v>25976</v>
      </c>
      <c r="E6148" s="81">
        <v>8039.12</v>
      </c>
      <c r="F6148" s="77">
        <v>0</v>
      </c>
      <c r="H6148" s="77">
        <v>0</v>
      </c>
    </row>
    <row r="6149" spans="1:8" ht="19.899999999999999" hidden="1" customHeight="1">
      <c r="A6149" s="75" t="s">
        <v>8026</v>
      </c>
      <c r="B6149" s="4" t="s">
        <v>8027</v>
      </c>
      <c r="C6149" s="75" t="s">
        <v>5856</v>
      </c>
      <c r="D6149" s="4" t="s">
        <v>25976</v>
      </c>
      <c r="E6149" s="81">
        <v>8299.9500000000007</v>
      </c>
      <c r="F6149" s="77">
        <v>0</v>
      </c>
      <c r="H6149" s="77">
        <v>0</v>
      </c>
    </row>
    <row r="6150" spans="1:8" ht="19.899999999999999" hidden="1" customHeight="1">
      <c r="A6150" s="75" t="s">
        <v>8028</v>
      </c>
      <c r="B6150" s="4" t="s">
        <v>8029</v>
      </c>
      <c r="C6150" s="75" t="s">
        <v>5856</v>
      </c>
      <c r="D6150" s="4" t="s">
        <v>25976</v>
      </c>
      <c r="E6150" s="81">
        <v>9429.73</v>
      </c>
      <c r="F6150" s="77">
        <v>0</v>
      </c>
      <c r="H6150" s="77">
        <v>0</v>
      </c>
    </row>
    <row r="6151" spans="1:8" ht="19.899999999999999" hidden="1" customHeight="1">
      <c r="A6151" s="75" t="s">
        <v>8030</v>
      </c>
      <c r="B6151" s="4" t="s">
        <v>8031</v>
      </c>
      <c r="C6151" s="75" t="s">
        <v>5856</v>
      </c>
      <c r="D6151" s="4" t="s">
        <v>25976</v>
      </c>
      <c r="E6151" s="81">
        <v>9951.24</v>
      </c>
      <c r="F6151" s="77">
        <v>0</v>
      </c>
      <c r="H6151" s="77">
        <v>0</v>
      </c>
    </row>
    <row r="6152" spans="1:8" ht="19.899999999999999" hidden="1" customHeight="1">
      <c r="A6152" s="75" t="s">
        <v>8032</v>
      </c>
      <c r="B6152" s="4" t="s">
        <v>8033</v>
      </c>
      <c r="C6152" s="75" t="s">
        <v>5856</v>
      </c>
      <c r="D6152" s="4" t="s">
        <v>25976</v>
      </c>
      <c r="E6152" s="81">
        <v>11646.26</v>
      </c>
      <c r="F6152" s="77">
        <v>0</v>
      </c>
      <c r="H6152" s="77">
        <v>0</v>
      </c>
    </row>
    <row r="6153" spans="1:8" ht="19.899999999999999" hidden="1" customHeight="1">
      <c r="A6153" s="75" t="s">
        <v>8034</v>
      </c>
      <c r="B6153" s="4" t="s">
        <v>8035</v>
      </c>
      <c r="C6153" s="75" t="s">
        <v>5856</v>
      </c>
      <c r="D6153" s="4" t="s">
        <v>25976</v>
      </c>
      <c r="E6153" s="81">
        <v>13297.08</v>
      </c>
      <c r="F6153" s="77">
        <v>0</v>
      </c>
      <c r="H6153" s="77">
        <v>0</v>
      </c>
    </row>
    <row r="6154" spans="1:8" ht="19.899999999999999" hidden="1" customHeight="1">
      <c r="A6154" s="75" t="s">
        <v>8036</v>
      </c>
      <c r="B6154" s="4" t="s">
        <v>8037</v>
      </c>
      <c r="C6154" s="75" t="s">
        <v>5856</v>
      </c>
      <c r="D6154" s="4" t="s">
        <v>25976</v>
      </c>
      <c r="E6154" s="81">
        <v>14123.04</v>
      </c>
      <c r="F6154" s="77">
        <v>0</v>
      </c>
      <c r="H6154" s="77">
        <v>0</v>
      </c>
    </row>
    <row r="6155" spans="1:8" ht="19.899999999999999" hidden="1" customHeight="1">
      <c r="A6155" s="75" t="s">
        <v>8038</v>
      </c>
      <c r="B6155" s="4" t="s">
        <v>8039</v>
      </c>
      <c r="C6155" s="75" t="s">
        <v>5856</v>
      </c>
      <c r="D6155" s="4" t="s">
        <v>25976</v>
      </c>
      <c r="E6155" s="81">
        <v>14949.01</v>
      </c>
      <c r="F6155" s="77">
        <v>0</v>
      </c>
      <c r="H6155" s="77">
        <v>0</v>
      </c>
    </row>
    <row r="6156" spans="1:8" ht="19.899999999999999" hidden="1" customHeight="1">
      <c r="A6156" s="75" t="s">
        <v>8040</v>
      </c>
      <c r="B6156" s="4" t="s">
        <v>8041</v>
      </c>
      <c r="C6156" s="75" t="s">
        <v>5856</v>
      </c>
      <c r="D6156" s="4" t="s">
        <v>25976</v>
      </c>
      <c r="E6156" s="81">
        <v>16035.62</v>
      </c>
      <c r="F6156" s="77">
        <v>0</v>
      </c>
      <c r="H6156" s="77">
        <v>0</v>
      </c>
    </row>
    <row r="6157" spans="1:8" ht="19.899999999999999" hidden="1" customHeight="1">
      <c r="A6157" s="75" t="s">
        <v>8042</v>
      </c>
      <c r="B6157" s="4" t="s">
        <v>8043</v>
      </c>
      <c r="C6157" s="75" t="s">
        <v>5856</v>
      </c>
      <c r="D6157" s="4" t="s">
        <v>25976</v>
      </c>
      <c r="E6157" s="81">
        <v>16600.439999999999</v>
      </c>
      <c r="F6157" s="77">
        <v>0</v>
      </c>
      <c r="H6157" s="77">
        <v>0</v>
      </c>
    </row>
    <row r="6158" spans="1:8" ht="19.899999999999999" hidden="1" customHeight="1">
      <c r="A6158" s="75" t="s">
        <v>8044</v>
      </c>
      <c r="B6158" s="4" t="s">
        <v>8045</v>
      </c>
      <c r="C6158" s="75" t="s">
        <v>5856</v>
      </c>
      <c r="D6158" s="4" t="s">
        <v>25976</v>
      </c>
      <c r="E6158" s="81">
        <v>18295.46</v>
      </c>
      <c r="F6158" s="77">
        <v>0</v>
      </c>
      <c r="H6158" s="77">
        <v>0</v>
      </c>
    </row>
    <row r="6159" spans="1:8" ht="19.899999999999999" hidden="1" customHeight="1">
      <c r="A6159" s="75" t="s">
        <v>8046</v>
      </c>
      <c r="B6159" s="4" t="s">
        <v>8047</v>
      </c>
      <c r="C6159" s="75" t="s">
        <v>5856</v>
      </c>
      <c r="D6159" s="4" t="s">
        <v>25976</v>
      </c>
      <c r="E6159" s="81">
        <v>19945.63</v>
      </c>
      <c r="F6159" s="77">
        <v>0</v>
      </c>
      <c r="H6159" s="77">
        <v>0</v>
      </c>
    </row>
    <row r="6160" spans="1:8" ht="19.899999999999999" hidden="1" customHeight="1">
      <c r="A6160" s="75" t="s">
        <v>8048</v>
      </c>
      <c r="B6160" s="4" t="s">
        <v>8049</v>
      </c>
      <c r="C6160" s="75" t="s">
        <v>5856</v>
      </c>
      <c r="D6160" s="4" t="s">
        <v>25976</v>
      </c>
      <c r="E6160" s="81">
        <v>25616.92</v>
      </c>
      <c r="F6160" s="77">
        <v>0</v>
      </c>
      <c r="H6160" s="77">
        <v>0</v>
      </c>
    </row>
    <row r="6161" spans="1:8" ht="19.899999999999999" hidden="1" customHeight="1">
      <c r="A6161" s="75" t="s">
        <v>8050</v>
      </c>
      <c r="B6161" s="4" t="s">
        <v>8051</v>
      </c>
      <c r="C6161" s="75" t="s">
        <v>5856</v>
      </c>
      <c r="D6161" s="4" t="s">
        <v>25976</v>
      </c>
      <c r="E6161" s="81">
        <v>26340.23</v>
      </c>
      <c r="F6161" s="77">
        <v>0</v>
      </c>
      <c r="H6161" s="77">
        <v>0</v>
      </c>
    </row>
    <row r="6162" spans="1:8" ht="19.899999999999999" hidden="1" customHeight="1">
      <c r="A6162" s="75" t="s">
        <v>8052</v>
      </c>
      <c r="B6162" s="4" t="s">
        <v>8053</v>
      </c>
      <c r="C6162" s="75" t="s">
        <v>5856</v>
      </c>
      <c r="D6162" s="4" t="s">
        <v>25976</v>
      </c>
      <c r="E6162" s="81">
        <v>31858.59</v>
      </c>
      <c r="F6162" s="77">
        <v>0</v>
      </c>
      <c r="H6162" s="77">
        <v>0</v>
      </c>
    </row>
    <row r="6163" spans="1:8" ht="19.899999999999999" hidden="1" customHeight="1">
      <c r="A6163" s="75" t="s">
        <v>8054</v>
      </c>
      <c r="B6163" s="4" t="s">
        <v>8055</v>
      </c>
      <c r="C6163" s="75" t="s">
        <v>5856</v>
      </c>
      <c r="D6163" s="4" t="s">
        <v>25976</v>
      </c>
      <c r="E6163" s="81">
        <v>34137.81</v>
      </c>
      <c r="F6163" s="77">
        <v>0</v>
      </c>
      <c r="H6163" s="77">
        <v>0</v>
      </c>
    </row>
    <row r="6164" spans="1:8" ht="19.899999999999999" hidden="1" customHeight="1">
      <c r="A6164" s="75" t="s">
        <v>8056</v>
      </c>
      <c r="B6164" s="4" t="s">
        <v>8057</v>
      </c>
      <c r="C6164" s="75" t="s">
        <v>5856</v>
      </c>
      <c r="D6164" s="4" t="s">
        <v>25976</v>
      </c>
      <c r="E6164" s="81">
        <v>41744.769999999997</v>
      </c>
      <c r="F6164" s="77">
        <v>0</v>
      </c>
      <c r="H6164" s="77">
        <v>0</v>
      </c>
    </row>
    <row r="6165" spans="1:8" ht="19.899999999999999" hidden="1" customHeight="1">
      <c r="A6165" s="75" t="s">
        <v>8058</v>
      </c>
      <c r="B6165" s="4" t="s">
        <v>8059</v>
      </c>
      <c r="C6165" s="75" t="s">
        <v>5856</v>
      </c>
      <c r="D6165" s="4" t="s">
        <v>25976</v>
      </c>
      <c r="E6165" s="81">
        <v>53581.04</v>
      </c>
      <c r="F6165" s="77">
        <v>0</v>
      </c>
      <c r="H6165" s="77">
        <v>0</v>
      </c>
    </row>
    <row r="6166" spans="1:8" ht="19.899999999999999" hidden="1" customHeight="1">
      <c r="A6166" s="75" t="s">
        <v>8060</v>
      </c>
      <c r="B6166" s="4" t="s">
        <v>8061</v>
      </c>
      <c r="C6166" s="75" t="s">
        <v>5856</v>
      </c>
      <c r="D6166" s="4" t="s">
        <v>25976</v>
      </c>
      <c r="E6166" s="81">
        <v>56728.02</v>
      </c>
      <c r="F6166" s="77">
        <v>0</v>
      </c>
      <c r="H6166" s="77">
        <v>0</v>
      </c>
    </row>
    <row r="6167" spans="1:8" ht="19.899999999999999" hidden="1" customHeight="1">
      <c r="A6167" s="75" t="s">
        <v>8062</v>
      </c>
      <c r="B6167" s="4" t="s">
        <v>8063</v>
      </c>
      <c r="C6167" s="75" t="s">
        <v>5856</v>
      </c>
      <c r="D6167" s="4" t="s">
        <v>25976</v>
      </c>
      <c r="E6167" s="81">
        <v>59858.879999999997</v>
      </c>
      <c r="F6167" s="77">
        <v>0</v>
      </c>
      <c r="H6167" s="77">
        <v>0</v>
      </c>
    </row>
    <row r="6168" spans="1:8" ht="19.899999999999999" hidden="1" customHeight="1">
      <c r="A6168" s="75" t="s">
        <v>8064</v>
      </c>
      <c r="B6168" s="4" t="s">
        <v>8065</v>
      </c>
      <c r="C6168" s="75" t="s">
        <v>5803</v>
      </c>
      <c r="D6168" s="4" t="s">
        <v>25976</v>
      </c>
      <c r="E6168" s="81">
        <v>72834.97</v>
      </c>
      <c r="F6168" s="77">
        <v>0</v>
      </c>
      <c r="H6168" s="77">
        <v>0</v>
      </c>
    </row>
    <row r="6169" spans="1:8" ht="19.899999999999999" hidden="1" customHeight="1">
      <c r="A6169" s="75" t="s">
        <v>8066</v>
      </c>
      <c r="B6169" s="4" t="s">
        <v>8067</v>
      </c>
      <c r="C6169" s="75" t="s">
        <v>5803</v>
      </c>
      <c r="D6169" s="4" t="s">
        <v>25976</v>
      </c>
      <c r="E6169" s="81">
        <v>77027.39</v>
      </c>
      <c r="F6169" s="77">
        <v>0</v>
      </c>
      <c r="H6169" s="77">
        <v>0</v>
      </c>
    </row>
    <row r="6170" spans="1:8" ht="19.899999999999999" hidden="1" customHeight="1">
      <c r="A6170" s="75" t="s">
        <v>8068</v>
      </c>
      <c r="B6170" s="4" t="s">
        <v>8069</v>
      </c>
      <c r="C6170" s="75" t="s">
        <v>5803</v>
      </c>
      <c r="D6170" s="4" t="s">
        <v>25976</v>
      </c>
      <c r="E6170" s="81">
        <v>81125.52</v>
      </c>
      <c r="F6170" s="77">
        <v>0</v>
      </c>
      <c r="H6170" s="77">
        <v>0</v>
      </c>
    </row>
    <row r="6171" spans="1:8" ht="19.899999999999999" hidden="1" customHeight="1">
      <c r="A6171" s="75" t="s">
        <v>8070</v>
      </c>
      <c r="B6171" s="4" t="s">
        <v>8071</v>
      </c>
      <c r="C6171" s="75" t="s">
        <v>5803</v>
      </c>
      <c r="D6171" s="4" t="s">
        <v>25976</v>
      </c>
      <c r="E6171" s="81">
        <v>0.98</v>
      </c>
      <c r="F6171" s="77">
        <v>0</v>
      </c>
      <c r="H6171" s="77">
        <v>0</v>
      </c>
    </row>
    <row r="6172" spans="1:8" ht="19.899999999999999" hidden="1" customHeight="1">
      <c r="A6172" s="75" t="s">
        <v>8072</v>
      </c>
      <c r="B6172" s="4" t="s">
        <v>8073</v>
      </c>
      <c r="C6172" s="75" t="s">
        <v>5856</v>
      </c>
      <c r="D6172" s="4" t="s">
        <v>25976</v>
      </c>
      <c r="E6172" s="81">
        <v>2641.57</v>
      </c>
      <c r="F6172" s="77">
        <v>0</v>
      </c>
      <c r="H6172" s="77">
        <v>0</v>
      </c>
    </row>
    <row r="6173" spans="1:8" ht="19.899999999999999" hidden="1" customHeight="1">
      <c r="A6173" s="75" t="s">
        <v>8074</v>
      </c>
      <c r="B6173" s="4" t="s">
        <v>8075</v>
      </c>
      <c r="C6173" s="75" t="s">
        <v>5856</v>
      </c>
      <c r="D6173" s="4" t="s">
        <v>25976</v>
      </c>
      <c r="E6173" s="81">
        <v>2762.42</v>
      </c>
      <c r="F6173" s="77">
        <v>0</v>
      </c>
      <c r="H6173" s="77">
        <v>0</v>
      </c>
    </row>
    <row r="6174" spans="1:8" ht="19.899999999999999" hidden="1" customHeight="1">
      <c r="A6174" s="75" t="s">
        <v>8076</v>
      </c>
      <c r="B6174" s="4" t="s">
        <v>8077</v>
      </c>
      <c r="C6174" s="75" t="s">
        <v>5856</v>
      </c>
      <c r="D6174" s="4" t="s">
        <v>25976</v>
      </c>
      <c r="E6174" s="81">
        <v>2865.23</v>
      </c>
      <c r="F6174" s="77">
        <v>0</v>
      </c>
      <c r="H6174" s="77">
        <v>0</v>
      </c>
    </row>
    <row r="6175" spans="1:8" ht="19.899999999999999" hidden="1" customHeight="1">
      <c r="A6175" s="75" t="s">
        <v>8078</v>
      </c>
      <c r="B6175" s="4" t="s">
        <v>8079</v>
      </c>
      <c r="C6175" s="75" t="s">
        <v>5856</v>
      </c>
      <c r="D6175" s="4" t="s">
        <v>25976</v>
      </c>
      <c r="E6175" s="81">
        <v>2969.22</v>
      </c>
      <c r="F6175" s="77">
        <v>0</v>
      </c>
      <c r="H6175" s="77">
        <v>0</v>
      </c>
    </row>
    <row r="6176" spans="1:8" ht="19.899999999999999" hidden="1" customHeight="1">
      <c r="A6176" s="75" t="s">
        <v>8080</v>
      </c>
      <c r="B6176" s="4" t="s">
        <v>8081</v>
      </c>
      <c r="C6176" s="75" t="s">
        <v>5856</v>
      </c>
      <c r="D6176" s="4" t="s">
        <v>25976</v>
      </c>
      <c r="E6176" s="81">
        <v>3543.14</v>
      </c>
      <c r="F6176" s="77">
        <v>0</v>
      </c>
      <c r="H6176" s="77">
        <v>0</v>
      </c>
    </row>
    <row r="6177" spans="1:8" ht="19.899999999999999" hidden="1" customHeight="1">
      <c r="A6177" s="75" t="s">
        <v>8082</v>
      </c>
      <c r="B6177" s="4" t="s">
        <v>8083</v>
      </c>
      <c r="C6177" s="75" t="s">
        <v>5856</v>
      </c>
      <c r="D6177" s="4" t="s">
        <v>25976</v>
      </c>
      <c r="E6177" s="81">
        <v>3700.51</v>
      </c>
      <c r="F6177" s="77">
        <v>0</v>
      </c>
      <c r="H6177" s="77">
        <v>0</v>
      </c>
    </row>
    <row r="6178" spans="1:8" ht="19.899999999999999" hidden="1" customHeight="1">
      <c r="A6178" s="75" t="s">
        <v>8084</v>
      </c>
      <c r="B6178" s="4" t="s">
        <v>8085</v>
      </c>
      <c r="C6178" s="75" t="s">
        <v>5856</v>
      </c>
      <c r="D6178" s="4" t="s">
        <v>25976</v>
      </c>
      <c r="E6178" s="81">
        <v>3877.26</v>
      </c>
      <c r="F6178" s="77">
        <v>0</v>
      </c>
      <c r="H6178" s="77">
        <v>0</v>
      </c>
    </row>
    <row r="6179" spans="1:8" ht="19.899999999999999" hidden="1" customHeight="1">
      <c r="A6179" s="75" t="s">
        <v>8086</v>
      </c>
      <c r="B6179" s="4" t="s">
        <v>8087</v>
      </c>
      <c r="C6179" s="75" t="s">
        <v>5856</v>
      </c>
      <c r="D6179" s="4" t="s">
        <v>25976</v>
      </c>
      <c r="E6179" s="81">
        <v>3670.21</v>
      </c>
      <c r="F6179" s="77">
        <v>0</v>
      </c>
      <c r="H6179" s="77">
        <v>0</v>
      </c>
    </row>
    <row r="6180" spans="1:8" ht="19.899999999999999" hidden="1" customHeight="1">
      <c r="A6180" s="75" t="s">
        <v>8088</v>
      </c>
      <c r="B6180" s="4" t="s">
        <v>8089</v>
      </c>
      <c r="C6180" s="75" t="s">
        <v>5856</v>
      </c>
      <c r="D6180" s="4" t="s">
        <v>25976</v>
      </c>
      <c r="E6180" s="81">
        <v>3787.96</v>
      </c>
      <c r="F6180" s="77">
        <v>0</v>
      </c>
      <c r="H6180" s="77">
        <v>0</v>
      </c>
    </row>
    <row r="6181" spans="1:8" ht="19.899999999999999" hidden="1" customHeight="1">
      <c r="A6181" s="75" t="s">
        <v>8090</v>
      </c>
      <c r="B6181" s="4" t="s">
        <v>8091</v>
      </c>
      <c r="C6181" s="75" t="s">
        <v>5856</v>
      </c>
      <c r="D6181" s="4" t="s">
        <v>25976</v>
      </c>
      <c r="E6181" s="81">
        <v>3851.5</v>
      </c>
      <c r="F6181" s="77">
        <v>0</v>
      </c>
      <c r="H6181" s="77">
        <v>0</v>
      </c>
    </row>
    <row r="6182" spans="1:8" ht="19.899999999999999" hidden="1" customHeight="1">
      <c r="A6182" s="75" t="s">
        <v>8092</v>
      </c>
      <c r="B6182" s="4" t="s">
        <v>8093</v>
      </c>
      <c r="C6182" s="75" t="s">
        <v>5856</v>
      </c>
      <c r="D6182" s="4" t="s">
        <v>25976</v>
      </c>
      <c r="E6182" s="81">
        <v>4417.8100000000004</v>
      </c>
      <c r="F6182" s="77">
        <v>0</v>
      </c>
      <c r="H6182" s="77">
        <v>0</v>
      </c>
    </row>
    <row r="6183" spans="1:8" ht="19.899999999999999" hidden="1" customHeight="1">
      <c r="A6183" s="75" t="s">
        <v>8094</v>
      </c>
      <c r="B6183" s="4" t="s">
        <v>8095</v>
      </c>
      <c r="C6183" s="75" t="s">
        <v>5856</v>
      </c>
      <c r="D6183" s="4" t="s">
        <v>25976</v>
      </c>
      <c r="E6183" s="81">
        <v>4641.1400000000003</v>
      </c>
      <c r="F6183" s="77">
        <v>0</v>
      </c>
      <c r="H6183" s="77">
        <v>0</v>
      </c>
    </row>
    <row r="6184" spans="1:8" ht="19.899999999999999" hidden="1" customHeight="1">
      <c r="A6184" s="75" t="s">
        <v>8096</v>
      </c>
      <c r="B6184" s="4" t="s">
        <v>8097</v>
      </c>
      <c r="C6184" s="75" t="s">
        <v>5856</v>
      </c>
      <c r="D6184" s="4" t="s">
        <v>25976</v>
      </c>
      <c r="E6184" s="81">
        <v>4662.47</v>
      </c>
      <c r="F6184" s="77">
        <v>0</v>
      </c>
      <c r="H6184" s="77">
        <v>0</v>
      </c>
    </row>
    <row r="6185" spans="1:8" ht="19.899999999999999" hidden="1" customHeight="1">
      <c r="A6185" s="75" t="s">
        <v>8098</v>
      </c>
      <c r="B6185" s="4" t="s">
        <v>8099</v>
      </c>
      <c r="C6185" s="75" t="s">
        <v>5856</v>
      </c>
      <c r="D6185" s="4" t="s">
        <v>25976</v>
      </c>
      <c r="E6185" s="81">
        <v>5056.7</v>
      </c>
      <c r="F6185" s="77">
        <v>0</v>
      </c>
      <c r="H6185" s="77">
        <v>0</v>
      </c>
    </row>
    <row r="6186" spans="1:8" ht="19.899999999999999" hidden="1" customHeight="1">
      <c r="A6186" s="75" t="s">
        <v>8100</v>
      </c>
      <c r="B6186" s="4" t="s">
        <v>8101</v>
      </c>
      <c r="C6186" s="75" t="s">
        <v>5856</v>
      </c>
      <c r="D6186" s="4" t="s">
        <v>25976</v>
      </c>
      <c r="E6186" s="81">
        <v>4063.63</v>
      </c>
      <c r="F6186" s="77">
        <v>0</v>
      </c>
      <c r="H6186" s="77">
        <v>0</v>
      </c>
    </row>
    <row r="6187" spans="1:8" ht="19.899999999999999" hidden="1" customHeight="1">
      <c r="A6187" s="75" t="s">
        <v>8102</v>
      </c>
      <c r="B6187" s="4" t="s">
        <v>8103</v>
      </c>
      <c r="C6187" s="75" t="s">
        <v>5856</v>
      </c>
      <c r="D6187" s="4" t="s">
        <v>25976</v>
      </c>
      <c r="E6187" s="81">
        <v>4598.95</v>
      </c>
      <c r="F6187" s="77">
        <v>0</v>
      </c>
      <c r="H6187" s="77">
        <v>0</v>
      </c>
    </row>
    <row r="6188" spans="1:8" ht="19.899999999999999" hidden="1" customHeight="1">
      <c r="A6188" s="75" t="s">
        <v>8104</v>
      </c>
      <c r="B6188" s="4" t="s">
        <v>8105</v>
      </c>
      <c r="C6188" s="75" t="s">
        <v>5856</v>
      </c>
      <c r="D6188" s="4" t="s">
        <v>25976</v>
      </c>
      <c r="E6188" s="81">
        <v>5499.61</v>
      </c>
      <c r="F6188" s="77">
        <v>0</v>
      </c>
      <c r="H6188" s="77">
        <v>0</v>
      </c>
    </row>
    <row r="6189" spans="1:8" ht="19.899999999999999" hidden="1" customHeight="1">
      <c r="A6189" s="75" t="s">
        <v>8106</v>
      </c>
      <c r="B6189" s="4" t="s">
        <v>8107</v>
      </c>
      <c r="C6189" s="75" t="s">
        <v>5856</v>
      </c>
      <c r="D6189" s="4" t="s">
        <v>25976</v>
      </c>
      <c r="E6189" s="81">
        <v>5693.35</v>
      </c>
      <c r="F6189" s="77">
        <v>0</v>
      </c>
      <c r="H6189" s="77">
        <v>0</v>
      </c>
    </row>
    <row r="6190" spans="1:8" ht="19.899999999999999" hidden="1" customHeight="1">
      <c r="A6190" s="75" t="s">
        <v>8108</v>
      </c>
      <c r="B6190" s="4" t="s">
        <v>8109</v>
      </c>
      <c r="C6190" s="75" t="s">
        <v>5856</v>
      </c>
      <c r="D6190" s="4" t="s">
        <v>25976</v>
      </c>
      <c r="E6190" s="81">
        <v>5995.03</v>
      </c>
      <c r="F6190" s="77">
        <v>0</v>
      </c>
      <c r="H6190" s="77">
        <v>0</v>
      </c>
    </row>
    <row r="6191" spans="1:8" ht="19.899999999999999" hidden="1" customHeight="1">
      <c r="A6191" s="75" t="s">
        <v>8110</v>
      </c>
      <c r="B6191" s="4" t="s">
        <v>8111</v>
      </c>
      <c r="C6191" s="75" t="s">
        <v>5856</v>
      </c>
      <c r="D6191" s="4" t="s">
        <v>25976</v>
      </c>
      <c r="E6191" s="81">
        <v>6958.44</v>
      </c>
      <c r="F6191" s="77">
        <v>0</v>
      </c>
      <c r="H6191" s="77">
        <v>0</v>
      </c>
    </row>
    <row r="6192" spans="1:8" ht="19.899999999999999" hidden="1" customHeight="1">
      <c r="A6192" s="75" t="s">
        <v>8112</v>
      </c>
      <c r="B6192" s="4" t="s">
        <v>8113</v>
      </c>
      <c r="C6192" s="75" t="s">
        <v>5856</v>
      </c>
      <c r="D6192" s="4" t="s">
        <v>25976</v>
      </c>
      <c r="E6192" s="81">
        <v>7225.92</v>
      </c>
      <c r="F6192" s="77">
        <v>0</v>
      </c>
      <c r="H6192" s="77">
        <v>0</v>
      </c>
    </row>
    <row r="6193" spans="1:8" ht="19.899999999999999" hidden="1" customHeight="1">
      <c r="A6193" s="75" t="s">
        <v>8114</v>
      </c>
      <c r="B6193" s="4" t="s">
        <v>8115</v>
      </c>
      <c r="C6193" s="75" t="s">
        <v>5856</v>
      </c>
      <c r="D6193" s="4" t="s">
        <v>25976</v>
      </c>
      <c r="E6193" s="81">
        <v>6061.09</v>
      </c>
      <c r="F6193" s="77">
        <v>0</v>
      </c>
      <c r="H6193" s="77">
        <v>0</v>
      </c>
    </row>
    <row r="6194" spans="1:8" ht="19.899999999999999" hidden="1" customHeight="1">
      <c r="A6194" s="75" t="s">
        <v>8116</v>
      </c>
      <c r="B6194" s="4" t="s">
        <v>8117</v>
      </c>
      <c r="C6194" s="75" t="s">
        <v>5856</v>
      </c>
      <c r="D6194" s="4" t="s">
        <v>25976</v>
      </c>
      <c r="E6194" s="81">
        <v>6540.72</v>
      </c>
      <c r="F6194" s="77">
        <v>0</v>
      </c>
      <c r="H6194" s="77">
        <v>0</v>
      </c>
    </row>
    <row r="6195" spans="1:8" ht="19.899999999999999" hidden="1" customHeight="1">
      <c r="A6195" s="75" t="s">
        <v>8118</v>
      </c>
      <c r="B6195" s="4" t="s">
        <v>8119</v>
      </c>
      <c r="C6195" s="75" t="s">
        <v>5856</v>
      </c>
      <c r="D6195" s="4" t="s">
        <v>25976</v>
      </c>
      <c r="E6195" s="81">
        <v>7260.63</v>
      </c>
      <c r="F6195" s="77">
        <v>0</v>
      </c>
      <c r="H6195" s="77">
        <v>0</v>
      </c>
    </row>
    <row r="6196" spans="1:8" ht="19.899999999999999" hidden="1" customHeight="1">
      <c r="A6196" s="75" t="s">
        <v>8120</v>
      </c>
      <c r="B6196" s="4" t="s">
        <v>8121</v>
      </c>
      <c r="C6196" s="75" t="s">
        <v>5856</v>
      </c>
      <c r="D6196" s="4" t="s">
        <v>25976</v>
      </c>
      <c r="E6196" s="81">
        <v>7539.74</v>
      </c>
      <c r="F6196" s="77">
        <v>0</v>
      </c>
      <c r="H6196" s="77">
        <v>0</v>
      </c>
    </row>
    <row r="6197" spans="1:8" ht="19.899999999999999" hidden="1" customHeight="1">
      <c r="A6197" s="75" t="s">
        <v>8122</v>
      </c>
      <c r="B6197" s="4" t="s">
        <v>8123</v>
      </c>
      <c r="C6197" s="75" t="s">
        <v>5856</v>
      </c>
      <c r="D6197" s="4" t="s">
        <v>25976</v>
      </c>
      <c r="E6197" s="81">
        <v>8042.36</v>
      </c>
      <c r="F6197" s="77">
        <v>0</v>
      </c>
      <c r="H6197" s="77">
        <v>0</v>
      </c>
    </row>
    <row r="6198" spans="1:8" ht="19.899999999999999" hidden="1" customHeight="1">
      <c r="A6198" s="75" t="s">
        <v>8124</v>
      </c>
      <c r="B6198" s="4" t="s">
        <v>8125</v>
      </c>
      <c r="C6198" s="75" t="s">
        <v>5856</v>
      </c>
      <c r="D6198" s="4" t="s">
        <v>25976</v>
      </c>
      <c r="E6198" s="81">
        <v>8193.43</v>
      </c>
      <c r="F6198" s="77">
        <v>0</v>
      </c>
      <c r="H6198" s="77">
        <v>0</v>
      </c>
    </row>
    <row r="6199" spans="1:8" ht="19.899999999999999" hidden="1" customHeight="1">
      <c r="A6199" s="75" t="s">
        <v>8126</v>
      </c>
      <c r="B6199" s="4" t="s">
        <v>8127</v>
      </c>
      <c r="C6199" s="75" t="s">
        <v>5856</v>
      </c>
      <c r="D6199" s="4" t="s">
        <v>25976</v>
      </c>
      <c r="E6199" s="81">
        <v>8396.16</v>
      </c>
      <c r="F6199" s="77">
        <v>0</v>
      </c>
      <c r="H6199" s="77">
        <v>0</v>
      </c>
    </row>
    <row r="6200" spans="1:8" ht="19.899999999999999" hidden="1" customHeight="1">
      <c r="A6200" s="75" t="s">
        <v>8128</v>
      </c>
      <c r="B6200" s="4" t="s">
        <v>8129</v>
      </c>
      <c r="C6200" s="75" t="s">
        <v>5856</v>
      </c>
      <c r="D6200" s="4" t="s">
        <v>25976</v>
      </c>
      <c r="E6200" s="81">
        <v>2345.34</v>
      </c>
      <c r="F6200" s="77">
        <v>0</v>
      </c>
      <c r="H6200" s="77">
        <v>0</v>
      </c>
    </row>
    <row r="6201" spans="1:8" ht="19.899999999999999" hidden="1" customHeight="1">
      <c r="A6201" s="75" t="s">
        <v>8130</v>
      </c>
      <c r="B6201" s="4" t="s">
        <v>8131</v>
      </c>
      <c r="C6201" s="75" t="s">
        <v>5856</v>
      </c>
      <c r="D6201" s="4" t="s">
        <v>25976</v>
      </c>
      <c r="E6201" s="81">
        <v>2542.25</v>
      </c>
      <c r="F6201" s="77">
        <v>0</v>
      </c>
      <c r="H6201" s="77">
        <v>0</v>
      </c>
    </row>
    <row r="6202" spans="1:8" ht="19.899999999999999" hidden="1" customHeight="1">
      <c r="A6202" s="75" t="s">
        <v>8132</v>
      </c>
      <c r="B6202" s="4" t="s">
        <v>8133</v>
      </c>
      <c r="C6202" s="75" t="s">
        <v>5856</v>
      </c>
      <c r="D6202" s="4" t="s">
        <v>25976</v>
      </c>
      <c r="E6202" s="81">
        <v>3616.07</v>
      </c>
      <c r="F6202" s="77">
        <v>0</v>
      </c>
      <c r="H6202" s="77">
        <v>0</v>
      </c>
    </row>
    <row r="6203" spans="1:8" ht="19.899999999999999" hidden="1" customHeight="1">
      <c r="A6203" s="75" t="s">
        <v>8134</v>
      </c>
      <c r="B6203" s="4" t="s">
        <v>8135</v>
      </c>
      <c r="C6203" s="75" t="s">
        <v>5856</v>
      </c>
      <c r="D6203" s="4" t="s">
        <v>25976</v>
      </c>
      <c r="E6203" s="81">
        <v>3868.98</v>
      </c>
      <c r="F6203" s="77">
        <v>0</v>
      </c>
      <c r="H6203" s="77">
        <v>0</v>
      </c>
    </row>
    <row r="6204" spans="1:8" ht="19.899999999999999" hidden="1" customHeight="1">
      <c r="A6204" s="75" t="s">
        <v>8136</v>
      </c>
      <c r="B6204" s="4" t="s">
        <v>8137</v>
      </c>
      <c r="C6204" s="75" t="s">
        <v>5856</v>
      </c>
      <c r="D6204" s="4" t="s">
        <v>25976</v>
      </c>
      <c r="E6204" s="81">
        <v>2841.36</v>
      </c>
      <c r="F6204" s="77">
        <v>0</v>
      </c>
      <c r="H6204" s="77">
        <v>0</v>
      </c>
    </row>
    <row r="6205" spans="1:8" ht="19.899999999999999" hidden="1" customHeight="1">
      <c r="A6205" s="75" t="s">
        <v>8138</v>
      </c>
      <c r="B6205" s="4" t="s">
        <v>8139</v>
      </c>
      <c r="C6205" s="75" t="s">
        <v>5856</v>
      </c>
      <c r="D6205" s="4" t="s">
        <v>25976</v>
      </c>
      <c r="E6205" s="81">
        <v>4134.1899999999996</v>
      </c>
      <c r="F6205" s="77">
        <v>0</v>
      </c>
      <c r="H6205" s="77">
        <v>0</v>
      </c>
    </row>
    <row r="6206" spans="1:8" ht="19.899999999999999" hidden="1" customHeight="1">
      <c r="A6206" s="75" t="s">
        <v>8140</v>
      </c>
      <c r="B6206" s="4" t="s">
        <v>8141</v>
      </c>
      <c r="C6206" s="75" t="s">
        <v>5856</v>
      </c>
      <c r="D6206" s="4" t="s">
        <v>25976</v>
      </c>
      <c r="E6206" s="81">
        <v>4827.3999999999996</v>
      </c>
      <c r="F6206" s="77">
        <v>0</v>
      </c>
      <c r="H6206" s="77">
        <v>0</v>
      </c>
    </row>
    <row r="6207" spans="1:8" ht="19.899999999999999" hidden="1" customHeight="1">
      <c r="A6207" s="75" t="s">
        <v>8142</v>
      </c>
      <c r="B6207" s="4" t="s">
        <v>8143</v>
      </c>
      <c r="C6207" s="75" t="s">
        <v>5856</v>
      </c>
      <c r="D6207" s="4" t="s">
        <v>25976</v>
      </c>
      <c r="E6207" s="81">
        <v>3373.01</v>
      </c>
      <c r="F6207" s="77">
        <v>0</v>
      </c>
      <c r="H6207" s="77">
        <v>0</v>
      </c>
    </row>
    <row r="6208" spans="1:8" ht="19.899999999999999" hidden="1" customHeight="1">
      <c r="A6208" s="75" t="s">
        <v>8144</v>
      </c>
      <c r="B6208" s="4" t="s">
        <v>8145</v>
      </c>
      <c r="C6208" s="75" t="s">
        <v>5856</v>
      </c>
      <c r="D6208" s="4" t="s">
        <v>25976</v>
      </c>
      <c r="E6208" s="81">
        <v>4695.62</v>
      </c>
      <c r="F6208" s="77">
        <v>0</v>
      </c>
      <c r="H6208" s="77">
        <v>0</v>
      </c>
    </row>
    <row r="6209" spans="1:8" ht="19.899999999999999" hidden="1" customHeight="1">
      <c r="A6209" s="75" t="s">
        <v>8146</v>
      </c>
      <c r="B6209" s="4" t="s">
        <v>8147</v>
      </c>
      <c r="C6209" s="75" t="s">
        <v>5856</v>
      </c>
      <c r="D6209" s="4" t="s">
        <v>25976</v>
      </c>
      <c r="E6209" s="81">
        <v>4770.5</v>
      </c>
      <c r="F6209" s="77">
        <v>0</v>
      </c>
      <c r="H6209" s="77">
        <v>0</v>
      </c>
    </row>
    <row r="6210" spans="1:8" ht="19.899999999999999" hidden="1" customHeight="1">
      <c r="A6210" s="75" t="s">
        <v>8148</v>
      </c>
      <c r="B6210" s="4" t="s">
        <v>8149</v>
      </c>
      <c r="C6210" s="75" t="s">
        <v>5803</v>
      </c>
      <c r="D6210" s="4" t="s">
        <v>25976</v>
      </c>
      <c r="E6210" s="81">
        <v>7990.36</v>
      </c>
      <c r="F6210" s="77">
        <v>0</v>
      </c>
      <c r="H6210" s="77">
        <v>0</v>
      </c>
    </row>
    <row r="6211" spans="1:8" ht="19.899999999999999" hidden="1" customHeight="1">
      <c r="A6211" s="75" t="s">
        <v>8150</v>
      </c>
      <c r="B6211" s="4" t="s">
        <v>8151</v>
      </c>
      <c r="C6211" s="75" t="s">
        <v>5803</v>
      </c>
      <c r="D6211" s="4" t="s">
        <v>25976</v>
      </c>
      <c r="E6211" s="81">
        <v>11180.41</v>
      </c>
      <c r="F6211" s="77">
        <v>0</v>
      </c>
      <c r="H6211" s="77">
        <v>0</v>
      </c>
    </row>
    <row r="6212" spans="1:8" ht="19.899999999999999" hidden="1" customHeight="1">
      <c r="A6212" s="75" t="s">
        <v>8152</v>
      </c>
      <c r="B6212" s="4" t="s">
        <v>8153</v>
      </c>
      <c r="C6212" s="75" t="s">
        <v>5803</v>
      </c>
      <c r="D6212" s="4" t="s">
        <v>25976</v>
      </c>
      <c r="E6212" s="81">
        <v>14730.92</v>
      </c>
      <c r="F6212" s="77">
        <v>0</v>
      </c>
      <c r="H6212" s="77">
        <v>0</v>
      </c>
    </row>
    <row r="6213" spans="1:8" ht="19.899999999999999" hidden="1" customHeight="1">
      <c r="A6213" s="75" t="s">
        <v>8154</v>
      </c>
      <c r="B6213" s="4" t="s">
        <v>8155</v>
      </c>
      <c r="C6213" s="75" t="s">
        <v>5803</v>
      </c>
      <c r="D6213" s="4" t="s">
        <v>25976</v>
      </c>
      <c r="E6213" s="81">
        <v>17650.97</v>
      </c>
      <c r="F6213" s="77">
        <v>0</v>
      </c>
      <c r="H6213" s="77">
        <v>0</v>
      </c>
    </row>
    <row r="6214" spans="1:8" ht="19.899999999999999" hidden="1" customHeight="1">
      <c r="A6214" s="75" t="s">
        <v>8156</v>
      </c>
      <c r="B6214" s="4" t="s">
        <v>8157</v>
      </c>
      <c r="C6214" s="75" t="s">
        <v>5803</v>
      </c>
      <c r="D6214" s="4" t="s">
        <v>25976</v>
      </c>
      <c r="E6214" s="81">
        <v>20414.62</v>
      </c>
      <c r="F6214" s="77">
        <v>0</v>
      </c>
      <c r="H6214" s="77">
        <v>0</v>
      </c>
    </row>
    <row r="6215" spans="1:8" ht="19.899999999999999" hidden="1" customHeight="1">
      <c r="A6215" s="75" t="s">
        <v>8158</v>
      </c>
      <c r="B6215" s="4" t="s">
        <v>8159</v>
      </c>
      <c r="C6215" s="75" t="s">
        <v>5803</v>
      </c>
      <c r="D6215" s="4" t="s">
        <v>25976</v>
      </c>
      <c r="E6215" s="81">
        <v>23111.7</v>
      </c>
      <c r="F6215" s="77">
        <v>0</v>
      </c>
      <c r="H6215" s="77">
        <v>0</v>
      </c>
    </row>
    <row r="6216" spans="1:8" ht="19.899999999999999" hidden="1" customHeight="1">
      <c r="A6216" s="75" t="s">
        <v>8160</v>
      </c>
      <c r="B6216" s="4" t="s">
        <v>8161</v>
      </c>
      <c r="C6216" s="75" t="s">
        <v>5803</v>
      </c>
      <c r="D6216" s="4" t="s">
        <v>25976</v>
      </c>
      <c r="E6216" s="81">
        <v>26236.29</v>
      </c>
      <c r="F6216" s="77">
        <v>0</v>
      </c>
      <c r="H6216" s="77">
        <v>0</v>
      </c>
    </row>
    <row r="6217" spans="1:8" ht="19.899999999999999" hidden="1" customHeight="1">
      <c r="A6217" s="75" t="s">
        <v>8162</v>
      </c>
      <c r="B6217" s="4" t="s">
        <v>8163</v>
      </c>
      <c r="C6217" s="75" t="s">
        <v>5803</v>
      </c>
      <c r="D6217" s="4" t="s">
        <v>25976</v>
      </c>
      <c r="E6217" s="81">
        <v>30317.67</v>
      </c>
      <c r="F6217" s="77">
        <v>0</v>
      </c>
      <c r="H6217" s="77">
        <v>0</v>
      </c>
    </row>
    <row r="6218" spans="1:8" ht="19.899999999999999" hidden="1" customHeight="1">
      <c r="A6218" s="75" t="s">
        <v>8164</v>
      </c>
      <c r="B6218" s="4" t="s">
        <v>8165</v>
      </c>
      <c r="C6218" s="75" t="s">
        <v>5803</v>
      </c>
      <c r="D6218" s="4" t="s">
        <v>25976</v>
      </c>
      <c r="E6218" s="81">
        <v>33770.94</v>
      </c>
      <c r="F6218" s="77">
        <v>0</v>
      </c>
      <c r="H6218" s="77">
        <v>0</v>
      </c>
    </row>
    <row r="6219" spans="1:8" ht="19.899999999999999" hidden="1" customHeight="1">
      <c r="A6219" s="75" t="s">
        <v>8166</v>
      </c>
      <c r="B6219" s="4" t="s">
        <v>8167</v>
      </c>
      <c r="C6219" s="75" t="s">
        <v>5803</v>
      </c>
      <c r="D6219" s="4" t="s">
        <v>25976</v>
      </c>
      <c r="E6219" s="81">
        <v>36538.730000000003</v>
      </c>
      <c r="F6219" s="77">
        <v>0</v>
      </c>
      <c r="H6219" s="77">
        <v>0</v>
      </c>
    </row>
    <row r="6220" spans="1:8" ht="19.899999999999999" hidden="1" customHeight="1">
      <c r="A6220" s="75" t="s">
        <v>8168</v>
      </c>
      <c r="B6220" s="4" t="s">
        <v>8169</v>
      </c>
      <c r="C6220" s="75" t="s">
        <v>5803</v>
      </c>
      <c r="D6220" s="4" t="s">
        <v>25976</v>
      </c>
      <c r="E6220" s="81">
        <v>42418.61</v>
      </c>
      <c r="F6220" s="77">
        <v>0</v>
      </c>
      <c r="H6220" s="77">
        <v>0</v>
      </c>
    </row>
    <row r="6221" spans="1:8" ht="19.899999999999999" hidden="1" customHeight="1">
      <c r="A6221" s="75" t="s">
        <v>8170</v>
      </c>
      <c r="B6221" s="4" t="s">
        <v>8171</v>
      </c>
      <c r="C6221" s="75" t="s">
        <v>5803</v>
      </c>
      <c r="D6221" s="4" t="s">
        <v>25976</v>
      </c>
      <c r="E6221" s="81">
        <v>45849.74</v>
      </c>
      <c r="F6221" s="77">
        <v>0</v>
      </c>
      <c r="H6221" s="77">
        <v>0</v>
      </c>
    </row>
    <row r="6222" spans="1:8" ht="19.899999999999999" hidden="1" customHeight="1">
      <c r="A6222" s="75" t="s">
        <v>8172</v>
      </c>
      <c r="B6222" s="4" t="s">
        <v>8173</v>
      </c>
      <c r="C6222" s="75" t="s">
        <v>5803</v>
      </c>
      <c r="D6222" s="4" t="s">
        <v>25976</v>
      </c>
      <c r="E6222" s="81">
        <v>49370.53</v>
      </c>
      <c r="F6222" s="77">
        <v>0</v>
      </c>
      <c r="H6222" s="77">
        <v>0</v>
      </c>
    </row>
    <row r="6223" spans="1:8" ht="19.899999999999999" hidden="1" customHeight="1">
      <c r="A6223" s="75" t="s">
        <v>8174</v>
      </c>
      <c r="B6223" s="4" t="s">
        <v>8175</v>
      </c>
      <c r="C6223" s="75" t="s">
        <v>5803</v>
      </c>
      <c r="D6223" s="4" t="s">
        <v>25976</v>
      </c>
      <c r="E6223" s="81">
        <v>53260.26</v>
      </c>
      <c r="F6223" s="77">
        <v>0</v>
      </c>
      <c r="H6223" s="77">
        <v>0</v>
      </c>
    </row>
    <row r="6224" spans="1:8" ht="19.899999999999999" hidden="1" customHeight="1">
      <c r="A6224" s="75" t="s">
        <v>8176</v>
      </c>
      <c r="B6224" s="4" t="s">
        <v>8177</v>
      </c>
      <c r="C6224" s="75" t="s">
        <v>5803</v>
      </c>
      <c r="D6224" s="4" t="s">
        <v>25976</v>
      </c>
      <c r="E6224" s="81">
        <v>57304.59</v>
      </c>
      <c r="F6224" s="77">
        <v>0</v>
      </c>
      <c r="H6224" s="77">
        <v>0</v>
      </c>
    </row>
    <row r="6225" spans="1:8" ht="19.899999999999999" hidden="1" customHeight="1">
      <c r="A6225" s="75" t="s">
        <v>8178</v>
      </c>
      <c r="B6225" s="4" t="s">
        <v>8179</v>
      </c>
      <c r="C6225" s="75" t="s">
        <v>5803</v>
      </c>
      <c r="D6225" s="4" t="s">
        <v>25976</v>
      </c>
      <c r="E6225" s="81">
        <v>62502.17</v>
      </c>
      <c r="F6225" s="77">
        <v>0</v>
      </c>
      <c r="H6225" s="77">
        <v>0</v>
      </c>
    </row>
    <row r="6226" spans="1:8" ht="19.899999999999999" hidden="1" customHeight="1">
      <c r="A6226" s="75" t="s">
        <v>8180</v>
      </c>
      <c r="B6226" s="4" t="s">
        <v>8181</v>
      </c>
      <c r="C6226" s="75" t="s">
        <v>5803</v>
      </c>
      <c r="D6226" s="4" t="s">
        <v>25976</v>
      </c>
      <c r="E6226" s="81">
        <v>66050.55</v>
      </c>
      <c r="F6226" s="77">
        <v>0</v>
      </c>
      <c r="H6226" s="77">
        <v>0</v>
      </c>
    </row>
    <row r="6227" spans="1:8" ht="19.899999999999999" hidden="1" customHeight="1">
      <c r="A6227" s="75" t="s">
        <v>8182</v>
      </c>
      <c r="B6227" s="4" t="s">
        <v>8183</v>
      </c>
      <c r="C6227" s="75" t="s">
        <v>5803</v>
      </c>
      <c r="D6227" s="4" t="s">
        <v>25976</v>
      </c>
      <c r="E6227" s="81">
        <v>70088.47</v>
      </c>
      <c r="F6227" s="77">
        <v>0</v>
      </c>
      <c r="H6227" s="77">
        <v>0</v>
      </c>
    </row>
    <row r="6228" spans="1:8" ht="19.899999999999999" hidden="1" customHeight="1">
      <c r="A6228" s="75" t="s">
        <v>8184</v>
      </c>
      <c r="B6228" s="4" t="s">
        <v>8185</v>
      </c>
      <c r="C6228" s="75" t="s">
        <v>5803</v>
      </c>
      <c r="D6228" s="4" t="s">
        <v>25976</v>
      </c>
      <c r="E6228" s="81">
        <v>73591.3</v>
      </c>
      <c r="F6228" s="77">
        <v>0</v>
      </c>
      <c r="H6228" s="77">
        <v>0</v>
      </c>
    </row>
    <row r="6229" spans="1:8" ht="19.899999999999999" hidden="1" customHeight="1">
      <c r="A6229" s="75" t="s">
        <v>8186</v>
      </c>
      <c r="B6229" s="4" t="s">
        <v>8187</v>
      </c>
      <c r="C6229" s="75" t="s">
        <v>5803</v>
      </c>
      <c r="D6229" s="4" t="s">
        <v>25976</v>
      </c>
      <c r="E6229" s="81">
        <v>3040.64</v>
      </c>
      <c r="F6229" s="77">
        <v>0</v>
      </c>
      <c r="H6229" s="77">
        <v>0</v>
      </c>
    </row>
    <row r="6230" spans="1:8" ht="19.899999999999999" hidden="1" customHeight="1">
      <c r="A6230" s="75" t="s">
        <v>8188</v>
      </c>
      <c r="B6230" s="4" t="s">
        <v>8189</v>
      </c>
      <c r="C6230" s="75" t="s">
        <v>5803</v>
      </c>
      <c r="D6230" s="4" t="s">
        <v>25976</v>
      </c>
      <c r="E6230" s="81">
        <v>5149.78</v>
      </c>
      <c r="F6230" s="77">
        <v>0</v>
      </c>
      <c r="H6230" s="77">
        <v>0</v>
      </c>
    </row>
    <row r="6231" spans="1:8" ht="19.899999999999999" hidden="1" customHeight="1">
      <c r="A6231" s="75" t="s">
        <v>8190</v>
      </c>
      <c r="B6231" s="4" t="s">
        <v>8191</v>
      </c>
      <c r="C6231" s="75" t="s">
        <v>5803</v>
      </c>
      <c r="D6231" s="4" t="s">
        <v>25976</v>
      </c>
      <c r="E6231" s="81">
        <v>8651.75</v>
      </c>
      <c r="F6231" s="77">
        <v>0</v>
      </c>
      <c r="H6231" s="77">
        <v>0</v>
      </c>
    </row>
    <row r="6232" spans="1:8" ht="19.899999999999999" hidden="1" customHeight="1">
      <c r="A6232" s="75" t="s">
        <v>8192</v>
      </c>
      <c r="B6232" s="4" t="s">
        <v>8193</v>
      </c>
      <c r="C6232" s="75" t="s">
        <v>5803</v>
      </c>
      <c r="D6232" s="4" t="s">
        <v>25976</v>
      </c>
      <c r="E6232" s="81">
        <v>11849.04</v>
      </c>
      <c r="F6232" s="77">
        <v>0</v>
      </c>
      <c r="H6232" s="77">
        <v>0</v>
      </c>
    </row>
    <row r="6233" spans="1:8" ht="19.899999999999999" hidden="1" customHeight="1">
      <c r="A6233" s="75" t="s">
        <v>8194</v>
      </c>
      <c r="B6233" s="4" t="s">
        <v>8195</v>
      </c>
      <c r="C6233" s="75" t="s">
        <v>5803</v>
      </c>
      <c r="D6233" s="4" t="s">
        <v>25976</v>
      </c>
      <c r="E6233" s="81">
        <v>16823.29</v>
      </c>
      <c r="F6233" s="77">
        <v>0</v>
      </c>
      <c r="H6233" s="77">
        <v>0</v>
      </c>
    </row>
    <row r="6234" spans="1:8" ht="19.899999999999999" hidden="1" customHeight="1">
      <c r="A6234" s="75" t="s">
        <v>8196</v>
      </c>
      <c r="B6234" s="4" t="s">
        <v>8197</v>
      </c>
      <c r="C6234" s="75" t="s">
        <v>5803</v>
      </c>
      <c r="D6234" s="4" t="s">
        <v>25976</v>
      </c>
      <c r="E6234" s="81">
        <v>23554.54</v>
      </c>
      <c r="F6234" s="77">
        <v>0</v>
      </c>
      <c r="H6234" s="77">
        <v>0</v>
      </c>
    </row>
    <row r="6235" spans="1:8" ht="19.899999999999999" hidden="1" customHeight="1">
      <c r="A6235" s="75" t="s">
        <v>8198</v>
      </c>
      <c r="B6235" s="4" t="s">
        <v>8199</v>
      </c>
      <c r="C6235" s="75" t="s">
        <v>5803</v>
      </c>
      <c r="D6235" s="4" t="s">
        <v>25976</v>
      </c>
      <c r="E6235" s="81">
        <v>33027.78</v>
      </c>
      <c r="F6235" s="77">
        <v>0</v>
      </c>
      <c r="H6235" s="77">
        <v>0</v>
      </c>
    </row>
    <row r="6236" spans="1:8" ht="19.899999999999999" hidden="1" customHeight="1">
      <c r="A6236" s="75" t="s">
        <v>8200</v>
      </c>
      <c r="B6236" s="4" t="s">
        <v>8201</v>
      </c>
      <c r="C6236" s="75" t="s">
        <v>5803</v>
      </c>
      <c r="D6236" s="4" t="s">
        <v>25976</v>
      </c>
      <c r="E6236" s="81">
        <v>4426.05</v>
      </c>
      <c r="F6236" s="77">
        <v>0</v>
      </c>
      <c r="H6236" s="77">
        <v>0</v>
      </c>
    </row>
    <row r="6237" spans="1:8" ht="19.899999999999999" hidden="1" customHeight="1">
      <c r="A6237" s="75" t="s">
        <v>8202</v>
      </c>
      <c r="B6237" s="4" t="s">
        <v>8203</v>
      </c>
      <c r="C6237" s="75" t="s">
        <v>5803</v>
      </c>
      <c r="D6237" s="4" t="s">
        <v>25976</v>
      </c>
      <c r="E6237" s="81">
        <v>6096.59</v>
      </c>
      <c r="F6237" s="77">
        <v>0</v>
      </c>
      <c r="H6237" s="77">
        <v>0</v>
      </c>
    </row>
    <row r="6238" spans="1:8" ht="19.899999999999999" hidden="1" customHeight="1">
      <c r="A6238" s="75" t="s">
        <v>8204</v>
      </c>
      <c r="B6238" s="4" t="s">
        <v>8205</v>
      </c>
      <c r="C6238" s="75" t="s">
        <v>5803</v>
      </c>
      <c r="D6238" s="4" t="s">
        <v>25976</v>
      </c>
      <c r="E6238" s="81">
        <v>8835.14</v>
      </c>
      <c r="F6238" s="77">
        <v>0</v>
      </c>
      <c r="H6238" s="77">
        <v>0</v>
      </c>
    </row>
    <row r="6239" spans="1:8" ht="19.899999999999999" hidden="1" customHeight="1">
      <c r="A6239" s="75" t="s">
        <v>8206</v>
      </c>
      <c r="B6239" s="4" t="s">
        <v>8207</v>
      </c>
      <c r="C6239" s="75" t="s">
        <v>5803</v>
      </c>
      <c r="D6239" s="4" t="s">
        <v>25976</v>
      </c>
      <c r="E6239" s="81">
        <v>17336.16</v>
      </c>
      <c r="F6239" s="77">
        <v>0</v>
      </c>
      <c r="H6239" s="77">
        <v>0</v>
      </c>
    </row>
    <row r="6240" spans="1:8" ht="19.899999999999999" hidden="1" customHeight="1">
      <c r="A6240" s="75" t="s">
        <v>8208</v>
      </c>
      <c r="B6240" s="4" t="s">
        <v>8209</v>
      </c>
      <c r="C6240" s="75" t="s">
        <v>5803</v>
      </c>
      <c r="D6240" s="4" t="s">
        <v>25976</v>
      </c>
      <c r="E6240" s="81">
        <v>22893.18</v>
      </c>
      <c r="F6240" s="77">
        <v>0</v>
      </c>
      <c r="H6240" s="77">
        <v>0</v>
      </c>
    </row>
    <row r="6241" spans="1:8" ht="19.899999999999999" hidden="1" customHeight="1">
      <c r="A6241" s="75" t="s">
        <v>8210</v>
      </c>
      <c r="B6241" s="4" t="s">
        <v>8211</v>
      </c>
      <c r="C6241" s="75" t="s">
        <v>5803</v>
      </c>
      <c r="D6241" s="4" t="s">
        <v>25976</v>
      </c>
      <c r="E6241" s="81">
        <v>25275.37</v>
      </c>
      <c r="F6241" s="77">
        <v>0</v>
      </c>
      <c r="H6241" s="77">
        <v>0</v>
      </c>
    </row>
    <row r="6242" spans="1:8" ht="19.899999999999999" hidden="1" customHeight="1">
      <c r="A6242" s="75" t="s">
        <v>8212</v>
      </c>
      <c r="B6242" s="4" t="s">
        <v>8213</v>
      </c>
      <c r="C6242" s="75" t="s">
        <v>5803</v>
      </c>
      <c r="D6242" s="4" t="s">
        <v>25976</v>
      </c>
      <c r="E6242" s="81">
        <v>44776.76</v>
      </c>
      <c r="F6242" s="77">
        <v>0</v>
      </c>
      <c r="H6242" s="77">
        <v>0</v>
      </c>
    </row>
    <row r="6243" spans="1:8" ht="19.899999999999999" hidden="1" customHeight="1">
      <c r="A6243" s="75" t="s">
        <v>8214</v>
      </c>
      <c r="B6243" s="4" t="s">
        <v>8215</v>
      </c>
      <c r="C6243" s="75" t="s">
        <v>5803</v>
      </c>
      <c r="D6243" s="4" t="s">
        <v>25976</v>
      </c>
      <c r="E6243" s="81">
        <v>4409.22</v>
      </c>
      <c r="F6243" s="77">
        <v>0</v>
      </c>
      <c r="H6243" s="77">
        <v>0</v>
      </c>
    </row>
    <row r="6244" spans="1:8" ht="19.899999999999999" hidden="1" customHeight="1">
      <c r="A6244" s="75" t="s">
        <v>8216</v>
      </c>
      <c r="B6244" s="4" t="s">
        <v>8217</v>
      </c>
      <c r="C6244" s="75" t="s">
        <v>5803</v>
      </c>
      <c r="D6244" s="4" t="s">
        <v>25976</v>
      </c>
      <c r="E6244" s="81">
        <v>4664.8900000000003</v>
      </c>
      <c r="F6244" s="77">
        <v>0</v>
      </c>
      <c r="H6244" s="77">
        <v>0</v>
      </c>
    </row>
    <row r="6245" spans="1:8" ht="19.899999999999999" hidden="1" customHeight="1">
      <c r="A6245" s="75" t="s">
        <v>8218</v>
      </c>
      <c r="B6245" s="4" t="s">
        <v>8219</v>
      </c>
      <c r="C6245" s="75" t="s">
        <v>5803</v>
      </c>
      <c r="D6245" s="4" t="s">
        <v>25976</v>
      </c>
      <c r="E6245" s="81">
        <v>7365.53</v>
      </c>
      <c r="F6245" s="77">
        <v>0</v>
      </c>
      <c r="H6245" s="77">
        <v>0</v>
      </c>
    </row>
    <row r="6246" spans="1:8" ht="19.899999999999999" hidden="1" customHeight="1">
      <c r="A6246" s="75" t="s">
        <v>8220</v>
      </c>
      <c r="B6246" s="4" t="s">
        <v>8221</v>
      </c>
      <c r="C6246" s="75" t="s">
        <v>5803</v>
      </c>
      <c r="D6246" s="4" t="s">
        <v>25976</v>
      </c>
      <c r="E6246" s="81">
        <v>11012.85</v>
      </c>
      <c r="F6246" s="77">
        <v>0</v>
      </c>
      <c r="H6246" s="77">
        <v>0</v>
      </c>
    </row>
    <row r="6247" spans="1:8" ht="19.899999999999999" hidden="1" customHeight="1">
      <c r="A6247" s="75" t="s">
        <v>8222</v>
      </c>
      <c r="B6247" s="4" t="s">
        <v>8223</v>
      </c>
      <c r="C6247" s="75" t="s">
        <v>5803</v>
      </c>
      <c r="D6247" s="4" t="s">
        <v>25976</v>
      </c>
      <c r="E6247" s="81">
        <v>15612.96</v>
      </c>
      <c r="F6247" s="77">
        <v>0</v>
      </c>
      <c r="H6247" s="77">
        <v>0</v>
      </c>
    </row>
    <row r="6248" spans="1:8" ht="19.899999999999999" hidden="1" customHeight="1">
      <c r="A6248" s="75" t="s">
        <v>8224</v>
      </c>
      <c r="B6248" s="4" t="s">
        <v>8225</v>
      </c>
      <c r="C6248" s="75" t="s">
        <v>5803</v>
      </c>
      <c r="D6248" s="4" t="s">
        <v>25976</v>
      </c>
      <c r="E6248" s="81">
        <v>21734.26</v>
      </c>
      <c r="F6248" s="77">
        <v>0</v>
      </c>
      <c r="H6248" s="77">
        <v>0</v>
      </c>
    </row>
    <row r="6249" spans="1:8" ht="19.899999999999999" hidden="1" customHeight="1">
      <c r="A6249" s="75" t="s">
        <v>8226</v>
      </c>
      <c r="B6249" s="4" t="s">
        <v>8227</v>
      </c>
      <c r="C6249" s="75" t="s">
        <v>5803</v>
      </c>
      <c r="D6249" s="4" t="s">
        <v>25976</v>
      </c>
      <c r="E6249" s="81">
        <v>29361.37</v>
      </c>
      <c r="F6249" s="77">
        <v>0</v>
      </c>
      <c r="H6249" s="77">
        <v>0</v>
      </c>
    </row>
    <row r="6250" spans="1:8" ht="19.899999999999999" hidden="1" customHeight="1">
      <c r="A6250" s="75" t="s">
        <v>8228</v>
      </c>
      <c r="B6250" s="4" t="s">
        <v>8229</v>
      </c>
      <c r="C6250" s="75" t="s">
        <v>5856</v>
      </c>
      <c r="D6250" s="4" t="s">
        <v>25976</v>
      </c>
      <c r="E6250" s="81">
        <v>3612.05</v>
      </c>
      <c r="F6250" s="77">
        <v>0</v>
      </c>
      <c r="H6250" s="77">
        <v>0</v>
      </c>
    </row>
    <row r="6251" spans="1:8" ht="19.899999999999999" hidden="1" customHeight="1">
      <c r="A6251" s="75" t="s">
        <v>8230</v>
      </c>
      <c r="B6251" s="4" t="s">
        <v>8231</v>
      </c>
      <c r="C6251" s="75" t="s">
        <v>5856</v>
      </c>
      <c r="D6251" s="4" t="s">
        <v>25976</v>
      </c>
      <c r="E6251" s="81">
        <v>4071.21</v>
      </c>
      <c r="F6251" s="77">
        <v>0</v>
      </c>
      <c r="H6251" s="77">
        <v>0</v>
      </c>
    </row>
    <row r="6252" spans="1:8" ht="19.899999999999999" hidden="1" customHeight="1">
      <c r="A6252" s="75" t="s">
        <v>8232</v>
      </c>
      <c r="B6252" s="4" t="s">
        <v>8233</v>
      </c>
      <c r="C6252" s="75" t="s">
        <v>5856</v>
      </c>
      <c r="D6252" s="4" t="s">
        <v>25976</v>
      </c>
      <c r="E6252" s="81">
        <v>4744.6499999999996</v>
      </c>
      <c r="F6252" s="77">
        <v>0</v>
      </c>
      <c r="H6252" s="77">
        <v>0</v>
      </c>
    </row>
    <row r="6253" spans="1:8" ht="19.899999999999999" hidden="1" customHeight="1">
      <c r="A6253" s="75" t="s">
        <v>8234</v>
      </c>
      <c r="B6253" s="4" t="s">
        <v>8235</v>
      </c>
      <c r="C6253" s="75" t="s">
        <v>5856</v>
      </c>
      <c r="D6253" s="4" t="s">
        <v>25976</v>
      </c>
      <c r="E6253" s="81">
        <v>5418.07</v>
      </c>
      <c r="F6253" s="77">
        <v>0</v>
      </c>
      <c r="H6253" s="77">
        <v>0</v>
      </c>
    </row>
    <row r="6254" spans="1:8" ht="19.899999999999999" hidden="1" customHeight="1">
      <c r="A6254" s="75" t="s">
        <v>8236</v>
      </c>
      <c r="B6254" s="4" t="s">
        <v>8237</v>
      </c>
      <c r="C6254" s="75" t="s">
        <v>5856</v>
      </c>
      <c r="D6254" s="4" t="s">
        <v>25976</v>
      </c>
      <c r="E6254" s="81">
        <v>5969.22</v>
      </c>
      <c r="F6254" s="77">
        <v>0</v>
      </c>
      <c r="H6254" s="77">
        <v>0</v>
      </c>
    </row>
    <row r="6255" spans="1:8" ht="19.899999999999999" hidden="1" customHeight="1">
      <c r="A6255" s="75" t="s">
        <v>8238</v>
      </c>
      <c r="B6255" s="4" t="s">
        <v>8239</v>
      </c>
      <c r="C6255" s="75" t="s">
        <v>5856</v>
      </c>
      <c r="D6255" s="4" t="s">
        <v>25976</v>
      </c>
      <c r="E6255" s="81">
        <v>7818.21</v>
      </c>
      <c r="F6255" s="77">
        <v>0</v>
      </c>
      <c r="H6255" s="77">
        <v>0</v>
      </c>
    </row>
    <row r="6256" spans="1:8" ht="19.899999999999999" hidden="1" customHeight="1">
      <c r="A6256" s="75" t="s">
        <v>8240</v>
      </c>
      <c r="B6256" s="4" t="s">
        <v>8241</v>
      </c>
      <c r="C6256" s="75" t="s">
        <v>5856</v>
      </c>
      <c r="D6256" s="4" t="s">
        <v>25976</v>
      </c>
      <c r="E6256" s="81">
        <v>8462.5400000000009</v>
      </c>
      <c r="F6256" s="77">
        <v>0</v>
      </c>
      <c r="H6256" s="77">
        <v>0</v>
      </c>
    </row>
    <row r="6257" spans="1:8" ht="19.899999999999999" hidden="1" customHeight="1">
      <c r="A6257" s="75" t="s">
        <v>8242</v>
      </c>
      <c r="B6257" s="4" t="s">
        <v>8243</v>
      </c>
      <c r="C6257" s="75" t="s">
        <v>5856</v>
      </c>
      <c r="D6257" s="4" t="s">
        <v>25976</v>
      </c>
      <c r="E6257" s="81">
        <v>9224.0300000000007</v>
      </c>
      <c r="F6257" s="77">
        <v>0</v>
      </c>
      <c r="H6257" s="77">
        <v>0</v>
      </c>
    </row>
    <row r="6258" spans="1:8" ht="19.899999999999999" hidden="1" customHeight="1">
      <c r="A6258" s="75" t="s">
        <v>8244</v>
      </c>
      <c r="B6258" s="4" t="s">
        <v>8245</v>
      </c>
      <c r="C6258" s="75" t="s">
        <v>5856</v>
      </c>
      <c r="D6258" s="4" t="s">
        <v>25976</v>
      </c>
      <c r="E6258" s="81">
        <v>9868.0300000000007</v>
      </c>
      <c r="F6258" s="77">
        <v>0</v>
      </c>
      <c r="H6258" s="77">
        <v>0</v>
      </c>
    </row>
    <row r="6259" spans="1:8" ht="19.899999999999999" hidden="1" customHeight="1">
      <c r="A6259" s="75" t="s">
        <v>8246</v>
      </c>
      <c r="B6259" s="4" t="s">
        <v>8247</v>
      </c>
      <c r="C6259" s="75" t="s">
        <v>5856</v>
      </c>
      <c r="D6259" s="4" t="s">
        <v>25976</v>
      </c>
      <c r="E6259" s="81">
        <v>10629.82</v>
      </c>
      <c r="F6259" s="77">
        <v>0</v>
      </c>
      <c r="H6259" s="77">
        <v>0</v>
      </c>
    </row>
    <row r="6260" spans="1:8" ht="19.899999999999999" hidden="1" customHeight="1">
      <c r="A6260" s="75" t="s">
        <v>8248</v>
      </c>
      <c r="B6260" s="4" t="s">
        <v>8249</v>
      </c>
      <c r="C6260" s="75" t="s">
        <v>5856</v>
      </c>
      <c r="D6260" s="4" t="s">
        <v>25976</v>
      </c>
      <c r="E6260" s="81">
        <v>11274.02</v>
      </c>
      <c r="F6260" s="77">
        <v>0</v>
      </c>
      <c r="H6260" s="77">
        <v>0</v>
      </c>
    </row>
    <row r="6261" spans="1:8" ht="19.899999999999999" hidden="1" customHeight="1">
      <c r="A6261" s="75" t="s">
        <v>8250</v>
      </c>
      <c r="B6261" s="4" t="s">
        <v>8251</v>
      </c>
      <c r="C6261" s="75" t="s">
        <v>5856</v>
      </c>
      <c r="D6261" s="4" t="s">
        <v>25976</v>
      </c>
      <c r="E6261" s="81">
        <v>13290.98</v>
      </c>
      <c r="F6261" s="77">
        <v>0</v>
      </c>
      <c r="H6261" s="77">
        <v>0</v>
      </c>
    </row>
    <row r="6262" spans="1:8" ht="19.899999999999999" hidden="1" customHeight="1">
      <c r="A6262" s="75" t="s">
        <v>8252</v>
      </c>
      <c r="B6262" s="4" t="s">
        <v>8253</v>
      </c>
      <c r="C6262" s="75" t="s">
        <v>5856</v>
      </c>
      <c r="D6262" s="4" t="s">
        <v>25976</v>
      </c>
      <c r="E6262" s="81">
        <v>14018.71</v>
      </c>
      <c r="F6262" s="77">
        <v>0</v>
      </c>
      <c r="H6262" s="77">
        <v>0</v>
      </c>
    </row>
    <row r="6263" spans="1:8" ht="19.899999999999999" hidden="1" customHeight="1">
      <c r="A6263" s="75" t="s">
        <v>8254</v>
      </c>
      <c r="B6263" s="4" t="s">
        <v>8255</v>
      </c>
      <c r="C6263" s="75" t="s">
        <v>5856</v>
      </c>
      <c r="D6263" s="4" t="s">
        <v>25976</v>
      </c>
      <c r="E6263" s="81">
        <v>14885.75</v>
      </c>
      <c r="F6263" s="77">
        <v>0</v>
      </c>
      <c r="H6263" s="77">
        <v>0</v>
      </c>
    </row>
    <row r="6264" spans="1:8" ht="19.899999999999999" hidden="1" customHeight="1">
      <c r="A6264" s="75" t="s">
        <v>8256</v>
      </c>
      <c r="B6264" s="4" t="s">
        <v>8257</v>
      </c>
      <c r="C6264" s="75" t="s">
        <v>5856</v>
      </c>
      <c r="D6264" s="4" t="s">
        <v>25976</v>
      </c>
      <c r="E6264" s="81">
        <v>15558.15</v>
      </c>
      <c r="F6264" s="77">
        <v>0</v>
      </c>
      <c r="H6264" s="77">
        <v>0</v>
      </c>
    </row>
    <row r="6265" spans="1:8" ht="19.899999999999999" hidden="1" customHeight="1">
      <c r="A6265" s="75" t="s">
        <v>8258</v>
      </c>
      <c r="B6265" s="4" t="s">
        <v>8259</v>
      </c>
      <c r="C6265" s="75" t="s">
        <v>5856</v>
      </c>
      <c r="D6265" s="4" t="s">
        <v>25976</v>
      </c>
      <c r="E6265" s="81">
        <v>16397.37</v>
      </c>
      <c r="F6265" s="77">
        <v>0</v>
      </c>
      <c r="H6265" s="77">
        <v>0</v>
      </c>
    </row>
    <row r="6266" spans="1:8" ht="19.899999999999999" hidden="1" customHeight="1">
      <c r="A6266" s="75" t="s">
        <v>8260</v>
      </c>
      <c r="B6266" s="4" t="s">
        <v>8261</v>
      </c>
      <c r="C6266" s="75" t="s">
        <v>5856</v>
      </c>
      <c r="D6266" s="4" t="s">
        <v>25976</v>
      </c>
      <c r="E6266" s="81">
        <v>17151.91</v>
      </c>
      <c r="F6266" s="77">
        <v>0</v>
      </c>
      <c r="H6266" s="77">
        <v>0</v>
      </c>
    </row>
    <row r="6267" spans="1:8" ht="19.899999999999999" hidden="1" customHeight="1">
      <c r="A6267" s="75" t="s">
        <v>8262</v>
      </c>
      <c r="B6267" s="4" t="s">
        <v>8263</v>
      </c>
      <c r="C6267" s="75" t="s">
        <v>5856</v>
      </c>
      <c r="D6267" s="4" t="s">
        <v>25976</v>
      </c>
      <c r="E6267" s="81">
        <v>17934.79</v>
      </c>
      <c r="F6267" s="77">
        <v>0</v>
      </c>
      <c r="H6267" s="77">
        <v>0</v>
      </c>
    </row>
    <row r="6268" spans="1:8" ht="19.899999999999999" hidden="1" customHeight="1">
      <c r="A6268" s="75" t="s">
        <v>8264</v>
      </c>
      <c r="B6268" s="4" t="s">
        <v>8265</v>
      </c>
      <c r="C6268" s="75" t="s">
        <v>5856</v>
      </c>
      <c r="D6268" s="4" t="s">
        <v>25976</v>
      </c>
      <c r="E6268" s="81">
        <v>20384.04</v>
      </c>
      <c r="F6268" s="77">
        <v>0</v>
      </c>
      <c r="H6268" s="77">
        <v>0</v>
      </c>
    </row>
    <row r="6269" spans="1:8" ht="19.899999999999999" hidden="1" customHeight="1">
      <c r="A6269" s="75" t="s">
        <v>8266</v>
      </c>
      <c r="B6269" s="4" t="s">
        <v>8267</v>
      </c>
      <c r="C6269" s="75" t="s">
        <v>5856</v>
      </c>
      <c r="D6269" s="4" t="s">
        <v>25976</v>
      </c>
      <c r="E6269" s="81">
        <v>21343.39</v>
      </c>
      <c r="F6269" s="77">
        <v>0</v>
      </c>
      <c r="H6269" s="77">
        <v>0</v>
      </c>
    </row>
    <row r="6270" spans="1:8" ht="19.899999999999999" hidden="1" customHeight="1">
      <c r="A6270" s="75" t="s">
        <v>8268</v>
      </c>
      <c r="B6270" s="4" t="s">
        <v>8269</v>
      </c>
      <c r="C6270" s="75" t="s">
        <v>5856</v>
      </c>
      <c r="D6270" s="4" t="s">
        <v>25976</v>
      </c>
      <c r="E6270" s="81">
        <v>3819.09</v>
      </c>
      <c r="F6270" s="77">
        <v>0</v>
      </c>
      <c r="H6270" s="77">
        <v>0</v>
      </c>
    </row>
    <row r="6271" spans="1:8" ht="19.899999999999999" hidden="1" customHeight="1">
      <c r="A6271" s="75" t="s">
        <v>8270</v>
      </c>
      <c r="B6271" s="4" t="s">
        <v>8271</v>
      </c>
      <c r="C6271" s="75" t="s">
        <v>5856</v>
      </c>
      <c r="D6271" s="4" t="s">
        <v>25976</v>
      </c>
      <c r="E6271" s="81">
        <v>4304.57</v>
      </c>
      <c r="F6271" s="77">
        <v>0</v>
      </c>
      <c r="H6271" s="77">
        <v>0</v>
      </c>
    </row>
    <row r="6272" spans="1:8" ht="19.899999999999999" hidden="1" customHeight="1">
      <c r="A6272" s="75" t="s">
        <v>8272</v>
      </c>
      <c r="B6272" s="4" t="s">
        <v>8273</v>
      </c>
      <c r="C6272" s="75" t="s">
        <v>5856</v>
      </c>
      <c r="D6272" s="4" t="s">
        <v>25976</v>
      </c>
      <c r="E6272" s="81">
        <v>5016.6099999999997</v>
      </c>
      <c r="F6272" s="77">
        <v>0</v>
      </c>
      <c r="H6272" s="77">
        <v>0</v>
      </c>
    </row>
    <row r="6273" spans="1:8" ht="19.899999999999999" hidden="1" customHeight="1">
      <c r="A6273" s="75" t="s">
        <v>8274</v>
      </c>
      <c r="B6273" s="4" t="s">
        <v>8275</v>
      </c>
      <c r="C6273" s="75" t="s">
        <v>5856</v>
      </c>
      <c r="D6273" s="4" t="s">
        <v>25976</v>
      </c>
      <c r="E6273" s="81">
        <v>5728.63</v>
      </c>
      <c r="F6273" s="77">
        <v>0</v>
      </c>
      <c r="H6273" s="77">
        <v>0</v>
      </c>
    </row>
    <row r="6274" spans="1:8" ht="19.899999999999999" hidden="1" customHeight="1">
      <c r="A6274" s="75" t="s">
        <v>8276</v>
      </c>
      <c r="B6274" s="4" t="s">
        <v>8277</v>
      </c>
      <c r="C6274" s="75" t="s">
        <v>5856</v>
      </c>
      <c r="D6274" s="4" t="s">
        <v>25976</v>
      </c>
      <c r="E6274" s="81">
        <v>6311.36</v>
      </c>
      <c r="F6274" s="77">
        <v>0</v>
      </c>
      <c r="H6274" s="77">
        <v>0</v>
      </c>
    </row>
    <row r="6275" spans="1:8" ht="19.899999999999999" hidden="1" customHeight="1">
      <c r="A6275" s="75" t="s">
        <v>8278</v>
      </c>
      <c r="B6275" s="4" t="s">
        <v>8279</v>
      </c>
      <c r="C6275" s="75" t="s">
        <v>5856</v>
      </c>
      <c r="D6275" s="4" t="s">
        <v>25976</v>
      </c>
      <c r="E6275" s="81">
        <v>8367.2099999999991</v>
      </c>
      <c r="F6275" s="77">
        <v>0</v>
      </c>
      <c r="H6275" s="77">
        <v>0</v>
      </c>
    </row>
    <row r="6276" spans="1:8" ht="19.899999999999999" hidden="1" customHeight="1">
      <c r="A6276" s="75" t="s">
        <v>8280</v>
      </c>
      <c r="B6276" s="4" t="s">
        <v>8281</v>
      </c>
      <c r="C6276" s="75" t="s">
        <v>5856</v>
      </c>
      <c r="D6276" s="4" t="s">
        <v>25976</v>
      </c>
      <c r="E6276" s="81">
        <v>9056.77</v>
      </c>
      <c r="F6276" s="77">
        <v>0</v>
      </c>
      <c r="H6276" s="77">
        <v>0</v>
      </c>
    </row>
    <row r="6277" spans="1:8" ht="19.899999999999999" hidden="1" customHeight="1">
      <c r="A6277" s="75" t="s">
        <v>8282</v>
      </c>
      <c r="B6277" s="4" t="s">
        <v>8283</v>
      </c>
      <c r="C6277" s="75" t="s">
        <v>5856</v>
      </c>
      <c r="D6277" s="4" t="s">
        <v>25976</v>
      </c>
      <c r="E6277" s="81">
        <v>9871.7199999999993</v>
      </c>
      <c r="F6277" s="77">
        <v>0</v>
      </c>
      <c r="H6277" s="77">
        <v>0</v>
      </c>
    </row>
    <row r="6278" spans="1:8" ht="19.899999999999999" hidden="1" customHeight="1">
      <c r="A6278" s="75" t="s">
        <v>8284</v>
      </c>
      <c r="B6278" s="4" t="s">
        <v>8285</v>
      </c>
      <c r="C6278" s="75" t="s">
        <v>5856</v>
      </c>
      <c r="D6278" s="4" t="s">
        <v>25976</v>
      </c>
      <c r="E6278" s="81">
        <v>10560.95</v>
      </c>
      <c r="F6278" s="77">
        <v>0</v>
      </c>
      <c r="H6278" s="77">
        <v>0</v>
      </c>
    </row>
    <row r="6279" spans="1:8" ht="19.899999999999999" hidden="1" customHeight="1">
      <c r="A6279" s="75" t="s">
        <v>8286</v>
      </c>
      <c r="B6279" s="4" t="s">
        <v>8287</v>
      </c>
      <c r="C6279" s="75" t="s">
        <v>5856</v>
      </c>
      <c r="D6279" s="4" t="s">
        <v>25976</v>
      </c>
      <c r="E6279" s="81">
        <v>11376.2</v>
      </c>
      <c r="F6279" s="77">
        <v>0</v>
      </c>
      <c r="H6279" s="77">
        <v>0</v>
      </c>
    </row>
    <row r="6280" spans="1:8" ht="19.899999999999999" hidden="1" customHeight="1">
      <c r="A6280" s="75" t="s">
        <v>8288</v>
      </c>
      <c r="B6280" s="4" t="s">
        <v>8289</v>
      </c>
      <c r="C6280" s="75" t="s">
        <v>5856</v>
      </c>
      <c r="D6280" s="4" t="s">
        <v>25976</v>
      </c>
      <c r="E6280" s="81">
        <v>12065.64</v>
      </c>
      <c r="F6280" s="77">
        <v>0</v>
      </c>
      <c r="H6280" s="77">
        <v>0</v>
      </c>
    </row>
    <row r="6281" spans="1:8" ht="19.899999999999999" hidden="1" customHeight="1">
      <c r="A6281" s="75" t="s">
        <v>8290</v>
      </c>
      <c r="B6281" s="4" t="s">
        <v>8291</v>
      </c>
      <c r="C6281" s="75" t="s">
        <v>5856</v>
      </c>
      <c r="D6281" s="4" t="s">
        <v>25976</v>
      </c>
      <c r="E6281" s="81">
        <v>7714.85</v>
      </c>
      <c r="F6281" s="77">
        <v>0</v>
      </c>
      <c r="H6281" s="77">
        <v>0</v>
      </c>
    </row>
    <row r="6282" spans="1:8" ht="19.899999999999999" hidden="1" customHeight="1">
      <c r="A6282" s="75" t="s">
        <v>8292</v>
      </c>
      <c r="B6282" s="4" t="s">
        <v>8293</v>
      </c>
      <c r="C6282" s="75" t="s">
        <v>5856</v>
      </c>
      <c r="D6282" s="4" t="s">
        <v>25976</v>
      </c>
      <c r="E6282" s="81">
        <v>8524.7199999999993</v>
      </c>
      <c r="F6282" s="77">
        <v>0</v>
      </c>
      <c r="H6282" s="77">
        <v>0</v>
      </c>
    </row>
    <row r="6283" spans="1:8" ht="19.899999999999999" hidden="1" customHeight="1">
      <c r="A6283" s="75" t="s">
        <v>8294</v>
      </c>
      <c r="B6283" s="4" t="s">
        <v>8295</v>
      </c>
      <c r="C6283" s="75" t="s">
        <v>5856</v>
      </c>
      <c r="D6283" s="4" t="s">
        <v>25976</v>
      </c>
      <c r="E6283" s="81">
        <v>9092.9500000000007</v>
      </c>
      <c r="F6283" s="77">
        <v>0</v>
      </c>
      <c r="H6283" s="77">
        <v>0</v>
      </c>
    </row>
    <row r="6284" spans="1:8" ht="19.899999999999999" hidden="1" customHeight="1">
      <c r="A6284" s="75" t="s">
        <v>8296</v>
      </c>
      <c r="B6284" s="4" t="s">
        <v>8297</v>
      </c>
      <c r="C6284" s="75" t="s">
        <v>5856</v>
      </c>
      <c r="D6284" s="4" t="s">
        <v>25976</v>
      </c>
      <c r="E6284" s="81">
        <v>9647.31</v>
      </c>
      <c r="F6284" s="77">
        <v>0</v>
      </c>
      <c r="H6284" s="77">
        <v>0</v>
      </c>
    </row>
    <row r="6285" spans="1:8" ht="19.899999999999999" hidden="1" customHeight="1">
      <c r="A6285" s="75" t="s">
        <v>8298</v>
      </c>
      <c r="B6285" s="4" t="s">
        <v>8299</v>
      </c>
      <c r="C6285" s="75" t="s">
        <v>5856</v>
      </c>
      <c r="D6285" s="4" t="s">
        <v>25976</v>
      </c>
      <c r="E6285" s="81">
        <v>10456.93</v>
      </c>
      <c r="F6285" s="77">
        <v>0</v>
      </c>
      <c r="H6285" s="77">
        <v>0</v>
      </c>
    </row>
    <row r="6286" spans="1:8" ht="19.899999999999999" hidden="1" customHeight="1">
      <c r="A6286" s="75" t="s">
        <v>8300</v>
      </c>
      <c r="B6286" s="4" t="s">
        <v>8301</v>
      </c>
      <c r="C6286" s="75" t="s">
        <v>5856</v>
      </c>
      <c r="D6286" s="4" t="s">
        <v>25976</v>
      </c>
      <c r="E6286" s="81">
        <v>10741.12</v>
      </c>
      <c r="F6286" s="77">
        <v>0</v>
      </c>
      <c r="H6286" s="77">
        <v>0</v>
      </c>
    </row>
    <row r="6287" spans="1:8" ht="19.899999999999999" hidden="1" customHeight="1">
      <c r="A6287" s="75" t="s">
        <v>8302</v>
      </c>
      <c r="B6287" s="4" t="s">
        <v>8303</v>
      </c>
      <c r="C6287" s="75" t="s">
        <v>5856</v>
      </c>
      <c r="D6287" s="4" t="s">
        <v>25976</v>
      </c>
      <c r="E6287" s="81">
        <v>11295.28</v>
      </c>
      <c r="F6287" s="77">
        <v>0</v>
      </c>
      <c r="H6287" s="77">
        <v>0</v>
      </c>
    </row>
    <row r="6288" spans="1:8" ht="19.899999999999999" hidden="1" customHeight="1">
      <c r="A6288" s="75" t="s">
        <v>8304</v>
      </c>
      <c r="B6288" s="4" t="s">
        <v>8305</v>
      </c>
      <c r="C6288" s="75" t="s">
        <v>5856</v>
      </c>
      <c r="D6288" s="4" t="s">
        <v>25976</v>
      </c>
      <c r="E6288" s="81">
        <v>11849.37</v>
      </c>
      <c r="F6288" s="77">
        <v>0</v>
      </c>
      <c r="H6288" s="77">
        <v>0</v>
      </c>
    </row>
    <row r="6289" spans="1:8" ht="19.899999999999999" hidden="1" customHeight="1">
      <c r="A6289" s="75" t="s">
        <v>8306</v>
      </c>
      <c r="B6289" s="4" t="s">
        <v>8307</v>
      </c>
      <c r="C6289" s="75" t="s">
        <v>5856</v>
      </c>
      <c r="D6289" s="4" t="s">
        <v>25976</v>
      </c>
      <c r="E6289" s="81">
        <v>12403.28</v>
      </c>
      <c r="F6289" s="77">
        <v>0</v>
      </c>
      <c r="H6289" s="77">
        <v>0</v>
      </c>
    </row>
    <row r="6290" spans="1:8" ht="19.899999999999999" hidden="1" customHeight="1">
      <c r="A6290" s="75" t="s">
        <v>8308</v>
      </c>
      <c r="B6290" s="4" t="s">
        <v>8309</v>
      </c>
      <c r="C6290" s="75" t="s">
        <v>5856</v>
      </c>
      <c r="D6290" s="4" t="s">
        <v>25976</v>
      </c>
      <c r="E6290" s="81">
        <v>12957.57</v>
      </c>
      <c r="F6290" s="77">
        <v>0</v>
      </c>
      <c r="H6290" s="77">
        <v>0</v>
      </c>
    </row>
    <row r="6291" spans="1:8" ht="19.899999999999999" hidden="1" customHeight="1">
      <c r="A6291" s="75" t="s">
        <v>8310</v>
      </c>
      <c r="B6291" s="4" t="s">
        <v>8311</v>
      </c>
      <c r="C6291" s="75" t="s">
        <v>5856</v>
      </c>
      <c r="D6291" s="4" t="s">
        <v>25976</v>
      </c>
      <c r="E6291" s="81">
        <v>13767.55</v>
      </c>
      <c r="F6291" s="77">
        <v>0</v>
      </c>
      <c r="H6291" s="77">
        <v>0</v>
      </c>
    </row>
    <row r="6292" spans="1:8" ht="19.899999999999999" hidden="1" customHeight="1">
      <c r="A6292" s="75" t="s">
        <v>8312</v>
      </c>
      <c r="B6292" s="4" t="s">
        <v>8313</v>
      </c>
      <c r="C6292" s="75" t="s">
        <v>5856</v>
      </c>
      <c r="D6292" s="4" t="s">
        <v>25976</v>
      </c>
      <c r="E6292" s="81">
        <v>14336.2</v>
      </c>
      <c r="F6292" s="77">
        <v>0</v>
      </c>
      <c r="H6292" s="77">
        <v>0</v>
      </c>
    </row>
    <row r="6293" spans="1:8" ht="19.899999999999999" hidden="1" customHeight="1">
      <c r="A6293" s="75" t="s">
        <v>8314</v>
      </c>
      <c r="B6293" s="4" t="s">
        <v>8315</v>
      </c>
      <c r="C6293" s="75" t="s">
        <v>5856</v>
      </c>
      <c r="D6293" s="4" t="s">
        <v>25976</v>
      </c>
      <c r="E6293" s="81">
        <v>14890.31</v>
      </c>
      <c r="F6293" s="77">
        <v>0</v>
      </c>
      <c r="H6293" s="77">
        <v>0</v>
      </c>
    </row>
    <row r="6294" spans="1:8" ht="19.899999999999999" hidden="1" customHeight="1">
      <c r="A6294" s="75" t="s">
        <v>8316</v>
      </c>
      <c r="B6294" s="4" t="s">
        <v>8317</v>
      </c>
      <c r="C6294" s="75" t="s">
        <v>5856</v>
      </c>
      <c r="D6294" s="4" t="s">
        <v>25976</v>
      </c>
      <c r="E6294" s="81">
        <v>15443.8</v>
      </c>
      <c r="F6294" s="77">
        <v>0</v>
      </c>
      <c r="H6294" s="77">
        <v>0</v>
      </c>
    </row>
    <row r="6295" spans="1:8" ht="19.899999999999999" hidden="1" customHeight="1">
      <c r="A6295" s="75" t="s">
        <v>8318</v>
      </c>
      <c r="B6295" s="4" t="s">
        <v>8319</v>
      </c>
      <c r="C6295" s="75" t="s">
        <v>5856</v>
      </c>
      <c r="D6295" s="4" t="s">
        <v>25976</v>
      </c>
      <c r="E6295" s="81">
        <v>15998.55</v>
      </c>
      <c r="F6295" s="77">
        <v>0</v>
      </c>
      <c r="H6295" s="77">
        <v>0</v>
      </c>
    </row>
    <row r="6296" spans="1:8" ht="19.899999999999999" hidden="1" customHeight="1">
      <c r="A6296" s="75" t="s">
        <v>8320</v>
      </c>
      <c r="B6296" s="4" t="s">
        <v>8321</v>
      </c>
      <c r="C6296" s="75" t="s">
        <v>5856</v>
      </c>
      <c r="D6296" s="4" t="s">
        <v>25976</v>
      </c>
      <c r="E6296" s="81">
        <v>16822.71</v>
      </c>
      <c r="F6296" s="77">
        <v>0</v>
      </c>
      <c r="H6296" s="77">
        <v>0</v>
      </c>
    </row>
    <row r="6297" spans="1:8" ht="19.899999999999999" hidden="1" customHeight="1">
      <c r="A6297" s="75" t="s">
        <v>8322</v>
      </c>
      <c r="B6297" s="4" t="s">
        <v>8323</v>
      </c>
      <c r="C6297" s="75" t="s">
        <v>5856</v>
      </c>
      <c r="D6297" s="4" t="s">
        <v>25976</v>
      </c>
      <c r="E6297" s="81">
        <v>20757.55</v>
      </c>
      <c r="F6297" s="77">
        <v>0</v>
      </c>
      <c r="H6297" s="77">
        <v>0</v>
      </c>
    </row>
    <row r="6298" spans="1:8" ht="19.899999999999999" hidden="1" customHeight="1">
      <c r="A6298" s="75" t="s">
        <v>8324</v>
      </c>
      <c r="B6298" s="4" t="s">
        <v>8325</v>
      </c>
      <c r="C6298" s="75" t="s">
        <v>5856</v>
      </c>
      <c r="D6298" s="4" t="s">
        <v>25976</v>
      </c>
      <c r="E6298" s="81">
        <v>21726.48</v>
      </c>
      <c r="F6298" s="77">
        <v>0</v>
      </c>
      <c r="H6298" s="77">
        <v>0</v>
      </c>
    </row>
    <row r="6299" spans="1:8" ht="19.899999999999999" hidden="1" customHeight="1">
      <c r="A6299" s="75" t="s">
        <v>8326</v>
      </c>
      <c r="B6299" s="4" t="s">
        <v>8327</v>
      </c>
      <c r="C6299" s="75" t="s">
        <v>5856</v>
      </c>
      <c r="D6299" s="4" t="s">
        <v>25976</v>
      </c>
      <c r="E6299" s="81">
        <v>22409.65</v>
      </c>
      <c r="F6299" s="77">
        <v>0</v>
      </c>
      <c r="H6299" s="77">
        <v>0</v>
      </c>
    </row>
    <row r="6300" spans="1:8" ht="19.899999999999999" hidden="1" customHeight="1">
      <c r="A6300" s="75" t="s">
        <v>8328</v>
      </c>
      <c r="B6300" s="4" t="s">
        <v>8329</v>
      </c>
      <c r="C6300" s="75" t="s">
        <v>5856</v>
      </c>
      <c r="D6300" s="4" t="s">
        <v>25976</v>
      </c>
      <c r="E6300" s="81">
        <v>25482.54</v>
      </c>
      <c r="F6300" s="77">
        <v>0</v>
      </c>
      <c r="H6300" s="77">
        <v>0</v>
      </c>
    </row>
    <row r="6301" spans="1:8" ht="19.899999999999999" hidden="1" customHeight="1">
      <c r="A6301" s="75" t="s">
        <v>8330</v>
      </c>
      <c r="B6301" s="4" t="s">
        <v>8331</v>
      </c>
      <c r="C6301" s="75" t="s">
        <v>5856</v>
      </c>
      <c r="D6301" s="4" t="s">
        <v>25976</v>
      </c>
      <c r="E6301" s="81">
        <v>25861.040000000001</v>
      </c>
      <c r="F6301" s="77">
        <v>0</v>
      </c>
      <c r="H6301" s="77">
        <v>0</v>
      </c>
    </row>
    <row r="6302" spans="1:8" ht="19.899999999999999" hidden="1" customHeight="1">
      <c r="A6302" s="75" t="s">
        <v>8332</v>
      </c>
      <c r="B6302" s="4" t="s">
        <v>8333</v>
      </c>
      <c r="C6302" s="75" t="s">
        <v>5856</v>
      </c>
      <c r="D6302" s="4" t="s">
        <v>25976</v>
      </c>
      <c r="E6302" s="81">
        <v>31137.01</v>
      </c>
      <c r="F6302" s="77">
        <v>0</v>
      </c>
      <c r="H6302" s="77">
        <v>0</v>
      </c>
    </row>
    <row r="6303" spans="1:8" ht="19.899999999999999" hidden="1" customHeight="1">
      <c r="A6303" s="75" t="s">
        <v>8334</v>
      </c>
      <c r="B6303" s="4" t="s">
        <v>8335</v>
      </c>
      <c r="C6303" s="75" t="s">
        <v>5856</v>
      </c>
      <c r="D6303" s="4" t="s">
        <v>25976</v>
      </c>
      <c r="E6303" s="81">
        <v>31572.54</v>
      </c>
      <c r="F6303" s="77">
        <v>0</v>
      </c>
      <c r="H6303" s="77">
        <v>0</v>
      </c>
    </row>
    <row r="6304" spans="1:8" ht="19.899999999999999" hidden="1" customHeight="1">
      <c r="A6304" s="75" t="s">
        <v>8336</v>
      </c>
      <c r="B6304" s="4" t="s">
        <v>8337</v>
      </c>
      <c r="C6304" s="75" t="s">
        <v>5856</v>
      </c>
      <c r="D6304" s="4" t="s">
        <v>25976</v>
      </c>
      <c r="E6304" s="81">
        <v>32786.19</v>
      </c>
      <c r="F6304" s="77">
        <v>0</v>
      </c>
      <c r="H6304" s="77">
        <v>0</v>
      </c>
    </row>
    <row r="6305" spans="1:8" ht="19.899999999999999" hidden="1" customHeight="1">
      <c r="A6305" s="75" t="s">
        <v>8338</v>
      </c>
      <c r="B6305" s="4" t="s">
        <v>8339</v>
      </c>
      <c r="C6305" s="75" t="s">
        <v>5856</v>
      </c>
      <c r="D6305" s="4" t="s">
        <v>25976</v>
      </c>
      <c r="E6305" s="81">
        <v>33222.29</v>
      </c>
      <c r="F6305" s="77">
        <v>0</v>
      </c>
      <c r="H6305" s="77">
        <v>0</v>
      </c>
    </row>
    <row r="6306" spans="1:8" ht="19.899999999999999" hidden="1" customHeight="1">
      <c r="A6306" s="75" t="s">
        <v>8340</v>
      </c>
      <c r="B6306" s="4" t="s">
        <v>8341</v>
      </c>
      <c r="C6306" s="75" t="s">
        <v>5856</v>
      </c>
      <c r="D6306" s="4" t="s">
        <v>25976</v>
      </c>
      <c r="E6306" s="81">
        <v>45151.37</v>
      </c>
      <c r="F6306" s="77">
        <v>0</v>
      </c>
      <c r="H6306" s="77">
        <v>0</v>
      </c>
    </row>
    <row r="6307" spans="1:8" ht="19.899999999999999" hidden="1" customHeight="1">
      <c r="A6307" s="75" t="s">
        <v>8342</v>
      </c>
      <c r="B6307" s="4" t="s">
        <v>8343</v>
      </c>
      <c r="C6307" s="75" t="s">
        <v>5856</v>
      </c>
      <c r="D6307" s="4" t="s">
        <v>25976</v>
      </c>
      <c r="E6307" s="81">
        <v>46736.35</v>
      </c>
      <c r="F6307" s="77">
        <v>0</v>
      </c>
      <c r="H6307" s="77">
        <v>0</v>
      </c>
    </row>
    <row r="6308" spans="1:8" ht="19.899999999999999" hidden="1" customHeight="1">
      <c r="A6308" s="75" t="s">
        <v>8344</v>
      </c>
      <c r="B6308" s="4" t="s">
        <v>8345</v>
      </c>
      <c r="C6308" s="75" t="s">
        <v>5856</v>
      </c>
      <c r="D6308" s="4" t="s">
        <v>25976</v>
      </c>
      <c r="E6308" s="81">
        <v>10485.56</v>
      </c>
      <c r="F6308" s="77">
        <v>0</v>
      </c>
      <c r="H6308" s="77">
        <v>0</v>
      </c>
    </row>
    <row r="6309" spans="1:8" ht="19.899999999999999" hidden="1" customHeight="1">
      <c r="A6309" s="75" t="s">
        <v>8346</v>
      </c>
      <c r="B6309" s="4" t="s">
        <v>8347</v>
      </c>
      <c r="C6309" s="75" t="s">
        <v>5856</v>
      </c>
      <c r="D6309" s="4" t="s">
        <v>25976</v>
      </c>
      <c r="E6309" s="81">
        <v>13767.55</v>
      </c>
      <c r="F6309" s="77">
        <v>0</v>
      </c>
      <c r="H6309" s="77">
        <v>0</v>
      </c>
    </row>
    <row r="6310" spans="1:8" ht="19.899999999999999" hidden="1" customHeight="1">
      <c r="A6310" s="75" t="s">
        <v>8348</v>
      </c>
      <c r="B6310" s="4" t="s">
        <v>8349</v>
      </c>
      <c r="C6310" s="75" t="s">
        <v>5856</v>
      </c>
      <c r="D6310" s="4" t="s">
        <v>25976</v>
      </c>
      <c r="E6310" s="81">
        <v>15984.45</v>
      </c>
      <c r="F6310" s="77">
        <v>0</v>
      </c>
      <c r="H6310" s="77">
        <v>0</v>
      </c>
    </row>
    <row r="6311" spans="1:8" ht="19.899999999999999" hidden="1" customHeight="1">
      <c r="A6311" s="75" t="s">
        <v>8350</v>
      </c>
      <c r="B6311" s="4" t="s">
        <v>8351</v>
      </c>
      <c r="C6311" s="75" t="s">
        <v>5856</v>
      </c>
      <c r="D6311" s="4" t="s">
        <v>25976</v>
      </c>
      <c r="E6311" s="81">
        <v>16808.61</v>
      </c>
      <c r="F6311" s="77">
        <v>0</v>
      </c>
      <c r="H6311" s="77">
        <v>0</v>
      </c>
    </row>
    <row r="6312" spans="1:8" ht="19.899999999999999" hidden="1" customHeight="1">
      <c r="A6312" s="75" t="s">
        <v>8352</v>
      </c>
      <c r="B6312" s="4" t="s">
        <v>8353</v>
      </c>
      <c r="C6312" s="75" t="s">
        <v>5856</v>
      </c>
      <c r="D6312" s="4" t="s">
        <v>25976</v>
      </c>
      <c r="E6312" s="81">
        <v>17361.95</v>
      </c>
      <c r="F6312" s="77">
        <v>0</v>
      </c>
      <c r="H6312" s="77">
        <v>0</v>
      </c>
    </row>
    <row r="6313" spans="1:8" ht="19.899999999999999" hidden="1" customHeight="1">
      <c r="A6313" s="75" t="s">
        <v>8354</v>
      </c>
      <c r="B6313" s="4" t="s">
        <v>8355</v>
      </c>
      <c r="C6313" s="75" t="s">
        <v>5856</v>
      </c>
      <c r="D6313" s="4" t="s">
        <v>25976</v>
      </c>
      <c r="E6313" s="81">
        <v>17916.73</v>
      </c>
      <c r="F6313" s="77">
        <v>0</v>
      </c>
      <c r="H6313" s="77">
        <v>0</v>
      </c>
    </row>
    <row r="6314" spans="1:8" ht="19.899999999999999" hidden="1" customHeight="1">
      <c r="A6314" s="75" t="s">
        <v>8356</v>
      </c>
      <c r="B6314" s="4" t="s">
        <v>8357</v>
      </c>
      <c r="C6314" s="75" t="s">
        <v>5856</v>
      </c>
      <c r="D6314" s="4" t="s">
        <v>25976</v>
      </c>
      <c r="E6314" s="81">
        <v>18470.54</v>
      </c>
      <c r="F6314" s="77">
        <v>0</v>
      </c>
      <c r="H6314" s="77">
        <v>0</v>
      </c>
    </row>
    <row r="6315" spans="1:8" ht="19.899999999999999" hidden="1" customHeight="1">
      <c r="A6315" s="75" t="s">
        <v>8358</v>
      </c>
      <c r="B6315" s="4" t="s">
        <v>8359</v>
      </c>
      <c r="C6315" s="75" t="s">
        <v>5856</v>
      </c>
      <c r="D6315" s="4" t="s">
        <v>25976</v>
      </c>
      <c r="E6315" s="81">
        <v>19295.36</v>
      </c>
      <c r="F6315" s="77">
        <v>0</v>
      </c>
      <c r="H6315" s="77">
        <v>0</v>
      </c>
    </row>
    <row r="6316" spans="1:8" ht="19.899999999999999" hidden="1" customHeight="1">
      <c r="A6316" s="75" t="s">
        <v>8360</v>
      </c>
      <c r="B6316" s="4" t="s">
        <v>8361</v>
      </c>
      <c r="C6316" s="75" t="s">
        <v>5856</v>
      </c>
      <c r="D6316" s="4" t="s">
        <v>25976</v>
      </c>
      <c r="E6316" s="81">
        <v>19848.27</v>
      </c>
      <c r="F6316" s="77">
        <v>0</v>
      </c>
      <c r="H6316" s="77">
        <v>0</v>
      </c>
    </row>
    <row r="6317" spans="1:8" ht="19.899999999999999" hidden="1" customHeight="1">
      <c r="A6317" s="75" t="s">
        <v>8362</v>
      </c>
      <c r="B6317" s="4" t="s">
        <v>8363</v>
      </c>
      <c r="C6317" s="75" t="s">
        <v>5856</v>
      </c>
      <c r="D6317" s="4" t="s">
        <v>25976</v>
      </c>
      <c r="E6317" s="81">
        <v>24389.25</v>
      </c>
      <c r="F6317" s="77">
        <v>0</v>
      </c>
      <c r="H6317" s="77">
        <v>0</v>
      </c>
    </row>
    <row r="6318" spans="1:8" ht="19.899999999999999" hidden="1" customHeight="1">
      <c r="A6318" s="75" t="s">
        <v>8364</v>
      </c>
      <c r="B6318" s="4" t="s">
        <v>8365</v>
      </c>
      <c r="C6318" s="75" t="s">
        <v>5856</v>
      </c>
      <c r="D6318" s="4" t="s">
        <v>25976</v>
      </c>
      <c r="E6318" s="81">
        <v>25629.33</v>
      </c>
      <c r="F6318" s="77">
        <v>0</v>
      </c>
      <c r="H6318" s="77">
        <v>0</v>
      </c>
    </row>
    <row r="6319" spans="1:8" ht="19.899999999999999" hidden="1" customHeight="1">
      <c r="A6319" s="75" t="s">
        <v>8366</v>
      </c>
      <c r="B6319" s="4" t="s">
        <v>8367</v>
      </c>
      <c r="C6319" s="75" t="s">
        <v>5856</v>
      </c>
      <c r="D6319" s="4" t="s">
        <v>25976</v>
      </c>
      <c r="E6319" s="81">
        <v>26312</v>
      </c>
      <c r="F6319" s="77">
        <v>0</v>
      </c>
      <c r="H6319" s="77">
        <v>0</v>
      </c>
    </row>
    <row r="6320" spans="1:8" ht="19.899999999999999" hidden="1" customHeight="1">
      <c r="A6320" s="75" t="s">
        <v>8368</v>
      </c>
      <c r="B6320" s="4" t="s">
        <v>8369</v>
      </c>
      <c r="C6320" s="75" t="s">
        <v>5856</v>
      </c>
      <c r="D6320" s="4" t="s">
        <v>25976</v>
      </c>
      <c r="E6320" s="81">
        <v>26994.99</v>
      </c>
      <c r="F6320" s="77">
        <v>0</v>
      </c>
      <c r="H6320" s="77">
        <v>0</v>
      </c>
    </row>
    <row r="6321" spans="1:8" ht="19.899999999999999" hidden="1" customHeight="1">
      <c r="A6321" s="75" t="s">
        <v>8370</v>
      </c>
      <c r="B6321" s="4" t="s">
        <v>8371</v>
      </c>
      <c r="C6321" s="75" t="s">
        <v>5856</v>
      </c>
      <c r="D6321" s="4" t="s">
        <v>25976</v>
      </c>
      <c r="E6321" s="81">
        <v>27323.09</v>
      </c>
      <c r="F6321" s="77">
        <v>0</v>
      </c>
      <c r="H6321" s="77">
        <v>0</v>
      </c>
    </row>
    <row r="6322" spans="1:8" ht="19.899999999999999" hidden="1" customHeight="1">
      <c r="A6322" s="75" t="s">
        <v>8372</v>
      </c>
      <c r="B6322" s="4" t="s">
        <v>8373</v>
      </c>
      <c r="C6322" s="75" t="s">
        <v>5856</v>
      </c>
      <c r="D6322" s="4" t="s">
        <v>25976</v>
      </c>
      <c r="E6322" s="81">
        <v>28578.75</v>
      </c>
      <c r="F6322" s="77">
        <v>0</v>
      </c>
      <c r="H6322" s="77">
        <v>0</v>
      </c>
    </row>
    <row r="6323" spans="1:8" ht="19.899999999999999" hidden="1" customHeight="1">
      <c r="A6323" s="75" t="s">
        <v>8374</v>
      </c>
      <c r="B6323" s="4" t="s">
        <v>8375</v>
      </c>
      <c r="C6323" s="75" t="s">
        <v>5856</v>
      </c>
      <c r="D6323" s="4" t="s">
        <v>25976</v>
      </c>
      <c r="E6323" s="81">
        <v>32575.01</v>
      </c>
      <c r="F6323" s="77">
        <v>0</v>
      </c>
      <c r="H6323" s="77">
        <v>0</v>
      </c>
    </row>
    <row r="6324" spans="1:8" ht="19.899999999999999" hidden="1" customHeight="1">
      <c r="A6324" s="75" t="s">
        <v>8376</v>
      </c>
      <c r="B6324" s="4" t="s">
        <v>8377</v>
      </c>
      <c r="C6324" s="75" t="s">
        <v>5856</v>
      </c>
      <c r="D6324" s="4" t="s">
        <v>25976</v>
      </c>
      <c r="E6324" s="81">
        <v>38840.629999999997</v>
      </c>
      <c r="F6324" s="77">
        <v>0</v>
      </c>
      <c r="H6324" s="77">
        <v>0</v>
      </c>
    </row>
    <row r="6325" spans="1:8" ht="19.899999999999999" hidden="1" customHeight="1">
      <c r="A6325" s="75" t="s">
        <v>8378</v>
      </c>
      <c r="B6325" s="4" t="s">
        <v>8379</v>
      </c>
      <c r="C6325" s="75" t="s">
        <v>5856</v>
      </c>
      <c r="D6325" s="4" t="s">
        <v>25976</v>
      </c>
      <c r="E6325" s="81">
        <v>39709.550000000003</v>
      </c>
      <c r="F6325" s="77">
        <v>0</v>
      </c>
      <c r="H6325" s="77">
        <v>0</v>
      </c>
    </row>
    <row r="6326" spans="1:8" ht="19.899999999999999" hidden="1" customHeight="1">
      <c r="A6326" s="75" t="s">
        <v>8380</v>
      </c>
      <c r="B6326" s="4" t="s">
        <v>8381</v>
      </c>
      <c r="C6326" s="75" t="s">
        <v>5856</v>
      </c>
      <c r="D6326" s="4" t="s">
        <v>25976</v>
      </c>
      <c r="E6326" s="81">
        <v>40591.480000000003</v>
      </c>
      <c r="F6326" s="77">
        <v>0</v>
      </c>
      <c r="H6326" s="77">
        <v>0</v>
      </c>
    </row>
    <row r="6327" spans="1:8" ht="19.899999999999999" hidden="1" customHeight="1">
      <c r="A6327" s="75" t="s">
        <v>8382</v>
      </c>
      <c r="B6327" s="4" t="s">
        <v>8383</v>
      </c>
      <c r="C6327" s="75" t="s">
        <v>5856</v>
      </c>
      <c r="D6327" s="4" t="s">
        <v>25976</v>
      </c>
      <c r="E6327" s="81">
        <v>23717.18</v>
      </c>
      <c r="F6327" s="77">
        <v>0</v>
      </c>
      <c r="H6327" s="77">
        <v>0</v>
      </c>
    </row>
    <row r="6328" spans="1:8" ht="19.899999999999999" hidden="1" customHeight="1">
      <c r="A6328" s="75" t="s">
        <v>8384</v>
      </c>
      <c r="B6328" s="4" t="s">
        <v>8385</v>
      </c>
      <c r="C6328" s="75" t="s">
        <v>5856</v>
      </c>
      <c r="D6328" s="4" t="s">
        <v>25976</v>
      </c>
      <c r="E6328" s="81">
        <v>27694.14</v>
      </c>
      <c r="F6328" s="77">
        <v>0</v>
      </c>
      <c r="H6328" s="77">
        <v>0</v>
      </c>
    </row>
    <row r="6329" spans="1:8" ht="19.899999999999999" hidden="1" customHeight="1">
      <c r="A6329" s="75" t="s">
        <v>8386</v>
      </c>
      <c r="B6329" s="4" t="s">
        <v>8387</v>
      </c>
      <c r="C6329" s="75" t="s">
        <v>5856</v>
      </c>
      <c r="D6329" s="4" t="s">
        <v>25976</v>
      </c>
      <c r="E6329" s="81">
        <v>28378.13</v>
      </c>
      <c r="F6329" s="77">
        <v>0</v>
      </c>
      <c r="H6329" s="77">
        <v>0</v>
      </c>
    </row>
    <row r="6330" spans="1:8" ht="19.899999999999999" hidden="1" customHeight="1">
      <c r="A6330" s="75" t="s">
        <v>8388</v>
      </c>
      <c r="B6330" s="4" t="s">
        <v>8389</v>
      </c>
      <c r="C6330" s="75" t="s">
        <v>5856</v>
      </c>
      <c r="D6330" s="4" t="s">
        <v>25976</v>
      </c>
      <c r="E6330" s="81">
        <v>33035.11</v>
      </c>
      <c r="F6330" s="77">
        <v>0</v>
      </c>
      <c r="H6330" s="77">
        <v>0</v>
      </c>
    </row>
    <row r="6331" spans="1:8" ht="19.899999999999999" hidden="1" customHeight="1">
      <c r="A6331" s="75" t="s">
        <v>8390</v>
      </c>
      <c r="B6331" s="4" t="s">
        <v>8391</v>
      </c>
      <c r="C6331" s="75" t="s">
        <v>5856</v>
      </c>
      <c r="D6331" s="4" t="s">
        <v>25976</v>
      </c>
      <c r="E6331" s="81">
        <v>29233.11</v>
      </c>
      <c r="F6331" s="77">
        <v>0</v>
      </c>
      <c r="H6331" s="77">
        <v>0</v>
      </c>
    </row>
    <row r="6332" spans="1:8" ht="19.899999999999999" hidden="1" customHeight="1">
      <c r="A6332" s="75" t="s">
        <v>8392</v>
      </c>
      <c r="B6332" s="4" t="s">
        <v>8393</v>
      </c>
      <c r="C6332" s="75" t="s">
        <v>5856</v>
      </c>
      <c r="D6332" s="4" t="s">
        <v>25976</v>
      </c>
      <c r="E6332" s="81">
        <v>32921.99</v>
      </c>
      <c r="F6332" s="77">
        <v>0</v>
      </c>
      <c r="H6332" s="77">
        <v>0</v>
      </c>
    </row>
    <row r="6333" spans="1:8" ht="19.899999999999999" hidden="1" customHeight="1">
      <c r="A6333" s="75" t="s">
        <v>8394</v>
      </c>
      <c r="B6333" s="4" t="s">
        <v>8395</v>
      </c>
      <c r="C6333" s="75" t="s">
        <v>5856</v>
      </c>
      <c r="D6333" s="4" t="s">
        <v>25976</v>
      </c>
      <c r="E6333" s="81">
        <v>29731.47</v>
      </c>
      <c r="F6333" s="77">
        <v>0</v>
      </c>
      <c r="H6333" s="77">
        <v>0</v>
      </c>
    </row>
    <row r="6334" spans="1:8" ht="19.899999999999999" hidden="1" customHeight="1">
      <c r="A6334" s="75" t="s">
        <v>8396</v>
      </c>
      <c r="B6334" s="4" t="s">
        <v>8397</v>
      </c>
      <c r="C6334" s="75" t="s">
        <v>5856</v>
      </c>
      <c r="D6334" s="4" t="s">
        <v>25976</v>
      </c>
      <c r="E6334" s="81">
        <v>34391.85</v>
      </c>
      <c r="F6334" s="77">
        <v>0</v>
      </c>
      <c r="H6334" s="77">
        <v>0</v>
      </c>
    </row>
    <row r="6335" spans="1:8" ht="19.899999999999999" hidden="1" customHeight="1">
      <c r="A6335" s="75" t="s">
        <v>8398</v>
      </c>
      <c r="B6335" s="4" t="s">
        <v>8399</v>
      </c>
      <c r="C6335" s="75" t="s">
        <v>5856</v>
      </c>
      <c r="D6335" s="4" t="s">
        <v>25976</v>
      </c>
      <c r="E6335" s="81">
        <v>30215.79</v>
      </c>
      <c r="F6335" s="77">
        <v>0</v>
      </c>
      <c r="H6335" s="77">
        <v>0</v>
      </c>
    </row>
    <row r="6336" spans="1:8" ht="19.899999999999999" hidden="1" customHeight="1">
      <c r="A6336" s="75" t="s">
        <v>8400</v>
      </c>
      <c r="B6336" s="4" t="s">
        <v>8401</v>
      </c>
      <c r="C6336" s="75" t="s">
        <v>5856</v>
      </c>
      <c r="D6336" s="4" t="s">
        <v>25976</v>
      </c>
      <c r="E6336" s="81">
        <v>32667.47</v>
      </c>
      <c r="F6336" s="77">
        <v>0</v>
      </c>
      <c r="H6336" s="77">
        <v>0</v>
      </c>
    </row>
    <row r="6337" spans="1:8" ht="19.899999999999999" hidden="1" customHeight="1">
      <c r="A6337" s="75" t="s">
        <v>8402</v>
      </c>
      <c r="B6337" s="4" t="s">
        <v>8403</v>
      </c>
      <c r="C6337" s="75" t="s">
        <v>5856</v>
      </c>
      <c r="D6337" s="4" t="s">
        <v>25976</v>
      </c>
      <c r="E6337" s="81">
        <v>35372.32</v>
      </c>
      <c r="F6337" s="77">
        <v>0</v>
      </c>
      <c r="H6337" s="77">
        <v>0</v>
      </c>
    </row>
    <row r="6338" spans="1:8" ht="19.899999999999999" hidden="1" customHeight="1">
      <c r="A6338" s="75" t="s">
        <v>8404</v>
      </c>
      <c r="B6338" s="4" t="s">
        <v>8405</v>
      </c>
      <c r="C6338" s="75" t="s">
        <v>5856</v>
      </c>
      <c r="D6338" s="4" t="s">
        <v>25976</v>
      </c>
      <c r="E6338" s="81">
        <v>32182.52</v>
      </c>
      <c r="F6338" s="77">
        <v>0</v>
      </c>
      <c r="H6338" s="77">
        <v>0</v>
      </c>
    </row>
    <row r="6339" spans="1:8" ht="19.899999999999999" hidden="1" customHeight="1">
      <c r="A6339" s="75" t="s">
        <v>8406</v>
      </c>
      <c r="B6339" s="4" t="s">
        <v>8407</v>
      </c>
      <c r="C6339" s="75" t="s">
        <v>5856</v>
      </c>
      <c r="D6339" s="4" t="s">
        <v>25976</v>
      </c>
      <c r="E6339" s="81">
        <v>35858.06</v>
      </c>
      <c r="F6339" s="77">
        <v>0</v>
      </c>
      <c r="H6339" s="77">
        <v>0</v>
      </c>
    </row>
    <row r="6340" spans="1:8" ht="19.899999999999999" hidden="1" customHeight="1">
      <c r="A6340" s="75" t="s">
        <v>8408</v>
      </c>
      <c r="B6340" s="4" t="s">
        <v>8409</v>
      </c>
      <c r="C6340" s="75" t="s">
        <v>5856</v>
      </c>
      <c r="D6340" s="4" t="s">
        <v>25976</v>
      </c>
      <c r="E6340" s="81">
        <v>33035.11</v>
      </c>
      <c r="F6340" s="77">
        <v>0</v>
      </c>
      <c r="H6340" s="77">
        <v>0</v>
      </c>
    </row>
    <row r="6341" spans="1:8" ht="19.899999999999999" hidden="1" customHeight="1">
      <c r="A6341" s="75" t="s">
        <v>8410</v>
      </c>
      <c r="B6341" s="4" t="s">
        <v>8411</v>
      </c>
      <c r="C6341" s="75" t="s">
        <v>5856</v>
      </c>
      <c r="D6341" s="4" t="s">
        <v>25976</v>
      </c>
      <c r="E6341" s="81">
        <v>36725.769999999997</v>
      </c>
      <c r="F6341" s="77">
        <v>0</v>
      </c>
      <c r="H6341" s="77">
        <v>0</v>
      </c>
    </row>
    <row r="6342" spans="1:8" ht="19.899999999999999" hidden="1" customHeight="1">
      <c r="A6342" s="75" t="s">
        <v>8412</v>
      </c>
      <c r="B6342" s="4" t="s">
        <v>8413</v>
      </c>
      <c r="C6342" s="75" t="s">
        <v>5856</v>
      </c>
      <c r="D6342" s="4" t="s">
        <v>25976</v>
      </c>
      <c r="E6342" s="81">
        <v>34019.57</v>
      </c>
      <c r="F6342" s="77">
        <v>0</v>
      </c>
      <c r="H6342" s="77">
        <v>0</v>
      </c>
    </row>
    <row r="6343" spans="1:8" ht="19.899999999999999" hidden="1" customHeight="1">
      <c r="A6343" s="75" t="s">
        <v>8414</v>
      </c>
      <c r="B6343" s="4" t="s">
        <v>8415</v>
      </c>
      <c r="C6343" s="75" t="s">
        <v>5856</v>
      </c>
      <c r="D6343" s="4" t="s">
        <v>25976</v>
      </c>
      <c r="E6343" s="81">
        <v>38679.699999999997</v>
      </c>
      <c r="F6343" s="77">
        <v>0</v>
      </c>
      <c r="H6343" s="77">
        <v>0</v>
      </c>
    </row>
    <row r="6344" spans="1:8" ht="19.899999999999999" hidden="1" customHeight="1">
      <c r="A6344" s="75" t="s">
        <v>8416</v>
      </c>
      <c r="B6344" s="4" t="s">
        <v>8417</v>
      </c>
      <c r="C6344" s="75" t="s">
        <v>5856</v>
      </c>
      <c r="D6344" s="4" t="s">
        <v>25976</v>
      </c>
      <c r="E6344" s="81">
        <v>35485.440000000002</v>
      </c>
      <c r="F6344" s="77">
        <v>0</v>
      </c>
      <c r="H6344" s="77">
        <v>0</v>
      </c>
    </row>
    <row r="6345" spans="1:8" ht="19.899999999999999" hidden="1" customHeight="1">
      <c r="A6345" s="75" t="s">
        <v>8418</v>
      </c>
      <c r="B6345" s="4" t="s">
        <v>8419</v>
      </c>
      <c r="C6345" s="75" t="s">
        <v>5856</v>
      </c>
      <c r="D6345" s="4" t="s">
        <v>25976</v>
      </c>
      <c r="E6345" s="81">
        <v>41130.68</v>
      </c>
      <c r="F6345" s="77">
        <v>0</v>
      </c>
      <c r="H6345" s="77">
        <v>0</v>
      </c>
    </row>
    <row r="6346" spans="1:8" ht="19.899999999999999" hidden="1" customHeight="1">
      <c r="A6346" s="75" t="s">
        <v>8420</v>
      </c>
      <c r="B6346" s="4" t="s">
        <v>8421</v>
      </c>
      <c r="C6346" s="75" t="s">
        <v>5856</v>
      </c>
      <c r="D6346" s="4" t="s">
        <v>25976</v>
      </c>
      <c r="E6346" s="81">
        <v>38566.589999999997</v>
      </c>
      <c r="F6346" s="77">
        <v>0</v>
      </c>
      <c r="H6346" s="77">
        <v>0</v>
      </c>
    </row>
    <row r="6347" spans="1:8" ht="19.899999999999999" hidden="1" customHeight="1">
      <c r="A6347" s="75" t="s">
        <v>8422</v>
      </c>
      <c r="B6347" s="4" t="s">
        <v>8423</v>
      </c>
      <c r="C6347" s="75" t="s">
        <v>5856</v>
      </c>
      <c r="D6347" s="4" t="s">
        <v>25976</v>
      </c>
      <c r="E6347" s="81">
        <v>42480.83</v>
      </c>
      <c r="F6347" s="77">
        <v>0</v>
      </c>
      <c r="H6347" s="77">
        <v>0</v>
      </c>
    </row>
    <row r="6348" spans="1:8" ht="19.899999999999999" hidden="1" customHeight="1">
      <c r="A6348" s="75" t="s">
        <v>8424</v>
      </c>
      <c r="B6348" s="4" t="s">
        <v>8425</v>
      </c>
      <c r="C6348" s="75" t="s">
        <v>5856</v>
      </c>
      <c r="D6348" s="4" t="s">
        <v>25976</v>
      </c>
      <c r="E6348" s="81">
        <v>39047.35</v>
      </c>
      <c r="F6348" s="77">
        <v>0</v>
      </c>
      <c r="H6348" s="77">
        <v>0</v>
      </c>
    </row>
    <row r="6349" spans="1:8" ht="19.899999999999999" hidden="1" customHeight="1">
      <c r="A6349" s="75" t="s">
        <v>8426</v>
      </c>
      <c r="B6349" s="4" t="s">
        <v>8427</v>
      </c>
      <c r="C6349" s="75" t="s">
        <v>5856</v>
      </c>
      <c r="D6349" s="4" t="s">
        <v>25976</v>
      </c>
      <c r="E6349" s="81">
        <v>42000.07</v>
      </c>
      <c r="F6349" s="77">
        <v>0</v>
      </c>
      <c r="H6349" s="77">
        <v>0</v>
      </c>
    </row>
    <row r="6350" spans="1:8" ht="19.899999999999999" hidden="1" customHeight="1">
      <c r="A6350" s="75" t="s">
        <v>8428</v>
      </c>
      <c r="B6350" s="4" t="s">
        <v>8429</v>
      </c>
      <c r="C6350" s="75" t="s">
        <v>5856</v>
      </c>
      <c r="D6350" s="4" t="s">
        <v>25976</v>
      </c>
      <c r="E6350" s="81">
        <v>45678.84</v>
      </c>
      <c r="F6350" s="77">
        <v>0</v>
      </c>
      <c r="H6350" s="77">
        <v>0</v>
      </c>
    </row>
    <row r="6351" spans="1:8" ht="19.899999999999999" hidden="1" customHeight="1">
      <c r="A6351" s="75" t="s">
        <v>8430</v>
      </c>
      <c r="B6351" s="4" t="s">
        <v>8431</v>
      </c>
      <c r="C6351" s="75" t="s">
        <v>5856</v>
      </c>
      <c r="D6351" s="4" t="s">
        <v>25976</v>
      </c>
      <c r="E6351" s="81">
        <v>41498.33</v>
      </c>
      <c r="F6351" s="77">
        <v>0</v>
      </c>
      <c r="H6351" s="77">
        <v>0</v>
      </c>
    </row>
    <row r="6352" spans="1:8" ht="19.899999999999999" hidden="1" customHeight="1">
      <c r="A6352" s="75" t="s">
        <v>8432</v>
      </c>
      <c r="B6352" s="4" t="s">
        <v>8433</v>
      </c>
      <c r="C6352" s="75" t="s">
        <v>5856</v>
      </c>
      <c r="D6352" s="4" t="s">
        <v>25976</v>
      </c>
      <c r="E6352" s="81">
        <v>46159.6</v>
      </c>
      <c r="F6352" s="77">
        <v>0</v>
      </c>
      <c r="H6352" s="77">
        <v>0</v>
      </c>
    </row>
    <row r="6353" spans="1:8" ht="19.899999999999999" hidden="1" customHeight="1">
      <c r="A6353" s="75" t="s">
        <v>8434</v>
      </c>
      <c r="B6353" s="4" t="s">
        <v>8435</v>
      </c>
      <c r="C6353" s="75" t="s">
        <v>5856</v>
      </c>
      <c r="D6353" s="4" t="s">
        <v>25976</v>
      </c>
      <c r="E6353" s="81">
        <v>42000.07</v>
      </c>
      <c r="F6353" s="77">
        <v>0</v>
      </c>
      <c r="H6353" s="77">
        <v>0</v>
      </c>
    </row>
    <row r="6354" spans="1:8" ht="19.899999999999999" hidden="1" customHeight="1">
      <c r="A6354" s="75" t="s">
        <v>8436</v>
      </c>
      <c r="B6354" s="4" t="s">
        <v>8437</v>
      </c>
      <c r="C6354" s="75" t="s">
        <v>5856</v>
      </c>
      <c r="D6354" s="4" t="s">
        <v>25976</v>
      </c>
      <c r="E6354" s="81">
        <v>46663.09</v>
      </c>
      <c r="F6354" s="77">
        <v>0</v>
      </c>
      <c r="H6354" s="77">
        <v>0</v>
      </c>
    </row>
    <row r="6355" spans="1:8" ht="19.899999999999999" hidden="1" customHeight="1">
      <c r="A6355" s="75" t="s">
        <v>8438</v>
      </c>
      <c r="B6355" s="4" t="s">
        <v>8439</v>
      </c>
      <c r="C6355" s="75" t="s">
        <v>5856</v>
      </c>
      <c r="D6355" s="4" t="s">
        <v>25976</v>
      </c>
      <c r="E6355" s="81">
        <v>43336.39</v>
      </c>
      <c r="F6355" s="77">
        <v>0</v>
      </c>
      <c r="H6355" s="77">
        <v>0</v>
      </c>
    </row>
    <row r="6356" spans="1:8" ht="19.899999999999999" hidden="1" customHeight="1">
      <c r="A6356" s="75" t="s">
        <v>8440</v>
      </c>
      <c r="B6356" s="4" t="s">
        <v>8441</v>
      </c>
      <c r="C6356" s="75" t="s">
        <v>5856</v>
      </c>
      <c r="D6356" s="4" t="s">
        <v>25976</v>
      </c>
      <c r="E6356" s="81">
        <v>47030.74</v>
      </c>
      <c r="F6356" s="77">
        <v>0</v>
      </c>
      <c r="H6356" s="77">
        <v>0</v>
      </c>
    </row>
    <row r="6357" spans="1:8" ht="19.899999999999999" hidden="1" customHeight="1">
      <c r="A6357" s="75" t="s">
        <v>8442</v>
      </c>
      <c r="B6357" s="4" t="s">
        <v>8443</v>
      </c>
      <c r="C6357" s="75" t="s">
        <v>5856</v>
      </c>
      <c r="D6357" s="4" t="s">
        <v>25976</v>
      </c>
      <c r="E6357" s="81">
        <v>48986.43</v>
      </c>
      <c r="F6357" s="77">
        <v>0</v>
      </c>
      <c r="H6357" s="77">
        <v>0</v>
      </c>
    </row>
    <row r="6358" spans="1:8" ht="19.899999999999999" hidden="1" customHeight="1">
      <c r="A6358" s="75" t="s">
        <v>8444</v>
      </c>
      <c r="B6358" s="4" t="s">
        <v>8445</v>
      </c>
      <c r="C6358" s="75" t="s">
        <v>5856</v>
      </c>
      <c r="D6358" s="4" t="s">
        <v>25976</v>
      </c>
      <c r="E6358" s="81">
        <v>52669.21</v>
      </c>
      <c r="F6358" s="77">
        <v>0</v>
      </c>
      <c r="H6358" s="77">
        <v>0</v>
      </c>
    </row>
    <row r="6359" spans="1:8" ht="19.899999999999999" hidden="1" customHeight="1">
      <c r="A6359" s="75" t="s">
        <v>8446</v>
      </c>
      <c r="B6359" s="4" t="s">
        <v>8447</v>
      </c>
      <c r="C6359" s="75" t="s">
        <v>5856</v>
      </c>
      <c r="D6359" s="4" t="s">
        <v>25976</v>
      </c>
      <c r="E6359" s="81">
        <v>57541.53</v>
      </c>
      <c r="F6359" s="77">
        <v>0</v>
      </c>
      <c r="H6359" s="77">
        <v>0</v>
      </c>
    </row>
    <row r="6360" spans="1:8" ht="19.899999999999999" hidden="1" customHeight="1">
      <c r="A6360" s="75" t="s">
        <v>8448</v>
      </c>
      <c r="B6360" s="4" t="s">
        <v>8449</v>
      </c>
      <c r="C6360" s="75" t="s">
        <v>5856</v>
      </c>
      <c r="D6360" s="4" t="s">
        <v>25976</v>
      </c>
      <c r="E6360" s="81">
        <v>62379.41</v>
      </c>
      <c r="F6360" s="77">
        <v>0</v>
      </c>
      <c r="H6360" s="77">
        <v>0</v>
      </c>
    </row>
    <row r="6361" spans="1:8" ht="19.899999999999999" hidden="1" customHeight="1">
      <c r="A6361" s="75" t="s">
        <v>8450</v>
      </c>
      <c r="B6361" s="4" t="s">
        <v>8451</v>
      </c>
      <c r="C6361" s="75" t="s">
        <v>5856</v>
      </c>
      <c r="D6361" s="4" t="s">
        <v>25976</v>
      </c>
      <c r="E6361" s="81">
        <v>65015.61</v>
      </c>
      <c r="F6361" s="77">
        <v>0</v>
      </c>
      <c r="H6361" s="77">
        <v>0</v>
      </c>
    </row>
    <row r="6362" spans="1:8" ht="19.899999999999999" hidden="1" customHeight="1">
      <c r="A6362" s="75" t="s">
        <v>8452</v>
      </c>
      <c r="B6362" s="4" t="s">
        <v>8453</v>
      </c>
      <c r="C6362" s="75" t="s">
        <v>5856</v>
      </c>
      <c r="D6362" s="4" t="s">
        <v>25976</v>
      </c>
      <c r="E6362" s="81">
        <v>69863.3</v>
      </c>
      <c r="F6362" s="77">
        <v>0</v>
      </c>
      <c r="H6362" s="77">
        <v>0</v>
      </c>
    </row>
    <row r="6363" spans="1:8" ht="19.899999999999999" hidden="1" customHeight="1">
      <c r="A6363" s="75" t="s">
        <v>8454</v>
      </c>
      <c r="B6363" s="4" t="s">
        <v>8455</v>
      </c>
      <c r="C6363" s="75" t="s">
        <v>5856</v>
      </c>
      <c r="D6363" s="4" t="s">
        <v>25976</v>
      </c>
      <c r="E6363" s="81">
        <v>55920.79</v>
      </c>
      <c r="F6363" s="77">
        <v>0</v>
      </c>
      <c r="H6363" s="77">
        <v>0</v>
      </c>
    </row>
    <row r="6364" spans="1:8" ht="19.899999999999999" hidden="1" customHeight="1">
      <c r="A6364" s="75" t="s">
        <v>8456</v>
      </c>
      <c r="B6364" s="4" t="s">
        <v>8457</v>
      </c>
      <c r="C6364" s="75" t="s">
        <v>5856</v>
      </c>
      <c r="D6364" s="4" t="s">
        <v>25976</v>
      </c>
      <c r="E6364" s="81">
        <v>57998.41</v>
      </c>
      <c r="F6364" s="77">
        <v>0</v>
      </c>
      <c r="H6364" s="77">
        <v>0</v>
      </c>
    </row>
    <row r="6365" spans="1:8" ht="19.899999999999999" hidden="1" customHeight="1">
      <c r="A6365" s="75" t="s">
        <v>8458</v>
      </c>
      <c r="B6365" s="4" t="s">
        <v>8459</v>
      </c>
      <c r="C6365" s="75" t="s">
        <v>5856</v>
      </c>
      <c r="D6365" s="4" t="s">
        <v>25976</v>
      </c>
      <c r="E6365" s="81">
        <v>58974.080000000002</v>
      </c>
      <c r="F6365" s="77">
        <v>0</v>
      </c>
      <c r="H6365" s="77">
        <v>0</v>
      </c>
    </row>
    <row r="6366" spans="1:8" ht="19.899999999999999" hidden="1" customHeight="1">
      <c r="A6366" s="75" t="s">
        <v>8460</v>
      </c>
      <c r="B6366" s="4" t="s">
        <v>8461</v>
      </c>
      <c r="C6366" s="75" t="s">
        <v>5856</v>
      </c>
      <c r="D6366" s="4" t="s">
        <v>25976</v>
      </c>
      <c r="E6366" s="81">
        <v>60091.02</v>
      </c>
      <c r="F6366" s="77">
        <v>0</v>
      </c>
      <c r="H6366" s="77">
        <v>0</v>
      </c>
    </row>
    <row r="6367" spans="1:8" ht="19.899999999999999" hidden="1" customHeight="1">
      <c r="A6367" s="75" t="s">
        <v>8462</v>
      </c>
      <c r="B6367" s="4" t="s">
        <v>8463</v>
      </c>
      <c r="C6367" s="75" t="s">
        <v>5856</v>
      </c>
      <c r="D6367" s="4" t="s">
        <v>25976</v>
      </c>
      <c r="E6367" s="81">
        <v>64010.36</v>
      </c>
      <c r="F6367" s="77">
        <v>0</v>
      </c>
      <c r="H6367" s="77">
        <v>0</v>
      </c>
    </row>
    <row r="6368" spans="1:8" ht="19.899999999999999" hidden="1" customHeight="1">
      <c r="A6368" s="75" t="s">
        <v>8464</v>
      </c>
      <c r="B6368" s="4" t="s">
        <v>8465</v>
      </c>
      <c r="C6368" s="75" t="s">
        <v>5856</v>
      </c>
      <c r="D6368" s="4" t="s">
        <v>25976</v>
      </c>
      <c r="E6368" s="81">
        <v>62905.67</v>
      </c>
      <c r="F6368" s="77">
        <v>0</v>
      </c>
      <c r="H6368" s="77">
        <v>0</v>
      </c>
    </row>
    <row r="6369" spans="1:8" ht="19.899999999999999" hidden="1" customHeight="1">
      <c r="A6369" s="75" t="s">
        <v>8466</v>
      </c>
      <c r="B6369" s="4" t="s">
        <v>8467</v>
      </c>
      <c r="C6369" s="75" t="s">
        <v>5856</v>
      </c>
      <c r="D6369" s="4" t="s">
        <v>25976</v>
      </c>
      <c r="E6369" s="81">
        <v>67092.399999999994</v>
      </c>
      <c r="F6369" s="77">
        <v>0</v>
      </c>
      <c r="H6369" s="77">
        <v>0</v>
      </c>
    </row>
    <row r="6370" spans="1:8" ht="19.899999999999999" hidden="1" customHeight="1">
      <c r="A6370" s="75" t="s">
        <v>8468</v>
      </c>
      <c r="B6370" s="4" t="s">
        <v>8469</v>
      </c>
      <c r="C6370" s="75" t="s">
        <v>5856</v>
      </c>
      <c r="D6370" s="4" t="s">
        <v>25976</v>
      </c>
      <c r="E6370" s="81">
        <v>67948.240000000005</v>
      </c>
      <c r="F6370" s="77">
        <v>0</v>
      </c>
      <c r="H6370" s="77">
        <v>0</v>
      </c>
    </row>
    <row r="6371" spans="1:8" ht="19.899999999999999" hidden="1" customHeight="1">
      <c r="A6371" s="75" t="s">
        <v>8470</v>
      </c>
      <c r="B6371" s="4" t="s">
        <v>8471</v>
      </c>
      <c r="C6371" s="75" t="s">
        <v>5856</v>
      </c>
      <c r="D6371" s="4" t="s">
        <v>25976</v>
      </c>
      <c r="E6371" s="81">
        <v>68429</v>
      </c>
      <c r="F6371" s="77">
        <v>0</v>
      </c>
      <c r="H6371" s="77">
        <v>0</v>
      </c>
    </row>
    <row r="6372" spans="1:8" ht="19.899999999999999" hidden="1" customHeight="1">
      <c r="A6372" s="75" t="s">
        <v>8472</v>
      </c>
      <c r="B6372" s="4" t="s">
        <v>8473</v>
      </c>
      <c r="C6372" s="75" t="s">
        <v>5856</v>
      </c>
      <c r="D6372" s="4" t="s">
        <v>25976</v>
      </c>
      <c r="E6372" s="81">
        <v>70272.639999999999</v>
      </c>
      <c r="F6372" s="77">
        <v>0</v>
      </c>
      <c r="H6372" s="77">
        <v>0</v>
      </c>
    </row>
    <row r="6373" spans="1:8" ht="19.899999999999999" hidden="1" customHeight="1">
      <c r="A6373" s="75" t="s">
        <v>8474</v>
      </c>
      <c r="B6373" s="4" t="s">
        <v>8475</v>
      </c>
      <c r="C6373" s="75" t="s">
        <v>5803</v>
      </c>
      <c r="D6373" s="4" t="s">
        <v>25976</v>
      </c>
      <c r="E6373" s="81">
        <v>14884.89</v>
      </c>
      <c r="F6373" s="77">
        <v>0</v>
      </c>
      <c r="H6373" s="77">
        <v>0</v>
      </c>
    </row>
    <row r="6374" spans="1:8" ht="19.899999999999999" hidden="1" customHeight="1">
      <c r="A6374" s="75" t="s">
        <v>8476</v>
      </c>
      <c r="B6374" s="4" t="s">
        <v>8477</v>
      </c>
      <c r="C6374" s="75" t="s">
        <v>5803</v>
      </c>
      <c r="D6374" s="4" t="s">
        <v>25976</v>
      </c>
      <c r="E6374" s="81">
        <v>63129.19</v>
      </c>
      <c r="F6374" s="77">
        <v>0</v>
      </c>
      <c r="H6374" s="77">
        <v>0</v>
      </c>
    </row>
    <row r="6375" spans="1:8" ht="19.899999999999999" hidden="1" customHeight="1">
      <c r="A6375" s="75" t="s">
        <v>8478</v>
      </c>
      <c r="B6375" s="4" t="s">
        <v>8479</v>
      </c>
      <c r="C6375" s="75" t="s">
        <v>5777</v>
      </c>
      <c r="D6375" s="4" t="s">
        <v>25976</v>
      </c>
      <c r="E6375" s="81">
        <v>6.83</v>
      </c>
      <c r="F6375" s="77">
        <v>0</v>
      </c>
      <c r="H6375" s="77">
        <v>0</v>
      </c>
    </row>
    <row r="6376" spans="1:8" ht="19.899999999999999" hidden="1" customHeight="1">
      <c r="A6376" s="75" t="s">
        <v>8480</v>
      </c>
      <c r="B6376" s="4" t="s">
        <v>8481</v>
      </c>
      <c r="C6376" s="75" t="s">
        <v>5777</v>
      </c>
      <c r="D6376" s="4" t="s">
        <v>25976</v>
      </c>
      <c r="E6376" s="81">
        <v>20.18</v>
      </c>
      <c r="F6376" s="77">
        <v>0</v>
      </c>
      <c r="H6376" s="77">
        <v>0</v>
      </c>
    </row>
    <row r="6377" spans="1:8" ht="19.899999999999999" hidden="1" customHeight="1">
      <c r="A6377" s="75" t="s">
        <v>8482</v>
      </c>
      <c r="B6377" s="4" t="s">
        <v>20974</v>
      </c>
      <c r="C6377" s="75" t="s">
        <v>5803</v>
      </c>
      <c r="D6377" s="4" t="s">
        <v>25976</v>
      </c>
      <c r="E6377" s="81">
        <v>27.02</v>
      </c>
      <c r="F6377" s="77">
        <v>0</v>
      </c>
      <c r="H6377" s="77">
        <v>0</v>
      </c>
    </row>
    <row r="6378" spans="1:8" ht="19.899999999999999" hidden="1" customHeight="1">
      <c r="A6378" s="75" t="s">
        <v>8483</v>
      </c>
      <c r="B6378" s="4" t="s">
        <v>8484</v>
      </c>
      <c r="C6378" s="75" t="s">
        <v>5944</v>
      </c>
      <c r="D6378" s="4" t="s">
        <v>25976</v>
      </c>
      <c r="E6378" s="81">
        <v>19.2</v>
      </c>
      <c r="F6378" s="77">
        <v>0</v>
      </c>
      <c r="H6378" s="77">
        <v>0</v>
      </c>
    </row>
    <row r="6379" spans="1:8" ht="19.899999999999999" hidden="1" customHeight="1">
      <c r="A6379" s="75" t="s">
        <v>8485</v>
      </c>
      <c r="B6379" s="4" t="s">
        <v>20975</v>
      </c>
      <c r="C6379" s="75" t="s">
        <v>5856</v>
      </c>
      <c r="D6379" s="4" t="s">
        <v>25976</v>
      </c>
      <c r="E6379" s="81">
        <v>118.05</v>
      </c>
      <c r="F6379" s="77">
        <v>0</v>
      </c>
      <c r="H6379" s="77">
        <v>0</v>
      </c>
    </row>
    <row r="6380" spans="1:8" ht="19.899999999999999" hidden="1" customHeight="1">
      <c r="A6380" s="75" t="s">
        <v>8486</v>
      </c>
      <c r="B6380" s="4" t="s">
        <v>8487</v>
      </c>
      <c r="C6380" s="75" t="s">
        <v>5803</v>
      </c>
      <c r="D6380" s="4" t="s">
        <v>25976</v>
      </c>
      <c r="E6380" s="81">
        <v>2.39</v>
      </c>
      <c r="F6380" s="77">
        <v>0</v>
      </c>
      <c r="H6380" s="77">
        <v>0</v>
      </c>
    </row>
    <row r="6381" spans="1:8" ht="19.899999999999999" hidden="1" customHeight="1">
      <c r="A6381" s="75" t="s">
        <v>8488</v>
      </c>
      <c r="B6381" s="4" t="s">
        <v>8489</v>
      </c>
      <c r="C6381" s="75" t="s">
        <v>5777</v>
      </c>
      <c r="D6381" s="4" t="s">
        <v>25976</v>
      </c>
      <c r="E6381" s="81">
        <v>9.19</v>
      </c>
      <c r="F6381" s="77">
        <v>0</v>
      </c>
      <c r="H6381" s="77">
        <v>0</v>
      </c>
    </row>
    <row r="6382" spans="1:8" ht="19.899999999999999" hidden="1" customHeight="1">
      <c r="A6382" s="75" t="s">
        <v>8490</v>
      </c>
      <c r="B6382" s="4" t="s">
        <v>8491</v>
      </c>
      <c r="C6382" s="75" t="s">
        <v>5803</v>
      </c>
      <c r="D6382" s="4" t="s">
        <v>25976</v>
      </c>
      <c r="E6382" s="81">
        <v>3.16</v>
      </c>
      <c r="F6382" s="77">
        <v>0</v>
      </c>
      <c r="H6382" s="77">
        <v>0</v>
      </c>
    </row>
    <row r="6383" spans="1:8" ht="19.899999999999999" hidden="1" customHeight="1">
      <c r="A6383" s="75" t="s">
        <v>8492</v>
      </c>
      <c r="B6383" s="4" t="s">
        <v>8493</v>
      </c>
      <c r="C6383" s="75" t="s">
        <v>5803</v>
      </c>
      <c r="D6383" s="4" t="s">
        <v>25976</v>
      </c>
      <c r="E6383" s="81">
        <v>3.26</v>
      </c>
      <c r="F6383" s="77">
        <v>0</v>
      </c>
      <c r="H6383" s="77">
        <v>0</v>
      </c>
    </row>
    <row r="6384" spans="1:8" ht="19.899999999999999" hidden="1" customHeight="1">
      <c r="A6384" s="75" t="s">
        <v>8494</v>
      </c>
      <c r="B6384" s="4" t="s">
        <v>8495</v>
      </c>
      <c r="C6384" s="75" t="s">
        <v>5803</v>
      </c>
      <c r="D6384" s="4" t="s">
        <v>25976</v>
      </c>
      <c r="E6384" s="81">
        <v>3.45</v>
      </c>
      <c r="F6384" s="77">
        <v>0</v>
      </c>
      <c r="H6384" s="77">
        <v>0</v>
      </c>
    </row>
    <row r="6385" spans="1:8" ht="19.899999999999999" hidden="1" customHeight="1">
      <c r="A6385" s="75" t="s">
        <v>8496</v>
      </c>
      <c r="B6385" s="4" t="s">
        <v>8497</v>
      </c>
      <c r="C6385" s="75" t="s">
        <v>5803</v>
      </c>
      <c r="D6385" s="4" t="s">
        <v>25976</v>
      </c>
      <c r="E6385" s="81">
        <v>4.37</v>
      </c>
      <c r="F6385" s="77">
        <v>0</v>
      </c>
      <c r="H6385" s="77">
        <v>0</v>
      </c>
    </row>
    <row r="6386" spans="1:8" ht="19.899999999999999" hidden="1" customHeight="1">
      <c r="A6386" s="75" t="s">
        <v>8498</v>
      </c>
      <c r="B6386" s="4" t="s">
        <v>8499</v>
      </c>
      <c r="C6386" s="75" t="s">
        <v>5803</v>
      </c>
      <c r="D6386" s="4" t="s">
        <v>25976</v>
      </c>
      <c r="E6386" s="81">
        <v>4.67</v>
      </c>
      <c r="F6386" s="77">
        <v>0</v>
      </c>
      <c r="H6386" s="77">
        <v>0</v>
      </c>
    </row>
    <row r="6387" spans="1:8" ht="19.899999999999999" hidden="1" customHeight="1">
      <c r="A6387" s="75" t="s">
        <v>8500</v>
      </c>
      <c r="B6387" s="4" t="s">
        <v>8501</v>
      </c>
      <c r="C6387" s="75" t="s">
        <v>5803</v>
      </c>
      <c r="D6387" s="4" t="s">
        <v>25976</v>
      </c>
      <c r="E6387" s="81">
        <v>5.34</v>
      </c>
      <c r="F6387" s="77">
        <v>0</v>
      </c>
      <c r="H6387" s="77">
        <v>0</v>
      </c>
    </row>
    <row r="6388" spans="1:8" ht="19.899999999999999" hidden="1" customHeight="1">
      <c r="A6388" s="75" t="s">
        <v>8502</v>
      </c>
      <c r="B6388" s="4" t="s">
        <v>8503</v>
      </c>
      <c r="C6388" s="75" t="s">
        <v>5803</v>
      </c>
      <c r="D6388" s="4" t="s">
        <v>25976</v>
      </c>
      <c r="E6388" s="81">
        <v>5.68</v>
      </c>
      <c r="F6388" s="77">
        <v>0</v>
      </c>
      <c r="H6388" s="77">
        <v>0</v>
      </c>
    </row>
    <row r="6389" spans="1:8" ht="19.899999999999999" hidden="1" customHeight="1">
      <c r="A6389" s="75" t="s">
        <v>8504</v>
      </c>
      <c r="B6389" s="4" t="s">
        <v>8505</v>
      </c>
      <c r="C6389" s="75" t="s">
        <v>5803</v>
      </c>
      <c r="D6389" s="4" t="s">
        <v>25976</v>
      </c>
      <c r="E6389" s="81">
        <v>5.92</v>
      </c>
      <c r="F6389" s="77">
        <v>0</v>
      </c>
      <c r="H6389" s="77">
        <v>0</v>
      </c>
    </row>
    <row r="6390" spans="1:8" ht="19.899999999999999" hidden="1" customHeight="1">
      <c r="A6390" s="75" t="s">
        <v>8506</v>
      </c>
      <c r="B6390" s="4" t="s">
        <v>8507</v>
      </c>
      <c r="C6390" s="75" t="s">
        <v>5803</v>
      </c>
      <c r="D6390" s="4" t="s">
        <v>25976</v>
      </c>
      <c r="E6390" s="81">
        <v>6.1</v>
      </c>
      <c r="F6390" s="77">
        <v>0</v>
      </c>
      <c r="H6390" s="77">
        <v>0</v>
      </c>
    </row>
    <row r="6391" spans="1:8" ht="19.899999999999999" hidden="1" customHeight="1">
      <c r="A6391" s="75" t="s">
        <v>8508</v>
      </c>
      <c r="B6391" s="4" t="s">
        <v>8509</v>
      </c>
      <c r="C6391" s="75" t="s">
        <v>5803</v>
      </c>
      <c r="D6391" s="4" t="s">
        <v>25976</v>
      </c>
      <c r="E6391" s="81">
        <v>6.93</v>
      </c>
      <c r="F6391" s="77">
        <v>0</v>
      </c>
      <c r="H6391" s="77">
        <v>0</v>
      </c>
    </row>
    <row r="6392" spans="1:8" ht="19.899999999999999" hidden="1" customHeight="1">
      <c r="A6392" s="75" t="s">
        <v>8510</v>
      </c>
      <c r="B6392" s="4" t="s">
        <v>8511</v>
      </c>
      <c r="C6392" s="75" t="s">
        <v>5803</v>
      </c>
      <c r="D6392" s="4" t="s">
        <v>25976</v>
      </c>
      <c r="E6392" s="81">
        <v>7.16</v>
      </c>
      <c r="F6392" s="77">
        <v>0</v>
      </c>
      <c r="H6392" s="77">
        <v>0</v>
      </c>
    </row>
    <row r="6393" spans="1:8" ht="19.899999999999999" hidden="1" customHeight="1">
      <c r="A6393" s="75" t="s">
        <v>8512</v>
      </c>
      <c r="B6393" s="4" t="s">
        <v>8513</v>
      </c>
      <c r="C6393" s="75" t="s">
        <v>5803</v>
      </c>
      <c r="D6393" s="4" t="s">
        <v>25976</v>
      </c>
      <c r="E6393" s="81">
        <v>7.39</v>
      </c>
      <c r="F6393" s="77">
        <v>0</v>
      </c>
      <c r="H6393" s="77">
        <v>0</v>
      </c>
    </row>
    <row r="6394" spans="1:8" ht="19.899999999999999" hidden="1" customHeight="1">
      <c r="A6394" s="75" t="s">
        <v>8514</v>
      </c>
      <c r="B6394" s="4" t="s">
        <v>8515</v>
      </c>
      <c r="C6394" s="75" t="s">
        <v>5803</v>
      </c>
      <c r="D6394" s="4" t="s">
        <v>25976</v>
      </c>
      <c r="E6394" s="81">
        <v>8.16</v>
      </c>
      <c r="F6394" s="77">
        <v>0</v>
      </c>
      <c r="H6394" s="77">
        <v>0</v>
      </c>
    </row>
    <row r="6395" spans="1:8" ht="19.899999999999999" hidden="1" customHeight="1">
      <c r="A6395" s="75" t="s">
        <v>8516</v>
      </c>
      <c r="B6395" s="4" t="s">
        <v>8517</v>
      </c>
      <c r="C6395" s="75" t="s">
        <v>5803</v>
      </c>
      <c r="D6395" s="4" t="s">
        <v>25976</v>
      </c>
      <c r="E6395" s="81">
        <v>8.7899999999999991</v>
      </c>
      <c r="F6395" s="77">
        <v>0</v>
      </c>
      <c r="H6395" s="77">
        <v>0</v>
      </c>
    </row>
    <row r="6396" spans="1:8" ht="19.899999999999999" hidden="1" customHeight="1">
      <c r="A6396" s="75" t="s">
        <v>8518</v>
      </c>
      <c r="B6396" s="4" t="s">
        <v>8519</v>
      </c>
      <c r="C6396" s="75" t="s">
        <v>5803</v>
      </c>
      <c r="D6396" s="4" t="s">
        <v>25976</v>
      </c>
      <c r="E6396" s="81">
        <v>9.4</v>
      </c>
      <c r="F6396" s="77">
        <v>0</v>
      </c>
      <c r="H6396" s="77">
        <v>0</v>
      </c>
    </row>
    <row r="6397" spans="1:8" ht="19.899999999999999" hidden="1" customHeight="1">
      <c r="A6397" s="75" t="s">
        <v>8520</v>
      </c>
      <c r="B6397" s="4" t="s">
        <v>8521</v>
      </c>
      <c r="C6397" s="75" t="s">
        <v>5803</v>
      </c>
      <c r="D6397" s="4" t="s">
        <v>25976</v>
      </c>
      <c r="E6397" s="81">
        <v>9.98</v>
      </c>
      <c r="F6397" s="77">
        <v>0</v>
      </c>
      <c r="H6397" s="77">
        <v>0</v>
      </c>
    </row>
    <row r="6398" spans="1:8" ht="19.899999999999999" hidden="1" customHeight="1">
      <c r="A6398" s="75" t="s">
        <v>8522</v>
      </c>
      <c r="B6398" s="4" t="s">
        <v>8523</v>
      </c>
      <c r="C6398" s="75" t="s">
        <v>5803</v>
      </c>
      <c r="D6398" s="4" t="s">
        <v>25976</v>
      </c>
      <c r="E6398" s="81">
        <v>10.94</v>
      </c>
      <c r="F6398" s="77">
        <v>0</v>
      </c>
      <c r="H6398" s="77">
        <v>0</v>
      </c>
    </row>
    <row r="6399" spans="1:8" ht="19.899999999999999" hidden="1" customHeight="1">
      <c r="A6399" s="75" t="s">
        <v>8524</v>
      </c>
      <c r="B6399" s="4" t="s">
        <v>8525</v>
      </c>
      <c r="C6399" s="75" t="s">
        <v>5803</v>
      </c>
      <c r="D6399" s="4" t="s">
        <v>25976</v>
      </c>
      <c r="E6399" s="81">
        <v>12.63</v>
      </c>
      <c r="F6399" s="77">
        <v>0</v>
      </c>
      <c r="H6399" s="77">
        <v>0</v>
      </c>
    </row>
    <row r="6400" spans="1:8" ht="19.899999999999999" hidden="1" customHeight="1">
      <c r="A6400" s="75" t="s">
        <v>8526</v>
      </c>
      <c r="B6400" s="4" t="s">
        <v>8527</v>
      </c>
      <c r="C6400" s="75" t="s">
        <v>5803</v>
      </c>
      <c r="D6400" s="4" t="s">
        <v>25976</v>
      </c>
      <c r="E6400" s="81">
        <v>7.44</v>
      </c>
      <c r="F6400" s="77">
        <v>0</v>
      </c>
      <c r="H6400" s="77">
        <v>0</v>
      </c>
    </row>
    <row r="6401" spans="1:8" ht="19.899999999999999" hidden="1" customHeight="1">
      <c r="A6401" s="75" t="s">
        <v>8528</v>
      </c>
      <c r="B6401" s="4" t="s">
        <v>8529</v>
      </c>
      <c r="C6401" s="75" t="s">
        <v>5803</v>
      </c>
      <c r="D6401" s="4" t="s">
        <v>25976</v>
      </c>
      <c r="E6401" s="81">
        <v>7.93</v>
      </c>
      <c r="F6401" s="77">
        <v>0</v>
      </c>
      <c r="H6401" s="77">
        <v>0</v>
      </c>
    </row>
    <row r="6402" spans="1:8" ht="19.899999999999999" hidden="1" customHeight="1">
      <c r="A6402" s="75" t="s">
        <v>8530</v>
      </c>
      <c r="B6402" s="4" t="s">
        <v>8531</v>
      </c>
      <c r="C6402" s="75" t="s">
        <v>5803</v>
      </c>
      <c r="D6402" s="4" t="s">
        <v>25976</v>
      </c>
      <c r="E6402" s="81">
        <v>8.2899999999999991</v>
      </c>
      <c r="F6402" s="77">
        <v>0</v>
      </c>
      <c r="H6402" s="77">
        <v>0</v>
      </c>
    </row>
    <row r="6403" spans="1:8" ht="19.899999999999999" hidden="1" customHeight="1">
      <c r="A6403" s="75" t="s">
        <v>8532</v>
      </c>
      <c r="B6403" s="4" t="s">
        <v>8533</v>
      </c>
      <c r="C6403" s="75" t="s">
        <v>5803</v>
      </c>
      <c r="D6403" s="4" t="s">
        <v>25976</v>
      </c>
      <c r="E6403" s="81">
        <v>8.81</v>
      </c>
      <c r="F6403" s="77">
        <v>0</v>
      </c>
      <c r="H6403" s="77">
        <v>0</v>
      </c>
    </row>
    <row r="6404" spans="1:8" ht="19.899999999999999" hidden="1" customHeight="1">
      <c r="A6404" s="75" t="s">
        <v>8534</v>
      </c>
      <c r="B6404" s="4" t="s">
        <v>8535</v>
      </c>
      <c r="C6404" s="75" t="s">
        <v>5803</v>
      </c>
      <c r="D6404" s="4" t="s">
        <v>25976</v>
      </c>
      <c r="E6404" s="81">
        <v>9.08</v>
      </c>
      <c r="F6404" s="77">
        <v>0</v>
      </c>
      <c r="H6404" s="77">
        <v>0</v>
      </c>
    </row>
    <row r="6405" spans="1:8" ht="19.899999999999999" hidden="1" customHeight="1">
      <c r="A6405" s="75" t="s">
        <v>8536</v>
      </c>
      <c r="B6405" s="4" t="s">
        <v>8537</v>
      </c>
      <c r="C6405" s="75" t="s">
        <v>5803</v>
      </c>
      <c r="D6405" s="4" t="s">
        <v>25976</v>
      </c>
      <c r="E6405" s="81">
        <v>9.66</v>
      </c>
      <c r="F6405" s="77">
        <v>0</v>
      </c>
      <c r="H6405" s="77">
        <v>0</v>
      </c>
    </row>
    <row r="6406" spans="1:8" ht="19.899999999999999" hidden="1" customHeight="1">
      <c r="A6406" s="75" t="s">
        <v>8538</v>
      </c>
      <c r="B6406" s="4" t="s">
        <v>8539</v>
      </c>
      <c r="C6406" s="75" t="s">
        <v>5777</v>
      </c>
      <c r="D6406" s="4" t="s">
        <v>25976</v>
      </c>
      <c r="E6406" s="81">
        <v>71.45</v>
      </c>
      <c r="F6406" s="77">
        <v>0</v>
      </c>
      <c r="H6406" s="77">
        <v>0</v>
      </c>
    </row>
    <row r="6407" spans="1:8" ht="19.899999999999999" hidden="1" customHeight="1">
      <c r="A6407" s="75" t="s">
        <v>8540</v>
      </c>
      <c r="B6407" s="4" t="s">
        <v>8541</v>
      </c>
      <c r="C6407" s="75" t="s">
        <v>5803</v>
      </c>
      <c r="D6407" s="4" t="s">
        <v>25976</v>
      </c>
      <c r="E6407" s="81">
        <v>18.93</v>
      </c>
      <c r="F6407" s="77">
        <v>0</v>
      </c>
      <c r="H6407" s="77">
        <v>0</v>
      </c>
    </row>
    <row r="6408" spans="1:8" ht="19.899999999999999" hidden="1" customHeight="1">
      <c r="A6408" s="75" t="s">
        <v>8542</v>
      </c>
      <c r="B6408" s="4" t="s">
        <v>8543</v>
      </c>
      <c r="C6408" s="75" t="s">
        <v>5803</v>
      </c>
      <c r="D6408" s="4" t="s">
        <v>25976</v>
      </c>
      <c r="E6408" s="81">
        <v>0.32</v>
      </c>
      <c r="F6408" s="77">
        <v>0</v>
      </c>
      <c r="H6408" s="77">
        <v>0</v>
      </c>
    </row>
    <row r="6409" spans="1:8" ht="19.899999999999999" hidden="1" customHeight="1">
      <c r="A6409" s="75" t="s">
        <v>8544</v>
      </c>
      <c r="B6409" s="4" t="s">
        <v>8545</v>
      </c>
      <c r="C6409" s="75" t="s">
        <v>5803</v>
      </c>
      <c r="D6409" s="4" t="s">
        <v>25976</v>
      </c>
      <c r="E6409" s="81">
        <v>0.7</v>
      </c>
      <c r="F6409" s="77">
        <v>0</v>
      </c>
      <c r="H6409" s="77">
        <v>0</v>
      </c>
    </row>
    <row r="6410" spans="1:8" ht="19.899999999999999" hidden="1" customHeight="1">
      <c r="A6410" s="75" t="s">
        <v>8546</v>
      </c>
      <c r="B6410" s="4" t="s">
        <v>8547</v>
      </c>
      <c r="C6410" s="75" t="s">
        <v>5803</v>
      </c>
      <c r="D6410" s="4" t="s">
        <v>25976</v>
      </c>
      <c r="E6410" s="81">
        <v>1.9</v>
      </c>
      <c r="F6410" s="77">
        <v>0</v>
      </c>
      <c r="H6410" s="77">
        <v>0</v>
      </c>
    </row>
    <row r="6411" spans="1:8" ht="19.899999999999999" hidden="1" customHeight="1">
      <c r="A6411" s="75" t="s">
        <v>8548</v>
      </c>
      <c r="B6411" s="4" t="s">
        <v>8549</v>
      </c>
      <c r="C6411" s="75" t="s">
        <v>5777</v>
      </c>
      <c r="D6411" s="4" t="s">
        <v>25976</v>
      </c>
      <c r="E6411" s="81">
        <v>17.53</v>
      </c>
      <c r="F6411" s="77">
        <v>0</v>
      </c>
      <c r="H6411" s="77">
        <v>0</v>
      </c>
    </row>
    <row r="6412" spans="1:8" ht="19.899999999999999" hidden="1" customHeight="1">
      <c r="A6412" s="75" t="s">
        <v>8550</v>
      </c>
      <c r="B6412" s="4" t="s">
        <v>8551</v>
      </c>
      <c r="C6412" s="75" t="s">
        <v>5777</v>
      </c>
      <c r="D6412" s="4" t="s">
        <v>25976</v>
      </c>
      <c r="E6412" s="81">
        <v>16.43</v>
      </c>
      <c r="F6412" s="77">
        <v>0</v>
      </c>
      <c r="H6412" s="77">
        <v>0</v>
      </c>
    </row>
    <row r="6413" spans="1:8" ht="19.899999999999999" hidden="1" customHeight="1">
      <c r="A6413" s="75" t="s">
        <v>8552</v>
      </c>
      <c r="B6413" s="4" t="s">
        <v>8553</v>
      </c>
      <c r="C6413" s="75" t="s">
        <v>5321</v>
      </c>
      <c r="D6413" s="4" t="s">
        <v>25976</v>
      </c>
      <c r="E6413" s="81" t="e">
        <v>#VALUE!</v>
      </c>
      <c r="F6413" s="77">
        <v>0</v>
      </c>
      <c r="H6413" s="77">
        <v>0</v>
      </c>
    </row>
    <row r="6414" spans="1:8" ht="19.899999999999999" hidden="1" customHeight="1">
      <c r="A6414" s="75" t="s">
        <v>8554</v>
      </c>
      <c r="B6414" s="4" t="s">
        <v>8555</v>
      </c>
      <c r="C6414" s="75" t="s">
        <v>5856</v>
      </c>
      <c r="D6414" s="4" t="s">
        <v>25976</v>
      </c>
      <c r="E6414" s="81">
        <v>231.58</v>
      </c>
      <c r="F6414" s="77">
        <v>0</v>
      </c>
      <c r="H6414" s="77">
        <v>0</v>
      </c>
    </row>
    <row r="6415" spans="1:8" ht="19.899999999999999" hidden="1" customHeight="1">
      <c r="A6415" s="75" t="s">
        <v>8556</v>
      </c>
      <c r="B6415" s="4" t="s">
        <v>8557</v>
      </c>
      <c r="C6415" s="75" t="s">
        <v>5856</v>
      </c>
      <c r="D6415" s="4" t="s">
        <v>25976</v>
      </c>
      <c r="E6415" s="81">
        <v>272.01</v>
      </c>
      <c r="F6415" s="77">
        <v>0</v>
      </c>
      <c r="H6415" s="77">
        <v>0</v>
      </c>
    </row>
    <row r="6416" spans="1:8" ht="19.899999999999999" hidden="1" customHeight="1">
      <c r="A6416" s="75" t="s">
        <v>8558</v>
      </c>
      <c r="B6416" s="4" t="s">
        <v>8559</v>
      </c>
      <c r="C6416" s="75" t="s">
        <v>5856</v>
      </c>
      <c r="D6416" s="4" t="s">
        <v>25976</v>
      </c>
      <c r="E6416" s="81">
        <v>322.42</v>
      </c>
      <c r="F6416" s="77">
        <v>0</v>
      </c>
      <c r="H6416" s="77">
        <v>0</v>
      </c>
    </row>
    <row r="6417" spans="1:8" ht="19.899999999999999" hidden="1" customHeight="1">
      <c r="A6417" s="75" t="s">
        <v>8560</v>
      </c>
      <c r="B6417" s="4" t="s">
        <v>8561</v>
      </c>
      <c r="C6417" s="75" t="s">
        <v>5856</v>
      </c>
      <c r="D6417" s="4" t="s">
        <v>25976</v>
      </c>
      <c r="E6417" s="81">
        <v>372.96</v>
      </c>
      <c r="F6417" s="77">
        <v>0</v>
      </c>
      <c r="H6417" s="77">
        <v>0</v>
      </c>
    </row>
    <row r="6418" spans="1:8" ht="19.899999999999999" hidden="1" customHeight="1">
      <c r="A6418" s="75" t="s">
        <v>8562</v>
      </c>
      <c r="B6418" s="4" t="s">
        <v>8563</v>
      </c>
      <c r="C6418" s="75" t="s">
        <v>5856</v>
      </c>
      <c r="D6418" s="4" t="s">
        <v>25976</v>
      </c>
      <c r="E6418" s="81">
        <v>428.65</v>
      </c>
      <c r="F6418" s="77">
        <v>0</v>
      </c>
      <c r="H6418" s="77">
        <v>0</v>
      </c>
    </row>
    <row r="6419" spans="1:8" ht="19.899999999999999" hidden="1" customHeight="1">
      <c r="A6419" s="75" t="s">
        <v>8564</v>
      </c>
      <c r="B6419" s="4" t="s">
        <v>8565</v>
      </c>
      <c r="C6419" s="75" t="s">
        <v>5856</v>
      </c>
      <c r="D6419" s="4" t="s">
        <v>25976</v>
      </c>
      <c r="E6419" s="81">
        <v>484.33</v>
      </c>
      <c r="F6419" s="77">
        <v>0</v>
      </c>
      <c r="H6419" s="77">
        <v>0</v>
      </c>
    </row>
    <row r="6420" spans="1:8" ht="19.899999999999999" hidden="1" customHeight="1">
      <c r="A6420" s="75" t="s">
        <v>8566</v>
      </c>
      <c r="B6420" s="4" t="s">
        <v>8567</v>
      </c>
      <c r="C6420" s="75" t="s">
        <v>5856</v>
      </c>
      <c r="D6420" s="4" t="s">
        <v>25976</v>
      </c>
      <c r="E6420" s="81">
        <v>511.57</v>
      </c>
      <c r="F6420" s="77">
        <v>0</v>
      </c>
      <c r="H6420" s="77">
        <v>0</v>
      </c>
    </row>
    <row r="6421" spans="1:8" ht="19.899999999999999" hidden="1" customHeight="1">
      <c r="A6421" s="75" t="s">
        <v>8568</v>
      </c>
      <c r="B6421" s="4" t="s">
        <v>8569</v>
      </c>
      <c r="C6421" s="75" t="s">
        <v>5856</v>
      </c>
      <c r="D6421" s="4" t="s">
        <v>25976</v>
      </c>
      <c r="E6421" s="81">
        <v>556.75</v>
      </c>
      <c r="F6421" s="77">
        <v>0</v>
      </c>
      <c r="H6421" s="77">
        <v>0</v>
      </c>
    </row>
    <row r="6422" spans="1:8" ht="19.899999999999999" hidden="1" customHeight="1">
      <c r="A6422" s="75" t="s">
        <v>8570</v>
      </c>
      <c r="B6422" s="4" t="s">
        <v>8571</v>
      </c>
      <c r="C6422" s="75" t="s">
        <v>5856</v>
      </c>
      <c r="D6422" s="4" t="s">
        <v>25976</v>
      </c>
      <c r="E6422" s="81">
        <v>1440.63</v>
      </c>
      <c r="F6422" s="77">
        <v>0</v>
      </c>
      <c r="H6422" s="77">
        <v>0</v>
      </c>
    </row>
    <row r="6423" spans="1:8" ht="19.899999999999999" hidden="1" customHeight="1">
      <c r="A6423" s="75" t="s">
        <v>8572</v>
      </c>
      <c r="B6423" s="4" t="s">
        <v>8573</v>
      </c>
      <c r="C6423" s="75" t="s">
        <v>5856</v>
      </c>
      <c r="D6423" s="4" t="s">
        <v>25976</v>
      </c>
      <c r="E6423" s="81">
        <v>1643.28</v>
      </c>
      <c r="F6423" s="77">
        <v>0</v>
      </c>
      <c r="H6423" s="77">
        <v>0</v>
      </c>
    </row>
    <row r="6424" spans="1:8" ht="19.899999999999999" hidden="1" customHeight="1">
      <c r="A6424" s="75" t="s">
        <v>8574</v>
      </c>
      <c r="B6424" s="4" t="s">
        <v>8575</v>
      </c>
      <c r="C6424" s="75" t="s">
        <v>5856</v>
      </c>
      <c r="D6424" s="4" t="s">
        <v>25976</v>
      </c>
      <c r="E6424" s="81">
        <v>1898.9</v>
      </c>
      <c r="F6424" s="77">
        <v>0</v>
      </c>
      <c r="H6424" s="77">
        <v>0</v>
      </c>
    </row>
    <row r="6425" spans="1:8" ht="19.899999999999999" hidden="1" customHeight="1">
      <c r="A6425" s="75" t="s">
        <v>8576</v>
      </c>
      <c r="B6425" s="4" t="s">
        <v>8577</v>
      </c>
      <c r="C6425" s="75" t="s">
        <v>5856</v>
      </c>
      <c r="D6425" s="4" t="s">
        <v>25976</v>
      </c>
      <c r="E6425" s="81">
        <v>2142.7399999999998</v>
      </c>
      <c r="F6425" s="77">
        <v>0</v>
      </c>
      <c r="H6425" s="77">
        <v>0</v>
      </c>
    </row>
    <row r="6426" spans="1:8" ht="19.899999999999999" hidden="1" customHeight="1">
      <c r="A6426" s="75" t="s">
        <v>8578</v>
      </c>
      <c r="B6426" s="4" t="s">
        <v>8579</v>
      </c>
      <c r="C6426" s="75" t="s">
        <v>5856</v>
      </c>
      <c r="D6426" s="4" t="s">
        <v>25976</v>
      </c>
      <c r="E6426" s="81">
        <v>2144.64</v>
      </c>
      <c r="F6426" s="77">
        <v>0</v>
      </c>
      <c r="H6426" s="77">
        <v>0</v>
      </c>
    </row>
    <row r="6427" spans="1:8" ht="19.899999999999999" hidden="1" customHeight="1">
      <c r="A6427" s="75" t="s">
        <v>8580</v>
      </c>
      <c r="B6427" s="4" t="s">
        <v>8581</v>
      </c>
      <c r="C6427" s="75" t="s">
        <v>5856</v>
      </c>
      <c r="D6427" s="4" t="s">
        <v>25976</v>
      </c>
      <c r="E6427" s="81">
        <v>2681.54</v>
      </c>
      <c r="F6427" s="77">
        <v>0</v>
      </c>
      <c r="H6427" s="77">
        <v>0</v>
      </c>
    </row>
    <row r="6428" spans="1:8" ht="19.899999999999999" hidden="1" customHeight="1">
      <c r="A6428" s="75" t="s">
        <v>8582</v>
      </c>
      <c r="B6428" s="4" t="s">
        <v>8583</v>
      </c>
      <c r="C6428" s="75" t="s">
        <v>5856</v>
      </c>
      <c r="D6428" s="4" t="s">
        <v>25976</v>
      </c>
      <c r="E6428" s="81">
        <v>2685.62</v>
      </c>
      <c r="F6428" s="77">
        <v>0</v>
      </c>
      <c r="H6428" s="77">
        <v>0</v>
      </c>
    </row>
    <row r="6429" spans="1:8" ht="19.899999999999999" hidden="1" customHeight="1">
      <c r="A6429" s="75" t="s">
        <v>8584</v>
      </c>
      <c r="B6429" s="4" t="s">
        <v>8585</v>
      </c>
      <c r="C6429" s="75" t="s">
        <v>5856</v>
      </c>
      <c r="D6429" s="4" t="s">
        <v>25976</v>
      </c>
      <c r="E6429" s="81">
        <v>2685.62</v>
      </c>
      <c r="F6429" s="77">
        <v>0</v>
      </c>
      <c r="H6429" s="77">
        <v>0</v>
      </c>
    </row>
    <row r="6430" spans="1:8" ht="19.899999999999999" hidden="1" customHeight="1">
      <c r="A6430" s="75" t="s">
        <v>8586</v>
      </c>
      <c r="B6430" s="4" t="s">
        <v>8587</v>
      </c>
      <c r="C6430" s="75" t="s">
        <v>5856</v>
      </c>
      <c r="D6430" s="4" t="s">
        <v>25976</v>
      </c>
      <c r="E6430" s="81">
        <v>3093.2</v>
      </c>
      <c r="F6430" s="77">
        <v>0</v>
      </c>
      <c r="H6430" s="77">
        <v>0</v>
      </c>
    </row>
    <row r="6431" spans="1:8" ht="19.899999999999999" hidden="1" customHeight="1">
      <c r="A6431" s="75" t="s">
        <v>8588</v>
      </c>
      <c r="B6431" s="4" t="s">
        <v>8589</v>
      </c>
      <c r="C6431" s="75" t="s">
        <v>5856</v>
      </c>
      <c r="D6431" s="4" t="s">
        <v>25976</v>
      </c>
      <c r="E6431" s="81">
        <v>3511.12</v>
      </c>
      <c r="F6431" s="77">
        <v>0</v>
      </c>
      <c r="H6431" s="77">
        <v>0</v>
      </c>
    </row>
    <row r="6432" spans="1:8" ht="19.899999999999999" hidden="1" customHeight="1">
      <c r="A6432" s="75" t="s">
        <v>8590</v>
      </c>
      <c r="B6432" s="4" t="s">
        <v>8591</v>
      </c>
      <c r="C6432" s="75" t="s">
        <v>5856</v>
      </c>
      <c r="D6432" s="4" t="s">
        <v>25976</v>
      </c>
      <c r="E6432" s="81">
        <v>3515.24</v>
      </c>
      <c r="F6432" s="77">
        <v>0</v>
      </c>
      <c r="H6432" s="77">
        <v>0</v>
      </c>
    </row>
    <row r="6433" spans="1:8" ht="19.899999999999999" hidden="1" customHeight="1">
      <c r="A6433" s="75" t="s">
        <v>8592</v>
      </c>
      <c r="B6433" s="4" t="s">
        <v>8593</v>
      </c>
      <c r="C6433" s="75" t="s">
        <v>5856</v>
      </c>
      <c r="D6433" s="4" t="s">
        <v>25976</v>
      </c>
      <c r="E6433" s="81">
        <v>2471.9</v>
      </c>
      <c r="F6433" s="77">
        <v>0</v>
      </c>
      <c r="H6433" s="77">
        <v>0</v>
      </c>
    </row>
    <row r="6434" spans="1:8" ht="19.899999999999999" hidden="1" customHeight="1">
      <c r="A6434" s="75" t="s">
        <v>8594</v>
      </c>
      <c r="B6434" s="4" t="s">
        <v>8595</v>
      </c>
      <c r="C6434" s="75" t="s">
        <v>5856</v>
      </c>
      <c r="D6434" s="4" t="s">
        <v>25976</v>
      </c>
      <c r="E6434" s="81">
        <v>2812.67</v>
      </c>
      <c r="F6434" s="77">
        <v>0</v>
      </c>
      <c r="H6434" s="77">
        <v>0</v>
      </c>
    </row>
    <row r="6435" spans="1:8" ht="19.899999999999999" hidden="1" customHeight="1">
      <c r="A6435" s="75" t="s">
        <v>8596</v>
      </c>
      <c r="B6435" s="4" t="s">
        <v>8597</v>
      </c>
      <c r="C6435" s="75" t="s">
        <v>5856</v>
      </c>
      <c r="D6435" s="4" t="s">
        <v>25976</v>
      </c>
      <c r="E6435" s="81">
        <v>3690.34</v>
      </c>
      <c r="F6435" s="77">
        <v>0</v>
      </c>
      <c r="H6435" s="77">
        <v>0</v>
      </c>
    </row>
    <row r="6436" spans="1:8" ht="19.899999999999999" hidden="1" customHeight="1">
      <c r="A6436" s="75" t="s">
        <v>8598</v>
      </c>
      <c r="B6436" s="4" t="s">
        <v>8599</v>
      </c>
      <c r="C6436" s="75" t="s">
        <v>5856</v>
      </c>
      <c r="D6436" s="4" t="s">
        <v>25976</v>
      </c>
      <c r="E6436" s="81">
        <v>4780.6899999999996</v>
      </c>
      <c r="F6436" s="77">
        <v>0</v>
      </c>
      <c r="H6436" s="77">
        <v>0</v>
      </c>
    </row>
    <row r="6437" spans="1:8" ht="19.899999999999999" hidden="1" customHeight="1">
      <c r="A6437" s="75" t="s">
        <v>8600</v>
      </c>
      <c r="B6437" s="4" t="s">
        <v>8601</v>
      </c>
      <c r="C6437" s="75" t="s">
        <v>5856</v>
      </c>
      <c r="D6437" s="4" t="s">
        <v>25976</v>
      </c>
      <c r="E6437" s="81">
        <v>5067.32</v>
      </c>
      <c r="F6437" s="77">
        <v>0</v>
      </c>
      <c r="H6437" s="77">
        <v>0</v>
      </c>
    </row>
    <row r="6438" spans="1:8" ht="19.899999999999999" hidden="1" customHeight="1">
      <c r="A6438" s="75" t="s">
        <v>8602</v>
      </c>
      <c r="B6438" s="4" t="s">
        <v>8603</v>
      </c>
      <c r="C6438" s="75" t="s">
        <v>5856</v>
      </c>
      <c r="D6438" s="4" t="s">
        <v>25976</v>
      </c>
      <c r="E6438" s="81">
        <v>6680.63</v>
      </c>
      <c r="F6438" s="77">
        <v>0</v>
      </c>
      <c r="H6438" s="77">
        <v>0</v>
      </c>
    </row>
    <row r="6439" spans="1:8" ht="19.899999999999999" hidden="1" customHeight="1">
      <c r="A6439" s="75" t="s">
        <v>8604</v>
      </c>
      <c r="B6439" s="4" t="s">
        <v>8605</v>
      </c>
      <c r="C6439" s="75" t="s">
        <v>5856</v>
      </c>
      <c r="D6439" s="4" t="s">
        <v>25976</v>
      </c>
      <c r="E6439" s="81">
        <v>8440.99</v>
      </c>
      <c r="F6439" s="77">
        <v>0</v>
      </c>
      <c r="H6439" s="77">
        <v>0</v>
      </c>
    </row>
    <row r="6440" spans="1:8" ht="19.899999999999999" hidden="1" customHeight="1">
      <c r="A6440" s="75" t="s">
        <v>8606</v>
      </c>
      <c r="B6440" s="4" t="s">
        <v>8607</v>
      </c>
      <c r="C6440" s="75" t="s">
        <v>5856</v>
      </c>
      <c r="D6440" s="4" t="s">
        <v>25976</v>
      </c>
      <c r="E6440" s="81">
        <v>8440.99</v>
      </c>
      <c r="F6440" s="77">
        <v>0</v>
      </c>
      <c r="H6440" s="77">
        <v>0</v>
      </c>
    </row>
    <row r="6441" spans="1:8" ht="19.899999999999999" hidden="1" customHeight="1">
      <c r="A6441" s="75" t="s">
        <v>8608</v>
      </c>
      <c r="B6441" s="4" t="s">
        <v>8609</v>
      </c>
      <c r="C6441" s="75" t="s">
        <v>5856</v>
      </c>
      <c r="D6441" s="4" t="s">
        <v>25976</v>
      </c>
      <c r="E6441" s="81">
        <v>9836.4699999999993</v>
      </c>
      <c r="F6441" s="77">
        <v>0</v>
      </c>
      <c r="H6441" s="77">
        <v>0</v>
      </c>
    </row>
    <row r="6442" spans="1:8" ht="19.899999999999999" hidden="1" customHeight="1">
      <c r="A6442" s="75" t="s">
        <v>8610</v>
      </c>
      <c r="B6442" s="4" t="s">
        <v>8611</v>
      </c>
      <c r="C6442" s="75" t="s">
        <v>5856</v>
      </c>
      <c r="D6442" s="4" t="s">
        <v>25976</v>
      </c>
      <c r="E6442" s="81">
        <v>11240.67</v>
      </c>
      <c r="F6442" s="77">
        <v>0</v>
      </c>
      <c r="H6442" s="77">
        <v>0</v>
      </c>
    </row>
    <row r="6443" spans="1:8" ht="19.899999999999999" hidden="1" customHeight="1">
      <c r="A6443" s="75" t="s">
        <v>8612</v>
      </c>
      <c r="B6443" s="4" t="s">
        <v>8613</v>
      </c>
      <c r="C6443" s="75" t="s">
        <v>5856</v>
      </c>
      <c r="D6443" s="4" t="s">
        <v>25976</v>
      </c>
      <c r="E6443" s="81">
        <v>11269.28</v>
      </c>
      <c r="F6443" s="77">
        <v>0</v>
      </c>
      <c r="H6443" s="77">
        <v>0</v>
      </c>
    </row>
    <row r="6444" spans="1:8" ht="19.899999999999999" hidden="1" customHeight="1">
      <c r="A6444" s="75" t="s">
        <v>8614</v>
      </c>
      <c r="B6444" s="4" t="s">
        <v>8615</v>
      </c>
      <c r="C6444" s="75" t="s">
        <v>5856</v>
      </c>
      <c r="D6444" s="4" t="s">
        <v>25976</v>
      </c>
      <c r="E6444" s="81">
        <v>1134.97</v>
      </c>
      <c r="F6444" s="77">
        <v>0</v>
      </c>
      <c r="H6444" s="77">
        <v>0</v>
      </c>
    </row>
    <row r="6445" spans="1:8" ht="19.899999999999999" hidden="1" customHeight="1">
      <c r="A6445" s="75" t="s">
        <v>8616</v>
      </c>
      <c r="B6445" s="4" t="s">
        <v>8617</v>
      </c>
      <c r="C6445" s="75" t="s">
        <v>5856</v>
      </c>
      <c r="D6445" s="4" t="s">
        <v>25976</v>
      </c>
      <c r="E6445" s="81">
        <v>1303.8699999999999</v>
      </c>
      <c r="F6445" s="77">
        <v>0</v>
      </c>
      <c r="H6445" s="77">
        <v>0</v>
      </c>
    </row>
    <row r="6446" spans="1:8" ht="19.899999999999999" hidden="1" customHeight="1">
      <c r="A6446" s="75" t="s">
        <v>8618</v>
      </c>
      <c r="B6446" s="4" t="s">
        <v>8619</v>
      </c>
      <c r="C6446" s="75" t="s">
        <v>5856</v>
      </c>
      <c r="D6446" s="4" t="s">
        <v>25976</v>
      </c>
      <c r="E6446" s="81">
        <v>1695.99</v>
      </c>
      <c r="F6446" s="77">
        <v>0</v>
      </c>
      <c r="H6446" s="77">
        <v>0</v>
      </c>
    </row>
    <row r="6447" spans="1:8" ht="19.899999999999999" hidden="1" customHeight="1">
      <c r="A6447" s="75" t="s">
        <v>8620</v>
      </c>
      <c r="B6447" s="4" t="s">
        <v>8621</v>
      </c>
      <c r="C6447" s="75" t="s">
        <v>5856</v>
      </c>
      <c r="D6447" s="4" t="s">
        <v>25976</v>
      </c>
      <c r="E6447" s="81">
        <v>2199.4</v>
      </c>
      <c r="F6447" s="77">
        <v>0</v>
      </c>
      <c r="H6447" s="77">
        <v>0</v>
      </c>
    </row>
    <row r="6448" spans="1:8" ht="19.899999999999999" hidden="1" customHeight="1">
      <c r="A6448" s="75" t="s">
        <v>8622</v>
      </c>
      <c r="B6448" s="4" t="s">
        <v>8623</v>
      </c>
      <c r="C6448" s="75" t="s">
        <v>5856</v>
      </c>
      <c r="D6448" s="4" t="s">
        <v>25976</v>
      </c>
      <c r="E6448" s="81">
        <v>2334.14</v>
      </c>
      <c r="F6448" s="77">
        <v>0</v>
      </c>
      <c r="H6448" s="77">
        <v>0</v>
      </c>
    </row>
    <row r="6449" spans="1:8" ht="19.899999999999999" hidden="1" customHeight="1">
      <c r="A6449" s="75" t="s">
        <v>8624</v>
      </c>
      <c r="B6449" s="4" t="s">
        <v>8625</v>
      </c>
      <c r="C6449" s="75" t="s">
        <v>5856</v>
      </c>
      <c r="D6449" s="4" t="s">
        <v>25976</v>
      </c>
      <c r="E6449" s="81">
        <v>3073.42</v>
      </c>
      <c r="F6449" s="77">
        <v>0</v>
      </c>
      <c r="H6449" s="77">
        <v>0</v>
      </c>
    </row>
    <row r="6450" spans="1:8" ht="19.899999999999999" hidden="1" customHeight="1">
      <c r="A6450" s="75" t="s">
        <v>8626</v>
      </c>
      <c r="B6450" s="4" t="s">
        <v>8627</v>
      </c>
      <c r="C6450" s="75" t="s">
        <v>5856</v>
      </c>
      <c r="D6450" s="4" t="s">
        <v>25976</v>
      </c>
      <c r="E6450" s="81">
        <v>3880.93</v>
      </c>
      <c r="F6450" s="77">
        <v>0</v>
      </c>
      <c r="H6450" s="77">
        <v>0</v>
      </c>
    </row>
    <row r="6451" spans="1:8" ht="19.899999999999999" hidden="1" customHeight="1">
      <c r="A6451" s="75" t="s">
        <v>8628</v>
      </c>
      <c r="B6451" s="4" t="s">
        <v>8629</v>
      </c>
      <c r="C6451" s="75" t="s">
        <v>5856</v>
      </c>
      <c r="D6451" s="4" t="s">
        <v>25976</v>
      </c>
      <c r="E6451" s="81">
        <v>3880.93</v>
      </c>
      <c r="F6451" s="77">
        <v>0</v>
      </c>
      <c r="H6451" s="77">
        <v>0</v>
      </c>
    </row>
    <row r="6452" spans="1:8" ht="19.899999999999999" hidden="1" customHeight="1">
      <c r="A6452" s="75" t="s">
        <v>8630</v>
      </c>
      <c r="B6452" s="4" t="s">
        <v>8631</v>
      </c>
      <c r="C6452" s="75" t="s">
        <v>5856</v>
      </c>
      <c r="D6452" s="4" t="s">
        <v>25976</v>
      </c>
      <c r="E6452" s="81">
        <v>4542.0600000000004</v>
      </c>
      <c r="F6452" s="77">
        <v>0</v>
      </c>
      <c r="H6452" s="77">
        <v>0</v>
      </c>
    </row>
    <row r="6453" spans="1:8" ht="19.899999999999999" hidden="1" customHeight="1">
      <c r="A6453" s="75" t="s">
        <v>8632</v>
      </c>
      <c r="B6453" s="4" t="s">
        <v>8633</v>
      </c>
      <c r="C6453" s="75" t="s">
        <v>5856</v>
      </c>
      <c r="D6453" s="4" t="s">
        <v>25976</v>
      </c>
      <c r="E6453" s="81">
        <v>5186.8500000000004</v>
      </c>
      <c r="F6453" s="77">
        <v>0</v>
      </c>
      <c r="H6453" s="77">
        <v>0</v>
      </c>
    </row>
    <row r="6454" spans="1:8" ht="19.899999999999999" hidden="1" customHeight="1">
      <c r="A6454" s="75" t="s">
        <v>8634</v>
      </c>
      <c r="B6454" s="4" t="s">
        <v>8635</v>
      </c>
      <c r="C6454" s="75" t="s">
        <v>5856</v>
      </c>
      <c r="D6454" s="4" t="s">
        <v>25976</v>
      </c>
      <c r="E6454" s="81">
        <v>5215.46</v>
      </c>
      <c r="F6454" s="77">
        <v>0</v>
      </c>
      <c r="H6454" s="77">
        <v>0</v>
      </c>
    </row>
    <row r="6455" spans="1:8" ht="19.899999999999999" hidden="1" customHeight="1">
      <c r="A6455" s="75" t="s">
        <v>8636</v>
      </c>
      <c r="B6455" s="4" t="s">
        <v>8637</v>
      </c>
      <c r="C6455" s="75" t="s">
        <v>5803</v>
      </c>
      <c r="D6455" s="4" t="s">
        <v>25976</v>
      </c>
      <c r="E6455" s="81">
        <v>1052.94</v>
      </c>
      <c r="F6455" s="77">
        <v>0</v>
      </c>
      <c r="H6455" s="77">
        <v>0</v>
      </c>
    </row>
    <row r="6456" spans="1:8" ht="19.899999999999999" hidden="1" customHeight="1">
      <c r="A6456" s="75" t="s">
        <v>8638</v>
      </c>
      <c r="B6456" s="4" t="s">
        <v>8639</v>
      </c>
      <c r="C6456" s="75" t="s">
        <v>5944</v>
      </c>
      <c r="D6456" s="4" t="s">
        <v>25976</v>
      </c>
      <c r="E6456" s="81">
        <v>489.48</v>
      </c>
      <c r="F6456" s="77">
        <v>0</v>
      </c>
      <c r="H6456" s="77">
        <v>0</v>
      </c>
    </row>
    <row r="6457" spans="1:8" ht="19.899999999999999" hidden="1" customHeight="1">
      <c r="A6457" s="75" t="s">
        <v>8640</v>
      </c>
      <c r="B6457" s="4" t="s">
        <v>8641</v>
      </c>
      <c r="C6457" s="75" t="s">
        <v>5856</v>
      </c>
      <c r="D6457" s="4" t="s">
        <v>25976</v>
      </c>
      <c r="E6457" s="81">
        <v>197.73</v>
      </c>
      <c r="F6457" s="77">
        <v>0</v>
      </c>
      <c r="H6457" s="77">
        <v>0</v>
      </c>
    </row>
    <row r="6458" spans="1:8" ht="19.899999999999999" hidden="1" customHeight="1">
      <c r="A6458" s="75" t="s">
        <v>8642</v>
      </c>
      <c r="B6458" s="4" t="s">
        <v>8643</v>
      </c>
      <c r="C6458" s="75" t="s">
        <v>5324</v>
      </c>
      <c r="D6458" s="4" t="s">
        <v>25976</v>
      </c>
      <c r="E6458" s="81" t="e">
        <v>#VALUE!</v>
      </c>
      <c r="F6458" s="77">
        <v>0</v>
      </c>
      <c r="H6458" s="77">
        <v>0</v>
      </c>
    </row>
    <row r="6459" spans="1:8" ht="19.899999999999999" hidden="1" customHeight="1">
      <c r="A6459" s="75" t="s">
        <v>8644</v>
      </c>
      <c r="B6459" s="4" t="s">
        <v>8645</v>
      </c>
      <c r="C6459" s="75" t="s">
        <v>5944</v>
      </c>
      <c r="D6459" s="4" t="s">
        <v>25976</v>
      </c>
      <c r="E6459" s="81">
        <v>392.58</v>
      </c>
      <c r="F6459" s="77">
        <v>0</v>
      </c>
      <c r="H6459" s="77">
        <v>0</v>
      </c>
    </row>
    <row r="6460" spans="1:8" ht="19.899999999999999" hidden="1" customHeight="1">
      <c r="A6460" s="75" t="s">
        <v>8646</v>
      </c>
      <c r="B6460" s="4" t="s">
        <v>8647</v>
      </c>
      <c r="C6460" s="75" t="s">
        <v>5944</v>
      </c>
      <c r="D6460" s="4" t="s">
        <v>25976</v>
      </c>
      <c r="E6460" s="81">
        <v>112.05</v>
      </c>
      <c r="F6460" s="77">
        <v>0</v>
      </c>
      <c r="H6460" s="77">
        <v>0</v>
      </c>
    </row>
    <row r="6461" spans="1:8" ht="19.899999999999999" hidden="1" customHeight="1">
      <c r="A6461" s="75" t="s">
        <v>8648</v>
      </c>
      <c r="B6461" s="4" t="s">
        <v>8649</v>
      </c>
      <c r="C6461" s="75" t="s">
        <v>5944</v>
      </c>
      <c r="D6461" s="4" t="s">
        <v>25976</v>
      </c>
      <c r="E6461" s="81">
        <v>145.35</v>
      </c>
      <c r="F6461" s="77">
        <v>0</v>
      </c>
      <c r="H6461" s="77">
        <v>0</v>
      </c>
    </row>
    <row r="6462" spans="1:8" ht="19.899999999999999" hidden="1" customHeight="1">
      <c r="A6462" s="75" t="s">
        <v>8650</v>
      </c>
      <c r="B6462" s="4" t="s">
        <v>8651</v>
      </c>
      <c r="C6462" s="75" t="s">
        <v>5944</v>
      </c>
      <c r="D6462" s="4" t="s">
        <v>25976</v>
      </c>
      <c r="E6462" s="81">
        <v>599.57000000000005</v>
      </c>
      <c r="F6462" s="77">
        <v>0</v>
      </c>
      <c r="H6462" s="77">
        <v>0</v>
      </c>
    </row>
    <row r="6463" spans="1:8" ht="19.899999999999999" hidden="1" customHeight="1">
      <c r="A6463" s="75" t="s">
        <v>8652</v>
      </c>
      <c r="B6463" s="4" t="s">
        <v>8653</v>
      </c>
      <c r="C6463" s="75" t="s">
        <v>5856</v>
      </c>
      <c r="D6463" s="4" t="s">
        <v>25976</v>
      </c>
      <c r="E6463" s="81">
        <v>7.93</v>
      </c>
      <c r="F6463" s="77">
        <v>0</v>
      </c>
      <c r="H6463" s="77">
        <v>0</v>
      </c>
    </row>
    <row r="6464" spans="1:8" ht="19.899999999999999" hidden="1" customHeight="1">
      <c r="A6464" s="75" t="s">
        <v>8654</v>
      </c>
      <c r="B6464" s="4" t="s">
        <v>8655</v>
      </c>
      <c r="C6464" s="75" t="s">
        <v>5944</v>
      </c>
      <c r="D6464" s="4" t="s">
        <v>25976</v>
      </c>
      <c r="E6464" s="81">
        <v>144.5</v>
      </c>
      <c r="F6464" s="77">
        <v>0</v>
      </c>
      <c r="H6464" s="77">
        <v>0</v>
      </c>
    </row>
    <row r="6465" spans="1:8" ht="19.899999999999999" hidden="1" customHeight="1">
      <c r="A6465" s="75" t="s">
        <v>8656</v>
      </c>
      <c r="B6465" s="4" t="s">
        <v>8657</v>
      </c>
      <c r="C6465" s="75" t="s">
        <v>5944</v>
      </c>
      <c r="D6465" s="4" t="s">
        <v>25976</v>
      </c>
      <c r="E6465" s="81">
        <v>591.87</v>
      </c>
      <c r="F6465" s="77">
        <v>0</v>
      </c>
      <c r="H6465" s="77">
        <v>0</v>
      </c>
    </row>
    <row r="6466" spans="1:8" ht="19.899999999999999" hidden="1" customHeight="1">
      <c r="A6466" s="75" t="s">
        <v>8658</v>
      </c>
      <c r="B6466" s="4" t="s">
        <v>8659</v>
      </c>
      <c r="C6466" s="75" t="s">
        <v>5944</v>
      </c>
      <c r="D6466" s="4" t="s">
        <v>25976</v>
      </c>
      <c r="E6466" s="81">
        <v>241.18</v>
      </c>
      <c r="F6466" s="77">
        <v>0</v>
      </c>
      <c r="H6466" s="77">
        <v>0</v>
      </c>
    </row>
    <row r="6467" spans="1:8" ht="19.899999999999999" hidden="1" customHeight="1">
      <c r="A6467" s="75" t="s">
        <v>8660</v>
      </c>
      <c r="B6467" s="4" t="s">
        <v>8661</v>
      </c>
      <c r="C6467" s="75" t="s">
        <v>5944</v>
      </c>
      <c r="D6467" s="4" t="s">
        <v>25976</v>
      </c>
      <c r="E6467" s="81">
        <v>129.37</v>
      </c>
      <c r="F6467" s="77">
        <v>0</v>
      </c>
      <c r="H6467" s="77">
        <v>0</v>
      </c>
    </row>
    <row r="6468" spans="1:8" ht="19.899999999999999" hidden="1" customHeight="1">
      <c r="A6468" s="75" t="s">
        <v>8662</v>
      </c>
      <c r="B6468" s="4" t="s">
        <v>8663</v>
      </c>
      <c r="C6468" s="75" t="s">
        <v>5944</v>
      </c>
      <c r="D6468" s="4" t="s">
        <v>25976</v>
      </c>
      <c r="E6468" s="81">
        <v>450.61</v>
      </c>
      <c r="F6468" s="77">
        <v>0</v>
      </c>
      <c r="H6468" s="77">
        <v>0</v>
      </c>
    </row>
    <row r="6469" spans="1:8" ht="19.899999999999999" hidden="1" customHeight="1">
      <c r="A6469" s="75" t="s">
        <v>8664</v>
      </c>
      <c r="B6469" s="4" t="s">
        <v>8665</v>
      </c>
      <c r="C6469" s="75" t="s">
        <v>5856</v>
      </c>
      <c r="D6469" s="4" t="s">
        <v>25976</v>
      </c>
      <c r="E6469" s="81">
        <v>22.52</v>
      </c>
      <c r="F6469" s="77">
        <v>0</v>
      </c>
      <c r="H6469" s="77">
        <v>0</v>
      </c>
    </row>
    <row r="6470" spans="1:8" ht="19.899999999999999" hidden="1" customHeight="1">
      <c r="A6470" s="75" t="s">
        <v>8666</v>
      </c>
      <c r="B6470" s="4" t="s">
        <v>8667</v>
      </c>
      <c r="C6470" s="75" t="s">
        <v>5856</v>
      </c>
      <c r="D6470" s="4" t="s">
        <v>25976</v>
      </c>
      <c r="E6470" s="81">
        <v>15.25</v>
      </c>
      <c r="F6470" s="77">
        <v>0</v>
      </c>
      <c r="H6470" s="77">
        <v>0</v>
      </c>
    </row>
    <row r="6471" spans="1:8" ht="19.899999999999999" hidden="1" customHeight="1">
      <c r="A6471" s="75" t="s">
        <v>8668</v>
      </c>
      <c r="B6471" s="4" t="s">
        <v>8669</v>
      </c>
      <c r="C6471" s="75" t="s">
        <v>5856</v>
      </c>
      <c r="D6471" s="4" t="s">
        <v>25976</v>
      </c>
      <c r="E6471" s="81">
        <v>26.53</v>
      </c>
      <c r="F6471" s="77">
        <v>0</v>
      </c>
      <c r="H6471" s="77">
        <v>0</v>
      </c>
    </row>
    <row r="6472" spans="1:8" ht="19.899999999999999" hidden="1" customHeight="1">
      <c r="A6472" s="75" t="s">
        <v>8670</v>
      </c>
      <c r="B6472" s="4" t="s">
        <v>8671</v>
      </c>
      <c r="C6472" s="75" t="s">
        <v>5777</v>
      </c>
      <c r="D6472" s="4" t="s">
        <v>25976</v>
      </c>
      <c r="E6472" s="81">
        <v>55.22</v>
      </c>
      <c r="F6472" s="77">
        <v>0</v>
      </c>
      <c r="H6472" s="77">
        <v>0</v>
      </c>
    </row>
    <row r="6473" spans="1:8" ht="19.899999999999999" hidden="1" customHeight="1">
      <c r="A6473" s="75" t="s">
        <v>8672</v>
      </c>
      <c r="B6473" s="4" t="s">
        <v>8673</v>
      </c>
      <c r="C6473" s="75" t="s">
        <v>5803</v>
      </c>
      <c r="D6473" s="4" t="s">
        <v>25976</v>
      </c>
      <c r="E6473" s="81">
        <v>13573.5</v>
      </c>
      <c r="F6473" s="77">
        <v>0</v>
      </c>
      <c r="H6473" s="77">
        <v>0</v>
      </c>
    </row>
    <row r="6474" spans="1:8" ht="19.899999999999999" hidden="1" customHeight="1">
      <c r="A6474" s="75" t="s">
        <v>8674</v>
      </c>
      <c r="B6474" s="4" t="s">
        <v>8675</v>
      </c>
      <c r="C6474" s="75" t="s">
        <v>5803</v>
      </c>
      <c r="D6474" s="4" t="s">
        <v>25976</v>
      </c>
      <c r="E6474" s="81">
        <v>21377.26</v>
      </c>
      <c r="F6474" s="77">
        <v>0</v>
      </c>
      <c r="H6474" s="77">
        <v>0</v>
      </c>
    </row>
    <row r="6475" spans="1:8" ht="19.899999999999999" hidden="1" customHeight="1">
      <c r="A6475" s="75" t="s">
        <v>8676</v>
      </c>
      <c r="B6475" s="4" t="s">
        <v>8677</v>
      </c>
      <c r="C6475" s="75" t="s">
        <v>5803</v>
      </c>
      <c r="D6475" s="4" t="s">
        <v>25976</v>
      </c>
      <c r="E6475" s="81">
        <v>39892.47</v>
      </c>
      <c r="F6475" s="77">
        <v>0</v>
      </c>
      <c r="H6475" s="77">
        <v>0</v>
      </c>
    </row>
    <row r="6476" spans="1:8" ht="19.899999999999999" hidden="1" customHeight="1">
      <c r="A6476" s="75" t="s">
        <v>8678</v>
      </c>
      <c r="B6476" s="4" t="s">
        <v>8679</v>
      </c>
      <c r="C6476" s="75" t="s">
        <v>5803</v>
      </c>
      <c r="D6476" s="4" t="s">
        <v>25976</v>
      </c>
      <c r="E6476" s="81">
        <v>77280.36</v>
      </c>
      <c r="F6476" s="77">
        <v>0</v>
      </c>
      <c r="H6476" s="77">
        <v>0</v>
      </c>
    </row>
    <row r="6477" spans="1:8" ht="19.899999999999999" hidden="1" customHeight="1">
      <c r="A6477" s="75" t="s">
        <v>8680</v>
      </c>
      <c r="B6477" s="4" t="s">
        <v>8681</v>
      </c>
      <c r="C6477" s="75" t="s">
        <v>5803</v>
      </c>
      <c r="D6477" s="4" t="s">
        <v>25976</v>
      </c>
      <c r="E6477" s="81">
        <v>23079.72</v>
      </c>
      <c r="F6477" s="77">
        <v>0</v>
      </c>
      <c r="H6477" s="77">
        <v>0</v>
      </c>
    </row>
    <row r="6478" spans="1:8" ht="19.899999999999999" hidden="1" customHeight="1">
      <c r="A6478" s="75" t="s">
        <v>8682</v>
      </c>
      <c r="B6478" s="4" t="s">
        <v>8683</v>
      </c>
      <c r="C6478" s="75" t="s">
        <v>5803</v>
      </c>
      <c r="D6478" s="4" t="s">
        <v>25976</v>
      </c>
      <c r="E6478" s="81">
        <v>36242.15</v>
      </c>
      <c r="F6478" s="77">
        <v>0</v>
      </c>
      <c r="H6478" s="77">
        <v>0</v>
      </c>
    </row>
    <row r="6479" spans="1:8" ht="19.899999999999999" hidden="1" customHeight="1">
      <c r="A6479" s="75" t="s">
        <v>8684</v>
      </c>
      <c r="B6479" s="4" t="s">
        <v>8685</v>
      </c>
      <c r="C6479" s="75" t="s">
        <v>5803</v>
      </c>
      <c r="D6479" s="4" t="s">
        <v>25976</v>
      </c>
      <c r="E6479" s="81">
        <v>67552.89</v>
      </c>
      <c r="F6479" s="77">
        <v>0</v>
      </c>
      <c r="H6479" s="77">
        <v>0</v>
      </c>
    </row>
    <row r="6480" spans="1:8" ht="19.899999999999999" hidden="1" customHeight="1">
      <c r="A6480" s="75" t="s">
        <v>8686</v>
      </c>
      <c r="B6480" s="4" t="s">
        <v>8687</v>
      </c>
      <c r="C6480" s="75" t="s">
        <v>5803</v>
      </c>
      <c r="D6480" s="4" t="s">
        <v>25976</v>
      </c>
      <c r="E6480" s="81">
        <v>130889.73</v>
      </c>
      <c r="F6480" s="77">
        <v>0</v>
      </c>
      <c r="H6480" s="77">
        <v>0</v>
      </c>
    </row>
    <row r="6481" spans="1:8" ht="19.899999999999999" hidden="1" customHeight="1">
      <c r="A6481" s="75" t="s">
        <v>8688</v>
      </c>
      <c r="B6481" s="4" t="s">
        <v>8689</v>
      </c>
      <c r="C6481" s="75" t="s">
        <v>5856</v>
      </c>
      <c r="D6481" s="4" t="s">
        <v>25976</v>
      </c>
      <c r="E6481" s="81">
        <v>206.15</v>
      </c>
      <c r="F6481" s="77">
        <v>0</v>
      </c>
      <c r="H6481" s="77">
        <v>0</v>
      </c>
    </row>
    <row r="6482" spans="1:8" ht="19.899999999999999" hidden="1" customHeight="1">
      <c r="A6482" s="75" t="s">
        <v>8690</v>
      </c>
      <c r="B6482" s="4" t="s">
        <v>8691</v>
      </c>
      <c r="C6482" s="75" t="s">
        <v>5803</v>
      </c>
      <c r="D6482" s="4" t="s">
        <v>25976</v>
      </c>
      <c r="E6482" s="81">
        <v>0.2</v>
      </c>
      <c r="F6482" s="77">
        <v>0</v>
      </c>
      <c r="H6482" s="77">
        <v>0</v>
      </c>
    </row>
    <row r="6483" spans="1:8" ht="19.899999999999999" hidden="1" customHeight="1">
      <c r="A6483" s="75" t="s">
        <v>8692</v>
      </c>
      <c r="B6483" s="4" t="s">
        <v>8693</v>
      </c>
      <c r="C6483" s="75" t="s">
        <v>5856</v>
      </c>
      <c r="D6483" s="4" t="s">
        <v>25976</v>
      </c>
      <c r="E6483" s="81">
        <v>22.93</v>
      </c>
      <c r="F6483" s="77">
        <v>0</v>
      </c>
      <c r="H6483" s="77">
        <v>0</v>
      </c>
    </row>
    <row r="6484" spans="1:8" ht="19.899999999999999" hidden="1" customHeight="1">
      <c r="A6484" s="75" t="s">
        <v>8694</v>
      </c>
      <c r="B6484" s="4" t="s">
        <v>8695</v>
      </c>
      <c r="C6484" s="75" t="s">
        <v>5803</v>
      </c>
      <c r="D6484" s="4" t="s">
        <v>25976</v>
      </c>
      <c r="E6484" s="81">
        <v>1.36</v>
      </c>
      <c r="F6484" s="77">
        <v>0</v>
      </c>
      <c r="H6484" s="77">
        <v>0</v>
      </c>
    </row>
    <row r="6485" spans="1:8" ht="19.899999999999999" hidden="1" customHeight="1">
      <c r="A6485" s="75" t="s">
        <v>8696</v>
      </c>
      <c r="B6485" s="4" t="s">
        <v>8697</v>
      </c>
      <c r="C6485" s="75" t="s">
        <v>5803</v>
      </c>
      <c r="D6485" s="4" t="s">
        <v>25976</v>
      </c>
      <c r="E6485" s="81">
        <v>1.88</v>
      </c>
      <c r="F6485" s="77">
        <v>0</v>
      </c>
      <c r="H6485" s="77">
        <v>0</v>
      </c>
    </row>
    <row r="6486" spans="1:8" ht="19.899999999999999" hidden="1" customHeight="1">
      <c r="A6486" s="75" t="s">
        <v>8698</v>
      </c>
      <c r="B6486" s="4" t="s">
        <v>8699</v>
      </c>
      <c r="C6486" s="75" t="s">
        <v>5856</v>
      </c>
      <c r="D6486" s="4" t="s">
        <v>25976</v>
      </c>
      <c r="E6486" s="81">
        <v>322.17</v>
      </c>
      <c r="F6486" s="77">
        <v>0</v>
      </c>
      <c r="H6486" s="77">
        <v>0</v>
      </c>
    </row>
    <row r="6487" spans="1:8" ht="19.899999999999999" hidden="1" customHeight="1">
      <c r="A6487" s="75" t="s">
        <v>8700</v>
      </c>
      <c r="B6487" s="4" t="s">
        <v>8701</v>
      </c>
      <c r="C6487" s="75" t="s">
        <v>5856</v>
      </c>
      <c r="D6487" s="4" t="s">
        <v>25976</v>
      </c>
      <c r="E6487" s="81">
        <v>87.64</v>
      </c>
      <c r="F6487" s="77">
        <v>0</v>
      </c>
      <c r="H6487" s="77">
        <v>0</v>
      </c>
    </row>
    <row r="6488" spans="1:8" ht="19.899999999999999" hidden="1" customHeight="1">
      <c r="A6488" s="75" t="s">
        <v>8702</v>
      </c>
      <c r="B6488" s="4" t="s">
        <v>8703</v>
      </c>
      <c r="C6488" s="75" t="s">
        <v>5856</v>
      </c>
      <c r="D6488" s="4" t="s">
        <v>25976</v>
      </c>
      <c r="E6488" s="81">
        <v>205.21</v>
      </c>
      <c r="F6488" s="77">
        <v>0</v>
      </c>
      <c r="H6488" s="77">
        <v>0</v>
      </c>
    </row>
    <row r="6489" spans="1:8" ht="19.899999999999999" hidden="1" customHeight="1">
      <c r="A6489" s="75" t="s">
        <v>8704</v>
      </c>
      <c r="B6489" s="4" t="s">
        <v>8705</v>
      </c>
      <c r="C6489" s="75" t="s">
        <v>5803</v>
      </c>
      <c r="D6489" s="4" t="s">
        <v>25976</v>
      </c>
      <c r="E6489" s="81">
        <v>3757.8</v>
      </c>
      <c r="F6489" s="77">
        <v>0</v>
      </c>
      <c r="H6489" s="77">
        <v>0</v>
      </c>
    </row>
    <row r="6490" spans="1:8" ht="19.899999999999999" hidden="1" customHeight="1">
      <c r="A6490" s="75" t="s">
        <v>8706</v>
      </c>
      <c r="B6490" s="4" t="s">
        <v>8707</v>
      </c>
      <c r="C6490" s="75" t="s">
        <v>5803</v>
      </c>
      <c r="D6490" s="4" t="s">
        <v>25976</v>
      </c>
      <c r="E6490" s="81">
        <v>4614.55</v>
      </c>
      <c r="F6490" s="77">
        <v>0</v>
      </c>
      <c r="H6490" s="77">
        <v>0</v>
      </c>
    </row>
    <row r="6491" spans="1:8" ht="19.899999999999999" hidden="1" customHeight="1">
      <c r="A6491" s="75" t="s">
        <v>8708</v>
      </c>
      <c r="B6491" s="4" t="s">
        <v>8709</v>
      </c>
      <c r="C6491" s="75" t="s">
        <v>5803</v>
      </c>
      <c r="D6491" s="4" t="s">
        <v>25976</v>
      </c>
      <c r="E6491" s="81">
        <v>7087.95</v>
      </c>
      <c r="F6491" s="77">
        <v>0</v>
      </c>
      <c r="H6491" s="77">
        <v>0</v>
      </c>
    </row>
    <row r="6492" spans="1:8" ht="19.899999999999999" hidden="1" customHeight="1">
      <c r="A6492" s="75" t="s">
        <v>8710</v>
      </c>
      <c r="B6492" s="4" t="s">
        <v>8711</v>
      </c>
      <c r="C6492" s="75" t="s">
        <v>5803</v>
      </c>
      <c r="D6492" s="4" t="s">
        <v>25976</v>
      </c>
      <c r="E6492" s="81">
        <v>8719.58</v>
      </c>
      <c r="F6492" s="77">
        <v>0</v>
      </c>
      <c r="H6492" s="77">
        <v>0</v>
      </c>
    </row>
    <row r="6493" spans="1:8" ht="19.899999999999999" hidden="1" customHeight="1">
      <c r="A6493" s="75" t="s">
        <v>8712</v>
      </c>
      <c r="B6493" s="4" t="s">
        <v>8713</v>
      </c>
      <c r="C6493" s="75" t="s">
        <v>5803</v>
      </c>
      <c r="D6493" s="4" t="s">
        <v>25976</v>
      </c>
      <c r="E6493" s="81">
        <v>10958.27</v>
      </c>
      <c r="F6493" s="77">
        <v>0</v>
      </c>
      <c r="H6493" s="77">
        <v>0</v>
      </c>
    </row>
    <row r="6494" spans="1:8" ht="19.899999999999999" hidden="1" customHeight="1">
      <c r="A6494" s="75" t="s">
        <v>8714</v>
      </c>
      <c r="B6494" s="4" t="s">
        <v>8715</v>
      </c>
      <c r="C6494" s="75" t="s">
        <v>5803</v>
      </c>
      <c r="D6494" s="4" t="s">
        <v>25976</v>
      </c>
      <c r="E6494" s="81">
        <v>51.82</v>
      </c>
      <c r="F6494" s="77">
        <v>0</v>
      </c>
      <c r="H6494" s="77">
        <v>0</v>
      </c>
    </row>
    <row r="6495" spans="1:8" ht="19.899999999999999" hidden="1" customHeight="1">
      <c r="A6495" s="75" t="s">
        <v>8716</v>
      </c>
      <c r="B6495" s="4" t="s">
        <v>8717</v>
      </c>
      <c r="C6495" s="75" t="s">
        <v>5803</v>
      </c>
      <c r="D6495" s="4" t="s">
        <v>25976</v>
      </c>
      <c r="E6495" s="81">
        <v>542.02</v>
      </c>
      <c r="F6495" s="77">
        <v>0</v>
      </c>
      <c r="H6495" s="77">
        <v>0</v>
      </c>
    </row>
    <row r="6496" spans="1:8" ht="19.899999999999999" hidden="1" customHeight="1">
      <c r="A6496" s="75" t="s">
        <v>8718</v>
      </c>
      <c r="B6496" s="4" t="s">
        <v>8719</v>
      </c>
      <c r="C6496" s="75" t="s">
        <v>5803</v>
      </c>
      <c r="D6496" s="4" t="s">
        <v>25976</v>
      </c>
      <c r="E6496" s="81">
        <v>134.33000000000001</v>
      </c>
      <c r="F6496" s="77">
        <v>0</v>
      </c>
      <c r="H6496" s="77">
        <v>0</v>
      </c>
    </row>
    <row r="6497" spans="1:8" ht="19.899999999999999" hidden="1" customHeight="1">
      <c r="A6497" s="75" t="s">
        <v>8720</v>
      </c>
      <c r="B6497" s="4" t="s">
        <v>8721</v>
      </c>
      <c r="C6497" s="75" t="s">
        <v>5856</v>
      </c>
      <c r="D6497" s="4" t="s">
        <v>25976</v>
      </c>
      <c r="E6497" s="81">
        <v>392.29</v>
      </c>
      <c r="F6497" s="77">
        <v>0</v>
      </c>
      <c r="H6497" s="77">
        <v>0</v>
      </c>
    </row>
    <row r="6498" spans="1:8" ht="19.899999999999999" hidden="1" customHeight="1">
      <c r="A6498" s="75" t="s">
        <v>8722</v>
      </c>
      <c r="B6498" s="4" t="s">
        <v>8723</v>
      </c>
      <c r="C6498" s="75" t="s">
        <v>5803</v>
      </c>
      <c r="D6498" s="4" t="s">
        <v>25976</v>
      </c>
      <c r="E6498" s="81">
        <v>81.16</v>
      </c>
      <c r="F6498" s="77">
        <v>0</v>
      </c>
      <c r="H6498" s="77">
        <v>0</v>
      </c>
    </row>
    <row r="6499" spans="1:8" ht="19.899999999999999" hidden="1" customHeight="1">
      <c r="A6499" s="75" t="s">
        <v>8724</v>
      </c>
      <c r="B6499" s="4" t="s">
        <v>8725</v>
      </c>
      <c r="C6499" s="75" t="s">
        <v>5321</v>
      </c>
      <c r="D6499" s="4" t="s">
        <v>25976</v>
      </c>
      <c r="E6499" s="81" t="e">
        <v>#VALUE!</v>
      </c>
      <c r="F6499" s="77">
        <v>0</v>
      </c>
      <c r="H6499" s="77">
        <v>0</v>
      </c>
    </row>
    <row r="6500" spans="1:8" ht="19.899999999999999" hidden="1" customHeight="1">
      <c r="A6500" s="75" t="s">
        <v>8726</v>
      </c>
      <c r="B6500" s="4" t="s">
        <v>8727</v>
      </c>
      <c r="C6500" s="75" t="s">
        <v>5321</v>
      </c>
      <c r="D6500" s="4" t="s">
        <v>25976</v>
      </c>
      <c r="E6500" s="81" t="e">
        <v>#VALUE!</v>
      </c>
      <c r="F6500" s="77">
        <v>0</v>
      </c>
      <c r="H6500" s="77">
        <v>0</v>
      </c>
    </row>
    <row r="6501" spans="1:8" ht="19.899999999999999" hidden="1" customHeight="1">
      <c r="A6501" s="75" t="s">
        <v>8728</v>
      </c>
      <c r="B6501" s="4" t="s">
        <v>8729</v>
      </c>
      <c r="C6501" s="75" t="s">
        <v>5321</v>
      </c>
      <c r="D6501" s="4" t="s">
        <v>25976</v>
      </c>
      <c r="E6501" s="81" t="e">
        <v>#VALUE!</v>
      </c>
      <c r="F6501" s="77">
        <v>0</v>
      </c>
      <c r="H6501" s="77">
        <v>0</v>
      </c>
    </row>
    <row r="6502" spans="1:8" ht="19.899999999999999" hidden="1" customHeight="1">
      <c r="A6502" s="75" t="s">
        <v>8730</v>
      </c>
      <c r="B6502" s="4" t="s">
        <v>8731</v>
      </c>
      <c r="C6502" s="75" t="s">
        <v>5321</v>
      </c>
      <c r="D6502" s="4" t="s">
        <v>25976</v>
      </c>
      <c r="E6502" s="81" t="e">
        <v>#VALUE!</v>
      </c>
      <c r="F6502" s="77">
        <v>0</v>
      </c>
      <c r="H6502" s="77">
        <v>0</v>
      </c>
    </row>
    <row r="6503" spans="1:8" ht="19.899999999999999" hidden="1" customHeight="1">
      <c r="A6503" s="75" t="s">
        <v>8732</v>
      </c>
      <c r="B6503" s="4" t="s">
        <v>8733</v>
      </c>
      <c r="C6503" s="75" t="s">
        <v>5321</v>
      </c>
      <c r="D6503" s="4" t="s">
        <v>25976</v>
      </c>
      <c r="E6503" s="81" t="e">
        <v>#VALUE!</v>
      </c>
      <c r="F6503" s="77">
        <v>0</v>
      </c>
      <c r="H6503" s="77">
        <v>0</v>
      </c>
    </row>
    <row r="6504" spans="1:8" ht="19.899999999999999" hidden="1" customHeight="1">
      <c r="A6504" s="75" t="s">
        <v>8734</v>
      </c>
      <c r="B6504" s="4" t="s">
        <v>8735</v>
      </c>
      <c r="C6504" s="75" t="s">
        <v>5321</v>
      </c>
      <c r="D6504" s="4" t="s">
        <v>25976</v>
      </c>
      <c r="E6504" s="81" t="e">
        <v>#VALUE!</v>
      </c>
      <c r="F6504" s="77">
        <v>0</v>
      </c>
      <c r="H6504" s="77">
        <v>0</v>
      </c>
    </row>
    <row r="6505" spans="1:8" ht="19.899999999999999" hidden="1" customHeight="1">
      <c r="A6505" s="75" t="s">
        <v>8736</v>
      </c>
      <c r="B6505" s="4" t="s">
        <v>8737</v>
      </c>
      <c r="C6505" s="75" t="s">
        <v>5321</v>
      </c>
      <c r="D6505" s="4" t="s">
        <v>25976</v>
      </c>
      <c r="E6505" s="81" t="e">
        <v>#VALUE!</v>
      </c>
      <c r="F6505" s="77">
        <v>0</v>
      </c>
      <c r="H6505" s="77">
        <v>0</v>
      </c>
    </row>
    <row r="6506" spans="1:8" ht="19.899999999999999" hidden="1" customHeight="1">
      <c r="A6506" s="75" t="s">
        <v>8738</v>
      </c>
      <c r="B6506" s="4" t="s">
        <v>8739</v>
      </c>
      <c r="C6506" s="75" t="s">
        <v>5321</v>
      </c>
      <c r="D6506" s="4" t="s">
        <v>25976</v>
      </c>
      <c r="E6506" s="81" t="e">
        <v>#VALUE!</v>
      </c>
      <c r="F6506" s="77">
        <v>0</v>
      </c>
      <c r="H6506" s="77">
        <v>0</v>
      </c>
    </row>
    <row r="6507" spans="1:8" ht="19.899999999999999" hidden="1" customHeight="1">
      <c r="A6507" s="75" t="s">
        <v>8740</v>
      </c>
      <c r="B6507" s="4" t="s">
        <v>8741</v>
      </c>
      <c r="C6507" s="75" t="s">
        <v>5321</v>
      </c>
      <c r="D6507" s="4" t="s">
        <v>25976</v>
      </c>
      <c r="E6507" s="81" t="e">
        <v>#VALUE!</v>
      </c>
      <c r="F6507" s="77">
        <v>0</v>
      </c>
      <c r="H6507" s="77">
        <v>0</v>
      </c>
    </row>
    <row r="6508" spans="1:8" ht="19.899999999999999" hidden="1" customHeight="1">
      <c r="A6508" s="75" t="s">
        <v>8742</v>
      </c>
      <c r="B6508" s="4" t="s">
        <v>8743</v>
      </c>
      <c r="C6508" s="75" t="s">
        <v>5324</v>
      </c>
      <c r="D6508" s="4" t="s">
        <v>25976</v>
      </c>
      <c r="E6508" s="81" t="e">
        <v>#VALUE!</v>
      </c>
      <c r="F6508" s="77">
        <v>0</v>
      </c>
      <c r="H6508" s="77">
        <v>0</v>
      </c>
    </row>
    <row r="6509" spans="1:8" ht="19.899999999999999" hidden="1" customHeight="1">
      <c r="A6509" s="75" t="s">
        <v>8744</v>
      </c>
      <c r="B6509" s="4" t="s">
        <v>8745</v>
      </c>
      <c r="C6509" s="75" t="s">
        <v>5321</v>
      </c>
      <c r="D6509" s="4" t="s">
        <v>25976</v>
      </c>
      <c r="E6509" s="81" t="e">
        <v>#VALUE!</v>
      </c>
      <c r="F6509" s="77">
        <v>0</v>
      </c>
      <c r="H6509" s="77">
        <v>0</v>
      </c>
    </row>
    <row r="6510" spans="1:8" ht="19.899999999999999" hidden="1" customHeight="1">
      <c r="A6510" s="75" t="s">
        <v>8746</v>
      </c>
      <c r="B6510" s="4" t="s">
        <v>8747</v>
      </c>
      <c r="C6510" s="75" t="s">
        <v>5321</v>
      </c>
      <c r="D6510" s="4" t="s">
        <v>25976</v>
      </c>
      <c r="E6510" s="81" t="e">
        <v>#VALUE!</v>
      </c>
      <c r="F6510" s="77">
        <v>0</v>
      </c>
      <c r="H6510" s="77">
        <v>0</v>
      </c>
    </row>
    <row r="6511" spans="1:8" ht="19.899999999999999" hidden="1" customHeight="1">
      <c r="A6511" s="75" t="s">
        <v>8748</v>
      </c>
      <c r="B6511" s="4" t="s">
        <v>8749</v>
      </c>
      <c r="C6511" s="75" t="s">
        <v>5321</v>
      </c>
      <c r="D6511" s="4" t="s">
        <v>25976</v>
      </c>
      <c r="E6511" s="81" t="e">
        <v>#VALUE!</v>
      </c>
      <c r="F6511" s="77">
        <v>0</v>
      </c>
      <c r="H6511" s="77">
        <v>0</v>
      </c>
    </row>
    <row r="6512" spans="1:8" ht="19.899999999999999" hidden="1" customHeight="1">
      <c r="A6512" s="75" t="s">
        <v>8750</v>
      </c>
      <c r="B6512" s="4" t="s">
        <v>8751</v>
      </c>
      <c r="C6512" s="75" t="s">
        <v>5324</v>
      </c>
      <c r="D6512" s="4" t="s">
        <v>25976</v>
      </c>
      <c r="E6512" s="81" t="e">
        <v>#VALUE!</v>
      </c>
      <c r="F6512" s="77">
        <v>0</v>
      </c>
      <c r="H6512" s="77">
        <v>0</v>
      </c>
    </row>
    <row r="6513" spans="1:8" ht="19.899999999999999" hidden="1" customHeight="1">
      <c r="A6513" s="75" t="s">
        <v>8752</v>
      </c>
      <c r="B6513" s="4" t="s">
        <v>8753</v>
      </c>
      <c r="C6513" s="75" t="s">
        <v>5803</v>
      </c>
      <c r="D6513" s="4" t="s">
        <v>25976</v>
      </c>
      <c r="E6513" s="81" t="e">
        <v>#VALUE!</v>
      </c>
      <c r="F6513" s="77">
        <v>0</v>
      </c>
      <c r="H6513" s="77">
        <v>0</v>
      </c>
    </row>
    <row r="6514" spans="1:8" ht="19.899999999999999" hidden="1" customHeight="1">
      <c r="A6514" s="75" t="s">
        <v>8754</v>
      </c>
      <c r="B6514" s="4" t="s">
        <v>8755</v>
      </c>
      <c r="C6514" s="75" t="s">
        <v>5788</v>
      </c>
      <c r="D6514" s="4" t="s">
        <v>25976</v>
      </c>
      <c r="E6514" s="81">
        <v>62.29</v>
      </c>
      <c r="F6514" s="77">
        <v>0</v>
      </c>
      <c r="H6514" s="77">
        <v>0</v>
      </c>
    </row>
    <row r="6515" spans="1:8" ht="19.899999999999999" hidden="1" customHeight="1">
      <c r="A6515" s="75" t="s">
        <v>8756</v>
      </c>
      <c r="B6515" s="4" t="s">
        <v>8757</v>
      </c>
      <c r="C6515" s="75" t="s">
        <v>5788</v>
      </c>
      <c r="D6515" s="4" t="s">
        <v>25976</v>
      </c>
      <c r="E6515" s="81">
        <v>270.27999999999997</v>
      </c>
      <c r="F6515" s="77">
        <v>0</v>
      </c>
      <c r="H6515" s="77">
        <v>0</v>
      </c>
    </row>
    <row r="6516" spans="1:8" ht="19.899999999999999" hidden="1" customHeight="1">
      <c r="A6516" s="75" t="s">
        <v>8758</v>
      </c>
      <c r="B6516" s="4" t="s">
        <v>8759</v>
      </c>
      <c r="C6516" s="75" t="s">
        <v>5788</v>
      </c>
      <c r="D6516" s="4" t="s">
        <v>25976</v>
      </c>
      <c r="E6516" s="81">
        <v>91.15</v>
      </c>
      <c r="F6516" s="77">
        <v>0</v>
      </c>
      <c r="H6516" s="77">
        <v>0</v>
      </c>
    </row>
    <row r="6517" spans="1:8" ht="19.899999999999999" hidden="1" customHeight="1">
      <c r="A6517" s="75" t="s">
        <v>8760</v>
      </c>
      <c r="B6517" s="4" t="s">
        <v>8761</v>
      </c>
      <c r="C6517" s="75" t="s">
        <v>5803</v>
      </c>
      <c r="D6517" s="4" t="s">
        <v>25976</v>
      </c>
      <c r="E6517" s="81">
        <v>197034.51</v>
      </c>
      <c r="F6517" s="77">
        <v>0</v>
      </c>
      <c r="H6517" s="77">
        <v>0</v>
      </c>
    </row>
    <row r="6518" spans="1:8" ht="19.899999999999999" hidden="1" customHeight="1">
      <c r="A6518" s="75" t="s">
        <v>8762</v>
      </c>
      <c r="B6518" s="4" t="s">
        <v>8763</v>
      </c>
      <c r="C6518" s="75" t="s">
        <v>5803</v>
      </c>
      <c r="D6518" s="4" t="s">
        <v>25976</v>
      </c>
      <c r="E6518" s="81">
        <v>306483.33</v>
      </c>
      <c r="F6518" s="77">
        <v>0</v>
      </c>
      <c r="H6518" s="77">
        <v>0</v>
      </c>
    </row>
    <row r="6519" spans="1:8" ht="19.899999999999999" hidden="1" customHeight="1">
      <c r="A6519" s="75" t="s">
        <v>8764</v>
      </c>
      <c r="B6519" s="4" t="s">
        <v>8765</v>
      </c>
      <c r="C6519" s="75" t="s">
        <v>5803</v>
      </c>
      <c r="D6519" s="4" t="s">
        <v>25976</v>
      </c>
      <c r="E6519" s="81">
        <v>60</v>
      </c>
      <c r="F6519" s="77">
        <v>0</v>
      </c>
      <c r="H6519" s="77">
        <v>0</v>
      </c>
    </row>
    <row r="6520" spans="1:8" ht="19.899999999999999" hidden="1" customHeight="1">
      <c r="A6520" s="75" t="s">
        <v>8766</v>
      </c>
      <c r="B6520" s="4" t="s">
        <v>8767</v>
      </c>
      <c r="C6520" s="75" t="s">
        <v>5803</v>
      </c>
      <c r="D6520" s="4" t="s">
        <v>25976</v>
      </c>
      <c r="E6520" s="81">
        <v>24.68</v>
      </c>
      <c r="F6520" s="77">
        <v>0</v>
      </c>
      <c r="H6520" s="77">
        <v>0</v>
      </c>
    </row>
    <row r="6521" spans="1:8" ht="19.899999999999999" hidden="1" customHeight="1">
      <c r="A6521" s="75" t="s">
        <v>8768</v>
      </c>
      <c r="B6521" s="4" t="s">
        <v>8769</v>
      </c>
      <c r="C6521" s="75" t="s">
        <v>5803</v>
      </c>
      <c r="D6521" s="4" t="s">
        <v>25976</v>
      </c>
      <c r="E6521" s="81">
        <v>320274.43</v>
      </c>
      <c r="F6521" s="77">
        <v>0</v>
      </c>
      <c r="H6521" s="77">
        <v>0</v>
      </c>
    </row>
    <row r="6522" spans="1:8" ht="19.899999999999999" hidden="1" customHeight="1">
      <c r="A6522" s="75" t="s">
        <v>8770</v>
      </c>
      <c r="B6522" s="4" t="s">
        <v>8771</v>
      </c>
      <c r="C6522" s="75" t="s">
        <v>5803</v>
      </c>
      <c r="D6522" s="4" t="s">
        <v>25976</v>
      </c>
      <c r="E6522" s="81">
        <v>1491.64</v>
      </c>
      <c r="F6522" s="77">
        <v>0</v>
      </c>
      <c r="H6522" s="77">
        <v>0</v>
      </c>
    </row>
    <row r="6523" spans="1:8" ht="19.899999999999999" hidden="1" customHeight="1">
      <c r="A6523" s="75" t="s">
        <v>8772</v>
      </c>
      <c r="B6523" s="4" t="s">
        <v>8773</v>
      </c>
      <c r="C6523" s="75" t="s">
        <v>5856</v>
      </c>
      <c r="D6523" s="4" t="s">
        <v>25976</v>
      </c>
      <c r="E6523" s="81">
        <v>272.77999999999997</v>
      </c>
      <c r="F6523" s="77">
        <v>0</v>
      </c>
      <c r="H6523" s="77">
        <v>0</v>
      </c>
    </row>
    <row r="6524" spans="1:8" ht="19.899999999999999" hidden="1" customHeight="1">
      <c r="A6524" s="75" t="s">
        <v>8774</v>
      </c>
      <c r="B6524" s="4" t="s">
        <v>8775</v>
      </c>
      <c r="C6524" s="75" t="s">
        <v>5803</v>
      </c>
      <c r="D6524" s="4" t="s">
        <v>25976</v>
      </c>
      <c r="E6524" s="81">
        <v>3976.72</v>
      </c>
      <c r="F6524" s="77">
        <v>0</v>
      </c>
      <c r="H6524" s="77">
        <v>0</v>
      </c>
    </row>
    <row r="6525" spans="1:8" ht="19.899999999999999" hidden="1" customHeight="1">
      <c r="A6525" s="75" t="s">
        <v>8776</v>
      </c>
      <c r="B6525" s="4" t="s">
        <v>8777</v>
      </c>
      <c r="C6525" s="75" t="s">
        <v>5803</v>
      </c>
      <c r="D6525" s="4" t="s">
        <v>25976</v>
      </c>
      <c r="E6525" s="81">
        <v>1198.3</v>
      </c>
      <c r="F6525" s="77">
        <v>0</v>
      </c>
      <c r="H6525" s="77">
        <v>0</v>
      </c>
    </row>
    <row r="6526" spans="1:8" ht="19.899999999999999" hidden="1" customHeight="1">
      <c r="A6526" s="75" t="s">
        <v>8778</v>
      </c>
      <c r="B6526" s="4" t="s">
        <v>8779</v>
      </c>
      <c r="C6526" s="75" t="s">
        <v>5777</v>
      </c>
      <c r="D6526" s="4" t="s">
        <v>25976</v>
      </c>
      <c r="E6526" s="81">
        <v>29.04</v>
      </c>
      <c r="F6526" s="77">
        <v>0</v>
      </c>
      <c r="H6526" s="77">
        <v>0</v>
      </c>
    </row>
    <row r="6527" spans="1:8" ht="19.899999999999999" hidden="1" customHeight="1">
      <c r="A6527" s="75" t="s">
        <v>8780</v>
      </c>
      <c r="B6527" s="4" t="s">
        <v>8781</v>
      </c>
      <c r="C6527" s="75" t="s">
        <v>5324</v>
      </c>
      <c r="D6527" s="4" t="s">
        <v>25976</v>
      </c>
      <c r="E6527" s="81" t="e">
        <v>#VALUE!</v>
      </c>
      <c r="F6527" s="77">
        <v>0</v>
      </c>
      <c r="H6527" s="77">
        <v>0</v>
      </c>
    </row>
    <row r="6528" spans="1:8" ht="19.899999999999999" hidden="1" customHeight="1">
      <c r="A6528" s="75" t="s">
        <v>8782</v>
      </c>
      <c r="B6528" s="4" t="s">
        <v>8783</v>
      </c>
      <c r="C6528" s="75" t="s">
        <v>5321</v>
      </c>
      <c r="D6528" s="4" t="s">
        <v>25976</v>
      </c>
      <c r="E6528" s="81" t="e">
        <v>#VALUE!</v>
      </c>
      <c r="F6528" s="77">
        <v>0</v>
      </c>
      <c r="H6528" s="77">
        <v>0</v>
      </c>
    </row>
    <row r="6529" spans="1:8" ht="19.899999999999999" hidden="1" customHeight="1">
      <c r="A6529" s="75" t="s">
        <v>8784</v>
      </c>
      <c r="B6529" s="4" t="s">
        <v>8785</v>
      </c>
      <c r="C6529" s="75" t="s">
        <v>5324</v>
      </c>
      <c r="D6529" s="4" t="s">
        <v>25976</v>
      </c>
      <c r="E6529" s="81" t="e">
        <v>#VALUE!</v>
      </c>
      <c r="F6529" s="77">
        <v>0</v>
      </c>
      <c r="H6529" s="77">
        <v>0</v>
      </c>
    </row>
    <row r="6530" spans="1:8" ht="19.899999999999999" hidden="1" customHeight="1">
      <c r="A6530" s="75" t="s">
        <v>8786</v>
      </c>
      <c r="B6530" s="4" t="s">
        <v>8787</v>
      </c>
      <c r="C6530" s="75" t="s">
        <v>5803</v>
      </c>
      <c r="D6530" s="4" t="s">
        <v>25976</v>
      </c>
      <c r="E6530" s="81" t="e">
        <v>#VALUE!</v>
      </c>
      <c r="F6530" s="77">
        <v>0</v>
      </c>
      <c r="H6530" s="77">
        <v>0</v>
      </c>
    </row>
    <row r="6531" spans="1:8" ht="19.899999999999999" hidden="1" customHeight="1">
      <c r="A6531" s="75" t="s">
        <v>8788</v>
      </c>
      <c r="B6531" s="4" t="s">
        <v>8789</v>
      </c>
      <c r="C6531" s="75" t="s">
        <v>5803</v>
      </c>
      <c r="D6531" s="4" t="s">
        <v>25976</v>
      </c>
      <c r="E6531" s="81" t="e">
        <v>#VALUE!</v>
      </c>
      <c r="F6531" s="77">
        <v>0</v>
      </c>
      <c r="H6531" s="77">
        <v>0</v>
      </c>
    </row>
    <row r="6532" spans="1:8" ht="19.899999999999999" hidden="1" customHeight="1">
      <c r="A6532" s="75" t="s">
        <v>8790</v>
      </c>
      <c r="B6532" s="4" t="s">
        <v>8791</v>
      </c>
      <c r="C6532" s="75" t="s">
        <v>5803</v>
      </c>
      <c r="D6532" s="4" t="s">
        <v>25976</v>
      </c>
      <c r="E6532" s="81" t="e">
        <v>#VALUE!</v>
      </c>
      <c r="F6532" s="77">
        <v>0</v>
      </c>
      <c r="H6532" s="77">
        <v>0</v>
      </c>
    </row>
    <row r="6533" spans="1:8" ht="19.899999999999999" hidden="1" customHeight="1">
      <c r="A6533" s="75" t="s">
        <v>8792</v>
      </c>
      <c r="B6533" s="4" t="s">
        <v>8793</v>
      </c>
      <c r="C6533" s="75" t="s">
        <v>5856</v>
      </c>
      <c r="D6533" s="4" t="s">
        <v>25976</v>
      </c>
      <c r="E6533" s="81">
        <v>226.25</v>
      </c>
      <c r="F6533" s="77">
        <v>0</v>
      </c>
      <c r="H6533" s="77">
        <v>0</v>
      </c>
    </row>
    <row r="6534" spans="1:8" ht="19.899999999999999" hidden="1" customHeight="1">
      <c r="A6534" s="75" t="s">
        <v>8794</v>
      </c>
      <c r="B6534" s="4" t="s">
        <v>8795</v>
      </c>
      <c r="C6534" s="75" t="s">
        <v>5856</v>
      </c>
      <c r="D6534" s="4" t="s">
        <v>25976</v>
      </c>
      <c r="E6534" s="81">
        <v>123.09</v>
      </c>
      <c r="F6534" s="77">
        <v>0</v>
      </c>
      <c r="H6534" s="77">
        <v>0</v>
      </c>
    </row>
    <row r="6535" spans="1:8" ht="19.899999999999999" hidden="1" customHeight="1">
      <c r="A6535" s="75" t="s">
        <v>8796</v>
      </c>
      <c r="B6535" s="4" t="s">
        <v>8797</v>
      </c>
      <c r="C6535" s="75" t="s">
        <v>5321</v>
      </c>
      <c r="D6535" s="4" t="s">
        <v>25976</v>
      </c>
      <c r="E6535" s="81" t="e">
        <v>#VALUE!</v>
      </c>
      <c r="F6535" s="77">
        <v>0</v>
      </c>
      <c r="H6535" s="77">
        <v>0</v>
      </c>
    </row>
    <row r="6536" spans="1:8" ht="19.899999999999999" hidden="1" customHeight="1">
      <c r="A6536" s="75" t="s">
        <v>8798</v>
      </c>
      <c r="B6536" s="4" t="s">
        <v>8799</v>
      </c>
      <c r="C6536" s="75" t="s">
        <v>5321</v>
      </c>
      <c r="D6536" s="4" t="s">
        <v>25976</v>
      </c>
      <c r="E6536" s="81" t="e">
        <v>#VALUE!</v>
      </c>
      <c r="F6536" s="77">
        <v>0</v>
      </c>
      <c r="H6536" s="77">
        <v>0</v>
      </c>
    </row>
    <row r="6537" spans="1:8" ht="19.899999999999999" hidden="1" customHeight="1">
      <c r="A6537" s="75" t="s">
        <v>8800</v>
      </c>
      <c r="B6537" s="4" t="s">
        <v>8801</v>
      </c>
      <c r="C6537" s="75" t="s">
        <v>5856</v>
      </c>
      <c r="D6537" s="4" t="s">
        <v>25976</v>
      </c>
      <c r="E6537" s="81">
        <v>360.6</v>
      </c>
      <c r="F6537" s="77">
        <v>0</v>
      </c>
      <c r="H6537" s="77">
        <v>0</v>
      </c>
    </row>
    <row r="6538" spans="1:8" ht="19.899999999999999" hidden="1" customHeight="1">
      <c r="A6538" s="75" t="s">
        <v>8802</v>
      </c>
      <c r="B6538" s="4" t="s">
        <v>8803</v>
      </c>
      <c r="C6538" s="75" t="s">
        <v>5856</v>
      </c>
      <c r="D6538" s="4" t="s">
        <v>25976</v>
      </c>
      <c r="E6538" s="81">
        <v>683.54</v>
      </c>
      <c r="F6538" s="77">
        <v>0</v>
      </c>
      <c r="H6538" s="77">
        <v>0</v>
      </c>
    </row>
    <row r="6539" spans="1:8" ht="19.899999999999999" hidden="1" customHeight="1">
      <c r="A6539" s="75" t="s">
        <v>8804</v>
      </c>
      <c r="B6539" s="4" t="s">
        <v>8805</v>
      </c>
      <c r="C6539" s="75" t="s">
        <v>5856</v>
      </c>
      <c r="D6539" s="4" t="s">
        <v>25976</v>
      </c>
      <c r="E6539" s="81">
        <v>736.44</v>
      </c>
      <c r="F6539" s="77">
        <v>0</v>
      </c>
      <c r="H6539" s="77">
        <v>0</v>
      </c>
    </row>
    <row r="6540" spans="1:8" ht="19.899999999999999" hidden="1" customHeight="1">
      <c r="A6540" s="75" t="s">
        <v>8806</v>
      </c>
      <c r="B6540" s="4" t="s">
        <v>8807</v>
      </c>
      <c r="C6540" s="75" t="s">
        <v>5856</v>
      </c>
      <c r="D6540" s="4" t="s">
        <v>25976</v>
      </c>
      <c r="E6540" s="81">
        <v>768.12</v>
      </c>
      <c r="F6540" s="77">
        <v>0</v>
      </c>
      <c r="H6540" s="77">
        <v>0</v>
      </c>
    </row>
    <row r="6541" spans="1:8" ht="19.899999999999999" hidden="1" customHeight="1">
      <c r="A6541" s="75" t="s">
        <v>8808</v>
      </c>
      <c r="B6541" s="4" t="s">
        <v>8809</v>
      </c>
      <c r="C6541" s="75" t="s">
        <v>5856</v>
      </c>
      <c r="D6541" s="4" t="s">
        <v>25976</v>
      </c>
      <c r="E6541" s="81">
        <v>859.9</v>
      </c>
      <c r="F6541" s="77">
        <v>0</v>
      </c>
      <c r="H6541" s="77">
        <v>0</v>
      </c>
    </row>
    <row r="6542" spans="1:8" ht="19.899999999999999" hidden="1" customHeight="1">
      <c r="A6542" s="75" t="s">
        <v>8810</v>
      </c>
      <c r="B6542" s="4" t="s">
        <v>8811</v>
      </c>
      <c r="C6542" s="75" t="s">
        <v>5856</v>
      </c>
      <c r="D6542" s="4" t="s">
        <v>25976</v>
      </c>
      <c r="E6542" s="81">
        <v>1068.46</v>
      </c>
      <c r="F6542" s="77">
        <v>0</v>
      </c>
      <c r="H6542" s="77">
        <v>0</v>
      </c>
    </row>
    <row r="6543" spans="1:8" ht="19.899999999999999" hidden="1" customHeight="1">
      <c r="A6543" s="75" t="s">
        <v>8812</v>
      </c>
      <c r="B6543" s="4" t="s">
        <v>8813</v>
      </c>
      <c r="C6543" s="75" t="s">
        <v>5856</v>
      </c>
      <c r="D6543" s="4" t="s">
        <v>25976</v>
      </c>
      <c r="E6543" s="81">
        <v>1099.19</v>
      </c>
      <c r="F6543" s="77">
        <v>0</v>
      </c>
      <c r="H6543" s="77">
        <v>0</v>
      </c>
    </row>
    <row r="6544" spans="1:8" ht="19.899999999999999" hidden="1" customHeight="1">
      <c r="A6544" s="75" t="s">
        <v>8814</v>
      </c>
      <c r="B6544" s="4" t="s">
        <v>8815</v>
      </c>
      <c r="C6544" s="75" t="s">
        <v>5856</v>
      </c>
      <c r="D6544" s="4" t="s">
        <v>25976</v>
      </c>
      <c r="E6544" s="81">
        <v>1227.9000000000001</v>
      </c>
      <c r="F6544" s="77">
        <v>0</v>
      </c>
      <c r="H6544" s="77">
        <v>0</v>
      </c>
    </row>
    <row r="6545" spans="1:8" ht="19.899999999999999" hidden="1" customHeight="1">
      <c r="A6545" s="75" t="s">
        <v>8816</v>
      </c>
      <c r="B6545" s="4" t="s">
        <v>8817</v>
      </c>
      <c r="C6545" s="75" t="s">
        <v>5856</v>
      </c>
      <c r="D6545" s="4" t="s">
        <v>25976</v>
      </c>
      <c r="E6545" s="81">
        <v>4482.43</v>
      </c>
      <c r="F6545" s="77">
        <v>0</v>
      </c>
      <c r="H6545" s="77">
        <v>0</v>
      </c>
    </row>
    <row r="6546" spans="1:8" ht="19.899999999999999" hidden="1" customHeight="1">
      <c r="A6546" s="75" t="s">
        <v>8818</v>
      </c>
      <c r="B6546" s="4" t="s">
        <v>8819</v>
      </c>
      <c r="C6546" s="75" t="s">
        <v>5856</v>
      </c>
      <c r="D6546" s="4" t="s">
        <v>25976</v>
      </c>
      <c r="E6546" s="81">
        <v>314.17</v>
      </c>
      <c r="F6546" s="77">
        <v>0</v>
      </c>
      <c r="H6546" s="77">
        <v>0</v>
      </c>
    </row>
    <row r="6547" spans="1:8" ht="19.899999999999999" hidden="1" customHeight="1">
      <c r="A6547" s="75" t="s">
        <v>8820</v>
      </c>
      <c r="B6547" s="4" t="s">
        <v>8821</v>
      </c>
      <c r="C6547" s="75" t="s">
        <v>5856</v>
      </c>
      <c r="D6547" s="4" t="s">
        <v>25976</v>
      </c>
      <c r="E6547" s="81">
        <v>333.41</v>
      </c>
      <c r="F6547" s="77">
        <v>0</v>
      </c>
      <c r="H6547" s="77">
        <v>0</v>
      </c>
    </row>
    <row r="6548" spans="1:8" ht="19.899999999999999" hidden="1" customHeight="1">
      <c r="A6548" s="75" t="s">
        <v>8822</v>
      </c>
      <c r="B6548" s="4" t="s">
        <v>8823</v>
      </c>
      <c r="C6548" s="75" t="s">
        <v>5856</v>
      </c>
      <c r="D6548" s="4" t="s">
        <v>25976</v>
      </c>
      <c r="E6548" s="81">
        <v>295.66000000000003</v>
      </c>
      <c r="F6548" s="77">
        <v>0</v>
      </c>
      <c r="H6548" s="77">
        <v>0</v>
      </c>
    </row>
    <row r="6549" spans="1:8" ht="19.899999999999999" hidden="1" customHeight="1">
      <c r="A6549" s="75" t="s">
        <v>8824</v>
      </c>
      <c r="B6549" s="4" t="s">
        <v>8825</v>
      </c>
      <c r="C6549" s="75" t="s">
        <v>5856</v>
      </c>
      <c r="D6549" s="4" t="s">
        <v>25976</v>
      </c>
      <c r="E6549" s="81">
        <v>489.87</v>
      </c>
      <c r="F6549" s="77">
        <v>0</v>
      </c>
      <c r="H6549" s="77">
        <v>0</v>
      </c>
    </row>
    <row r="6550" spans="1:8" ht="19.899999999999999" hidden="1" customHeight="1">
      <c r="A6550" s="75" t="s">
        <v>8826</v>
      </c>
      <c r="B6550" s="4" t="s">
        <v>8827</v>
      </c>
      <c r="C6550" s="75" t="s">
        <v>5856</v>
      </c>
      <c r="D6550" s="4" t="s">
        <v>25976</v>
      </c>
      <c r="E6550" s="81">
        <v>1320.15</v>
      </c>
      <c r="F6550" s="77">
        <v>0</v>
      </c>
      <c r="H6550" s="77">
        <v>0</v>
      </c>
    </row>
    <row r="6551" spans="1:8" ht="19.899999999999999" hidden="1" customHeight="1">
      <c r="A6551" s="75" t="s">
        <v>8828</v>
      </c>
      <c r="B6551" s="4" t="s">
        <v>8829</v>
      </c>
      <c r="C6551" s="75" t="s">
        <v>5856</v>
      </c>
      <c r="D6551" s="4" t="s">
        <v>25976</v>
      </c>
      <c r="E6551" s="81">
        <v>2241.3000000000002</v>
      </c>
      <c r="F6551" s="77">
        <v>0</v>
      </c>
      <c r="H6551" s="77">
        <v>0</v>
      </c>
    </row>
    <row r="6552" spans="1:8" ht="19.899999999999999" hidden="1" customHeight="1">
      <c r="A6552" s="75" t="s">
        <v>8830</v>
      </c>
      <c r="B6552" s="4" t="s">
        <v>8831</v>
      </c>
      <c r="C6552" s="75" t="s">
        <v>5856</v>
      </c>
      <c r="D6552" s="4" t="s">
        <v>25976</v>
      </c>
      <c r="E6552" s="81">
        <v>749.02</v>
      </c>
      <c r="F6552" s="77">
        <v>0</v>
      </c>
      <c r="H6552" s="77">
        <v>0</v>
      </c>
    </row>
    <row r="6553" spans="1:8" ht="19.899999999999999" hidden="1" customHeight="1">
      <c r="A6553" s="75" t="s">
        <v>8832</v>
      </c>
      <c r="B6553" s="4" t="s">
        <v>8833</v>
      </c>
      <c r="C6553" s="75" t="s">
        <v>5856</v>
      </c>
      <c r="D6553" s="4" t="s">
        <v>25976</v>
      </c>
      <c r="E6553" s="81">
        <v>913.67</v>
      </c>
      <c r="F6553" s="77">
        <v>0</v>
      </c>
      <c r="H6553" s="77">
        <v>0</v>
      </c>
    </row>
    <row r="6554" spans="1:8" ht="19.899999999999999" hidden="1" customHeight="1">
      <c r="A6554" s="75" t="s">
        <v>8834</v>
      </c>
      <c r="B6554" s="4" t="s">
        <v>8835</v>
      </c>
      <c r="C6554" s="75" t="s">
        <v>5856</v>
      </c>
      <c r="D6554" s="4" t="s">
        <v>25976</v>
      </c>
      <c r="E6554" s="81">
        <v>1171.42</v>
      </c>
      <c r="F6554" s="77">
        <v>0</v>
      </c>
      <c r="H6554" s="77">
        <v>0</v>
      </c>
    </row>
    <row r="6555" spans="1:8" ht="19.899999999999999" hidden="1" customHeight="1">
      <c r="A6555" s="75" t="s">
        <v>8836</v>
      </c>
      <c r="B6555" s="4" t="s">
        <v>8837</v>
      </c>
      <c r="C6555" s="75" t="s">
        <v>5856</v>
      </c>
      <c r="D6555" s="4" t="s">
        <v>25976</v>
      </c>
      <c r="E6555" s="81">
        <v>1013.52</v>
      </c>
      <c r="F6555" s="77">
        <v>0</v>
      </c>
      <c r="H6555" s="77">
        <v>0</v>
      </c>
    </row>
    <row r="6556" spans="1:8" ht="19.899999999999999" hidden="1" customHeight="1">
      <c r="A6556" s="75" t="s">
        <v>8838</v>
      </c>
      <c r="B6556" s="4" t="s">
        <v>8839</v>
      </c>
      <c r="C6556" s="75" t="s">
        <v>5856</v>
      </c>
      <c r="D6556" s="4" t="s">
        <v>25976</v>
      </c>
      <c r="E6556" s="81">
        <v>1655.78</v>
      </c>
      <c r="F6556" s="77">
        <v>0</v>
      </c>
      <c r="H6556" s="77">
        <v>0</v>
      </c>
    </row>
    <row r="6557" spans="1:8" ht="19.899999999999999" hidden="1" customHeight="1">
      <c r="A6557" s="75" t="s">
        <v>8840</v>
      </c>
      <c r="B6557" s="4" t="s">
        <v>8841</v>
      </c>
      <c r="C6557" s="75" t="s">
        <v>5856</v>
      </c>
      <c r="D6557" s="4" t="s">
        <v>25976</v>
      </c>
      <c r="E6557" s="81">
        <v>2067.1</v>
      </c>
      <c r="F6557" s="77">
        <v>0</v>
      </c>
      <c r="H6557" s="77">
        <v>0</v>
      </c>
    </row>
    <row r="6558" spans="1:8" ht="19.899999999999999" hidden="1" customHeight="1">
      <c r="A6558" s="75" t="s">
        <v>8842</v>
      </c>
      <c r="B6558" s="4" t="s">
        <v>8843</v>
      </c>
      <c r="C6558" s="75" t="s">
        <v>5856</v>
      </c>
      <c r="D6558" s="4" t="s">
        <v>25976</v>
      </c>
      <c r="E6558" s="81">
        <v>2708.65</v>
      </c>
      <c r="F6558" s="77">
        <v>0</v>
      </c>
      <c r="H6558" s="77">
        <v>0</v>
      </c>
    </row>
    <row r="6559" spans="1:8" ht="19.899999999999999" hidden="1" customHeight="1">
      <c r="A6559" s="75" t="s">
        <v>8844</v>
      </c>
      <c r="B6559" s="4" t="s">
        <v>8845</v>
      </c>
      <c r="C6559" s="75" t="s">
        <v>5944</v>
      </c>
      <c r="D6559" s="4" t="s">
        <v>25976</v>
      </c>
      <c r="E6559" s="81">
        <v>1898.18</v>
      </c>
      <c r="F6559" s="77">
        <v>0</v>
      </c>
      <c r="H6559" s="77">
        <v>0</v>
      </c>
    </row>
    <row r="6560" spans="1:8" ht="19.899999999999999" hidden="1" customHeight="1">
      <c r="A6560" s="75" t="s">
        <v>8846</v>
      </c>
      <c r="B6560" s="4" t="s">
        <v>8847</v>
      </c>
      <c r="C6560" s="75" t="s">
        <v>5324</v>
      </c>
      <c r="D6560" s="4" t="s">
        <v>25976</v>
      </c>
      <c r="E6560" s="81" t="e">
        <v>#VALUE!</v>
      </c>
      <c r="F6560" s="77">
        <v>0</v>
      </c>
      <c r="H6560" s="77">
        <v>0</v>
      </c>
    </row>
    <row r="6561" spans="1:8" ht="19.899999999999999" hidden="1" customHeight="1">
      <c r="A6561" s="75" t="s">
        <v>8848</v>
      </c>
      <c r="B6561" s="4" t="s">
        <v>8849</v>
      </c>
      <c r="C6561" s="75" t="s">
        <v>5324</v>
      </c>
      <c r="D6561" s="4" t="s">
        <v>25976</v>
      </c>
      <c r="E6561" s="81" t="e">
        <v>#VALUE!</v>
      </c>
      <c r="F6561" s="77">
        <v>0</v>
      </c>
      <c r="H6561" s="77">
        <v>0</v>
      </c>
    </row>
    <row r="6562" spans="1:8" ht="19.899999999999999" hidden="1" customHeight="1">
      <c r="A6562" s="75" t="s">
        <v>8850</v>
      </c>
      <c r="B6562" s="4" t="s">
        <v>8851</v>
      </c>
      <c r="C6562" s="75" t="s">
        <v>5324</v>
      </c>
      <c r="D6562" s="4" t="s">
        <v>25976</v>
      </c>
      <c r="E6562" s="81" t="e">
        <v>#VALUE!</v>
      </c>
      <c r="F6562" s="77">
        <v>0</v>
      </c>
      <c r="H6562" s="77">
        <v>0</v>
      </c>
    </row>
    <row r="6563" spans="1:8" ht="19.899999999999999" hidden="1" customHeight="1">
      <c r="A6563" s="75" t="s">
        <v>8852</v>
      </c>
      <c r="B6563" s="4" t="s">
        <v>8853</v>
      </c>
      <c r="C6563" s="75" t="s">
        <v>5324</v>
      </c>
      <c r="D6563" s="4" t="s">
        <v>25976</v>
      </c>
      <c r="E6563" s="81" t="e">
        <v>#VALUE!</v>
      </c>
      <c r="F6563" s="77">
        <v>0</v>
      </c>
      <c r="H6563" s="77">
        <v>0</v>
      </c>
    </row>
    <row r="6564" spans="1:8" ht="19.899999999999999" hidden="1" customHeight="1">
      <c r="A6564" s="75" t="s">
        <v>8854</v>
      </c>
      <c r="B6564" s="4" t="s">
        <v>8855</v>
      </c>
      <c r="C6564" s="75" t="s">
        <v>5324</v>
      </c>
      <c r="D6564" s="4" t="s">
        <v>25976</v>
      </c>
      <c r="E6564" s="81" t="e">
        <v>#VALUE!</v>
      </c>
      <c r="F6564" s="77">
        <v>0</v>
      </c>
      <c r="H6564" s="77">
        <v>0</v>
      </c>
    </row>
    <row r="6565" spans="1:8" ht="19.899999999999999" hidden="1" customHeight="1">
      <c r="A6565" s="75" t="s">
        <v>8856</v>
      </c>
      <c r="B6565" s="4" t="s">
        <v>8857</v>
      </c>
      <c r="C6565" s="75" t="s">
        <v>5324</v>
      </c>
      <c r="D6565" s="4" t="s">
        <v>25976</v>
      </c>
      <c r="E6565" s="81" t="e">
        <v>#VALUE!</v>
      </c>
      <c r="F6565" s="77">
        <v>0</v>
      </c>
      <c r="H6565" s="77">
        <v>0</v>
      </c>
    </row>
    <row r="6566" spans="1:8" ht="19.899999999999999" hidden="1" customHeight="1">
      <c r="A6566" s="75" t="s">
        <v>8858</v>
      </c>
      <c r="B6566" s="4" t="s">
        <v>8859</v>
      </c>
      <c r="C6566" s="75" t="s">
        <v>5803</v>
      </c>
      <c r="D6566" s="4" t="s">
        <v>25976</v>
      </c>
      <c r="E6566" s="81" t="e">
        <v>#VALUE!</v>
      </c>
      <c r="F6566" s="77">
        <v>0</v>
      </c>
      <c r="H6566" s="77">
        <v>0</v>
      </c>
    </row>
    <row r="6567" spans="1:8" ht="19.899999999999999" hidden="1" customHeight="1">
      <c r="A6567" s="75" t="s">
        <v>8860</v>
      </c>
      <c r="B6567" s="4" t="s">
        <v>8861</v>
      </c>
      <c r="C6567" s="75" t="s">
        <v>5803</v>
      </c>
      <c r="D6567" s="4" t="s">
        <v>25976</v>
      </c>
      <c r="E6567" s="81" t="e">
        <v>#VALUE!</v>
      </c>
      <c r="F6567" s="77">
        <v>0</v>
      </c>
      <c r="H6567" s="77">
        <v>0</v>
      </c>
    </row>
    <row r="6568" spans="1:8" ht="19.899999999999999" hidden="1" customHeight="1">
      <c r="A6568" s="75" t="s">
        <v>8862</v>
      </c>
      <c r="B6568" s="4" t="s">
        <v>8863</v>
      </c>
      <c r="C6568" s="75" t="s">
        <v>5803</v>
      </c>
      <c r="D6568" s="4" t="s">
        <v>25976</v>
      </c>
      <c r="E6568" s="81" t="e">
        <v>#VALUE!</v>
      </c>
      <c r="F6568" s="77">
        <v>0</v>
      </c>
      <c r="H6568" s="77">
        <v>0</v>
      </c>
    </row>
    <row r="6569" spans="1:8" ht="19.899999999999999" hidden="1" customHeight="1">
      <c r="A6569" s="75" t="s">
        <v>8864</v>
      </c>
      <c r="B6569" s="4" t="s">
        <v>8865</v>
      </c>
      <c r="C6569" s="75" t="s">
        <v>5803</v>
      </c>
      <c r="D6569" s="4" t="s">
        <v>25976</v>
      </c>
      <c r="E6569" s="81" t="e">
        <v>#VALUE!</v>
      </c>
      <c r="F6569" s="77">
        <v>0</v>
      </c>
      <c r="H6569" s="77">
        <v>0</v>
      </c>
    </row>
    <row r="6570" spans="1:8" ht="19.899999999999999" hidden="1" customHeight="1">
      <c r="A6570" s="75" t="s">
        <v>8866</v>
      </c>
      <c r="B6570" s="4" t="s">
        <v>8867</v>
      </c>
      <c r="C6570" s="75" t="s">
        <v>5803</v>
      </c>
      <c r="D6570" s="4" t="s">
        <v>25976</v>
      </c>
      <c r="E6570" s="81" t="e">
        <v>#VALUE!</v>
      </c>
      <c r="F6570" s="77">
        <v>0</v>
      </c>
      <c r="H6570" s="77">
        <v>0</v>
      </c>
    </row>
    <row r="6571" spans="1:8" ht="19.899999999999999" hidden="1" customHeight="1">
      <c r="A6571" s="75" t="s">
        <v>8868</v>
      </c>
      <c r="B6571" s="4" t="s">
        <v>8869</v>
      </c>
      <c r="C6571" s="75" t="s">
        <v>5324</v>
      </c>
      <c r="D6571" s="4" t="s">
        <v>25976</v>
      </c>
      <c r="E6571" s="81" t="e">
        <v>#VALUE!</v>
      </c>
      <c r="F6571" s="77">
        <v>0</v>
      </c>
      <c r="H6571" s="77">
        <v>0</v>
      </c>
    </row>
    <row r="6572" spans="1:8" ht="19.899999999999999" hidden="1" customHeight="1">
      <c r="A6572" s="75" t="s">
        <v>8870</v>
      </c>
      <c r="B6572" s="4" t="s">
        <v>8871</v>
      </c>
      <c r="C6572" s="75" t="s">
        <v>5803</v>
      </c>
      <c r="D6572" s="4" t="s">
        <v>25976</v>
      </c>
      <c r="E6572" s="81">
        <v>20.79</v>
      </c>
      <c r="F6572" s="77">
        <v>0</v>
      </c>
      <c r="H6572" s="77">
        <v>0</v>
      </c>
    </row>
    <row r="6573" spans="1:8" ht="19.899999999999999" hidden="1" customHeight="1">
      <c r="A6573" s="75" t="s">
        <v>8872</v>
      </c>
      <c r="B6573" s="4" t="s">
        <v>8873</v>
      </c>
      <c r="C6573" s="75" t="s">
        <v>5803</v>
      </c>
      <c r="D6573" s="4" t="s">
        <v>25976</v>
      </c>
      <c r="E6573" s="81">
        <v>25.95</v>
      </c>
      <c r="F6573" s="77">
        <v>0</v>
      </c>
      <c r="H6573" s="77">
        <v>0</v>
      </c>
    </row>
    <row r="6574" spans="1:8" ht="19.899999999999999" hidden="1" customHeight="1">
      <c r="A6574" s="75" t="s">
        <v>8874</v>
      </c>
      <c r="B6574" s="4" t="s">
        <v>8875</v>
      </c>
      <c r="C6574" s="75" t="s">
        <v>5803</v>
      </c>
      <c r="D6574" s="4" t="s">
        <v>25976</v>
      </c>
      <c r="E6574" s="81">
        <v>28.76</v>
      </c>
      <c r="F6574" s="77">
        <v>0</v>
      </c>
      <c r="H6574" s="77">
        <v>0</v>
      </c>
    </row>
    <row r="6575" spans="1:8" ht="19.899999999999999" hidden="1" customHeight="1">
      <c r="A6575" s="75" t="s">
        <v>8876</v>
      </c>
      <c r="B6575" s="4" t="s">
        <v>8877</v>
      </c>
      <c r="C6575" s="75" t="s">
        <v>5803</v>
      </c>
      <c r="D6575" s="4" t="s">
        <v>25976</v>
      </c>
      <c r="E6575" s="81">
        <v>30.59</v>
      </c>
      <c r="F6575" s="77">
        <v>0</v>
      </c>
      <c r="H6575" s="77">
        <v>0</v>
      </c>
    </row>
    <row r="6576" spans="1:8" ht="19.899999999999999" hidden="1" customHeight="1">
      <c r="A6576" s="75" t="s">
        <v>8878</v>
      </c>
      <c r="B6576" s="4" t="s">
        <v>8879</v>
      </c>
      <c r="C6576" s="75" t="s">
        <v>5803</v>
      </c>
      <c r="D6576" s="4" t="s">
        <v>25976</v>
      </c>
      <c r="E6576" s="81">
        <v>19.440000000000001</v>
      </c>
      <c r="F6576" s="77">
        <v>0</v>
      </c>
      <c r="H6576" s="77">
        <v>0</v>
      </c>
    </row>
    <row r="6577" spans="1:8" ht="19.899999999999999" hidden="1" customHeight="1">
      <c r="A6577" s="75" t="s">
        <v>8880</v>
      </c>
      <c r="B6577" s="4" t="s">
        <v>8881</v>
      </c>
      <c r="C6577" s="75" t="s">
        <v>5803</v>
      </c>
      <c r="D6577" s="4" t="s">
        <v>25976</v>
      </c>
      <c r="E6577" s="81">
        <v>23.1</v>
      </c>
      <c r="F6577" s="77">
        <v>0</v>
      </c>
      <c r="H6577" s="77">
        <v>0</v>
      </c>
    </row>
    <row r="6578" spans="1:8" ht="19.899999999999999" hidden="1" customHeight="1">
      <c r="A6578" s="75" t="s">
        <v>8882</v>
      </c>
      <c r="B6578" s="4" t="s">
        <v>8883</v>
      </c>
      <c r="C6578" s="75" t="s">
        <v>5803</v>
      </c>
      <c r="D6578" s="4" t="s">
        <v>25976</v>
      </c>
      <c r="E6578" s="81">
        <v>27</v>
      </c>
      <c r="F6578" s="77">
        <v>0</v>
      </c>
      <c r="H6578" s="77">
        <v>0</v>
      </c>
    </row>
    <row r="6579" spans="1:8" ht="19.899999999999999" hidden="1" customHeight="1">
      <c r="A6579" s="75" t="s">
        <v>8884</v>
      </c>
      <c r="B6579" s="4" t="s">
        <v>8885</v>
      </c>
      <c r="C6579" s="75" t="s">
        <v>5803</v>
      </c>
      <c r="D6579" s="4" t="s">
        <v>25976</v>
      </c>
      <c r="E6579" s="81">
        <v>29.04</v>
      </c>
      <c r="F6579" s="77">
        <v>0</v>
      </c>
      <c r="H6579" s="77">
        <v>0</v>
      </c>
    </row>
    <row r="6580" spans="1:8" ht="19.899999999999999" hidden="1" customHeight="1">
      <c r="A6580" s="75" t="s">
        <v>8886</v>
      </c>
      <c r="B6580" s="4" t="s">
        <v>8887</v>
      </c>
      <c r="C6580" s="75" t="s">
        <v>5803</v>
      </c>
      <c r="D6580" s="4" t="s">
        <v>25976</v>
      </c>
      <c r="E6580" s="81">
        <v>16.84</v>
      </c>
      <c r="F6580" s="77">
        <v>0</v>
      </c>
      <c r="H6580" s="77">
        <v>0</v>
      </c>
    </row>
    <row r="6581" spans="1:8" ht="19.899999999999999" hidden="1" customHeight="1">
      <c r="A6581" s="75" t="s">
        <v>8888</v>
      </c>
      <c r="B6581" s="4" t="s">
        <v>8889</v>
      </c>
      <c r="C6581" s="75" t="s">
        <v>5803</v>
      </c>
      <c r="D6581" s="4" t="s">
        <v>25976</v>
      </c>
      <c r="E6581" s="81">
        <v>20.97</v>
      </c>
      <c r="F6581" s="77">
        <v>0</v>
      </c>
      <c r="H6581" s="77">
        <v>0</v>
      </c>
    </row>
    <row r="6582" spans="1:8" ht="19.899999999999999" hidden="1" customHeight="1">
      <c r="A6582" s="75" t="s">
        <v>8890</v>
      </c>
      <c r="B6582" s="4" t="s">
        <v>8891</v>
      </c>
      <c r="C6582" s="75" t="s">
        <v>5803</v>
      </c>
      <c r="D6582" s="4" t="s">
        <v>25976</v>
      </c>
      <c r="E6582" s="81">
        <v>21.86</v>
      </c>
      <c r="F6582" s="77">
        <v>0</v>
      </c>
      <c r="H6582" s="77">
        <v>0</v>
      </c>
    </row>
    <row r="6583" spans="1:8" ht="19.899999999999999" hidden="1" customHeight="1">
      <c r="A6583" s="75" t="s">
        <v>8892</v>
      </c>
      <c r="B6583" s="4" t="s">
        <v>8893</v>
      </c>
      <c r="C6583" s="75" t="s">
        <v>5803</v>
      </c>
      <c r="D6583" s="4" t="s">
        <v>25976</v>
      </c>
      <c r="E6583" s="81">
        <v>28.01</v>
      </c>
      <c r="F6583" s="77">
        <v>0</v>
      </c>
      <c r="H6583" s="77">
        <v>0</v>
      </c>
    </row>
    <row r="6584" spans="1:8" ht="19.899999999999999" hidden="1" customHeight="1">
      <c r="A6584" s="75" t="s">
        <v>8894</v>
      </c>
      <c r="B6584" s="4" t="s">
        <v>8895</v>
      </c>
      <c r="C6584" s="75" t="s">
        <v>5803</v>
      </c>
      <c r="D6584" s="4" t="s">
        <v>25976</v>
      </c>
      <c r="E6584" s="81">
        <v>16.260000000000002</v>
      </c>
      <c r="F6584" s="77">
        <v>0</v>
      </c>
      <c r="H6584" s="77">
        <v>0</v>
      </c>
    </row>
    <row r="6585" spans="1:8" ht="19.899999999999999" hidden="1" customHeight="1">
      <c r="A6585" s="75" t="s">
        <v>8896</v>
      </c>
      <c r="B6585" s="4" t="s">
        <v>8897</v>
      </c>
      <c r="C6585" s="75" t="s">
        <v>5803</v>
      </c>
      <c r="D6585" s="4" t="s">
        <v>25976</v>
      </c>
      <c r="E6585" s="81">
        <v>20.47</v>
      </c>
      <c r="F6585" s="77">
        <v>0</v>
      </c>
      <c r="H6585" s="77">
        <v>0</v>
      </c>
    </row>
    <row r="6586" spans="1:8" ht="19.899999999999999" hidden="1" customHeight="1">
      <c r="A6586" s="75" t="s">
        <v>8898</v>
      </c>
      <c r="B6586" s="4" t="s">
        <v>8899</v>
      </c>
      <c r="C6586" s="75" t="s">
        <v>5803</v>
      </c>
      <c r="D6586" s="4" t="s">
        <v>25976</v>
      </c>
      <c r="E6586" s="81">
        <v>20.97</v>
      </c>
      <c r="F6586" s="77">
        <v>0</v>
      </c>
      <c r="H6586" s="77">
        <v>0</v>
      </c>
    </row>
    <row r="6587" spans="1:8" ht="19.899999999999999" hidden="1" customHeight="1">
      <c r="A6587" s="75" t="s">
        <v>8900</v>
      </c>
      <c r="B6587" s="4" t="s">
        <v>8901</v>
      </c>
      <c r="C6587" s="75" t="s">
        <v>5803</v>
      </c>
      <c r="D6587" s="4" t="s">
        <v>25976</v>
      </c>
      <c r="E6587" s="81">
        <v>27.44</v>
      </c>
      <c r="F6587" s="77">
        <v>0</v>
      </c>
      <c r="H6587" s="77">
        <v>0</v>
      </c>
    </row>
    <row r="6588" spans="1:8" ht="19.899999999999999" hidden="1" customHeight="1">
      <c r="A6588" s="75" t="s">
        <v>8902</v>
      </c>
      <c r="B6588" s="4" t="s">
        <v>8903</v>
      </c>
      <c r="C6588" s="75" t="s">
        <v>5803</v>
      </c>
      <c r="D6588" s="4" t="s">
        <v>25976</v>
      </c>
      <c r="E6588" s="81">
        <v>30.66</v>
      </c>
      <c r="F6588" s="77">
        <v>0</v>
      </c>
      <c r="H6588" s="77">
        <v>0</v>
      </c>
    </row>
    <row r="6589" spans="1:8" ht="19.899999999999999" hidden="1" customHeight="1">
      <c r="A6589" s="75" t="s">
        <v>8904</v>
      </c>
      <c r="B6589" s="4" t="s">
        <v>8905</v>
      </c>
      <c r="C6589" s="75" t="s">
        <v>5803</v>
      </c>
      <c r="D6589" s="4" t="s">
        <v>25976</v>
      </c>
      <c r="E6589" s="81">
        <v>37.770000000000003</v>
      </c>
      <c r="F6589" s="77">
        <v>0</v>
      </c>
      <c r="H6589" s="77">
        <v>0</v>
      </c>
    </row>
    <row r="6590" spans="1:8" ht="19.899999999999999" hidden="1" customHeight="1">
      <c r="A6590" s="75" t="s">
        <v>8906</v>
      </c>
      <c r="B6590" s="4" t="s">
        <v>8907</v>
      </c>
      <c r="C6590" s="75" t="s">
        <v>5803</v>
      </c>
      <c r="D6590" s="4" t="s">
        <v>25976</v>
      </c>
      <c r="E6590" s="81">
        <v>42.03</v>
      </c>
      <c r="F6590" s="77">
        <v>0</v>
      </c>
      <c r="H6590" s="77">
        <v>0</v>
      </c>
    </row>
    <row r="6591" spans="1:8" ht="19.899999999999999" hidden="1" customHeight="1">
      <c r="A6591" s="75" t="s">
        <v>8908</v>
      </c>
      <c r="B6591" s="4" t="s">
        <v>8909</v>
      </c>
      <c r="C6591" s="75" t="s">
        <v>5803</v>
      </c>
      <c r="D6591" s="4" t="s">
        <v>25976</v>
      </c>
      <c r="E6591" s="81">
        <v>43.52</v>
      </c>
      <c r="F6591" s="77">
        <v>0</v>
      </c>
      <c r="H6591" s="77">
        <v>0</v>
      </c>
    </row>
    <row r="6592" spans="1:8" ht="19.899999999999999" hidden="1" customHeight="1">
      <c r="A6592" s="75" t="s">
        <v>8910</v>
      </c>
      <c r="B6592" s="4" t="s">
        <v>8911</v>
      </c>
      <c r="C6592" s="75" t="s">
        <v>5803</v>
      </c>
      <c r="D6592" s="4" t="s">
        <v>25976</v>
      </c>
      <c r="E6592" s="81">
        <v>30.1</v>
      </c>
      <c r="F6592" s="77">
        <v>0</v>
      </c>
      <c r="H6592" s="77">
        <v>0</v>
      </c>
    </row>
    <row r="6593" spans="1:8" ht="19.899999999999999" hidden="1" customHeight="1">
      <c r="A6593" s="75" t="s">
        <v>8912</v>
      </c>
      <c r="B6593" s="4" t="s">
        <v>8913</v>
      </c>
      <c r="C6593" s="75" t="s">
        <v>5803</v>
      </c>
      <c r="D6593" s="4" t="s">
        <v>25976</v>
      </c>
      <c r="E6593" s="81">
        <v>37.119999999999997</v>
      </c>
      <c r="F6593" s="77">
        <v>0</v>
      </c>
      <c r="H6593" s="77">
        <v>0</v>
      </c>
    </row>
    <row r="6594" spans="1:8" ht="19.899999999999999" hidden="1" customHeight="1">
      <c r="A6594" s="75" t="s">
        <v>8914</v>
      </c>
      <c r="B6594" s="4" t="s">
        <v>8915</v>
      </c>
      <c r="C6594" s="75" t="s">
        <v>5803</v>
      </c>
      <c r="D6594" s="4" t="s">
        <v>25976</v>
      </c>
      <c r="E6594" s="81">
        <v>41.23</v>
      </c>
      <c r="F6594" s="77">
        <v>0</v>
      </c>
      <c r="H6594" s="77">
        <v>0</v>
      </c>
    </row>
    <row r="6595" spans="1:8" ht="19.899999999999999" hidden="1" customHeight="1">
      <c r="A6595" s="75" t="s">
        <v>8916</v>
      </c>
      <c r="B6595" s="4" t="s">
        <v>8917</v>
      </c>
      <c r="C6595" s="75" t="s">
        <v>5803</v>
      </c>
      <c r="D6595" s="4" t="s">
        <v>25976</v>
      </c>
      <c r="E6595" s="81">
        <v>42.81</v>
      </c>
      <c r="F6595" s="77">
        <v>0</v>
      </c>
      <c r="H6595" s="77">
        <v>0</v>
      </c>
    </row>
    <row r="6596" spans="1:8" ht="19.899999999999999" hidden="1" customHeight="1">
      <c r="A6596" s="75" t="s">
        <v>8918</v>
      </c>
      <c r="B6596" s="4" t="s">
        <v>8919</v>
      </c>
      <c r="C6596" s="75" t="s">
        <v>5803</v>
      </c>
      <c r="D6596" s="4" t="s">
        <v>25976</v>
      </c>
      <c r="E6596" s="81">
        <v>27.78</v>
      </c>
      <c r="F6596" s="77">
        <v>0</v>
      </c>
      <c r="H6596" s="77">
        <v>0</v>
      </c>
    </row>
    <row r="6597" spans="1:8" ht="19.899999999999999" hidden="1" customHeight="1">
      <c r="A6597" s="75" t="s">
        <v>8920</v>
      </c>
      <c r="B6597" s="4" t="s">
        <v>8921</v>
      </c>
      <c r="C6597" s="75" t="s">
        <v>5803</v>
      </c>
      <c r="D6597" s="4" t="s">
        <v>25976</v>
      </c>
      <c r="E6597" s="81">
        <v>34.229999999999997</v>
      </c>
      <c r="F6597" s="77">
        <v>0</v>
      </c>
      <c r="H6597" s="77">
        <v>0</v>
      </c>
    </row>
    <row r="6598" spans="1:8" ht="19.899999999999999" hidden="1" customHeight="1">
      <c r="A6598" s="75" t="s">
        <v>8922</v>
      </c>
      <c r="B6598" s="4" t="s">
        <v>8923</v>
      </c>
      <c r="C6598" s="75" t="s">
        <v>5803</v>
      </c>
      <c r="D6598" s="4" t="s">
        <v>25976</v>
      </c>
      <c r="E6598" s="81">
        <v>38.090000000000003</v>
      </c>
      <c r="F6598" s="77">
        <v>0</v>
      </c>
      <c r="H6598" s="77">
        <v>0</v>
      </c>
    </row>
    <row r="6599" spans="1:8" ht="19.899999999999999" hidden="1" customHeight="1">
      <c r="A6599" s="75" t="s">
        <v>8924</v>
      </c>
      <c r="B6599" s="4" t="s">
        <v>8925</v>
      </c>
      <c r="C6599" s="75" t="s">
        <v>5803</v>
      </c>
      <c r="D6599" s="4" t="s">
        <v>25976</v>
      </c>
      <c r="E6599" s="81">
        <v>42.11</v>
      </c>
      <c r="F6599" s="77">
        <v>0</v>
      </c>
      <c r="H6599" s="77">
        <v>0</v>
      </c>
    </row>
    <row r="6600" spans="1:8" ht="19.899999999999999" hidden="1" customHeight="1">
      <c r="A6600" s="75" t="s">
        <v>8926</v>
      </c>
      <c r="B6600" s="4" t="s">
        <v>8927</v>
      </c>
      <c r="C6600" s="75" t="s">
        <v>5803</v>
      </c>
      <c r="D6600" s="4" t="s">
        <v>25976</v>
      </c>
      <c r="E6600" s="81">
        <v>27.15</v>
      </c>
      <c r="F6600" s="77">
        <v>0</v>
      </c>
      <c r="H6600" s="77">
        <v>0</v>
      </c>
    </row>
    <row r="6601" spans="1:8" ht="19.899999999999999" hidden="1" customHeight="1">
      <c r="A6601" s="75" t="s">
        <v>8928</v>
      </c>
      <c r="B6601" s="4" t="s">
        <v>8929</v>
      </c>
      <c r="C6601" s="75" t="s">
        <v>5803</v>
      </c>
      <c r="D6601" s="4" t="s">
        <v>25976</v>
      </c>
      <c r="E6601" s="81">
        <v>33.58</v>
      </c>
      <c r="F6601" s="77">
        <v>0</v>
      </c>
      <c r="H6601" s="77">
        <v>0</v>
      </c>
    </row>
    <row r="6602" spans="1:8" ht="19.899999999999999" hidden="1" customHeight="1">
      <c r="A6602" s="75" t="s">
        <v>8930</v>
      </c>
      <c r="B6602" s="4" t="s">
        <v>8931</v>
      </c>
      <c r="C6602" s="75" t="s">
        <v>5803</v>
      </c>
      <c r="D6602" s="4" t="s">
        <v>25976</v>
      </c>
      <c r="E6602" s="81">
        <v>37.36</v>
      </c>
      <c r="F6602" s="77">
        <v>0</v>
      </c>
      <c r="H6602" s="77">
        <v>0</v>
      </c>
    </row>
    <row r="6603" spans="1:8" ht="19.899999999999999" hidden="1" customHeight="1">
      <c r="A6603" s="75" t="s">
        <v>8932</v>
      </c>
      <c r="B6603" s="4" t="s">
        <v>8933</v>
      </c>
      <c r="C6603" s="75" t="s">
        <v>5803</v>
      </c>
      <c r="D6603" s="4" t="s">
        <v>25976</v>
      </c>
      <c r="E6603" s="81">
        <v>41.45</v>
      </c>
      <c r="F6603" s="77">
        <v>0</v>
      </c>
      <c r="H6603" s="77">
        <v>0</v>
      </c>
    </row>
    <row r="6604" spans="1:8" ht="19.899999999999999" hidden="1" customHeight="1">
      <c r="A6604" s="75" t="s">
        <v>8934</v>
      </c>
      <c r="B6604" s="4" t="s">
        <v>8935</v>
      </c>
      <c r="C6604" s="75" t="s">
        <v>5803</v>
      </c>
      <c r="D6604" s="4" t="s">
        <v>25976</v>
      </c>
      <c r="E6604" s="81">
        <v>25.62</v>
      </c>
      <c r="F6604" s="77">
        <v>0</v>
      </c>
      <c r="H6604" s="77">
        <v>0</v>
      </c>
    </row>
    <row r="6605" spans="1:8" ht="19.899999999999999" hidden="1" customHeight="1">
      <c r="A6605" s="75" t="s">
        <v>8936</v>
      </c>
      <c r="B6605" s="4" t="s">
        <v>8937</v>
      </c>
      <c r="C6605" s="75" t="s">
        <v>5803</v>
      </c>
      <c r="D6605" s="4" t="s">
        <v>25976</v>
      </c>
      <c r="E6605" s="81">
        <v>22.62</v>
      </c>
      <c r="F6605" s="77">
        <v>0</v>
      </c>
      <c r="H6605" s="77">
        <v>0</v>
      </c>
    </row>
    <row r="6606" spans="1:8" ht="19.899999999999999" hidden="1" customHeight="1">
      <c r="A6606" s="75" t="s">
        <v>8938</v>
      </c>
      <c r="B6606" s="4" t="s">
        <v>8939</v>
      </c>
      <c r="C6606" s="75" t="s">
        <v>5803</v>
      </c>
      <c r="D6606" s="4" t="s">
        <v>25976</v>
      </c>
      <c r="E6606" s="81">
        <v>56.13</v>
      </c>
      <c r="F6606" s="77">
        <v>0</v>
      </c>
      <c r="H6606" s="77">
        <v>0</v>
      </c>
    </row>
    <row r="6607" spans="1:8" ht="19.899999999999999" hidden="1" customHeight="1">
      <c r="A6607" s="75" t="s">
        <v>8940</v>
      </c>
      <c r="B6607" s="4" t="s">
        <v>8941</v>
      </c>
      <c r="C6607" s="75" t="s">
        <v>5803</v>
      </c>
      <c r="D6607" s="4" t="s">
        <v>25976</v>
      </c>
      <c r="E6607" s="81">
        <v>22.97</v>
      </c>
      <c r="F6607" s="77">
        <v>0</v>
      </c>
      <c r="H6607" s="77">
        <v>0</v>
      </c>
    </row>
    <row r="6608" spans="1:8" ht="19.899999999999999" hidden="1" customHeight="1">
      <c r="A6608" s="75" t="s">
        <v>8942</v>
      </c>
      <c r="B6608" s="4" t="s">
        <v>8943</v>
      </c>
      <c r="C6608" s="75" t="s">
        <v>5803</v>
      </c>
      <c r="D6608" s="4" t="s">
        <v>25976</v>
      </c>
      <c r="E6608" s="81">
        <v>19.57</v>
      </c>
      <c r="F6608" s="77">
        <v>0</v>
      </c>
      <c r="H6608" s="77">
        <v>0</v>
      </c>
    </row>
    <row r="6609" spans="1:8" ht="19.899999999999999" hidden="1" customHeight="1">
      <c r="A6609" s="75" t="s">
        <v>8944</v>
      </c>
      <c r="B6609" s="4" t="s">
        <v>8945</v>
      </c>
      <c r="C6609" s="75" t="s">
        <v>5803</v>
      </c>
      <c r="D6609" s="4" t="s">
        <v>25976</v>
      </c>
      <c r="E6609" s="81">
        <v>54.78</v>
      </c>
      <c r="F6609" s="77">
        <v>0</v>
      </c>
      <c r="H6609" s="77">
        <v>0</v>
      </c>
    </row>
    <row r="6610" spans="1:8" ht="19.899999999999999" hidden="1" customHeight="1">
      <c r="A6610" s="75" t="s">
        <v>8946</v>
      </c>
      <c r="B6610" s="4" t="s">
        <v>8947</v>
      </c>
      <c r="C6610" s="75" t="s">
        <v>5803</v>
      </c>
      <c r="D6610" s="4" t="s">
        <v>25976</v>
      </c>
      <c r="E6610" s="81">
        <v>20.56</v>
      </c>
      <c r="F6610" s="77">
        <v>0</v>
      </c>
      <c r="H6610" s="77">
        <v>0</v>
      </c>
    </row>
    <row r="6611" spans="1:8" ht="19.899999999999999" hidden="1" customHeight="1">
      <c r="A6611" s="75" t="s">
        <v>8948</v>
      </c>
      <c r="B6611" s="4" t="s">
        <v>8949</v>
      </c>
      <c r="C6611" s="75" t="s">
        <v>5803</v>
      </c>
      <c r="D6611" s="4" t="s">
        <v>25976</v>
      </c>
      <c r="E6611" s="81">
        <v>19.07</v>
      </c>
      <c r="F6611" s="77">
        <v>0</v>
      </c>
      <c r="H6611" s="77">
        <v>0</v>
      </c>
    </row>
    <row r="6612" spans="1:8" ht="19.899999999999999" hidden="1" customHeight="1">
      <c r="A6612" s="75" t="s">
        <v>8950</v>
      </c>
      <c r="B6612" s="4" t="s">
        <v>8951</v>
      </c>
      <c r="C6612" s="75" t="s">
        <v>5803</v>
      </c>
      <c r="D6612" s="4" t="s">
        <v>25976</v>
      </c>
      <c r="E6612" s="81">
        <v>48.12</v>
      </c>
      <c r="F6612" s="77">
        <v>0</v>
      </c>
      <c r="H6612" s="77">
        <v>0</v>
      </c>
    </row>
    <row r="6613" spans="1:8" ht="19.899999999999999" hidden="1" customHeight="1">
      <c r="A6613" s="75" t="s">
        <v>8952</v>
      </c>
      <c r="B6613" s="4" t="s">
        <v>8953</v>
      </c>
      <c r="C6613" s="75" t="s">
        <v>5803</v>
      </c>
      <c r="D6613" s="4" t="s">
        <v>25976</v>
      </c>
      <c r="E6613" s="81">
        <v>16.98</v>
      </c>
      <c r="F6613" s="77">
        <v>0</v>
      </c>
      <c r="H6613" s="77">
        <v>0</v>
      </c>
    </row>
    <row r="6614" spans="1:8" ht="19.899999999999999" hidden="1" customHeight="1">
      <c r="A6614" s="75" t="s">
        <v>8954</v>
      </c>
      <c r="B6614" s="4" t="s">
        <v>8955</v>
      </c>
      <c r="C6614" s="75" t="s">
        <v>5803</v>
      </c>
      <c r="D6614" s="4" t="s">
        <v>25976</v>
      </c>
      <c r="E6614" s="81">
        <v>15.9</v>
      </c>
      <c r="F6614" s="77">
        <v>0</v>
      </c>
      <c r="H6614" s="77">
        <v>0</v>
      </c>
    </row>
    <row r="6615" spans="1:8" ht="19.899999999999999" hidden="1" customHeight="1">
      <c r="A6615" s="75" t="s">
        <v>8956</v>
      </c>
      <c r="B6615" s="4" t="s">
        <v>8957</v>
      </c>
      <c r="C6615" s="75" t="s">
        <v>5803</v>
      </c>
      <c r="D6615" s="4" t="s">
        <v>25976</v>
      </c>
      <c r="E6615" s="81">
        <v>49.99</v>
      </c>
      <c r="F6615" s="77">
        <v>0</v>
      </c>
      <c r="H6615" s="77">
        <v>0</v>
      </c>
    </row>
    <row r="6616" spans="1:8" ht="19.899999999999999" hidden="1" customHeight="1">
      <c r="A6616" s="75" t="s">
        <v>8958</v>
      </c>
      <c r="B6616" s="4" t="s">
        <v>8959</v>
      </c>
      <c r="C6616" s="75" t="s">
        <v>5803</v>
      </c>
      <c r="D6616" s="4" t="s">
        <v>25976</v>
      </c>
      <c r="E6616" s="81">
        <v>64.39</v>
      </c>
      <c r="F6616" s="77">
        <v>0</v>
      </c>
      <c r="H6616" s="77">
        <v>0</v>
      </c>
    </row>
    <row r="6617" spans="1:8" ht="19.899999999999999" hidden="1" customHeight="1">
      <c r="A6617" s="75" t="s">
        <v>8960</v>
      </c>
      <c r="B6617" s="4" t="s">
        <v>8961</v>
      </c>
      <c r="C6617" s="75" t="s">
        <v>5803</v>
      </c>
      <c r="D6617" s="4" t="s">
        <v>25976</v>
      </c>
      <c r="E6617" s="81">
        <v>62.25</v>
      </c>
      <c r="F6617" s="77">
        <v>0</v>
      </c>
      <c r="H6617" s="77">
        <v>0</v>
      </c>
    </row>
    <row r="6618" spans="1:8" ht="19.899999999999999" hidden="1" customHeight="1">
      <c r="A6618" s="75" t="s">
        <v>8962</v>
      </c>
      <c r="B6618" s="4" t="s">
        <v>8963</v>
      </c>
      <c r="C6618" s="75" t="s">
        <v>5803</v>
      </c>
      <c r="D6618" s="4" t="s">
        <v>25976</v>
      </c>
      <c r="E6618" s="81">
        <v>54.9</v>
      </c>
      <c r="F6618" s="77">
        <v>0</v>
      </c>
      <c r="H6618" s="77">
        <v>0</v>
      </c>
    </row>
    <row r="6619" spans="1:8" ht="19.899999999999999" hidden="1" customHeight="1">
      <c r="A6619" s="75" t="s">
        <v>8964</v>
      </c>
      <c r="B6619" s="4" t="s">
        <v>8965</v>
      </c>
      <c r="C6619" s="75" t="s">
        <v>5803</v>
      </c>
      <c r="D6619" s="4" t="s">
        <v>25976</v>
      </c>
      <c r="E6619" s="81">
        <v>52.94</v>
      </c>
      <c r="F6619" s="77">
        <v>0</v>
      </c>
      <c r="H6619" s="77">
        <v>0</v>
      </c>
    </row>
    <row r="6620" spans="1:8" ht="19.899999999999999" hidden="1" customHeight="1">
      <c r="A6620" s="75" t="s">
        <v>8966</v>
      </c>
      <c r="B6620" s="4" t="s">
        <v>8967</v>
      </c>
      <c r="C6620" s="75" t="s">
        <v>5324</v>
      </c>
      <c r="D6620" s="4" t="s">
        <v>25976</v>
      </c>
      <c r="E6620" s="81" t="e">
        <v>#VALUE!</v>
      </c>
      <c r="F6620" s="77">
        <v>0</v>
      </c>
      <c r="H6620" s="77">
        <v>0</v>
      </c>
    </row>
    <row r="6621" spans="1:8" ht="19.899999999999999" hidden="1" customHeight="1">
      <c r="A6621" s="75" t="s">
        <v>8968</v>
      </c>
      <c r="B6621" s="4" t="s">
        <v>8969</v>
      </c>
      <c r="C6621" s="75" t="s">
        <v>5803</v>
      </c>
      <c r="D6621" s="4" t="s">
        <v>25976</v>
      </c>
      <c r="E6621" s="81">
        <v>18583.330000000002</v>
      </c>
      <c r="F6621" s="77">
        <v>0</v>
      </c>
      <c r="H6621" s="77">
        <v>0</v>
      </c>
    </row>
    <row r="6622" spans="1:8" ht="19.899999999999999" hidden="1" customHeight="1">
      <c r="A6622" s="75" t="s">
        <v>8970</v>
      </c>
      <c r="B6622" s="4" t="s">
        <v>8971</v>
      </c>
      <c r="C6622" s="75" t="s">
        <v>5803</v>
      </c>
      <c r="D6622" s="4" t="s">
        <v>25976</v>
      </c>
      <c r="E6622" s="81">
        <v>24500</v>
      </c>
      <c r="F6622" s="77">
        <v>0</v>
      </c>
      <c r="H6622" s="77">
        <v>0</v>
      </c>
    </row>
    <row r="6623" spans="1:8" ht="19.899999999999999" hidden="1" customHeight="1">
      <c r="A6623" s="75" t="s">
        <v>8972</v>
      </c>
      <c r="B6623" s="4" t="s">
        <v>8973</v>
      </c>
      <c r="C6623" s="75" t="s">
        <v>5803</v>
      </c>
      <c r="D6623" s="4" t="s">
        <v>25976</v>
      </c>
      <c r="E6623" s="81">
        <v>36657.11</v>
      </c>
      <c r="F6623" s="77">
        <v>0</v>
      </c>
      <c r="H6623" s="77">
        <v>0</v>
      </c>
    </row>
    <row r="6624" spans="1:8" ht="19.899999999999999" hidden="1" customHeight="1">
      <c r="A6624" s="75" t="s">
        <v>8974</v>
      </c>
      <c r="B6624" s="4" t="s">
        <v>8975</v>
      </c>
      <c r="C6624" s="75" t="s">
        <v>5803</v>
      </c>
      <c r="D6624" s="4" t="s">
        <v>25976</v>
      </c>
      <c r="E6624" s="81">
        <v>47613.56</v>
      </c>
      <c r="F6624" s="77">
        <v>0</v>
      </c>
      <c r="H6624" s="77">
        <v>0</v>
      </c>
    </row>
    <row r="6625" spans="1:8" ht="19.899999999999999" hidden="1" customHeight="1">
      <c r="A6625" s="75" t="s">
        <v>8976</v>
      </c>
      <c r="B6625" s="4" t="s">
        <v>8977</v>
      </c>
      <c r="C6625" s="75" t="s">
        <v>5803</v>
      </c>
      <c r="D6625" s="4" t="s">
        <v>25976</v>
      </c>
      <c r="E6625" s="81" t="e">
        <v>#VALUE!</v>
      </c>
      <c r="F6625" s="77">
        <v>0</v>
      </c>
      <c r="H6625" s="77">
        <v>0</v>
      </c>
    </row>
    <row r="6626" spans="1:8" ht="19.899999999999999" hidden="1" customHeight="1">
      <c r="A6626" s="75" t="s">
        <v>8978</v>
      </c>
      <c r="B6626" s="4" t="s">
        <v>8979</v>
      </c>
      <c r="C6626" s="75" t="s">
        <v>5803</v>
      </c>
      <c r="D6626" s="4" t="s">
        <v>25976</v>
      </c>
      <c r="E6626" s="81" t="e">
        <v>#VALUE!</v>
      </c>
      <c r="F6626" s="77">
        <v>0</v>
      </c>
      <c r="H6626" s="77">
        <v>0</v>
      </c>
    </row>
    <row r="6627" spans="1:8" ht="19.899999999999999" hidden="1" customHeight="1">
      <c r="A6627" s="75" t="s">
        <v>8980</v>
      </c>
      <c r="B6627" s="4" t="s">
        <v>8981</v>
      </c>
      <c r="C6627" s="75" t="s">
        <v>5803</v>
      </c>
      <c r="D6627" s="4" t="s">
        <v>25976</v>
      </c>
      <c r="E6627" s="81" t="e">
        <v>#VALUE!</v>
      </c>
      <c r="F6627" s="77">
        <v>0</v>
      </c>
      <c r="H6627" s="77">
        <v>0</v>
      </c>
    </row>
    <row r="6628" spans="1:8" ht="19.899999999999999" hidden="1" customHeight="1">
      <c r="A6628" s="75" t="s">
        <v>8982</v>
      </c>
      <c r="B6628" s="4" t="s">
        <v>8983</v>
      </c>
      <c r="C6628" s="75" t="s">
        <v>5803</v>
      </c>
      <c r="D6628" s="4" t="s">
        <v>25976</v>
      </c>
      <c r="E6628" s="81" t="e">
        <v>#VALUE!</v>
      </c>
      <c r="F6628" s="77">
        <v>0</v>
      </c>
      <c r="H6628" s="77">
        <v>0</v>
      </c>
    </row>
    <row r="6629" spans="1:8" ht="19.899999999999999" hidden="1" customHeight="1">
      <c r="A6629" s="75" t="s">
        <v>8984</v>
      </c>
      <c r="B6629" s="4" t="s">
        <v>8985</v>
      </c>
      <c r="C6629" s="75" t="s">
        <v>5803</v>
      </c>
      <c r="D6629" s="4" t="s">
        <v>25976</v>
      </c>
      <c r="E6629" s="81">
        <v>64.38</v>
      </c>
      <c r="F6629" s="77">
        <v>0</v>
      </c>
      <c r="H6629" s="77">
        <v>0</v>
      </c>
    </row>
    <row r="6630" spans="1:8" ht="19.899999999999999" hidden="1" customHeight="1">
      <c r="A6630" s="75" t="s">
        <v>8986</v>
      </c>
      <c r="B6630" s="4" t="s">
        <v>8987</v>
      </c>
      <c r="C6630" s="75" t="s">
        <v>5803</v>
      </c>
      <c r="D6630" s="4" t="s">
        <v>25976</v>
      </c>
      <c r="E6630" s="81">
        <v>62.36</v>
      </c>
      <c r="F6630" s="77">
        <v>0</v>
      </c>
      <c r="H6630" s="77">
        <v>0</v>
      </c>
    </row>
    <row r="6631" spans="1:8" ht="19.899999999999999" hidden="1" customHeight="1">
      <c r="A6631" s="75" t="s">
        <v>8988</v>
      </c>
      <c r="B6631" s="4" t="s">
        <v>8989</v>
      </c>
      <c r="C6631" s="75" t="s">
        <v>5803</v>
      </c>
      <c r="D6631" s="4" t="s">
        <v>25976</v>
      </c>
      <c r="E6631" s="81">
        <v>162.32</v>
      </c>
      <c r="F6631" s="77">
        <v>0</v>
      </c>
      <c r="H6631" s="77">
        <v>0</v>
      </c>
    </row>
    <row r="6632" spans="1:8" ht="19.899999999999999" hidden="1" customHeight="1">
      <c r="A6632" s="75" t="s">
        <v>8990</v>
      </c>
      <c r="B6632" s="4" t="s">
        <v>8991</v>
      </c>
      <c r="C6632" s="75" t="s">
        <v>5803</v>
      </c>
      <c r="D6632" s="4" t="s">
        <v>25976</v>
      </c>
      <c r="E6632" s="81">
        <v>271.68</v>
      </c>
      <c r="F6632" s="77">
        <v>0</v>
      </c>
      <c r="H6632" s="77">
        <v>0</v>
      </c>
    </row>
    <row r="6633" spans="1:8" ht="19.899999999999999" hidden="1" customHeight="1">
      <c r="A6633" s="75" t="s">
        <v>8992</v>
      </c>
      <c r="B6633" s="4" t="s">
        <v>8993</v>
      </c>
      <c r="C6633" s="75" t="s">
        <v>5803</v>
      </c>
      <c r="D6633" s="4" t="s">
        <v>25976</v>
      </c>
      <c r="E6633" s="81">
        <v>76.08</v>
      </c>
      <c r="F6633" s="77">
        <v>0</v>
      </c>
      <c r="H6633" s="77">
        <v>0</v>
      </c>
    </row>
    <row r="6634" spans="1:8" ht="19.899999999999999" hidden="1" customHeight="1">
      <c r="A6634" s="75" t="s">
        <v>8994</v>
      </c>
      <c r="B6634" s="4" t="s">
        <v>8995</v>
      </c>
      <c r="C6634" s="75" t="s">
        <v>5803</v>
      </c>
      <c r="D6634" s="4" t="s">
        <v>25976</v>
      </c>
      <c r="E6634" s="81">
        <v>173.04</v>
      </c>
      <c r="F6634" s="77">
        <v>0</v>
      </c>
      <c r="H6634" s="77">
        <v>0</v>
      </c>
    </row>
    <row r="6635" spans="1:8" ht="19.899999999999999" hidden="1" customHeight="1">
      <c r="A6635" s="75" t="s">
        <v>8996</v>
      </c>
      <c r="B6635" s="4" t="s">
        <v>8997</v>
      </c>
      <c r="C6635" s="75" t="s">
        <v>5803</v>
      </c>
      <c r="D6635" s="4" t="s">
        <v>25976</v>
      </c>
      <c r="E6635" s="81">
        <v>5.36</v>
      </c>
      <c r="F6635" s="77">
        <v>0</v>
      </c>
      <c r="H6635" s="77">
        <v>0</v>
      </c>
    </row>
    <row r="6636" spans="1:8" ht="19.899999999999999" hidden="1" customHeight="1">
      <c r="A6636" s="75" t="s">
        <v>8998</v>
      </c>
      <c r="B6636" s="4" t="s">
        <v>8999</v>
      </c>
      <c r="C6636" s="75" t="s">
        <v>5803</v>
      </c>
      <c r="D6636" s="4" t="s">
        <v>25976</v>
      </c>
      <c r="E6636" s="81">
        <v>1.53</v>
      </c>
      <c r="F6636" s="77">
        <v>0</v>
      </c>
      <c r="H6636" s="77">
        <v>0</v>
      </c>
    </row>
    <row r="6637" spans="1:8" ht="19.899999999999999" hidden="1" customHeight="1">
      <c r="A6637" s="75" t="s">
        <v>9000</v>
      </c>
      <c r="B6637" s="4" t="s">
        <v>9001</v>
      </c>
      <c r="C6637" s="75" t="s">
        <v>5803</v>
      </c>
      <c r="D6637" s="4" t="s">
        <v>25976</v>
      </c>
      <c r="E6637" s="81">
        <v>0.75</v>
      </c>
      <c r="F6637" s="77">
        <v>0</v>
      </c>
      <c r="H6637" s="77">
        <v>0</v>
      </c>
    </row>
    <row r="6638" spans="1:8" ht="19.899999999999999" hidden="1" customHeight="1">
      <c r="A6638" s="75" t="s">
        <v>9002</v>
      </c>
      <c r="B6638" s="4" t="s">
        <v>9003</v>
      </c>
      <c r="C6638" s="75" t="s">
        <v>5803</v>
      </c>
      <c r="D6638" s="4" t="s">
        <v>25976</v>
      </c>
      <c r="E6638" s="81">
        <v>405.26</v>
      </c>
      <c r="F6638" s="77">
        <v>0</v>
      </c>
      <c r="H6638" s="77">
        <v>0</v>
      </c>
    </row>
    <row r="6639" spans="1:8" ht="19.899999999999999" hidden="1" customHeight="1">
      <c r="A6639" s="75" t="s">
        <v>9004</v>
      </c>
      <c r="B6639" s="4" t="s">
        <v>9005</v>
      </c>
      <c r="C6639" s="75" t="s">
        <v>5803</v>
      </c>
      <c r="D6639" s="4" t="s">
        <v>25976</v>
      </c>
      <c r="E6639" s="81">
        <v>1.21</v>
      </c>
      <c r="F6639" s="77">
        <v>0</v>
      </c>
      <c r="H6639" s="77">
        <v>0</v>
      </c>
    </row>
    <row r="6640" spans="1:8" ht="19.899999999999999" hidden="1" customHeight="1">
      <c r="A6640" s="75" t="s">
        <v>9006</v>
      </c>
      <c r="B6640" s="4" t="s">
        <v>9007</v>
      </c>
      <c r="C6640" s="75" t="s">
        <v>5788</v>
      </c>
      <c r="D6640" s="4" t="s">
        <v>25976</v>
      </c>
      <c r="E6640" s="81">
        <v>45.84</v>
      </c>
      <c r="F6640" s="77">
        <v>0</v>
      </c>
      <c r="H6640" s="77">
        <v>0</v>
      </c>
    </row>
    <row r="6641" spans="1:8" ht="19.899999999999999" hidden="1" customHeight="1">
      <c r="A6641" s="75" t="s">
        <v>9008</v>
      </c>
      <c r="B6641" s="4" t="s">
        <v>9009</v>
      </c>
      <c r="C6641" s="75" t="s">
        <v>5788</v>
      </c>
      <c r="D6641" s="4" t="s">
        <v>25976</v>
      </c>
      <c r="E6641" s="81">
        <v>114</v>
      </c>
      <c r="F6641" s="77">
        <v>0</v>
      </c>
      <c r="H6641" s="77">
        <v>0</v>
      </c>
    </row>
    <row r="6642" spans="1:8" ht="19.899999999999999" hidden="1" customHeight="1">
      <c r="A6642" s="75" t="s">
        <v>9010</v>
      </c>
      <c r="B6642" s="4" t="s">
        <v>9011</v>
      </c>
      <c r="C6642" s="75" t="s">
        <v>5788</v>
      </c>
      <c r="D6642" s="4" t="s">
        <v>25976</v>
      </c>
      <c r="E6642" s="81">
        <v>74.72</v>
      </c>
      <c r="F6642" s="77">
        <v>0</v>
      </c>
      <c r="H6642" s="77">
        <v>0</v>
      </c>
    </row>
    <row r="6643" spans="1:8" ht="19.899999999999999" hidden="1" customHeight="1">
      <c r="A6643" s="75" t="s">
        <v>9012</v>
      </c>
      <c r="B6643" s="4" t="s">
        <v>9013</v>
      </c>
      <c r="C6643" s="75" t="s">
        <v>5788</v>
      </c>
      <c r="D6643" s="4" t="s">
        <v>25976</v>
      </c>
      <c r="E6643" s="81">
        <v>145.16999999999999</v>
      </c>
      <c r="F6643" s="77">
        <v>0</v>
      </c>
      <c r="H6643" s="77">
        <v>0</v>
      </c>
    </row>
    <row r="6644" spans="1:8" ht="19.899999999999999" hidden="1" customHeight="1">
      <c r="A6644" s="75" t="s">
        <v>9014</v>
      </c>
      <c r="B6644" s="4" t="s">
        <v>9015</v>
      </c>
      <c r="C6644" s="75" t="s">
        <v>5788</v>
      </c>
      <c r="D6644" s="4" t="s">
        <v>25976</v>
      </c>
      <c r="E6644" s="81">
        <v>58.34</v>
      </c>
      <c r="F6644" s="77">
        <v>0</v>
      </c>
      <c r="H6644" s="77">
        <v>0</v>
      </c>
    </row>
    <row r="6645" spans="1:8" ht="19.899999999999999" hidden="1" customHeight="1">
      <c r="A6645" s="75" t="s">
        <v>9016</v>
      </c>
      <c r="B6645" s="4" t="s">
        <v>9017</v>
      </c>
      <c r="C6645" s="75" t="s">
        <v>5788</v>
      </c>
      <c r="D6645" s="4" t="s">
        <v>25976</v>
      </c>
      <c r="E6645" s="81">
        <v>67.930000000000007</v>
      </c>
      <c r="F6645" s="77">
        <v>0</v>
      </c>
      <c r="H6645" s="77">
        <v>0</v>
      </c>
    </row>
    <row r="6646" spans="1:8" ht="19.899999999999999" hidden="1" customHeight="1">
      <c r="A6646" s="75" t="s">
        <v>9018</v>
      </c>
      <c r="B6646" s="4" t="s">
        <v>9019</v>
      </c>
      <c r="C6646" s="75" t="s">
        <v>5803</v>
      </c>
      <c r="D6646" s="4" t="s">
        <v>25976</v>
      </c>
      <c r="E6646" s="81">
        <v>3.57</v>
      </c>
      <c r="F6646" s="77">
        <v>0</v>
      </c>
      <c r="H6646" s="77">
        <v>0</v>
      </c>
    </row>
    <row r="6647" spans="1:8" ht="19.899999999999999" hidden="1" customHeight="1">
      <c r="A6647" s="75" t="s">
        <v>9020</v>
      </c>
      <c r="B6647" s="4" t="s">
        <v>9021</v>
      </c>
      <c r="C6647" s="75" t="s">
        <v>5803</v>
      </c>
      <c r="D6647" s="4" t="s">
        <v>25976</v>
      </c>
      <c r="E6647" s="81">
        <v>3.8</v>
      </c>
      <c r="F6647" s="77">
        <v>0</v>
      </c>
      <c r="H6647" s="77">
        <v>0</v>
      </c>
    </row>
    <row r="6648" spans="1:8" ht="19.899999999999999" hidden="1" customHeight="1">
      <c r="A6648" s="75" t="s">
        <v>9022</v>
      </c>
      <c r="B6648" s="4" t="s">
        <v>9023</v>
      </c>
      <c r="C6648" s="75" t="s">
        <v>5856</v>
      </c>
      <c r="D6648" s="4" t="s">
        <v>25976</v>
      </c>
      <c r="E6648" s="81">
        <v>65.41</v>
      </c>
      <c r="F6648" s="77">
        <v>0</v>
      </c>
      <c r="H6648" s="77">
        <v>0</v>
      </c>
    </row>
    <row r="6649" spans="1:8" ht="19.899999999999999" hidden="1" customHeight="1">
      <c r="A6649" s="75" t="s">
        <v>9024</v>
      </c>
      <c r="B6649" s="4" t="s">
        <v>9025</v>
      </c>
      <c r="C6649" s="75" t="s">
        <v>5856</v>
      </c>
      <c r="D6649" s="4" t="s">
        <v>25976</v>
      </c>
      <c r="E6649" s="81">
        <v>148.57</v>
      </c>
      <c r="F6649" s="77">
        <v>0</v>
      </c>
      <c r="H6649" s="77">
        <v>0</v>
      </c>
    </row>
    <row r="6650" spans="1:8" ht="19.899999999999999" hidden="1" customHeight="1">
      <c r="A6650" s="75" t="s">
        <v>9026</v>
      </c>
      <c r="B6650" s="4" t="s">
        <v>9027</v>
      </c>
      <c r="C6650" s="75" t="s">
        <v>5777</v>
      </c>
      <c r="D6650" s="4" t="s">
        <v>25976</v>
      </c>
      <c r="E6650" s="81">
        <v>33.17</v>
      </c>
      <c r="F6650" s="77">
        <v>0</v>
      </c>
      <c r="H6650" s="77">
        <v>0</v>
      </c>
    </row>
    <row r="6651" spans="1:8" ht="19.899999999999999" hidden="1" customHeight="1">
      <c r="A6651" s="75" t="s">
        <v>9028</v>
      </c>
      <c r="B6651" s="4" t="s">
        <v>9029</v>
      </c>
      <c r="C6651" s="75" t="s">
        <v>5803</v>
      </c>
      <c r="D6651" s="4" t="s">
        <v>25976</v>
      </c>
      <c r="E6651" s="81">
        <v>1.54</v>
      </c>
      <c r="F6651" s="77">
        <v>0</v>
      </c>
      <c r="H6651" s="77">
        <v>0</v>
      </c>
    </row>
    <row r="6652" spans="1:8" ht="19.899999999999999" hidden="1" customHeight="1">
      <c r="A6652" s="75" t="s">
        <v>9030</v>
      </c>
      <c r="B6652" s="4" t="s">
        <v>9031</v>
      </c>
      <c r="C6652" s="75" t="s">
        <v>5803</v>
      </c>
      <c r="D6652" s="4" t="s">
        <v>25976</v>
      </c>
      <c r="E6652" s="81">
        <v>0.53</v>
      </c>
      <c r="F6652" s="77">
        <v>0</v>
      </c>
      <c r="H6652" s="77">
        <v>0</v>
      </c>
    </row>
    <row r="6653" spans="1:8" ht="19.899999999999999" hidden="1" customHeight="1">
      <c r="A6653" s="75" t="s">
        <v>9032</v>
      </c>
      <c r="B6653" s="4" t="s">
        <v>9033</v>
      </c>
      <c r="C6653" s="75" t="s">
        <v>5803</v>
      </c>
      <c r="D6653" s="4" t="s">
        <v>25976</v>
      </c>
      <c r="E6653" s="81">
        <v>0.19</v>
      </c>
      <c r="F6653" s="77">
        <v>0</v>
      </c>
      <c r="H6653" s="77">
        <v>0</v>
      </c>
    </row>
    <row r="6654" spans="1:8" ht="19.899999999999999" hidden="1" customHeight="1">
      <c r="A6654" s="75" t="s">
        <v>9034</v>
      </c>
      <c r="B6654" s="4" t="s">
        <v>9035</v>
      </c>
      <c r="C6654" s="75" t="s">
        <v>5803</v>
      </c>
      <c r="D6654" s="4" t="s">
        <v>25976</v>
      </c>
      <c r="E6654" s="81">
        <v>0.26</v>
      </c>
      <c r="F6654" s="77">
        <v>0</v>
      </c>
      <c r="H6654" s="77">
        <v>0</v>
      </c>
    </row>
    <row r="6655" spans="1:8" ht="19.899999999999999" hidden="1" customHeight="1">
      <c r="A6655" s="75" t="s">
        <v>9036</v>
      </c>
      <c r="B6655" s="4" t="s">
        <v>9037</v>
      </c>
      <c r="C6655" s="75" t="s">
        <v>5803</v>
      </c>
      <c r="D6655" s="4" t="s">
        <v>25976</v>
      </c>
      <c r="E6655" s="81">
        <v>5</v>
      </c>
      <c r="F6655" s="77">
        <v>0</v>
      </c>
      <c r="H6655" s="77">
        <v>0</v>
      </c>
    </row>
    <row r="6656" spans="1:8" ht="19.899999999999999" hidden="1" customHeight="1">
      <c r="A6656" s="75" t="s">
        <v>9038</v>
      </c>
      <c r="B6656" s="4" t="s">
        <v>9039</v>
      </c>
      <c r="C6656" s="75" t="s">
        <v>5856</v>
      </c>
      <c r="D6656" s="4" t="s">
        <v>25976</v>
      </c>
      <c r="E6656" s="81">
        <v>32.11</v>
      </c>
      <c r="F6656" s="77">
        <v>0</v>
      </c>
      <c r="H6656" s="77">
        <v>0</v>
      </c>
    </row>
    <row r="6657" spans="1:8" ht="19.899999999999999" hidden="1" customHeight="1">
      <c r="A6657" s="75" t="s">
        <v>9040</v>
      </c>
      <c r="B6657" s="4" t="s">
        <v>9041</v>
      </c>
      <c r="C6657" s="75" t="s">
        <v>5856</v>
      </c>
      <c r="D6657" s="4" t="s">
        <v>25976</v>
      </c>
      <c r="E6657" s="81">
        <v>35.729999999999997</v>
      </c>
      <c r="F6657" s="77">
        <v>0</v>
      </c>
      <c r="H6657" s="77">
        <v>0</v>
      </c>
    </row>
    <row r="6658" spans="1:8" ht="19.899999999999999" hidden="1" customHeight="1">
      <c r="A6658" s="75" t="s">
        <v>9042</v>
      </c>
      <c r="B6658" s="4" t="s">
        <v>9043</v>
      </c>
      <c r="C6658" s="75" t="s">
        <v>5788</v>
      </c>
      <c r="D6658" s="4" t="s">
        <v>25976</v>
      </c>
      <c r="E6658" s="81">
        <v>18.329999999999998</v>
      </c>
      <c r="F6658" s="77">
        <v>0</v>
      </c>
      <c r="H6658" s="77">
        <v>0</v>
      </c>
    </row>
    <row r="6659" spans="1:8" ht="19.899999999999999" hidden="1" customHeight="1">
      <c r="A6659" s="75" t="s">
        <v>9044</v>
      </c>
      <c r="B6659" s="4" t="s">
        <v>9045</v>
      </c>
      <c r="C6659" s="75" t="s">
        <v>5777</v>
      </c>
      <c r="D6659" s="4" t="s">
        <v>25976</v>
      </c>
      <c r="E6659" s="81">
        <v>19.02</v>
      </c>
      <c r="F6659" s="77">
        <v>0</v>
      </c>
      <c r="H6659" s="77">
        <v>0</v>
      </c>
    </row>
    <row r="6660" spans="1:8" ht="19.899999999999999" hidden="1" customHeight="1">
      <c r="A6660" s="75" t="s">
        <v>9247</v>
      </c>
      <c r="B6660" s="4" t="s">
        <v>26523</v>
      </c>
      <c r="C6660" s="75" t="s">
        <v>8</v>
      </c>
      <c r="D6660" s="4" t="s">
        <v>26007</v>
      </c>
      <c r="E6660" s="77">
        <v>15.88</v>
      </c>
      <c r="F6660" s="77">
        <v>9.8699999999999992</v>
      </c>
      <c r="H6660" s="77">
        <v>0</v>
      </c>
    </row>
    <row r="6661" spans="1:8" ht="19.899999999999999" hidden="1" customHeight="1">
      <c r="A6661" s="75" t="s">
        <v>9248</v>
      </c>
      <c r="B6661" s="4" t="s">
        <v>26524</v>
      </c>
      <c r="C6661" s="75" t="s">
        <v>8</v>
      </c>
      <c r="D6661" s="4" t="s">
        <v>26007</v>
      </c>
      <c r="E6661" s="77">
        <v>20.78</v>
      </c>
      <c r="F6661" s="77">
        <v>12.91</v>
      </c>
      <c r="H6661" s="77">
        <v>0</v>
      </c>
    </row>
    <row r="6662" spans="1:8" ht="19.899999999999999" hidden="1" customHeight="1">
      <c r="A6662" s="75" t="s">
        <v>9249</v>
      </c>
      <c r="B6662" s="4" t="s">
        <v>26525</v>
      </c>
      <c r="C6662" s="75" t="s">
        <v>8</v>
      </c>
      <c r="D6662" s="4" t="s">
        <v>26007</v>
      </c>
      <c r="E6662" s="77">
        <v>21.74</v>
      </c>
      <c r="F6662" s="77">
        <v>13.51</v>
      </c>
      <c r="H6662" s="77">
        <v>0</v>
      </c>
    </row>
    <row r="6663" spans="1:8" ht="19.899999999999999" hidden="1" customHeight="1">
      <c r="A6663" s="75" t="s">
        <v>9250</v>
      </c>
      <c r="B6663" s="4" t="s">
        <v>26526</v>
      </c>
      <c r="C6663" s="75" t="s">
        <v>8</v>
      </c>
      <c r="D6663" s="4" t="s">
        <v>26007</v>
      </c>
      <c r="E6663" s="77">
        <v>27.52</v>
      </c>
      <c r="F6663" s="77">
        <v>17.100000000000001</v>
      </c>
      <c r="H6663" s="77">
        <v>0</v>
      </c>
    </row>
    <row r="6664" spans="1:8" ht="19.899999999999999" hidden="1" customHeight="1">
      <c r="A6664" s="75" t="s">
        <v>9251</v>
      </c>
      <c r="B6664" s="4" t="s">
        <v>26527</v>
      </c>
      <c r="C6664" s="75" t="s">
        <v>8</v>
      </c>
      <c r="D6664" s="4" t="s">
        <v>26007</v>
      </c>
      <c r="E6664" s="77">
        <v>32.409999999999997</v>
      </c>
      <c r="F6664" s="77">
        <v>20.14</v>
      </c>
      <c r="H6664" s="77">
        <v>0</v>
      </c>
    </row>
    <row r="6665" spans="1:8" ht="19.899999999999999" hidden="1" customHeight="1">
      <c r="A6665" s="75" t="s">
        <v>9252</v>
      </c>
      <c r="B6665" s="4" t="s">
        <v>26528</v>
      </c>
      <c r="C6665" s="75" t="s">
        <v>8</v>
      </c>
      <c r="D6665" s="4" t="s">
        <v>26007</v>
      </c>
      <c r="E6665" s="77">
        <v>1.21</v>
      </c>
      <c r="F6665" s="77">
        <v>0.81</v>
      </c>
      <c r="H6665" s="77">
        <v>0</v>
      </c>
    </row>
    <row r="6666" spans="1:8" ht="19.899999999999999" hidden="1" customHeight="1">
      <c r="A6666" s="75" t="s">
        <v>9253</v>
      </c>
      <c r="B6666" s="4" t="s">
        <v>26529</v>
      </c>
      <c r="C6666" s="75" t="s">
        <v>8</v>
      </c>
      <c r="D6666" s="4" t="s">
        <v>26007</v>
      </c>
      <c r="E6666" s="77">
        <v>31.35</v>
      </c>
      <c r="F6666" s="77">
        <v>13.29</v>
      </c>
      <c r="H6666" s="77">
        <v>0</v>
      </c>
    </row>
    <row r="6667" spans="1:8" ht="19.899999999999999" hidden="1" customHeight="1">
      <c r="A6667" s="75" t="s">
        <v>9254</v>
      </c>
      <c r="B6667" s="4" t="s">
        <v>26530</v>
      </c>
      <c r="C6667" s="75" t="s">
        <v>8</v>
      </c>
      <c r="D6667" s="4" t="s">
        <v>26007</v>
      </c>
      <c r="E6667" s="77">
        <v>1.88</v>
      </c>
      <c r="F6667" s="77">
        <v>1.23</v>
      </c>
      <c r="H6667" s="77">
        <v>0</v>
      </c>
    </row>
    <row r="6668" spans="1:8" ht="19.899999999999999" hidden="1" customHeight="1">
      <c r="A6668" s="75" t="s">
        <v>25977</v>
      </c>
      <c r="B6668" s="4" t="e">
        <v>#N/A</v>
      </c>
      <c r="C6668" s="75" t="e">
        <v>#N/A</v>
      </c>
      <c r="D6668" s="4" t="s">
        <v>26007</v>
      </c>
      <c r="E6668" s="77" t="e">
        <v>#N/A</v>
      </c>
      <c r="F6668" s="77" t="e">
        <v>#N/A</v>
      </c>
      <c r="H6668" s="77">
        <v>0</v>
      </c>
    </row>
    <row r="6669" spans="1:8" ht="19.899999999999999" hidden="1" customHeight="1">
      <c r="A6669" s="75" t="s">
        <v>9255</v>
      </c>
      <c r="B6669" s="4" t="s">
        <v>26531</v>
      </c>
      <c r="C6669" s="75" t="s">
        <v>8</v>
      </c>
      <c r="D6669" s="4" t="s">
        <v>26007</v>
      </c>
      <c r="E6669" s="77">
        <v>0.91</v>
      </c>
      <c r="F6669" s="77">
        <v>0.61</v>
      </c>
      <c r="H6669" s="77">
        <v>0</v>
      </c>
    </row>
    <row r="6670" spans="1:8" ht="19.899999999999999" hidden="1" customHeight="1">
      <c r="A6670" s="75" t="s">
        <v>9256</v>
      </c>
      <c r="B6670" s="4" t="s">
        <v>26532</v>
      </c>
      <c r="C6670" s="75" t="s">
        <v>8</v>
      </c>
      <c r="D6670" s="4" t="s">
        <v>26007</v>
      </c>
      <c r="E6670" s="77">
        <v>0.46</v>
      </c>
      <c r="F6670" s="77">
        <v>0.31</v>
      </c>
      <c r="H6670" s="77">
        <v>0</v>
      </c>
    </row>
    <row r="6671" spans="1:8" ht="19.899999999999999" hidden="1" customHeight="1">
      <c r="A6671" s="75" t="s">
        <v>9257</v>
      </c>
      <c r="B6671" s="4" t="s">
        <v>26533</v>
      </c>
      <c r="C6671" s="75" t="s">
        <v>8</v>
      </c>
      <c r="D6671" s="4" t="s">
        <v>26007</v>
      </c>
      <c r="E6671" s="77">
        <v>315.95999999999998</v>
      </c>
      <c r="F6671" s="77">
        <v>221.2</v>
      </c>
      <c r="H6671" s="77">
        <v>0</v>
      </c>
    </row>
    <row r="6672" spans="1:8" ht="19.899999999999999" hidden="1" customHeight="1">
      <c r="A6672" s="75" t="s">
        <v>9258</v>
      </c>
      <c r="B6672" s="4" t="s">
        <v>26534</v>
      </c>
      <c r="C6672" s="75" t="s">
        <v>8</v>
      </c>
      <c r="D6672" s="4" t="s">
        <v>26007</v>
      </c>
      <c r="E6672" s="77">
        <v>37.049999999999997</v>
      </c>
      <c r="F6672" s="77">
        <v>33.06</v>
      </c>
      <c r="H6672" s="77">
        <v>0</v>
      </c>
    </row>
    <row r="6673" spans="1:8" ht="19.899999999999999" hidden="1" customHeight="1">
      <c r="A6673" s="75" t="s">
        <v>9259</v>
      </c>
      <c r="B6673" s="4" t="s">
        <v>26535</v>
      </c>
      <c r="C6673" s="75" t="s">
        <v>8</v>
      </c>
      <c r="D6673" s="4" t="s">
        <v>26007</v>
      </c>
      <c r="E6673" s="77">
        <v>1402.17</v>
      </c>
      <c r="F6673" s="77">
        <v>679.91</v>
      </c>
      <c r="H6673" s="77">
        <v>0</v>
      </c>
    </row>
    <row r="6674" spans="1:8" ht="19.899999999999999" hidden="1" customHeight="1">
      <c r="A6674" s="75" t="s">
        <v>9260</v>
      </c>
      <c r="B6674" s="4" t="s">
        <v>26536</v>
      </c>
      <c r="C6674" s="75" t="s">
        <v>8</v>
      </c>
      <c r="D6674" s="4" t="s">
        <v>26007</v>
      </c>
      <c r="E6674" s="77">
        <v>181.55</v>
      </c>
      <c r="F6674" s="77">
        <v>93.9</v>
      </c>
      <c r="H6674" s="77">
        <v>0</v>
      </c>
    </row>
    <row r="6675" spans="1:8" ht="19.899999999999999" hidden="1" customHeight="1">
      <c r="A6675" s="75" t="s">
        <v>9261</v>
      </c>
      <c r="B6675" s="4" t="s">
        <v>26537</v>
      </c>
      <c r="C6675" s="75" t="s">
        <v>8</v>
      </c>
      <c r="D6675" s="4" t="s">
        <v>26007</v>
      </c>
      <c r="E6675" s="77">
        <v>1258.8800000000001</v>
      </c>
      <c r="F6675" s="77">
        <v>385.86</v>
      </c>
      <c r="H6675" s="77">
        <v>0</v>
      </c>
    </row>
    <row r="6676" spans="1:8" ht="19.899999999999999" hidden="1" customHeight="1">
      <c r="A6676" s="75" t="s">
        <v>9262</v>
      </c>
      <c r="B6676" s="4" t="s">
        <v>26538</v>
      </c>
      <c r="C6676" s="75" t="s">
        <v>8</v>
      </c>
      <c r="D6676" s="4" t="s">
        <v>26007</v>
      </c>
      <c r="E6676" s="77">
        <v>411.57</v>
      </c>
      <c r="F6676" s="77">
        <v>18.82</v>
      </c>
      <c r="H6676" s="77">
        <v>0</v>
      </c>
    </row>
    <row r="6677" spans="1:8" ht="19.899999999999999" hidden="1" customHeight="1">
      <c r="A6677" s="75" t="s">
        <v>9263</v>
      </c>
      <c r="B6677" s="4" t="s">
        <v>26539</v>
      </c>
      <c r="C6677" s="75" t="s">
        <v>8</v>
      </c>
      <c r="D6677" s="4" t="s">
        <v>26007</v>
      </c>
      <c r="E6677" s="77">
        <v>91.68</v>
      </c>
      <c r="F6677" s="77">
        <v>68.5</v>
      </c>
      <c r="H6677" s="77">
        <v>0</v>
      </c>
    </row>
    <row r="6678" spans="1:8" ht="19.899999999999999" hidden="1" customHeight="1">
      <c r="A6678" s="75" t="s">
        <v>9264</v>
      </c>
      <c r="B6678" s="4" t="s">
        <v>26540</v>
      </c>
      <c r="C6678" s="75" t="s">
        <v>8</v>
      </c>
      <c r="D6678" s="4" t="s">
        <v>26007</v>
      </c>
      <c r="E6678" s="77">
        <v>462.53</v>
      </c>
      <c r="F6678" s="77">
        <v>220.46</v>
      </c>
      <c r="H6678" s="77">
        <v>0</v>
      </c>
    </row>
    <row r="6679" spans="1:8" ht="19.899999999999999" hidden="1" customHeight="1">
      <c r="A6679" s="75" t="s">
        <v>9265</v>
      </c>
      <c r="B6679" s="4" t="s">
        <v>26541</v>
      </c>
      <c r="C6679" s="75" t="s">
        <v>8</v>
      </c>
      <c r="D6679" s="4" t="s">
        <v>26007</v>
      </c>
      <c r="E6679" s="77">
        <v>28.61</v>
      </c>
      <c r="F6679" s="77">
        <v>28.13</v>
      </c>
      <c r="H6679" s="77">
        <v>0</v>
      </c>
    </row>
    <row r="6680" spans="1:8" ht="19.899999999999999" hidden="1" customHeight="1">
      <c r="A6680" s="75" t="s">
        <v>9266</v>
      </c>
      <c r="B6680" s="4" t="s">
        <v>26542</v>
      </c>
      <c r="C6680" s="75" t="s">
        <v>8</v>
      </c>
      <c r="D6680" s="4" t="s">
        <v>26007</v>
      </c>
      <c r="E6680" s="77">
        <v>57.95</v>
      </c>
      <c r="F6680" s="77">
        <v>52.91</v>
      </c>
      <c r="H6680" s="77">
        <v>0</v>
      </c>
    </row>
    <row r="6681" spans="1:8" ht="19.899999999999999" hidden="1" customHeight="1">
      <c r="A6681" s="75" t="s">
        <v>9267</v>
      </c>
      <c r="B6681" s="4" t="s">
        <v>26543</v>
      </c>
      <c r="C6681" s="75" t="s">
        <v>8</v>
      </c>
      <c r="D6681" s="4" t="s">
        <v>26007</v>
      </c>
      <c r="E6681" s="77">
        <v>4.6500000000000004</v>
      </c>
      <c r="F6681" s="77">
        <v>2.71</v>
      </c>
      <c r="H6681" s="77">
        <v>0</v>
      </c>
    </row>
    <row r="6682" spans="1:8" ht="19.899999999999999" hidden="1" customHeight="1">
      <c r="A6682" s="75" t="s">
        <v>9268</v>
      </c>
      <c r="B6682" s="4" t="s">
        <v>26544</v>
      </c>
      <c r="C6682" s="75" t="s">
        <v>8</v>
      </c>
      <c r="D6682" s="4" t="s">
        <v>26007</v>
      </c>
      <c r="E6682" s="77">
        <v>38.299999999999997</v>
      </c>
      <c r="F6682" s="77">
        <v>27.9</v>
      </c>
      <c r="H6682" s="77">
        <v>0</v>
      </c>
    </row>
    <row r="6683" spans="1:8" ht="19.899999999999999" hidden="1" customHeight="1">
      <c r="A6683" s="75" t="s">
        <v>9269</v>
      </c>
      <c r="B6683" s="4" t="s">
        <v>26545</v>
      </c>
      <c r="C6683" s="75" t="s">
        <v>8</v>
      </c>
      <c r="D6683" s="4" t="s">
        <v>26007</v>
      </c>
      <c r="E6683" s="77">
        <v>61.11</v>
      </c>
      <c r="F6683" s="77">
        <v>54.7</v>
      </c>
      <c r="H6683" s="77">
        <v>0</v>
      </c>
    </row>
    <row r="6684" spans="1:8" ht="19.899999999999999" hidden="1" customHeight="1">
      <c r="A6684" s="75" t="s">
        <v>9270</v>
      </c>
      <c r="B6684" s="4" t="s">
        <v>26546</v>
      </c>
      <c r="C6684" s="75" t="s">
        <v>8</v>
      </c>
      <c r="D6684" s="4" t="s">
        <v>26007</v>
      </c>
      <c r="E6684" s="77">
        <v>1.61</v>
      </c>
      <c r="F6684" s="77">
        <v>0.91</v>
      </c>
      <c r="H6684" s="77">
        <v>0</v>
      </c>
    </row>
    <row r="6685" spans="1:8" ht="19.899999999999999" hidden="1" customHeight="1">
      <c r="A6685" s="75" t="s">
        <v>9271</v>
      </c>
      <c r="B6685" s="4" t="s">
        <v>26547</v>
      </c>
      <c r="C6685" s="75" t="s">
        <v>8</v>
      </c>
      <c r="D6685" s="4" t="s">
        <v>26007</v>
      </c>
      <c r="E6685" s="77">
        <v>74.58</v>
      </c>
      <c r="F6685" s="77">
        <v>55</v>
      </c>
      <c r="H6685" s="77">
        <v>0</v>
      </c>
    </row>
    <row r="6686" spans="1:8" ht="19.899999999999999" hidden="1" customHeight="1">
      <c r="A6686" s="75" t="s">
        <v>9272</v>
      </c>
      <c r="B6686" s="4" t="s">
        <v>26548</v>
      </c>
      <c r="C6686" s="75" t="s">
        <v>8</v>
      </c>
      <c r="D6686" s="4" t="s">
        <v>26007</v>
      </c>
      <c r="E6686" s="77">
        <v>55.01</v>
      </c>
      <c r="F6686" s="77">
        <v>51.24</v>
      </c>
      <c r="H6686" s="77">
        <v>0</v>
      </c>
    </row>
    <row r="6687" spans="1:8" ht="19.899999999999999" hidden="1" customHeight="1">
      <c r="A6687" s="75" t="s">
        <v>9273</v>
      </c>
      <c r="B6687" s="4" t="s">
        <v>26549</v>
      </c>
      <c r="C6687" s="75" t="s">
        <v>8</v>
      </c>
      <c r="D6687" s="4" t="s">
        <v>26007</v>
      </c>
      <c r="E6687" s="77">
        <v>58.73</v>
      </c>
      <c r="F6687" s="77">
        <v>53.35</v>
      </c>
      <c r="H6687" s="77">
        <v>0</v>
      </c>
    </row>
    <row r="6688" spans="1:8" ht="19.899999999999999" hidden="1" customHeight="1">
      <c r="A6688" s="75" t="s">
        <v>9274</v>
      </c>
      <c r="B6688" s="4" t="s">
        <v>26550</v>
      </c>
      <c r="C6688" s="75" t="s">
        <v>8</v>
      </c>
      <c r="D6688" s="4" t="s">
        <v>26007</v>
      </c>
      <c r="E6688" s="77">
        <v>64.94</v>
      </c>
      <c r="F6688" s="77">
        <v>56.87</v>
      </c>
      <c r="H6688" s="77">
        <v>0</v>
      </c>
    </row>
    <row r="6689" spans="1:8" ht="19.899999999999999" hidden="1" customHeight="1">
      <c r="A6689" s="75" t="s">
        <v>9275</v>
      </c>
      <c r="B6689" s="4" t="s">
        <v>26551</v>
      </c>
      <c r="C6689" s="75" t="s">
        <v>8</v>
      </c>
      <c r="D6689" s="4" t="s">
        <v>26007</v>
      </c>
      <c r="E6689" s="77">
        <v>71.14</v>
      </c>
      <c r="F6689" s="77">
        <v>60.39</v>
      </c>
      <c r="H6689" s="77">
        <v>0</v>
      </c>
    </row>
    <row r="6690" spans="1:8" ht="19.899999999999999" hidden="1" customHeight="1">
      <c r="A6690" s="75" t="s">
        <v>9276</v>
      </c>
      <c r="B6690" s="4" t="s">
        <v>26552</v>
      </c>
      <c r="C6690" s="75" t="s">
        <v>8</v>
      </c>
      <c r="D6690" s="4" t="s">
        <v>26007</v>
      </c>
      <c r="E6690" s="77">
        <v>434.29</v>
      </c>
      <c r="F6690" s="77">
        <v>256.60000000000002</v>
      </c>
      <c r="H6690" s="77">
        <v>0</v>
      </c>
    </row>
    <row r="6691" spans="1:8" ht="19.899999999999999" hidden="1" customHeight="1">
      <c r="A6691" s="75" t="s">
        <v>9277</v>
      </c>
      <c r="B6691" s="4" t="s">
        <v>26553</v>
      </c>
      <c r="C6691" s="75" t="s">
        <v>8</v>
      </c>
      <c r="D6691" s="4" t="s">
        <v>26007</v>
      </c>
      <c r="E6691" s="77">
        <v>48.35</v>
      </c>
      <c r="F6691" s="77">
        <v>47.47</v>
      </c>
      <c r="H6691" s="77">
        <v>0</v>
      </c>
    </row>
    <row r="6692" spans="1:8" ht="19.899999999999999" hidden="1" customHeight="1">
      <c r="A6692" s="75" t="s">
        <v>9278</v>
      </c>
      <c r="B6692" s="4" t="s">
        <v>26554</v>
      </c>
      <c r="C6692" s="75" t="s">
        <v>8</v>
      </c>
      <c r="D6692" s="4" t="s">
        <v>26007</v>
      </c>
      <c r="E6692" s="77">
        <v>63.27</v>
      </c>
      <c r="F6692" s="77">
        <v>53.55</v>
      </c>
      <c r="H6692" s="77">
        <v>0</v>
      </c>
    </row>
    <row r="6693" spans="1:8" ht="19.899999999999999" hidden="1" customHeight="1">
      <c r="A6693" s="75" t="s">
        <v>9279</v>
      </c>
      <c r="B6693" s="4" t="s">
        <v>26555</v>
      </c>
      <c r="C6693" s="75" t="s">
        <v>8</v>
      </c>
      <c r="D6693" s="4" t="s">
        <v>26007</v>
      </c>
      <c r="E6693" s="77">
        <v>0.06</v>
      </c>
      <c r="F6693" s="77">
        <v>0.04</v>
      </c>
      <c r="H6693" s="77">
        <v>0</v>
      </c>
    </row>
    <row r="6694" spans="1:8" ht="19.899999999999999" hidden="1" customHeight="1">
      <c r="A6694" s="75" t="s">
        <v>9280</v>
      </c>
      <c r="B6694" s="4" t="s">
        <v>26556</v>
      </c>
      <c r="C6694" s="75" t="s">
        <v>8</v>
      </c>
      <c r="D6694" s="4" t="s">
        <v>26007</v>
      </c>
      <c r="E6694" s="77">
        <v>238.67</v>
      </c>
      <c r="F6694" s="77">
        <v>102.68</v>
      </c>
      <c r="H6694" s="77">
        <v>0</v>
      </c>
    </row>
    <row r="6695" spans="1:8" ht="19.899999999999999" hidden="1" customHeight="1">
      <c r="A6695" s="75" t="s">
        <v>9281</v>
      </c>
      <c r="B6695" s="4" t="e">
        <v>#N/A</v>
      </c>
      <c r="C6695" s="75" t="e">
        <v>#N/A</v>
      </c>
      <c r="D6695" s="4" t="s">
        <v>26007</v>
      </c>
      <c r="E6695" s="77" t="e">
        <v>#N/A</v>
      </c>
      <c r="F6695" s="77" t="e">
        <v>#N/A</v>
      </c>
      <c r="H6695" s="77">
        <v>0</v>
      </c>
    </row>
    <row r="6696" spans="1:8" ht="19.899999999999999" hidden="1" customHeight="1">
      <c r="A6696" s="75" t="s">
        <v>9282</v>
      </c>
      <c r="B6696" s="4" t="s">
        <v>26557</v>
      </c>
      <c r="C6696" s="75" t="s">
        <v>8</v>
      </c>
      <c r="D6696" s="4" t="s">
        <v>26007</v>
      </c>
      <c r="E6696" s="77">
        <v>243.62</v>
      </c>
      <c r="F6696" s="77">
        <v>164.55</v>
      </c>
      <c r="H6696" s="77">
        <v>0</v>
      </c>
    </row>
    <row r="6697" spans="1:8" ht="19.899999999999999" hidden="1" customHeight="1">
      <c r="A6697" s="75" t="s">
        <v>9283</v>
      </c>
      <c r="B6697" s="4" t="s">
        <v>26558</v>
      </c>
      <c r="C6697" s="75" t="s">
        <v>8</v>
      </c>
      <c r="D6697" s="4" t="s">
        <v>26007</v>
      </c>
      <c r="E6697" s="77">
        <v>62.87</v>
      </c>
      <c r="F6697" s="77">
        <v>51.96</v>
      </c>
      <c r="H6697" s="77">
        <v>0</v>
      </c>
    </row>
    <row r="6698" spans="1:8" ht="19.899999999999999" hidden="1" customHeight="1">
      <c r="A6698" s="75" t="s">
        <v>9284</v>
      </c>
      <c r="B6698" s="4" t="s">
        <v>26559</v>
      </c>
      <c r="C6698" s="75" t="s">
        <v>8</v>
      </c>
      <c r="D6698" s="4" t="s">
        <v>26007</v>
      </c>
      <c r="E6698" s="77">
        <v>65.58</v>
      </c>
      <c r="F6698" s="77">
        <v>53.46</v>
      </c>
      <c r="H6698" s="77">
        <v>0</v>
      </c>
    </row>
    <row r="6699" spans="1:8" ht="19.899999999999999" hidden="1" customHeight="1">
      <c r="A6699" s="75" t="s">
        <v>9285</v>
      </c>
      <c r="B6699" s="4" t="s">
        <v>26560</v>
      </c>
      <c r="C6699" s="75" t="s">
        <v>8</v>
      </c>
      <c r="D6699" s="4" t="s">
        <v>26007</v>
      </c>
      <c r="E6699" s="77">
        <v>70.28</v>
      </c>
      <c r="F6699" s="77">
        <v>56.05</v>
      </c>
      <c r="H6699" s="77">
        <v>0</v>
      </c>
    </row>
    <row r="6700" spans="1:8" ht="19.899999999999999" hidden="1" customHeight="1">
      <c r="A6700" s="75" t="s">
        <v>9286</v>
      </c>
      <c r="B6700" s="4" t="s">
        <v>26561</v>
      </c>
      <c r="C6700" s="75" t="s">
        <v>8</v>
      </c>
      <c r="D6700" s="4" t="s">
        <v>26007</v>
      </c>
      <c r="E6700" s="77">
        <v>73.06</v>
      </c>
      <c r="F6700" s="77">
        <v>57.59</v>
      </c>
      <c r="H6700" s="77">
        <v>0</v>
      </c>
    </row>
    <row r="6701" spans="1:8" ht="19.899999999999999" hidden="1" customHeight="1">
      <c r="A6701" s="75" t="s">
        <v>9287</v>
      </c>
      <c r="B6701" s="4" t="s">
        <v>26562</v>
      </c>
      <c r="C6701" s="75" t="s">
        <v>8</v>
      </c>
      <c r="D6701" s="4" t="s">
        <v>26007</v>
      </c>
      <c r="E6701" s="77">
        <v>199.85</v>
      </c>
      <c r="F6701" s="77">
        <v>86.39</v>
      </c>
      <c r="H6701" s="77">
        <v>0</v>
      </c>
    </row>
    <row r="6702" spans="1:8" ht="19.899999999999999" hidden="1" customHeight="1">
      <c r="A6702" s="75" t="s">
        <v>9288</v>
      </c>
      <c r="B6702" s="4" t="s">
        <v>26563</v>
      </c>
      <c r="C6702" s="75" t="s">
        <v>8</v>
      </c>
      <c r="D6702" s="4" t="s">
        <v>26007</v>
      </c>
      <c r="E6702" s="77">
        <v>429.06</v>
      </c>
      <c r="F6702" s="77">
        <v>223.05</v>
      </c>
      <c r="H6702" s="77">
        <v>0</v>
      </c>
    </row>
    <row r="6703" spans="1:8" ht="19.899999999999999" hidden="1" customHeight="1">
      <c r="A6703" s="75" t="s">
        <v>9289</v>
      </c>
      <c r="B6703" s="4" t="s">
        <v>26564</v>
      </c>
      <c r="C6703" s="75" t="s">
        <v>8</v>
      </c>
      <c r="D6703" s="4" t="s">
        <v>26007</v>
      </c>
      <c r="E6703" s="77">
        <v>184.15</v>
      </c>
      <c r="F6703" s="77">
        <v>112.41</v>
      </c>
      <c r="H6703" s="77">
        <v>0</v>
      </c>
    </row>
    <row r="6704" spans="1:8" ht="19.899999999999999" hidden="1" customHeight="1">
      <c r="A6704" s="75" t="s">
        <v>9290</v>
      </c>
      <c r="B6704" s="4" t="s">
        <v>26565</v>
      </c>
      <c r="C6704" s="75" t="s">
        <v>8</v>
      </c>
      <c r="D6704" s="4" t="s">
        <v>26007</v>
      </c>
      <c r="E6704" s="77">
        <v>203.77</v>
      </c>
      <c r="F6704" s="77">
        <v>90.84</v>
      </c>
      <c r="H6704" s="77">
        <v>0</v>
      </c>
    </row>
    <row r="6705" spans="1:8" ht="19.899999999999999" hidden="1" customHeight="1">
      <c r="A6705" s="75" t="s">
        <v>9291</v>
      </c>
      <c r="B6705" s="4" t="s">
        <v>26566</v>
      </c>
      <c r="C6705" s="75" t="s">
        <v>8</v>
      </c>
      <c r="D6705" s="4" t="s">
        <v>26007</v>
      </c>
      <c r="E6705" s="77">
        <v>80.87</v>
      </c>
      <c r="F6705" s="77">
        <v>50.65</v>
      </c>
      <c r="H6705" s="77">
        <v>0</v>
      </c>
    </row>
    <row r="6706" spans="1:8" ht="19.899999999999999" hidden="1" customHeight="1">
      <c r="A6706" s="75" t="s">
        <v>9292</v>
      </c>
      <c r="B6706" s="4" t="s">
        <v>26567</v>
      </c>
      <c r="C6706" s="75" t="s">
        <v>8</v>
      </c>
      <c r="D6706" s="4" t="s">
        <v>26007</v>
      </c>
      <c r="E6706" s="77">
        <v>260.36</v>
      </c>
      <c r="F6706" s="77">
        <v>168.29</v>
      </c>
      <c r="H6706" s="77">
        <v>0</v>
      </c>
    </row>
    <row r="6707" spans="1:8" ht="19.899999999999999" hidden="1" customHeight="1">
      <c r="A6707" s="75" t="s">
        <v>9293</v>
      </c>
      <c r="B6707" s="4" t="s">
        <v>26568</v>
      </c>
      <c r="C6707" s="75" t="s">
        <v>8</v>
      </c>
      <c r="D6707" s="4" t="s">
        <v>26007</v>
      </c>
      <c r="E6707" s="77">
        <v>71.06</v>
      </c>
      <c r="F6707" s="77">
        <v>48.64</v>
      </c>
      <c r="H6707" s="77">
        <v>0</v>
      </c>
    </row>
    <row r="6708" spans="1:8" ht="19.899999999999999" hidden="1" customHeight="1">
      <c r="A6708" s="75" t="s">
        <v>25978</v>
      </c>
      <c r="B6708" s="4" t="e">
        <v>#N/A</v>
      </c>
      <c r="C6708" s="75" t="e">
        <v>#N/A</v>
      </c>
      <c r="D6708" s="4" t="s">
        <v>26007</v>
      </c>
      <c r="E6708" s="77" t="e">
        <v>#N/A</v>
      </c>
      <c r="F6708" s="77" t="e">
        <v>#N/A</v>
      </c>
      <c r="H6708" s="77">
        <v>0</v>
      </c>
    </row>
    <row r="6709" spans="1:8" ht="19.899999999999999" hidden="1" customHeight="1">
      <c r="A6709" s="75" t="s">
        <v>9294</v>
      </c>
      <c r="B6709" s="4" t="e">
        <v>#N/A</v>
      </c>
      <c r="C6709" s="75" t="e">
        <v>#N/A</v>
      </c>
      <c r="D6709" s="4" t="s">
        <v>26007</v>
      </c>
      <c r="E6709" s="77" t="e">
        <v>#N/A</v>
      </c>
      <c r="F6709" s="77" t="e">
        <v>#N/A</v>
      </c>
      <c r="H6709" s="77">
        <v>0</v>
      </c>
    </row>
    <row r="6710" spans="1:8" ht="19.899999999999999" hidden="1" customHeight="1">
      <c r="A6710" s="75" t="s">
        <v>9295</v>
      </c>
      <c r="B6710" s="4" t="e">
        <v>#N/A</v>
      </c>
      <c r="C6710" s="75" t="e">
        <v>#N/A</v>
      </c>
      <c r="D6710" s="4" t="s">
        <v>26007</v>
      </c>
      <c r="E6710" s="77" t="e">
        <v>#N/A</v>
      </c>
      <c r="F6710" s="77" t="e">
        <v>#N/A</v>
      </c>
      <c r="H6710" s="77">
        <v>0</v>
      </c>
    </row>
    <row r="6711" spans="1:8" ht="19.899999999999999" hidden="1" customHeight="1">
      <c r="A6711" s="75" t="s">
        <v>25979</v>
      </c>
      <c r="B6711" s="4" t="e">
        <v>#N/A</v>
      </c>
      <c r="C6711" s="75" t="e">
        <v>#N/A</v>
      </c>
      <c r="D6711" s="4" t="s">
        <v>26007</v>
      </c>
      <c r="E6711" s="77" t="e">
        <v>#N/A</v>
      </c>
      <c r="F6711" s="77" t="e">
        <v>#N/A</v>
      </c>
      <c r="H6711" s="77">
        <v>0</v>
      </c>
    </row>
    <row r="6712" spans="1:8" ht="19.899999999999999" hidden="1" customHeight="1">
      <c r="A6712" s="75" t="s">
        <v>9296</v>
      </c>
      <c r="B6712" s="4" t="s">
        <v>26569</v>
      </c>
      <c r="C6712" s="75" t="s">
        <v>8</v>
      </c>
      <c r="D6712" s="4" t="s">
        <v>26007</v>
      </c>
      <c r="E6712" s="77">
        <v>69.38</v>
      </c>
      <c r="F6712" s="77">
        <v>68.47</v>
      </c>
      <c r="H6712" s="77">
        <v>0</v>
      </c>
    </row>
    <row r="6713" spans="1:8" ht="19.899999999999999" hidden="1" customHeight="1">
      <c r="A6713" s="75" t="s">
        <v>9297</v>
      </c>
      <c r="B6713" s="4" t="s">
        <v>26570</v>
      </c>
      <c r="C6713" s="75" t="s">
        <v>8</v>
      </c>
      <c r="D6713" s="4" t="s">
        <v>26007</v>
      </c>
      <c r="E6713" s="77">
        <v>0.18</v>
      </c>
      <c r="F6713" s="77">
        <v>0.12</v>
      </c>
      <c r="H6713" s="77">
        <v>0</v>
      </c>
    </row>
    <row r="6714" spans="1:8" ht="19.899999999999999" hidden="1" customHeight="1">
      <c r="A6714" s="75" t="s">
        <v>9298</v>
      </c>
      <c r="B6714" s="4" t="s">
        <v>26571</v>
      </c>
      <c r="C6714" s="75" t="s">
        <v>8</v>
      </c>
      <c r="D6714" s="4" t="s">
        <v>26007</v>
      </c>
      <c r="E6714" s="77">
        <v>1.08</v>
      </c>
      <c r="F6714" s="77">
        <v>0.7</v>
      </c>
      <c r="H6714" s="77">
        <v>0</v>
      </c>
    </row>
    <row r="6715" spans="1:8" ht="19.899999999999999" hidden="1" customHeight="1">
      <c r="A6715" s="75" t="s">
        <v>9299</v>
      </c>
      <c r="B6715" s="4" t="s">
        <v>26572</v>
      </c>
      <c r="C6715" s="75" t="s">
        <v>8</v>
      </c>
      <c r="D6715" s="4" t="s">
        <v>26007</v>
      </c>
      <c r="E6715" s="77">
        <v>2552.5</v>
      </c>
      <c r="F6715" s="77">
        <v>1401.93</v>
      </c>
      <c r="H6715" s="77">
        <v>0</v>
      </c>
    </row>
    <row r="6716" spans="1:8" ht="19.899999999999999" hidden="1" customHeight="1">
      <c r="A6716" s="75" t="s">
        <v>9300</v>
      </c>
      <c r="B6716" s="4" t="s">
        <v>26573</v>
      </c>
      <c r="C6716" s="75" t="s">
        <v>8</v>
      </c>
      <c r="D6716" s="4" t="s">
        <v>26007</v>
      </c>
      <c r="E6716" s="77">
        <v>1.28</v>
      </c>
      <c r="F6716" s="77">
        <v>0.87</v>
      </c>
      <c r="H6716" s="77">
        <v>0</v>
      </c>
    </row>
    <row r="6717" spans="1:8" ht="19.899999999999999" hidden="1" customHeight="1">
      <c r="A6717" s="75" t="s">
        <v>9301</v>
      </c>
      <c r="B6717" s="4" t="s">
        <v>26574</v>
      </c>
      <c r="C6717" s="75" t="s">
        <v>8</v>
      </c>
      <c r="D6717" s="4" t="s">
        <v>26007</v>
      </c>
      <c r="E6717" s="77">
        <v>2518.63</v>
      </c>
      <c r="F6717" s="77">
        <v>1501.43</v>
      </c>
      <c r="H6717" s="77">
        <v>0</v>
      </c>
    </row>
    <row r="6718" spans="1:8" ht="19.899999999999999" hidden="1" customHeight="1">
      <c r="A6718" s="75" t="s">
        <v>9302</v>
      </c>
      <c r="B6718" s="4" t="s">
        <v>26575</v>
      </c>
      <c r="C6718" s="75" t="s">
        <v>8</v>
      </c>
      <c r="D6718" s="4" t="s">
        <v>26007</v>
      </c>
      <c r="E6718" s="77">
        <v>17.600000000000001</v>
      </c>
      <c r="F6718" s="77">
        <v>3.97</v>
      </c>
      <c r="H6718" s="77">
        <v>0</v>
      </c>
    </row>
    <row r="6719" spans="1:8" ht="19.899999999999999" hidden="1" customHeight="1">
      <c r="A6719" s="75" t="s">
        <v>9303</v>
      </c>
      <c r="B6719" s="4" t="s">
        <v>26576</v>
      </c>
      <c r="C6719" s="75" t="s">
        <v>8</v>
      </c>
      <c r="D6719" s="4" t="s">
        <v>26007</v>
      </c>
      <c r="E6719" s="77">
        <v>218.44</v>
      </c>
      <c r="F6719" s="77">
        <v>107.25</v>
      </c>
      <c r="H6719" s="77">
        <v>0</v>
      </c>
    </row>
    <row r="6720" spans="1:8" ht="19.899999999999999" hidden="1" customHeight="1">
      <c r="A6720" s="75" t="s">
        <v>9304</v>
      </c>
      <c r="B6720" s="4" t="s">
        <v>26577</v>
      </c>
      <c r="C6720" s="75" t="s">
        <v>8</v>
      </c>
      <c r="D6720" s="4" t="s">
        <v>26007</v>
      </c>
      <c r="E6720" s="77">
        <v>829.34</v>
      </c>
      <c r="F6720" s="77">
        <v>425.13</v>
      </c>
      <c r="H6720" s="77">
        <v>0</v>
      </c>
    </row>
    <row r="6721" spans="1:8" ht="19.899999999999999" hidden="1" customHeight="1">
      <c r="A6721" s="75" t="s">
        <v>9305</v>
      </c>
      <c r="B6721" s="4" t="s">
        <v>26578</v>
      </c>
      <c r="C6721" s="75" t="s">
        <v>8</v>
      </c>
      <c r="D6721" s="4" t="s">
        <v>26007</v>
      </c>
      <c r="E6721" s="77">
        <v>8.89</v>
      </c>
      <c r="F6721" s="77">
        <v>0.68</v>
      </c>
      <c r="H6721" s="77">
        <v>0</v>
      </c>
    </row>
    <row r="6722" spans="1:8" ht="19.899999999999999" hidden="1" customHeight="1">
      <c r="A6722" s="75" t="s">
        <v>9306</v>
      </c>
      <c r="B6722" s="4" t="s">
        <v>26579</v>
      </c>
      <c r="C6722" s="75" t="s">
        <v>8</v>
      </c>
      <c r="D6722" s="4" t="s">
        <v>26007</v>
      </c>
      <c r="E6722" s="77">
        <v>54.53</v>
      </c>
      <c r="F6722" s="77">
        <v>46.27</v>
      </c>
      <c r="H6722" s="77">
        <v>0</v>
      </c>
    </row>
    <row r="6723" spans="1:8" ht="19.899999999999999" hidden="1" customHeight="1">
      <c r="A6723" s="75" t="s">
        <v>9307</v>
      </c>
      <c r="B6723" s="4" t="s">
        <v>26580</v>
      </c>
      <c r="C6723" s="75" t="s">
        <v>8</v>
      </c>
      <c r="D6723" s="4" t="s">
        <v>26007</v>
      </c>
      <c r="E6723" s="77">
        <v>0.59</v>
      </c>
      <c r="F6723" s="77">
        <v>0.4</v>
      </c>
      <c r="H6723" s="77">
        <v>0</v>
      </c>
    </row>
    <row r="6724" spans="1:8" ht="19.899999999999999" hidden="1" customHeight="1">
      <c r="A6724" s="75" t="s">
        <v>9308</v>
      </c>
      <c r="B6724" s="4" t="s">
        <v>26581</v>
      </c>
      <c r="C6724" s="75" t="s">
        <v>8</v>
      </c>
      <c r="D6724" s="4" t="s">
        <v>26007</v>
      </c>
      <c r="E6724" s="77">
        <v>841.38</v>
      </c>
      <c r="F6724" s="77">
        <v>278.8</v>
      </c>
      <c r="H6724" s="77">
        <v>0</v>
      </c>
    </row>
    <row r="6725" spans="1:8" ht="19.899999999999999" hidden="1" customHeight="1">
      <c r="A6725" s="75" t="s">
        <v>9309</v>
      </c>
      <c r="B6725" s="4" t="s">
        <v>26582</v>
      </c>
      <c r="C6725" s="75" t="s">
        <v>8</v>
      </c>
      <c r="D6725" s="4" t="s">
        <v>26007</v>
      </c>
      <c r="E6725" s="77">
        <v>174.2</v>
      </c>
      <c r="F6725" s="77">
        <v>65.61</v>
      </c>
      <c r="H6725" s="77">
        <v>0</v>
      </c>
    </row>
    <row r="6726" spans="1:8" ht="19.899999999999999" hidden="1" customHeight="1">
      <c r="A6726" s="75" t="s">
        <v>9310</v>
      </c>
      <c r="B6726" s="4" t="s">
        <v>26583</v>
      </c>
      <c r="C6726" s="75" t="s">
        <v>8</v>
      </c>
      <c r="D6726" s="4" t="s">
        <v>26007</v>
      </c>
      <c r="E6726" s="77">
        <v>61.51</v>
      </c>
      <c r="F6726" s="77">
        <v>42.01</v>
      </c>
      <c r="H6726" s="77">
        <v>0</v>
      </c>
    </row>
    <row r="6727" spans="1:8" ht="19.899999999999999" hidden="1" customHeight="1">
      <c r="A6727" s="75" t="s">
        <v>9311</v>
      </c>
      <c r="B6727" s="4" t="s">
        <v>26584</v>
      </c>
      <c r="C6727" s="75" t="s">
        <v>8</v>
      </c>
      <c r="D6727" s="4" t="s">
        <v>26007</v>
      </c>
      <c r="E6727" s="77">
        <v>0.09</v>
      </c>
      <c r="F6727" s="77">
        <v>0.06</v>
      </c>
      <c r="H6727" s="77">
        <v>0</v>
      </c>
    </row>
    <row r="6728" spans="1:8" ht="19.899999999999999" hidden="1" customHeight="1">
      <c r="A6728" s="75" t="s">
        <v>9312</v>
      </c>
      <c r="B6728" s="4" t="s">
        <v>26585</v>
      </c>
      <c r="C6728" s="75" t="s">
        <v>8</v>
      </c>
      <c r="D6728" s="4" t="s">
        <v>26007</v>
      </c>
      <c r="E6728" s="77">
        <v>43.36</v>
      </c>
      <c r="F6728" s="77">
        <v>38.53</v>
      </c>
      <c r="H6728" s="77">
        <v>0</v>
      </c>
    </row>
    <row r="6729" spans="1:8" ht="19.899999999999999" hidden="1" customHeight="1">
      <c r="A6729" s="75" t="s">
        <v>9313</v>
      </c>
      <c r="B6729" s="4" t="s">
        <v>26586</v>
      </c>
      <c r="C6729" s="75" t="s">
        <v>8</v>
      </c>
      <c r="D6729" s="4" t="s">
        <v>26007</v>
      </c>
      <c r="E6729" s="77">
        <v>785.54</v>
      </c>
      <c r="F6729" s="77">
        <v>373.29</v>
      </c>
      <c r="H6729" s="77">
        <v>0</v>
      </c>
    </row>
    <row r="6730" spans="1:8" ht="19.899999999999999" hidden="1" customHeight="1">
      <c r="A6730" s="75" t="s">
        <v>9314</v>
      </c>
      <c r="B6730" s="4" t="s">
        <v>26587</v>
      </c>
      <c r="C6730" s="75" t="s">
        <v>8</v>
      </c>
      <c r="D6730" s="4" t="s">
        <v>26007</v>
      </c>
      <c r="E6730" s="77">
        <v>222.97</v>
      </c>
      <c r="F6730" s="77">
        <v>173.72</v>
      </c>
      <c r="H6730" s="77">
        <v>0</v>
      </c>
    </row>
    <row r="6731" spans="1:8" ht="19.899999999999999" hidden="1" customHeight="1">
      <c r="A6731" s="75" t="s">
        <v>9315</v>
      </c>
      <c r="B6731" s="4" t="s">
        <v>26588</v>
      </c>
      <c r="C6731" s="75" t="s">
        <v>8</v>
      </c>
      <c r="D6731" s="4" t="s">
        <v>26007</v>
      </c>
      <c r="E6731" s="77">
        <v>25.3</v>
      </c>
      <c r="F6731" s="77">
        <v>14.79</v>
      </c>
      <c r="H6731" s="77">
        <v>0</v>
      </c>
    </row>
    <row r="6732" spans="1:8" ht="19.899999999999999" hidden="1" customHeight="1">
      <c r="A6732" s="75" t="s">
        <v>9316</v>
      </c>
      <c r="B6732" s="4" t="s">
        <v>26589</v>
      </c>
      <c r="C6732" s="75" t="s">
        <v>8</v>
      </c>
      <c r="D6732" s="4" t="s">
        <v>26007</v>
      </c>
      <c r="E6732" s="77">
        <v>161.61000000000001</v>
      </c>
      <c r="F6732" s="77">
        <v>123.04</v>
      </c>
      <c r="H6732" s="77">
        <v>0</v>
      </c>
    </row>
    <row r="6733" spans="1:8" ht="19.899999999999999" hidden="1" customHeight="1">
      <c r="A6733" s="75" t="s">
        <v>9317</v>
      </c>
      <c r="B6733" s="4" t="s">
        <v>26590</v>
      </c>
      <c r="C6733" s="75" t="s">
        <v>8</v>
      </c>
      <c r="D6733" s="4" t="s">
        <v>26007</v>
      </c>
      <c r="E6733" s="77">
        <v>34.770000000000003</v>
      </c>
      <c r="F6733" s="77">
        <v>32.67</v>
      </c>
      <c r="H6733" s="77">
        <v>0</v>
      </c>
    </row>
    <row r="6734" spans="1:8" ht="19.899999999999999" hidden="1" customHeight="1">
      <c r="A6734" s="75" t="s">
        <v>9318</v>
      </c>
      <c r="B6734" s="4" t="s">
        <v>26591</v>
      </c>
      <c r="C6734" s="75" t="s">
        <v>8</v>
      </c>
      <c r="D6734" s="4" t="s">
        <v>26007</v>
      </c>
      <c r="E6734" s="77">
        <v>28.39</v>
      </c>
      <c r="F6734" s="77">
        <v>22.49</v>
      </c>
      <c r="H6734" s="77">
        <v>0</v>
      </c>
    </row>
    <row r="6735" spans="1:8" ht="19.899999999999999" hidden="1" customHeight="1">
      <c r="A6735" s="75" t="s">
        <v>9319</v>
      </c>
      <c r="B6735" s="4" t="s">
        <v>26592</v>
      </c>
      <c r="C6735" s="75" t="s">
        <v>8</v>
      </c>
      <c r="D6735" s="4" t="s">
        <v>26007</v>
      </c>
      <c r="E6735" s="77">
        <v>41.33</v>
      </c>
      <c r="F6735" s="77">
        <v>32.74</v>
      </c>
      <c r="H6735" s="77">
        <v>0</v>
      </c>
    </row>
    <row r="6736" spans="1:8" ht="19.899999999999999" hidden="1" customHeight="1">
      <c r="A6736" s="75" t="s">
        <v>9320</v>
      </c>
      <c r="B6736" s="4" t="s">
        <v>26593</v>
      </c>
      <c r="C6736" s="75" t="s">
        <v>8</v>
      </c>
      <c r="D6736" s="4" t="s">
        <v>26007</v>
      </c>
      <c r="E6736" s="77">
        <v>20.83</v>
      </c>
      <c r="F6736" s="77">
        <v>16.5</v>
      </c>
      <c r="H6736" s="77">
        <v>0</v>
      </c>
    </row>
    <row r="6737" spans="1:8" ht="19.899999999999999" hidden="1" customHeight="1">
      <c r="A6737" s="75" t="s">
        <v>9321</v>
      </c>
      <c r="B6737" s="4" t="s">
        <v>26594</v>
      </c>
      <c r="C6737" s="75" t="s">
        <v>8</v>
      </c>
      <c r="D6737" s="4" t="s">
        <v>26007</v>
      </c>
      <c r="E6737" s="77">
        <v>183.15</v>
      </c>
      <c r="F6737" s="77">
        <v>70.540000000000006</v>
      </c>
      <c r="H6737" s="77">
        <v>0</v>
      </c>
    </row>
    <row r="6738" spans="1:8" ht="19.899999999999999" hidden="1" customHeight="1">
      <c r="A6738" s="75" t="s">
        <v>9322</v>
      </c>
      <c r="B6738" s="4" t="s">
        <v>26595</v>
      </c>
      <c r="C6738" s="75" t="s">
        <v>8</v>
      </c>
      <c r="D6738" s="4" t="s">
        <v>26007</v>
      </c>
      <c r="E6738" s="77">
        <v>9.2200000000000006</v>
      </c>
      <c r="F6738" s="77">
        <v>0.46</v>
      </c>
      <c r="H6738" s="77">
        <v>0</v>
      </c>
    </row>
    <row r="6739" spans="1:8" ht="19.899999999999999" hidden="1" customHeight="1">
      <c r="A6739" s="75" t="s">
        <v>9323</v>
      </c>
      <c r="B6739" s="4" t="s">
        <v>26596</v>
      </c>
      <c r="C6739" s="75" t="s">
        <v>8</v>
      </c>
      <c r="D6739" s="4" t="s">
        <v>26007</v>
      </c>
      <c r="E6739" s="77">
        <v>35.39</v>
      </c>
      <c r="F6739" s="77">
        <v>5.43</v>
      </c>
      <c r="H6739" s="77">
        <v>0</v>
      </c>
    </row>
    <row r="6740" spans="1:8" ht="19.899999999999999" hidden="1" customHeight="1">
      <c r="A6740" s="75" t="s">
        <v>9324</v>
      </c>
      <c r="B6740" s="4" t="s">
        <v>26597</v>
      </c>
      <c r="C6740" s="75" t="s">
        <v>8</v>
      </c>
      <c r="D6740" s="4" t="s">
        <v>26007</v>
      </c>
      <c r="E6740" s="77">
        <v>2538.12</v>
      </c>
      <c r="F6740" s="77">
        <v>1313.92</v>
      </c>
      <c r="H6740" s="77">
        <v>0</v>
      </c>
    </row>
    <row r="6741" spans="1:8" ht="19.899999999999999" hidden="1" customHeight="1">
      <c r="A6741" s="75" t="s">
        <v>9325</v>
      </c>
      <c r="B6741" s="4" t="s">
        <v>26598</v>
      </c>
      <c r="C6741" s="75" t="s">
        <v>8</v>
      </c>
      <c r="D6741" s="4" t="s">
        <v>26007</v>
      </c>
      <c r="E6741" s="77">
        <v>4178.8999999999996</v>
      </c>
      <c r="F6741" s="77">
        <v>2188.75</v>
      </c>
      <c r="H6741" s="77">
        <v>0</v>
      </c>
    </row>
    <row r="6742" spans="1:8" ht="19.899999999999999" hidden="1" customHeight="1">
      <c r="A6742" s="75" t="s">
        <v>9326</v>
      </c>
      <c r="B6742" s="4" t="s">
        <v>26599</v>
      </c>
      <c r="C6742" s="75" t="s">
        <v>8</v>
      </c>
      <c r="D6742" s="4" t="s">
        <v>26007</v>
      </c>
      <c r="E6742" s="77">
        <v>157.59</v>
      </c>
      <c r="F6742" s="77">
        <v>71.099999999999994</v>
      </c>
      <c r="H6742" s="77">
        <v>0</v>
      </c>
    </row>
    <row r="6743" spans="1:8" ht="19.899999999999999" hidden="1" customHeight="1">
      <c r="A6743" s="75" t="s">
        <v>9327</v>
      </c>
      <c r="B6743" s="4" t="s">
        <v>26600</v>
      </c>
      <c r="C6743" s="75" t="s">
        <v>8</v>
      </c>
      <c r="D6743" s="4" t="s">
        <v>26007</v>
      </c>
      <c r="E6743" s="77">
        <v>25.6</v>
      </c>
      <c r="F6743" s="77">
        <v>4.09</v>
      </c>
      <c r="H6743" s="77">
        <v>0</v>
      </c>
    </row>
    <row r="6744" spans="1:8" ht="19.899999999999999" hidden="1" customHeight="1">
      <c r="A6744" s="75" t="s">
        <v>9328</v>
      </c>
      <c r="B6744" s="4" t="s">
        <v>26601</v>
      </c>
      <c r="C6744" s="75" t="s">
        <v>8</v>
      </c>
      <c r="D6744" s="4" t="s">
        <v>26007</v>
      </c>
      <c r="E6744" s="77">
        <v>47.53</v>
      </c>
      <c r="F6744" s="77">
        <v>34.14</v>
      </c>
      <c r="H6744" s="77">
        <v>0</v>
      </c>
    </row>
    <row r="6745" spans="1:8" ht="19.899999999999999" hidden="1" customHeight="1">
      <c r="A6745" s="75" t="s">
        <v>9329</v>
      </c>
      <c r="B6745" s="4" t="s">
        <v>26602</v>
      </c>
      <c r="C6745" s="75" t="s">
        <v>8</v>
      </c>
      <c r="D6745" s="4" t="s">
        <v>26007</v>
      </c>
      <c r="E6745" s="77">
        <v>45.49</v>
      </c>
      <c r="F6745" s="77">
        <v>32.950000000000003</v>
      </c>
      <c r="H6745" s="77">
        <v>0</v>
      </c>
    </row>
    <row r="6746" spans="1:8" ht="19.899999999999999" hidden="1" customHeight="1">
      <c r="A6746" s="75" t="s">
        <v>25980</v>
      </c>
      <c r="B6746" s="4" t="e">
        <v>#N/A</v>
      </c>
      <c r="C6746" s="75" t="e">
        <v>#N/A</v>
      </c>
      <c r="D6746" s="4" t="s">
        <v>26007</v>
      </c>
      <c r="E6746" s="77" t="e">
        <v>#N/A</v>
      </c>
      <c r="F6746" s="77" t="e">
        <v>#N/A</v>
      </c>
      <c r="H6746" s="77">
        <v>0</v>
      </c>
    </row>
    <row r="6747" spans="1:8" ht="19.899999999999999" hidden="1" customHeight="1">
      <c r="A6747" s="75" t="s">
        <v>9330</v>
      </c>
      <c r="B6747" s="4" t="e">
        <v>#N/A</v>
      </c>
      <c r="C6747" s="75" t="e">
        <v>#N/A</v>
      </c>
      <c r="D6747" s="4" t="s">
        <v>26007</v>
      </c>
      <c r="E6747" s="77" t="e">
        <v>#N/A</v>
      </c>
      <c r="F6747" s="77" t="e">
        <v>#N/A</v>
      </c>
      <c r="H6747" s="77">
        <v>0</v>
      </c>
    </row>
    <row r="6748" spans="1:8" ht="19.899999999999999" hidden="1" customHeight="1">
      <c r="A6748" s="75" t="s">
        <v>9331</v>
      </c>
      <c r="B6748" s="4" t="s">
        <v>26603</v>
      </c>
      <c r="C6748" s="75" t="s">
        <v>8</v>
      </c>
      <c r="D6748" s="4" t="s">
        <v>26007</v>
      </c>
      <c r="E6748" s="77">
        <v>5.71</v>
      </c>
      <c r="F6748" s="77">
        <v>0.79</v>
      </c>
      <c r="H6748" s="77">
        <v>0</v>
      </c>
    </row>
    <row r="6749" spans="1:8" ht="19.899999999999999" hidden="1" customHeight="1">
      <c r="A6749" s="75" t="s">
        <v>9332</v>
      </c>
      <c r="B6749" s="4" t="s">
        <v>26604</v>
      </c>
      <c r="C6749" s="75" t="s">
        <v>8</v>
      </c>
      <c r="D6749" s="4" t="s">
        <v>26007</v>
      </c>
      <c r="E6749" s="77">
        <v>793.71</v>
      </c>
      <c r="F6749" s="77">
        <v>361.15</v>
      </c>
      <c r="H6749" s="77">
        <v>0</v>
      </c>
    </row>
    <row r="6750" spans="1:8" ht="19.899999999999999" hidden="1" customHeight="1">
      <c r="A6750" s="75" t="s">
        <v>9333</v>
      </c>
      <c r="B6750" s="4" t="s">
        <v>26605</v>
      </c>
      <c r="C6750" s="75" t="s">
        <v>8</v>
      </c>
      <c r="D6750" s="4" t="s">
        <v>26007</v>
      </c>
      <c r="E6750" s="77">
        <v>381.32</v>
      </c>
      <c r="F6750" s="77">
        <v>159.12</v>
      </c>
      <c r="H6750" s="77">
        <v>0</v>
      </c>
    </row>
    <row r="6751" spans="1:8" ht="19.899999999999999" hidden="1" customHeight="1">
      <c r="A6751" s="75" t="s">
        <v>9334</v>
      </c>
      <c r="B6751" s="4" t="s">
        <v>26606</v>
      </c>
      <c r="C6751" s="75" t="s">
        <v>8</v>
      </c>
      <c r="D6751" s="4" t="s">
        <v>26007</v>
      </c>
      <c r="E6751" s="77">
        <v>81.260000000000005</v>
      </c>
      <c r="F6751" s="77">
        <v>56.86</v>
      </c>
      <c r="H6751" s="77">
        <v>0</v>
      </c>
    </row>
    <row r="6752" spans="1:8" ht="19.899999999999999" hidden="1" customHeight="1">
      <c r="A6752" s="75" t="s">
        <v>9335</v>
      </c>
      <c r="B6752" s="4" t="s">
        <v>26607</v>
      </c>
      <c r="C6752" s="75" t="s">
        <v>8</v>
      </c>
      <c r="D6752" s="4" t="s">
        <v>26007</v>
      </c>
      <c r="E6752" s="77">
        <v>2.87</v>
      </c>
      <c r="F6752" s="77">
        <v>1.96</v>
      </c>
      <c r="H6752" s="77">
        <v>0</v>
      </c>
    </row>
    <row r="6753" spans="1:8" ht="19.899999999999999" hidden="1" customHeight="1">
      <c r="A6753" s="75" t="s">
        <v>9336</v>
      </c>
      <c r="B6753" s="4" t="s">
        <v>26608</v>
      </c>
      <c r="C6753" s="75" t="s">
        <v>8</v>
      </c>
      <c r="D6753" s="4" t="s">
        <v>26007</v>
      </c>
      <c r="E6753" s="77">
        <v>20.09</v>
      </c>
      <c r="F6753" s="77">
        <v>13.75</v>
      </c>
      <c r="H6753" s="77">
        <v>0</v>
      </c>
    </row>
    <row r="6754" spans="1:8" ht="19.899999999999999" hidden="1" customHeight="1">
      <c r="A6754" s="75" t="s">
        <v>9337</v>
      </c>
      <c r="B6754" s="4" t="s">
        <v>26609</v>
      </c>
      <c r="C6754" s="75" t="s">
        <v>8</v>
      </c>
      <c r="D6754" s="4" t="s">
        <v>26007</v>
      </c>
      <c r="E6754" s="77">
        <v>1.04</v>
      </c>
      <c r="F6754" s="77">
        <v>0.71</v>
      </c>
      <c r="H6754" s="77">
        <v>0</v>
      </c>
    </row>
    <row r="6755" spans="1:8" ht="19.899999999999999" hidden="1" customHeight="1">
      <c r="A6755" s="75" t="s">
        <v>9338</v>
      </c>
      <c r="B6755" s="4" t="s">
        <v>26610</v>
      </c>
      <c r="C6755" s="75" t="s">
        <v>8</v>
      </c>
      <c r="D6755" s="4" t="s">
        <v>26007</v>
      </c>
      <c r="E6755" s="77">
        <v>331.98</v>
      </c>
      <c r="F6755" s="77">
        <v>139.65</v>
      </c>
      <c r="H6755" s="77">
        <v>0</v>
      </c>
    </row>
    <row r="6756" spans="1:8" ht="19.899999999999999" hidden="1" customHeight="1">
      <c r="A6756" s="75" t="s">
        <v>9339</v>
      </c>
      <c r="B6756" s="4" t="s">
        <v>26611</v>
      </c>
      <c r="C6756" s="75" t="s">
        <v>8</v>
      </c>
      <c r="D6756" s="4" t="s">
        <v>26007</v>
      </c>
      <c r="E6756" s="77">
        <v>146.41</v>
      </c>
      <c r="F6756" s="77">
        <v>67.790000000000006</v>
      </c>
      <c r="H6756" s="77">
        <v>0</v>
      </c>
    </row>
    <row r="6757" spans="1:8" ht="19.899999999999999" hidden="1" customHeight="1">
      <c r="A6757" s="75" t="s">
        <v>9340</v>
      </c>
      <c r="B6757" s="4" t="s">
        <v>26612</v>
      </c>
      <c r="C6757" s="75" t="s">
        <v>8</v>
      </c>
      <c r="D6757" s="4" t="s">
        <v>26007</v>
      </c>
      <c r="E6757" s="77">
        <v>221.88</v>
      </c>
      <c r="F6757" s="77">
        <v>99.37</v>
      </c>
      <c r="H6757" s="77">
        <v>0</v>
      </c>
    </row>
    <row r="6758" spans="1:8" ht="19.899999999999999" hidden="1" customHeight="1">
      <c r="A6758" s="75" t="s">
        <v>9341</v>
      </c>
      <c r="B6758" s="4" t="s">
        <v>26613</v>
      </c>
      <c r="C6758" s="75" t="s">
        <v>8</v>
      </c>
      <c r="D6758" s="4" t="s">
        <v>26007</v>
      </c>
      <c r="E6758" s="77">
        <v>551.34</v>
      </c>
      <c r="F6758" s="77">
        <v>216.6</v>
      </c>
      <c r="H6758" s="77">
        <v>0</v>
      </c>
    </row>
    <row r="6759" spans="1:8" ht="19.899999999999999" hidden="1" customHeight="1">
      <c r="A6759" s="75" t="s">
        <v>9342</v>
      </c>
      <c r="B6759" s="4" t="s">
        <v>26614</v>
      </c>
      <c r="C6759" s="75" t="s">
        <v>8</v>
      </c>
      <c r="D6759" s="4" t="s">
        <v>26007</v>
      </c>
      <c r="E6759" s="77">
        <v>1031.92</v>
      </c>
      <c r="F6759" s="77">
        <v>535.53</v>
      </c>
      <c r="H6759" s="77">
        <v>0</v>
      </c>
    </row>
    <row r="6760" spans="1:8" ht="19.899999999999999" hidden="1" customHeight="1">
      <c r="A6760" s="75" t="s">
        <v>9343</v>
      </c>
      <c r="B6760" s="4" t="s">
        <v>26615</v>
      </c>
      <c r="C6760" s="75" t="s">
        <v>8</v>
      </c>
      <c r="D6760" s="4" t="s">
        <v>26007</v>
      </c>
      <c r="E6760" s="77">
        <v>79.349999999999994</v>
      </c>
      <c r="F6760" s="77">
        <v>44.08</v>
      </c>
      <c r="H6760" s="77">
        <v>0</v>
      </c>
    </row>
    <row r="6761" spans="1:8" ht="19.899999999999999" hidden="1" customHeight="1">
      <c r="A6761" s="75" t="s">
        <v>25981</v>
      </c>
      <c r="B6761" s="4" t="e">
        <v>#N/A</v>
      </c>
      <c r="C6761" s="75" t="e">
        <v>#N/A</v>
      </c>
      <c r="D6761" s="4" t="s">
        <v>26007</v>
      </c>
      <c r="E6761" s="77" t="e">
        <v>#N/A</v>
      </c>
      <c r="F6761" s="77" t="e">
        <v>#N/A</v>
      </c>
      <c r="H6761" s="77">
        <v>0</v>
      </c>
    </row>
    <row r="6762" spans="1:8" ht="19.899999999999999" hidden="1" customHeight="1">
      <c r="A6762" s="75" t="s">
        <v>9344</v>
      </c>
      <c r="B6762" s="4" t="s">
        <v>26616</v>
      </c>
      <c r="C6762" s="75" t="s">
        <v>8</v>
      </c>
      <c r="D6762" s="4" t="s">
        <v>26007</v>
      </c>
      <c r="E6762" s="77">
        <v>301.62</v>
      </c>
      <c r="F6762" s="77">
        <v>141.21</v>
      </c>
      <c r="H6762" s="77">
        <v>0</v>
      </c>
    </row>
    <row r="6763" spans="1:8" ht="19.899999999999999" hidden="1" customHeight="1">
      <c r="A6763" s="75" t="s">
        <v>9345</v>
      </c>
      <c r="B6763" s="4" t="s">
        <v>26617</v>
      </c>
      <c r="C6763" s="75" t="s">
        <v>8</v>
      </c>
      <c r="D6763" s="4" t="s">
        <v>26007</v>
      </c>
      <c r="E6763" s="77">
        <v>218.47</v>
      </c>
      <c r="F6763" s="77">
        <v>66.680000000000007</v>
      </c>
      <c r="H6763" s="77">
        <v>0</v>
      </c>
    </row>
    <row r="6764" spans="1:8" ht="19.899999999999999" hidden="1" customHeight="1">
      <c r="A6764" s="75" t="s">
        <v>9346</v>
      </c>
      <c r="B6764" s="4" t="s">
        <v>26618</v>
      </c>
      <c r="C6764" s="75" t="s">
        <v>8</v>
      </c>
      <c r="D6764" s="4" t="s">
        <v>26007</v>
      </c>
      <c r="E6764" s="77">
        <v>11.94</v>
      </c>
      <c r="F6764" s="77">
        <v>7.92</v>
      </c>
      <c r="H6764" s="77">
        <v>0</v>
      </c>
    </row>
    <row r="6765" spans="1:8" ht="19.899999999999999" hidden="1" customHeight="1">
      <c r="A6765" s="75" t="s">
        <v>9347</v>
      </c>
      <c r="B6765" s="4" t="s">
        <v>26619</v>
      </c>
      <c r="C6765" s="75" t="s">
        <v>8</v>
      </c>
      <c r="D6765" s="4" t="s">
        <v>26007</v>
      </c>
      <c r="E6765" s="77">
        <v>47.87</v>
      </c>
      <c r="F6765" s="77">
        <v>41.64</v>
      </c>
      <c r="H6765" s="77">
        <v>0</v>
      </c>
    </row>
    <row r="6766" spans="1:8" ht="19.899999999999999" hidden="1" customHeight="1">
      <c r="A6766" s="75" t="s">
        <v>9348</v>
      </c>
      <c r="B6766" s="4" t="s">
        <v>26620</v>
      </c>
      <c r="C6766" s="75" t="s">
        <v>8</v>
      </c>
      <c r="D6766" s="4" t="s">
        <v>26007</v>
      </c>
      <c r="E6766" s="77">
        <v>57.47</v>
      </c>
      <c r="F6766" s="77">
        <v>52.64</v>
      </c>
      <c r="H6766" s="77">
        <v>0</v>
      </c>
    </row>
    <row r="6767" spans="1:8" ht="19.899999999999999" hidden="1" customHeight="1">
      <c r="A6767" s="75" t="s">
        <v>9349</v>
      </c>
      <c r="B6767" s="4" t="s">
        <v>26621</v>
      </c>
      <c r="C6767" s="75" t="s">
        <v>8</v>
      </c>
      <c r="D6767" s="4" t="s">
        <v>26007</v>
      </c>
      <c r="E6767" s="77">
        <v>49.91</v>
      </c>
      <c r="F6767" s="77">
        <v>21.86</v>
      </c>
      <c r="H6767" s="77">
        <v>0</v>
      </c>
    </row>
    <row r="6768" spans="1:8" ht="19.899999999999999" hidden="1" customHeight="1">
      <c r="A6768" s="75" t="s">
        <v>9350</v>
      </c>
      <c r="B6768" s="4" t="s">
        <v>26622</v>
      </c>
      <c r="C6768" s="75" t="s">
        <v>8</v>
      </c>
      <c r="D6768" s="4" t="s">
        <v>26007</v>
      </c>
      <c r="E6768" s="77">
        <v>540.96</v>
      </c>
      <c r="F6768" s="77">
        <v>230.95</v>
      </c>
      <c r="H6768" s="77">
        <v>0</v>
      </c>
    </row>
    <row r="6769" spans="1:8" ht="19.899999999999999" hidden="1" customHeight="1">
      <c r="A6769" s="75" t="s">
        <v>9351</v>
      </c>
      <c r="B6769" s="4" t="s">
        <v>26623</v>
      </c>
      <c r="C6769" s="75" t="s">
        <v>8</v>
      </c>
      <c r="D6769" s="4" t="s">
        <v>26007</v>
      </c>
      <c r="E6769" s="77">
        <v>0.15</v>
      </c>
      <c r="F6769" s="77">
        <v>0.08</v>
      </c>
      <c r="H6769" s="77">
        <v>0</v>
      </c>
    </row>
    <row r="6770" spans="1:8" ht="19.899999999999999" hidden="1" customHeight="1">
      <c r="A6770" s="75" t="s">
        <v>9352</v>
      </c>
      <c r="B6770" s="4" t="s">
        <v>26624</v>
      </c>
      <c r="C6770" s="75" t="s">
        <v>8</v>
      </c>
      <c r="D6770" s="4" t="s">
        <v>26007</v>
      </c>
      <c r="E6770" s="77">
        <v>0.14000000000000001</v>
      </c>
      <c r="F6770" s="77">
        <v>0.08</v>
      </c>
      <c r="H6770" s="77">
        <v>0</v>
      </c>
    </row>
    <row r="6771" spans="1:8" ht="19.899999999999999" hidden="1" customHeight="1">
      <c r="A6771" s="75" t="s">
        <v>9353</v>
      </c>
      <c r="B6771" s="4" t="s">
        <v>26625</v>
      </c>
      <c r="C6771" s="75" t="s">
        <v>8</v>
      </c>
      <c r="D6771" s="4" t="s">
        <v>26007</v>
      </c>
      <c r="E6771" s="77">
        <v>96.51</v>
      </c>
      <c r="F6771" s="77">
        <v>59.22</v>
      </c>
      <c r="H6771" s="77">
        <v>0</v>
      </c>
    </row>
    <row r="6772" spans="1:8" ht="19.899999999999999" hidden="1" customHeight="1">
      <c r="A6772" s="75" t="s">
        <v>9354</v>
      </c>
      <c r="B6772" s="4" t="s">
        <v>26626</v>
      </c>
      <c r="C6772" s="75" t="s">
        <v>8</v>
      </c>
      <c r="D6772" s="4" t="s">
        <v>26007</v>
      </c>
      <c r="E6772" s="77">
        <v>16.27</v>
      </c>
      <c r="F6772" s="77">
        <v>9.7200000000000006</v>
      </c>
      <c r="H6772" s="77">
        <v>0</v>
      </c>
    </row>
    <row r="6773" spans="1:8" ht="19.899999999999999" hidden="1" customHeight="1">
      <c r="A6773" s="75" t="s">
        <v>9355</v>
      </c>
      <c r="B6773" s="4" t="s">
        <v>26627</v>
      </c>
      <c r="C6773" s="75" t="s">
        <v>8</v>
      </c>
      <c r="D6773" s="4" t="s">
        <v>26007</v>
      </c>
      <c r="E6773" s="77">
        <v>5.69</v>
      </c>
      <c r="F6773" s="77">
        <v>0.41</v>
      </c>
      <c r="H6773" s="77">
        <v>0</v>
      </c>
    </row>
    <row r="6774" spans="1:8" ht="19.899999999999999" hidden="1" customHeight="1">
      <c r="A6774" s="75" t="s">
        <v>9356</v>
      </c>
      <c r="B6774" s="4" t="s">
        <v>26628</v>
      </c>
      <c r="C6774" s="75" t="s">
        <v>8</v>
      </c>
      <c r="D6774" s="4" t="s">
        <v>26007</v>
      </c>
      <c r="E6774" s="77">
        <v>1897.21</v>
      </c>
      <c r="F6774" s="77">
        <v>269</v>
      </c>
      <c r="H6774" s="77">
        <v>0</v>
      </c>
    </row>
    <row r="6775" spans="1:8" ht="19.899999999999999" hidden="1" customHeight="1">
      <c r="A6775" s="75" t="s">
        <v>9357</v>
      </c>
      <c r="B6775" s="4" t="s">
        <v>26629</v>
      </c>
      <c r="C6775" s="75" t="s">
        <v>8</v>
      </c>
      <c r="D6775" s="4" t="s">
        <v>26007</v>
      </c>
      <c r="E6775" s="77">
        <v>1914.06</v>
      </c>
      <c r="F6775" s="77">
        <v>279.37</v>
      </c>
      <c r="H6775" s="77">
        <v>0</v>
      </c>
    </row>
    <row r="6776" spans="1:8" ht="19.899999999999999" hidden="1" customHeight="1">
      <c r="A6776" s="75" t="s">
        <v>9358</v>
      </c>
      <c r="B6776" s="4" t="s">
        <v>26630</v>
      </c>
      <c r="C6776" s="75" t="s">
        <v>8</v>
      </c>
      <c r="D6776" s="4" t="s">
        <v>26007</v>
      </c>
      <c r="E6776" s="77">
        <v>24.73</v>
      </c>
      <c r="F6776" s="77">
        <v>19.59</v>
      </c>
      <c r="H6776" s="77">
        <v>0</v>
      </c>
    </row>
    <row r="6777" spans="1:8" ht="19.899999999999999" hidden="1" customHeight="1">
      <c r="A6777" s="75" t="s">
        <v>9359</v>
      </c>
      <c r="B6777" s="4" t="s">
        <v>26631</v>
      </c>
      <c r="C6777" s="75" t="s">
        <v>8</v>
      </c>
      <c r="D6777" s="4" t="s">
        <v>26007</v>
      </c>
      <c r="E6777" s="77">
        <v>32.26</v>
      </c>
      <c r="F6777" s="77">
        <v>25.56</v>
      </c>
      <c r="H6777" s="77">
        <v>0</v>
      </c>
    </row>
    <row r="6778" spans="1:8" ht="19.899999999999999" hidden="1" customHeight="1">
      <c r="A6778" s="75" t="s">
        <v>9360</v>
      </c>
      <c r="B6778" s="4" t="s">
        <v>26632</v>
      </c>
      <c r="C6778" s="75" t="s">
        <v>8</v>
      </c>
      <c r="D6778" s="4" t="s">
        <v>26007</v>
      </c>
      <c r="E6778" s="77">
        <v>24.53</v>
      </c>
      <c r="F6778" s="77">
        <v>19.43</v>
      </c>
      <c r="H6778" s="77">
        <v>0</v>
      </c>
    </row>
    <row r="6779" spans="1:8" ht="19.899999999999999" hidden="1" customHeight="1">
      <c r="A6779" s="75" t="s">
        <v>9361</v>
      </c>
      <c r="B6779" s="4" t="s">
        <v>26633</v>
      </c>
      <c r="C6779" s="75" t="s">
        <v>8</v>
      </c>
      <c r="D6779" s="4" t="s">
        <v>26007</v>
      </c>
      <c r="E6779" s="77">
        <v>28.39</v>
      </c>
      <c r="F6779" s="77">
        <v>22.49</v>
      </c>
      <c r="H6779" s="77">
        <v>0</v>
      </c>
    </row>
    <row r="6780" spans="1:8" ht="19.899999999999999" hidden="1" customHeight="1">
      <c r="A6780" s="75" t="s">
        <v>9362</v>
      </c>
      <c r="B6780" s="4" t="s">
        <v>26634</v>
      </c>
      <c r="C6780" s="75" t="s">
        <v>8</v>
      </c>
      <c r="D6780" s="4" t="s">
        <v>26007</v>
      </c>
      <c r="E6780" s="77">
        <v>29.57</v>
      </c>
      <c r="F6780" s="77">
        <v>23.43</v>
      </c>
      <c r="H6780" s="77">
        <v>0</v>
      </c>
    </row>
    <row r="6781" spans="1:8" ht="19.899999999999999" hidden="1" customHeight="1">
      <c r="A6781" s="75" t="s">
        <v>9363</v>
      </c>
      <c r="B6781" s="4" t="s">
        <v>26635</v>
      </c>
      <c r="C6781" s="75" t="s">
        <v>8</v>
      </c>
      <c r="D6781" s="4" t="s">
        <v>26007</v>
      </c>
      <c r="E6781" s="77">
        <v>35.81</v>
      </c>
      <c r="F6781" s="77">
        <v>28.37</v>
      </c>
      <c r="H6781" s="77">
        <v>0</v>
      </c>
    </row>
    <row r="6782" spans="1:8" ht="19.899999999999999" hidden="1" customHeight="1">
      <c r="A6782" s="75" t="s">
        <v>9364</v>
      </c>
      <c r="B6782" s="4" t="s">
        <v>26636</v>
      </c>
      <c r="C6782" s="75" t="s">
        <v>8</v>
      </c>
      <c r="D6782" s="4" t="s">
        <v>26007</v>
      </c>
      <c r="E6782" s="77">
        <v>228.85</v>
      </c>
      <c r="F6782" s="77">
        <v>122</v>
      </c>
      <c r="H6782" s="77">
        <v>0</v>
      </c>
    </row>
    <row r="6783" spans="1:8" ht="19.899999999999999" hidden="1" customHeight="1">
      <c r="A6783" s="75" t="s">
        <v>9365</v>
      </c>
      <c r="B6783" s="4" t="s">
        <v>26637</v>
      </c>
      <c r="C6783" s="75" t="s">
        <v>8</v>
      </c>
      <c r="D6783" s="4" t="s">
        <v>26007</v>
      </c>
      <c r="E6783" s="77">
        <v>329.93</v>
      </c>
      <c r="F6783" s="77">
        <v>154.31</v>
      </c>
      <c r="H6783" s="77">
        <v>0</v>
      </c>
    </row>
    <row r="6784" spans="1:8" ht="19.899999999999999" hidden="1" customHeight="1">
      <c r="A6784" s="75" t="s">
        <v>9366</v>
      </c>
      <c r="B6784" s="4" t="s">
        <v>26638</v>
      </c>
      <c r="C6784" s="75" t="s">
        <v>8</v>
      </c>
      <c r="D6784" s="4" t="s">
        <v>26007</v>
      </c>
      <c r="E6784" s="77">
        <v>342.25</v>
      </c>
      <c r="F6784" s="77">
        <v>149.91999999999999</v>
      </c>
      <c r="H6784" s="77">
        <v>0</v>
      </c>
    </row>
    <row r="6785" spans="1:8" ht="19.899999999999999" hidden="1" customHeight="1">
      <c r="A6785" s="75" t="s">
        <v>9367</v>
      </c>
      <c r="B6785" s="4" t="s">
        <v>26639</v>
      </c>
      <c r="C6785" s="75" t="s">
        <v>8</v>
      </c>
      <c r="D6785" s="4" t="s">
        <v>26007</v>
      </c>
      <c r="E6785" s="77">
        <v>607.52</v>
      </c>
      <c r="F6785" s="77">
        <v>284.89999999999998</v>
      </c>
      <c r="H6785" s="77">
        <v>0</v>
      </c>
    </row>
    <row r="6786" spans="1:8" ht="19.899999999999999" hidden="1" customHeight="1">
      <c r="A6786" s="75" t="s">
        <v>9368</v>
      </c>
      <c r="B6786" s="4" t="s">
        <v>26640</v>
      </c>
      <c r="C6786" s="75" t="s">
        <v>8</v>
      </c>
      <c r="D6786" s="4" t="s">
        <v>26007</v>
      </c>
      <c r="E6786" s="77">
        <v>427.95</v>
      </c>
      <c r="F6786" s="77">
        <v>194.9</v>
      </c>
      <c r="H6786" s="77">
        <v>0</v>
      </c>
    </row>
    <row r="6787" spans="1:8" ht="19.899999999999999" hidden="1" customHeight="1">
      <c r="A6787" s="75" t="s">
        <v>9369</v>
      </c>
      <c r="B6787" s="4" t="s">
        <v>26641</v>
      </c>
      <c r="C6787" s="75" t="s">
        <v>8</v>
      </c>
      <c r="D6787" s="4" t="s">
        <v>26007</v>
      </c>
      <c r="E6787" s="77">
        <v>140.01</v>
      </c>
      <c r="F6787" s="77">
        <v>87.01</v>
      </c>
      <c r="H6787" s="77">
        <v>0</v>
      </c>
    </row>
    <row r="6788" spans="1:8" ht="19.899999999999999" hidden="1" customHeight="1">
      <c r="A6788" s="75" t="s">
        <v>9370</v>
      </c>
      <c r="B6788" s="4" t="s">
        <v>26642</v>
      </c>
      <c r="C6788" s="75" t="s">
        <v>8</v>
      </c>
      <c r="D6788" s="4" t="s">
        <v>26007</v>
      </c>
      <c r="E6788" s="77">
        <v>12.92</v>
      </c>
      <c r="F6788" s="77">
        <v>7.13</v>
      </c>
      <c r="H6788" s="77">
        <v>0</v>
      </c>
    </row>
    <row r="6789" spans="1:8" ht="19.899999999999999" hidden="1" customHeight="1">
      <c r="A6789" s="75" t="s">
        <v>9371</v>
      </c>
      <c r="B6789" s="4" t="s">
        <v>26643</v>
      </c>
      <c r="C6789" s="75" t="s">
        <v>8</v>
      </c>
      <c r="D6789" s="4" t="s">
        <v>26007</v>
      </c>
      <c r="E6789" s="77">
        <v>1.06</v>
      </c>
      <c r="F6789" s="77">
        <v>0.57999999999999996</v>
      </c>
      <c r="H6789" s="77">
        <v>0</v>
      </c>
    </row>
    <row r="6790" spans="1:8" ht="19.899999999999999" hidden="1" customHeight="1">
      <c r="A6790" s="75" t="s">
        <v>9372</v>
      </c>
      <c r="B6790" s="4" t="s">
        <v>26644</v>
      </c>
      <c r="C6790" s="75" t="s">
        <v>8</v>
      </c>
      <c r="D6790" s="4" t="s">
        <v>26007</v>
      </c>
      <c r="E6790" s="77">
        <v>39.69</v>
      </c>
      <c r="F6790" s="77">
        <v>37.71</v>
      </c>
      <c r="H6790" s="77">
        <v>0</v>
      </c>
    </row>
    <row r="6791" spans="1:8" ht="19.899999999999999" hidden="1" customHeight="1">
      <c r="A6791" s="75" t="s">
        <v>9373</v>
      </c>
      <c r="B6791" s="4" t="s">
        <v>26645</v>
      </c>
      <c r="C6791" s="75" t="s">
        <v>8</v>
      </c>
      <c r="D6791" s="4" t="s">
        <v>26007</v>
      </c>
      <c r="E6791" s="77">
        <v>2148.4899999999998</v>
      </c>
      <c r="F6791" s="77">
        <v>1021.19</v>
      </c>
      <c r="H6791" s="77">
        <v>0</v>
      </c>
    </row>
    <row r="6792" spans="1:8" ht="19.899999999999999" hidden="1" customHeight="1">
      <c r="A6792" s="75" t="s">
        <v>25982</v>
      </c>
      <c r="B6792" s="4" t="e">
        <v>#N/A</v>
      </c>
      <c r="C6792" s="75" t="e">
        <v>#N/A</v>
      </c>
      <c r="D6792" s="4" t="s">
        <v>26007</v>
      </c>
      <c r="E6792" s="77" t="e">
        <v>#N/A</v>
      </c>
      <c r="F6792" s="77" t="e">
        <v>#N/A</v>
      </c>
      <c r="H6792" s="77">
        <v>0</v>
      </c>
    </row>
    <row r="6793" spans="1:8" ht="19.899999999999999" hidden="1" customHeight="1">
      <c r="A6793" s="75" t="s">
        <v>9374</v>
      </c>
      <c r="B6793" s="4" t="s">
        <v>26646</v>
      </c>
      <c r="C6793" s="75" t="s">
        <v>8</v>
      </c>
      <c r="D6793" s="4" t="s">
        <v>26007</v>
      </c>
      <c r="E6793" s="77">
        <v>1.47</v>
      </c>
      <c r="F6793" s="77">
        <v>1.02</v>
      </c>
      <c r="H6793" s="77">
        <v>0</v>
      </c>
    </row>
    <row r="6794" spans="1:8" ht="19.899999999999999" hidden="1" customHeight="1">
      <c r="A6794" s="75" t="s">
        <v>9375</v>
      </c>
      <c r="B6794" s="4" t="s">
        <v>26647</v>
      </c>
      <c r="C6794" s="75" t="s">
        <v>8</v>
      </c>
      <c r="D6794" s="4" t="s">
        <v>26007</v>
      </c>
      <c r="E6794" s="77">
        <v>88.03</v>
      </c>
      <c r="F6794" s="77">
        <v>75.540000000000006</v>
      </c>
      <c r="H6794" s="77">
        <v>0</v>
      </c>
    </row>
    <row r="6795" spans="1:8" ht="19.899999999999999" hidden="1" customHeight="1">
      <c r="A6795" s="75" t="s">
        <v>9376</v>
      </c>
      <c r="B6795" s="4" t="s">
        <v>26648</v>
      </c>
      <c r="C6795" s="75" t="s">
        <v>8</v>
      </c>
      <c r="D6795" s="4" t="s">
        <v>26007</v>
      </c>
      <c r="E6795" s="77">
        <v>3.95</v>
      </c>
      <c r="F6795" s="77">
        <v>2.75</v>
      </c>
      <c r="H6795" s="77">
        <v>0</v>
      </c>
    </row>
    <row r="6796" spans="1:8" ht="19.899999999999999" hidden="1" customHeight="1">
      <c r="A6796" s="75" t="s">
        <v>9377</v>
      </c>
      <c r="B6796" s="4" t="s">
        <v>26649</v>
      </c>
      <c r="C6796" s="75" t="s">
        <v>8</v>
      </c>
      <c r="D6796" s="4" t="s">
        <v>26007</v>
      </c>
      <c r="E6796" s="77">
        <v>0.66</v>
      </c>
      <c r="F6796" s="77">
        <v>0.46</v>
      </c>
      <c r="H6796" s="77">
        <v>0</v>
      </c>
    </row>
    <row r="6797" spans="1:8" ht="19.899999999999999" hidden="1" customHeight="1">
      <c r="A6797" s="75" t="s">
        <v>9378</v>
      </c>
      <c r="B6797" s="4" t="s">
        <v>26650</v>
      </c>
      <c r="C6797" s="75" t="s">
        <v>8</v>
      </c>
      <c r="D6797" s="4" t="s">
        <v>26007</v>
      </c>
      <c r="E6797" s="77">
        <v>1.27</v>
      </c>
      <c r="F6797" s="77">
        <v>0.88</v>
      </c>
      <c r="H6797" s="77">
        <v>0</v>
      </c>
    </row>
    <row r="6798" spans="1:8" ht="19.899999999999999" hidden="1" customHeight="1">
      <c r="A6798" s="75" t="s">
        <v>9379</v>
      </c>
      <c r="B6798" s="4" t="s">
        <v>26651</v>
      </c>
      <c r="C6798" s="75" t="s">
        <v>8</v>
      </c>
      <c r="D6798" s="4" t="s">
        <v>26007</v>
      </c>
      <c r="E6798" s="77">
        <v>84.35</v>
      </c>
      <c r="F6798" s="77">
        <v>74.56</v>
      </c>
      <c r="H6798" s="77">
        <v>0</v>
      </c>
    </row>
    <row r="6799" spans="1:8" ht="19.899999999999999" hidden="1" customHeight="1">
      <c r="A6799" s="75" t="s">
        <v>9380</v>
      </c>
      <c r="B6799" s="4" t="s">
        <v>26652</v>
      </c>
      <c r="C6799" s="75" t="s">
        <v>8</v>
      </c>
      <c r="D6799" s="4" t="s">
        <v>26007</v>
      </c>
      <c r="E6799" s="77">
        <v>13.5</v>
      </c>
      <c r="F6799" s="77">
        <v>3.63</v>
      </c>
      <c r="H6799" s="77">
        <v>0</v>
      </c>
    </row>
    <row r="6800" spans="1:8" ht="19.899999999999999" hidden="1" customHeight="1">
      <c r="A6800" s="75" t="s">
        <v>9381</v>
      </c>
      <c r="B6800" s="4" t="s">
        <v>26653</v>
      </c>
      <c r="C6800" s="75" t="s">
        <v>8</v>
      </c>
      <c r="D6800" s="4" t="s">
        <v>26007</v>
      </c>
      <c r="E6800" s="77">
        <v>25.57</v>
      </c>
      <c r="F6800" s="77">
        <v>5.81</v>
      </c>
      <c r="H6800" s="77">
        <v>0</v>
      </c>
    </row>
    <row r="6801" spans="1:8" ht="19.899999999999999" hidden="1" customHeight="1">
      <c r="A6801" s="75" t="s">
        <v>9382</v>
      </c>
      <c r="B6801" s="4" t="s">
        <v>26654</v>
      </c>
      <c r="C6801" s="75" t="s">
        <v>8</v>
      </c>
      <c r="D6801" s="4" t="s">
        <v>26007</v>
      </c>
      <c r="E6801" s="77">
        <v>4.87</v>
      </c>
      <c r="F6801" s="77">
        <v>2.69</v>
      </c>
      <c r="H6801" s="77">
        <v>0</v>
      </c>
    </row>
    <row r="6802" spans="1:8" ht="19.899999999999999" hidden="1" customHeight="1">
      <c r="A6802" s="75" t="s">
        <v>9383</v>
      </c>
      <c r="B6802" s="4" t="s">
        <v>26655</v>
      </c>
      <c r="C6802" s="75" t="s">
        <v>8</v>
      </c>
      <c r="D6802" s="4" t="s">
        <v>26007</v>
      </c>
      <c r="E6802" s="77">
        <v>0.54</v>
      </c>
      <c r="F6802" s="77">
        <v>0.37</v>
      </c>
      <c r="H6802" s="77">
        <v>0</v>
      </c>
    </row>
    <row r="6803" spans="1:8" ht="19.899999999999999" hidden="1" customHeight="1">
      <c r="A6803" s="75" t="s">
        <v>9384</v>
      </c>
      <c r="B6803" s="4" t="s">
        <v>26656</v>
      </c>
      <c r="C6803" s="75" t="s">
        <v>8</v>
      </c>
      <c r="D6803" s="4" t="s">
        <v>26007</v>
      </c>
      <c r="E6803" s="77">
        <v>4.88</v>
      </c>
      <c r="F6803" s="77">
        <v>3.02</v>
      </c>
      <c r="H6803" s="77">
        <v>0</v>
      </c>
    </row>
    <row r="6804" spans="1:8" ht="19.899999999999999" hidden="1" customHeight="1">
      <c r="A6804" s="75" t="s">
        <v>9385</v>
      </c>
      <c r="B6804" s="4" t="s">
        <v>26657</v>
      </c>
      <c r="C6804" s="75" t="s">
        <v>8</v>
      </c>
      <c r="D6804" s="4" t="s">
        <v>26007</v>
      </c>
      <c r="E6804" s="77">
        <v>1.26</v>
      </c>
      <c r="F6804" s="77">
        <v>0.78</v>
      </c>
      <c r="H6804" s="77">
        <v>0</v>
      </c>
    </row>
    <row r="6805" spans="1:8" ht="19.899999999999999" hidden="1" customHeight="1">
      <c r="A6805" s="75" t="s">
        <v>9386</v>
      </c>
      <c r="B6805" s="4" t="s">
        <v>26658</v>
      </c>
      <c r="C6805" s="75" t="s">
        <v>8</v>
      </c>
      <c r="D6805" s="4" t="s">
        <v>26007</v>
      </c>
      <c r="E6805" s="77">
        <v>3.22</v>
      </c>
      <c r="F6805" s="77">
        <v>1.78</v>
      </c>
      <c r="H6805" s="77">
        <v>0</v>
      </c>
    </row>
    <row r="6806" spans="1:8" ht="19.899999999999999" hidden="1" customHeight="1">
      <c r="A6806" s="75" t="s">
        <v>9387</v>
      </c>
      <c r="B6806" s="4" t="s">
        <v>26659</v>
      </c>
      <c r="C6806" s="75" t="s">
        <v>8</v>
      </c>
      <c r="D6806" s="4" t="s">
        <v>26007</v>
      </c>
      <c r="E6806" s="77">
        <v>33.89</v>
      </c>
      <c r="F6806" s="77">
        <v>31.1</v>
      </c>
      <c r="H6806" s="77">
        <v>0</v>
      </c>
    </row>
    <row r="6807" spans="1:8" ht="19.899999999999999" hidden="1" customHeight="1">
      <c r="A6807" s="75" t="s">
        <v>25983</v>
      </c>
      <c r="B6807" s="4" t="e">
        <v>#N/A</v>
      </c>
      <c r="C6807" s="75" t="e">
        <v>#N/A</v>
      </c>
      <c r="D6807" s="4" t="s">
        <v>26007</v>
      </c>
      <c r="E6807" s="77" t="e">
        <v>#N/A</v>
      </c>
      <c r="F6807" s="77" t="e">
        <v>#N/A</v>
      </c>
      <c r="H6807" s="77">
        <v>0</v>
      </c>
    </row>
    <row r="6808" spans="1:8" ht="19.899999999999999" hidden="1" customHeight="1">
      <c r="A6808" s="75" t="s">
        <v>25984</v>
      </c>
      <c r="B6808" s="4" t="e">
        <v>#N/A</v>
      </c>
      <c r="C6808" s="75" t="e">
        <v>#N/A</v>
      </c>
      <c r="D6808" s="4" t="s">
        <v>26007</v>
      </c>
      <c r="E6808" s="77" t="e">
        <v>#N/A</v>
      </c>
      <c r="F6808" s="77" t="e">
        <v>#N/A</v>
      </c>
      <c r="H6808" s="77">
        <v>0</v>
      </c>
    </row>
    <row r="6809" spans="1:8" ht="19.899999999999999" hidden="1" customHeight="1">
      <c r="A6809" s="75" t="s">
        <v>25985</v>
      </c>
      <c r="B6809" s="4" t="e">
        <v>#N/A</v>
      </c>
      <c r="C6809" s="75" t="e">
        <v>#N/A</v>
      </c>
      <c r="D6809" s="4" t="s">
        <v>26007</v>
      </c>
      <c r="E6809" s="77" t="e">
        <v>#N/A</v>
      </c>
      <c r="F6809" s="77" t="e">
        <v>#N/A</v>
      </c>
      <c r="H6809" s="77">
        <v>0</v>
      </c>
    </row>
    <row r="6810" spans="1:8" ht="19.899999999999999" hidden="1" customHeight="1">
      <c r="A6810" s="75" t="s">
        <v>25986</v>
      </c>
      <c r="B6810" s="4" t="e">
        <v>#N/A</v>
      </c>
      <c r="C6810" s="75" t="e">
        <v>#N/A</v>
      </c>
      <c r="D6810" s="4" t="s">
        <v>26007</v>
      </c>
      <c r="E6810" s="77" t="e">
        <v>#N/A</v>
      </c>
      <c r="F6810" s="77" t="e">
        <v>#N/A</v>
      </c>
      <c r="H6810" s="77">
        <v>0</v>
      </c>
    </row>
    <row r="6811" spans="1:8" ht="19.899999999999999" hidden="1" customHeight="1">
      <c r="A6811" s="75" t="s">
        <v>25987</v>
      </c>
      <c r="B6811" s="4" t="e">
        <v>#N/A</v>
      </c>
      <c r="C6811" s="75" t="e">
        <v>#N/A</v>
      </c>
      <c r="D6811" s="4" t="s">
        <v>26007</v>
      </c>
      <c r="E6811" s="77" t="e">
        <v>#N/A</v>
      </c>
      <c r="F6811" s="77" t="e">
        <v>#N/A</v>
      </c>
      <c r="H6811" s="77">
        <v>0</v>
      </c>
    </row>
    <row r="6812" spans="1:8" ht="19.899999999999999" hidden="1" customHeight="1">
      <c r="A6812" s="75" t="s">
        <v>25988</v>
      </c>
      <c r="B6812" s="4" t="e">
        <v>#N/A</v>
      </c>
      <c r="C6812" s="75" t="e">
        <v>#N/A</v>
      </c>
      <c r="D6812" s="4" t="s">
        <v>26007</v>
      </c>
      <c r="E6812" s="77" t="e">
        <v>#N/A</v>
      </c>
      <c r="F6812" s="77" t="e">
        <v>#N/A</v>
      </c>
      <c r="H6812" s="77">
        <v>0</v>
      </c>
    </row>
    <row r="6813" spans="1:8" ht="19.899999999999999" hidden="1" customHeight="1">
      <c r="A6813" s="75" t="s">
        <v>25989</v>
      </c>
      <c r="B6813" s="4" t="e">
        <v>#N/A</v>
      </c>
      <c r="C6813" s="75" t="e">
        <v>#N/A</v>
      </c>
      <c r="D6813" s="4" t="s">
        <v>26007</v>
      </c>
      <c r="E6813" s="77" t="e">
        <v>#N/A</v>
      </c>
      <c r="F6813" s="77" t="e">
        <v>#N/A</v>
      </c>
      <c r="H6813" s="77">
        <v>0</v>
      </c>
    </row>
    <row r="6814" spans="1:8" ht="19.899999999999999" hidden="1" customHeight="1">
      <c r="A6814" s="75" t="s">
        <v>25990</v>
      </c>
      <c r="B6814" s="4" t="e">
        <v>#N/A</v>
      </c>
      <c r="C6814" s="75" t="e">
        <v>#N/A</v>
      </c>
      <c r="D6814" s="4" t="s">
        <v>26007</v>
      </c>
      <c r="E6814" s="77" t="e">
        <v>#N/A</v>
      </c>
      <c r="F6814" s="77" t="e">
        <v>#N/A</v>
      </c>
      <c r="H6814" s="77">
        <v>0</v>
      </c>
    </row>
    <row r="6815" spans="1:8" ht="19.899999999999999" hidden="1" customHeight="1">
      <c r="A6815" s="75" t="s">
        <v>9388</v>
      </c>
      <c r="B6815" s="4" t="s">
        <v>26660</v>
      </c>
      <c r="C6815" s="75" t="s">
        <v>8</v>
      </c>
      <c r="D6815" s="4" t="s">
        <v>26007</v>
      </c>
      <c r="E6815" s="77">
        <v>64.680000000000007</v>
      </c>
      <c r="F6815" s="77">
        <v>41.65</v>
      </c>
      <c r="H6815" s="77">
        <v>0</v>
      </c>
    </row>
    <row r="6816" spans="1:8" ht="19.899999999999999" hidden="1" customHeight="1">
      <c r="A6816" s="75" t="s">
        <v>9389</v>
      </c>
      <c r="B6816" s="4" t="s">
        <v>26661</v>
      </c>
      <c r="C6816" s="75" t="s">
        <v>8</v>
      </c>
      <c r="D6816" s="4" t="s">
        <v>26007</v>
      </c>
      <c r="E6816" s="77">
        <v>223.54</v>
      </c>
      <c r="F6816" s="77">
        <v>102.8</v>
      </c>
      <c r="H6816" s="77">
        <v>0</v>
      </c>
    </row>
    <row r="6817" spans="1:8" ht="19.899999999999999" hidden="1" customHeight="1">
      <c r="A6817" s="75" t="s">
        <v>9390</v>
      </c>
      <c r="B6817" s="4" t="s">
        <v>26662</v>
      </c>
      <c r="C6817" s="75" t="s">
        <v>8</v>
      </c>
      <c r="D6817" s="4" t="s">
        <v>26007</v>
      </c>
      <c r="E6817" s="77">
        <v>128.83000000000001</v>
      </c>
      <c r="F6817" s="77">
        <v>90.25</v>
      </c>
      <c r="H6817" s="77">
        <v>0</v>
      </c>
    </row>
    <row r="6818" spans="1:8" ht="19.899999999999999" hidden="1" customHeight="1">
      <c r="A6818" s="75" t="s">
        <v>9391</v>
      </c>
      <c r="B6818" s="4" t="s">
        <v>26663</v>
      </c>
      <c r="C6818" s="75" t="s">
        <v>8</v>
      </c>
      <c r="D6818" s="4" t="s">
        <v>26007</v>
      </c>
      <c r="E6818" s="77">
        <v>96.73</v>
      </c>
      <c r="F6818" s="77">
        <v>70.36</v>
      </c>
      <c r="H6818" s="77">
        <v>0</v>
      </c>
    </row>
    <row r="6819" spans="1:8" ht="19.899999999999999" hidden="1" customHeight="1">
      <c r="A6819" s="75" t="s">
        <v>9392</v>
      </c>
      <c r="B6819" s="4" t="s">
        <v>26664</v>
      </c>
      <c r="C6819" s="75" t="s">
        <v>8</v>
      </c>
      <c r="D6819" s="4" t="s">
        <v>26007</v>
      </c>
      <c r="E6819" s="77">
        <v>21.63</v>
      </c>
      <c r="F6819" s="77">
        <v>13.64</v>
      </c>
      <c r="H6819" s="77">
        <v>0</v>
      </c>
    </row>
    <row r="6820" spans="1:8" ht="19.899999999999999" hidden="1" customHeight="1">
      <c r="A6820" s="75" t="s">
        <v>9393</v>
      </c>
      <c r="B6820" s="4" t="s">
        <v>26665</v>
      </c>
      <c r="C6820" s="75" t="s">
        <v>8</v>
      </c>
      <c r="D6820" s="4" t="s">
        <v>26007</v>
      </c>
      <c r="E6820" s="77">
        <v>1.96</v>
      </c>
      <c r="F6820" s="77">
        <v>1.26</v>
      </c>
      <c r="H6820" s="77">
        <v>0</v>
      </c>
    </row>
    <row r="6821" spans="1:8" ht="19.899999999999999" hidden="1" customHeight="1">
      <c r="A6821" s="75" t="s">
        <v>9394</v>
      </c>
      <c r="B6821" s="4" t="s">
        <v>26666</v>
      </c>
      <c r="C6821" s="75" t="s">
        <v>8</v>
      </c>
      <c r="D6821" s="4" t="s">
        <v>26007</v>
      </c>
      <c r="E6821" s="77">
        <v>412.47</v>
      </c>
      <c r="F6821" s="77">
        <v>200.4</v>
      </c>
      <c r="H6821" s="77">
        <v>0</v>
      </c>
    </row>
    <row r="6822" spans="1:8" ht="19.899999999999999" hidden="1" customHeight="1">
      <c r="A6822" s="75" t="s">
        <v>9395</v>
      </c>
      <c r="B6822" s="4" t="s">
        <v>26667</v>
      </c>
      <c r="C6822" s="75" t="s">
        <v>8</v>
      </c>
      <c r="D6822" s="4" t="s">
        <v>26007</v>
      </c>
      <c r="E6822" s="77">
        <v>64.989999999999995</v>
      </c>
      <c r="F6822" s="77">
        <v>35.03</v>
      </c>
      <c r="H6822" s="77">
        <v>0</v>
      </c>
    </row>
    <row r="6823" spans="1:8" ht="19.899999999999999" hidden="1" customHeight="1">
      <c r="A6823" s="75" t="s">
        <v>9396</v>
      </c>
      <c r="B6823" s="4" t="s">
        <v>26668</v>
      </c>
      <c r="C6823" s="75" t="s">
        <v>8</v>
      </c>
      <c r="D6823" s="4" t="s">
        <v>26007</v>
      </c>
      <c r="E6823" s="77">
        <v>115</v>
      </c>
      <c r="F6823" s="77">
        <v>21.81</v>
      </c>
      <c r="H6823" s="77">
        <v>0</v>
      </c>
    </row>
    <row r="6824" spans="1:8" ht="19.899999999999999" hidden="1" customHeight="1">
      <c r="A6824" s="75" t="s">
        <v>9397</v>
      </c>
      <c r="B6824" s="4" t="s">
        <v>26669</v>
      </c>
      <c r="C6824" s="75" t="s">
        <v>8</v>
      </c>
      <c r="D6824" s="4" t="s">
        <v>26007</v>
      </c>
      <c r="E6824" s="77">
        <v>277.3</v>
      </c>
      <c r="F6824" s="77">
        <v>100.96</v>
      </c>
      <c r="H6824" s="77">
        <v>0</v>
      </c>
    </row>
    <row r="6825" spans="1:8" ht="19.899999999999999" hidden="1" customHeight="1">
      <c r="A6825" s="75" t="s">
        <v>9398</v>
      </c>
      <c r="B6825" s="4" t="s">
        <v>26670</v>
      </c>
      <c r="C6825" s="75" t="s">
        <v>8</v>
      </c>
      <c r="D6825" s="4" t="s">
        <v>26007</v>
      </c>
      <c r="E6825" s="77">
        <v>281.87</v>
      </c>
      <c r="F6825" s="77">
        <v>128.28</v>
      </c>
      <c r="H6825" s="77">
        <v>0</v>
      </c>
    </row>
    <row r="6826" spans="1:8" ht="19.899999999999999" hidden="1" customHeight="1">
      <c r="A6826" s="75" t="s">
        <v>9399</v>
      </c>
      <c r="B6826" s="4" t="s">
        <v>26671</v>
      </c>
      <c r="C6826" s="75" t="s">
        <v>8</v>
      </c>
      <c r="D6826" s="4" t="s">
        <v>26007</v>
      </c>
      <c r="E6826" s="77">
        <v>1172.93</v>
      </c>
      <c r="F6826" s="77">
        <v>586.94000000000005</v>
      </c>
      <c r="H6826" s="77">
        <v>0</v>
      </c>
    </row>
    <row r="6827" spans="1:8" ht="19.899999999999999" hidden="1" customHeight="1">
      <c r="A6827" s="75" t="s">
        <v>9400</v>
      </c>
      <c r="B6827" s="4" t="s">
        <v>26672</v>
      </c>
      <c r="C6827" s="75" t="s">
        <v>8</v>
      </c>
      <c r="D6827" s="4" t="s">
        <v>26007</v>
      </c>
      <c r="E6827" s="77">
        <v>4.1500000000000004</v>
      </c>
      <c r="F6827" s="77">
        <v>2.89</v>
      </c>
      <c r="H6827" s="77">
        <v>0</v>
      </c>
    </row>
    <row r="6828" spans="1:8" ht="19.899999999999999" hidden="1" customHeight="1">
      <c r="A6828" s="75" t="s">
        <v>9401</v>
      </c>
      <c r="B6828" s="4" t="s">
        <v>26673</v>
      </c>
      <c r="C6828" s="75" t="s">
        <v>8</v>
      </c>
      <c r="D6828" s="4" t="s">
        <v>26007</v>
      </c>
      <c r="E6828" s="77">
        <v>51.61</v>
      </c>
      <c r="F6828" s="77">
        <v>30.53</v>
      </c>
      <c r="H6828" s="77">
        <v>0</v>
      </c>
    </row>
    <row r="6829" spans="1:8" ht="19.899999999999999" hidden="1" customHeight="1">
      <c r="A6829" s="75" t="s">
        <v>9402</v>
      </c>
      <c r="B6829" s="4" t="s">
        <v>26674</v>
      </c>
      <c r="C6829" s="75" t="s">
        <v>8</v>
      </c>
      <c r="D6829" s="4" t="s">
        <v>26007</v>
      </c>
      <c r="E6829" s="77">
        <v>4.8499999999999996</v>
      </c>
      <c r="F6829" s="77">
        <v>0.19</v>
      </c>
      <c r="H6829" s="77">
        <v>0</v>
      </c>
    </row>
    <row r="6830" spans="1:8" ht="19.899999999999999" hidden="1" customHeight="1">
      <c r="A6830" s="75" t="s">
        <v>9403</v>
      </c>
      <c r="B6830" s="4" t="s">
        <v>26675</v>
      </c>
      <c r="C6830" s="75" t="s">
        <v>8</v>
      </c>
      <c r="D6830" s="4" t="s">
        <v>26007</v>
      </c>
      <c r="E6830" s="77">
        <v>22.4</v>
      </c>
      <c r="F6830" s="77">
        <v>13.77</v>
      </c>
      <c r="H6830" s="77">
        <v>0</v>
      </c>
    </row>
    <row r="6831" spans="1:8" ht="19.899999999999999" hidden="1" customHeight="1">
      <c r="A6831" s="75" t="s">
        <v>9404</v>
      </c>
      <c r="B6831" s="4" t="s">
        <v>26676</v>
      </c>
      <c r="C6831" s="75" t="s">
        <v>8</v>
      </c>
      <c r="D6831" s="4" t="s">
        <v>26007</v>
      </c>
      <c r="E6831" s="77">
        <v>912.76</v>
      </c>
      <c r="F6831" s="77">
        <v>371.92</v>
      </c>
      <c r="H6831" s="77">
        <v>0</v>
      </c>
    </row>
    <row r="6832" spans="1:8" ht="19.899999999999999" hidden="1" customHeight="1">
      <c r="A6832" s="75" t="s">
        <v>9405</v>
      </c>
      <c r="B6832" s="4" t="s">
        <v>26677</v>
      </c>
      <c r="C6832" s="75" t="s">
        <v>8</v>
      </c>
      <c r="D6832" s="4" t="s">
        <v>26007</v>
      </c>
      <c r="E6832" s="77">
        <v>260.26</v>
      </c>
      <c r="F6832" s="77">
        <v>114</v>
      </c>
      <c r="H6832" s="77">
        <v>0</v>
      </c>
    </row>
    <row r="6833" spans="1:8" ht="19.899999999999999" hidden="1" customHeight="1">
      <c r="A6833" s="75" t="s">
        <v>9406</v>
      </c>
      <c r="B6833" s="4" t="s">
        <v>26678</v>
      </c>
      <c r="C6833" s="75" t="s">
        <v>8</v>
      </c>
      <c r="D6833" s="4" t="s">
        <v>26007</v>
      </c>
      <c r="E6833" s="77">
        <v>298.60000000000002</v>
      </c>
      <c r="F6833" s="77">
        <v>224.28</v>
      </c>
      <c r="H6833" s="77">
        <v>0</v>
      </c>
    </row>
    <row r="6834" spans="1:8" ht="19.899999999999999" hidden="1" customHeight="1">
      <c r="A6834" s="75" t="s">
        <v>9407</v>
      </c>
      <c r="B6834" s="4" t="s">
        <v>26679</v>
      </c>
      <c r="C6834" s="75" t="s">
        <v>8</v>
      </c>
      <c r="D6834" s="4" t="s">
        <v>26007</v>
      </c>
      <c r="E6834" s="77">
        <v>145.82</v>
      </c>
      <c r="F6834" s="77">
        <v>76.349999999999994</v>
      </c>
      <c r="H6834" s="77">
        <v>0</v>
      </c>
    </row>
    <row r="6835" spans="1:8" ht="19.899999999999999" hidden="1" customHeight="1">
      <c r="A6835" s="75" t="s">
        <v>9408</v>
      </c>
      <c r="B6835" s="4" t="s">
        <v>26680</v>
      </c>
      <c r="C6835" s="75" t="s">
        <v>8</v>
      </c>
      <c r="D6835" s="4" t="s">
        <v>26007</v>
      </c>
      <c r="E6835" s="77">
        <v>31.87</v>
      </c>
      <c r="F6835" s="77">
        <v>29.89</v>
      </c>
      <c r="H6835" s="77">
        <v>0</v>
      </c>
    </row>
    <row r="6836" spans="1:8" ht="19.899999999999999" hidden="1" customHeight="1">
      <c r="A6836" s="75" t="s">
        <v>9409</v>
      </c>
      <c r="B6836" s="4" t="s">
        <v>26681</v>
      </c>
      <c r="C6836" s="75" t="s">
        <v>8</v>
      </c>
      <c r="D6836" s="4" t="s">
        <v>26007</v>
      </c>
      <c r="E6836" s="77">
        <v>159.35</v>
      </c>
      <c r="F6836" s="77">
        <v>75.52</v>
      </c>
      <c r="H6836" s="77">
        <v>0</v>
      </c>
    </row>
    <row r="6837" spans="1:8" ht="19.899999999999999" hidden="1" customHeight="1">
      <c r="A6837" s="75" t="s">
        <v>9410</v>
      </c>
      <c r="B6837" s="4" t="s">
        <v>26682</v>
      </c>
      <c r="C6837" s="75" t="s">
        <v>8</v>
      </c>
      <c r="D6837" s="4" t="s">
        <v>26007</v>
      </c>
      <c r="E6837" s="77">
        <v>549.77</v>
      </c>
      <c r="F6837" s="77">
        <v>355.84</v>
      </c>
      <c r="H6837" s="77">
        <v>0</v>
      </c>
    </row>
    <row r="6838" spans="1:8" ht="19.899999999999999" hidden="1" customHeight="1">
      <c r="A6838" s="75" t="s">
        <v>9411</v>
      </c>
      <c r="B6838" s="4" t="s">
        <v>26683</v>
      </c>
      <c r="C6838" s="75" t="s">
        <v>8</v>
      </c>
      <c r="D6838" s="4" t="s">
        <v>26007</v>
      </c>
      <c r="E6838" s="77">
        <v>246.07</v>
      </c>
      <c r="F6838" s="77">
        <v>107.86</v>
      </c>
      <c r="H6838" s="77">
        <v>0</v>
      </c>
    </row>
    <row r="6839" spans="1:8" ht="19.899999999999999" hidden="1" customHeight="1">
      <c r="A6839" s="75" t="s">
        <v>9412</v>
      </c>
      <c r="B6839" s="4" t="s">
        <v>26684</v>
      </c>
      <c r="C6839" s="75" t="s">
        <v>8</v>
      </c>
      <c r="D6839" s="4" t="s">
        <v>26007</v>
      </c>
      <c r="E6839" s="77">
        <v>12.4</v>
      </c>
      <c r="F6839" s="77">
        <v>6.84</v>
      </c>
      <c r="H6839" s="77">
        <v>0</v>
      </c>
    </row>
    <row r="6840" spans="1:8" ht="19.899999999999999" hidden="1" customHeight="1">
      <c r="A6840" s="75" t="s">
        <v>9413</v>
      </c>
      <c r="B6840" s="4" t="s">
        <v>26685</v>
      </c>
      <c r="C6840" s="75" t="s">
        <v>8</v>
      </c>
      <c r="D6840" s="4" t="s">
        <v>26007</v>
      </c>
      <c r="E6840" s="77">
        <v>28.37</v>
      </c>
      <c r="F6840" s="77">
        <v>28.08</v>
      </c>
      <c r="H6840" s="77">
        <v>0</v>
      </c>
    </row>
    <row r="6841" spans="1:8" ht="19.899999999999999" hidden="1" customHeight="1">
      <c r="A6841" s="75" t="s">
        <v>9414</v>
      </c>
      <c r="B6841" s="4" t="e">
        <v>#N/A</v>
      </c>
      <c r="C6841" s="75" t="e">
        <v>#N/A</v>
      </c>
      <c r="D6841" s="4" t="s">
        <v>26007</v>
      </c>
      <c r="E6841" s="77" t="e">
        <v>#N/A</v>
      </c>
      <c r="F6841" s="77" t="e">
        <v>#N/A</v>
      </c>
      <c r="H6841" s="77">
        <v>0</v>
      </c>
    </row>
    <row r="6842" spans="1:8" ht="19.899999999999999" hidden="1" customHeight="1">
      <c r="A6842" s="75" t="s">
        <v>9415</v>
      </c>
      <c r="B6842" s="4" t="s">
        <v>26686</v>
      </c>
      <c r="C6842" s="75" t="s">
        <v>8</v>
      </c>
      <c r="D6842" s="4" t="s">
        <v>26007</v>
      </c>
      <c r="E6842" s="77">
        <v>3.41</v>
      </c>
      <c r="F6842" s="77">
        <v>2.12</v>
      </c>
      <c r="H6842" s="77">
        <v>0</v>
      </c>
    </row>
    <row r="6843" spans="1:8" ht="19.899999999999999" hidden="1" customHeight="1">
      <c r="A6843" s="75" t="s">
        <v>9416</v>
      </c>
      <c r="B6843" s="4" t="e">
        <v>#N/A</v>
      </c>
      <c r="C6843" s="75" t="e">
        <v>#N/A</v>
      </c>
      <c r="D6843" s="4" t="s">
        <v>26007</v>
      </c>
      <c r="E6843" s="77" t="e">
        <v>#N/A</v>
      </c>
      <c r="F6843" s="77" t="e">
        <v>#N/A</v>
      </c>
      <c r="H6843" s="77">
        <v>0</v>
      </c>
    </row>
    <row r="6844" spans="1:8" ht="19.899999999999999" hidden="1" customHeight="1">
      <c r="A6844" s="75" t="s">
        <v>9417</v>
      </c>
      <c r="B6844" s="4" t="s">
        <v>26687</v>
      </c>
      <c r="C6844" s="75" t="s">
        <v>8</v>
      </c>
      <c r="D6844" s="4" t="s">
        <v>26007</v>
      </c>
      <c r="E6844" s="77">
        <v>299.02999999999997</v>
      </c>
      <c r="F6844" s="77">
        <v>121.35</v>
      </c>
      <c r="H6844" s="77">
        <v>0</v>
      </c>
    </row>
    <row r="6845" spans="1:8" ht="19.899999999999999" hidden="1" customHeight="1">
      <c r="A6845" s="75" t="s">
        <v>9418</v>
      </c>
      <c r="B6845" s="4" t="s">
        <v>26688</v>
      </c>
      <c r="C6845" s="75" t="s">
        <v>8</v>
      </c>
      <c r="D6845" s="4" t="s">
        <v>26007</v>
      </c>
      <c r="E6845" s="77">
        <v>692.03</v>
      </c>
      <c r="F6845" s="77">
        <v>267.45999999999998</v>
      </c>
      <c r="H6845" s="77">
        <v>0</v>
      </c>
    </row>
    <row r="6846" spans="1:8" ht="19.899999999999999" hidden="1" customHeight="1">
      <c r="A6846" s="75" t="s">
        <v>9419</v>
      </c>
      <c r="B6846" s="4" t="s">
        <v>26689</v>
      </c>
      <c r="C6846" s="75" t="s">
        <v>8</v>
      </c>
      <c r="D6846" s="4" t="s">
        <v>26007</v>
      </c>
      <c r="E6846" s="77">
        <v>9.24</v>
      </c>
      <c r="F6846" s="77">
        <v>5.17</v>
      </c>
      <c r="H6846" s="77">
        <v>0</v>
      </c>
    </row>
    <row r="6847" spans="1:8" ht="19.899999999999999" hidden="1" customHeight="1">
      <c r="A6847" s="75" t="s">
        <v>9420</v>
      </c>
      <c r="B6847" s="4" t="s">
        <v>26690</v>
      </c>
      <c r="C6847" s="75" t="s">
        <v>8</v>
      </c>
      <c r="D6847" s="4" t="s">
        <v>26007</v>
      </c>
      <c r="E6847" s="77">
        <v>11.01</v>
      </c>
      <c r="F6847" s="77">
        <v>7.09</v>
      </c>
      <c r="H6847" s="77">
        <v>0</v>
      </c>
    </row>
    <row r="6848" spans="1:8" ht="19.899999999999999" hidden="1" customHeight="1">
      <c r="A6848" s="75" t="s">
        <v>9421</v>
      </c>
      <c r="B6848" s="4" t="s">
        <v>26691</v>
      </c>
      <c r="C6848" s="75" t="s">
        <v>8</v>
      </c>
      <c r="D6848" s="4" t="s">
        <v>26007</v>
      </c>
      <c r="E6848" s="77">
        <v>312</v>
      </c>
      <c r="F6848" s="77">
        <v>138.43</v>
      </c>
      <c r="H6848" s="77">
        <v>0</v>
      </c>
    </row>
    <row r="6849" spans="1:8" ht="19.899999999999999" hidden="1" customHeight="1">
      <c r="A6849" s="75" t="s">
        <v>9422</v>
      </c>
      <c r="B6849" s="4" t="s">
        <v>26692</v>
      </c>
      <c r="C6849" s="75" t="s">
        <v>8</v>
      </c>
      <c r="D6849" s="4" t="s">
        <v>26007</v>
      </c>
      <c r="E6849" s="77">
        <v>0.18</v>
      </c>
      <c r="F6849" s="77">
        <v>0.09</v>
      </c>
      <c r="H6849" s="77">
        <v>0</v>
      </c>
    </row>
    <row r="6850" spans="1:8" ht="19.899999999999999" hidden="1" customHeight="1">
      <c r="A6850" s="75" t="s">
        <v>9423</v>
      </c>
      <c r="B6850" s="4" t="s">
        <v>26693</v>
      </c>
      <c r="C6850" s="75" t="s">
        <v>8</v>
      </c>
      <c r="D6850" s="4" t="s">
        <v>26007</v>
      </c>
      <c r="E6850" s="77">
        <v>0.33</v>
      </c>
      <c r="F6850" s="77">
        <v>0.19</v>
      </c>
      <c r="H6850" s="77">
        <v>0</v>
      </c>
    </row>
    <row r="6851" spans="1:8" ht="19.899999999999999" hidden="1" customHeight="1">
      <c r="A6851" s="75" t="s">
        <v>9424</v>
      </c>
      <c r="B6851" s="4" t="s">
        <v>26694</v>
      </c>
      <c r="C6851" s="75" t="s">
        <v>8</v>
      </c>
      <c r="D6851" s="4" t="s">
        <v>26007</v>
      </c>
      <c r="E6851" s="77">
        <v>0.64</v>
      </c>
      <c r="F6851" s="77">
        <v>0.44</v>
      </c>
      <c r="H6851" s="77">
        <v>0</v>
      </c>
    </row>
    <row r="6852" spans="1:8" ht="19.899999999999999" hidden="1" customHeight="1">
      <c r="A6852" s="75" t="s">
        <v>9425</v>
      </c>
      <c r="B6852" s="4" t="s">
        <v>26695</v>
      </c>
      <c r="C6852" s="75" t="s">
        <v>8</v>
      </c>
      <c r="D6852" s="4" t="s">
        <v>26007</v>
      </c>
      <c r="E6852" s="77">
        <v>1.76</v>
      </c>
      <c r="F6852" s="77">
        <v>1.1599999999999999</v>
      </c>
      <c r="H6852" s="77">
        <v>0</v>
      </c>
    </row>
    <row r="6853" spans="1:8" ht="19.899999999999999" hidden="1" customHeight="1">
      <c r="A6853" s="75" t="s">
        <v>9426</v>
      </c>
      <c r="B6853" s="4" t="s">
        <v>26696</v>
      </c>
      <c r="C6853" s="75" t="s">
        <v>8</v>
      </c>
      <c r="D6853" s="4" t="s">
        <v>26007</v>
      </c>
      <c r="E6853" s="77">
        <v>6.53</v>
      </c>
      <c r="F6853" s="77">
        <v>4.47</v>
      </c>
      <c r="H6853" s="77">
        <v>0</v>
      </c>
    </row>
    <row r="6854" spans="1:8" ht="19.899999999999999" hidden="1" customHeight="1">
      <c r="A6854" s="75" t="s">
        <v>9427</v>
      </c>
      <c r="B6854" s="4" t="s">
        <v>26697</v>
      </c>
      <c r="C6854" s="75" t="s">
        <v>8</v>
      </c>
      <c r="D6854" s="4" t="s">
        <v>26007</v>
      </c>
      <c r="E6854" s="77">
        <v>7.1</v>
      </c>
      <c r="F6854" s="77">
        <v>0.75</v>
      </c>
      <c r="H6854" s="77">
        <v>0</v>
      </c>
    </row>
    <row r="6855" spans="1:8" ht="19.899999999999999" hidden="1" customHeight="1">
      <c r="A6855" s="75" t="s">
        <v>9428</v>
      </c>
      <c r="B6855" s="4" t="s">
        <v>26698</v>
      </c>
      <c r="C6855" s="75" t="s">
        <v>8</v>
      </c>
      <c r="D6855" s="4" t="s">
        <v>26007</v>
      </c>
      <c r="E6855" s="77">
        <v>48.97</v>
      </c>
      <c r="F6855" s="77">
        <v>33.450000000000003</v>
      </c>
      <c r="H6855" s="77">
        <v>0</v>
      </c>
    </row>
    <row r="6856" spans="1:8" ht="19.899999999999999" hidden="1" customHeight="1">
      <c r="A6856" s="75" t="s">
        <v>9429</v>
      </c>
      <c r="B6856" s="4" t="s">
        <v>26699</v>
      </c>
      <c r="C6856" s="75" t="s">
        <v>8</v>
      </c>
      <c r="D6856" s="4" t="s">
        <v>26007</v>
      </c>
      <c r="E6856" s="77">
        <v>65.83</v>
      </c>
      <c r="F6856" s="77">
        <v>37.03</v>
      </c>
      <c r="H6856" s="77">
        <v>0</v>
      </c>
    </row>
    <row r="6857" spans="1:8" ht="19.899999999999999" hidden="1" customHeight="1">
      <c r="A6857" s="75" t="s">
        <v>9430</v>
      </c>
      <c r="B6857" s="4" t="s">
        <v>26700</v>
      </c>
      <c r="C6857" s="75" t="s">
        <v>8</v>
      </c>
      <c r="D6857" s="4" t="s">
        <v>26007</v>
      </c>
      <c r="E6857" s="77">
        <v>325.63</v>
      </c>
      <c r="F6857" s="77">
        <v>87.2</v>
      </c>
      <c r="H6857" s="77">
        <v>0</v>
      </c>
    </row>
    <row r="6858" spans="1:8" ht="19.899999999999999" hidden="1" customHeight="1">
      <c r="A6858" s="75" t="s">
        <v>9431</v>
      </c>
      <c r="B6858" s="4" t="s">
        <v>26701</v>
      </c>
      <c r="C6858" s="75" t="s">
        <v>8</v>
      </c>
      <c r="D6858" s="4" t="s">
        <v>26007</v>
      </c>
      <c r="E6858" s="77">
        <v>5.74</v>
      </c>
      <c r="F6858" s="77">
        <v>3.81</v>
      </c>
      <c r="H6858" s="77">
        <v>0</v>
      </c>
    </row>
    <row r="6859" spans="1:8" ht="19.899999999999999" hidden="1" customHeight="1">
      <c r="A6859" s="75" t="s">
        <v>9432</v>
      </c>
      <c r="B6859" s="4" t="s">
        <v>26702</v>
      </c>
      <c r="C6859" s="75" t="s">
        <v>8</v>
      </c>
      <c r="D6859" s="4" t="s">
        <v>26007</v>
      </c>
      <c r="E6859" s="77">
        <v>14.91</v>
      </c>
      <c r="F6859" s="77">
        <v>9.89</v>
      </c>
      <c r="H6859" s="77">
        <v>0</v>
      </c>
    </row>
    <row r="6860" spans="1:8" ht="19.899999999999999" hidden="1" customHeight="1">
      <c r="A6860" s="75" t="s">
        <v>9433</v>
      </c>
      <c r="B6860" s="4" t="s">
        <v>26703</v>
      </c>
      <c r="C6860" s="75" t="s">
        <v>8</v>
      </c>
      <c r="D6860" s="4" t="s">
        <v>26007</v>
      </c>
      <c r="E6860" s="77">
        <v>748.38</v>
      </c>
      <c r="F6860" s="77">
        <v>368.87</v>
      </c>
      <c r="H6860" s="77">
        <v>0</v>
      </c>
    </row>
    <row r="6861" spans="1:8" ht="19.899999999999999" hidden="1" customHeight="1">
      <c r="A6861" s="75" t="s">
        <v>9434</v>
      </c>
      <c r="B6861" s="4" t="s">
        <v>26704</v>
      </c>
      <c r="C6861" s="75" t="s">
        <v>8</v>
      </c>
      <c r="D6861" s="4" t="s">
        <v>26007</v>
      </c>
      <c r="E6861" s="77">
        <v>703.31</v>
      </c>
      <c r="F6861" s="77">
        <v>273.13</v>
      </c>
      <c r="H6861" s="77">
        <v>0</v>
      </c>
    </row>
    <row r="6862" spans="1:8" ht="19.899999999999999" hidden="1" customHeight="1">
      <c r="A6862" s="75" t="s">
        <v>9435</v>
      </c>
      <c r="B6862" s="4" t="s">
        <v>26705</v>
      </c>
      <c r="C6862" s="75" t="s">
        <v>8</v>
      </c>
      <c r="D6862" s="4" t="s">
        <v>26007</v>
      </c>
      <c r="E6862" s="77">
        <v>482.11</v>
      </c>
      <c r="F6862" s="77">
        <v>237.47</v>
      </c>
      <c r="H6862" s="77">
        <v>0</v>
      </c>
    </row>
    <row r="6863" spans="1:8" ht="19.899999999999999" hidden="1" customHeight="1">
      <c r="A6863" s="75" t="s">
        <v>9436</v>
      </c>
      <c r="B6863" s="4" t="s">
        <v>26706</v>
      </c>
      <c r="C6863" s="75" t="s">
        <v>8</v>
      </c>
      <c r="D6863" s="4" t="s">
        <v>26007</v>
      </c>
      <c r="E6863" s="77">
        <v>15.53</v>
      </c>
      <c r="F6863" s="77">
        <v>1.47</v>
      </c>
      <c r="H6863" s="77">
        <v>0</v>
      </c>
    </row>
    <row r="6864" spans="1:8" ht="19.899999999999999" hidden="1" customHeight="1">
      <c r="A6864" s="75" t="s">
        <v>9437</v>
      </c>
      <c r="B6864" s="4" t="s">
        <v>26707</v>
      </c>
      <c r="C6864" s="75" t="s">
        <v>8</v>
      </c>
      <c r="D6864" s="4" t="s">
        <v>26007</v>
      </c>
      <c r="E6864" s="77">
        <v>0.18</v>
      </c>
      <c r="F6864" s="77">
        <v>0.12</v>
      </c>
      <c r="H6864" s="77">
        <v>0</v>
      </c>
    </row>
    <row r="6865" spans="1:8" ht="19.899999999999999" hidden="1" customHeight="1">
      <c r="A6865" s="75" t="s">
        <v>9438</v>
      </c>
      <c r="B6865" s="4" t="s">
        <v>26708</v>
      </c>
      <c r="C6865" s="75" t="s">
        <v>8</v>
      </c>
      <c r="D6865" s="4" t="s">
        <v>26007</v>
      </c>
      <c r="E6865" s="77">
        <v>416.67</v>
      </c>
      <c r="F6865" s="77">
        <v>201.1</v>
      </c>
      <c r="H6865" s="77">
        <v>0</v>
      </c>
    </row>
    <row r="6866" spans="1:8" ht="19.899999999999999" hidden="1" customHeight="1">
      <c r="A6866" s="75" t="s">
        <v>9439</v>
      </c>
      <c r="B6866" s="4" t="s">
        <v>26709</v>
      </c>
      <c r="C6866" s="75" t="s">
        <v>8</v>
      </c>
      <c r="D6866" s="4" t="s">
        <v>26007</v>
      </c>
      <c r="E6866" s="77">
        <v>0.63</v>
      </c>
      <c r="F6866" s="77">
        <v>0.4</v>
      </c>
      <c r="H6866" s="77">
        <v>0</v>
      </c>
    </row>
    <row r="6867" spans="1:8" ht="19.899999999999999" hidden="1" customHeight="1">
      <c r="A6867" s="75" t="s">
        <v>9440</v>
      </c>
      <c r="B6867" s="4" t="s">
        <v>26710</v>
      </c>
      <c r="C6867" s="75" t="s">
        <v>8</v>
      </c>
      <c r="D6867" s="4" t="s">
        <v>26007</v>
      </c>
      <c r="E6867" s="77">
        <v>417.68</v>
      </c>
      <c r="F6867" s="77">
        <v>184.63</v>
      </c>
      <c r="H6867" s="77">
        <v>0</v>
      </c>
    </row>
    <row r="6868" spans="1:8" ht="19.899999999999999" hidden="1" customHeight="1">
      <c r="A6868" s="75" t="s">
        <v>9441</v>
      </c>
      <c r="B6868" s="4" t="s">
        <v>26711</v>
      </c>
      <c r="C6868" s="75" t="s">
        <v>8</v>
      </c>
      <c r="D6868" s="4" t="s">
        <v>26007</v>
      </c>
      <c r="E6868" s="77">
        <v>269.7</v>
      </c>
      <c r="F6868" s="77">
        <v>127.49</v>
      </c>
      <c r="H6868" s="77">
        <v>0</v>
      </c>
    </row>
    <row r="6869" spans="1:8" ht="19.899999999999999" hidden="1" customHeight="1">
      <c r="A6869" s="75" t="s">
        <v>9442</v>
      </c>
      <c r="B6869" s="4" t="s">
        <v>26712</v>
      </c>
      <c r="C6869" s="75" t="s">
        <v>8</v>
      </c>
      <c r="D6869" s="4" t="s">
        <v>26007</v>
      </c>
      <c r="E6869" s="77">
        <v>146.62</v>
      </c>
      <c r="F6869" s="77">
        <v>52.72</v>
      </c>
      <c r="H6869" s="77">
        <v>0</v>
      </c>
    </row>
    <row r="6870" spans="1:8" ht="19.899999999999999" hidden="1" customHeight="1">
      <c r="A6870" s="75" t="s">
        <v>9443</v>
      </c>
      <c r="B6870" s="4" t="s">
        <v>26713</v>
      </c>
      <c r="C6870" s="75" t="s">
        <v>8</v>
      </c>
      <c r="D6870" s="4" t="s">
        <v>26007</v>
      </c>
      <c r="E6870" s="77">
        <v>3.66</v>
      </c>
      <c r="F6870" s="77">
        <v>2.27</v>
      </c>
      <c r="H6870" s="77">
        <v>0</v>
      </c>
    </row>
    <row r="6871" spans="1:8" ht="19.899999999999999" hidden="1" customHeight="1">
      <c r="A6871" s="75" t="s">
        <v>9444</v>
      </c>
      <c r="B6871" s="4" t="s">
        <v>26714</v>
      </c>
      <c r="C6871" s="75" t="s">
        <v>8</v>
      </c>
      <c r="D6871" s="4" t="s">
        <v>26007</v>
      </c>
      <c r="E6871" s="77">
        <v>809.4</v>
      </c>
      <c r="F6871" s="77">
        <v>274.8</v>
      </c>
      <c r="H6871" s="77">
        <v>0</v>
      </c>
    </row>
    <row r="6872" spans="1:8" ht="19.899999999999999" hidden="1" customHeight="1">
      <c r="A6872" s="75" t="s">
        <v>9445</v>
      </c>
      <c r="B6872" s="4" t="s">
        <v>26715</v>
      </c>
      <c r="C6872" s="75" t="s">
        <v>8</v>
      </c>
      <c r="D6872" s="4" t="s">
        <v>26007</v>
      </c>
      <c r="E6872" s="77">
        <v>300.22000000000003</v>
      </c>
      <c r="F6872" s="77">
        <v>117.76</v>
      </c>
      <c r="H6872" s="77">
        <v>0</v>
      </c>
    </row>
    <row r="6873" spans="1:8" ht="19.899999999999999" hidden="1" customHeight="1">
      <c r="A6873" s="75" t="s">
        <v>9446</v>
      </c>
      <c r="B6873" s="4" t="s">
        <v>26716</v>
      </c>
      <c r="C6873" s="75" t="s">
        <v>8</v>
      </c>
      <c r="D6873" s="4" t="s">
        <v>26007</v>
      </c>
      <c r="E6873" s="77">
        <v>12.74</v>
      </c>
      <c r="F6873" s="77">
        <v>8.1999999999999993</v>
      </c>
      <c r="H6873" s="77">
        <v>0</v>
      </c>
    </row>
    <row r="6874" spans="1:8" ht="19.899999999999999" hidden="1" customHeight="1">
      <c r="A6874" s="75" t="s">
        <v>9447</v>
      </c>
      <c r="B6874" s="4" t="s">
        <v>26717</v>
      </c>
      <c r="C6874" s="75" t="s">
        <v>8</v>
      </c>
      <c r="D6874" s="4" t="s">
        <v>26007</v>
      </c>
      <c r="E6874" s="77">
        <v>192.4</v>
      </c>
      <c r="F6874" s="77">
        <v>97.73</v>
      </c>
      <c r="H6874" s="77">
        <v>0</v>
      </c>
    </row>
    <row r="6875" spans="1:8" ht="19.899999999999999" hidden="1" customHeight="1">
      <c r="A6875" s="75" t="s">
        <v>9448</v>
      </c>
      <c r="B6875" s="4" t="s">
        <v>26718</v>
      </c>
      <c r="C6875" s="75" t="s">
        <v>8</v>
      </c>
      <c r="D6875" s="4" t="s">
        <v>26007</v>
      </c>
      <c r="E6875" s="77">
        <v>34.69</v>
      </c>
      <c r="F6875" s="77">
        <v>28.96</v>
      </c>
      <c r="H6875" s="77">
        <v>0</v>
      </c>
    </row>
    <row r="6876" spans="1:8" ht="19.899999999999999" hidden="1" customHeight="1">
      <c r="A6876" s="75" t="s">
        <v>9449</v>
      </c>
      <c r="B6876" s="4" t="s">
        <v>26719</v>
      </c>
      <c r="C6876" s="75" t="s">
        <v>8</v>
      </c>
      <c r="D6876" s="4" t="s">
        <v>26007</v>
      </c>
      <c r="E6876" s="77">
        <v>8.7100000000000009</v>
      </c>
      <c r="F6876" s="77">
        <v>0.51</v>
      </c>
      <c r="H6876" s="77">
        <v>0</v>
      </c>
    </row>
    <row r="6877" spans="1:8" ht="19.899999999999999" hidden="1" customHeight="1">
      <c r="A6877" s="75" t="s">
        <v>9450</v>
      </c>
      <c r="B6877" s="4" t="s">
        <v>26720</v>
      </c>
      <c r="C6877" s="75" t="s">
        <v>8</v>
      </c>
      <c r="D6877" s="4" t="s">
        <v>26007</v>
      </c>
      <c r="E6877" s="77">
        <v>9.58</v>
      </c>
      <c r="F6877" s="77">
        <v>1.1100000000000001</v>
      </c>
      <c r="H6877" s="77">
        <v>0</v>
      </c>
    </row>
    <row r="6878" spans="1:8" ht="19.899999999999999" hidden="1" customHeight="1">
      <c r="A6878" s="75" t="s">
        <v>9451</v>
      </c>
      <c r="B6878" s="4" t="s">
        <v>26721</v>
      </c>
      <c r="C6878" s="75" t="s">
        <v>8</v>
      </c>
      <c r="D6878" s="4" t="s">
        <v>26007</v>
      </c>
      <c r="E6878" s="77">
        <v>1006.05</v>
      </c>
      <c r="F6878" s="77">
        <v>428.12</v>
      </c>
      <c r="H6878" s="77">
        <v>0</v>
      </c>
    </row>
    <row r="6879" spans="1:8" ht="19.899999999999999" hidden="1" customHeight="1">
      <c r="A6879" s="75" t="s">
        <v>9452</v>
      </c>
      <c r="B6879" s="4" t="s">
        <v>26722</v>
      </c>
      <c r="C6879" s="75" t="s">
        <v>8</v>
      </c>
      <c r="D6879" s="4" t="s">
        <v>26007</v>
      </c>
      <c r="E6879" s="77">
        <v>241.82</v>
      </c>
      <c r="F6879" s="77">
        <v>135.19</v>
      </c>
      <c r="H6879" s="77">
        <v>0</v>
      </c>
    </row>
    <row r="6880" spans="1:8" ht="19.899999999999999" hidden="1" customHeight="1">
      <c r="A6880" s="75" t="s">
        <v>9453</v>
      </c>
      <c r="B6880" s="4" t="s">
        <v>26723</v>
      </c>
      <c r="C6880" s="75" t="s">
        <v>8</v>
      </c>
      <c r="D6880" s="4" t="s">
        <v>26007</v>
      </c>
      <c r="E6880" s="77">
        <v>92.65</v>
      </c>
      <c r="F6880" s="77">
        <v>74.08</v>
      </c>
      <c r="H6880" s="77">
        <v>0</v>
      </c>
    </row>
    <row r="6881" spans="1:8" ht="19.899999999999999" hidden="1" customHeight="1">
      <c r="A6881" s="75" t="s">
        <v>9454</v>
      </c>
      <c r="B6881" s="4" t="s">
        <v>26724</v>
      </c>
      <c r="C6881" s="75" t="s">
        <v>8</v>
      </c>
      <c r="D6881" s="4" t="s">
        <v>26007</v>
      </c>
      <c r="E6881" s="77">
        <v>22.01</v>
      </c>
      <c r="F6881" s="77">
        <v>1.64</v>
      </c>
      <c r="H6881" s="77">
        <v>0</v>
      </c>
    </row>
    <row r="6882" spans="1:8" ht="19.899999999999999" hidden="1" customHeight="1">
      <c r="A6882" s="75" t="s">
        <v>25991</v>
      </c>
      <c r="B6882" s="4" t="e">
        <v>#N/A</v>
      </c>
      <c r="C6882" s="75" t="e">
        <v>#N/A</v>
      </c>
      <c r="D6882" s="4" t="s">
        <v>26007</v>
      </c>
      <c r="E6882" s="77" t="e">
        <v>#N/A</v>
      </c>
      <c r="F6882" s="77" t="e">
        <v>#N/A</v>
      </c>
      <c r="H6882" s="77">
        <v>0</v>
      </c>
    </row>
    <row r="6883" spans="1:8" ht="19.899999999999999" hidden="1" customHeight="1">
      <c r="A6883" s="75" t="s">
        <v>25992</v>
      </c>
      <c r="B6883" s="4" t="e">
        <v>#N/A</v>
      </c>
      <c r="C6883" s="75" t="e">
        <v>#N/A</v>
      </c>
      <c r="D6883" s="4" t="s">
        <v>26007</v>
      </c>
      <c r="E6883" s="77" t="e">
        <v>#N/A</v>
      </c>
      <c r="F6883" s="77" t="e">
        <v>#N/A</v>
      </c>
      <c r="H6883" s="77">
        <v>0</v>
      </c>
    </row>
    <row r="6884" spans="1:8" ht="19.899999999999999" hidden="1" customHeight="1">
      <c r="A6884" s="75" t="s">
        <v>25993</v>
      </c>
      <c r="B6884" s="4" t="e">
        <v>#N/A</v>
      </c>
      <c r="C6884" s="75" t="e">
        <v>#N/A</v>
      </c>
      <c r="D6884" s="4" t="s">
        <v>26007</v>
      </c>
      <c r="E6884" s="77" t="e">
        <v>#N/A</v>
      </c>
      <c r="F6884" s="77" t="e">
        <v>#N/A</v>
      </c>
      <c r="H6884" s="77">
        <v>0</v>
      </c>
    </row>
    <row r="6885" spans="1:8" ht="19.899999999999999" hidden="1" customHeight="1">
      <c r="A6885" s="75" t="s">
        <v>25994</v>
      </c>
      <c r="B6885" s="4" t="e">
        <v>#N/A</v>
      </c>
      <c r="C6885" s="75" t="e">
        <v>#N/A</v>
      </c>
      <c r="D6885" s="4" t="s">
        <v>26007</v>
      </c>
      <c r="E6885" s="77" t="e">
        <v>#N/A</v>
      </c>
      <c r="F6885" s="77" t="e">
        <v>#N/A</v>
      </c>
      <c r="H6885" s="77">
        <v>0</v>
      </c>
    </row>
    <row r="6886" spans="1:8" ht="19.899999999999999" hidden="1" customHeight="1">
      <c r="A6886" s="75" t="s">
        <v>25995</v>
      </c>
      <c r="B6886" s="4" t="e">
        <v>#N/A</v>
      </c>
      <c r="C6886" s="75" t="e">
        <v>#N/A</v>
      </c>
      <c r="D6886" s="4" t="s">
        <v>26007</v>
      </c>
      <c r="E6886" s="77" t="e">
        <v>#N/A</v>
      </c>
      <c r="F6886" s="77" t="e">
        <v>#N/A</v>
      </c>
      <c r="H6886" s="77">
        <v>0</v>
      </c>
    </row>
    <row r="6887" spans="1:8" ht="19.899999999999999" hidden="1" customHeight="1">
      <c r="A6887" s="75" t="s">
        <v>25996</v>
      </c>
      <c r="B6887" s="4" t="e">
        <v>#N/A</v>
      </c>
      <c r="C6887" s="75" t="e">
        <v>#N/A</v>
      </c>
      <c r="D6887" s="4" t="s">
        <v>26007</v>
      </c>
      <c r="E6887" s="77" t="e">
        <v>#N/A</v>
      </c>
      <c r="F6887" s="77" t="e">
        <v>#N/A</v>
      </c>
      <c r="H6887" s="77">
        <v>0</v>
      </c>
    </row>
    <row r="6888" spans="1:8" ht="19.899999999999999" hidden="1" customHeight="1">
      <c r="A6888" s="75" t="s">
        <v>25997</v>
      </c>
      <c r="B6888" s="4" t="e">
        <v>#N/A</v>
      </c>
      <c r="C6888" s="75" t="e">
        <v>#N/A</v>
      </c>
      <c r="D6888" s="4" t="s">
        <v>26007</v>
      </c>
      <c r="E6888" s="77" t="e">
        <v>#N/A</v>
      </c>
      <c r="F6888" s="77" t="e">
        <v>#N/A</v>
      </c>
      <c r="H6888" s="77">
        <v>0</v>
      </c>
    </row>
    <row r="6889" spans="1:8" ht="19.899999999999999" hidden="1" customHeight="1">
      <c r="A6889" s="75" t="s">
        <v>25998</v>
      </c>
      <c r="B6889" s="4" t="e">
        <v>#N/A</v>
      </c>
      <c r="C6889" s="75" t="e">
        <v>#N/A</v>
      </c>
      <c r="D6889" s="4" t="s">
        <v>26007</v>
      </c>
      <c r="E6889" s="77" t="e">
        <v>#N/A</v>
      </c>
      <c r="F6889" s="77" t="e">
        <v>#N/A</v>
      </c>
      <c r="H6889" s="77">
        <v>0</v>
      </c>
    </row>
    <row r="6890" spans="1:8" ht="19.899999999999999" hidden="1" customHeight="1">
      <c r="A6890" s="75" t="s">
        <v>25999</v>
      </c>
      <c r="B6890" s="4" t="e">
        <v>#N/A</v>
      </c>
      <c r="C6890" s="75" t="e">
        <v>#N/A</v>
      </c>
      <c r="D6890" s="4" t="s">
        <v>26007</v>
      </c>
      <c r="E6890" s="77" t="e">
        <v>#N/A</v>
      </c>
      <c r="F6890" s="77" t="e">
        <v>#N/A</v>
      </c>
      <c r="H6890" s="77">
        <v>0</v>
      </c>
    </row>
    <row r="6891" spans="1:8" ht="19.899999999999999" hidden="1" customHeight="1">
      <c r="A6891" s="75" t="s">
        <v>9455</v>
      </c>
      <c r="B6891" s="4" t="e">
        <v>#N/A</v>
      </c>
      <c r="C6891" s="75" t="e">
        <v>#N/A</v>
      </c>
      <c r="D6891" s="4" t="s">
        <v>26007</v>
      </c>
      <c r="E6891" s="77" t="e">
        <v>#N/A</v>
      </c>
      <c r="F6891" s="77" t="e">
        <v>#N/A</v>
      </c>
      <c r="H6891" s="77">
        <v>0</v>
      </c>
    </row>
    <row r="6892" spans="1:8" ht="19.899999999999999" hidden="1" customHeight="1">
      <c r="A6892" s="75" t="s">
        <v>9456</v>
      </c>
      <c r="B6892" s="4" t="s">
        <v>26725</v>
      </c>
      <c r="C6892" s="75" t="s">
        <v>8</v>
      </c>
      <c r="D6892" s="4" t="s">
        <v>26007</v>
      </c>
      <c r="E6892" s="77">
        <v>277.37</v>
      </c>
      <c r="F6892" s="77">
        <v>193.19</v>
      </c>
      <c r="H6892" s="77">
        <v>0</v>
      </c>
    </row>
    <row r="6893" spans="1:8" ht="19.899999999999999" hidden="1" customHeight="1">
      <c r="A6893" s="75" t="s">
        <v>9457</v>
      </c>
      <c r="B6893" s="4" t="e">
        <v>#N/A</v>
      </c>
      <c r="C6893" s="75" t="e">
        <v>#N/A</v>
      </c>
      <c r="D6893" s="4" t="s">
        <v>26007</v>
      </c>
      <c r="E6893" s="77" t="e">
        <v>#N/A</v>
      </c>
      <c r="F6893" s="77" t="e">
        <v>#N/A</v>
      </c>
      <c r="H6893" s="77">
        <v>0</v>
      </c>
    </row>
    <row r="6894" spans="1:8" ht="19.899999999999999" hidden="1" customHeight="1">
      <c r="A6894" s="75" t="s">
        <v>9458</v>
      </c>
      <c r="B6894" s="4" t="s">
        <v>26726</v>
      </c>
      <c r="C6894" s="75" t="s">
        <v>8</v>
      </c>
      <c r="D6894" s="4" t="s">
        <v>26007</v>
      </c>
      <c r="E6894" s="77">
        <v>32.06</v>
      </c>
      <c r="F6894" s="77">
        <v>8.2200000000000006</v>
      </c>
      <c r="H6894" s="77">
        <v>0</v>
      </c>
    </row>
    <row r="6895" spans="1:8" ht="19.899999999999999" hidden="1" customHeight="1">
      <c r="A6895" s="75" t="s">
        <v>9459</v>
      </c>
      <c r="B6895" s="4" t="s">
        <v>26727</v>
      </c>
      <c r="C6895" s="75" t="s">
        <v>8</v>
      </c>
      <c r="D6895" s="4" t="s">
        <v>26007</v>
      </c>
      <c r="E6895" s="77">
        <v>887.8</v>
      </c>
      <c r="F6895" s="77">
        <v>581.21</v>
      </c>
      <c r="H6895" s="77">
        <v>0</v>
      </c>
    </row>
    <row r="6896" spans="1:8" ht="19.899999999999999" hidden="1" customHeight="1">
      <c r="A6896" s="75" t="s">
        <v>9460</v>
      </c>
      <c r="B6896" s="4" t="e">
        <v>#N/A</v>
      </c>
      <c r="C6896" s="75" t="e">
        <v>#N/A</v>
      </c>
      <c r="D6896" s="4" t="s">
        <v>26007</v>
      </c>
      <c r="E6896" s="77" t="e">
        <v>#N/A</v>
      </c>
      <c r="F6896" s="77" t="e">
        <v>#N/A</v>
      </c>
      <c r="H6896" s="77">
        <v>0</v>
      </c>
    </row>
    <row r="6897" spans="1:8" ht="19.899999999999999" hidden="1" customHeight="1">
      <c r="A6897" s="75" t="s">
        <v>9461</v>
      </c>
      <c r="B6897" s="4" t="s">
        <v>26728</v>
      </c>
      <c r="C6897" s="75" t="s">
        <v>8</v>
      </c>
      <c r="D6897" s="4" t="s">
        <v>26007</v>
      </c>
      <c r="E6897" s="77">
        <v>747.46</v>
      </c>
      <c r="F6897" s="77">
        <v>377.49</v>
      </c>
      <c r="H6897" s="77">
        <v>0</v>
      </c>
    </row>
    <row r="6898" spans="1:8" ht="19.899999999999999" hidden="1" customHeight="1">
      <c r="A6898" s="75" t="s">
        <v>9462</v>
      </c>
      <c r="B6898" s="4" t="s">
        <v>26729</v>
      </c>
      <c r="C6898" s="75" t="s">
        <v>8</v>
      </c>
      <c r="D6898" s="4" t="s">
        <v>26007</v>
      </c>
      <c r="E6898" s="77">
        <v>1.67</v>
      </c>
      <c r="F6898" s="77">
        <v>0.97</v>
      </c>
      <c r="H6898" s="77">
        <v>0</v>
      </c>
    </row>
    <row r="6899" spans="1:8" ht="19.899999999999999" hidden="1" customHeight="1">
      <c r="A6899" s="75" t="s">
        <v>9463</v>
      </c>
      <c r="B6899" s="4" t="s">
        <v>26730</v>
      </c>
      <c r="C6899" s="75" t="s">
        <v>8</v>
      </c>
      <c r="D6899" s="4" t="s">
        <v>26007</v>
      </c>
      <c r="E6899" s="77">
        <v>196.9</v>
      </c>
      <c r="F6899" s="77">
        <v>134.47999999999999</v>
      </c>
      <c r="H6899" s="77">
        <v>0</v>
      </c>
    </row>
    <row r="6900" spans="1:8" ht="19.899999999999999" hidden="1" customHeight="1">
      <c r="A6900" s="75" t="s">
        <v>9464</v>
      </c>
      <c r="B6900" s="4" t="s">
        <v>26731</v>
      </c>
      <c r="C6900" s="75" t="s">
        <v>8</v>
      </c>
      <c r="D6900" s="4" t="s">
        <v>26007</v>
      </c>
      <c r="E6900" s="77">
        <v>65.63</v>
      </c>
      <c r="F6900" s="77">
        <v>55.81</v>
      </c>
      <c r="H6900" s="77">
        <v>0</v>
      </c>
    </row>
    <row r="6901" spans="1:8" ht="19.899999999999999" hidden="1" customHeight="1">
      <c r="A6901" s="75" t="s">
        <v>9465</v>
      </c>
      <c r="B6901" s="4" t="e">
        <v>#N/A</v>
      </c>
      <c r="C6901" s="75" t="e">
        <v>#N/A</v>
      </c>
      <c r="D6901" s="4" t="s">
        <v>26007</v>
      </c>
      <c r="E6901" s="77" t="e">
        <v>#N/A</v>
      </c>
      <c r="F6901" s="77" t="e">
        <v>#N/A</v>
      </c>
      <c r="H6901" s="77">
        <v>0</v>
      </c>
    </row>
    <row r="6902" spans="1:8" ht="19.899999999999999" hidden="1" customHeight="1">
      <c r="A6902" s="75" t="s">
        <v>9466</v>
      </c>
      <c r="B6902" s="4" t="e">
        <v>#N/A</v>
      </c>
      <c r="C6902" s="75" t="e">
        <v>#N/A</v>
      </c>
      <c r="D6902" s="4" t="s">
        <v>26007</v>
      </c>
      <c r="E6902" s="77" t="e">
        <v>#N/A</v>
      </c>
      <c r="F6902" s="77" t="e">
        <v>#N/A</v>
      </c>
      <c r="H6902" s="77">
        <v>0</v>
      </c>
    </row>
    <row r="6903" spans="1:8" ht="19.899999999999999" hidden="1" customHeight="1">
      <c r="A6903" s="75" t="s">
        <v>9467</v>
      </c>
      <c r="B6903" s="4" t="e">
        <v>#N/A</v>
      </c>
      <c r="C6903" s="75" t="e">
        <v>#N/A</v>
      </c>
      <c r="D6903" s="4" t="s">
        <v>26007</v>
      </c>
      <c r="E6903" s="77" t="e">
        <v>#N/A</v>
      </c>
      <c r="F6903" s="77" t="e">
        <v>#N/A</v>
      </c>
      <c r="H6903" s="77">
        <v>0</v>
      </c>
    </row>
    <row r="6904" spans="1:8" ht="19.899999999999999" hidden="1" customHeight="1">
      <c r="A6904" s="75" t="s">
        <v>9468</v>
      </c>
      <c r="B6904" s="4" t="e">
        <v>#N/A</v>
      </c>
      <c r="C6904" s="75" t="e">
        <v>#N/A</v>
      </c>
      <c r="D6904" s="4" t="s">
        <v>26007</v>
      </c>
      <c r="E6904" s="77" t="e">
        <v>#N/A</v>
      </c>
      <c r="F6904" s="77" t="e">
        <v>#N/A</v>
      </c>
      <c r="H6904" s="77">
        <v>0</v>
      </c>
    </row>
    <row r="6905" spans="1:8" ht="19.899999999999999" hidden="1" customHeight="1">
      <c r="A6905" s="75" t="s">
        <v>9469</v>
      </c>
      <c r="B6905" s="4" t="s">
        <v>26732</v>
      </c>
      <c r="C6905" s="75" t="s">
        <v>8</v>
      </c>
      <c r="D6905" s="4" t="s">
        <v>26007</v>
      </c>
      <c r="E6905" s="77">
        <v>10.54</v>
      </c>
      <c r="F6905" s="77">
        <v>6.7</v>
      </c>
      <c r="H6905" s="77">
        <v>0</v>
      </c>
    </row>
    <row r="6906" spans="1:8" ht="19.899999999999999" hidden="1" customHeight="1">
      <c r="A6906" s="75" t="s">
        <v>9470</v>
      </c>
      <c r="B6906" s="4" t="s">
        <v>26733</v>
      </c>
      <c r="C6906" s="75" t="s">
        <v>8</v>
      </c>
      <c r="D6906" s="4" t="s">
        <v>26007</v>
      </c>
      <c r="E6906" s="77">
        <v>12.39</v>
      </c>
      <c r="F6906" s="77">
        <v>7.87</v>
      </c>
      <c r="H6906" s="77">
        <v>0</v>
      </c>
    </row>
    <row r="6907" spans="1:8" ht="19.899999999999999" hidden="1" customHeight="1">
      <c r="A6907" s="75" t="s">
        <v>9471</v>
      </c>
      <c r="B6907" s="4" t="e">
        <v>#N/A</v>
      </c>
      <c r="C6907" s="75" t="e">
        <v>#N/A</v>
      </c>
      <c r="D6907" s="4" t="s">
        <v>26007</v>
      </c>
      <c r="E6907" s="77" t="e">
        <v>#N/A</v>
      </c>
      <c r="F6907" s="77" t="e">
        <v>#N/A</v>
      </c>
      <c r="H6907" s="77">
        <v>0</v>
      </c>
    </row>
    <row r="6908" spans="1:8" ht="19.899999999999999" hidden="1" customHeight="1">
      <c r="A6908" s="75" t="s">
        <v>9472</v>
      </c>
      <c r="B6908" s="4" t="e">
        <v>#N/A</v>
      </c>
      <c r="C6908" s="75" t="e">
        <v>#N/A</v>
      </c>
      <c r="D6908" s="4" t="s">
        <v>26007</v>
      </c>
      <c r="E6908" s="77" t="e">
        <v>#N/A</v>
      </c>
      <c r="F6908" s="77" t="e">
        <v>#N/A</v>
      </c>
      <c r="H6908" s="77">
        <v>0</v>
      </c>
    </row>
    <row r="6909" spans="1:8" ht="19.899999999999999" hidden="1" customHeight="1">
      <c r="A6909" s="75" t="s">
        <v>9473</v>
      </c>
      <c r="B6909" s="4" t="e">
        <v>#N/A</v>
      </c>
      <c r="C6909" s="75" t="e">
        <v>#N/A</v>
      </c>
      <c r="D6909" s="4" t="s">
        <v>26007</v>
      </c>
      <c r="E6909" s="77" t="e">
        <v>#N/A</v>
      </c>
      <c r="F6909" s="77" t="e">
        <v>#N/A</v>
      </c>
      <c r="H6909" s="77">
        <v>0</v>
      </c>
    </row>
    <row r="6910" spans="1:8" ht="19.899999999999999" hidden="1" customHeight="1">
      <c r="A6910" s="75" t="s">
        <v>9474</v>
      </c>
      <c r="B6910" s="4" t="e">
        <v>#N/A</v>
      </c>
      <c r="C6910" s="75" t="e">
        <v>#N/A</v>
      </c>
      <c r="D6910" s="4" t="s">
        <v>26007</v>
      </c>
      <c r="E6910" s="77" t="e">
        <v>#N/A</v>
      </c>
      <c r="F6910" s="77" t="e">
        <v>#N/A</v>
      </c>
      <c r="H6910" s="77">
        <v>0</v>
      </c>
    </row>
    <row r="6911" spans="1:8" ht="19.899999999999999" hidden="1" customHeight="1">
      <c r="A6911" s="75" t="s">
        <v>9475</v>
      </c>
      <c r="B6911" s="4" t="s">
        <v>26734</v>
      </c>
      <c r="C6911" s="75" t="s">
        <v>8</v>
      </c>
      <c r="D6911" s="4" t="s">
        <v>26007</v>
      </c>
      <c r="E6911" s="77">
        <v>3.11</v>
      </c>
      <c r="F6911" s="77">
        <v>1.93</v>
      </c>
      <c r="H6911" s="77">
        <v>0</v>
      </c>
    </row>
    <row r="6912" spans="1:8" ht="19.899999999999999" hidden="1" customHeight="1">
      <c r="A6912" s="75" t="s">
        <v>9476</v>
      </c>
      <c r="B6912" s="4" t="s">
        <v>26735</v>
      </c>
      <c r="C6912" s="75" t="s">
        <v>8</v>
      </c>
      <c r="D6912" s="4" t="s">
        <v>26007</v>
      </c>
      <c r="E6912" s="77">
        <v>119.41</v>
      </c>
      <c r="F6912" s="77">
        <v>24.02</v>
      </c>
      <c r="H6912" s="77">
        <v>0</v>
      </c>
    </row>
    <row r="6913" spans="1:8" ht="19.899999999999999" hidden="1" customHeight="1">
      <c r="A6913" s="75" t="s">
        <v>9477</v>
      </c>
      <c r="B6913" s="4" t="s">
        <v>26736</v>
      </c>
      <c r="C6913" s="75" t="s">
        <v>8</v>
      </c>
      <c r="D6913" s="4" t="s">
        <v>26007</v>
      </c>
      <c r="E6913" s="77">
        <v>0.88</v>
      </c>
      <c r="F6913" s="77">
        <v>0.51</v>
      </c>
      <c r="H6913" s="77">
        <v>0</v>
      </c>
    </row>
    <row r="6914" spans="1:8" ht="19.899999999999999" hidden="1" customHeight="1">
      <c r="A6914" s="75" t="s">
        <v>9478</v>
      </c>
      <c r="B6914" s="4" t="s">
        <v>26737</v>
      </c>
      <c r="C6914" s="75" t="s">
        <v>8</v>
      </c>
      <c r="D6914" s="4" t="s">
        <v>26007</v>
      </c>
      <c r="E6914" s="77">
        <v>87.65</v>
      </c>
      <c r="F6914" s="77">
        <v>70.48</v>
      </c>
      <c r="H6914" s="77">
        <v>0</v>
      </c>
    </row>
    <row r="6915" spans="1:8" ht="19.899999999999999" hidden="1" customHeight="1">
      <c r="A6915" s="75" t="s">
        <v>9479</v>
      </c>
      <c r="B6915" s="4" t="s">
        <v>26738</v>
      </c>
      <c r="C6915" s="75" t="s">
        <v>8</v>
      </c>
      <c r="D6915" s="4" t="s">
        <v>26007</v>
      </c>
      <c r="E6915" s="77">
        <v>10.61</v>
      </c>
      <c r="F6915" s="77">
        <v>6.59</v>
      </c>
      <c r="H6915" s="77">
        <v>0</v>
      </c>
    </row>
    <row r="6916" spans="1:8" ht="19.899999999999999" hidden="1" customHeight="1">
      <c r="A6916" s="75" t="s">
        <v>9480</v>
      </c>
      <c r="B6916" s="4" t="s">
        <v>26739</v>
      </c>
      <c r="C6916" s="75" t="s">
        <v>8</v>
      </c>
      <c r="D6916" s="4" t="s">
        <v>26007</v>
      </c>
      <c r="E6916" s="77">
        <v>12.19</v>
      </c>
      <c r="F6916" s="77">
        <v>7.57</v>
      </c>
      <c r="H6916" s="77">
        <v>0</v>
      </c>
    </row>
    <row r="6917" spans="1:8" ht="19.899999999999999" hidden="1" customHeight="1">
      <c r="A6917" s="75" t="s">
        <v>9481</v>
      </c>
      <c r="B6917" s="4" t="s">
        <v>26740</v>
      </c>
      <c r="C6917" s="75" t="s">
        <v>8</v>
      </c>
      <c r="D6917" s="4" t="s">
        <v>26007</v>
      </c>
      <c r="E6917" s="77">
        <v>13.42</v>
      </c>
      <c r="F6917" s="77">
        <v>8.34</v>
      </c>
      <c r="H6917" s="77">
        <v>0</v>
      </c>
    </row>
    <row r="6918" spans="1:8" ht="19.899999999999999" hidden="1" customHeight="1">
      <c r="A6918" s="75" t="s">
        <v>26000</v>
      </c>
      <c r="B6918" s="4" t="e">
        <v>#N/A</v>
      </c>
      <c r="C6918" s="75" t="e">
        <v>#N/A</v>
      </c>
      <c r="D6918" s="4" t="s">
        <v>26007</v>
      </c>
      <c r="E6918" s="77" t="e">
        <v>#N/A</v>
      </c>
      <c r="F6918" s="77" t="e">
        <v>#N/A</v>
      </c>
      <c r="H6918" s="77">
        <v>0</v>
      </c>
    </row>
    <row r="6919" spans="1:8" ht="19.899999999999999" hidden="1" customHeight="1">
      <c r="A6919" s="75" t="s">
        <v>26001</v>
      </c>
      <c r="B6919" s="4" t="e">
        <v>#N/A</v>
      </c>
      <c r="C6919" s="75" t="e">
        <v>#N/A</v>
      </c>
      <c r="D6919" s="4" t="s">
        <v>26007</v>
      </c>
      <c r="E6919" s="77" t="e">
        <v>#N/A</v>
      </c>
      <c r="F6919" s="77" t="e">
        <v>#N/A</v>
      </c>
      <c r="H6919" s="77">
        <v>0</v>
      </c>
    </row>
    <row r="6920" spans="1:8" ht="19.899999999999999" hidden="1" customHeight="1">
      <c r="A6920" s="75" t="s">
        <v>26002</v>
      </c>
      <c r="B6920" s="4" t="e">
        <v>#N/A</v>
      </c>
      <c r="C6920" s="75" t="e">
        <v>#N/A</v>
      </c>
      <c r="D6920" s="4" t="s">
        <v>26007</v>
      </c>
      <c r="E6920" s="77" t="e">
        <v>#N/A</v>
      </c>
      <c r="F6920" s="77" t="e">
        <v>#N/A</v>
      </c>
      <c r="H6920" s="77">
        <v>0</v>
      </c>
    </row>
    <row r="6921" spans="1:8" ht="19.899999999999999" hidden="1" customHeight="1">
      <c r="A6921" s="75" t="s">
        <v>26003</v>
      </c>
      <c r="B6921" s="4" t="e">
        <v>#N/A</v>
      </c>
      <c r="C6921" s="75" t="e">
        <v>#N/A</v>
      </c>
      <c r="D6921" s="4" t="s">
        <v>26007</v>
      </c>
      <c r="E6921" s="77" t="e">
        <v>#N/A</v>
      </c>
      <c r="F6921" s="77" t="e">
        <v>#N/A</v>
      </c>
      <c r="H6921" s="77">
        <v>0</v>
      </c>
    </row>
    <row r="6922" spans="1:8" ht="19.899999999999999" hidden="1" customHeight="1">
      <c r="A6922" s="75" t="s">
        <v>9482</v>
      </c>
      <c r="B6922" s="4" t="e">
        <v>#N/A</v>
      </c>
      <c r="C6922" s="75" t="e">
        <v>#N/A</v>
      </c>
      <c r="D6922" s="4" t="s">
        <v>26007</v>
      </c>
      <c r="E6922" s="77" t="e">
        <v>#N/A</v>
      </c>
      <c r="F6922" s="77" t="e">
        <v>#N/A</v>
      </c>
      <c r="H6922" s="77">
        <v>0</v>
      </c>
    </row>
    <row r="6923" spans="1:8" ht="19.899999999999999" hidden="1" customHeight="1">
      <c r="A6923" s="75" t="s">
        <v>9483</v>
      </c>
      <c r="B6923" s="4" t="s">
        <v>26741</v>
      </c>
      <c r="C6923" s="75" t="s">
        <v>8</v>
      </c>
      <c r="D6923" s="4" t="s">
        <v>26007</v>
      </c>
      <c r="E6923" s="77">
        <v>26.55</v>
      </c>
      <c r="F6923" s="77">
        <v>7.5</v>
      </c>
      <c r="H6923" s="77">
        <v>0</v>
      </c>
    </row>
    <row r="6924" spans="1:8" ht="19.899999999999999" hidden="1" customHeight="1">
      <c r="A6924" s="75" t="s">
        <v>9484</v>
      </c>
      <c r="B6924" s="4" t="s">
        <v>26742</v>
      </c>
      <c r="C6924" s="75" t="s">
        <v>8</v>
      </c>
      <c r="D6924" s="4" t="s">
        <v>26007</v>
      </c>
      <c r="E6924" s="77">
        <v>50.69</v>
      </c>
      <c r="F6924" s="77">
        <v>11.03</v>
      </c>
      <c r="H6924" s="77">
        <v>0</v>
      </c>
    </row>
    <row r="6925" spans="1:8" ht="19.899999999999999" hidden="1" customHeight="1">
      <c r="A6925" s="75" t="s">
        <v>9485</v>
      </c>
      <c r="B6925" s="4" t="s">
        <v>26743</v>
      </c>
      <c r="C6925" s="75" t="s">
        <v>8</v>
      </c>
      <c r="D6925" s="4" t="s">
        <v>26007</v>
      </c>
      <c r="E6925" s="77">
        <v>302.97000000000003</v>
      </c>
      <c r="F6925" s="77">
        <v>170.33</v>
      </c>
      <c r="H6925" s="77">
        <v>0</v>
      </c>
    </row>
    <row r="6926" spans="1:8" ht="19.899999999999999" hidden="1" customHeight="1">
      <c r="A6926" s="75" t="s">
        <v>9486</v>
      </c>
      <c r="B6926" s="4" t="s">
        <v>26744</v>
      </c>
      <c r="C6926" s="75" t="s">
        <v>8</v>
      </c>
      <c r="D6926" s="4" t="s">
        <v>26007</v>
      </c>
      <c r="E6926" s="77">
        <v>0.38</v>
      </c>
      <c r="F6926" s="77">
        <v>0.26</v>
      </c>
      <c r="H6926" s="77">
        <v>0</v>
      </c>
    </row>
    <row r="6927" spans="1:8" ht="19.899999999999999" hidden="1" customHeight="1">
      <c r="A6927" s="75" t="s">
        <v>9487</v>
      </c>
      <c r="B6927" s="4" t="s">
        <v>26745</v>
      </c>
      <c r="C6927" s="75" t="s">
        <v>8</v>
      </c>
      <c r="D6927" s="4" t="s">
        <v>26007</v>
      </c>
      <c r="E6927" s="77">
        <v>41.82</v>
      </c>
      <c r="F6927" s="77">
        <v>9.2200000000000006</v>
      </c>
      <c r="H6927" s="77">
        <v>0</v>
      </c>
    </row>
    <row r="6928" spans="1:8" ht="19.899999999999999" hidden="1" customHeight="1">
      <c r="A6928" s="75" t="s">
        <v>9488</v>
      </c>
      <c r="B6928" s="4" t="s">
        <v>26746</v>
      </c>
      <c r="C6928" s="75" t="s">
        <v>8</v>
      </c>
      <c r="D6928" s="4" t="s">
        <v>26007</v>
      </c>
      <c r="E6928" s="77">
        <v>9.44</v>
      </c>
      <c r="F6928" s="77">
        <v>0.88</v>
      </c>
      <c r="H6928" s="77">
        <v>0</v>
      </c>
    </row>
    <row r="6929" spans="1:8" ht="19.899999999999999" hidden="1" customHeight="1">
      <c r="A6929" s="75" t="s">
        <v>9489</v>
      </c>
      <c r="B6929" s="4" t="s">
        <v>26747</v>
      </c>
      <c r="C6929" s="75" t="s">
        <v>8</v>
      </c>
      <c r="D6929" s="4" t="s">
        <v>26007</v>
      </c>
      <c r="E6929" s="77">
        <v>299.93</v>
      </c>
      <c r="F6929" s="77">
        <v>55.98</v>
      </c>
      <c r="H6929" s="77">
        <v>0</v>
      </c>
    </row>
    <row r="6930" spans="1:8" ht="19.899999999999999" hidden="1" customHeight="1">
      <c r="A6930" s="75" t="s">
        <v>9490</v>
      </c>
      <c r="B6930" s="4" t="s">
        <v>26748</v>
      </c>
      <c r="C6930" s="75" t="s">
        <v>8</v>
      </c>
      <c r="D6930" s="4" t="s">
        <v>26007</v>
      </c>
      <c r="E6930" s="77">
        <v>57.98</v>
      </c>
      <c r="F6930" s="77">
        <v>13.54</v>
      </c>
      <c r="H6930" s="77">
        <v>0</v>
      </c>
    </row>
    <row r="6931" spans="1:8" ht="19.899999999999999" hidden="1" customHeight="1">
      <c r="A6931" s="75" t="s">
        <v>9491</v>
      </c>
      <c r="B6931" s="4" t="s">
        <v>26749</v>
      </c>
      <c r="C6931" s="75" t="s">
        <v>8</v>
      </c>
      <c r="D6931" s="4" t="s">
        <v>26007</v>
      </c>
      <c r="E6931" s="77">
        <v>443.34</v>
      </c>
      <c r="F6931" s="77">
        <v>222.5</v>
      </c>
      <c r="H6931" s="77">
        <v>0</v>
      </c>
    </row>
    <row r="6932" spans="1:8" ht="19.899999999999999" hidden="1" customHeight="1">
      <c r="A6932" s="75" t="s">
        <v>9492</v>
      </c>
      <c r="B6932" s="4" t="s">
        <v>26750</v>
      </c>
      <c r="C6932" s="75" t="s">
        <v>8</v>
      </c>
      <c r="D6932" s="4" t="s">
        <v>26007</v>
      </c>
      <c r="E6932" s="77">
        <v>424.58</v>
      </c>
      <c r="F6932" s="77">
        <v>63.71</v>
      </c>
      <c r="H6932" s="77">
        <v>0</v>
      </c>
    </row>
    <row r="6933" spans="1:8" ht="19.899999999999999" hidden="1" customHeight="1">
      <c r="A6933" s="75" t="s">
        <v>9493</v>
      </c>
      <c r="B6933" s="4" t="s">
        <v>26751</v>
      </c>
      <c r="C6933" s="75" t="s">
        <v>8</v>
      </c>
      <c r="D6933" s="4" t="s">
        <v>26007</v>
      </c>
      <c r="E6933" s="77">
        <v>599.91</v>
      </c>
      <c r="F6933" s="77">
        <v>302.29000000000002</v>
      </c>
      <c r="H6933" s="77">
        <v>0</v>
      </c>
    </row>
    <row r="6934" spans="1:8" ht="19.899999999999999" hidden="1" customHeight="1">
      <c r="A6934" s="75" t="s">
        <v>9494</v>
      </c>
      <c r="B6934" s="4" t="s">
        <v>26752</v>
      </c>
      <c r="C6934" s="75" t="s">
        <v>8</v>
      </c>
      <c r="D6934" s="4" t="s">
        <v>26007</v>
      </c>
      <c r="E6934" s="77">
        <v>599.91</v>
      </c>
      <c r="F6934" s="77">
        <v>302.29000000000002</v>
      </c>
      <c r="H6934" s="77">
        <v>0</v>
      </c>
    </row>
    <row r="6935" spans="1:8" ht="19.899999999999999" hidden="1" customHeight="1">
      <c r="A6935" s="75" t="s">
        <v>9495</v>
      </c>
      <c r="B6935" s="4" t="s">
        <v>26753</v>
      </c>
      <c r="C6935" s="75" t="s">
        <v>8</v>
      </c>
      <c r="D6935" s="4" t="s">
        <v>26007</v>
      </c>
      <c r="E6935" s="77">
        <v>598.47</v>
      </c>
      <c r="F6935" s="77">
        <v>301.56</v>
      </c>
      <c r="H6935" s="77">
        <v>0</v>
      </c>
    </row>
    <row r="6936" spans="1:8" ht="19.899999999999999" hidden="1" customHeight="1">
      <c r="A6936" s="75" t="s">
        <v>9496</v>
      </c>
      <c r="B6936" s="4" t="s">
        <v>26754</v>
      </c>
      <c r="C6936" s="75" t="s">
        <v>8</v>
      </c>
      <c r="D6936" s="4" t="s">
        <v>26007</v>
      </c>
      <c r="E6936" s="77">
        <v>598.47</v>
      </c>
      <c r="F6936" s="77">
        <v>301.56</v>
      </c>
      <c r="H6936" s="77">
        <v>0</v>
      </c>
    </row>
    <row r="6937" spans="1:8" ht="19.899999999999999" hidden="1" customHeight="1">
      <c r="A6937" s="75" t="s">
        <v>9497</v>
      </c>
      <c r="B6937" s="4" t="s">
        <v>26755</v>
      </c>
      <c r="C6937" s="75" t="s">
        <v>8</v>
      </c>
      <c r="D6937" s="4" t="s">
        <v>26007</v>
      </c>
      <c r="E6937" s="77">
        <v>414.17</v>
      </c>
      <c r="F6937" s="77">
        <v>207.63</v>
      </c>
      <c r="H6937" s="77">
        <v>0</v>
      </c>
    </row>
    <row r="6938" spans="1:8" ht="19.899999999999999" hidden="1" customHeight="1">
      <c r="A6938" s="75" t="s">
        <v>9498</v>
      </c>
      <c r="B6938" s="4" t="s">
        <v>26756</v>
      </c>
      <c r="C6938" s="75" t="s">
        <v>8</v>
      </c>
      <c r="D6938" s="4" t="s">
        <v>26007</v>
      </c>
      <c r="E6938" s="77">
        <v>54.73</v>
      </c>
      <c r="F6938" s="77">
        <v>11.72</v>
      </c>
      <c r="H6938" s="77">
        <v>0</v>
      </c>
    </row>
    <row r="6939" spans="1:8" ht="19.899999999999999" hidden="1" customHeight="1">
      <c r="A6939" s="75" t="s">
        <v>9499</v>
      </c>
      <c r="B6939" s="4" t="s">
        <v>26757</v>
      </c>
      <c r="C6939" s="75" t="s">
        <v>8</v>
      </c>
      <c r="D6939" s="4" t="s">
        <v>26007</v>
      </c>
      <c r="E6939" s="77">
        <v>0.43</v>
      </c>
      <c r="F6939" s="77">
        <v>0.23</v>
      </c>
      <c r="H6939" s="77">
        <v>0</v>
      </c>
    </row>
    <row r="6940" spans="1:8" ht="19.899999999999999" hidden="1" customHeight="1">
      <c r="A6940" s="75" t="s">
        <v>9500</v>
      </c>
      <c r="B6940" s="4" t="s">
        <v>26758</v>
      </c>
      <c r="C6940" s="75" t="s">
        <v>8</v>
      </c>
      <c r="D6940" s="4" t="s">
        <v>26007</v>
      </c>
      <c r="E6940" s="77">
        <v>650.57000000000005</v>
      </c>
      <c r="F6940" s="77">
        <v>324.45</v>
      </c>
      <c r="H6940" s="77">
        <v>0</v>
      </c>
    </row>
    <row r="6941" spans="1:8" ht="19.899999999999999" hidden="1" customHeight="1">
      <c r="A6941" s="75" t="s">
        <v>9501</v>
      </c>
      <c r="B6941" s="4" t="s">
        <v>26759</v>
      </c>
      <c r="C6941" s="75" t="s">
        <v>8</v>
      </c>
      <c r="D6941" s="4" t="s">
        <v>26007</v>
      </c>
      <c r="E6941" s="77">
        <v>2.92</v>
      </c>
      <c r="F6941" s="77">
        <v>1.81</v>
      </c>
      <c r="H6941" s="77">
        <v>0</v>
      </c>
    </row>
    <row r="6942" spans="1:8" ht="19.899999999999999" hidden="1" customHeight="1">
      <c r="A6942" s="75" t="s">
        <v>9502</v>
      </c>
      <c r="B6942" s="4" t="s">
        <v>26760</v>
      </c>
      <c r="C6942" s="75" t="s">
        <v>8</v>
      </c>
      <c r="D6942" s="4" t="s">
        <v>26007</v>
      </c>
      <c r="E6942" s="77">
        <v>217.47</v>
      </c>
      <c r="F6942" s="77">
        <v>38.65</v>
      </c>
      <c r="H6942" s="77">
        <v>0</v>
      </c>
    </row>
    <row r="6943" spans="1:8" ht="19.899999999999999" hidden="1" customHeight="1">
      <c r="A6943" s="75" t="s">
        <v>9503</v>
      </c>
      <c r="B6943" s="4" t="e">
        <v>#N/A</v>
      </c>
      <c r="C6943" s="75" t="e">
        <v>#N/A</v>
      </c>
      <c r="D6943" s="4" t="s">
        <v>26007</v>
      </c>
      <c r="E6943" s="77" t="e">
        <v>#N/A</v>
      </c>
      <c r="F6943" s="77" t="e">
        <v>#N/A</v>
      </c>
      <c r="H6943" s="77">
        <v>0</v>
      </c>
    </row>
    <row r="6944" spans="1:8" ht="19.899999999999999" hidden="1" customHeight="1">
      <c r="A6944" s="75" t="s">
        <v>9504</v>
      </c>
      <c r="B6944" s="4" t="e">
        <v>#N/A</v>
      </c>
      <c r="C6944" s="75" t="e">
        <v>#N/A</v>
      </c>
      <c r="D6944" s="4" t="s">
        <v>26007</v>
      </c>
      <c r="E6944" s="77" t="e">
        <v>#N/A</v>
      </c>
      <c r="F6944" s="77" t="e">
        <v>#N/A</v>
      </c>
      <c r="H6944" s="77">
        <v>0</v>
      </c>
    </row>
    <row r="6945" spans="1:8" ht="19.899999999999999" hidden="1" customHeight="1">
      <c r="A6945" s="75" t="s">
        <v>9505</v>
      </c>
      <c r="B6945" s="4" t="s">
        <v>26761</v>
      </c>
      <c r="C6945" s="75" t="s">
        <v>8</v>
      </c>
      <c r="D6945" s="4" t="s">
        <v>26007</v>
      </c>
      <c r="E6945" s="77">
        <v>1.08</v>
      </c>
      <c r="F6945" s="77">
        <v>0.59</v>
      </c>
      <c r="H6945" s="77">
        <v>0</v>
      </c>
    </row>
    <row r="6946" spans="1:8" ht="19.899999999999999" hidden="1" customHeight="1">
      <c r="A6946" s="75" t="s">
        <v>9506</v>
      </c>
      <c r="B6946" s="4" t="e">
        <v>#N/A</v>
      </c>
      <c r="C6946" s="75" t="e">
        <v>#N/A</v>
      </c>
      <c r="D6946" s="4" t="s">
        <v>26007</v>
      </c>
      <c r="E6946" s="77" t="e">
        <v>#N/A</v>
      </c>
      <c r="F6946" s="77" t="e">
        <v>#N/A</v>
      </c>
      <c r="H6946" s="77">
        <v>0</v>
      </c>
    </row>
    <row r="6947" spans="1:8" ht="19.899999999999999" hidden="1" customHeight="1">
      <c r="A6947" s="75" t="s">
        <v>9507</v>
      </c>
      <c r="B6947" s="4" t="s">
        <v>26762</v>
      </c>
      <c r="C6947" s="75" t="s">
        <v>8</v>
      </c>
      <c r="D6947" s="4" t="s">
        <v>26007</v>
      </c>
      <c r="E6947" s="77">
        <v>31.12</v>
      </c>
      <c r="F6947" s="77">
        <v>29.48</v>
      </c>
      <c r="H6947" s="77">
        <v>0</v>
      </c>
    </row>
    <row r="6948" spans="1:8" ht="19.899999999999999" hidden="1" customHeight="1">
      <c r="A6948" s="75" t="s">
        <v>9508</v>
      </c>
      <c r="B6948" s="4" t="s">
        <v>26763</v>
      </c>
      <c r="C6948" s="75" t="s">
        <v>8</v>
      </c>
      <c r="D6948" s="4" t="s">
        <v>26007</v>
      </c>
      <c r="E6948" s="77">
        <v>1269.03</v>
      </c>
      <c r="F6948" s="77">
        <v>414.73</v>
      </c>
      <c r="H6948" s="77">
        <v>0</v>
      </c>
    </row>
    <row r="6949" spans="1:8" ht="19.899999999999999" hidden="1" customHeight="1">
      <c r="A6949" s="75" t="s">
        <v>9509</v>
      </c>
      <c r="B6949" s="4" t="s">
        <v>26764</v>
      </c>
      <c r="C6949" s="75" t="s">
        <v>8</v>
      </c>
      <c r="D6949" s="4" t="s">
        <v>26007</v>
      </c>
      <c r="E6949" s="77">
        <v>280.36</v>
      </c>
      <c r="F6949" s="77">
        <v>106.6</v>
      </c>
      <c r="H6949" s="77">
        <v>0</v>
      </c>
    </row>
    <row r="6950" spans="1:8" ht="19.899999999999999" hidden="1" customHeight="1">
      <c r="A6950" s="75" t="s">
        <v>9510</v>
      </c>
      <c r="B6950" s="4" t="s">
        <v>26765</v>
      </c>
      <c r="C6950" s="75" t="s">
        <v>8</v>
      </c>
      <c r="D6950" s="4" t="s">
        <v>26007</v>
      </c>
      <c r="E6950" s="77">
        <v>108.56</v>
      </c>
      <c r="F6950" s="77">
        <v>63.85</v>
      </c>
      <c r="H6950" s="77">
        <v>0</v>
      </c>
    </row>
    <row r="6951" spans="1:8" ht="19.899999999999999" hidden="1" customHeight="1">
      <c r="A6951" s="75" t="s">
        <v>9511</v>
      </c>
      <c r="B6951" s="4" t="s">
        <v>26766</v>
      </c>
      <c r="C6951" s="75" t="s">
        <v>8</v>
      </c>
      <c r="D6951" s="4" t="s">
        <v>26007</v>
      </c>
      <c r="E6951" s="77">
        <v>0.75</v>
      </c>
      <c r="F6951" s="77">
        <v>0.41</v>
      </c>
      <c r="H6951" s="77">
        <v>0</v>
      </c>
    </row>
    <row r="6952" spans="1:8" ht="19.899999999999999" hidden="1" customHeight="1">
      <c r="A6952" s="75" t="s">
        <v>9512</v>
      </c>
      <c r="B6952" s="4" t="s">
        <v>26767</v>
      </c>
      <c r="C6952" s="75" t="s">
        <v>8</v>
      </c>
      <c r="D6952" s="4" t="s">
        <v>26007</v>
      </c>
      <c r="E6952" s="77">
        <v>102.83</v>
      </c>
      <c r="F6952" s="77">
        <v>48.84</v>
      </c>
      <c r="H6952" s="77">
        <v>0</v>
      </c>
    </row>
    <row r="6953" spans="1:8" ht="19.899999999999999" hidden="1" customHeight="1">
      <c r="A6953" s="75" t="s">
        <v>9513</v>
      </c>
      <c r="B6953" s="4" t="s">
        <v>26768</v>
      </c>
      <c r="C6953" s="75" t="s">
        <v>8</v>
      </c>
      <c r="D6953" s="4" t="s">
        <v>26007</v>
      </c>
      <c r="E6953" s="77">
        <v>213.5</v>
      </c>
      <c r="F6953" s="77">
        <v>97.05</v>
      </c>
      <c r="H6953" s="77">
        <v>0</v>
      </c>
    </row>
    <row r="6954" spans="1:8" ht="19.899999999999999" hidden="1" customHeight="1">
      <c r="A6954" s="75" t="s">
        <v>9514</v>
      </c>
      <c r="B6954" s="4" t="s">
        <v>26769</v>
      </c>
      <c r="C6954" s="75" t="s">
        <v>8</v>
      </c>
      <c r="D6954" s="4" t="s">
        <v>26007</v>
      </c>
      <c r="E6954" s="77">
        <v>1047.8599999999999</v>
      </c>
      <c r="F6954" s="77">
        <v>559.78</v>
      </c>
      <c r="H6954" s="77">
        <v>0</v>
      </c>
    </row>
    <row r="6955" spans="1:8" ht="19.899999999999999" hidden="1" customHeight="1">
      <c r="A6955" s="75" t="s">
        <v>9515</v>
      </c>
      <c r="B6955" s="4" t="s">
        <v>26770</v>
      </c>
      <c r="C6955" s="75" t="s">
        <v>8</v>
      </c>
      <c r="D6955" s="4" t="s">
        <v>26007</v>
      </c>
      <c r="E6955" s="77">
        <v>76.44</v>
      </c>
      <c r="F6955" s="77">
        <v>59.95</v>
      </c>
      <c r="H6955" s="77">
        <v>0</v>
      </c>
    </row>
    <row r="6956" spans="1:8" ht="19.899999999999999" hidden="1" customHeight="1">
      <c r="A6956" s="75" t="s">
        <v>9516</v>
      </c>
      <c r="B6956" s="4" t="s">
        <v>26771</v>
      </c>
      <c r="C6956" s="75" t="s">
        <v>8</v>
      </c>
      <c r="D6956" s="4" t="s">
        <v>26007</v>
      </c>
      <c r="E6956" s="77">
        <v>37.479999999999997</v>
      </c>
      <c r="F6956" s="77">
        <v>35.4</v>
      </c>
      <c r="H6956" s="77">
        <v>0</v>
      </c>
    </row>
    <row r="6957" spans="1:8" ht="19.899999999999999" hidden="1" customHeight="1">
      <c r="A6957" s="75" t="s">
        <v>9517</v>
      </c>
      <c r="B6957" s="4" t="s">
        <v>26772</v>
      </c>
      <c r="C6957" s="75" t="s">
        <v>8</v>
      </c>
      <c r="D6957" s="4" t="s">
        <v>26007</v>
      </c>
      <c r="E6957" s="77">
        <v>32.11</v>
      </c>
      <c r="F6957" s="77">
        <v>30.18</v>
      </c>
      <c r="H6957" s="77">
        <v>0</v>
      </c>
    </row>
    <row r="6958" spans="1:8" ht="19.899999999999999" hidden="1" customHeight="1">
      <c r="A6958" s="75" t="s">
        <v>9518</v>
      </c>
      <c r="B6958" s="4" t="s">
        <v>26773</v>
      </c>
      <c r="C6958" s="75" t="s">
        <v>8</v>
      </c>
      <c r="D6958" s="4" t="s">
        <v>26007</v>
      </c>
      <c r="E6958" s="77">
        <v>160.15</v>
      </c>
      <c r="F6958" s="77">
        <v>72.53</v>
      </c>
      <c r="H6958" s="77">
        <v>0</v>
      </c>
    </row>
    <row r="6959" spans="1:8" ht="19.899999999999999" hidden="1" customHeight="1">
      <c r="A6959" s="75" t="s">
        <v>9519</v>
      </c>
      <c r="B6959" s="4" t="s">
        <v>26774</v>
      </c>
      <c r="C6959" s="75" t="s">
        <v>8</v>
      </c>
      <c r="D6959" s="4" t="s">
        <v>26007</v>
      </c>
      <c r="E6959" s="77">
        <v>198.55</v>
      </c>
      <c r="F6959" s="77">
        <v>76.58</v>
      </c>
      <c r="H6959" s="77">
        <v>0</v>
      </c>
    </row>
    <row r="6960" spans="1:8" ht="19.899999999999999" hidden="1" customHeight="1">
      <c r="A6960" s="75" t="s">
        <v>9520</v>
      </c>
      <c r="B6960" s="4" t="s">
        <v>26775</v>
      </c>
      <c r="C6960" s="75" t="s">
        <v>8</v>
      </c>
      <c r="D6960" s="4" t="s">
        <v>26007</v>
      </c>
      <c r="E6960" s="77">
        <v>610</v>
      </c>
      <c r="F6960" s="77">
        <v>242.17</v>
      </c>
      <c r="H6960" s="77">
        <v>0</v>
      </c>
    </row>
    <row r="6961" spans="1:8" ht="19.899999999999999" hidden="1" customHeight="1">
      <c r="A6961" s="75" t="s">
        <v>9521</v>
      </c>
      <c r="B6961" s="4" t="s">
        <v>26776</v>
      </c>
      <c r="C6961" s="75" t="s">
        <v>8</v>
      </c>
      <c r="D6961" s="4" t="s">
        <v>26007</v>
      </c>
      <c r="E6961" s="77">
        <v>32.049999999999997</v>
      </c>
      <c r="F6961" s="77">
        <v>29.96</v>
      </c>
      <c r="H6961" s="77">
        <v>0</v>
      </c>
    </row>
    <row r="6962" spans="1:8" ht="19.899999999999999" hidden="1" customHeight="1">
      <c r="A6962" s="75" t="s">
        <v>9522</v>
      </c>
      <c r="B6962" s="4" t="s">
        <v>26777</v>
      </c>
      <c r="C6962" s="75" t="s">
        <v>8</v>
      </c>
      <c r="D6962" s="4" t="s">
        <v>26007</v>
      </c>
      <c r="E6962" s="77">
        <v>3.11</v>
      </c>
      <c r="F6962" s="77">
        <v>1.93</v>
      </c>
      <c r="H6962" s="77">
        <v>0</v>
      </c>
    </row>
    <row r="6963" spans="1:8" ht="19.899999999999999" hidden="1" customHeight="1">
      <c r="A6963" s="75" t="s">
        <v>9523</v>
      </c>
      <c r="B6963" s="4" t="e">
        <v>#N/A</v>
      </c>
      <c r="C6963" s="75" t="e">
        <v>#N/A</v>
      </c>
      <c r="D6963" s="4" t="s">
        <v>26007</v>
      </c>
      <c r="E6963" s="77" t="e">
        <v>#N/A</v>
      </c>
      <c r="F6963" s="77" t="e">
        <v>#N/A</v>
      </c>
      <c r="H6963" s="77">
        <v>0</v>
      </c>
    </row>
    <row r="6964" spans="1:8" ht="19.899999999999999" hidden="1" customHeight="1">
      <c r="A6964" s="75" t="s">
        <v>9524</v>
      </c>
      <c r="B6964" s="4" t="s">
        <v>26778</v>
      </c>
      <c r="C6964" s="75" t="s">
        <v>8</v>
      </c>
      <c r="D6964" s="4" t="s">
        <v>26007</v>
      </c>
      <c r="E6964" s="77">
        <v>29.88</v>
      </c>
      <c r="F6964" s="77">
        <v>28.87</v>
      </c>
      <c r="H6964" s="77">
        <v>0</v>
      </c>
    </row>
    <row r="6965" spans="1:8" ht="19.899999999999999" hidden="1" customHeight="1">
      <c r="A6965" s="75" t="s">
        <v>9525</v>
      </c>
      <c r="B6965" s="4" t="s">
        <v>26779</v>
      </c>
      <c r="C6965" s="75" t="s">
        <v>8</v>
      </c>
      <c r="D6965" s="4" t="s">
        <v>26007</v>
      </c>
      <c r="E6965" s="77">
        <v>31.48</v>
      </c>
      <c r="F6965" s="77">
        <v>29.68</v>
      </c>
      <c r="H6965" s="77">
        <v>0</v>
      </c>
    </row>
    <row r="6966" spans="1:8" ht="19.899999999999999" hidden="1" customHeight="1">
      <c r="A6966" s="75" t="s">
        <v>9526</v>
      </c>
      <c r="B6966" s="4" t="s">
        <v>26780</v>
      </c>
      <c r="C6966" s="75" t="s">
        <v>8</v>
      </c>
      <c r="D6966" s="4" t="s">
        <v>26007</v>
      </c>
      <c r="E6966" s="77">
        <v>29.49</v>
      </c>
      <c r="F6966" s="77">
        <v>28.58</v>
      </c>
      <c r="H6966" s="77">
        <v>0</v>
      </c>
    </row>
    <row r="6967" spans="1:8" ht="19.899999999999999" hidden="1" customHeight="1">
      <c r="A6967" s="75" t="s">
        <v>9527</v>
      </c>
      <c r="B6967" s="4" t="s">
        <v>26781</v>
      </c>
      <c r="C6967" s="75" t="s">
        <v>8</v>
      </c>
      <c r="D6967" s="4" t="s">
        <v>26007</v>
      </c>
      <c r="E6967" s="77">
        <v>41.72</v>
      </c>
      <c r="F6967" s="77">
        <v>31</v>
      </c>
      <c r="H6967" s="77">
        <v>0</v>
      </c>
    </row>
    <row r="6968" spans="1:8" ht="19.899999999999999" hidden="1" customHeight="1">
      <c r="A6968" s="75" t="s">
        <v>9528</v>
      </c>
      <c r="B6968" s="4" t="e">
        <v>#N/A</v>
      </c>
      <c r="C6968" s="75" t="e">
        <v>#N/A</v>
      </c>
      <c r="D6968" s="4" t="s">
        <v>26007</v>
      </c>
      <c r="E6968" s="77" t="e">
        <v>#N/A</v>
      </c>
      <c r="F6968" s="77" t="e">
        <v>#N/A</v>
      </c>
      <c r="H6968" s="77">
        <v>0</v>
      </c>
    </row>
    <row r="6969" spans="1:8" ht="19.899999999999999" hidden="1" customHeight="1">
      <c r="A6969" s="75" t="s">
        <v>9529</v>
      </c>
      <c r="B6969" s="4" t="e">
        <v>#N/A</v>
      </c>
      <c r="C6969" s="75" t="e">
        <v>#N/A</v>
      </c>
      <c r="D6969" s="4" t="s">
        <v>26007</v>
      </c>
      <c r="E6969" s="77" t="e">
        <v>#N/A</v>
      </c>
      <c r="F6969" s="77" t="e">
        <v>#N/A</v>
      </c>
      <c r="H6969" s="77">
        <v>0</v>
      </c>
    </row>
    <row r="6970" spans="1:8" ht="19.899999999999999" hidden="1" customHeight="1">
      <c r="A6970" s="75" t="s">
        <v>9530</v>
      </c>
      <c r="B6970" s="4" t="s">
        <v>26782</v>
      </c>
      <c r="C6970" s="75" t="s">
        <v>8</v>
      </c>
      <c r="D6970" s="4" t="s">
        <v>26007</v>
      </c>
      <c r="E6970" s="77">
        <v>701.1</v>
      </c>
      <c r="F6970" s="77">
        <v>255.38</v>
      </c>
      <c r="H6970" s="77">
        <v>0</v>
      </c>
    </row>
    <row r="6971" spans="1:8" ht="19.899999999999999" hidden="1" customHeight="1">
      <c r="A6971" s="75" t="s">
        <v>9531</v>
      </c>
      <c r="B6971" s="4" t="s">
        <v>26783</v>
      </c>
      <c r="C6971" s="75" t="s">
        <v>8</v>
      </c>
      <c r="D6971" s="4" t="s">
        <v>26007</v>
      </c>
      <c r="E6971" s="77">
        <v>48.06</v>
      </c>
      <c r="F6971" s="77">
        <v>47.3</v>
      </c>
      <c r="H6971" s="77">
        <v>0</v>
      </c>
    </row>
    <row r="6972" spans="1:8" ht="19.899999999999999" hidden="1" customHeight="1">
      <c r="A6972" s="75" t="s">
        <v>9532</v>
      </c>
      <c r="B6972" s="4" t="s">
        <v>26784</v>
      </c>
      <c r="C6972" s="75" t="s">
        <v>8</v>
      </c>
      <c r="D6972" s="4" t="s">
        <v>26007</v>
      </c>
      <c r="E6972" s="77">
        <v>0.13</v>
      </c>
      <c r="F6972" s="77">
        <v>0.09</v>
      </c>
      <c r="H6972" s="77">
        <v>0</v>
      </c>
    </row>
    <row r="6973" spans="1:8" ht="19.899999999999999" hidden="1" customHeight="1">
      <c r="A6973" s="75" t="s">
        <v>9533</v>
      </c>
      <c r="B6973" s="4" t="e">
        <v>#N/A</v>
      </c>
      <c r="C6973" s="75" t="e">
        <v>#N/A</v>
      </c>
      <c r="D6973" s="4" t="s">
        <v>26007</v>
      </c>
      <c r="E6973" s="77" t="e">
        <v>#N/A</v>
      </c>
      <c r="F6973" s="77" t="e">
        <v>#N/A</v>
      </c>
      <c r="H6973" s="77">
        <v>0</v>
      </c>
    </row>
    <row r="6974" spans="1:8" ht="19.899999999999999" hidden="1" customHeight="1">
      <c r="A6974" s="75" t="s">
        <v>9534</v>
      </c>
      <c r="B6974" s="4" t="s">
        <v>26785</v>
      </c>
      <c r="C6974" s="75" t="s">
        <v>8</v>
      </c>
      <c r="D6974" s="4" t="s">
        <v>26007</v>
      </c>
      <c r="E6974" s="77">
        <v>0.56000000000000005</v>
      </c>
      <c r="F6974" s="77">
        <v>0.39</v>
      </c>
      <c r="H6974" s="77">
        <v>0</v>
      </c>
    </row>
    <row r="6975" spans="1:8" ht="19.899999999999999" hidden="1" customHeight="1">
      <c r="A6975" s="75" t="s">
        <v>9535</v>
      </c>
      <c r="B6975" s="4" t="s">
        <v>26786</v>
      </c>
      <c r="C6975" s="75" t="s">
        <v>8</v>
      </c>
      <c r="D6975" s="4" t="s">
        <v>26007</v>
      </c>
      <c r="E6975" s="77">
        <v>47.69</v>
      </c>
      <c r="F6975" s="77">
        <v>47.1</v>
      </c>
      <c r="H6975" s="77">
        <v>0</v>
      </c>
    </row>
    <row r="6976" spans="1:8" ht="19.899999999999999" hidden="1" customHeight="1">
      <c r="A6976" s="75" t="s">
        <v>9536</v>
      </c>
      <c r="B6976" s="4" t="s">
        <v>26787</v>
      </c>
      <c r="C6976" s="75" t="s">
        <v>8</v>
      </c>
      <c r="D6976" s="4" t="s">
        <v>26007</v>
      </c>
      <c r="E6976" s="77">
        <v>49.19</v>
      </c>
      <c r="F6976" s="77">
        <v>47.94</v>
      </c>
      <c r="H6976" s="77">
        <v>0</v>
      </c>
    </row>
    <row r="6977" spans="1:8" ht="19.899999999999999" hidden="1" customHeight="1">
      <c r="A6977" s="75" t="s">
        <v>9537</v>
      </c>
      <c r="B6977" s="4" t="s">
        <v>26788</v>
      </c>
      <c r="C6977" s="75" t="s">
        <v>8</v>
      </c>
      <c r="D6977" s="4" t="s">
        <v>26007</v>
      </c>
      <c r="E6977" s="77">
        <v>50.89</v>
      </c>
      <c r="F6977" s="77">
        <v>48.91</v>
      </c>
      <c r="H6977" s="77">
        <v>0</v>
      </c>
    </row>
    <row r="6978" spans="1:8" ht="19.899999999999999" hidden="1" customHeight="1">
      <c r="A6978" s="75" t="s">
        <v>9538</v>
      </c>
      <c r="B6978" s="4" t="s">
        <v>26789</v>
      </c>
      <c r="C6978" s="75" t="s">
        <v>8</v>
      </c>
      <c r="D6978" s="4" t="s">
        <v>26007</v>
      </c>
      <c r="E6978" s="77">
        <v>51.72</v>
      </c>
      <c r="F6978" s="77">
        <v>49.38</v>
      </c>
      <c r="H6978" s="77">
        <v>0</v>
      </c>
    </row>
    <row r="6979" spans="1:8" ht="19.899999999999999" hidden="1" customHeight="1">
      <c r="A6979" s="75" t="s">
        <v>9539</v>
      </c>
      <c r="B6979" s="4" t="s">
        <v>26790</v>
      </c>
      <c r="C6979" s="75" t="s">
        <v>8</v>
      </c>
      <c r="D6979" s="4" t="s">
        <v>26007</v>
      </c>
      <c r="E6979" s="77">
        <v>52.1</v>
      </c>
      <c r="F6979" s="77">
        <v>49.59</v>
      </c>
      <c r="H6979" s="77">
        <v>0</v>
      </c>
    </row>
    <row r="6980" spans="1:8" ht="19.899999999999999" hidden="1" customHeight="1">
      <c r="A6980" s="75" t="s">
        <v>9540</v>
      </c>
      <c r="B6980" s="4" t="s">
        <v>26791</v>
      </c>
      <c r="C6980" s="75" t="s">
        <v>8</v>
      </c>
      <c r="D6980" s="4" t="s">
        <v>26007</v>
      </c>
      <c r="E6980" s="77">
        <v>52.49</v>
      </c>
      <c r="F6980" s="77">
        <v>49.81</v>
      </c>
      <c r="H6980" s="77">
        <v>0</v>
      </c>
    </row>
    <row r="6981" spans="1:8" ht="19.899999999999999" hidden="1" customHeight="1">
      <c r="A6981" s="75" t="s">
        <v>9541</v>
      </c>
      <c r="B6981" s="4" t="s">
        <v>26792</v>
      </c>
      <c r="C6981" s="75" t="s">
        <v>8</v>
      </c>
      <c r="D6981" s="4" t="s">
        <v>26007</v>
      </c>
      <c r="E6981" s="77">
        <v>64.709999999999994</v>
      </c>
      <c r="F6981" s="77">
        <v>49.28</v>
      </c>
      <c r="H6981" s="77">
        <v>0</v>
      </c>
    </row>
    <row r="6982" spans="1:8" ht="19.899999999999999" hidden="1" customHeight="1">
      <c r="A6982" s="75" t="s">
        <v>9542</v>
      </c>
      <c r="B6982" s="4" t="s">
        <v>26793</v>
      </c>
      <c r="C6982" s="75" t="s">
        <v>8</v>
      </c>
      <c r="D6982" s="4" t="s">
        <v>26007</v>
      </c>
      <c r="E6982" s="77">
        <v>80.95</v>
      </c>
      <c r="F6982" s="77">
        <v>45.57</v>
      </c>
      <c r="H6982" s="77">
        <v>0</v>
      </c>
    </row>
    <row r="6983" spans="1:8" ht="19.899999999999999" hidden="1" customHeight="1">
      <c r="A6983" s="75" t="s">
        <v>9543</v>
      </c>
      <c r="B6983" s="4" t="s">
        <v>26794</v>
      </c>
      <c r="C6983" s="75" t="s">
        <v>8</v>
      </c>
      <c r="D6983" s="4" t="s">
        <v>26007</v>
      </c>
      <c r="E6983" s="77">
        <v>12.47</v>
      </c>
      <c r="F6983" s="77">
        <v>4.25</v>
      </c>
      <c r="H6983" s="77">
        <v>0</v>
      </c>
    </row>
    <row r="6984" spans="1:8" ht="19.899999999999999" hidden="1" customHeight="1">
      <c r="A6984" s="75" t="s">
        <v>9544</v>
      </c>
      <c r="B6984" s="4" t="s">
        <v>26795</v>
      </c>
      <c r="C6984" s="75" t="s">
        <v>8</v>
      </c>
      <c r="D6984" s="4" t="s">
        <v>26007</v>
      </c>
      <c r="E6984" s="77">
        <v>20.39</v>
      </c>
      <c r="F6984" s="77">
        <v>11.41</v>
      </c>
      <c r="H6984" s="77">
        <v>0</v>
      </c>
    </row>
    <row r="6985" spans="1:8" ht="19.899999999999999" hidden="1" customHeight="1">
      <c r="A6985" s="75" t="s">
        <v>9545</v>
      </c>
      <c r="B6985" s="4" t="s">
        <v>26796</v>
      </c>
      <c r="C6985" s="75" t="s">
        <v>8</v>
      </c>
      <c r="D6985" s="4" t="s">
        <v>26007</v>
      </c>
      <c r="E6985" s="77">
        <v>11.73</v>
      </c>
      <c r="F6985" s="77">
        <v>4.8600000000000003</v>
      </c>
      <c r="H6985" s="77">
        <v>0</v>
      </c>
    </row>
    <row r="6986" spans="1:8" ht="19.899999999999999" hidden="1" customHeight="1">
      <c r="A6986" s="75" t="s">
        <v>9546</v>
      </c>
      <c r="B6986" s="4" t="s">
        <v>26797</v>
      </c>
      <c r="C6986" s="75" t="s">
        <v>8</v>
      </c>
      <c r="D6986" s="4" t="s">
        <v>26007</v>
      </c>
      <c r="E6986" s="77">
        <v>14.34</v>
      </c>
      <c r="F6986" s="77">
        <v>6.64</v>
      </c>
      <c r="H6986" s="77">
        <v>0</v>
      </c>
    </row>
    <row r="6987" spans="1:8" ht="19.899999999999999" hidden="1" customHeight="1">
      <c r="A6987" s="75" t="s">
        <v>9547</v>
      </c>
      <c r="B6987" s="4" t="s">
        <v>26798</v>
      </c>
      <c r="C6987" s="75" t="s">
        <v>8</v>
      </c>
      <c r="D6987" s="4" t="s">
        <v>26007</v>
      </c>
      <c r="E6987" s="77">
        <v>22.54</v>
      </c>
      <c r="F6987" s="77">
        <v>6.76</v>
      </c>
      <c r="H6987" s="77">
        <v>0</v>
      </c>
    </row>
    <row r="6988" spans="1:8" ht="19.899999999999999" hidden="1" customHeight="1">
      <c r="A6988" s="75" t="s">
        <v>9548</v>
      </c>
      <c r="B6988" s="4" t="s">
        <v>26799</v>
      </c>
      <c r="C6988" s="75" t="s">
        <v>8</v>
      </c>
      <c r="D6988" s="4" t="s">
        <v>26007</v>
      </c>
      <c r="E6988" s="77">
        <v>22.84</v>
      </c>
      <c r="F6988" s="77">
        <v>6.93</v>
      </c>
      <c r="H6988" s="77">
        <v>0</v>
      </c>
    </row>
    <row r="6989" spans="1:8" ht="19.899999999999999" hidden="1" customHeight="1">
      <c r="A6989" s="75" t="s">
        <v>9549</v>
      </c>
      <c r="B6989" s="4" t="s">
        <v>26800</v>
      </c>
      <c r="C6989" s="75" t="s">
        <v>8</v>
      </c>
      <c r="D6989" s="4" t="s">
        <v>26007</v>
      </c>
      <c r="E6989" s="77">
        <v>49.81</v>
      </c>
      <c r="F6989" s="77">
        <v>40.520000000000003</v>
      </c>
      <c r="H6989" s="77">
        <v>0</v>
      </c>
    </row>
    <row r="6990" spans="1:8" ht="19.899999999999999" hidden="1" customHeight="1">
      <c r="A6990" s="75" t="s">
        <v>9550</v>
      </c>
      <c r="B6990" s="4" t="s">
        <v>26801</v>
      </c>
      <c r="C6990" s="75" t="s">
        <v>8</v>
      </c>
      <c r="D6990" s="4" t="s">
        <v>26007</v>
      </c>
      <c r="E6990" s="77">
        <v>12.6</v>
      </c>
      <c r="F6990" s="77">
        <v>2.71</v>
      </c>
      <c r="H6990" s="77">
        <v>0</v>
      </c>
    </row>
    <row r="6991" spans="1:8" ht="19.899999999999999" hidden="1" customHeight="1">
      <c r="A6991" s="75" t="s">
        <v>9551</v>
      </c>
      <c r="B6991" s="4" t="s">
        <v>26802</v>
      </c>
      <c r="C6991" s="75" t="s">
        <v>8</v>
      </c>
      <c r="D6991" s="4" t="s">
        <v>26007</v>
      </c>
      <c r="E6991" s="77">
        <v>8.25</v>
      </c>
      <c r="F6991" s="77">
        <v>3.54</v>
      </c>
      <c r="H6991" s="77">
        <v>0</v>
      </c>
    </row>
    <row r="6992" spans="1:8" ht="19.899999999999999" hidden="1" customHeight="1">
      <c r="A6992" s="75" t="s">
        <v>9552</v>
      </c>
      <c r="B6992" s="4" t="s">
        <v>26803</v>
      </c>
      <c r="C6992" s="75" t="s">
        <v>8</v>
      </c>
      <c r="D6992" s="4" t="s">
        <v>26007</v>
      </c>
      <c r="E6992" s="77">
        <v>0.61</v>
      </c>
      <c r="F6992" s="77">
        <v>0.34</v>
      </c>
      <c r="H6992" s="77">
        <v>0</v>
      </c>
    </row>
    <row r="6993" spans="1:8" ht="19.899999999999999" hidden="1" customHeight="1">
      <c r="A6993" s="75" t="s">
        <v>9553</v>
      </c>
      <c r="B6993" s="4" t="s">
        <v>26804</v>
      </c>
      <c r="C6993" s="75" t="s">
        <v>8</v>
      </c>
      <c r="D6993" s="4" t="s">
        <v>26007</v>
      </c>
      <c r="E6993" s="77">
        <v>20.94</v>
      </c>
      <c r="F6993" s="77">
        <v>7.14</v>
      </c>
      <c r="H6993" s="77">
        <v>0</v>
      </c>
    </row>
    <row r="6994" spans="1:8" ht="19.899999999999999" hidden="1" customHeight="1">
      <c r="A6994" s="75" t="s">
        <v>9554</v>
      </c>
      <c r="B6994" s="4" t="s">
        <v>26805</v>
      </c>
      <c r="C6994" s="75" t="s">
        <v>8</v>
      </c>
      <c r="D6994" s="4" t="s">
        <v>26007</v>
      </c>
      <c r="E6994" s="77">
        <v>185.31</v>
      </c>
      <c r="F6994" s="77">
        <v>75.62</v>
      </c>
      <c r="H6994" s="77">
        <v>0</v>
      </c>
    </row>
    <row r="6995" spans="1:8" ht="19.899999999999999" hidden="1" customHeight="1">
      <c r="A6995" s="75" t="s">
        <v>9555</v>
      </c>
      <c r="B6995" s="4" t="s">
        <v>26806</v>
      </c>
      <c r="C6995" s="75" t="s">
        <v>8</v>
      </c>
      <c r="D6995" s="4" t="s">
        <v>26007</v>
      </c>
      <c r="E6995" s="77">
        <v>149.51</v>
      </c>
      <c r="F6995" s="77">
        <v>54.43</v>
      </c>
      <c r="H6995" s="77">
        <v>0</v>
      </c>
    </row>
    <row r="6996" spans="1:8" ht="19.899999999999999" hidden="1" customHeight="1">
      <c r="A6996" s="75" t="s">
        <v>9556</v>
      </c>
      <c r="B6996" s="4" t="s">
        <v>26807</v>
      </c>
      <c r="C6996" s="75" t="s">
        <v>8</v>
      </c>
      <c r="D6996" s="4" t="s">
        <v>26007</v>
      </c>
      <c r="E6996" s="77">
        <v>30.73</v>
      </c>
      <c r="F6996" s="77">
        <v>29.63</v>
      </c>
      <c r="H6996" s="77">
        <v>0</v>
      </c>
    </row>
    <row r="6997" spans="1:8" ht="19.899999999999999" hidden="1" customHeight="1">
      <c r="A6997" s="75" t="s">
        <v>9557</v>
      </c>
      <c r="B6997" s="4" t="s">
        <v>26808</v>
      </c>
      <c r="C6997" s="75" t="s">
        <v>8</v>
      </c>
      <c r="D6997" s="4" t="s">
        <v>26007</v>
      </c>
      <c r="E6997" s="77">
        <v>30.89</v>
      </c>
      <c r="F6997" s="77">
        <v>29.74</v>
      </c>
      <c r="H6997" s="77">
        <v>0</v>
      </c>
    </row>
    <row r="6998" spans="1:8" ht="19.899999999999999" hidden="1" customHeight="1">
      <c r="A6998" s="75" t="s">
        <v>9558</v>
      </c>
      <c r="B6998" s="4" t="s">
        <v>26809</v>
      </c>
      <c r="C6998" s="75" t="s">
        <v>8</v>
      </c>
      <c r="D6998" s="4" t="s">
        <v>26007</v>
      </c>
      <c r="E6998" s="77">
        <v>28.12</v>
      </c>
      <c r="F6998" s="77">
        <v>27.83</v>
      </c>
      <c r="H6998" s="77">
        <v>0</v>
      </c>
    </row>
    <row r="6999" spans="1:8" ht="19.899999999999999" hidden="1" customHeight="1">
      <c r="A6999" s="75" t="s">
        <v>9559</v>
      </c>
      <c r="B6999" s="4" t="s">
        <v>26810</v>
      </c>
      <c r="C6999" s="75" t="s">
        <v>8</v>
      </c>
      <c r="D6999" s="4" t="s">
        <v>26007</v>
      </c>
      <c r="E6999" s="77">
        <v>28.78</v>
      </c>
      <c r="F6999" s="77">
        <v>28.18</v>
      </c>
      <c r="H6999" s="77">
        <v>0</v>
      </c>
    </row>
    <row r="7000" spans="1:8" ht="19.899999999999999" hidden="1" customHeight="1">
      <c r="A7000" s="75" t="s">
        <v>9560</v>
      </c>
      <c r="B7000" s="4" t="s">
        <v>26811</v>
      </c>
      <c r="C7000" s="75" t="s">
        <v>8</v>
      </c>
      <c r="D7000" s="4" t="s">
        <v>26007</v>
      </c>
      <c r="E7000" s="77">
        <v>6.17</v>
      </c>
      <c r="F7000" s="77">
        <v>3.6</v>
      </c>
      <c r="H7000" s="77">
        <v>0</v>
      </c>
    </row>
    <row r="7001" spans="1:8" ht="19.899999999999999" hidden="1" customHeight="1">
      <c r="A7001" s="75" t="s">
        <v>9561</v>
      </c>
      <c r="B7001" s="4" t="s">
        <v>26812</v>
      </c>
      <c r="C7001" s="75" t="s">
        <v>8</v>
      </c>
      <c r="D7001" s="4" t="s">
        <v>26007</v>
      </c>
      <c r="E7001" s="77">
        <v>26.15</v>
      </c>
      <c r="F7001" s="77">
        <v>4.76</v>
      </c>
      <c r="H7001" s="77">
        <v>0</v>
      </c>
    </row>
    <row r="7002" spans="1:8" ht="19.899999999999999" hidden="1" customHeight="1">
      <c r="A7002" s="75" t="s">
        <v>9562</v>
      </c>
      <c r="B7002" s="4" t="s">
        <v>26813</v>
      </c>
      <c r="C7002" s="75" t="s">
        <v>8</v>
      </c>
      <c r="D7002" s="4" t="s">
        <v>26007</v>
      </c>
      <c r="E7002" s="77">
        <v>66.67</v>
      </c>
      <c r="F7002" s="77">
        <v>6.57</v>
      </c>
      <c r="H7002" s="77">
        <v>0</v>
      </c>
    </row>
    <row r="7003" spans="1:8" ht="19.899999999999999" hidden="1" customHeight="1">
      <c r="A7003" s="75" t="s">
        <v>9563</v>
      </c>
      <c r="B7003" s="4" t="s">
        <v>26814</v>
      </c>
      <c r="C7003" s="75" t="s">
        <v>8</v>
      </c>
      <c r="D7003" s="4" t="s">
        <v>26007</v>
      </c>
      <c r="E7003" s="77">
        <v>456.46</v>
      </c>
      <c r="F7003" s="77">
        <v>177.39</v>
      </c>
      <c r="H7003" s="77">
        <v>0</v>
      </c>
    </row>
    <row r="7004" spans="1:8" ht="19.899999999999999" hidden="1" customHeight="1">
      <c r="A7004" s="75" t="s">
        <v>9564</v>
      </c>
      <c r="B7004" s="4" t="s">
        <v>26815</v>
      </c>
      <c r="C7004" s="75" t="s">
        <v>8</v>
      </c>
      <c r="D7004" s="4" t="s">
        <v>26007</v>
      </c>
      <c r="E7004" s="77">
        <v>112.54</v>
      </c>
      <c r="F7004" s="77">
        <v>80.16</v>
      </c>
      <c r="H7004" s="77">
        <v>0</v>
      </c>
    </row>
    <row r="7005" spans="1:8" ht="19.899999999999999" hidden="1" customHeight="1">
      <c r="A7005" s="75" t="s">
        <v>9565</v>
      </c>
      <c r="B7005" s="4" t="s">
        <v>26816</v>
      </c>
      <c r="C7005" s="75" t="s">
        <v>8</v>
      </c>
      <c r="D7005" s="4" t="s">
        <v>26007</v>
      </c>
      <c r="E7005" s="77">
        <v>284.48</v>
      </c>
      <c r="F7005" s="77">
        <v>119.68</v>
      </c>
      <c r="H7005" s="77">
        <v>0</v>
      </c>
    </row>
    <row r="7006" spans="1:8" ht="19.899999999999999" hidden="1" customHeight="1">
      <c r="A7006" s="75" t="s">
        <v>9566</v>
      </c>
      <c r="B7006" s="4" t="s">
        <v>26817</v>
      </c>
      <c r="C7006" s="75" t="s">
        <v>8</v>
      </c>
      <c r="D7006" s="4" t="s">
        <v>26007</v>
      </c>
      <c r="E7006" s="77">
        <v>2.95</v>
      </c>
      <c r="F7006" s="77">
        <v>1.63</v>
      </c>
      <c r="H7006" s="77">
        <v>0</v>
      </c>
    </row>
    <row r="7007" spans="1:8" ht="19.899999999999999" hidden="1" customHeight="1">
      <c r="A7007" s="75" t="s">
        <v>9567</v>
      </c>
      <c r="B7007" s="4" t="s">
        <v>26818</v>
      </c>
      <c r="C7007" s="75" t="s">
        <v>8</v>
      </c>
      <c r="D7007" s="4" t="s">
        <v>26007</v>
      </c>
      <c r="E7007" s="77">
        <v>0.67</v>
      </c>
      <c r="F7007" s="77">
        <v>0.41</v>
      </c>
      <c r="H7007" s="77">
        <v>0</v>
      </c>
    </row>
    <row r="7008" spans="1:8" ht="19.899999999999999" hidden="1" customHeight="1">
      <c r="A7008" s="75" t="s">
        <v>9568</v>
      </c>
      <c r="B7008" s="4" t="s">
        <v>26819</v>
      </c>
      <c r="C7008" s="75" t="s">
        <v>8</v>
      </c>
      <c r="D7008" s="4" t="s">
        <v>26007</v>
      </c>
      <c r="E7008" s="77">
        <v>236.21</v>
      </c>
      <c r="F7008" s="77">
        <v>116.15</v>
      </c>
      <c r="H7008" s="77">
        <v>0</v>
      </c>
    </row>
    <row r="7009" spans="1:8" ht="19.899999999999999" hidden="1" customHeight="1">
      <c r="A7009" s="75" t="s">
        <v>9569</v>
      </c>
      <c r="B7009" s="4" t="s">
        <v>26820</v>
      </c>
      <c r="C7009" s="75" t="s">
        <v>8</v>
      </c>
      <c r="D7009" s="4" t="s">
        <v>26007</v>
      </c>
      <c r="E7009" s="77">
        <v>42.16</v>
      </c>
      <c r="F7009" s="77">
        <v>5.63</v>
      </c>
      <c r="H7009" s="77">
        <v>0</v>
      </c>
    </row>
    <row r="7010" spans="1:8" ht="19.899999999999999" hidden="1" customHeight="1">
      <c r="A7010" s="75" t="s">
        <v>9570</v>
      </c>
      <c r="B7010" s="4" t="s">
        <v>26821</v>
      </c>
      <c r="C7010" s="75" t="s">
        <v>8</v>
      </c>
      <c r="D7010" s="4" t="s">
        <v>26007</v>
      </c>
      <c r="E7010" s="77">
        <v>10.9</v>
      </c>
      <c r="F7010" s="77">
        <v>0.41</v>
      </c>
      <c r="H7010" s="77">
        <v>0</v>
      </c>
    </row>
    <row r="7011" spans="1:8" ht="19.899999999999999" hidden="1" customHeight="1">
      <c r="A7011" s="75" t="s">
        <v>9571</v>
      </c>
      <c r="B7011" s="4" t="s">
        <v>26822</v>
      </c>
      <c r="C7011" s="75" t="s">
        <v>8</v>
      </c>
      <c r="D7011" s="4" t="s">
        <v>26007</v>
      </c>
      <c r="E7011" s="77">
        <v>514.36</v>
      </c>
      <c r="F7011" s="77">
        <v>24.31</v>
      </c>
      <c r="H7011" s="77">
        <v>0</v>
      </c>
    </row>
    <row r="7012" spans="1:8" ht="19.899999999999999" hidden="1" customHeight="1">
      <c r="A7012" s="75" t="s">
        <v>9572</v>
      </c>
      <c r="B7012" s="4" t="s">
        <v>26823</v>
      </c>
      <c r="C7012" s="75" t="s">
        <v>8</v>
      </c>
      <c r="D7012" s="4" t="s">
        <v>26007</v>
      </c>
      <c r="E7012" s="77">
        <v>106.89</v>
      </c>
      <c r="F7012" s="77">
        <v>75.06</v>
      </c>
      <c r="H7012" s="77">
        <v>0</v>
      </c>
    </row>
    <row r="7013" spans="1:8" ht="19.899999999999999" hidden="1" customHeight="1">
      <c r="A7013" s="75" t="s">
        <v>9573</v>
      </c>
      <c r="B7013" s="4" t="s">
        <v>26824</v>
      </c>
      <c r="C7013" s="75" t="s">
        <v>8</v>
      </c>
      <c r="D7013" s="4" t="s">
        <v>26007</v>
      </c>
      <c r="E7013" s="77">
        <v>11.7</v>
      </c>
      <c r="F7013" s="77">
        <v>0.93</v>
      </c>
      <c r="H7013" s="77">
        <v>0</v>
      </c>
    </row>
    <row r="7014" spans="1:8" ht="19.899999999999999" hidden="1" customHeight="1">
      <c r="A7014" s="75" t="s">
        <v>9574</v>
      </c>
      <c r="B7014" s="4" t="s">
        <v>26825</v>
      </c>
      <c r="C7014" s="75" t="s">
        <v>8</v>
      </c>
      <c r="D7014" s="4" t="s">
        <v>26007</v>
      </c>
      <c r="E7014" s="77">
        <v>280.86</v>
      </c>
      <c r="F7014" s="77">
        <v>45.15</v>
      </c>
      <c r="H7014" s="77">
        <v>0</v>
      </c>
    </row>
    <row r="7015" spans="1:8" ht="19.899999999999999" hidden="1" customHeight="1">
      <c r="A7015" s="75" t="s">
        <v>9575</v>
      </c>
      <c r="B7015" s="4" t="s">
        <v>26826</v>
      </c>
      <c r="C7015" s="75" t="s">
        <v>8</v>
      </c>
      <c r="D7015" s="4" t="s">
        <v>26007</v>
      </c>
      <c r="E7015" s="77">
        <v>72.58</v>
      </c>
      <c r="F7015" s="77">
        <v>49.12</v>
      </c>
      <c r="H7015" s="77">
        <v>0</v>
      </c>
    </row>
    <row r="7016" spans="1:8" ht="19.899999999999999" hidden="1" customHeight="1">
      <c r="A7016" s="75" t="s">
        <v>9576</v>
      </c>
      <c r="B7016" s="4" t="s">
        <v>26827</v>
      </c>
      <c r="C7016" s="75" t="s">
        <v>8</v>
      </c>
      <c r="D7016" s="4" t="s">
        <v>26007</v>
      </c>
      <c r="E7016" s="77">
        <v>145.82</v>
      </c>
      <c r="F7016" s="77">
        <v>76.349999999999994</v>
      </c>
      <c r="H7016" s="77">
        <v>0</v>
      </c>
    </row>
    <row r="7017" spans="1:8" ht="19.899999999999999" hidden="1" customHeight="1">
      <c r="A7017" s="75" t="s">
        <v>9577</v>
      </c>
      <c r="B7017" s="4" t="s">
        <v>26828</v>
      </c>
      <c r="C7017" s="75" t="s">
        <v>8</v>
      </c>
      <c r="D7017" s="4" t="s">
        <v>26007</v>
      </c>
      <c r="E7017" s="77">
        <v>145.82</v>
      </c>
      <c r="F7017" s="77">
        <v>76.349999999999994</v>
      </c>
      <c r="H7017" s="77">
        <v>0</v>
      </c>
    </row>
    <row r="7018" spans="1:8" ht="19.899999999999999" hidden="1" customHeight="1">
      <c r="A7018" s="75" t="s">
        <v>9578</v>
      </c>
      <c r="B7018" s="4" t="s">
        <v>26829</v>
      </c>
      <c r="C7018" s="75" t="s">
        <v>8</v>
      </c>
      <c r="D7018" s="4" t="s">
        <v>26007</v>
      </c>
      <c r="E7018" s="77">
        <v>145.82</v>
      </c>
      <c r="F7018" s="77">
        <v>76.349999999999994</v>
      </c>
      <c r="H7018" s="77">
        <v>0</v>
      </c>
    </row>
    <row r="7019" spans="1:8" ht="19.899999999999999" hidden="1" customHeight="1">
      <c r="A7019" s="75" t="s">
        <v>9579</v>
      </c>
      <c r="B7019" s="4" t="s">
        <v>26830</v>
      </c>
      <c r="C7019" s="75" t="s">
        <v>8</v>
      </c>
      <c r="D7019" s="4" t="s">
        <v>26007</v>
      </c>
      <c r="E7019" s="77">
        <v>145.82</v>
      </c>
      <c r="F7019" s="77">
        <v>76.349999999999994</v>
      </c>
      <c r="H7019" s="77">
        <v>0</v>
      </c>
    </row>
    <row r="7020" spans="1:8" ht="19.899999999999999" hidden="1" customHeight="1">
      <c r="A7020" s="75" t="s">
        <v>9580</v>
      </c>
      <c r="B7020" s="4" t="s">
        <v>26831</v>
      </c>
      <c r="C7020" s="75" t="s">
        <v>8</v>
      </c>
      <c r="D7020" s="4" t="s">
        <v>26007</v>
      </c>
      <c r="E7020" s="77">
        <v>145.82</v>
      </c>
      <c r="F7020" s="77">
        <v>76.349999999999994</v>
      </c>
      <c r="H7020" s="77">
        <v>0</v>
      </c>
    </row>
    <row r="7021" spans="1:8" ht="19.899999999999999" hidden="1" customHeight="1">
      <c r="A7021" s="75" t="s">
        <v>9581</v>
      </c>
      <c r="B7021" s="4" t="s">
        <v>26832</v>
      </c>
      <c r="C7021" s="75" t="s">
        <v>8</v>
      </c>
      <c r="D7021" s="4" t="s">
        <v>26007</v>
      </c>
      <c r="E7021" s="77">
        <v>597.25</v>
      </c>
      <c r="F7021" s="77">
        <v>274.63</v>
      </c>
      <c r="H7021" s="77">
        <v>0</v>
      </c>
    </row>
    <row r="7022" spans="1:8" ht="19.899999999999999" hidden="1" customHeight="1">
      <c r="A7022" s="75" t="s">
        <v>9582</v>
      </c>
      <c r="B7022" s="4" t="s">
        <v>26833</v>
      </c>
      <c r="C7022" s="75" t="s">
        <v>8</v>
      </c>
      <c r="D7022" s="4" t="s">
        <v>26007</v>
      </c>
      <c r="E7022" s="77">
        <v>162.47999999999999</v>
      </c>
      <c r="F7022" s="77">
        <v>10.92</v>
      </c>
      <c r="H7022" s="77">
        <v>0</v>
      </c>
    </row>
    <row r="7023" spans="1:8" ht="19.899999999999999" hidden="1" customHeight="1">
      <c r="A7023" s="75" t="s">
        <v>9583</v>
      </c>
      <c r="B7023" s="4" t="s">
        <v>26834</v>
      </c>
      <c r="C7023" s="75" t="s">
        <v>8</v>
      </c>
      <c r="D7023" s="4" t="s">
        <v>26007</v>
      </c>
      <c r="E7023" s="77">
        <v>969.78</v>
      </c>
      <c r="F7023" s="77">
        <v>471.2</v>
      </c>
      <c r="H7023" s="77">
        <v>0</v>
      </c>
    </row>
    <row r="7024" spans="1:8" ht="19.899999999999999" hidden="1" customHeight="1">
      <c r="A7024" s="75" t="s">
        <v>9584</v>
      </c>
      <c r="B7024" s="4" t="s">
        <v>26835</v>
      </c>
      <c r="C7024" s="75" t="s">
        <v>8</v>
      </c>
      <c r="D7024" s="4" t="s">
        <v>26007</v>
      </c>
      <c r="E7024" s="77">
        <v>305.31</v>
      </c>
      <c r="F7024" s="77">
        <v>14.48</v>
      </c>
      <c r="H7024" s="77">
        <v>0</v>
      </c>
    </row>
    <row r="7025" spans="1:8" ht="19.899999999999999" hidden="1" customHeight="1">
      <c r="A7025" s="75" t="s">
        <v>9585</v>
      </c>
      <c r="B7025" s="4" t="s">
        <v>26836</v>
      </c>
      <c r="C7025" s="75" t="s">
        <v>8</v>
      </c>
      <c r="D7025" s="4" t="s">
        <v>26007</v>
      </c>
      <c r="E7025" s="77">
        <v>104.9</v>
      </c>
      <c r="F7025" s="77">
        <v>6.88</v>
      </c>
      <c r="H7025" s="77">
        <v>0</v>
      </c>
    </row>
    <row r="7026" spans="1:8" ht="19.899999999999999" hidden="1" customHeight="1">
      <c r="A7026" s="75" t="s">
        <v>9586</v>
      </c>
      <c r="B7026" s="4" t="s">
        <v>26837</v>
      </c>
      <c r="C7026" s="75" t="s">
        <v>8</v>
      </c>
      <c r="D7026" s="4" t="s">
        <v>26007</v>
      </c>
      <c r="E7026" s="77">
        <v>73.73</v>
      </c>
      <c r="F7026" s="77">
        <v>48.94</v>
      </c>
      <c r="H7026" s="77">
        <v>0</v>
      </c>
    </row>
    <row r="7027" spans="1:8" ht="19.899999999999999" hidden="1" customHeight="1">
      <c r="A7027" s="75" t="s">
        <v>9587</v>
      </c>
      <c r="B7027" s="4" t="s">
        <v>26838</v>
      </c>
      <c r="C7027" s="75" t="s">
        <v>8</v>
      </c>
      <c r="D7027" s="4" t="s">
        <v>26007</v>
      </c>
      <c r="E7027" s="77">
        <v>122.34</v>
      </c>
      <c r="F7027" s="77">
        <v>79.819999999999993</v>
      </c>
      <c r="H7027" s="77">
        <v>0</v>
      </c>
    </row>
    <row r="7028" spans="1:8" ht="19.899999999999999" hidden="1" customHeight="1">
      <c r="A7028" s="75" t="s">
        <v>9588</v>
      </c>
      <c r="B7028" s="4" t="s">
        <v>26839</v>
      </c>
      <c r="C7028" s="75" t="s">
        <v>8</v>
      </c>
      <c r="D7028" s="4" t="s">
        <v>26007</v>
      </c>
      <c r="E7028" s="77">
        <v>36.049999999999997</v>
      </c>
      <c r="F7028" s="77">
        <v>32.200000000000003</v>
      </c>
      <c r="H7028" s="77">
        <v>0</v>
      </c>
    </row>
    <row r="7029" spans="1:8" ht="19.899999999999999" hidden="1" customHeight="1">
      <c r="A7029" s="75" t="s">
        <v>9589</v>
      </c>
      <c r="B7029" s="4" t="s">
        <v>26840</v>
      </c>
      <c r="C7029" s="75" t="s">
        <v>8</v>
      </c>
      <c r="D7029" s="4" t="s">
        <v>26007</v>
      </c>
      <c r="E7029" s="77">
        <v>127.6</v>
      </c>
      <c r="F7029" s="77">
        <v>72.37</v>
      </c>
      <c r="H7029" s="77">
        <v>0</v>
      </c>
    </row>
    <row r="7030" spans="1:8" ht="19.899999999999999" hidden="1" customHeight="1">
      <c r="A7030" s="75" t="s">
        <v>9590</v>
      </c>
      <c r="B7030" s="4" t="s">
        <v>26841</v>
      </c>
      <c r="C7030" s="75" t="s">
        <v>8</v>
      </c>
      <c r="D7030" s="4" t="s">
        <v>26007</v>
      </c>
      <c r="E7030" s="77">
        <v>381.2</v>
      </c>
      <c r="F7030" s="77">
        <v>193.31</v>
      </c>
      <c r="H7030" s="77">
        <v>0</v>
      </c>
    </row>
    <row r="7031" spans="1:8" ht="19.899999999999999" hidden="1" customHeight="1">
      <c r="A7031" s="75" t="s">
        <v>9591</v>
      </c>
      <c r="B7031" s="4" t="s">
        <v>26842</v>
      </c>
      <c r="C7031" s="75" t="s">
        <v>8</v>
      </c>
      <c r="D7031" s="4" t="s">
        <v>26007</v>
      </c>
      <c r="E7031" s="77">
        <v>34.86</v>
      </c>
      <c r="F7031" s="77">
        <v>29.4</v>
      </c>
      <c r="H7031" s="77">
        <v>0</v>
      </c>
    </row>
    <row r="7032" spans="1:8" ht="19.899999999999999" hidden="1" customHeight="1">
      <c r="A7032" s="75" t="s">
        <v>9592</v>
      </c>
      <c r="B7032" s="4" t="s">
        <v>26843</v>
      </c>
      <c r="C7032" s="75" t="s">
        <v>8</v>
      </c>
      <c r="D7032" s="4" t="s">
        <v>26007</v>
      </c>
      <c r="E7032" s="77">
        <v>0.38</v>
      </c>
      <c r="F7032" s="77">
        <v>0.26</v>
      </c>
      <c r="H7032" s="77">
        <v>0</v>
      </c>
    </row>
    <row r="7033" spans="1:8" ht="19.899999999999999" hidden="1" customHeight="1">
      <c r="A7033" s="75" t="s">
        <v>9593</v>
      </c>
      <c r="B7033" s="4" t="s">
        <v>26844</v>
      </c>
      <c r="C7033" s="75" t="s">
        <v>8</v>
      </c>
      <c r="D7033" s="4" t="s">
        <v>26007</v>
      </c>
      <c r="E7033" s="77">
        <v>116.62</v>
      </c>
      <c r="F7033" s="77">
        <v>76.61</v>
      </c>
      <c r="H7033" s="77">
        <v>0</v>
      </c>
    </row>
    <row r="7034" spans="1:8" ht="19.899999999999999" hidden="1" customHeight="1">
      <c r="A7034" s="75" t="s">
        <v>9594</v>
      </c>
      <c r="B7034" s="4" t="s">
        <v>26845</v>
      </c>
      <c r="C7034" s="75" t="s">
        <v>8</v>
      </c>
      <c r="D7034" s="4" t="s">
        <v>26007</v>
      </c>
      <c r="E7034" s="77">
        <v>6.9</v>
      </c>
      <c r="F7034" s="77">
        <v>4.03</v>
      </c>
      <c r="H7034" s="77">
        <v>0</v>
      </c>
    </row>
    <row r="7035" spans="1:8" ht="19.899999999999999" hidden="1" customHeight="1">
      <c r="A7035" s="75" t="s">
        <v>9595</v>
      </c>
      <c r="B7035" s="4" t="s">
        <v>26846</v>
      </c>
      <c r="C7035" s="75" t="s">
        <v>8</v>
      </c>
      <c r="D7035" s="4" t="s">
        <v>26007</v>
      </c>
      <c r="E7035" s="77">
        <v>906.24</v>
      </c>
      <c r="F7035" s="77">
        <v>480.35</v>
      </c>
      <c r="H7035" s="77">
        <v>0</v>
      </c>
    </row>
    <row r="7036" spans="1:8" ht="19.899999999999999" hidden="1" customHeight="1">
      <c r="A7036" s="75" t="s">
        <v>9596</v>
      </c>
      <c r="B7036" s="4" t="s">
        <v>26847</v>
      </c>
      <c r="C7036" s="75" t="s">
        <v>8</v>
      </c>
      <c r="D7036" s="4" t="s">
        <v>26007</v>
      </c>
      <c r="E7036" s="77">
        <v>372.54</v>
      </c>
      <c r="F7036" s="77">
        <v>198.75</v>
      </c>
      <c r="H7036" s="77">
        <v>0</v>
      </c>
    </row>
    <row r="7037" spans="1:8" ht="19.899999999999999" hidden="1" customHeight="1">
      <c r="A7037" s="75" t="s">
        <v>9597</v>
      </c>
      <c r="B7037" s="4" t="s">
        <v>26848</v>
      </c>
      <c r="C7037" s="75" t="s">
        <v>8</v>
      </c>
      <c r="D7037" s="4" t="s">
        <v>26007</v>
      </c>
      <c r="E7037" s="77">
        <v>2136.37</v>
      </c>
      <c r="F7037" s="77">
        <v>1009.07</v>
      </c>
      <c r="H7037" s="77">
        <v>0</v>
      </c>
    </row>
    <row r="7038" spans="1:8" ht="19.899999999999999" hidden="1" customHeight="1">
      <c r="A7038" s="75" t="s">
        <v>9598</v>
      </c>
      <c r="B7038" s="4" t="s">
        <v>26849</v>
      </c>
      <c r="C7038" s="75" t="s">
        <v>8</v>
      </c>
      <c r="D7038" s="4" t="s">
        <v>26007</v>
      </c>
      <c r="E7038" s="77">
        <v>445.78</v>
      </c>
      <c r="F7038" s="77">
        <v>210.54</v>
      </c>
      <c r="H7038" s="77">
        <v>0</v>
      </c>
    </row>
    <row r="7039" spans="1:8" ht="19.899999999999999" hidden="1" customHeight="1">
      <c r="A7039" s="75" t="s">
        <v>9599</v>
      </c>
      <c r="B7039" s="4" t="s">
        <v>26850</v>
      </c>
      <c r="C7039" s="75" t="s">
        <v>8</v>
      </c>
      <c r="D7039" s="4" t="s">
        <v>26007</v>
      </c>
      <c r="E7039" s="77">
        <v>0</v>
      </c>
      <c r="F7039" s="77">
        <v>0</v>
      </c>
      <c r="H7039" s="77">
        <v>0</v>
      </c>
    </row>
    <row r="7040" spans="1:8" ht="19.899999999999999" hidden="1" customHeight="1">
      <c r="A7040" s="75" t="s">
        <v>9600</v>
      </c>
      <c r="B7040" s="4" t="s">
        <v>26852</v>
      </c>
      <c r="C7040" s="75" t="s">
        <v>8</v>
      </c>
      <c r="D7040" s="4" t="s">
        <v>26007</v>
      </c>
      <c r="E7040" s="77">
        <v>540.92999999999995</v>
      </c>
      <c r="F7040" s="77">
        <v>96.26</v>
      </c>
      <c r="H7040" s="77">
        <v>0</v>
      </c>
    </row>
    <row r="7041" spans="1:8" ht="19.899999999999999" hidden="1" customHeight="1">
      <c r="A7041" s="75" t="s">
        <v>9601</v>
      </c>
      <c r="B7041" s="4" t="s">
        <v>26853</v>
      </c>
      <c r="C7041" s="75" t="s">
        <v>8</v>
      </c>
      <c r="D7041" s="4" t="s">
        <v>26007</v>
      </c>
      <c r="E7041" s="77">
        <v>22.48</v>
      </c>
      <c r="F7041" s="77">
        <v>12.9</v>
      </c>
      <c r="H7041" s="77">
        <v>0</v>
      </c>
    </row>
    <row r="7042" spans="1:8" ht="19.899999999999999" hidden="1" customHeight="1">
      <c r="A7042" s="75" t="s">
        <v>9602</v>
      </c>
      <c r="B7042" s="4" t="s">
        <v>26854</v>
      </c>
      <c r="C7042" s="75" t="s">
        <v>8</v>
      </c>
      <c r="D7042" s="4" t="s">
        <v>26007</v>
      </c>
      <c r="E7042" s="77">
        <v>0</v>
      </c>
      <c r="F7042" s="77">
        <v>0</v>
      </c>
      <c r="H7042" s="77">
        <v>0</v>
      </c>
    </row>
    <row r="7043" spans="1:8" ht="19.899999999999999" hidden="1" customHeight="1">
      <c r="A7043" s="75" t="s">
        <v>9603</v>
      </c>
      <c r="B7043" s="4" t="s">
        <v>26855</v>
      </c>
      <c r="C7043" s="75" t="s">
        <v>8</v>
      </c>
      <c r="D7043" s="4" t="s">
        <v>26007</v>
      </c>
      <c r="E7043" s="77">
        <v>418.61</v>
      </c>
      <c r="F7043" s="77">
        <v>87.2</v>
      </c>
      <c r="H7043" s="77">
        <v>0</v>
      </c>
    </row>
    <row r="7044" spans="1:8" ht="19.899999999999999" hidden="1" customHeight="1">
      <c r="A7044" s="75" t="s">
        <v>9604</v>
      </c>
      <c r="B7044" s="4" t="s">
        <v>26856</v>
      </c>
      <c r="C7044" s="75" t="s">
        <v>8</v>
      </c>
      <c r="D7044" s="4" t="s">
        <v>26007</v>
      </c>
      <c r="E7044" s="77">
        <v>72.09</v>
      </c>
      <c r="F7044" s="77">
        <v>41.21</v>
      </c>
      <c r="H7044" s="77">
        <v>0</v>
      </c>
    </row>
    <row r="7045" spans="1:8" ht="19.899999999999999" hidden="1" customHeight="1">
      <c r="A7045" s="75" t="s">
        <v>9605</v>
      </c>
      <c r="B7045" s="4" t="s">
        <v>26857</v>
      </c>
      <c r="C7045" s="75" t="s">
        <v>8</v>
      </c>
      <c r="D7045" s="4" t="s">
        <v>26007</v>
      </c>
      <c r="E7045" s="77">
        <v>13.23</v>
      </c>
      <c r="F7045" s="77">
        <v>7.56</v>
      </c>
      <c r="H7045" s="77">
        <v>0</v>
      </c>
    </row>
    <row r="7046" spans="1:8" ht="19.899999999999999" hidden="1" customHeight="1">
      <c r="A7046" s="75" t="s">
        <v>9606</v>
      </c>
      <c r="B7046" s="4" t="s">
        <v>26858</v>
      </c>
      <c r="C7046" s="75" t="s">
        <v>8</v>
      </c>
      <c r="D7046" s="4" t="s">
        <v>26007</v>
      </c>
      <c r="E7046" s="77">
        <v>0</v>
      </c>
      <c r="F7046" s="77">
        <v>0</v>
      </c>
      <c r="H7046" s="77">
        <v>0</v>
      </c>
    </row>
    <row r="7047" spans="1:8" ht="19.899999999999999" hidden="1" customHeight="1">
      <c r="A7047" s="75" t="s">
        <v>9607</v>
      </c>
      <c r="B7047" s="4" t="s">
        <v>26859</v>
      </c>
      <c r="C7047" s="75" t="s">
        <v>8</v>
      </c>
      <c r="D7047" s="4" t="s">
        <v>26007</v>
      </c>
      <c r="E7047" s="77">
        <v>335.51</v>
      </c>
      <c r="F7047" s="77">
        <v>73.45</v>
      </c>
      <c r="H7047" s="77">
        <v>0</v>
      </c>
    </row>
    <row r="7048" spans="1:8" ht="19.899999999999999" hidden="1" customHeight="1">
      <c r="A7048" s="75" t="s">
        <v>9608</v>
      </c>
      <c r="B7048" s="4" t="s">
        <v>26861</v>
      </c>
      <c r="C7048" s="75" t="s">
        <v>8</v>
      </c>
      <c r="D7048" s="4" t="s">
        <v>26007</v>
      </c>
      <c r="E7048" s="77">
        <v>81.17</v>
      </c>
      <c r="F7048" s="77">
        <v>42.6</v>
      </c>
      <c r="H7048" s="77">
        <v>0</v>
      </c>
    </row>
    <row r="7049" spans="1:8" ht="19.899999999999999" hidden="1" customHeight="1">
      <c r="A7049" s="75" t="s">
        <v>9609</v>
      </c>
      <c r="B7049" s="4" t="s">
        <v>26862</v>
      </c>
      <c r="C7049" s="75" t="s">
        <v>8</v>
      </c>
      <c r="D7049" s="4" t="s">
        <v>26007</v>
      </c>
      <c r="E7049" s="77">
        <v>0</v>
      </c>
      <c r="F7049" s="77">
        <v>0</v>
      </c>
      <c r="H7049" s="77">
        <v>0</v>
      </c>
    </row>
    <row r="7050" spans="1:8" ht="19.899999999999999" hidden="1" customHeight="1">
      <c r="A7050" s="75" t="s">
        <v>9610</v>
      </c>
      <c r="B7050" s="4" t="s">
        <v>26863</v>
      </c>
      <c r="C7050" s="75" t="s">
        <v>8</v>
      </c>
      <c r="D7050" s="4" t="s">
        <v>26007</v>
      </c>
      <c r="E7050" s="77">
        <v>313.44</v>
      </c>
      <c r="F7050" s="77">
        <v>76.41</v>
      </c>
      <c r="H7050" s="77">
        <v>0</v>
      </c>
    </row>
    <row r="7051" spans="1:8" ht="19.899999999999999" hidden="1" customHeight="1">
      <c r="A7051" s="75" t="s">
        <v>9611</v>
      </c>
      <c r="B7051" s="4" t="s">
        <v>26864</v>
      </c>
      <c r="C7051" s="75" t="s">
        <v>8</v>
      </c>
      <c r="D7051" s="4" t="s">
        <v>26007</v>
      </c>
      <c r="E7051" s="77">
        <v>423.37</v>
      </c>
      <c r="F7051" s="77">
        <v>240.34</v>
      </c>
      <c r="H7051" s="77">
        <v>0</v>
      </c>
    </row>
    <row r="7052" spans="1:8" ht="19.899999999999999" hidden="1" customHeight="1">
      <c r="A7052" s="75" t="s">
        <v>9612</v>
      </c>
      <c r="B7052" s="4" t="s">
        <v>26865</v>
      </c>
      <c r="C7052" s="75" t="s">
        <v>8</v>
      </c>
      <c r="D7052" s="4" t="s">
        <v>26007</v>
      </c>
      <c r="E7052" s="77">
        <v>373.41999999999996</v>
      </c>
      <c r="F7052" s="77">
        <v>122.46000000000001</v>
      </c>
      <c r="H7052" s="77">
        <v>0</v>
      </c>
    </row>
    <row r="7053" spans="1:8" ht="19.899999999999999" hidden="1" customHeight="1">
      <c r="A7053" s="75" t="s">
        <v>9613</v>
      </c>
      <c r="B7053" s="4" t="s">
        <v>26866</v>
      </c>
      <c r="C7053" s="75" t="s">
        <v>8</v>
      </c>
      <c r="D7053" s="4" t="s">
        <v>26007</v>
      </c>
      <c r="E7053" s="77">
        <v>303.58999999999997</v>
      </c>
      <c r="F7053" s="77">
        <v>71.36</v>
      </c>
      <c r="H7053" s="77">
        <v>0</v>
      </c>
    </row>
    <row r="7054" spans="1:8" ht="19.899999999999999" hidden="1" customHeight="1">
      <c r="A7054" s="75" t="s">
        <v>9614</v>
      </c>
      <c r="B7054" s="4" t="s">
        <v>26867</v>
      </c>
      <c r="C7054" s="75" t="s">
        <v>8</v>
      </c>
      <c r="D7054" s="4" t="s">
        <v>26007</v>
      </c>
      <c r="E7054" s="77">
        <v>5.09</v>
      </c>
      <c r="F7054" s="77">
        <v>2.84</v>
      </c>
      <c r="H7054" s="77">
        <v>0</v>
      </c>
    </row>
    <row r="7055" spans="1:8" ht="19.899999999999999" hidden="1" customHeight="1">
      <c r="A7055" s="75" t="s">
        <v>9615</v>
      </c>
      <c r="B7055" s="4" t="s">
        <v>26868</v>
      </c>
      <c r="C7055" s="75" t="s">
        <v>8</v>
      </c>
      <c r="D7055" s="4" t="s">
        <v>26007</v>
      </c>
      <c r="E7055" s="77">
        <v>64.739999999999995</v>
      </c>
      <c r="F7055" s="77">
        <v>48.26</v>
      </c>
      <c r="H7055" s="77">
        <v>0</v>
      </c>
    </row>
    <row r="7056" spans="1:8" ht="19.899999999999999" hidden="1" customHeight="1">
      <c r="A7056" s="75" t="s">
        <v>9616</v>
      </c>
      <c r="B7056" s="4" t="s">
        <v>26869</v>
      </c>
      <c r="C7056" s="75" t="s">
        <v>8</v>
      </c>
      <c r="D7056" s="4" t="s">
        <v>26007</v>
      </c>
      <c r="E7056" s="77" t="e">
        <v>#N/A</v>
      </c>
      <c r="F7056" s="77" t="e">
        <v>#N/A</v>
      </c>
      <c r="H7056" s="77">
        <v>0</v>
      </c>
    </row>
    <row r="7057" spans="1:8" ht="19.899999999999999" hidden="1" customHeight="1">
      <c r="A7057" s="75" t="s">
        <v>9691</v>
      </c>
      <c r="B7057" s="4" t="s">
        <v>26942</v>
      </c>
      <c r="C7057" s="75" t="s">
        <v>8</v>
      </c>
      <c r="D7057" s="4" t="s">
        <v>26007</v>
      </c>
      <c r="E7057" s="77">
        <v>231.87</v>
      </c>
      <c r="F7057" s="77">
        <v>62.55</v>
      </c>
      <c r="H7057" s="77">
        <v>0</v>
      </c>
    </row>
    <row r="7058" spans="1:8" ht="19.899999999999999" hidden="1" customHeight="1">
      <c r="A7058" s="75" t="s">
        <v>9722</v>
      </c>
      <c r="B7058" s="4" t="s">
        <v>26970</v>
      </c>
      <c r="C7058" s="75" t="s">
        <v>8</v>
      </c>
      <c r="D7058" s="4" t="s">
        <v>26007</v>
      </c>
      <c r="E7058" s="77">
        <v>3.86</v>
      </c>
      <c r="F7058" s="77">
        <v>2.15</v>
      </c>
      <c r="H7058" s="77">
        <v>0</v>
      </c>
    </row>
    <row r="7059" spans="1:8" ht="19.899999999999999" hidden="1" customHeight="1">
      <c r="A7059" s="75" t="s">
        <v>9619</v>
      </c>
      <c r="B7059" s="4" t="s">
        <v>26871</v>
      </c>
      <c r="C7059" s="75" t="s">
        <v>8</v>
      </c>
      <c r="D7059" s="4" t="s">
        <v>26007</v>
      </c>
      <c r="E7059" s="77">
        <v>62.36</v>
      </c>
      <c r="F7059" s="77">
        <v>46.93</v>
      </c>
      <c r="H7059" s="77">
        <v>0</v>
      </c>
    </row>
    <row r="7060" spans="1:8" ht="19.899999999999999" hidden="1" customHeight="1">
      <c r="A7060" s="75" t="s">
        <v>9620</v>
      </c>
      <c r="B7060" s="4" t="s">
        <v>26872</v>
      </c>
      <c r="C7060" s="75" t="s">
        <v>8</v>
      </c>
      <c r="D7060" s="4" t="s">
        <v>26007</v>
      </c>
      <c r="E7060" s="77">
        <v>50.29</v>
      </c>
      <c r="F7060" s="77">
        <v>41.11</v>
      </c>
      <c r="H7060" s="77">
        <v>0</v>
      </c>
    </row>
    <row r="7061" spans="1:8" ht="19.899999999999999" hidden="1" customHeight="1">
      <c r="A7061" s="75" t="s">
        <v>9621</v>
      </c>
      <c r="B7061" s="4" t="s">
        <v>26873</v>
      </c>
      <c r="C7061" s="75" t="s">
        <v>8</v>
      </c>
      <c r="D7061" s="4" t="s">
        <v>26007</v>
      </c>
      <c r="E7061" s="77">
        <v>0</v>
      </c>
      <c r="F7061" s="77">
        <v>0</v>
      </c>
      <c r="H7061" s="77">
        <v>0</v>
      </c>
    </row>
    <row r="7062" spans="1:8" ht="19.899999999999999" hidden="1" customHeight="1">
      <c r="A7062" s="75" t="s">
        <v>9622</v>
      </c>
      <c r="B7062" s="4" t="s">
        <v>26874</v>
      </c>
      <c r="C7062" s="75" t="s">
        <v>8</v>
      </c>
      <c r="D7062" s="4" t="s">
        <v>26007</v>
      </c>
      <c r="E7062" s="77">
        <v>204.32</v>
      </c>
      <c r="F7062" s="77">
        <v>59.72</v>
      </c>
      <c r="H7062" s="77">
        <v>0</v>
      </c>
    </row>
    <row r="7063" spans="1:8" ht="19.899999999999999" hidden="1" customHeight="1">
      <c r="A7063" s="75" t="s">
        <v>9623</v>
      </c>
      <c r="B7063" s="4" t="s">
        <v>26875</v>
      </c>
      <c r="C7063" s="75" t="s">
        <v>8</v>
      </c>
      <c r="D7063" s="4" t="s">
        <v>26007</v>
      </c>
      <c r="E7063" s="77">
        <v>8.99</v>
      </c>
      <c r="F7063" s="77">
        <v>4.83</v>
      </c>
      <c r="H7063" s="77">
        <v>0</v>
      </c>
    </row>
    <row r="7064" spans="1:8" ht="19.899999999999999" hidden="1" customHeight="1">
      <c r="A7064" s="75" t="s">
        <v>9624</v>
      </c>
      <c r="B7064" s="4" t="s">
        <v>26876</v>
      </c>
      <c r="C7064" s="75" t="s">
        <v>8</v>
      </c>
      <c r="D7064" s="4" t="s">
        <v>26007</v>
      </c>
      <c r="E7064" s="77">
        <v>0</v>
      </c>
      <c r="F7064" s="77">
        <v>0</v>
      </c>
      <c r="H7064" s="77">
        <v>0</v>
      </c>
    </row>
    <row r="7065" spans="1:8" ht="19.899999999999999" hidden="1" customHeight="1">
      <c r="A7065" s="75" t="s">
        <v>9625</v>
      </c>
      <c r="B7065" s="4" t="s">
        <v>26877</v>
      </c>
      <c r="C7065" s="75" t="s">
        <v>8</v>
      </c>
      <c r="D7065" s="4" t="s">
        <v>26007</v>
      </c>
      <c r="E7065" s="77">
        <v>248.52</v>
      </c>
      <c r="F7065" s="77">
        <v>71.09</v>
      </c>
      <c r="H7065" s="77">
        <v>0</v>
      </c>
    </row>
    <row r="7066" spans="1:8" ht="19.899999999999999" hidden="1" customHeight="1">
      <c r="A7066" s="75" t="s">
        <v>9626</v>
      </c>
      <c r="B7066" s="4" t="s">
        <v>26878</v>
      </c>
      <c r="C7066" s="75" t="s">
        <v>8</v>
      </c>
      <c r="D7066" s="4" t="s">
        <v>26007</v>
      </c>
      <c r="E7066" s="77">
        <v>53.39</v>
      </c>
      <c r="F7066" s="77">
        <v>41.4</v>
      </c>
      <c r="H7066" s="77">
        <v>0</v>
      </c>
    </row>
    <row r="7067" spans="1:8" ht="19.899999999999999" hidden="1" customHeight="1">
      <c r="A7067" s="75" t="s">
        <v>9627</v>
      </c>
      <c r="B7067" s="4" t="s">
        <v>26879</v>
      </c>
      <c r="C7067" s="75" t="s">
        <v>8</v>
      </c>
      <c r="D7067" s="4" t="s">
        <v>26007</v>
      </c>
      <c r="E7067" s="77">
        <v>0</v>
      </c>
      <c r="F7067" s="77">
        <v>0</v>
      </c>
      <c r="H7067" s="77">
        <v>0</v>
      </c>
    </row>
    <row r="7068" spans="1:8" ht="19.899999999999999" hidden="1" customHeight="1">
      <c r="A7068" s="75" t="s">
        <v>9628</v>
      </c>
      <c r="B7068" s="4" t="s">
        <v>26880</v>
      </c>
      <c r="C7068" s="75" t="s">
        <v>8</v>
      </c>
      <c r="D7068" s="4" t="s">
        <v>26007</v>
      </c>
      <c r="E7068" s="77">
        <v>372.57</v>
      </c>
      <c r="F7068" s="77">
        <v>78.760000000000005</v>
      </c>
      <c r="H7068" s="77">
        <v>0</v>
      </c>
    </row>
    <row r="7069" spans="1:8" ht="19.899999999999999" hidden="1" customHeight="1">
      <c r="A7069" s="75" t="s">
        <v>9629</v>
      </c>
      <c r="B7069" s="4" t="s">
        <v>26881</v>
      </c>
      <c r="C7069" s="75" t="s">
        <v>8</v>
      </c>
      <c r="D7069" s="4" t="s">
        <v>26007</v>
      </c>
      <c r="E7069" s="77">
        <v>96.98</v>
      </c>
      <c r="F7069" s="77">
        <v>64.84</v>
      </c>
      <c r="H7069" s="77">
        <v>0</v>
      </c>
    </row>
    <row r="7070" spans="1:8" ht="19.899999999999999" hidden="1" customHeight="1">
      <c r="A7070" s="75" t="s">
        <v>9630</v>
      </c>
      <c r="B7070" s="4" t="s">
        <v>26882</v>
      </c>
      <c r="C7070" s="75" t="s">
        <v>8</v>
      </c>
      <c r="D7070" s="4" t="s">
        <v>26007</v>
      </c>
      <c r="E7070" s="77">
        <v>258.8</v>
      </c>
      <c r="F7070" s="77">
        <v>63.84</v>
      </c>
      <c r="H7070" s="77">
        <v>0</v>
      </c>
    </row>
    <row r="7071" spans="1:8" ht="19.899999999999999" hidden="1" customHeight="1">
      <c r="A7071" s="75" t="s">
        <v>9631</v>
      </c>
      <c r="B7071" s="4" t="s">
        <v>26883</v>
      </c>
      <c r="C7071" s="75" t="s">
        <v>8</v>
      </c>
      <c r="D7071" s="4" t="s">
        <v>26007</v>
      </c>
      <c r="E7071" s="77">
        <v>258.8</v>
      </c>
      <c r="F7071" s="77">
        <v>63.84</v>
      </c>
      <c r="H7071" s="77">
        <v>0</v>
      </c>
    </row>
    <row r="7072" spans="1:8" ht="19.899999999999999" hidden="1" customHeight="1">
      <c r="A7072" s="75" t="s">
        <v>9632</v>
      </c>
      <c r="B7072" s="4" t="s">
        <v>26884</v>
      </c>
      <c r="C7072" s="75" t="s">
        <v>8</v>
      </c>
      <c r="D7072" s="4" t="s">
        <v>26007</v>
      </c>
      <c r="E7072" s="77">
        <v>4.5</v>
      </c>
      <c r="F7072" s="77">
        <v>3.08</v>
      </c>
      <c r="H7072" s="77">
        <v>0</v>
      </c>
    </row>
    <row r="7073" spans="1:8" ht="19.899999999999999" hidden="1" customHeight="1">
      <c r="A7073" s="75" t="s">
        <v>9633</v>
      </c>
      <c r="B7073" s="4" t="s">
        <v>26885</v>
      </c>
      <c r="C7073" s="75" t="s">
        <v>8</v>
      </c>
      <c r="D7073" s="4" t="s">
        <v>26007</v>
      </c>
      <c r="E7073" s="77">
        <v>4.5</v>
      </c>
      <c r="F7073" s="77">
        <v>3.08</v>
      </c>
      <c r="H7073" s="77">
        <v>0</v>
      </c>
    </row>
    <row r="7074" spans="1:8" ht="19.899999999999999" hidden="1" customHeight="1">
      <c r="A7074" s="75" t="s">
        <v>9634</v>
      </c>
      <c r="B7074" s="4" t="s">
        <v>26886</v>
      </c>
      <c r="C7074" s="75" t="s">
        <v>8</v>
      </c>
      <c r="D7074" s="4" t="s">
        <v>26007</v>
      </c>
      <c r="E7074" s="77">
        <v>72.83</v>
      </c>
      <c r="F7074" s="77">
        <v>39.81</v>
      </c>
      <c r="H7074" s="77">
        <v>0</v>
      </c>
    </row>
    <row r="7075" spans="1:8" ht="19.899999999999999" hidden="1" customHeight="1">
      <c r="A7075" s="75" t="s">
        <v>9635</v>
      </c>
      <c r="B7075" s="4" t="s">
        <v>26887</v>
      </c>
      <c r="C7075" s="75" t="s">
        <v>8</v>
      </c>
      <c r="D7075" s="4" t="s">
        <v>26007</v>
      </c>
      <c r="E7075" s="77">
        <v>72.83</v>
      </c>
      <c r="F7075" s="77">
        <v>39.81</v>
      </c>
      <c r="H7075" s="77">
        <v>0</v>
      </c>
    </row>
    <row r="7076" spans="1:8" ht="19.899999999999999" hidden="1" customHeight="1">
      <c r="A7076" s="75" t="s">
        <v>9636</v>
      </c>
      <c r="B7076" s="4" t="s">
        <v>26888</v>
      </c>
      <c r="C7076" s="75" t="s">
        <v>8</v>
      </c>
      <c r="D7076" s="4" t="s">
        <v>26007</v>
      </c>
      <c r="E7076" s="77">
        <v>0</v>
      </c>
      <c r="F7076" s="77">
        <v>0</v>
      </c>
      <c r="H7076" s="77">
        <v>0</v>
      </c>
    </row>
    <row r="7077" spans="1:8" ht="19.899999999999999" hidden="1" customHeight="1">
      <c r="A7077" s="75" t="s">
        <v>9637</v>
      </c>
      <c r="B7077" s="4" t="s">
        <v>26889</v>
      </c>
      <c r="C7077" s="75" t="s">
        <v>8</v>
      </c>
      <c r="D7077" s="4" t="s">
        <v>26007</v>
      </c>
      <c r="E7077" s="77">
        <v>277.55</v>
      </c>
      <c r="F7077" s="77">
        <v>73.45</v>
      </c>
      <c r="H7077" s="77">
        <v>0</v>
      </c>
    </row>
    <row r="7078" spans="1:8" ht="19.899999999999999" hidden="1" customHeight="1">
      <c r="A7078" s="75" t="s">
        <v>9638</v>
      </c>
      <c r="B7078" s="4" t="s">
        <v>26890</v>
      </c>
      <c r="C7078" s="75" t="s">
        <v>8</v>
      </c>
      <c r="D7078" s="4" t="s">
        <v>26007</v>
      </c>
      <c r="E7078" s="77">
        <v>12.83</v>
      </c>
      <c r="F7078" s="77">
        <v>6.73</v>
      </c>
      <c r="H7078" s="77">
        <v>0</v>
      </c>
    </row>
    <row r="7079" spans="1:8" ht="19.899999999999999" hidden="1" customHeight="1">
      <c r="A7079" s="75" t="s">
        <v>9639</v>
      </c>
      <c r="B7079" s="4" t="s">
        <v>26891</v>
      </c>
      <c r="C7079" s="75" t="s">
        <v>8</v>
      </c>
      <c r="D7079" s="4" t="s">
        <v>26007</v>
      </c>
      <c r="E7079" s="77">
        <v>0</v>
      </c>
      <c r="F7079" s="77">
        <v>0</v>
      </c>
      <c r="H7079" s="77">
        <v>0</v>
      </c>
    </row>
    <row r="7080" spans="1:8" ht="19.899999999999999" hidden="1" customHeight="1">
      <c r="A7080" s="75" t="s">
        <v>9600</v>
      </c>
      <c r="B7080" s="4" t="s">
        <v>26852</v>
      </c>
      <c r="C7080" s="75" t="s">
        <v>8</v>
      </c>
      <c r="D7080" s="4" t="s">
        <v>26007</v>
      </c>
      <c r="E7080" s="77">
        <v>540.92999999999995</v>
      </c>
      <c r="F7080" s="77">
        <v>96.26</v>
      </c>
      <c r="H7080" s="77">
        <v>0</v>
      </c>
    </row>
    <row r="7081" spans="1:8" ht="19.899999999999999" hidden="1" customHeight="1">
      <c r="A7081" s="75" t="s">
        <v>9640</v>
      </c>
      <c r="B7081" s="4" t="s">
        <v>26892</v>
      </c>
      <c r="C7081" s="75" t="s">
        <v>8</v>
      </c>
      <c r="D7081" s="4" t="s">
        <v>26007</v>
      </c>
      <c r="E7081" s="77">
        <v>35.51</v>
      </c>
      <c r="F7081" s="77">
        <v>19.809999999999999</v>
      </c>
      <c r="H7081" s="77">
        <v>0</v>
      </c>
    </row>
    <row r="7082" spans="1:8" ht="19.899999999999999" hidden="1" customHeight="1">
      <c r="A7082" s="75" t="s">
        <v>9641</v>
      </c>
      <c r="B7082" s="4" t="s">
        <v>26893</v>
      </c>
      <c r="C7082" s="75" t="s">
        <v>8</v>
      </c>
      <c r="D7082" s="4" t="s">
        <v>26007</v>
      </c>
      <c r="E7082" s="77">
        <v>0</v>
      </c>
      <c r="F7082" s="77">
        <v>0</v>
      </c>
      <c r="H7082" s="77">
        <v>0</v>
      </c>
    </row>
    <row r="7083" spans="1:8" ht="19.899999999999999" hidden="1" customHeight="1">
      <c r="A7083" s="75" t="s">
        <v>9603</v>
      </c>
      <c r="B7083" s="4" t="s">
        <v>26855</v>
      </c>
      <c r="C7083" s="75" t="s">
        <v>8</v>
      </c>
      <c r="D7083" s="4" t="s">
        <v>26007</v>
      </c>
      <c r="E7083" s="77">
        <v>418.61</v>
      </c>
      <c r="F7083" s="77">
        <v>87.2</v>
      </c>
      <c r="H7083" s="77">
        <v>0</v>
      </c>
    </row>
    <row r="7084" spans="1:8" ht="19.899999999999999" hidden="1" customHeight="1">
      <c r="A7084" s="75" t="s">
        <v>9642</v>
      </c>
      <c r="B7084" s="4" t="s">
        <v>26894</v>
      </c>
      <c r="C7084" s="75" t="s">
        <v>8</v>
      </c>
      <c r="D7084" s="4" t="s">
        <v>26007</v>
      </c>
      <c r="E7084" s="77">
        <v>63.99</v>
      </c>
      <c r="F7084" s="77">
        <v>36.58</v>
      </c>
      <c r="H7084" s="77">
        <v>0</v>
      </c>
    </row>
    <row r="7085" spans="1:8" ht="19.899999999999999" hidden="1" customHeight="1">
      <c r="A7085" s="75" t="s">
        <v>9643</v>
      </c>
      <c r="B7085" s="4" t="s">
        <v>26895</v>
      </c>
      <c r="C7085" s="75" t="s">
        <v>8</v>
      </c>
      <c r="D7085" s="4" t="s">
        <v>26007</v>
      </c>
      <c r="E7085" s="77">
        <v>71.989999999999995</v>
      </c>
      <c r="F7085" s="77">
        <v>41.15</v>
      </c>
      <c r="H7085" s="77">
        <v>0</v>
      </c>
    </row>
    <row r="7086" spans="1:8" ht="19.899999999999999" hidden="1" customHeight="1">
      <c r="A7086" s="75" t="s">
        <v>9644</v>
      </c>
      <c r="B7086" s="4" t="s">
        <v>26896</v>
      </c>
      <c r="C7086" s="75" t="s">
        <v>8</v>
      </c>
      <c r="D7086" s="4" t="s">
        <v>26007</v>
      </c>
      <c r="E7086" s="77">
        <v>0</v>
      </c>
      <c r="F7086" s="77">
        <v>0</v>
      </c>
      <c r="H7086" s="77">
        <v>0</v>
      </c>
    </row>
    <row r="7087" spans="1:8" ht="19.899999999999999" hidden="1" customHeight="1">
      <c r="A7087" s="75" t="s">
        <v>9642</v>
      </c>
      <c r="B7087" s="4" t="s">
        <v>26894</v>
      </c>
      <c r="C7087" s="75" t="s">
        <v>8</v>
      </c>
      <c r="D7087" s="4" t="s">
        <v>26007</v>
      </c>
      <c r="E7087" s="77">
        <v>63.99</v>
      </c>
      <c r="F7087" s="77">
        <v>36.58</v>
      </c>
      <c r="H7087" s="77">
        <v>0</v>
      </c>
    </row>
    <row r="7088" spans="1:8" ht="19.899999999999999" hidden="1" customHeight="1">
      <c r="A7088" s="75" t="s">
        <v>9645</v>
      </c>
      <c r="B7088" s="4" t="s">
        <v>26897</v>
      </c>
      <c r="C7088" s="75" t="s">
        <v>8</v>
      </c>
      <c r="D7088" s="4" t="s">
        <v>26007</v>
      </c>
      <c r="E7088" s="77">
        <v>399.73</v>
      </c>
      <c r="F7088" s="77">
        <v>93.77</v>
      </c>
      <c r="H7088" s="77">
        <v>0</v>
      </c>
    </row>
    <row r="7089" spans="1:8" ht="19.899999999999999" hidden="1" customHeight="1">
      <c r="A7089" s="75" t="s">
        <v>9646</v>
      </c>
      <c r="B7089" s="4" t="s">
        <v>26898</v>
      </c>
      <c r="C7089" s="75" t="s">
        <v>8</v>
      </c>
      <c r="D7089" s="4" t="s">
        <v>26007</v>
      </c>
      <c r="E7089" s="77">
        <v>55.26</v>
      </c>
      <c r="F7089" s="77">
        <v>31.59</v>
      </c>
      <c r="H7089" s="77">
        <v>0</v>
      </c>
    </row>
    <row r="7090" spans="1:8" ht="19.899999999999999" hidden="1" customHeight="1">
      <c r="A7090" s="75" t="s">
        <v>9643</v>
      </c>
      <c r="B7090" s="4" t="s">
        <v>26895</v>
      </c>
      <c r="C7090" s="75" t="s">
        <v>8</v>
      </c>
      <c r="D7090" s="4" t="s">
        <v>26007</v>
      </c>
      <c r="E7090" s="77">
        <v>71.989999999999995</v>
      </c>
      <c r="F7090" s="77">
        <v>41.15</v>
      </c>
      <c r="H7090" s="77">
        <v>0</v>
      </c>
    </row>
    <row r="7091" spans="1:8" ht="19.899999999999999" hidden="1" customHeight="1">
      <c r="A7091" s="75" t="s">
        <v>9647</v>
      </c>
      <c r="B7091" s="4" t="s">
        <v>26899</v>
      </c>
      <c r="C7091" s="75" t="s">
        <v>8</v>
      </c>
      <c r="D7091" s="4" t="s">
        <v>26007</v>
      </c>
      <c r="E7091" s="77">
        <v>0</v>
      </c>
      <c r="F7091" s="77">
        <v>0</v>
      </c>
      <c r="H7091" s="77">
        <v>0</v>
      </c>
    </row>
    <row r="7092" spans="1:8" ht="19.899999999999999" hidden="1" customHeight="1">
      <c r="A7092" s="75" t="s">
        <v>9648</v>
      </c>
      <c r="B7092" s="4" t="s">
        <v>26900</v>
      </c>
      <c r="C7092" s="75" t="s">
        <v>8</v>
      </c>
      <c r="D7092" s="4" t="s">
        <v>26007</v>
      </c>
      <c r="E7092" s="77">
        <v>939.73</v>
      </c>
      <c r="F7092" s="77">
        <v>324.25</v>
      </c>
      <c r="H7092" s="77">
        <v>0</v>
      </c>
    </row>
    <row r="7093" spans="1:8" ht="19.899999999999999" hidden="1" customHeight="1">
      <c r="A7093" s="75" t="s">
        <v>9642</v>
      </c>
      <c r="B7093" s="4" t="s">
        <v>26894</v>
      </c>
      <c r="C7093" s="75" t="s">
        <v>8</v>
      </c>
      <c r="D7093" s="4" t="s">
        <v>26007</v>
      </c>
      <c r="E7093" s="77">
        <v>63.99</v>
      </c>
      <c r="F7093" s="77">
        <v>36.58</v>
      </c>
      <c r="H7093" s="77">
        <v>0</v>
      </c>
    </row>
    <row r="7094" spans="1:8" ht="19.899999999999999" hidden="1" customHeight="1">
      <c r="A7094" s="75" t="s">
        <v>9649</v>
      </c>
      <c r="B7094" s="4" t="s">
        <v>26901</v>
      </c>
      <c r="C7094" s="75" t="s">
        <v>8</v>
      </c>
      <c r="D7094" s="4" t="s">
        <v>26007</v>
      </c>
      <c r="E7094" s="77">
        <v>88.71</v>
      </c>
      <c r="F7094" s="77">
        <v>50.71</v>
      </c>
      <c r="H7094" s="77">
        <v>0</v>
      </c>
    </row>
    <row r="7095" spans="1:8" ht="19.899999999999999" hidden="1" customHeight="1">
      <c r="A7095" s="75" t="s">
        <v>9643</v>
      </c>
      <c r="B7095" s="4" t="s">
        <v>26895</v>
      </c>
      <c r="C7095" s="75" t="s">
        <v>8</v>
      </c>
      <c r="D7095" s="4" t="s">
        <v>26007</v>
      </c>
      <c r="E7095" s="77">
        <v>71.989999999999995</v>
      </c>
      <c r="F7095" s="77">
        <v>41.15</v>
      </c>
      <c r="H7095" s="77">
        <v>0</v>
      </c>
    </row>
    <row r="7096" spans="1:8" ht="19.899999999999999" hidden="1" customHeight="1">
      <c r="A7096" s="75" t="s">
        <v>9650</v>
      </c>
      <c r="B7096" s="4" t="s">
        <v>26902</v>
      </c>
      <c r="C7096" s="75" t="s">
        <v>8</v>
      </c>
      <c r="D7096" s="4" t="s">
        <v>26007</v>
      </c>
      <c r="E7096" s="77">
        <v>0</v>
      </c>
      <c r="F7096" s="77">
        <v>0</v>
      </c>
      <c r="H7096" s="77">
        <v>0</v>
      </c>
    </row>
    <row r="7097" spans="1:8" ht="19.899999999999999" hidden="1" customHeight="1">
      <c r="A7097" s="75" t="s">
        <v>9651</v>
      </c>
      <c r="B7097" s="4" t="s">
        <v>26903</v>
      </c>
      <c r="C7097" s="75" t="s">
        <v>8</v>
      </c>
      <c r="D7097" s="4" t="s">
        <v>26007</v>
      </c>
      <c r="E7097" s="77">
        <v>32.58</v>
      </c>
      <c r="F7097" s="77">
        <v>19.14</v>
      </c>
      <c r="H7097" s="77">
        <v>0</v>
      </c>
    </row>
    <row r="7098" spans="1:8" ht="19.899999999999999" hidden="1" customHeight="1">
      <c r="A7098" s="75" t="s">
        <v>9613</v>
      </c>
      <c r="B7098" s="4" t="s">
        <v>26866</v>
      </c>
      <c r="C7098" s="75" t="s">
        <v>8</v>
      </c>
      <c r="D7098" s="4" t="s">
        <v>26007</v>
      </c>
      <c r="E7098" s="77">
        <v>303.58999999999997</v>
      </c>
      <c r="F7098" s="77">
        <v>71.36</v>
      </c>
      <c r="H7098" s="77">
        <v>0</v>
      </c>
    </row>
    <row r="7099" spans="1:8" ht="19.899999999999999" hidden="1" customHeight="1">
      <c r="A7099" s="75" t="s">
        <v>9652</v>
      </c>
      <c r="B7099" s="4" t="s">
        <v>26904</v>
      </c>
      <c r="C7099" s="75" t="s">
        <v>8</v>
      </c>
      <c r="D7099" s="4" t="s">
        <v>26007</v>
      </c>
      <c r="E7099" s="77">
        <v>0</v>
      </c>
      <c r="F7099" s="77">
        <v>0</v>
      </c>
      <c r="H7099" s="77">
        <v>0</v>
      </c>
    </row>
    <row r="7100" spans="1:8" ht="19.899999999999999" hidden="1" customHeight="1">
      <c r="A7100" s="75" t="s">
        <v>9653</v>
      </c>
      <c r="B7100" s="4" t="s">
        <v>26905</v>
      </c>
      <c r="C7100" s="75" t="s">
        <v>8</v>
      </c>
      <c r="D7100" s="4" t="s">
        <v>26007</v>
      </c>
      <c r="E7100" s="77">
        <v>273.89</v>
      </c>
      <c r="F7100" s="77">
        <v>86.79</v>
      </c>
      <c r="H7100" s="77">
        <v>0</v>
      </c>
    </row>
    <row r="7101" spans="1:8" ht="19.899999999999999" hidden="1" customHeight="1">
      <c r="A7101" s="75" t="s">
        <v>9654</v>
      </c>
      <c r="B7101" s="4" t="s">
        <v>26906</v>
      </c>
      <c r="C7101" s="75" t="s">
        <v>8</v>
      </c>
      <c r="D7101" s="4" t="s">
        <v>26007</v>
      </c>
      <c r="E7101" s="77">
        <v>30.45</v>
      </c>
      <c r="F7101" s="77">
        <v>15.98</v>
      </c>
      <c r="H7101" s="77">
        <v>0</v>
      </c>
    </row>
    <row r="7102" spans="1:8" ht="19.899999999999999" hidden="1" customHeight="1">
      <c r="A7102" s="75" t="s">
        <v>9655</v>
      </c>
      <c r="B7102" s="4" t="s">
        <v>26907</v>
      </c>
      <c r="C7102" s="75" t="s">
        <v>8</v>
      </c>
      <c r="D7102" s="4" t="s">
        <v>26007</v>
      </c>
      <c r="E7102" s="77">
        <v>0</v>
      </c>
      <c r="F7102" s="77">
        <v>0</v>
      </c>
      <c r="H7102" s="77">
        <v>0</v>
      </c>
    </row>
    <row r="7103" spans="1:8" ht="19.899999999999999" hidden="1" customHeight="1">
      <c r="A7103" s="75" t="s">
        <v>9656</v>
      </c>
      <c r="B7103" s="4" t="s">
        <v>26908</v>
      </c>
      <c r="C7103" s="75" t="s">
        <v>8</v>
      </c>
      <c r="D7103" s="4" t="s">
        <v>26007</v>
      </c>
      <c r="E7103" s="77">
        <v>203.11</v>
      </c>
      <c r="F7103" s="77">
        <v>63.15</v>
      </c>
      <c r="H7103" s="77">
        <v>0</v>
      </c>
    </row>
    <row r="7104" spans="1:8" ht="19.899999999999999" hidden="1" customHeight="1">
      <c r="A7104" s="75" t="s">
        <v>9657</v>
      </c>
      <c r="B7104" s="4" t="s">
        <v>26909</v>
      </c>
      <c r="C7104" s="75" t="s">
        <v>8</v>
      </c>
      <c r="D7104" s="4" t="s">
        <v>26007</v>
      </c>
      <c r="E7104" s="77">
        <v>94.66</v>
      </c>
      <c r="F7104" s="77">
        <v>67.77</v>
      </c>
      <c r="H7104" s="77">
        <v>0</v>
      </c>
    </row>
    <row r="7105" spans="1:8" ht="19.899999999999999" hidden="1" customHeight="1">
      <c r="A7105" s="75" t="s">
        <v>9658</v>
      </c>
      <c r="B7105" s="4" t="s">
        <v>26910</v>
      </c>
      <c r="C7105" s="75" t="s">
        <v>8</v>
      </c>
      <c r="D7105" s="4" t="s">
        <v>26007</v>
      </c>
      <c r="E7105" s="77">
        <v>0</v>
      </c>
      <c r="F7105" s="77">
        <v>0</v>
      </c>
      <c r="H7105" s="77">
        <v>0</v>
      </c>
    </row>
    <row r="7106" spans="1:8" ht="19.899999999999999" hidden="1" customHeight="1">
      <c r="A7106" s="75" t="s">
        <v>9659</v>
      </c>
      <c r="B7106" s="4" t="s">
        <v>26911</v>
      </c>
      <c r="C7106" s="75" t="s">
        <v>8</v>
      </c>
      <c r="D7106" s="4" t="s">
        <v>26007</v>
      </c>
      <c r="E7106" s="77">
        <v>160.33000000000001</v>
      </c>
      <c r="F7106" s="77">
        <v>58.06</v>
      </c>
      <c r="H7106" s="77">
        <v>0</v>
      </c>
    </row>
    <row r="7107" spans="1:8" ht="19.899999999999999" hidden="1" customHeight="1">
      <c r="A7107" s="75" t="s">
        <v>9660</v>
      </c>
      <c r="B7107" s="4" t="s">
        <v>26912</v>
      </c>
      <c r="C7107" s="75" t="s">
        <v>8</v>
      </c>
      <c r="D7107" s="4" t="s">
        <v>26007</v>
      </c>
      <c r="E7107" s="77">
        <v>10.77</v>
      </c>
      <c r="F7107" s="77">
        <v>5.65</v>
      </c>
      <c r="H7107" s="77">
        <v>0</v>
      </c>
    </row>
    <row r="7108" spans="1:8" ht="19.899999999999999" hidden="1" customHeight="1">
      <c r="A7108" s="75" t="s">
        <v>9661</v>
      </c>
      <c r="B7108" s="4" t="s">
        <v>26913</v>
      </c>
      <c r="C7108" s="75" t="s">
        <v>8</v>
      </c>
      <c r="D7108" s="4" t="s">
        <v>26007</v>
      </c>
      <c r="E7108" s="77">
        <v>0</v>
      </c>
      <c r="F7108" s="77">
        <v>0</v>
      </c>
      <c r="H7108" s="77">
        <v>0</v>
      </c>
    </row>
    <row r="7109" spans="1:8" ht="19.899999999999999" hidden="1" customHeight="1">
      <c r="A7109" s="75" t="s">
        <v>9662</v>
      </c>
      <c r="B7109" s="4" t="s">
        <v>26914</v>
      </c>
      <c r="C7109" s="75" t="s">
        <v>8</v>
      </c>
      <c r="D7109" s="4" t="s">
        <v>26007</v>
      </c>
      <c r="E7109" s="77">
        <v>164.01</v>
      </c>
      <c r="F7109" s="77">
        <v>59.95</v>
      </c>
      <c r="H7109" s="77">
        <v>0</v>
      </c>
    </row>
    <row r="7110" spans="1:8" ht="19.899999999999999" hidden="1" customHeight="1">
      <c r="A7110" s="75" t="s">
        <v>9663</v>
      </c>
      <c r="B7110" s="4" t="s">
        <v>26915</v>
      </c>
      <c r="C7110" s="75" t="s">
        <v>8</v>
      </c>
      <c r="D7110" s="4" t="s">
        <v>26007</v>
      </c>
      <c r="E7110" s="77">
        <v>5.09</v>
      </c>
      <c r="F7110" s="77">
        <v>2.84</v>
      </c>
      <c r="H7110" s="77">
        <v>0</v>
      </c>
    </row>
    <row r="7111" spans="1:8" ht="19.899999999999999" hidden="1" customHeight="1">
      <c r="A7111" s="75" t="s">
        <v>9664</v>
      </c>
      <c r="B7111" s="4" t="s">
        <v>26916</v>
      </c>
      <c r="C7111" s="75" t="s">
        <v>8</v>
      </c>
      <c r="D7111" s="4" t="s">
        <v>26007</v>
      </c>
      <c r="E7111" s="77">
        <v>0</v>
      </c>
      <c r="F7111" s="77">
        <v>0</v>
      </c>
      <c r="H7111" s="77">
        <v>0</v>
      </c>
    </row>
    <row r="7112" spans="1:8" ht="19.899999999999999" hidden="1" customHeight="1">
      <c r="A7112" s="75" t="s">
        <v>9617</v>
      </c>
      <c r="B7112" s="4" t="s">
        <v>26870</v>
      </c>
      <c r="C7112" s="75" t="s">
        <v>8</v>
      </c>
      <c r="D7112" s="4" t="s">
        <v>26007</v>
      </c>
      <c r="E7112" s="77">
        <v>225.46</v>
      </c>
      <c r="F7112" s="77">
        <v>56.82</v>
      </c>
      <c r="H7112" s="77">
        <v>0</v>
      </c>
    </row>
    <row r="7113" spans="1:8" ht="19.899999999999999" hidden="1" customHeight="1">
      <c r="A7113" s="75" t="s">
        <v>9665</v>
      </c>
      <c r="B7113" s="4" t="s">
        <v>26917</v>
      </c>
      <c r="C7113" s="75" t="s">
        <v>8</v>
      </c>
      <c r="D7113" s="4" t="s">
        <v>26007</v>
      </c>
      <c r="E7113" s="77">
        <v>25.06</v>
      </c>
      <c r="F7113" s="77">
        <v>9.9499999999999993</v>
      </c>
      <c r="H7113" s="77">
        <v>0</v>
      </c>
    </row>
    <row r="7114" spans="1:8" ht="19.899999999999999" hidden="1" customHeight="1">
      <c r="A7114" s="75" t="s">
        <v>9666</v>
      </c>
      <c r="B7114" s="4" t="s">
        <v>26918</v>
      </c>
      <c r="C7114" s="75" t="s">
        <v>8</v>
      </c>
      <c r="D7114" s="4" t="s">
        <v>26007</v>
      </c>
      <c r="E7114" s="77">
        <v>0</v>
      </c>
      <c r="F7114" s="77">
        <v>0</v>
      </c>
      <c r="H7114" s="77">
        <v>0</v>
      </c>
    </row>
    <row r="7115" spans="1:8" ht="19.899999999999999" hidden="1" customHeight="1">
      <c r="A7115" s="75" t="s">
        <v>9659</v>
      </c>
      <c r="B7115" s="4" t="s">
        <v>26911</v>
      </c>
      <c r="C7115" s="75" t="s">
        <v>8</v>
      </c>
      <c r="D7115" s="4" t="s">
        <v>26007</v>
      </c>
      <c r="E7115" s="77">
        <v>160.33000000000001</v>
      </c>
      <c r="F7115" s="77">
        <v>58.06</v>
      </c>
      <c r="H7115" s="77">
        <v>0</v>
      </c>
    </row>
    <row r="7116" spans="1:8" ht="19.899999999999999" hidden="1" customHeight="1">
      <c r="A7116" s="75" t="s">
        <v>9668</v>
      </c>
      <c r="B7116" s="4" t="s">
        <v>26919</v>
      </c>
      <c r="C7116" s="75" t="s">
        <v>8</v>
      </c>
      <c r="D7116" s="4" t="s">
        <v>26007</v>
      </c>
      <c r="E7116" s="77">
        <v>8.52</v>
      </c>
      <c r="F7116" s="77">
        <v>4.6399999999999997</v>
      </c>
      <c r="H7116" s="77">
        <v>0</v>
      </c>
    </row>
    <row r="7117" spans="1:8" ht="19.899999999999999" hidden="1" customHeight="1">
      <c r="A7117" s="75" t="s">
        <v>9669</v>
      </c>
      <c r="B7117" s="4" t="s">
        <v>26920</v>
      </c>
      <c r="C7117" s="75" t="s">
        <v>8</v>
      </c>
      <c r="D7117" s="4" t="s">
        <v>26007</v>
      </c>
      <c r="E7117" s="77">
        <v>0</v>
      </c>
      <c r="F7117" s="77">
        <v>0</v>
      </c>
      <c r="H7117" s="77">
        <v>0</v>
      </c>
    </row>
    <row r="7118" spans="1:8" ht="19.899999999999999" hidden="1" customHeight="1">
      <c r="A7118" s="75" t="s">
        <v>9670</v>
      </c>
      <c r="B7118" s="4" t="s">
        <v>26921</v>
      </c>
      <c r="C7118" s="75" t="s">
        <v>8</v>
      </c>
      <c r="D7118" s="4" t="s">
        <v>26007</v>
      </c>
      <c r="E7118" s="77">
        <v>298.56</v>
      </c>
      <c r="F7118" s="77">
        <v>66.33</v>
      </c>
      <c r="H7118" s="77">
        <v>0</v>
      </c>
    </row>
    <row r="7119" spans="1:8" ht="19.899999999999999" hidden="1" customHeight="1">
      <c r="A7119" s="75" t="s">
        <v>9671</v>
      </c>
      <c r="B7119" s="4" t="s">
        <v>26922</v>
      </c>
      <c r="C7119" s="75" t="s">
        <v>8</v>
      </c>
      <c r="D7119" s="4" t="s">
        <v>26007</v>
      </c>
      <c r="E7119" s="77">
        <v>14.02</v>
      </c>
      <c r="F7119" s="77">
        <v>7.82</v>
      </c>
      <c r="H7119" s="77">
        <v>0</v>
      </c>
    </row>
    <row r="7120" spans="1:8" ht="19.899999999999999" hidden="1" customHeight="1">
      <c r="A7120" s="75" t="s">
        <v>9672</v>
      </c>
      <c r="B7120" s="4" t="s">
        <v>26923</v>
      </c>
      <c r="C7120" s="75" t="s">
        <v>8</v>
      </c>
      <c r="D7120" s="4" t="s">
        <v>26007</v>
      </c>
      <c r="E7120" s="77">
        <v>0</v>
      </c>
      <c r="F7120" s="77">
        <v>0</v>
      </c>
      <c r="H7120" s="77">
        <v>0</v>
      </c>
    </row>
    <row r="7121" spans="1:8" ht="19.899999999999999" hidden="1" customHeight="1">
      <c r="A7121" s="75" t="s">
        <v>9637</v>
      </c>
      <c r="B7121" s="4" t="s">
        <v>26889</v>
      </c>
      <c r="C7121" s="75" t="s">
        <v>8</v>
      </c>
      <c r="D7121" s="4" t="s">
        <v>26007</v>
      </c>
      <c r="E7121" s="77">
        <v>277.55</v>
      </c>
      <c r="F7121" s="77">
        <v>73.45</v>
      </c>
      <c r="H7121" s="77">
        <v>0</v>
      </c>
    </row>
    <row r="7122" spans="1:8" ht="19.899999999999999" hidden="1" customHeight="1">
      <c r="A7122" s="75" t="s">
        <v>9673</v>
      </c>
      <c r="B7122" s="4" t="s">
        <v>26925</v>
      </c>
      <c r="C7122" s="75" t="s">
        <v>8</v>
      </c>
      <c r="D7122" s="4" t="s">
        <v>26007</v>
      </c>
      <c r="E7122" s="77">
        <v>13.87</v>
      </c>
      <c r="F7122" s="77">
        <v>7.28</v>
      </c>
      <c r="H7122" s="77">
        <v>0</v>
      </c>
    </row>
    <row r="7123" spans="1:8" ht="19.899999999999999" hidden="1" customHeight="1">
      <c r="A7123" s="75" t="s">
        <v>9674</v>
      </c>
      <c r="B7123" s="4" t="s">
        <v>26926</v>
      </c>
      <c r="C7123" s="75" t="s">
        <v>8</v>
      </c>
      <c r="D7123" s="4" t="s">
        <v>26007</v>
      </c>
      <c r="E7123" s="77">
        <v>0</v>
      </c>
      <c r="F7123" s="77">
        <v>0</v>
      </c>
      <c r="H7123" s="77">
        <v>0</v>
      </c>
    </row>
    <row r="7124" spans="1:8" ht="19.899999999999999" hidden="1" customHeight="1">
      <c r="A7124" s="75" t="s">
        <v>26004</v>
      </c>
      <c r="B7124" s="4" t="e">
        <v>#N/A</v>
      </c>
      <c r="C7124" s="75" t="e">
        <v>#N/A</v>
      </c>
      <c r="D7124" s="4" t="s">
        <v>26007</v>
      </c>
      <c r="E7124" s="77" t="e">
        <v>#N/A</v>
      </c>
      <c r="F7124" s="77" t="e">
        <v>#N/A</v>
      </c>
      <c r="H7124" s="77">
        <v>0</v>
      </c>
    </row>
    <row r="7125" spans="1:8" ht="19.899999999999999" hidden="1" customHeight="1">
      <c r="A7125" s="75" t="s">
        <v>9675</v>
      </c>
      <c r="B7125" s="4" t="s">
        <v>26927</v>
      </c>
      <c r="C7125" s="75" t="s">
        <v>8</v>
      </c>
      <c r="D7125" s="4" t="s">
        <v>26007</v>
      </c>
      <c r="E7125" s="77">
        <v>12.83</v>
      </c>
      <c r="F7125" s="77">
        <v>6.73</v>
      </c>
      <c r="H7125" s="77">
        <v>0</v>
      </c>
    </row>
    <row r="7126" spans="1:8" ht="19.899999999999999" hidden="1" customHeight="1">
      <c r="A7126" s="75" t="s">
        <v>9676</v>
      </c>
      <c r="B7126" s="4" t="s">
        <v>26928</v>
      </c>
      <c r="C7126" s="75" t="s">
        <v>8</v>
      </c>
      <c r="D7126" s="4" t="s">
        <v>26007</v>
      </c>
      <c r="E7126" s="77">
        <v>0</v>
      </c>
      <c r="F7126" s="77">
        <v>0</v>
      </c>
      <c r="H7126" s="77">
        <v>0</v>
      </c>
    </row>
    <row r="7127" spans="1:8" ht="19.899999999999999" hidden="1" customHeight="1">
      <c r="A7127" s="75" t="s">
        <v>9677</v>
      </c>
      <c r="B7127" s="4" t="s">
        <v>26929</v>
      </c>
      <c r="C7127" s="75" t="s">
        <v>8</v>
      </c>
      <c r="D7127" s="4" t="s">
        <v>26007</v>
      </c>
      <c r="E7127" s="77">
        <v>246.67</v>
      </c>
      <c r="F7127" s="77">
        <v>66.33</v>
      </c>
      <c r="H7127" s="77">
        <v>0</v>
      </c>
    </row>
    <row r="7128" spans="1:8" ht="19.899999999999999" hidden="1" customHeight="1">
      <c r="A7128" s="75" t="s">
        <v>9678</v>
      </c>
      <c r="B7128" s="4" t="s">
        <v>26930</v>
      </c>
      <c r="C7128" s="75" t="s">
        <v>8</v>
      </c>
      <c r="D7128" s="4" t="s">
        <v>26007</v>
      </c>
      <c r="E7128" s="77">
        <v>6.54</v>
      </c>
      <c r="F7128" s="77">
        <v>3.65</v>
      </c>
      <c r="H7128" s="77">
        <v>0</v>
      </c>
    </row>
    <row r="7129" spans="1:8" ht="19.899999999999999" hidden="1" customHeight="1">
      <c r="A7129" s="75" t="s">
        <v>9679</v>
      </c>
      <c r="B7129" s="4" t="s">
        <v>26931</v>
      </c>
      <c r="C7129" s="75" t="s">
        <v>8</v>
      </c>
      <c r="D7129" s="4" t="s">
        <v>26007</v>
      </c>
      <c r="E7129" s="77">
        <v>0</v>
      </c>
      <c r="F7129" s="77">
        <v>0</v>
      </c>
      <c r="H7129" s="77">
        <v>0</v>
      </c>
    </row>
    <row r="7130" spans="1:8" ht="19.899999999999999" hidden="1" customHeight="1">
      <c r="A7130" s="75" t="s">
        <v>9680</v>
      </c>
      <c r="B7130" s="4" t="s">
        <v>26924</v>
      </c>
      <c r="C7130" s="75" t="s">
        <v>8</v>
      </c>
      <c r="D7130" s="4" t="s">
        <v>26007</v>
      </c>
      <c r="E7130" s="77">
        <v>273.54000000000002</v>
      </c>
      <c r="F7130" s="77">
        <v>71.39</v>
      </c>
      <c r="H7130" s="77">
        <v>0</v>
      </c>
    </row>
    <row r="7131" spans="1:8" ht="19.899999999999999" hidden="1" customHeight="1">
      <c r="A7131" s="75" t="s">
        <v>9681</v>
      </c>
      <c r="B7131" s="4" t="s">
        <v>26932</v>
      </c>
      <c r="C7131" s="75" t="s">
        <v>8</v>
      </c>
      <c r="D7131" s="4" t="s">
        <v>26007</v>
      </c>
      <c r="E7131" s="77">
        <v>24.01</v>
      </c>
      <c r="F7131" s="77">
        <v>12.6</v>
      </c>
      <c r="H7131" s="77">
        <v>0</v>
      </c>
    </row>
    <row r="7132" spans="1:8" ht="19.899999999999999" hidden="1" customHeight="1">
      <c r="A7132" s="75" t="s">
        <v>9682</v>
      </c>
      <c r="B7132" s="4" t="s">
        <v>26933</v>
      </c>
      <c r="C7132" s="75" t="s">
        <v>8</v>
      </c>
      <c r="D7132" s="4" t="s">
        <v>26007</v>
      </c>
      <c r="E7132" s="77">
        <v>0</v>
      </c>
      <c r="F7132" s="77">
        <v>0</v>
      </c>
      <c r="H7132" s="77">
        <v>0</v>
      </c>
    </row>
    <row r="7133" spans="1:8" ht="19.899999999999999" hidden="1" customHeight="1">
      <c r="A7133" s="75" t="s">
        <v>9683</v>
      </c>
      <c r="B7133" s="4" t="s">
        <v>26934</v>
      </c>
      <c r="C7133" s="75" t="s">
        <v>8</v>
      </c>
      <c r="D7133" s="4" t="s">
        <v>26007</v>
      </c>
      <c r="E7133" s="77">
        <v>270.47000000000003</v>
      </c>
      <c r="F7133" s="77">
        <v>69.819999999999993</v>
      </c>
      <c r="H7133" s="77">
        <v>0</v>
      </c>
    </row>
    <row r="7134" spans="1:8" ht="19.899999999999999" hidden="1" customHeight="1">
      <c r="A7134" s="75" t="s">
        <v>9684</v>
      </c>
      <c r="B7134" s="4" t="s">
        <v>26935</v>
      </c>
      <c r="C7134" s="75" t="s">
        <v>8</v>
      </c>
      <c r="D7134" s="4" t="s">
        <v>26007</v>
      </c>
      <c r="E7134" s="77">
        <v>10.01</v>
      </c>
      <c r="F7134" s="77">
        <v>5.25</v>
      </c>
      <c r="H7134" s="77">
        <v>0</v>
      </c>
    </row>
    <row r="7135" spans="1:8" ht="19.899999999999999" hidden="1" customHeight="1">
      <c r="A7135" s="75" t="s">
        <v>9685</v>
      </c>
      <c r="B7135" s="4" t="s">
        <v>26936</v>
      </c>
      <c r="C7135" s="75" t="s">
        <v>8</v>
      </c>
      <c r="D7135" s="4" t="s">
        <v>26007</v>
      </c>
      <c r="E7135" s="77">
        <v>0</v>
      </c>
      <c r="F7135" s="77">
        <v>0</v>
      </c>
      <c r="H7135" s="77">
        <v>0</v>
      </c>
    </row>
    <row r="7136" spans="1:8" ht="19.899999999999999" hidden="1" customHeight="1">
      <c r="A7136" s="75" t="s">
        <v>9617</v>
      </c>
      <c r="B7136" s="4" t="s">
        <v>26870</v>
      </c>
      <c r="C7136" s="75" t="s">
        <v>8</v>
      </c>
      <c r="D7136" s="4" t="s">
        <v>26007</v>
      </c>
      <c r="E7136" s="77">
        <v>225.46</v>
      </c>
      <c r="F7136" s="77">
        <v>56.82</v>
      </c>
      <c r="H7136" s="77">
        <v>0</v>
      </c>
    </row>
    <row r="7137" spans="1:8" ht="19.899999999999999" hidden="1" customHeight="1">
      <c r="A7137" s="75" t="s">
        <v>9686</v>
      </c>
      <c r="B7137" s="4" t="s">
        <v>26937</v>
      </c>
      <c r="C7137" s="75" t="s">
        <v>8</v>
      </c>
      <c r="D7137" s="4" t="s">
        <v>26007</v>
      </c>
      <c r="E7137" s="77">
        <v>11.78</v>
      </c>
      <c r="F7137" s="77">
        <v>6.57</v>
      </c>
      <c r="H7137" s="77">
        <v>0</v>
      </c>
    </row>
    <row r="7138" spans="1:8" ht="19.899999999999999" hidden="1" customHeight="1">
      <c r="A7138" s="75" t="s">
        <v>9687</v>
      </c>
      <c r="B7138" s="4" t="s">
        <v>26938</v>
      </c>
      <c r="C7138" s="75" t="s">
        <v>8</v>
      </c>
      <c r="D7138" s="4" t="s">
        <v>26007</v>
      </c>
      <c r="E7138" s="77">
        <v>0</v>
      </c>
      <c r="F7138" s="77">
        <v>0</v>
      </c>
      <c r="H7138" s="77">
        <v>0</v>
      </c>
    </row>
    <row r="7139" spans="1:8" ht="19.899999999999999" hidden="1" customHeight="1">
      <c r="A7139" s="75" t="s">
        <v>9688</v>
      </c>
      <c r="B7139" s="4" t="s">
        <v>26939</v>
      </c>
      <c r="C7139" s="75" t="s">
        <v>8</v>
      </c>
      <c r="D7139" s="4" t="s">
        <v>26007</v>
      </c>
      <c r="E7139" s="77">
        <v>202.06</v>
      </c>
      <c r="F7139" s="77">
        <v>58.56</v>
      </c>
      <c r="H7139" s="77">
        <v>0</v>
      </c>
    </row>
    <row r="7140" spans="1:8" ht="19.899999999999999" hidden="1" customHeight="1">
      <c r="A7140" s="75" t="s">
        <v>9689</v>
      </c>
      <c r="B7140" s="4" t="s">
        <v>26940</v>
      </c>
      <c r="C7140" s="75" t="s">
        <v>8</v>
      </c>
      <c r="D7140" s="4" t="s">
        <v>26007</v>
      </c>
      <c r="E7140" s="77">
        <v>160.49</v>
      </c>
      <c r="F7140" s="77">
        <v>90.61</v>
      </c>
      <c r="H7140" s="77">
        <v>0</v>
      </c>
    </row>
    <row r="7141" spans="1:8" ht="19.899999999999999" hidden="1" customHeight="1">
      <c r="A7141" s="75" t="s">
        <v>9690</v>
      </c>
      <c r="B7141" s="4" t="s">
        <v>26941</v>
      </c>
      <c r="C7141" s="75" t="s">
        <v>8</v>
      </c>
      <c r="D7141" s="4" t="s">
        <v>26007</v>
      </c>
      <c r="E7141" s="77">
        <v>0</v>
      </c>
      <c r="F7141" s="77">
        <v>0</v>
      </c>
      <c r="H7141" s="77">
        <v>0</v>
      </c>
    </row>
    <row r="7142" spans="1:8" ht="19.899999999999999" hidden="1" customHeight="1">
      <c r="A7142" s="75" t="s">
        <v>9692</v>
      </c>
      <c r="B7142" s="4" t="s">
        <v>26943</v>
      </c>
      <c r="C7142" s="75" t="s">
        <v>8</v>
      </c>
      <c r="D7142" s="4" t="s">
        <v>26007</v>
      </c>
      <c r="E7142" s="77">
        <v>46.71</v>
      </c>
      <c r="F7142" s="77">
        <v>10.33</v>
      </c>
      <c r="H7142" s="77">
        <v>0</v>
      </c>
    </row>
    <row r="7143" spans="1:8" ht="19.899999999999999" hidden="1" customHeight="1">
      <c r="A7143" s="75" t="s">
        <v>9706</v>
      </c>
      <c r="B7143" s="4" t="s">
        <v>26954</v>
      </c>
      <c r="C7143" s="75" t="s">
        <v>8</v>
      </c>
      <c r="D7143" s="4" t="s">
        <v>26007</v>
      </c>
      <c r="E7143" s="77">
        <v>231.58</v>
      </c>
      <c r="F7143" s="77">
        <v>59.96</v>
      </c>
      <c r="H7143" s="77">
        <v>0</v>
      </c>
    </row>
    <row r="7144" spans="1:8" ht="19.899999999999999" hidden="1" customHeight="1">
      <c r="A7144" s="75" t="s">
        <v>9693</v>
      </c>
      <c r="B7144" s="4" t="s">
        <v>26944</v>
      </c>
      <c r="C7144" s="75" t="s">
        <v>8</v>
      </c>
      <c r="D7144" s="4" t="s">
        <v>26007</v>
      </c>
      <c r="E7144" s="77">
        <v>236.56</v>
      </c>
      <c r="F7144" s="77">
        <v>148.05000000000001</v>
      </c>
      <c r="H7144" s="77">
        <v>0</v>
      </c>
    </row>
    <row r="7145" spans="1:8" ht="19.899999999999999" hidden="1" customHeight="1">
      <c r="A7145" s="75" t="s">
        <v>9697</v>
      </c>
      <c r="B7145" s="4" t="s">
        <v>26945</v>
      </c>
      <c r="C7145" s="75" t="s">
        <v>8</v>
      </c>
      <c r="D7145" s="4" t="s">
        <v>26007</v>
      </c>
      <c r="E7145" s="77">
        <v>0</v>
      </c>
      <c r="F7145" s="77">
        <v>0</v>
      </c>
      <c r="H7145" s="77">
        <v>0</v>
      </c>
    </row>
    <row r="7146" spans="1:8" ht="19.899999999999999" hidden="1" customHeight="1">
      <c r="A7146" s="75" t="s">
        <v>9698</v>
      </c>
      <c r="B7146" s="4" t="s">
        <v>26946</v>
      </c>
      <c r="C7146" s="75" t="s">
        <v>8</v>
      </c>
      <c r="D7146" s="4" t="s">
        <v>26007</v>
      </c>
      <c r="E7146" s="77">
        <v>305.70999999999998</v>
      </c>
      <c r="F7146" s="77">
        <v>78.45</v>
      </c>
      <c r="H7146" s="77">
        <v>0</v>
      </c>
    </row>
    <row r="7147" spans="1:8" ht="19.899999999999999" hidden="1" customHeight="1">
      <c r="A7147" s="75" t="s">
        <v>9699</v>
      </c>
      <c r="B7147" s="4" t="s">
        <v>26947</v>
      </c>
      <c r="C7147" s="75" t="s">
        <v>8</v>
      </c>
      <c r="D7147" s="4" t="s">
        <v>26007</v>
      </c>
      <c r="E7147" s="77">
        <v>51.5</v>
      </c>
      <c r="F7147" s="77">
        <v>29.44</v>
      </c>
      <c r="H7147" s="77">
        <v>0</v>
      </c>
    </row>
    <row r="7148" spans="1:8" ht="19.899999999999999" hidden="1" customHeight="1">
      <c r="A7148" s="75" t="s">
        <v>9700</v>
      </c>
      <c r="B7148" s="4" t="s">
        <v>26948</v>
      </c>
      <c r="C7148" s="75" t="s">
        <v>8</v>
      </c>
      <c r="D7148" s="4" t="s">
        <v>26007</v>
      </c>
      <c r="E7148" s="77">
        <v>0</v>
      </c>
      <c r="F7148" s="77">
        <v>0</v>
      </c>
      <c r="H7148" s="77">
        <v>0</v>
      </c>
    </row>
    <row r="7149" spans="1:8" ht="19.899999999999999" hidden="1" customHeight="1">
      <c r="A7149" s="75" t="s">
        <v>9701</v>
      </c>
      <c r="B7149" s="4" t="s">
        <v>26949</v>
      </c>
      <c r="C7149" s="75" t="s">
        <v>8</v>
      </c>
      <c r="D7149" s="4" t="s">
        <v>26007</v>
      </c>
      <c r="E7149" s="77">
        <v>329.74</v>
      </c>
      <c r="F7149" s="77">
        <v>78.41</v>
      </c>
      <c r="H7149" s="77">
        <v>0</v>
      </c>
    </row>
    <row r="7150" spans="1:8" ht="19.899999999999999" hidden="1" customHeight="1">
      <c r="A7150" s="75" t="s">
        <v>9702</v>
      </c>
      <c r="B7150" s="4" t="s">
        <v>26950</v>
      </c>
      <c r="C7150" s="75" t="s">
        <v>8</v>
      </c>
      <c r="D7150" s="4" t="s">
        <v>26007</v>
      </c>
      <c r="E7150" s="77">
        <v>60.32</v>
      </c>
      <c r="F7150" s="77">
        <v>34.479999999999997</v>
      </c>
      <c r="H7150" s="77">
        <v>0</v>
      </c>
    </row>
    <row r="7151" spans="1:8" ht="19.899999999999999" hidden="1" customHeight="1">
      <c r="A7151" s="75" t="s">
        <v>9703</v>
      </c>
      <c r="B7151" s="4" t="s">
        <v>26951</v>
      </c>
      <c r="C7151" s="75" t="s">
        <v>8</v>
      </c>
      <c r="D7151" s="4" t="s">
        <v>26007</v>
      </c>
      <c r="E7151" s="77">
        <v>0</v>
      </c>
      <c r="F7151" s="77">
        <v>0</v>
      </c>
      <c r="H7151" s="77">
        <v>0</v>
      </c>
    </row>
    <row r="7152" spans="1:8" ht="19.899999999999999" hidden="1" customHeight="1">
      <c r="A7152" s="75" t="s">
        <v>9637</v>
      </c>
      <c r="B7152" s="4" t="s">
        <v>26889</v>
      </c>
      <c r="C7152" s="75" t="s">
        <v>8</v>
      </c>
      <c r="D7152" s="4" t="s">
        <v>26007</v>
      </c>
      <c r="E7152" s="77">
        <v>277.55</v>
      </c>
      <c r="F7152" s="77">
        <v>73.45</v>
      </c>
      <c r="H7152" s="77">
        <v>0</v>
      </c>
    </row>
    <row r="7153" spans="1:8" ht="19.899999999999999" hidden="1" customHeight="1">
      <c r="A7153" s="75" t="s">
        <v>9704</v>
      </c>
      <c r="B7153" s="4" t="s">
        <v>26952</v>
      </c>
      <c r="C7153" s="75" t="s">
        <v>8</v>
      </c>
      <c r="D7153" s="4" t="s">
        <v>26007</v>
      </c>
      <c r="E7153" s="77">
        <v>13.51</v>
      </c>
      <c r="F7153" s="77">
        <v>7.09</v>
      </c>
      <c r="H7153" s="77">
        <v>0</v>
      </c>
    </row>
    <row r="7154" spans="1:8" ht="19.899999999999999" hidden="1" customHeight="1">
      <c r="A7154" s="75" t="s">
        <v>9705</v>
      </c>
      <c r="B7154" s="4" t="s">
        <v>26953</v>
      </c>
      <c r="C7154" s="75" t="s">
        <v>8</v>
      </c>
      <c r="D7154" s="4" t="s">
        <v>26007</v>
      </c>
      <c r="E7154" s="77">
        <v>0</v>
      </c>
      <c r="F7154" s="77">
        <v>0</v>
      </c>
      <c r="H7154" s="77">
        <v>0</v>
      </c>
    </row>
    <row r="7155" spans="1:8" ht="19.899999999999999" hidden="1" customHeight="1">
      <c r="A7155" s="75" t="s">
        <v>9706</v>
      </c>
      <c r="B7155" s="4" t="s">
        <v>26954</v>
      </c>
      <c r="C7155" s="75" t="s">
        <v>8</v>
      </c>
      <c r="D7155" s="4" t="s">
        <v>26007</v>
      </c>
      <c r="E7155" s="77">
        <v>231.58</v>
      </c>
      <c r="F7155" s="77">
        <v>59.96</v>
      </c>
      <c r="H7155" s="77">
        <v>0</v>
      </c>
    </row>
    <row r="7156" spans="1:8" ht="19.899999999999999" hidden="1" customHeight="1">
      <c r="A7156" s="75" t="s">
        <v>9707</v>
      </c>
      <c r="B7156" s="4" t="s">
        <v>26955</v>
      </c>
      <c r="C7156" s="75" t="s">
        <v>8</v>
      </c>
      <c r="D7156" s="4" t="s">
        <v>26007</v>
      </c>
      <c r="E7156" s="77">
        <v>12.3</v>
      </c>
      <c r="F7156" s="77">
        <v>6.86</v>
      </c>
      <c r="H7156" s="77">
        <v>0</v>
      </c>
    </row>
    <row r="7157" spans="1:8" ht="19.899999999999999" hidden="1" customHeight="1">
      <c r="A7157" s="75" t="s">
        <v>9708</v>
      </c>
      <c r="B7157" s="4" t="s">
        <v>26956</v>
      </c>
      <c r="C7157" s="75" t="s">
        <v>8</v>
      </c>
      <c r="D7157" s="4" t="s">
        <v>26007</v>
      </c>
      <c r="E7157" s="77">
        <v>0</v>
      </c>
      <c r="F7157" s="77">
        <v>0</v>
      </c>
      <c r="H7157" s="77">
        <v>0</v>
      </c>
    </row>
    <row r="7158" spans="1:8" ht="19.899999999999999" hidden="1" customHeight="1">
      <c r="A7158" s="75" t="s">
        <v>9709</v>
      </c>
      <c r="B7158" s="4" t="s">
        <v>26957</v>
      </c>
      <c r="C7158" s="75" t="s">
        <v>8</v>
      </c>
      <c r="D7158" s="4" t="s">
        <v>26007</v>
      </c>
      <c r="E7158" s="77">
        <v>376.63</v>
      </c>
      <c r="F7158" s="77">
        <v>80.849999999999994</v>
      </c>
      <c r="H7158" s="77">
        <v>0</v>
      </c>
    </row>
    <row r="7159" spans="1:8" ht="19.899999999999999" hidden="1" customHeight="1">
      <c r="A7159" s="75" t="s">
        <v>9710</v>
      </c>
      <c r="B7159" s="4" t="s">
        <v>26958</v>
      </c>
      <c r="C7159" s="75" t="s">
        <v>8</v>
      </c>
      <c r="D7159" s="4" t="s">
        <v>26007</v>
      </c>
      <c r="E7159" s="77">
        <v>343.14</v>
      </c>
      <c r="F7159" s="77">
        <v>154.74</v>
      </c>
      <c r="H7159" s="77">
        <v>0</v>
      </c>
    </row>
    <row r="7160" spans="1:8" ht="19.899999999999999" hidden="1" customHeight="1">
      <c r="A7160" s="75" t="s">
        <v>9711</v>
      </c>
      <c r="B7160" s="4" t="s">
        <v>26959</v>
      </c>
      <c r="C7160" s="75" t="s">
        <v>8</v>
      </c>
      <c r="D7160" s="4" t="s">
        <v>26007</v>
      </c>
      <c r="E7160" s="77">
        <v>0</v>
      </c>
      <c r="F7160" s="77">
        <v>0</v>
      </c>
      <c r="H7160" s="77">
        <v>0</v>
      </c>
    </row>
    <row r="7161" spans="1:8" ht="19.899999999999999" hidden="1" customHeight="1">
      <c r="A7161" s="75" t="s">
        <v>9637</v>
      </c>
      <c r="B7161" s="4" t="s">
        <v>26889</v>
      </c>
      <c r="C7161" s="75" t="s">
        <v>8</v>
      </c>
      <c r="D7161" s="4" t="s">
        <v>26007</v>
      </c>
      <c r="E7161" s="77">
        <v>277.55</v>
      </c>
      <c r="F7161" s="77">
        <v>73.45</v>
      </c>
      <c r="H7161" s="77">
        <v>0</v>
      </c>
    </row>
    <row r="7162" spans="1:8" ht="19.899999999999999" hidden="1" customHeight="1">
      <c r="A7162" s="75" t="s">
        <v>9654</v>
      </c>
      <c r="B7162" s="4" t="s">
        <v>26906</v>
      </c>
      <c r="C7162" s="75" t="s">
        <v>8</v>
      </c>
      <c r="D7162" s="4" t="s">
        <v>26007</v>
      </c>
      <c r="E7162" s="77">
        <v>30.45</v>
      </c>
      <c r="F7162" s="77">
        <v>15.98</v>
      </c>
      <c r="H7162" s="77">
        <v>0</v>
      </c>
    </row>
    <row r="7163" spans="1:8" ht="19.899999999999999" hidden="1" customHeight="1">
      <c r="A7163" s="75" t="s">
        <v>9712</v>
      </c>
      <c r="B7163" s="4" t="s">
        <v>26960</v>
      </c>
      <c r="C7163" s="75" t="s">
        <v>8</v>
      </c>
      <c r="D7163" s="4" t="s">
        <v>26007</v>
      </c>
      <c r="E7163" s="77">
        <v>0</v>
      </c>
      <c r="F7163" s="77">
        <v>0</v>
      </c>
      <c r="H7163" s="77">
        <v>0</v>
      </c>
    </row>
    <row r="7164" spans="1:8" ht="19.899999999999999" hidden="1" customHeight="1">
      <c r="A7164" s="75" t="s">
        <v>9648</v>
      </c>
      <c r="B7164" s="4" t="s">
        <v>26900</v>
      </c>
      <c r="C7164" s="75" t="s">
        <v>8</v>
      </c>
      <c r="D7164" s="4" t="s">
        <v>26007</v>
      </c>
      <c r="E7164" s="77">
        <v>939.73</v>
      </c>
      <c r="F7164" s="77">
        <v>324.25</v>
      </c>
      <c r="H7164" s="77">
        <v>0</v>
      </c>
    </row>
    <row r="7165" spans="1:8" ht="19.899999999999999" hidden="1" customHeight="1">
      <c r="A7165" s="75" t="s">
        <v>9713</v>
      </c>
      <c r="B7165" s="4" t="s">
        <v>26961</v>
      </c>
      <c r="C7165" s="75" t="s">
        <v>8</v>
      </c>
      <c r="D7165" s="4" t="s">
        <v>26007</v>
      </c>
      <c r="E7165" s="77">
        <v>196.26</v>
      </c>
      <c r="F7165" s="77">
        <v>112.19</v>
      </c>
      <c r="H7165" s="77">
        <v>0</v>
      </c>
    </row>
    <row r="7166" spans="1:8" ht="19.899999999999999" hidden="1" customHeight="1">
      <c r="A7166" s="75" t="s">
        <v>9642</v>
      </c>
      <c r="B7166" s="4" t="s">
        <v>26894</v>
      </c>
      <c r="C7166" s="75" t="s">
        <v>8</v>
      </c>
      <c r="D7166" s="4" t="s">
        <v>26007</v>
      </c>
      <c r="E7166" s="77">
        <v>63.99</v>
      </c>
      <c r="F7166" s="77">
        <v>36.58</v>
      </c>
      <c r="H7166" s="77">
        <v>0</v>
      </c>
    </row>
    <row r="7167" spans="1:8" ht="19.899999999999999" hidden="1" customHeight="1">
      <c r="A7167" s="75" t="s">
        <v>9714</v>
      </c>
      <c r="B7167" s="4" t="s">
        <v>26962</v>
      </c>
      <c r="C7167" s="75" t="s">
        <v>8</v>
      </c>
      <c r="D7167" s="4" t="s">
        <v>26007</v>
      </c>
      <c r="E7167" s="77">
        <v>208.45</v>
      </c>
      <c r="F7167" s="77">
        <v>119.16</v>
      </c>
      <c r="H7167" s="77">
        <v>0</v>
      </c>
    </row>
    <row r="7168" spans="1:8" ht="19.899999999999999" hidden="1" customHeight="1">
      <c r="A7168" s="75" t="s">
        <v>9715</v>
      </c>
      <c r="B7168" s="4" t="s">
        <v>26963</v>
      </c>
      <c r="C7168" s="75" t="s">
        <v>8</v>
      </c>
      <c r="D7168" s="4" t="s">
        <v>26007</v>
      </c>
      <c r="E7168" s="77">
        <v>0</v>
      </c>
      <c r="F7168" s="77">
        <v>0</v>
      </c>
      <c r="H7168" s="77">
        <v>0</v>
      </c>
    </row>
    <row r="7169" spans="1:8" ht="19.899999999999999" hidden="1" customHeight="1">
      <c r="A7169" s="75" t="s">
        <v>9670</v>
      </c>
      <c r="B7169" s="4" t="s">
        <v>26921</v>
      </c>
      <c r="C7169" s="75" t="s">
        <v>8</v>
      </c>
      <c r="D7169" s="4" t="s">
        <v>26007</v>
      </c>
      <c r="E7169" s="77">
        <v>298.56</v>
      </c>
      <c r="F7169" s="77">
        <v>66.33</v>
      </c>
      <c r="H7169" s="77">
        <v>0</v>
      </c>
    </row>
    <row r="7170" spans="1:8" ht="19.899999999999999" hidden="1" customHeight="1">
      <c r="A7170" s="75" t="s">
        <v>9716</v>
      </c>
      <c r="B7170" s="4" t="s">
        <v>26964</v>
      </c>
      <c r="C7170" s="75" t="s">
        <v>8</v>
      </c>
      <c r="D7170" s="4" t="s">
        <v>26007</v>
      </c>
      <c r="E7170" s="77">
        <v>15.06</v>
      </c>
      <c r="F7170" s="77">
        <v>8.4</v>
      </c>
      <c r="H7170" s="77">
        <v>0</v>
      </c>
    </row>
    <row r="7171" spans="1:8" ht="19.899999999999999" hidden="1" customHeight="1">
      <c r="A7171" s="75" t="s">
        <v>9717</v>
      </c>
      <c r="B7171" s="4" t="s">
        <v>26965</v>
      </c>
      <c r="C7171" s="75" t="s">
        <v>8</v>
      </c>
      <c r="D7171" s="4" t="s">
        <v>26007</v>
      </c>
      <c r="E7171" s="77">
        <v>302.88</v>
      </c>
      <c r="F7171" s="77">
        <v>114.1</v>
      </c>
      <c r="H7171" s="77">
        <v>0</v>
      </c>
    </row>
    <row r="7172" spans="1:8" ht="19.899999999999999" hidden="1" customHeight="1">
      <c r="A7172" s="75" t="s">
        <v>9718</v>
      </c>
      <c r="B7172" s="4" t="s">
        <v>26966</v>
      </c>
      <c r="C7172" s="75" t="s">
        <v>8</v>
      </c>
      <c r="D7172" s="4" t="s">
        <v>26007</v>
      </c>
      <c r="E7172" s="77">
        <v>236.61</v>
      </c>
      <c r="F7172" s="77">
        <v>64.989999999999995</v>
      </c>
      <c r="H7172" s="77">
        <v>0</v>
      </c>
    </row>
    <row r="7173" spans="1:8" ht="19.899999999999999" hidden="1" customHeight="1">
      <c r="A7173" s="75" t="s">
        <v>9719</v>
      </c>
      <c r="B7173" s="4" t="s">
        <v>26967</v>
      </c>
      <c r="C7173" s="75" t="s">
        <v>8</v>
      </c>
      <c r="D7173" s="4" t="s">
        <v>26007</v>
      </c>
      <c r="E7173" s="77">
        <v>3.91</v>
      </c>
      <c r="F7173" s="77">
        <v>2.1800000000000002</v>
      </c>
      <c r="H7173" s="77">
        <v>0</v>
      </c>
    </row>
    <row r="7174" spans="1:8" ht="19.899999999999999" hidden="1" customHeight="1">
      <c r="A7174" s="75" t="s">
        <v>9619</v>
      </c>
      <c r="B7174" s="4" t="s">
        <v>26871</v>
      </c>
      <c r="C7174" s="75" t="s">
        <v>8</v>
      </c>
      <c r="D7174" s="4" t="s">
        <v>26007</v>
      </c>
      <c r="E7174" s="77">
        <v>62.36</v>
      </c>
      <c r="F7174" s="77">
        <v>46.93</v>
      </c>
      <c r="H7174" s="77">
        <v>0</v>
      </c>
    </row>
    <row r="7175" spans="1:8" ht="19.899999999999999" hidden="1" customHeight="1">
      <c r="A7175" s="75" t="s">
        <v>9720</v>
      </c>
      <c r="B7175" s="4" t="s">
        <v>26968</v>
      </c>
      <c r="C7175" s="75" t="s">
        <v>8</v>
      </c>
      <c r="D7175" s="4" t="s">
        <v>26007</v>
      </c>
      <c r="E7175" s="77">
        <v>0</v>
      </c>
      <c r="F7175" s="77">
        <v>0</v>
      </c>
      <c r="H7175" s="77">
        <v>0</v>
      </c>
    </row>
    <row r="7176" spans="1:8" ht="19.899999999999999" hidden="1" customHeight="1">
      <c r="A7176" s="75" t="s">
        <v>9721</v>
      </c>
      <c r="B7176" s="4" t="s">
        <v>26969</v>
      </c>
      <c r="C7176" s="75" t="s">
        <v>8</v>
      </c>
      <c r="D7176" s="4" t="s">
        <v>26007</v>
      </c>
      <c r="E7176" s="77">
        <v>137.15</v>
      </c>
      <c r="F7176" s="77">
        <v>52.12</v>
      </c>
      <c r="H7176" s="77">
        <v>0</v>
      </c>
    </row>
    <row r="7177" spans="1:8" ht="19.899999999999999" hidden="1" customHeight="1">
      <c r="A7177" s="75" t="s">
        <v>9722</v>
      </c>
      <c r="B7177" s="4" t="s">
        <v>26970</v>
      </c>
      <c r="C7177" s="75" t="s">
        <v>8</v>
      </c>
      <c r="D7177" s="4" t="s">
        <v>26007</v>
      </c>
      <c r="E7177" s="77">
        <v>3.86</v>
      </c>
      <c r="F7177" s="77">
        <v>2.15</v>
      </c>
      <c r="H7177" s="77">
        <v>0</v>
      </c>
    </row>
    <row r="7178" spans="1:8" ht="19.899999999999999" hidden="1" customHeight="1">
      <c r="A7178" s="305" t="s">
        <v>9723</v>
      </c>
      <c r="B7178" s="306" t="s">
        <v>26971</v>
      </c>
      <c r="C7178" s="305" t="s">
        <v>8</v>
      </c>
      <c r="D7178" s="306" t="s">
        <v>26007</v>
      </c>
      <c r="E7178" s="307">
        <v>258.64999999999998</v>
      </c>
      <c r="F7178" s="307">
        <v>77.47</v>
      </c>
      <c r="G7178" s="306"/>
      <c r="H7178" s="307">
        <v>0</v>
      </c>
    </row>
    <row r="7179" spans="1:8" ht="19.899999999999999" hidden="1" customHeight="1">
      <c r="A7179" s="75" t="s">
        <v>26005</v>
      </c>
      <c r="B7179" s="4" t="e">
        <v>#N/A</v>
      </c>
      <c r="C7179" s="75" t="e">
        <v>#N/A</v>
      </c>
      <c r="D7179" s="4" t="s">
        <v>26007</v>
      </c>
      <c r="E7179" s="77" t="e">
        <v>#N/A</v>
      </c>
      <c r="F7179" s="77" t="e">
        <v>#N/A</v>
      </c>
      <c r="H7179" s="77">
        <v>0</v>
      </c>
    </row>
    <row r="7180" spans="1:8" ht="19.899999999999999" hidden="1" customHeight="1">
      <c r="A7180" s="75" t="s">
        <v>9718</v>
      </c>
      <c r="B7180" s="4" t="s">
        <v>26966</v>
      </c>
      <c r="C7180" s="75" t="s">
        <v>8</v>
      </c>
      <c r="D7180" s="4" t="s">
        <v>26007</v>
      </c>
      <c r="E7180" s="77">
        <v>236.61</v>
      </c>
      <c r="F7180" s="77">
        <v>64.989999999999995</v>
      </c>
      <c r="H7180" s="77">
        <v>0</v>
      </c>
    </row>
    <row r="7181" spans="1:8" ht="19.899999999999999" hidden="1" customHeight="1">
      <c r="A7181" s="75" t="s">
        <v>9724</v>
      </c>
      <c r="B7181" s="4" t="s">
        <v>26972</v>
      </c>
      <c r="C7181" s="75" t="s">
        <v>8</v>
      </c>
      <c r="D7181" s="4" t="s">
        <v>26007</v>
      </c>
      <c r="E7181" s="77">
        <v>3.18</v>
      </c>
      <c r="F7181" s="77">
        <v>1.77</v>
      </c>
      <c r="H7181" s="77">
        <v>0</v>
      </c>
    </row>
    <row r="7182" spans="1:8" ht="19.899999999999999" hidden="1" customHeight="1">
      <c r="A7182" s="75" t="s">
        <v>9725</v>
      </c>
      <c r="B7182" s="4" t="s">
        <v>26973</v>
      </c>
      <c r="C7182" s="75" t="s">
        <v>8</v>
      </c>
      <c r="D7182" s="4" t="s">
        <v>26007</v>
      </c>
      <c r="E7182" s="77">
        <v>18.16</v>
      </c>
      <c r="F7182" s="77">
        <v>10.130000000000001</v>
      </c>
      <c r="H7182" s="77">
        <v>0</v>
      </c>
    </row>
    <row r="7183" spans="1:8" ht="19.899999999999999" hidden="1" customHeight="1">
      <c r="A7183" s="75" t="s">
        <v>9726</v>
      </c>
      <c r="B7183" s="4" t="s">
        <v>26974</v>
      </c>
      <c r="C7183" s="75" t="s">
        <v>8</v>
      </c>
      <c r="D7183" s="4" t="s">
        <v>26007</v>
      </c>
      <c r="E7183" s="77">
        <v>0</v>
      </c>
      <c r="F7183" s="77">
        <v>0</v>
      </c>
      <c r="H7183" s="77">
        <v>0</v>
      </c>
    </row>
    <row r="7184" spans="1:8" ht="19.899999999999999" hidden="1" customHeight="1">
      <c r="A7184" s="75" t="s">
        <v>9727</v>
      </c>
      <c r="B7184" s="4" t="s">
        <v>26975</v>
      </c>
      <c r="C7184" s="75" t="s">
        <v>8</v>
      </c>
      <c r="D7184" s="4" t="s">
        <v>26007</v>
      </c>
      <c r="E7184" s="77">
        <v>199.3</v>
      </c>
      <c r="F7184" s="77">
        <v>54.7</v>
      </c>
      <c r="H7184" s="77">
        <v>0</v>
      </c>
    </row>
    <row r="7185" spans="1:8" ht="19.899999999999999" hidden="1" customHeight="1">
      <c r="A7185" s="75" t="s">
        <v>9728</v>
      </c>
      <c r="B7185" s="4" t="s">
        <v>26976</v>
      </c>
      <c r="C7185" s="75" t="s">
        <v>8</v>
      </c>
      <c r="D7185" s="4" t="s">
        <v>26007</v>
      </c>
      <c r="E7185" s="77">
        <v>506.32</v>
      </c>
      <c r="F7185" s="77">
        <v>310.72000000000003</v>
      </c>
      <c r="H7185" s="77">
        <v>0</v>
      </c>
    </row>
    <row r="7186" spans="1:8" ht="19.899999999999999" hidden="1" customHeight="1">
      <c r="A7186" s="75" t="s">
        <v>9729</v>
      </c>
      <c r="B7186" s="4" t="s">
        <v>26977</v>
      </c>
      <c r="C7186" s="75" t="s">
        <v>8</v>
      </c>
      <c r="D7186" s="4" t="s">
        <v>26007</v>
      </c>
      <c r="E7186" s="77">
        <v>0</v>
      </c>
      <c r="F7186" s="77">
        <v>0</v>
      </c>
      <c r="H7186" s="77">
        <v>0</v>
      </c>
    </row>
    <row r="7187" spans="1:8" ht="19.899999999999999" hidden="1" customHeight="1">
      <c r="A7187" s="75" t="s">
        <v>9730</v>
      </c>
      <c r="B7187" s="4" t="s">
        <v>26978</v>
      </c>
      <c r="C7187" s="75" t="s">
        <v>8</v>
      </c>
      <c r="D7187" s="4" t="s">
        <v>26007</v>
      </c>
      <c r="E7187" s="77">
        <v>194.8</v>
      </c>
      <c r="F7187" s="77">
        <v>54.84</v>
      </c>
      <c r="H7187" s="77">
        <v>0</v>
      </c>
    </row>
    <row r="7188" spans="1:8" ht="19.899999999999999" hidden="1" customHeight="1">
      <c r="A7188" s="75" t="s">
        <v>9731</v>
      </c>
      <c r="B7188" s="4" t="s">
        <v>26979</v>
      </c>
      <c r="C7188" s="75" t="s">
        <v>8</v>
      </c>
      <c r="D7188" s="4" t="s">
        <v>26007</v>
      </c>
      <c r="E7188" s="77">
        <v>88.5</v>
      </c>
      <c r="F7188" s="77">
        <v>61.61</v>
      </c>
      <c r="H7188" s="77">
        <v>0</v>
      </c>
    </row>
    <row r="7189" spans="1:8" ht="19.899999999999999" hidden="1" customHeight="1">
      <c r="A7189" s="75" t="s">
        <v>9732</v>
      </c>
      <c r="B7189" s="4" t="s">
        <v>26980</v>
      </c>
      <c r="C7189" s="75" t="s">
        <v>8</v>
      </c>
      <c r="D7189" s="4" t="s">
        <v>26007</v>
      </c>
      <c r="E7189" s="77">
        <v>0</v>
      </c>
      <c r="F7189" s="77">
        <v>0</v>
      </c>
      <c r="H7189" s="77">
        <v>0</v>
      </c>
    </row>
    <row r="7190" spans="1:8" ht="19.899999999999999" hidden="1" customHeight="1">
      <c r="A7190" s="75" t="s">
        <v>9718</v>
      </c>
      <c r="B7190" s="4" t="s">
        <v>26966</v>
      </c>
      <c r="C7190" s="75" t="s">
        <v>8</v>
      </c>
      <c r="D7190" s="4" t="s">
        <v>26007</v>
      </c>
      <c r="E7190" s="77">
        <v>236.61</v>
      </c>
      <c r="F7190" s="77">
        <v>64.989999999999995</v>
      </c>
      <c r="H7190" s="77">
        <v>0</v>
      </c>
    </row>
    <row r="7191" spans="1:8" ht="19.899999999999999" hidden="1" customHeight="1">
      <c r="A7191" s="75" t="s">
        <v>9733</v>
      </c>
      <c r="B7191" s="4" t="s">
        <v>26981</v>
      </c>
      <c r="C7191" s="75" t="s">
        <v>8</v>
      </c>
      <c r="D7191" s="4" t="s">
        <v>26007</v>
      </c>
      <c r="E7191" s="77">
        <v>273.95999999999998</v>
      </c>
      <c r="F7191" s="77">
        <v>171.94</v>
      </c>
      <c r="H7191" s="77">
        <v>0</v>
      </c>
    </row>
    <row r="7192" spans="1:8" ht="19.899999999999999" hidden="1" customHeight="1">
      <c r="A7192" s="75" t="s">
        <v>9734</v>
      </c>
      <c r="B7192" s="4" t="s">
        <v>26982</v>
      </c>
      <c r="C7192" s="75" t="s">
        <v>8</v>
      </c>
      <c r="D7192" s="4" t="s">
        <v>26007</v>
      </c>
      <c r="E7192" s="77">
        <v>0</v>
      </c>
      <c r="F7192" s="77">
        <v>0</v>
      </c>
      <c r="H7192" s="77">
        <v>0</v>
      </c>
    </row>
    <row r="7193" spans="1:8" ht="19.899999999999999" hidden="1" customHeight="1">
      <c r="A7193" s="75" t="s">
        <v>26006</v>
      </c>
      <c r="B7193" s="4" t="e">
        <v>#N/A</v>
      </c>
      <c r="C7193" s="75" t="e">
        <v>#N/A</v>
      </c>
      <c r="D7193" s="4" t="s">
        <v>26007</v>
      </c>
      <c r="E7193" s="77" t="e">
        <v>#N/A</v>
      </c>
      <c r="F7193" s="77" t="e">
        <v>#N/A</v>
      </c>
      <c r="H7193" s="77">
        <v>0</v>
      </c>
    </row>
    <row r="7194" spans="1:8" ht="19.899999999999999" hidden="1" customHeight="1">
      <c r="A7194" s="75" t="s">
        <v>9735</v>
      </c>
      <c r="B7194" s="4" t="s">
        <v>26983</v>
      </c>
      <c r="C7194" s="75" t="s">
        <v>8</v>
      </c>
      <c r="D7194" s="4" t="s">
        <v>26007</v>
      </c>
      <c r="E7194" s="77">
        <v>98.8</v>
      </c>
      <c r="F7194" s="77">
        <v>64.91</v>
      </c>
      <c r="H7194" s="77">
        <v>0</v>
      </c>
    </row>
    <row r="7195" spans="1:8" ht="19.899999999999999" hidden="1" customHeight="1">
      <c r="A7195" s="305">
        <v>30022</v>
      </c>
      <c r="B7195" s="306" t="s">
        <v>15906</v>
      </c>
      <c r="C7195" s="305" t="s">
        <v>8</v>
      </c>
      <c r="D7195" s="306" t="s">
        <v>26052</v>
      </c>
      <c r="E7195" s="307">
        <v>69.680000000000007</v>
      </c>
      <c r="F7195" s="307">
        <v>39.35</v>
      </c>
      <c r="G7195" s="306"/>
      <c r="H7195" s="307">
        <v>0</v>
      </c>
    </row>
    <row r="7196" spans="1:8" ht="19.899999999999999" hidden="1" customHeight="1">
      <c r="A7196" s="305">
        <v>30175</v>
      </c>
      <c r="B7196" s="306" t="s">
        <v>26504</v>
      </c>
      <c r="C7196" s="305" t="s">
        <v>8</v>
      </c>
      <c r="D7196" s="306" t="s">
        <v>26052</v>
      </c>
      <c r="E7196" s="307">
        <v>0.91</v>
      </c>
      <c r="F7196" s="307">
        <v>0.61</v>
      </c>
      <c r="G7196" s="306"/>
      <c r="H7196" s="307">
        <v>0</v>
      </c>
    </row>
    <row r="7197" spans="1:8" ht="19.899999999999999" hidden="1" customHeight="1">
      <c r="A7197" s="75">
        <v>30205</v>
      </c>
      <c r="B7197" s="4" t="s">
        <v>26231</v>
      </c>
      <c r="C7197" s="75" t="s">
        <v>8</v>
      </c>
      <c r="D7197" s="4" t="s">
        <v>26052</v>
      </c>
      <c r="E7197" s="77">
        <v>705.78</v>
      </c>
      <c r="F7197" s="77">
        <v>255.54</v>
      </c>
      <c r="H7197" s="77">
        <v>0</v>
      </c>
    </row>
    <row r="7198" spans="1:8" ht="19.899999999999999" hidden="1" customHeight="1">
      <c r="A7198" s="75">
        <v>30190</v>
      </c>
      <c r="B7198" s="4" t="s">
        <v>26520</v>
      </c>
      <c r="C7198" s="75" t="s">
        <v>8</v>
      </c>
      <c r="D7198" s="4" t="s">
        <v>26052</v>
      </c>
      <c r="E7198" s="77">
        <v>226.75</v>
      </c>
      <c r="F7198" s="77">
        <v>104.84</v>
      </c>
      <c r="H7198" s="77">
        <v>0</v>
      </c>
    </row>
    <row r="7199" spans="1:8" ht="19.899999999999999" hidden="1" customHeight="1">
      <c r="A7199" s="305">
        <v>30031</v>
      </c>
      <c r="B7199" s="306" t="s">
        <v>15908</v>
      </c>
      <c r="C7199" s="305" t="s">
        <v>8</v>
      </c>
      <c r="D7199" s="306" t="s">
        <v>26052</v>
      </c>
      <c r="E7199" s="307">
        <v>6.41</v>
      </c>
      <c r="F7199" s="307">
        <v>0.57999999999999996</v>
      </c>
      <c r="G7199" s="306"/>
      <c r="H7199" s="307">
        <v>0</v>
      </c>
    </row>
    <row r="7200" spans="1:8" ht="19.899999999999999" hidden="1" customHeight="1">
      <c r="A7200" s="75">
        <v>30032</v>
      </c>
      <c r="B7200" s="4" t="s">
        <v>15910</v>
      </c>
      <c r="C7200" s="75" t="s">
        <v>8</v>
      </c>
      <c r="D7200" s="4" t="s">
        <v>26052</v>
      </c>
      <c r="E7200" s="77">
        <v>0.74</v>
      </c>
      <c r="F7200" s="77">
        <v>0.48</v>
      </c>
      <c r="H7200" s="77">
        <v>0</v>
      </c>
    </row>
    <row r="7201" spans="1:8" ht="19.899999999999999" hidden="1" customHeight="1">
      <c r="A7201" s="305">
        <v>30180</v>
      </c>
      <c r="B7201" s="306" t="s">
        <v>20991</v>
      </c>
      <c r="C7201" s="305" t="s">
        <v>8</v>
      </c>
      <c r="D7201" s="306" t="s">
        <v>26052</v>
      </c>
      <c r="E7201" s="307">
        <v>25.32</v>
      </c>
      <c r="F7201" s="307">
        <v>3.14</v>
      </c>
      <c r="G7201" s="306"/>
      <c r="H7201" s="307">
        <v>0</v>
      </c>
    </row>
    <row r="7202" spans="1:8" ht="19.899999999999999" hidden="1" customHeight="1">
      <c r="A7202" s="75">
        <v>30141</v>
      </c>
      <c r="B7202" s="4" t="s">
        <v>26505</v>
      </c>
      <c r="C7202" s="75" t="s">
        <v>8</v>
      </c>
      <c r="D7202" s="4" t="s">
        <v>26052</v>
      </c>
      <c r="E7202" s="77">
        <v>6.32</v>
      </c>
      <c r="F7202" s="77">
        <v>3.69</v>
      </c>
      <c r="H7202" s="77">
        <v>0</v>
      </c>
    </row>
    <row r="7203" spans="1:8" ht="19.899999999999999" hidden="1" customHeight="1">
      <c r="A7203" s="75">
        <v>30140</v>
      </c>
      <c r="B7203" s="4" t="s">
        <v>15911</v>
      </c>
      <c r="C7203" s="75" t="s">
        <v>8</v>
      </c>
      <c r="D7203" s="4" t="s">
        <v>26052</v>
      </c>
      <c r="E7203" s="77">
        <v>4.78</v>
      </c>
      <c r="F7203" s="77">
        <v>2.79</v>
      </c>
      <c r="H7203" s="77">
        <v>0</v>
      </c>
    </row>
    <row r="7204" spans="1:8" ht="19.899999999999999" hidden="1" customHeight="1">
      <c r="A7204" s="75">
        <v>30050</v>
      </c>
      <c r="B7204" s="4" t="s">
        <v>15912</v>
      </c>
      <c r="C7204" s="75" t="s">
        <v>8</v>
      </c>
      <c r="D7204" s="4" t="s">
        <v>26052</v>
      </c>
      <c r="E7204" s="77">
        <v>481.55</v>
      </c>
      <c r="F7204" s="77">
        <v>184.02</v>
      </c>
      <c r="H7204" s="77">
        <v>0</v>
      </c>
    </row>
    <row r="7205" spans="1:8" ht="19.899999999999999" hidden="1" customHeight="1">
      <c r="A7205" s="305">
        <v>30037</v>
      </c>
      <c r="B7205" s="306" t="s">
        <v>15913</v>
      </c>
      <c r="C7205" s="305" t="s">
        <v>8</v>
      </c>
      <c r="D7205" s="306" t="s">
        <v>26052</v>
      </c>
      <c r="E7205" s="307">
        <v>276.66000000000003</v>
      </c>
      <c r="F7205" s="307">
        <v>71.319999999999993</v>
      </c>
      <c r="G7205" s="306"/>
      <c r="H7205" s="77">
        <v>0</v>
      </c>
    </row>
    <row r="7206" spans="1:8" ht="19.899999999999999" hidden="1" customHeight="1">
      <c r="A7206" s="305" t="s">
        <v>26366</v>
      </c>
      <c r="B7206" s="306" t="e">
        <v>#N/A</v>
      </c>
      <c r="C7206" s="305" t="e">
        <v>#N/A</v>
      </c>
      <c r="D7206" s="306" t="s">
        <v>26052</v>
      </c>
      <c r="E7206" s="307" t="e">
        <v>#N/A</v>
      </c>
      <c r="F7206" s="307" t="e">
        <v>#N/A</v>
      </c>
      <c r="G7206" s="306"/>
      <c r="H7206" s="307">
        <v>0</v>
      </c>
    </row>
    <row r="7207" spans="1:8" ht="19.899999999999999" hidden="1" customHeight="1">
      <c r="A7207" s="305">
        <v>30036</v>
      </c>
      <c r="B7207" s="306" t="s">
        <v>15914</v>
      </c>
      <c r="C7207" s="305" t="s">
        <v>8</v>
      </c>
      <c r="D7207" s="306" t="s">
        <v>26052</v>
      </c>
      <c r="E7207" s="307">
        <v>171.57</v>
      </c>
      <c r="F7207" s="307">
        <v>63.15</v>
      </c>
      <c r="G7207" s="306"/>
      <c r="H7207" s="307">
        <v>0</v>
      </c>
    </row>
    <row r="7208" spans="1:8" ht="19.899999999999999" hidden="1" customHeight="1">
      <c r="A7208" s="305">
        <v>30035</v>
      </c>
      <c r="B7208" s="306" t="s">
        <v>15915</v>
      </c>
      <c r="C7208" s="305" t="s">
        <v>8</v>
      </c>
      <c r="D7208" s="306" t="s">
        <v>26052</v>
      </c>
      <c r="E7208" s="307">
        <v>255.52</v>
      </c>
      <c r="F7208" s="307">
        <v>69.39</v>
      </c>
      <c r="G7208" s="306"/>
      <c r="H7208" s="77">
        <v>0</v>
      </c>
    </row>
    <row r="7209" spans="1:8" ht="19.899999999999999" hidden="1" customHeight="1">
      <c r="A7209" s="75">
        <v>30125</v>
      </c>
      <c r="B7209" s="4" t="s">
        <v>26230</v>
      </c>
      <c r="C7209" s="75" t="s">
        <v>8</v>
      </c>
      <c r="D7209" s="4" t="s">
        <v>26052</v>
      </c>
      <c r="E7209" s="77">
        <v>330.4</v>
      </c>
      <c r="F7209" s="77">
        <v>134.99</v>
      </c>
      <c r="H7209" s="77">
        <v>0</v>
      </c>
    </row>
    <row r="7210" spans="1:8" ht="19.899999999999999" hidden="1" customHeight="1">
      <c r="A7210" s="75">
        <v>30110</v>
      </c>
      <c r="B7210" s="4" t="s">
        <v>26506</v>
      </c>
      <c r="C7210" s="75" t="s">
        <v>8</v>
      </c>
      <c r="D7210" s="4" t="s">
        <v>26052</v>
      </c>
      <c r="E7210" s="77">
        <v>504.06</v>
      </c>
      <c r="F7210" s="77">
        <v>144.54</v>
      </c>
      <c r="H7210" s="77">
        <v>0</v>
      </c>
    </row>
    <row r="7211" spans="1:8" ht="19.899999999999999" hidden="1" customHeight="1">
      <c r="A7211" s="75">
        <v>30120</v>
      </c>
      <c r="B7211" s="4" t="s">
        <v>15916</v>
      </c>
      <c r="C7211" s="75" t="s">
        <v>8</v>
      </c>
      <c r="D7211" s="4" t="s">
        <v>26052</v>
      </c>
      <c r="E7211" s="77">
        <v>394.24</v>
      </c>
      <c r="F7211" s="77">
        <v>101.13</v>
      </c>
      <c r="H7211" s="77">
        <v>0</v>
      </c>
    </row>
    <row r="7212" spans="1:8" ht="19.899999999999999" hidden="1" customHeight="1">
      <c r="A7212" s="75">
        <v>31062</v>
      </c>
      <c r="B7212" s="4" t="s">
        <v>15917</v>
      </c>
      <c r="C7212" s="75" t="s">
        <v>8</v>
      </c>
      <c r="D7212" s="4" t="s">
        <v>26052</v>
      </c>
      <c r="E7212" s="77">
        <v>299.35000000000002</v>
      </c>
      <c r="F7212" s="77">
        <v>110.1</v>
      </c>
      <c r="H7212" s="77">
        <v>0</v>
      </c>
    </row>
    <row r="7213" spans="1:8" ht="19.899999999999999" hidden="1" customHeight="1">
      <c r="A7213" s="75">
        <v>30053</v>
      </c>
      <c r="B7213" s="4" t="s">
        <v>15918</v>
      </c>
      <c r="C7213" s="75" t="s">
        <v>8</v>
      </c>
      <c r="D7213" s="4" t="s">
        <v>26052</v>
      </c>
      <c r="E7213" s="77">
        <v>316.45</v>
      </c>
      <c r="F7213" s="77">
        <v>116.2</v>
      </c>
      <c r="H7213" s="77">
        <v>0</v>
      </c>
    </row>
    <row r="7214" spans="1:8" ht="19.899999999999999" hidden="1" customHeight="1">
      <c r="A7214" s="305">
        <v>30049</v>
      </c>
      <c r="B7214" s="306" t="s">
        <v>26158</v>
      </c>
      <c r="C7214" s="305" t="s">
        <v>8</v>
      </c>
      <c r="D7214" s="306" t="s">
        <v>26052</v>
      </c>
      <c r="E7214" s="307">
        <v>345.15</v>
      </c>
      <c r="F7214" s="307">
        <v>129.66999999999999</v>
      </c>
      <c r="G7214" s="306"/>
      <c r="H7214" s="77">
        <v>0</v>
      </c>
    </row>
    <row r="7215" spans="1:8" ht="19.899999999999999" hidden="1" customHeight="1">
      <c r="A7215" s="75">
        <v>30105</v>
      </c>
      <c r="B7215" s="4" t="s">
        <v>15919</v>
      </c>
      <c r="C7215" s="75" t="s">
        <v>8</v>
      </c>
      <c r="D7215" s="4" t="s">
        <v>26052</v>
      </c>
      <c r="E7215" s="77">
        <v>351.11</v>
      </c>
      <c r="F7215" s="77">
        <v>87.16</v>
      </c>
      <c r="H7215" s="77">
        <v>0</v>
      </c>
    </row>
    <row r="7216" spans="1:8" ht="19.899999999999999" hidden="1" customHeight="1">
      <c r="A7216" s="305">
        <v>30040</v>
      </c>
      <c r="B7216" s="306" t="s">
        <v>15920</v>
      </c>
      <c r="C7216" s="305" t="s">
        <v>8</v>
      </c>
      <c r="D7216" s="306" t="s">
        <v>26052</v>
      </c>
      <c r="E7216" s="307">
        <v>315.14</v>
      </c>
      <c r="F7216" s="307">
        <v>72.760000000000005</v>
      </c>
      <c r="G7216" s="306"/>
      <c r="H7216" s="77">
        <v>0</v>
      </c>
    </row>
    <row r="7217" spans="1:8" ht="19.899999999999999" hidden="1" customHeight="1">
      <c r="A7217" s="305">
        <v>30039</v>
      </c>
      <c r="B7217" s="306" t="s">
        <v>15921</v>
      </c>
      <c r="C7217" s="305" t="s">
        <v>8</v>
      </c>
      <c r="D7217" s="306" t="s">
        <v>26052</v>
      </c>
      <c r="E7217" s="307">
        <v>242.22</v>
      </c>
      <c r="F7217" s="307">
        <v>63.98</v>
      </c>
      <c r="G7217" s="306"/>
      <c r="H7217" s="307">
        <v>0</v>
      </c>
    </row>
    <row r="7218" spans="1:8" ht="19.899999999999999" hidden="1" customHeight="1">
      <c r="A7218" s="305">
        <v>30021</v>
      </c>
      <c r="B7218" s="306" t="s">
        <v>15922</v>
      </c>
      <c r="C7218" s="305" t="s">
        <v>8</v>
      </c>
      <c r="D7218" s="306" t="s">
        <v>26052</v>
      </c>
      <c r="E7218" s="307">
        <v>264.08</v>
      </c>
      <c r="F7218" s="307">
        <v>71.319999999999993</v>
      </c>
      <c r="G7218" s="306"/>
      <c r="H7218" s="77">
        <v>0</v>
      </c>
    </row>
    <row r="7219" spans="1:8" ht="19.899999999999999" hidden="1" customHeight="1">
      <c r="A7219" s="75">
        <v>31012</v>
      </c>
      <c r="B7219" s="4" t="e">
        <v>#N/A</v>
      </c>
      <c r="C7219" s="75" t="s">
        <v>8</v>
      </c>
      <c r="D7219" s="4" t="s">
        <v>26052</v>
      </c>
      <c r="E7219" s="77" t="e">
        <v>#N/A</v>
      </c>
      <c r="F7219" s="77" t="e">
        <v>#N/A</v>
      </c>
      <c r="H7219" s="77">
        <v>0</v>
      </c>
    </row>
    <row r="7220" spans="1:8" ht="19.899999999999999" hidden="1" customHeight="1">
      <c r="A7220" s="305">
        <v>30010</v>
      </c>
      <c r="B7220" s="306" t="s">
        <v>26159</v>
      </c>
      <c r="C7220" s="305" t="s">
        <v>8</v>
      </c>
      <c r="D7220" s="306" t="s">
        <v>26052</v>
      </c>
      <c r="E7220" s="307">
        <v>224.77</v>
      </c>
      <c r="F7220" s="307">
        <v>116.26</v>
      </c>
      <c r="G7220" s="306"/>
      <c r="H7220" s="77">
        <v>0</v>
      </c>
    </row>
    <row r="7221" spans="1:8" ht="19.899999999999999" hidden="1" customHeight="1">
      <c r="A7221" s="305">
        <v>30007</v>
      </c>
      <c r="B7221" s="306" t="s">
        <v>26160</v>
      </c>
      <c r="C7221" s="305" t="s">
        <v>8</v>
      </c>
      <c r="D7221" s="306" t="s">
        <v>26052</v>
      </c>
      <c r="E7221" s="307">
        <v>416.19</v>
      </c>
      <c r="F7221" s="307">
        <v>202.27</v>
      </c>
      <c r="G7221" s="306"/>
      <c r="H7221" s="77">
        <v>160.76046527192173</v>
      </c>
    </row>
    <row r="7222" spans="1:8" ht="19.899999999999999" hidden="1" customHeight="1">
      <c r="A7222" s="305">
        <v>30033</v>
      </c>
      <c r="B7222" s="306" t="s">
        <v>15924</v>
      </c>
      <c r="C7222" s="305" t="s">
        <v>8</v>
      </c>
      <c r="D7222" s="306" t="s">
        <v>26052</v>
      </c>
      <c r="E7222" s="307">
        <v>0.57999999999999996</v>
      </c>
      <c r="F7222" s="307">
        <v>0.4</v>
      </c>
      <c r="G7222" s="306"/>
      <c r="H7222" s="307">
        <v>0</v>
      </c>
    </row>
    <row r="7223" spans="1:8" ht="19.899999999999999" hidden="1" customHeight="1">
      <c r="A7223" s="75">
        <v>31018</v>
      </c>
      <c r="B7223" s="4" t="s">
        <v>15925</v>
      </c>
      <c r="C7223" s="75" t="s">
        <v>8</v>
      </c>
      <c r="D7223" s="4" t="s">
        <v>26052</v>
      </c>
      <c r="E7223" s="77">
        <v>7.43</v>
      </c>
      <c r="F7223" s="77">
        <v>0.76</v>
      </c>
      <c r="H7223" s="77">
        <v>0</v>
      </c>
    </row>
    <row r="7224" spans="1:8" ht="19.899999999999999" hidden="1" customHeight="1">
      <c r="A7224" s="305">
        <v>30048</v>
      </c>
      <c r="B7224" s="306" t="s">
        <v>15927</v>
      </c>
      <c r="C7224" s="305" t="s">
        <v>8</v>
      </c>
      <c r="D7224" s="306" t="s">
        <v>26052</v>
      </c>
      <c r="E7224" s="307">
        <v>9.9</v>
      </c>
      <c r="F7224" s="307">
        <v>0.89</v>
      </c>
      <c r="G7224" s="306"/>
      <c r="H7224" s="307">
        <v>164.03703703703707</v>
      </c>
    </row>
    <row r="7225" spans="1:8" ht="19.899999999999999" hidden="1" customHeight="1">
      <c r="A7225" s="75">
        <v>30165</v>
      </c>
      <c r="B7225" s="4" t="s">
        <v>22648</v>
      </c>
      <c r="C7225" s="75" t="s">
        <v>8</v>
      </c>
      <c r="D7225" s="4" t="s">
        <v>26052</v>
      </c>
      <c r="E7225" s="77">
        <v>430.83</v>
      </c>
      <c r="F7225" s="77">
        <v>63.32</v>
      </c>
      <c r="H7225" s="77">
        <v>0</v>
      </c>
    </row>
    <row r="7226" spans="1:8" ht="19.899999999999999" hidden="1" customHeight="1">
      <c r="A7226" s="305">
        <v>30130</v>
      </c>
      <c r="B7226" s="306" t="s">
        <v>15928</v>
      </c>
      <c r="C7226" s="305" t="s">
        <v>8</v>
      </c>
      <c r="D7226" s="306" t="s">
        <v>26052</v>
      </c>
      <c r="E7226" s="307">
        <v>43.51</v>
      </c>
      <c r="F7226" s="307">
        <v>9.84</v>
      </c>
      <c r="G7226" s="306"/>
      <c r="H7226" s="307">
        <v>0</v>
      </c>
    </row>
    <row r="7227" spans="1:8" ht="19.899999999999999" hidden="1" customHeight="1">
      <c r="A7227" s="305">
        <v>30026</v>
      </c>
      <c r="B7227" s="306" t="s">
        <v>15929</v>
      </c>
      <c r="C7227" s="305" t="s">
        <v>8</v>
      </c>
      <c r="D7227" s="306" t="s">
        <v>26052</v>
      </c>
      <c r="E7227" s="307">
        <v>68.11</v>
      </c>
      <c r="F7227" s="307">
        <v>18.75</v>
      </c>
      <c r="G7227" s="306"/>
      <c r="H7227" s="307">
        <v>0</v>
      </c>
    </row>
    <row r="7228" spans="1:8" ht="19.899999999999999" hidden="1" customHeight="1">
      <c r="A7228" s="305">
        <v>30027</v>
      </c>
      <c r="B7228" s="306" t="s">
        <v>15930</v>
      </c>
      <c r="C7228" s="305" t="s">
        <v>8</v>
      </c>
      <c r="D7228" s="306" t="s">
        <v>26052</v>
      </c>
      <c r="E7228" s="307">
        <v>119.63</v>
      </c>
      <c r="F7228" s="307">
        <v>23.42</v>
      </c>
      <c r="G7228" s="306"/>
      <c r="H7228" s="307">
        <v>0</v>
      </c>
    </row>
    <row r="7229" spans="1:8" ht="19.899999999999999" hidden="1" customHeight="1">
      <c r="A7229" s="75">
        <v>30145</v>
      </c>
      <c r="B7229" s="4" t="s">
        <v>26161</v>
      </c>
      <c r="C7229" s="75" t="s">
        <v>8</v>
      </c>
      <c r="D7229" s="4" t="s">
        <v>26052</v>
      </c>
      <c r="E7229" s="77">
        <v>59.38</v>
      </c>
      <c r="F7229" s="77">
        <v>54.3</v>
      </c>
      <c r="H7229" s="77">
        <v>0</v>
      </c>
    </row>
    <row r="7230" spans="1:8" ht="19.899999999999999" hidden="1" customHeight="1">
      <c r="A7230" s="75">
        <v>30018</v>
      </c>
      <c r="B7230" s="4" t="s">
        <v>22649</v>
      </c>
      <c r="C7230" s="75" t="s">
        <v>8</v>
      </c>
      <c r="D7230" s="4" t="s">
        <v>26052</v>
      </c>
      <c r="E7230" s="77">
        <v>13.16</v>
      </c>
      <c r="F7230" s="77">
        <v>8.4600000000000009</v>
      </c>
      <c r="H7230" s="77">
        <v>16.666666666666668</v>
      </c>
    </row>
    <row r="7231" spans="1:8" ht="19.899999999999999" hidden="1" customHeight="1">
      <c r="A7231" s="305">
        <v>30011</v>
      </c>
      <c r="B7231" s="306" t="s">
        <v>15931</v>
      </c>
      <c r="C7231" s="305" t="s">
        <v>8</v>
      </c>
      <c r="D7231" s="306" t="s">
        <v>26052</v>
      </c>
      <c r="E7231" s="307">
        <v>273.57</v>
      </c>
      <c r="F7231" s="307">
        <v>129.78</v>
      </c>
      <c r="G7231" s="306"/>
      <c r="H7231" s="307">
        <v>0</v>
      </c>
    </row>
    <row r="7232" spans="1:8" ht="19.899999999999999" hidden="1" customHeight="1">
      <c r="A7232" s="305">
        <v>30057</v>
      </c>
      <c r="B7232" s="306" t="s">
        <v>26061</v>
      </c>
      <c r="C7232" s="305" t="s">
        <v>8</v>
      </c>
      <c r="D7232" s="306" t="s">
        <v>26052</v>
      </c>
      <c r="E7232" s="307">
        <v>285.97000000000003</v>
      </c>
      <c r="F7232" s="307">
        <v>130.56</v>
      </c>
      <c r="G7232" s="306"/>
      <c r="H7232" s="307">
        <v>78.319999991547434</v>
      </c>
    </row>
    <row r="7233" spans="1:8" ht="19.899999999999999" hidden="1" customHeight="1">
      <c r="A7233" s="305">
        <v>30115</v>
      </c>
      <c r="B7233" s="306" t="s">
        <v>15932</v>
      </c>
      <c r="C7233" s="305" t="s">
        <v>8</v>
      </c>
      <c r="D7233" s="306" t="s">
        <v>26052</v>
      </c>
      <c r="E7233" s="307">
        <v>47.44</v>
      </c>
      <c r="F7233" s="307">
        <v>34.729999999999997</v>
      </c>
      <c r="G7233" s="306"/>
      <c r="H7233" s="307">
        <v>0</v>
      </c>
    </row>
    <row r="7234" spans="1:8" ht="19.899999999999999" hidden="1" customHeight="1">
      <c r="A7234" s="305">
        <v>30045</v>
      </c>
      <c r="B7234" s="306" t="s">
        <v>15933</v>
      </c>
      <c r="C7234" s="305" t="s">
        <v>8</v>
      </c>
      <c r="D7234" s="306" t="s">
        <v>26052</v>
      </c>
      <c r="E7234" s="307">
        <v>3.13</v>
      </c>
      <c r="F7234" s="307">
        <v>1.94</v>
      </c>
      <c r="G7234" s="306"/>
      <c r="H7234" s="307">
        <v>97.630164899743463</v>
      </c>
    </row>
    <row r="7235" spans="1:8" ht="19.899999999999999" hidden="1" customHeight="1">
      <c r="A7235" s="305">
        <v>30019</v>
      </c>
      <c r="B7235" s="306" t="s">
        <v>15934</v>
      </c>
      <c r="C7235" s="305" t="s">
        <v>8</v>
      </c>
      <c r="D7235" s="306" t="s">
        <v>26052</v>
      </c>
      <c r="E7235" s="307">
        <v>1407.72</v>
      </c>
      <c r="F7235" s="307">
        <v>475.59</v>
      </c>
      <c r="G7235" s="306"/>
      <c r="H7235" s="307">
        <v>0</v>
      </c>
    </row>
    <row r="7236" spans="1:8" ht="19.899999999999999" hidden="1" customHeight="1">
      <c r="A7236" s="75">
        <v>30150</v>
      </c>
      <c r="B7236" s="4" t="s">
        <v>26378</v>
      </c>
      <c r="C7236" s="75" t="s">
        <v>8</v>
      </c>
      <c r="D7236" s="4" t="s">
        <v>26052</v>
      </c>
      <c r="E7236" s="77">
        <v>284.83999999999997</v>
      </c>
      <c r="F7236" s="77">
        <v>188.61</v>
      </c>
      <c r="H7236" s="77">
        <v>0.48</v>
      </c>
    </row>
    <row r="7237" spans="1:8" ht="19.899999999999999" hidden="1" customHeight="1">
      <c r="A7237" s="305">
        <v>30185</v>
      </c>
      <c r="B7237" s="306" t="s">
        <v>26507</v>
      </c>
      <c r="C7237" s="305" t="s">
        <v>8</v>
      </c>
      <c r="D7237" s="306" t="s">
        <v>26052</v>
      </c>
      <c r="E7237" s="307">
        <v>1.28</v>
      </c>
      <c r="F7237" s="307">
        <v>0.87</v>
      </c>
      <c r="G7237" s="306"/>
      <c r="H7237" s="307">
        <v>146.96892346339291</v>
      </c>
    </row>
    <row r="7238" spans="1:8" ht="19.899999999999999" hidden="1" customHeight="1">
      <c r="A7238" s="305">
        <v>30013</v>
      </c>
      <c r="B7238" s="306" t="s">
        <v>15935</v>
      </c>
      <c r="C7238" s="305" t="s">
        <v>8</v>
      </c>
      <c r="D7238" s="306" t="s">
        <v>26052</v>
      </c>
      <c r="E7238" s="307">
        <v>4.13</v>
      </c>
      <c r="F7238" s="307">
        <v>2.87</v>
      </c>
      <c r="G7238" s="306"/>
      <c r="H7238" s="77">
        <v>0</v>
      </c>
    </row>
    <row r="7239" spans="1:8" ht="19.899999999999999" hidden="1" customHeight="1">
      <c r="A7239" s="305">
        <v>30043</v>
      </c>
      <c r="B7239" s="306" t="s">
        <v>26508</v>
      </c>
      <c r="C7239" s="305" t="s">
        <v>8</v>
      </c>
      <c r="D7239" s="306" t="s">
        <v>26052</v>
      </c>
      <c r="E7239" s="307">
        <v>160.81</v>
      </c>
      <c r="F7239" s="307">
        <v>7.74</v>
      </c>
      <c r="G7239" s="306"/>
      <c r="H7239" s="77">
        <v>0</v>
      </c>
    </row>
    <row r="7240" spans="1:8" ht="19.899999999999999" hidden="1" customHeight="1">
      <c r="A7240" s="75">
        <v>30195</v>
      </c>
      <c r="B7240" s="4" t="s">
        <v>26521</v>
      </c>
      <c r="C7240" s="75" t="s">
        <v>8</v>
      </c>
      <c r="D7240" s="4" t="s">
        <v>26052</v>
      </c>
      <c r="E7240" s="77">
        <v>26.53</v>
      </c>
      <c r="F7240" s="77">
        <v>4.8</v>
      </c>
      <c r="H7240" s="77">
        <v>0</v>
      </c>
    </row>
    <row r="7241" spans="1:8" ht="19.899999999999999" hidden="1" customHeight="1">
      <c r="A7241" s="305">
        <v>30044</v>
      </c>
      <c r="B7241" s="306" t="s">
        <v>26509</v>
      </c>
      <c r="C7241" s="305" t="s">
        <v>8</v>
      </c>
      <c r="D7241" s="306" t="s">
        <v>26052</v>
      </c>
      <c r="E7241" s="307">
        <v>5.09</v>
      </c>
      <c r="F7241" s="307">
        <v>0.18</v>
      </c>
      <c r="G7241" s="306"/>
      <c r="H7241" s="77">
        <v>0</v>
      </c>
    </row>
    <row r="7242" spans="1:8" ht="19.899999999999999" hidden="1" customHeight="1">
      <c r="A7242" s="305">
        <v>30042</v>
      </c>
      <c r="B7242" s="306" t="s">
        <v>26510</v>
      </c>
      <c r="C7242" s="305" t="s">
        <v>8</v>
      </c>
      <c r="D7242" s="306" t="s">
        <v>26052</v>
      </c>
      <c r="E7242" s="307">
        <v>42.65</v>
      </c>
      <c r="F7242" s="307">
        <v>5.46</v>
      </c>
      <c r="G7242" s="306"/>
      <c r="H7242" s="307">
        <v>0</v>
      </c>
    </row>
    <row r="7243" spans="1:8" ht="19.899999999999999" hidden="1" customHeight="1">
      <c r="A7243" s="75">
        <v>30041</v>
      </c>
      <c r="B7243" s="4" t="s">
        <v>26511</v>
      </c>
      <c r="C7243" s="75" t="s">
        <v>8</v>
      </c>
      <c r="D7243" s="4" t="s">
        <v>26052</v>
      </c>
      <c r="E7243" s="77">
        <v>68</v>
      </c>
      <c r="F7243" s="77">
        <v>6.62</v>
      </c>
      <c r="H7243" s="77">
        <v>0</v>
      </c>
    </row>
    <row r="7244" spans="1:8" ht="19.899999999999999" hidden="1" customHeight="1">
      <c r="A7244" s="75">
        <v>31013</v>
      </c>
      <c r="B7244" s="4" t="e">
        <v>#N/A</v>
      </c>
      <c r="C7244" s="75" t="s">
        <v>8</v>
      </c>
      <c r="D7244" s="4" t="s">
        <v>26052</v>
      </c>
      <c r="E7244" s="77" t="e">
        <v>#N/A</v>
      </c>
      <c r="F7244" s="77" t="e">
        <v>#N/A</v>
      </c>
      <c r="H7244" s="77">
        <v>0</v>
      </c>
    </row>
    <row r="7245" spans="1:8" ht="19.899999999999999" hidden="1" customHeight="1">
      <c r="A7245" s="75">
        <v>30210</v>
      </c>
      <c r="B7245" s="4" t="s">
        <v>26522</v>
      </c>
      <c r="C7245" s="75" t="s">
        <v>8</v>
      </c>
      <c r="D7245" s="4" t="s">
        <v>26052</v>
      </c>
      <c r="E7245" s="77">
        <v>415.68</v>
      </c>
      <c r="F7245" s="77">
        <v>207.95</v>
      </c>
      <c r="H7245" s="77">
        <v>0</v>
      </c>
    </row>
    <row r="7246" spans="1:8" ht="19.899999999999999" hidden="1" customHeight="1">
      <c r="A7246" s="75">
        <v>30200</v>
      </c>
      <c r="B7246" s="4" t="s">
        <v>26232</v>
      </c>
      <c r="C7246" s="75" t="s">
        <v>8</v>
      </c>
      <c r="D7246" s="4" t="s">
        <v>26052</v>
      </c>
      <c r="E7246" s="77">
        <v>0.16</v>
      </c>
      <c r="F7246" s="77">
        <v>0.09</v>
      </c>
      <c r="H7246" s="77">
        <v>0</v>
      </c>
    </row>
    <row r="7247" spans="1:8" ht="19.899999999999999" hidden="1" customHeight="1">
      <c r="A7247" s="305">
        <v>30028</v>
      </c>
      <c r="B7247" s="306" t="s">
        <v>26512</v>
      </c>
      <c r="C7247" s="305" t="s">
        <v>8</v>
      </c>
      <c r="D7247" s="306" t="s">
        <v>26052</v>
      </c>
      <c r="E7247" s="307">
        <v>32.880000000000003</v>
      </c>
      <c r="F7247" s="307">
        <v>31.24</v>
      </c>
      <c r="G7247" s="306"/>
      <c r="H7247" s="307">
        <v>0</v>
      </c>
    </row>
    <row r="7248" spans="1:8" ht="19.899999999999999" hidden="1" customHeight="1">
      <c r="A7248" s="305">
        <v>30052</v>
      </c>
      <c r="B7248" s="306" t="s">
        <v>15936</v>
      </c>
      <c r="C7248" s="305" t="s">
        <v>8</v>
      </c>
      <c r="D7248" s="306" t="s">
        <v>26052</v>
      </c>
      <c r="E7248" s="307">
        <v>1.1299999999999999</v>
      </c>
      <c r="F7248" s="307">
        <v>0.62</v>
      </c>
      <c r="G7248" s="306"/>
      <c r="H7248" s="77">
        <v>0</v>
      </c>
    </row>
    <row r="7249" spans="1:15" ht="19.899999999999999" hidden="1" customHeight="1">
      <c r="A7249" s="75">
        <v>30215</v>
      </c>
      <c r="B7249" s="4" t="s">
        <v>26233</v>
      </c>
      <c r="C7249" s="75" t="s">
        <v>8</v>
      </c>
      <c r="D7249" s="4" t="s">
        <v>26052</v>
      </c>
      <c r="E7249" s="77">
        <v>864.56</v>
      </c>
      <c r="F7249" s="77">
        <v>288.66000000000003</v>
      </c>
      <c r="H7249" s="77">
        <v>0</v>
      </c>
    </row>
    <row r="7250" spans="1:15" ht="19.899999999999999" hidden="1" customHeight="1">
      <c r="A7250" s="305">
        <v>30158</v>
      </c>
      <c r="B7250" s="306" t="s">
        <v>15937</v>
      </c>
      <c r="C7250" s="305" t="s">
        <v>8</v>
      </c>
      <c r="D7250" s="306" t="s">
        <v>26052</v>
      </c>
      <c r="E7250" s="307">
        <v>174.94</v>
      </c>
      <c r="F7250" s="307">
        <v>81.17</v>
      </c>
      <c r="G7250" s="306"/>
      <c r="H7250" s="307">
        <v>0</v>
      </c>
    </row>
    <row r="7251" spans="1:15" ht="19.899999999999999" hidden="1" customHeight="1">
      <c r="A7251" s="305">
        <v>30058</v>
      </c>
      <c r="B7251" s="306" t="s">
        <v>26513</v>
      </c>
      <c r="C7251" s="305" t="s">
        <v>8</v>
      </c>
      <c r="D7251" s="306" t="s">
        <v>26052</v>
      </c>
      <c r="E7251" s="307">
        <v>164.12</v>
      </c>
      <c r="F7251" s="307">
        <v>75.14</v>
      </c>
      <c r="G7251" s="306"/>
      <c r="H7251" s="307">
        <v>0</v>
      </c>
    </row>
    <row r="7252" spans="1:15" ht="19.899999999999999" hidden="1" customHeight="1">
      <c r="A7252" s="75">
        <v>30143</v>
      </c>
      <c r="B7252" s="4" t="s">
        <v>26514</v>
      </c>
      <c r="C7252" s="75" t="s">
        <v>8</v>
      </c>
      <c r="D7252" s="4" t="s">
        <v>26052</v>
      </c>
      <c r="E7252" s="77">
        <v>34.07</v>
      </c>
      <c r="F7252" s="77">
        <v>32.06</v>
      </c>
      <c r="H7252" s="77">
        <v>0</v>
      </c>
    </row>
    <row r="7253" spans="1:15" ht="19.899999999999999" hidden="1" customHeight="1">
      <c r="A7253" s="305">
        <v>30046</v>
      </c>
      <c r="B7253" s="306" t="s">
        <v>15938</v>
      </c>
      <c r="C7253" s="305" t="s">
        <v>8</v>
      </c>
      <c r="D7253" s="306" t="s">
        <v>26052</v>
      </c>
      <c r="E7253" s="307">
        <v>264.16000000000003</v>
      </c>
      <c r="F7253" s="307">
        <v>116.25</v>
      </c>
      <c r="G7253" s="306"/>
      <c r="H7253" s="77">
        <v>0</v>
      </c>
    </row>
    <row r="7254" spans="1:15" ht="19.899999999999999" hidden="1" customHeight="1">
      <c r="A7254" s="305">
        <v>31015</v>
      </c>
      <c r="B7254" s="306" t="s">
        <v>15939</v>
      </c>
      <c r="C7254" s="305" t="s">
        <v>8</v>
      </c>
      <c r="D7254" s="306" t="s">
        <v>26052</v>
      </c>
      <c r="E7254" s="307">
        <v>36.9</v>
      </c>
      <c r="F7254" s="307">
        <v>30.83</v>
      </c>
      <c r="G7254" s="306"/>
      <c r="H7254" s="307">
        <v>69.135802469135811</v>
      </c>
    </row>
    <row r="7255" spans="1:15" ht="19.899999999999999" hidden="1" customHeight="1">
      <c r="A7255" s="75">
        <v>30170</v>
      </c>
      <c r="B7255" s="4" t="s">
        <v>26162</v>
      </c>
      <c r="C7255" s="75" t="s">
        <v>8</v>
      </c>
      <c r="D7255" s="4" t="s">
        <v>26052</v>
      </c>
      <c r="E7255" s="77">
        <v>305.66000000000003</v>
      </c>
      <c r="F7255" s="77">
        <v>172.36</v>
      </c>
      <c r="H7255" s="77">
        <v>230.94688221709009</v>
      </c>
    </row>
    <row r="7256" spans="1:15" ht="19.899999999999999" hidden="1" customHeight="1">
      <c r="A7256" s="305">
        <v>30029</v>
      </c>
      <c r="B7256" s="306" t="s">
        <v>26172</v>
      </c>
      <c r="C7256" s="305" t="s">
        <v>8</v>
      </c>
      <c r="D7256" s="306" t="s">
        <v>26052</v>
      </c>
      <c r="E7256" s="307">
        <v>422.23</v>
      </c>
      <c r="F7256" s="307">
        <v>186.58</v>
      </c>
      <c r="G7256" s="306"/>
      <c r="H7256" s="307">
        <v>0</v>
      </c>
    </row>
    <row r="7257" spans="1:15" ht="19.899999999999999" hidden="1" customHeight="1">
      <c r="A7257" s="305">
        <v>30101</v>
      </c>
      <c r="B7257" s="306" t="s">
        <v>26165</v>
      </c>
      <c r="C7257" s="305" t="s">
        <v>8</v>
      </c>
      <c r="D7257" s="306" t="s">
        <v>26052</v>
      </c>
      <c r="E7257" s="307">
        <v>1327.47</v>
      </c>
      <c r="F7257" s="307">
        <v>412.9</v>
      </c>
      <c r="G7257" s="306"/>
      <c r="H7257" s="307">
        <v>62.5</v>
      </c>
    </row>
    <row r="7258" spans="1:15" ht="19.899999999999999" hidden="1" customHeight="1">
      <c r="A7258" s="305">
        <v>30008</v>
      </c>
      <c r="B7258" s="306" t="s">
        <v>26168</v>
      </c>
      <c r="C7258" s="305" t="s">
        <v>8</v>
      </c>
      <c r="D7258" s="306" t="s">
        <v>26052</v>
      </c>
      <c r="E7258" s="307">
        <v>149.28</v>
      </c>
      <c r="F7258" s="307">
        <v>78.930000000000007</v>
      </c>
      <c r="G7258" s="306"/>
      <c r="H7258" s="307">
        <v>0</v>
      </c>
    </row>
    <row r="7259" spans="1:15" ht="19.899999999999999" hidden="1" customHeight="1">
      <c r="A7259" s="75">
        <v>30135</v>
      </c>
      <c r="B7259" s="4" t="s">
        <v>15941</v>
      </c>
      <c r="C7259" s="75" t="s">
        <v>8</v>
      </c>
      <c r="D7259" s="4" t="s">
        <v>26052</v>
      </c>
      <c r="E7259" s="77">
        <v>9.58</v>
      </c>
      <c r="F7259" s="77">
        <v>0.4</v>
      </c>
      <c r="H7259" s="77">
        <v>0</v>
      </c>
    </row>
    <row r="7260" spans="1:15" ht="19.899999999999999" hidden="1" customHeight="1">
      <c r="A7260" s="305">
        <v>30015</v>
      </c>
      <c r="B7260" s="306" t="s">
        <v>26163</v>
      </c>
      <c r="C7260" s="305" t="s">
        <v>8</v>
      </c>
      <c r="D7260" s="306" t="s">
        <v>26052</v>
      </c>
      <c r="E7260" s="307">
        <v>239.87</v>
      </c>
      <c r="F7260" s="307">
        <v>118.5</v>
      </c>
      <c r="G7260" s="306"/>
      <c r="H7260" s="77">
        <v>0</v>
      </c>
    </row>
    <row r="7261" spans="1:15" ht="19.899999999999999" hidden="1" customHeight="1">
      <c r="A7261" s="305">
        <v>30012</v>
      </c>
      <c r="B7261" s="306" t="s">
        <v>26515</v>
      </c>
      <c r="C7261" s="305" t="s">
        <v>8</v>
      </c>
      <c r="D7261" s="306" t="s">
        <v>26052</v>
      </c>
      <c r="E7261" s="307">
        <v>285.41000000000003</v>
      </c>
      <c r="F7261" s="307">
        <v>109.01</v>
      </c>
      <c r="G7261" s="306"/>
      <c r="H7261" s="77">
        <v>0</v>
      </c>
    </row>
    <row r="7262" spans="1:15" ht="19.899999999999999" hidden="1" customHeight="1">
      <c r="A7262" s="305">
        <v>30014</v>
      </c>
      <c r="B7262" s="306" t="s">
        <v>26440</v>
      </c>
      <c r="C7262" s="305" t="s">
        <v>8</v>
      </c>
      <c r="D7262" s="306" t="s">
        <v>26052</v>
      </c>
      <c r="E7262" s="307">
        <v>250.3</v>
      </c>
      <c r="F7262" s="307">
        <v>110.25</v>
      </c>
      <c r="G7262" s="306"/>
      <c r="H7262" s="307">
        <v>0</v>
      </c>
    </row>
    <row r="7263" spans="1:15" ht="19.899999999999999" hidden="1" customHeight="1">
      <c r="A7263" s="305">
        <v>30009</v>
      </c>
      <c r="B7263" s="306" t="s">
        <v>26062</v>
      </c>
      <c r="C7263" s="305" t="s">
        <v>8</v>
      </c>
      <c r="D7263" s="306" t="s">
        <v>26052</v>
      </c>
      <c r="E7263" s="307">
        <v>217.03</v>
      </c>
      <c r="F7263" s="307">
        <v>99.24</v>
      </c>
      <c r="G7263" s="306"/>
      <c r="H7263" s="77">
        <v>0</v>
      </c>
    </row>
    <row r="7264" spans="1:15" ht="19.899999999999999" hidden="1" customHeight="1">
      <c r="A7264" s="305">
        <v>30047</v>
      </c>
      <c r="B7264" s="306" t="s">
        <v>15942</v>
      </c>
      <c r="C7264" s="305" t="s">
        <v>8</v>
      </c>
      <c r="D7264" s="306" t="s">
        <v>26052</v>
      </c>
      <c r="E7264" s="307">
        <v>30.17</v>
      </c>
      <c r="F7264" s="307">
        <v>29.88</v>
      </c>
      <c r="G7264" s="306"/>
      <c r="H7264" s="307">
        <v>125</v>
      </c>
      <c r="J7264" s="4">
        <v>110.97</v>
      </c>
      <c r="O7264" s="485">
        <v>202.17</v>
      </c>
    </row>
    <row r="7265" spans="1:15" ht="19.899999999999999" hidden="1" customHeight="1">
      <c r="A7265" s="75">
        <v>31017</v>
      </c>
      <c r="B7265" s="4" t="s">
        <v>26164</v>
      </c>
      <c r="C7265" s="75" t="s">
        <v>8</v>
      </c>
      <c r="D7265" s="4" t="s">
        <v>26052</v>
      </c>
      <c r="E7265" s="77">
        <v>102.05</v>
      </c>
      <c r="F7265" s="77">
        <v>58.92</v>
      </c>
      <c r="H7265" s="77">
        <v>0</v>
      </c>
      <c r="O7265" s="485">
        <v>169.18</v>
      </c>
    </row>
    <row r="7266" spans="1:15" ht="19.899999999999999" hidden="1" customHeight="1">
      <c r="A7266" s="305">
        <v>30020</v>
      </c>
      <c r="B7266" s="306" t="s">
        <v>15943</v>
      </c>
      <c r="C7266" s="305" t="s">
        <v>8</v>
      </c>
      <c r="D7266" s="306" t="s">
        <v>26052</v>
      </c>
      <c r="E7266" s="307">
        <v>48.07</v>
      </c>
      <c r="F7266" s="307">
        <v>32.76</v>
      </c>
      <c r="G7266" s="306"/>
      <c r="H7266" s="77">
        <v>0</v>
      </c>
      <c r="O7266" s="485">
        <v>199.91</v>
      </c>
    </row>
    <row r="7267" spans="1:15" ht="19.899999999999999" hidden="1" customHeight="1">
      <c r="A7267" s="305">
        <v>30005</v>
      </c>
      <c r="B7267" s="306" t="s">
        <v>15944</v>
      </c>
      <c r="C7267" s="305" t="s">
        <v>8</v>
      </c>
      <c r="D7267" s="306" t="s">
        <v>26052</v>
      </c>
      <c r="E7267" s="307">
        <v>149.91999999999999</v>
      </c>
      <c r="F7267" s="307">
        <v>54.35</v>
      </c>
      <c r="G7267" s="306"/>
      <c r="H7267" s="77">
        <v>0</v>
      </c>
      <c r="O7267" s="485">
        <v>180.65</v>
      </c>
    </row>
    <row r="7268" spans="1:15" ht="19.899999999999999" hidden="1" customHeight="1">
      <c r="A7268" s="75">
        <v>30006</v>
      </c>
      <c r="B7268" s="4" t="s">
        <v>15945</v>
      </c>
      <c r="C7268" s="75" t="s">
        <v>8</v>
      </c>
      <c r="D7268" s="4" t="s">
        <v>26052</v>
      </c>
      <c r="E7268" s="77">
        <v>152.80000000000001</v>
      </c>
      <c r="F7268" s="77">
        <v>56.05</v>
      </c>
      <c r="H7268" s="77">
        <v>0</v>
      </c>
      <c r="O7268" s="485">
        <v>119.45</v>
      </c>
    </row>
    <row r="7269" spans="1:15" ht="19.899999999999999" hidden="1" customHeight="1">
      <c r="A7269" s="75">
        <v>30002</v>
      </c>
      <c r="B7269" s="4" t="s">
        <v>26220</v>
      </c>
      <c r="C7269" s="75" t="s">
        <v>8</v>
      </c>
      <c r="D7269" s="4" t="s">
        <v>26052</v>
      </c>
      <c r="E7269" s="77">
        <v>708.48</v>
      </c>
      <c r="F7269" s="77">
        <v>273.95999999999998</v>
      </c>
      <c r="H7269" s="77">
        <v>179.36972059779077</v>
      </c>
      <c r="O7269" s="485">
        <v>151.69</v>
      </c>
    </row>
    <row r="7270" spans="1:15" ht="19.899999999999999" hidden="1" customHeight="1">
      <c r="A7270" s="75">
        <v>30059</v>
      </c>
      <c r="B7270" s="4" t="s">
        <v>26101</v>
      </c>
      <c r="C7270" s="75" t="s">
        <v>8</v>
      </c>
      <c r="D7270" s="4" t="s">
        <v>26052</v>
      </c>
      <c r="E7270" s="77">
        <v>241.21</v>
      </c>
      <c r="F7270" s="77">
        <v>104.28</v>
      </c>
      <c r="H7270" s="77">
        <v>0</v>
      </c>
      <c r="O7270" s="485">
        <v>176.74</v>
      </c>
    </row>
    <row r="7271" spans="1:15" ht="19.899999999999999" hidden="1" customHeight="1">
      <c r="A7271" s="305">
        <v>30000</v>
      </c>
      <c r="B7271" s="306" t="s">
        <v>26099</v>
      </c>
      <c r="C7271" s="305" t="s">
        <v>8</v>
      </c>
      <c r="D7271" s="306" t="s">
        <v>26052</v>
      </c>
      <c r="E7271" s="307">
        <v>303.25</v>
      </c>
      <c r="F7271" s="307">
        <v>123.46</v>
      </c>
      <c r="G7271" s="306"/>
      <c r="H7271" s="77">
        <v>0</v>
      </c>
      <c r="O7271" s="485">
        <v>173.05</v>
      </c>
    </row>
    <row r="7272" spans="1:15" ht="19.899999999999999" hidden="1" customHeight="1">
      <c r="A7272" s="305">
        <v>30001</v>
      </c>
      <c r="B7272" s="306" t="s">
        <v>26100</v>
      </c>
      <c r="C7272" s="305" t="s">
        <v>8</v>
      </c>
      <c r="D7272" s="306" t="s">
        <v>26052</v>
      </c>
      <c r="E7272" s="307">
        <v>697.26</v>
      </c>
      <c r="F7272" s="307">
        <v>268.35000000000002</v>
      </c>
      <c r="G7272" s="306"/>
      <c r="H7272" s="77">
        <v>0</v>
      </c>
      <c r="O7272" s="485">
        <v>162.05000000000001</v>
      </c>
    </row>
    <row r="7273" spans="1:15" ht="19.899999999999999" hidden="1" customHeight="1">
      <c r="A7273" s="305">
        <v>30025</v>
      </c>
      <c r="B7273" s="306" t="s">
        <v>26516</v>
      </c>
      <c r="C7273" s="305" t="s">
        <v>8</v>
      </c>
      <c r="D7273" s="306" t="s">
        <v>26052</v>
      </c>
      <c r="E7273" s="307">
        <v>444.17</v>
      </c>
      <c r="F7273" s="307">
        <v>250.24</v>
      </c>
      <c r="G7273" s="306"/>
      <c r="H7273" s="307">
        <v>0</v>
      </c>
      <c r="O7273" s="485">
        <v>172.18</v>
      </c>
    </row>
    <row r="7274" spans="1:15" ht="19.899999999999999" hidden="1" customHeight="1">
      <c r="A7274" s="75">
        <v>30016</v>
      </c>
      <c r="B7274" s="4" t="s">
        <v>26517</v>
      </c>
      <c r="C7274" s="75" t="s">
        <v>8</v>
      </c>
      <c r="D7274" s="4" t="s">
        <v>26052</v>
      </c>
      <c r="E7274" s="77">
        <v>204.49</v>
      </c>
      <c r="F7274" s="77">
        <v>139.9</v>
      </c>
      <c r="H7274" s="77">
        <v>0</v>
      </c>
      <c r="O7274" s="485">
        <v>140.28</v>
      </c>
    </row>
    <row r="7275" spans="1:15" ht="19.899999999999999" hidden="1" customHeight="1">
      <c r="A7275" s="305">
        <v>30030</v>
      </c>
      <c r="B7275" s="306" t="s">
        <v>15946</v>
      </c>
      <c r="C7275" s="305" t="s">
        <v>8</v>
      </c>
      <c r="D7275" s="306" t="s">
        <v>26052</v>
      </c>
      <c r="E7275" s="307">
        <v>701.65</v>
      </c>
      <c r="F7275" s="307">
        <v>215.71</v>
      </c>
      <c r="G7275" s="306"/>
      <c r="H7275" s="77">
        <v>0</v>
      </c>
      <c r="O7275" s="485">
        <v>179.03</v>
      </c>
    </row>
    <row r="7276" spans="1:15" ht="19.899999999999999" hidden="1" customHeight="1">
      <c r="A7276" s="305">
        <v>30024</v>
      </c>
      <c r="B7276" s="306" t="s">
        <v>26518</v>
      </c>
      <c r="C7276" s="305" t="s">
        <v>8</v>
      </c>
      <c r="D7276" s="306" t="s">
        <v>26052</v>
      </c>
      <c r="E7276" s="307">
        <v>68.3</v>
      </c>
      <c r="F7276" s="307">
        <v>58.5</v>
      </c>
      <c r="G7276" s="306"/>
      <c r="H7276" s="77">
        <v>205.8133561058965</v>
      </c>
      <c r="O7276" s="485">
        <v>151.56</v>
      </c>
    </row>
    <row r="7277" spans="1:15" ht="19.899999999999999" hidden="1" customHeight="1">
      <c r="A7277" s="305">
        <v>30017</v>
      </c>
      <c r="B7277" s="306" t="s">
        <v>15947</v>
      </c>
      <c r="C7277" s="305" t="s">
        <v>8</v>
      </c>
      <c r="D7277" s="306" t="s">
        <v>26052</v>
      </c>
      <c r="E7277" s="307">
        <v>10.96</v>
      </c>
      <c r="F7277" s="307">
        <v>7.05</v>
      </c>
      <c r="G7277" s="306"/>
      <c r="H7277" s="77">
        <v>203.86424163588833</v>
      </c>
      <c r="O7277" s="485">
        <v>179.93</v>
      </c>
    </row>
    <row r="7278" spans="1:15" ht="19.899999999999999" hidden="1" customHeight="1">
      <c r="A7278" s="75">
        <v>30034</v>
      </c>
      <c r="B7278" s="4" t="s">
        <v>26519</v>
      </c>
      <c r="C7278" s="75" t="s">
        <v>8</v>
      </c>
      <c r="D7278" s="4" t="s">
        <v>26052</v>
      </c>
      <c r="E7278" s="77">
        <v>9.36</v>
      </c>
      <c r="F7278" s="77">
        <v>0.71</v>
      </c>
      <c r="H7278" s="77">
        <v>0</v>
      </c>
      <c r="O7278" s="485">
        <v>169.13</v>
      </c>
    </row>
    <row r="7279" spans="1:15" ht="19.899999999999999" hidden="1" customHeight="1">
      <c r="A7279" s="305">
        <v>30023</v>
      </c>
      <c r="B7279" s="306" t="s">
        <v>15948</v>
      </c>
      <c r="C7279" s="305" t="s">
        <v>8</v>
      </c>
      <c r="D7279" s="306" t="s">
        <v>26052</v>
      </c>
      <c r="E7279" s="307">
        <v>314.94</v>
      </c>
      <c r="F7279" s="307">
        <v>139.33000000000001</v>
      </c>
      <c r="G7279" s="306"/>
      <c r="H7279" s="77">
        <v>123.45679012345678</v>
      </c>
      <c r="O7279" s="485">
        <v>208.78</v>
      </c>
    </row>
    <row r="7280" spans="1:15" ht="19.899999999999999" hidden="1" customHeight="1">
      <c r="A7280" s="388">
        <v>20003</v>
      </c>
      <c r="B7280" s="389" t="s">
        <v>15949</v>
      </c>
      <c r="C7280" s="388" t="s">
        <v>5312</v>
      </c>
      <c r="D7280" s="389" t="s">
        <v>26054</v>
      </c>
      <c r="E7280" s="392">
        <v>23.87</v>
      </c>
      <c r="F7280" s="391">
        <v>1.5618000000000001</v>
      </c>
      <c r="G7280" s="389">
        <v>7.9</v>
      </c>
      <c r="H7280" s="77">
        <v>0</v>
      </c>
      <c r="O7280" s="485">
        <v>156.18</v>
      </c>
    </row>
    <row r="7281" spans="1:13" ht="19.899999999999999" hidden="1" customHeight="1">
      <c r="A7281" s="388">
        <v>20018</v>
      </c>
      <c r="B7281" s="389" t="s">
        <v>15950</v>
      </c>
      <c r="C7281" s="388" t="s">
        <v>5312</v>
      </c>
      <c r="D7281" s="389" t="s">
        <v>26054</v>
      </c>
      <c r="E7281" s="392">
        <v>28.21</v>
      </c>
      <c r="F7281" s="391">
        <v>0</v>
      </c>
      <c r="G7281" s="389">
        <v>10.48</v>
      </c>
      <c r="H7281" s="77">
        <v>0</v>
      </c>
      <c r="K7281" s="77">
        <v>6.73</v>
      </c>
      <c r="M7281" s="395">
        <v>3.1916790490341755</v>
      </c>
    </row>
    <row r="7282" spans="1:13" ht="19.899999999999999" hidden="1" customHeight="1">
      <c r="A7282" s="388">
        <v>20014</v>
      </c>
      <c r="B7282" s="389" t="s">
        <v>15951</v>
      </c>
      <c r="C7282" s="388" t="s">
        <v>5312</v>
      </c>
      <c r="D7282" s="389" t="s">
        <v>26054</v>
      </c>
      <c r="E7282" s="392">
        <v>37.78</v>
      </c>
      <c r="F7282" s="391">
        <v>0</v>
      </c>
      <c r="G7282" s="389">
        <v>12.6</v>
      </c>
      <c r="H7282" s="77">
        <v>500.85672715595359</v>
      </c>
      <c r="K7282" s="77">
        <v>13.05</v>
      </c>
    </row>
    <row r="7283" spans="1:13" ht="19.899999999999999" hidden="1" customHeight="1">
      <c r="A7283" s="388">
        <v>20016</v>
      </c>
      <c r="B7283" s="389" t="s">
        <v>15952</v>
      </c>
      <c r="C7283" s="388" t="s">
        <v>5312</v>
      </c>
      <c r="D7283" s="389" t="s">
        <v>26054</v>
      </c>
      <c r="E7283" s="392">
        <v>29.41</v>
      </c>
      <c r="F7283" s="391">
        <v>0</v>
      </c>
      <c r="G7283" s="389">
        <v>10.48</v>
      </c>
      <c r="H7283" s="77">
        <v>168.67811769312758</v>
      </c>
      <c r="K7283" s="77">
        <v>93.51</v>
      </c>
    </row>
    <row r="7284" spans="1:13" ht="19.899999999999999" hidden="1" customHeight="1">
      <c r="A7284" s="388">
        <v>20002</v>
      </c>
      <c r="B7284" s="389" t="s">
        <v>15953</v>
      </c>
      <c r="C7284" s="388" t="s">
        <v>5312</v>
      </c>
      <c r="D7284" s="389" t="s">
        <v>26054</v>
      </c>
      <c r="E7284" s="392">
        <v>28.74</v>
      </c>
      <c r="F7284" s="391">
        <v>0</v>
      </c>
      <c r="G7284" s="389">
        <v>13.1</v>
      </c>
      <c r="H7284" s="77">
        <v>0</v>
      </c>
      <c r="K7284" s="77">
        <v>6.88</v>
      </c>
    </row>
    <row r="7285" spans="1:13" ht="19.899999999999999" hidden="1" customHeight="1">
      <c r="A7285" s="388">
        <v>20013</v>
      </c>
      <c r="B7285" s="389" t="s">
        <v>15954</v>
      </c>
      <c r="C7285" s="388" t="s">
        <v>5312</v>
      </c>
      <c r="D7285" s="389" t="s">
        <v>26054</v>
      </c>
      <c r="E7285" s="392">
        <v>26.37</v>
      </c>
      <c r="F7285" s="391">
        <v>0</v>
      </c>
      <c r="G7285" s="389">
        <v>10.48</v>
      </c>
      <c r="H7285" s="77">
        <v>0</v>
      </c>
      <c r="K7285" s="77">
        <v>3.27</v>
      </c>
    </row>
    <row r="7286" spans="1:13" ht="19.899999999999999" hidden="1" customHeight="1">
      <c r="A7286" s="388">
        <v>20015</v>
      </c>
      <c r="B7286" s="389" t="s">
        <v>15955</v>
      </c>
      <c r="C7286" s="388" t="s">
        <v>5312</v>
      </c>
      <c r="D7286" s="389" t="s">
        <v>26054</v>
      </c>
      <c r="E7286" s="392">
        <v>27.84</v>
      </c>
      <c r="F7286" s="391">
        <v>0</v>
      </c>
      <c r="G7286" s="389">
        <v>10.06</v>
      </c>
      <c r="H7286" s="77">
        <v>0</v>
      </c>
      <c r="K7286" s="77">
        <v>0.42</v>
      </c>
    </row>
    <row r="7287" spans="1:13" ht="19.899999999999999" hidden="1" customHeight="1">
      <c r="A7287" s="388">
        <v>20027</v>
      </c>
      <c r="B7287" s="389" t="s">
        <v>15956</v>
      </c>
      <c r="C7287" s="388" t="s">
        <v>5312</v>
      </c>
      <c r="D7287" s="389" t="s">
        <v>26054</v>
      </c>
      <c r="E7287" s="392">
        <v>30.03</v>
      </c>
      <c r="F7287" s="391">
        <v>0</v>
      </c>
      <c r="G7287" s="389">
        <v>11</v>
      </c>
      <c r="H7287" s="77">
        <v>1</v>
      </c>
      <c r="K7287" s="77">
        <v>926.96</v>
      </c>
    </row>
    <row r="7288" spans="1:13" ht="19.899999999999999" hidden="1" customHeight="1">
      <c r="A7288" s="388">
        <v>20028</v>
      </c>
      <c r="B7288" s="389" t="s">
        <v>15957</v>
      </c>
      <c r="C7288" s="388" t="s">
        <v>5312</v>
      </c>
      <c r="D7288" s="389" t="s">
        <v>26054</v>
      </c>
      <c r="E7288" s="392">
        <v>35.42</v>
      </c>
      <c r="F7288" s="391">
        <v>0</v>
      </c>
      <c r="G7288" s="389">
        <v>13.52</v>
      </c>
      <c r="H7288" s="77">
        <v>1</v>
      </c>
      <c r="K7288" s="77">
        <v>1245.8800000000001</v>
      </c>
    </row>
    <row r="7289" spans="1:13" ht="19.899999999999999" hidden="1" customHeight="1">
      <c r="A7289" s="388">
        <v>20001</v>
      </c>
      <c r="B7289" s="389" t="s">
        <v>15958</v>
      </c>
      <c r="C7289" s="388" t="s">
        <v>5312</v>
      </c>
      <c r="D7289" s="389" t="s">
        <v>26054</v>
      </c>
      <c r="E7289" s="392">
        <v>28.52</v>
      </c>
      <c r="F7289" s="391">
        <v>0</v>
      </c>
      <c r="G7289" s="389">
        <v>10.48</v>
      </c>
      <c r="H7289" s="77">
        <v>1</v>
      </c>
      <c r="K7289" s="77">
        <v>478.1</v>
      </c>
    </row>
    <row r="7290" spans="1:13" ht="19.899999999999999" hidden="1" customHeight="1">
      <c r="A7290" s="388">
        <v>20004</v>
      </c>
      <c r="B7290" s="389" t="s">
        <v>15959</v>
      </c>
      <c r="C7290" s="388" t="s">
        <v>5312</v>
      </c>
      <c r="D7290" s="389" t="s">
        <v>26054</v>
      </c>
      <c r="E7290" s="392">
        <v>47.69</v>
      </c>
      <c r="F7290" s="391">
        <v>0</v>
      </c>
      <c r="G7290" s="389">
        <v>19.850000000000001</v>
      </c>
      <c r="H7290" s="77">
        <v>1</v>
      </c>
      <c r="K7290" s="77">
        <v>602.15</v>
      </c>
    </row>
    <row r="7291" spans="1:13" ht="19.899999999999999" hidden="1" customHeight="1">
      <c r="A7291" s="388">
        <v>20000</v>
      </c>
      <c r="B7291" s="389" t="s">
        <v>15960</v>
      </c>
      <c r="C7291" s="388" t="s">
        <v>5312</v>
      </c>
      <c r="D7291" s="389" t="s">
        <v>26054</v>
      </c>
      <c r="E7291" s="392">
        <v>29.24</v>
      </c>
      <c r="F7291" s="391">
        <v>0</v>
      </c>
      <c r="G7291" s="389">
        <v>10.48</v>
      </c>
      <c r="H7291" s="77">
        <v>1</v>
      </c>
      <c r="K7291" s="77">
        <v>114.54</v>
      </c>
    </row>
    <row r="7292" spans="1:13" ht="19.899999999999999" hidden="1" customHeight="1">
      <c r="A7292" s="388">
        <v>20026</v>
      </c>
      <c r="B7292" s="389" t="s">
        <v>15961</v>
      </c>
      <c r="C7292" s="388" t="s">
        <v>5312</v>
      </c>
      <c r="D7292" s="389" t="s">
        <v>26054</v>
      </c>
      <c r="E7292" s="392">
        <v>43.94</v>
      </c>
      <c r="F7292" s="391">
        <v>0</v>
      </c>
      <c r="G7292" s="389">
        <v>17.47</v>
      </c>
      <c r="H7292" s="77">
        <v>1</v>
      </c>
      <c r="K7292" s="77">
        <v>16.12</v>
      </c>
    </row>
    <row r="7293" spans="1:13" ht="19.899999999999999" hidden="1" customHeight="1">
      <c r="A7293" s="388">
        <v>20017</v>
      </c>
      <c r="B7293" s="389" t="s">
        <v>15962</v>
      </c>
      <c r="C7293" s="388" t="s">
        <v>5312</v>
      </c>
      <c r="D7293" s="389" t="s">
        <v>26054</v>
      </c>
      <c r="E7293" s="392">
        <v>29.33</v>
      </c>
      <c r="F7293" s="391">
        <v>0</v>
      </c>
      <c r="G7293" s="389">
        <v>10.48</v>
      </c>
      <c r="H7293" s="77">
        <v>99.542315223991764</v>
      </c>
      <c r="K7293" s="77">
        <v>0.76</v>
      </c>
    </row>
    <row r="7294" spans="1:13" ht="19.899999999999999" hidden="1" customHeight="1">
      <c r="A7294" s="388">
        <v>20019</v>
      </c>
      <c r="B7294" s="389" t="s">
        <v>15963</v>
      </c>
      <c r="C7294" s="388" t="s">
        <v>5312</v>
      </c>
      <c r="D7294" s="389" t="s">
        <v>26054</v>
      </c>
      <c r="E7294" s="392">
        <v>28.2</v>
      </c>
      <c r="F7294" s="391">
        <v>0</v>
      </c>
      <c r="G7294" s="389">
        <v>10.48</v>
      </c>
      <c r="H7294" s="77">
        <v>0</v>
      </c>
      <c r="K7294" s="77">
        <v>14.58</v>
      </c>
    </row>
    <row r="7295" spans="1:13" ht="19.899999999999999" hidden="1" customHeight="1">
      <c r="A7295" s="388">
        <v>20031</v>
      </c>
      <c r="B7295" s="389" t="s">
        <v>15964</v>
      </c>
      <c r="C7295" s="388" t="s">
        <v>5312</v>
      </c>
      <c r="D7295" s="389" t="s">
        <v>26054</v>
      </c>
      <c r="E7295" s="392">
        <v>22.78</v>
      </c>
      <c r="F7295" s="391">
        <v>0</v>
      </c>
      <c r="G7295" s="389">
        <v>7.38</v>
      </c>
      <c r="H7295" s="77">
        <v>398.33448752868355</v>
      </c>
      <c r="K7295" s="77">
        <v>105.02</v>
      </c>
      <c r="M7295" s="395">
        <v>-0.78308893544086833</v>
      </c>
    </row>
    <row r="7296" spans="1:13" ht="19.899999999999999" hidden="1" customHeight="1">
      <c r="A7296" s="388">
        <v>21030</v>
      </c>
      <c r="B7296" s="389" t="s">
        <v>26053</v>
      </c>
      <c r="C7296" s="388" t="s">
        <v>5312</v>
      </c>
      <c r="D7296" s="389" t="s">
        <v>26054</v>
      </c>
      <c r="E7296" s="392">
        <v>40.880000000000003</v>
      </c>
      <c r="F7296" s="391">
        <v>0</v>
      </c>
      <c r="G7296" s="389">
        <v>15.96</v>
      </c>
      <c r="H7296" s="77">
        <v>601.57894736842104</v>
      </c>
      <c r="K7296" s="4">
        <v>105.02</v>
      </c>
    </row>
    <row r="7297" spans="1:13" ht="19.899999999999999" hidden="1" customHeight="1">
      <c r="A7297" s="75">
        <v>10069</v>
      </c>
      <c r="B7297" s="4" t="s">
        <v>15965</v>
      </c>
      <c r="C7297" s="75" t="s">
        <v>15966</v>
      </c>
      <c r="D7297" s="4" t="s">
        <v>26055</v>
      </c>
      <c r="E7297" s="77">
        <v>6.73</v>
      </c>
      <c r="H7297" s="77">
        <v>0</v>
      </c>
      <c r="K7297" s="4">
        <v>90</v>
      </c>
    </row>
    <row r="7298" spans="1:13" ht="19.899999999999999" hidden="1" customHeight="1">
      <c r="A7298" s="75">
        <v>11095</v>
      </c>
      <c r="B7298" s="4" t="s">
        <v>26234</v>
      </c>
      <c r="C7298" s="75" t="s">
        <v>15966</v>
      </c>
      <c r="D7298" s="4" t="s">
        <v>26055</v>
      </c>
      <c r="E7298" s="77">
        <v>13.05</v>
      </c>
      <c r="H7298" s="77">
        <v>0</v>
      </c>
      <c r="K7298" s="4">
        <v>45.27</v>
      </c>
    </row>
    <row r="7299" spans="1:13" ht="19.899999999999999" hidden="1" customHeight="1">
      <c r="A7299" s="75">
        <v>10400</v>
      </c>
      <c r="B7299" s="4" t="s">
        <v>15967</v>
      </c>
      <c r="C7299" s="75" t="s">
        <v>15966</v>
      </c>
      <c r="D7299" s="4" t="s">
        <v>26055</v>
      </c>
      <c r="E7299" s="77">
        <v>93.51</v>
      </c>
      <c r="H7299" s="77">
        <v>0</v>
      </c>
      <c r="K7299" s="4">
        <v>160.33000000000001</v>
      </c>
    </row>
    <row r="7300" spans="1:13" ht="19.899999999999999" hidden="1" customHeight="1">
      <c r="A7300" s="75">
        <v>10097</v>
      </c>
      <c r="B7300" s="4" t="s">
        <v>15968</v>
      </c>
      <c r="C7300" s="75" t="s">
        <v>15966</v>
      </c>
      <c r="D7300" s="4" t="s">
        <v>26055</v>
      </c>
      <c r="E7300" s="77">
        <v>6.88</v>
      </c>
      <c r="H7300" s="77">
        <v>1225.6671416395775</v>
      </c>
      <c r="K7300" s="4">
        <v>234.54</v>
      </c>
    </row>
    <row r="7301" spans="1:13" ht="19.899999999999999" hidden="1" customHeight="1">
      <c r="A7301" s="75">
        <v>10000</v>
      </c>
      <c r="B7301" s="4" t="s">
        <v>15969</v>
      </c>
      <c r="C7301" s="75" t="s">
        <v>15966</v>
      </c>
      <c r="D7301" s="4" t="s">
        <v>26055</v>
      </c>
      <c r="E7301" s="77">
        <v>3.27</v>
      </c>
      <c r="H7301" s="77">
        <v>123.45679012345678</v>
      </c>
      <c r="K7301" s="4">
        <v>0</v>
      </c>
    </row>
    <row r="7302" spans="1:13" ht="19.899999999999999" hidden="1" customHeight="1">
      <c r="A7302" s="75">
        <v>10404</v>
      </c>
      <c r="B7302" s="4" t="s">
        <v>15970</v>
      </c>
      <c r="C7302" s="75" t="s">
        <v>15966</v>
      </c>
      <c r="D7302" s="4" t="s">
        <v>26055</v>
      </c>
      <c r="E7302" s="77">
        <v>0.42</v>
      </c>
      <c r="H7302" s="77">
        <v>125</v>
      </c>
      <c r="K7302" s="4">
        <v>18.18</v>
      </c>
    </row>
    <row r="7303" spans="1:13" ht="19.899999999999999" hidden="1" customHeight="1">
      <c r="A7303" s="75">
        <v>10115</v>
      </c>
      <c r="B7303" s="4" t="s">
        <v>15971</v>
      </c>
      <c r="C7303" s="75" t="s">
        <v>5803</v>
      </c>
      <c r="D7303" s="4" t="s">
        <v>26055</v>
      </c>
      <c r="E7303" s="77">
        <v>926.96</v>
      </c>
      <c r="H7303" s="77">
        <v>0</v>
      </c>
      <c r="K7303" s="4">
        <v>20.63</v>
      </c>
    </row>
    <row r="7304" spans="1:13" ht="19.899999999999999" hidden="1" customHeight="1">
      <c r="A7304" s="75">
        <v>10116</v>
      </c>
      <c r="B7304" s="4" t="s">
        <v>15972</v>
      </c>
      <c r="C7304" s="75" t="s">
        <v>5803</v>
      </c>
      <c r="D7304" s="4" t="s">
        <v>26055</v>
      </c>
      <c r="E7304" s="77">
        <v>1245.8800000000001</v>
      </c>
      <c r="H7304" s="77">
        <v>0</v>
      </c>
      <c r="K7304" s="4">
        <v>23.44</v>
      </c>
    </row>
    <row r="7305" spans="1:13" ht="19.899999999999999" hidden="1" customHeight="1">
      <c r="A7305" s="75">
        <v>10113</v>
      </c>
      <c r="B7305" s="4" t="s">
        <v>15973</v>
      </c>
      <c r="C7305" s="75" t="s">
        <v>5803</v>
      </c>
      <c r="D7305" s="4" t="s">
        <v>26055</v>
      </c>
      <c r="E7305" s="77">
        <v>478.1</v>
      </c>
      <c r="H7305" s="77">
        <v>0</v>
      </c>
      <c r="K7305" s="4">
        <v>26.67</v>
      </c>
    </row>
    <row r="7306" spans="1:13" ht="19.899999999999999" hidden="1" customHeight="1">
      <c r="A7306" s="75">
        <v>10114</v>
      </c>
      <c r="B7306" s="4" t="s">
        <v>15974</v>
      </c>
      <c r="C7306" s="75" t="s">
        <v>5803</v>
      </c>
      <c r="D7306" s="4" t="s">
        <v>26055</v>
      </c>
      <c r="E7306" s="77">
        <v>602.15</v>
      </c>
      <c r="H7306" s="77">
        <v>0</v>
      </c>
      <c r="K7306" s="77">
        <v>40.06</v>
      </c>
      <c r="M7306" s="395">
        <v>14.031203195207187</v>
      </c>
    </row>
    <row r="7307" spans="1:13" ht="19.899999999999999" hidden="1" customHeight="1">
      <c r="A7307" s="75">
        <v>11001</v>
      </c>
      <c r="B7307" s="4" t="s">
        <v>15975</v>
      </c>
      <c r="C7307" s="75" t="s">
        <v>15976</v>
      </c>
      <c r="D7307" s="4" t="s">
        <v>26055</v>
      </c>
      <c r="E7307" s="77">
        <v>114.54</v>
      </c>
      <c r="H7307" s="77">
        <v>0</v>
      </c>
      <c r="K7307" s="77">
        <v>90.26</v>
      </c>
      <c r="M7307" s="395">
        <v>0.26900066474628859</v>
      </c>
    </row>
    <row r="7308" spans="1:13" ht="19.899999999999999" hidden="1" customHeight="1">
      <c r="A7308" s="75">
        <v>11002</v>
      </c>
      <c r="B7308" s="4" t="s">
        <v>15977</v>
      </c>
      <c r="C7308" s="75" t="s">
        <v>15966</v>
      </c>
      <c r="D7308" s="4" t="s">
        <v>26055</v>
      </c>
      <c r="E7308" s="77">
        <v>16.12</v>
      </c>
      <c r="H7308" s="77">
        <v>0</v>
      </c>
      <c r="K7308" s="4">
        <v>49.5</v>
      </c>
    </row>
    <row r="7309" spans="1:13" ht="19.899999999999999" hidden="1" customHeight="1">
      <c r="A7309" s="75">
        <v>10002</v>
      </c>
      <c r="B7309" s="4" t="s">
        <v>15978</v>
      </c>
      <c r="C7309" s="75" t="s">
        <v>5856</v>
      </c>
      <c r="D7309" s="4" t="s">
        <v>26055</v>
      </c>
      <c r="E7309" s="77">
        <v>0.76</v>
      </c>
      <c r="H7309" s="77">
        <v>0</v>
      </c>
      <c r="K7309" s="4">
        <v>1711.4</v>
      </c>
    </row>
    <row r="7310" spans="1:13" ht="19.899999999999999" hidden="1" customHeight="1">
      <c r="A7310" s="75">
        <v>11003</v>
      </c>
      <c r="B7310" s="4" t="s">
        <v>15979</v>
      </c>
      <c r="C7310" s="75" t="s">
        <v>15966</v>
      </c>
      <c r="D7310" s="4" t="s">
        <v>26055</v>
      </c>
      <c r="E7310" s="77">
        <v>14.58</v>
      </c>
      <c r="H7310" s="77">
        <v>0</v>
      </c>
      <c r="K7310" s="4">
        <v>86.8</v>
      </c>
    </row>
    <row r="7311" spans="1:13" ht="19.899999999999999" hidden="1" customHeight="1">
      <c r="A7311" s="75">
        <v>10081</v>
      </c>
      <c r="B7311" s="4" t="s">
        <v>20976</v>
      </c>
      <c r="C7311" s="75" t="s">
        <v>15980</v>
      </c>
      <c r="D7311" s="4" t="s">
        <v>26055</v>
      </c>
      <c r="E7311" s="77">
        <v>105.02</v>
      </c>
      <c r="H7311" s="77">
        <v>13211.828472128618</v>
      </c>
      <c r="K7311" s="4">
        <v>56.11</v>
      </c>
    </row>
    <row r="7312" spans="1:13" ht="19.899999999999999" hidden="1" customHeight="1">
      <c r="A7312" s="75">
        <v>10181</v>
      </c>
      <c r="B7312" s="4" t="s">
        <v>20977</v>
      </c>
      <c r="C7312" s="75" t="s">
        <v>15980</v>
      </c>
      <c r="D7312" s="4" t="s">
        <v>26055</v>
      </c>
      <c r="E7312" s="77">
        <v>105.02</v>
      </c>
      <c r="H7312" s="77">
        <v>0</v>
      </c>
      <c r="K7312" s="77">
        <v>109.12</v>
      </c>
      <c r="M7312" s="395">
        <v>-3.7573313782991224E-2</v>
      </c>
    </row>
    <row r="7313" spans="1:13" ht="19.899999999999999" hidden="1" customHeight="1">
      <c r="A7313" s="75">
        <v>10581</v>
      </c>
      <c r="B7313" s="4" t="s">
        <v>20978</v>
      </c>
      <c r="C7313" s="75" t="s">
        <v>15980</v>
      </c>
      <c r="D7313" s="4" t="s">
        <v>26055</v>
      </c>
      <c r="E7313" s="77">
        <v>90</v>
      </c>
      <c r="H7313" s="77">
        <v>0</v>
      </c>
      <c r="K7313" s="77">
        <v>102.13</v>
      </c>
    </row>
    <row r="7314" spans="1:13" ht="19.899999999999999" hidden="1" customHeight="1">
      <c r="A7314" s="75">
        <v>10381</v>
      </c>
      <c r="B7314" s="4" t="s">
        <v>20979</v>
      </c>
      <c r="C7314" s="75" t="s">
        <v>15980</v>
      </c>
      <c r="D7314" s="4" t="s">
        <v>26055</v>
      </c>
      <c r="E7314" s="77">
        <v>45.27</v>
      </c>
      <c r="H7314" s="77">
        <v>0</v>
      </c>
      <c r="K7314" s="77">
        <v>80.25</v>
      </c>
    </row>
    <row r="7315" spans="1:13" ht="19.899999999999999" hidden="1" customHeight="1">
      <c r="A7315" s="75">
        <v>10481</v>
      </c>
      <c r="B7315" s="4" t="s">
        <v>20980</v>
      </c>
      <c r="C7315" s="75" t="s">
        <v>15980</v>
      </c>
      <c r="D7315" s="4" t="s">
        <v>26055</v>
      </c>
      <c r="E7315" s="77">
        <v>160.33000000000001</v>
      </c>
      <c r="H7315" s="77">
        <v>0</v>
      </c>
      <c r="K7315" s="4">
        <v>109.12</v>
      </c>
    </row>
    <row r="7316" spans="1:13" ht="19.899999999999999" hidden="1" customHeight="1">
      <c r="A7316" s="75">
        <v>10281</v>
      </c>
      <c r="B7316" s="4" t="s">
        <v>20981</v>
      </c>
      <c r="C7316" s="75" t="s">
        <v>15980</v>
      </c>
      <c r="D7316" s="4" t="s">
        <v>26055</v>
      </c>
      <c r="E7316" s="77">
        <v>234.54</v>
      </c>
      <c r="H7316" s="77">
        <v>0</v>
      </c>
      <c r="K7316" s="4">
        <v>136.72999999999999</v>
      </c>
    </row>
    <row r="7317" spans="1:13" ht="19.899999999999999" hidden="1" customHeight="1">
      <c r="A7317" s="75">
        <v>10070</v>
      </c>
      <c r="B7317" s="4" t="s">
        <v>15981</v>
      </c>
      <c r="C7317" s="75" t="s">
        <v>5324</v>
      </c>
      <c r="D7317" s="4" t="s">
        <v>26055</v>
      </c>
      <c r="E7317" s="77">
        <v>0</v>
      </c>
      <c r="H7317" s="77">
        <v>0</v>
      </c>
      <c r="K7317" s="4">
        <v>90</v>
      </c>
    </row>
    <row r="7318" spans="1:13" ht="19.899999999999999" hidden="1" customHeight="1">
      <c r="A7318" s="75">
        <v>10104</v>
      </c>
      <c r="B7318" s="4" t="s">
        <v>15982</v>
      </c>
      <c r="C7318" s="75" t="s">
        <v>5856</v>
      </c>
      <c r="D7318" s="4" t="s">
        <v>26055</v>
      </c>
      <c r="E7318" s="77">
        <v>18.18</v>
      </c>
      <c r="H7318" s="77">
        <v>0</v>
      </c>
      <c r="K7318" s="77">
        <v>82.5</v>
      </c>
      <c r="M7318" s="395">
        <v>-0.77963636363636368</v>
      </c>
    </row>
    <row r="7319" spans="1:13" ht="19.899999999999999" hidden="1" customHeight="1">
      <c r="A7319" s="75">
        <v>10105</v>
      </c>
      <c r="B7319" s="4" t="s">
        <v>15983</v>
      </c>
      <c r="C7319" s="75" t="s">
        <v>5856</v>
      </c>
      <c r="D7319" s="4" t="s">
        <v>26055</v>
      </c>
      <c r="E7319" s="77">
        <v>20.63</v>
      </c>
      <c r="H7319" s="77">
        <v>0</v>
      </c>
      <c r="K7319" s="4">
        <v>6.97</v>
      </c>
    </row>
    <row r="7320" spans="1:13" ht="19.899999999999999" hidden="1" customHeight="1">
      <c r="A7320" s="75">
        <v>10106</v>
      </c>
      <c r="B7320" s="4" t="s">
        <v>15984</v>
      </c>
      <c r="C7320" s="75" t="s">
        <v>5856</v>
      </c>
      <c r="D7320" s="4" t="s">
        <v>26055</v>
      </c>
      <c r="E7320" s="77">
        <v>23.44</v>
      </c>
      <c r="H7320" s="77">
        <v>0</v>
      </c>
      <c r="K7320" s="4">
        <v>13.72</v>
      </c>
    </row>
    <row r="7321" spans="1:13" ht="19.899999999999999" hidden="1" customHeight="1">
      <c r="A7321" s="75">
        <v>10107</v>
      </c>
      <c r="B7321" s="4" t="s">
        <v>15985</v>
      </c>
      <c r="C7321" s="75" t="s">
        <v>5856</v>
      </c>
      <c r="D7321" s="4" t="s">
        <v>26055</v>
      </c>
      <c r="E7321" s="77">
        <v>26.67</v>
      </c>
      <c r="H7321" s="77">
        <v>0</v>
      </c>
      <c r="K7321" s="77">
        <v>2.19</v>
      </c>
      <c r="M7321" s="395">
        <v>11.178082191780822</v>
      </c>
    </row>
    <row r="7322" spans="1:13" ht="19.899999999999999" hidden="1" customHeight="1">
      <c r="A7322" s="75">
        <v>10091</v>
      </c>
      <c r="B7322" s="4" t="s">
        <v>15986</v>
      </c>
      <c r="C7322" s="75" t="s">
        <v>5803</v>
      </c>
      <c r="D7322" s="4" t="s">
        <v>26055</v>
      </c>
      <c r="E7322" s="77">
        <v>40.06</v>
      </c>
      <c r="H7322" s="77">
        <v>0</v>
      </c>
      <c r="K7322" s="4">
        <v>740.59</v>
      </c>
    </row>
    <row r="7323" spans="1:13" ht="19.899999999999999" hidden="1" customHeight="1">
      <c r="A7323" s="75">
        <v>10190</v>
      </c>
      <c r="B7323" s="4" t="s">
        <v>15987</v>
      </c>
      <c r="C7323" s="75" t="s">
        <v>5803</v>
      </c>
      <c r="D7323" s="4" t="s">
        <v>26055</v>
      </c>
      <c r="E7323" s="77">
        <v>90.26</v>
      </c>
      <c r="H7323" s="77">
        <v>0</v>
      </c>
      <c r="K7323" s="4">
        <v>924.08</v>
      </c>
    </row>
    <row r="7324" spans="1:13" ht="19.899999999999999" hidden="1" customHeight="1">
      <c r="A7324" s="75">
        <v>10365</v>
      </c>
      <c r="B7324" s="4" t="s">
        <v>15988</v>
      </c>
      <c r="C7324" s="75" t="s">
        <v>5803</v>
      </c>
      <c r="D7324" s="4" t="s">
        <v>26055</v>
      </c>
      <c r="E7324" s="77">
        <v>49.5</v>
      </c>
      <c r="H7324" s="77">
        <v>0</v>
      </c>
      <c r="K7324" s="4">
        <v>1064.92</v>
      </c>
    </row>
    <row r="7325" spans="1:13" ht="19.899999999999999" hidden="1" customHeight="1">
      <c r="A7325" s="75">
        <v>10363</v>
      </c>
      <c r="B7325" s="4" t="s">
        <v>15989</v>
      </c>
      <c r="C7325" s="75" t="s">
        <v>5803</v>
      </c>
      <c r="D7325" s="4" t="s">
        <v>26055</v>
      </c>
      <c r="E7325" s="77">
        <v>1711.4</v>
      </c>
      <c r="H7325" s="77">
        <v>0</v>
      </c>
      <c r="K7325" s="4">
        <v>1639.59</v>
      </c>
    </row>
    <row r="7326" spans="1:13" ht="19.899999999999999" hidden="1" customHeight="1">
      <c r="A7326" s="75">
        <v>10004</v>
      </c>
      <c r="B7326" s="4" t="s">
        <v>15990</v>
      </c>
      <c r="C7326" s="75" t="s">
        <v>15991</v>
      </c>
      <c r="D7326" s="4" t="s">
        <v>26055</v>
      </c>
      <c r="E7326" s="77">
        <v>86.8</v>
      </c>
      <c r="H7326" s="77">
        <v>0</v>
      </c>
      <c r="K7326" s="4">
        <v>2000.68</v>
      </c>
    </row>
    <row r="7327" spans="1:13" ht="19.899999999999999" hidden="1" customHeight="1">
      <c r="A7327" s="75">
        <v>11090</v>
      </c>
      <c r="B7327" s="4" t="s">
        <v>15992</v>
      </c>
      <c r="C7327" s="75" t="s">
        <v>15980</v>
      </c>
      <c r="D7327" s="4" t="s">
        <v>26055</v>
      </c>
      <c r="E7327" s="77">
        <v>56.11</v>
      </c>
      <c r="H7327" s="77">
        <v>0</v>
      </c>
      <c r="K7327" s="4">
        <v>2477.02</v>
      </c>
    </row>
    <row r="7328" spans="1:13" ht="19.899999999999999" hidden="1" customHeight="1">
      <c r="A7328" s="75">
        <v>10582</v>
      </c>
      <c r="B7328" s="4" t="s">
        <v>20982</v>
      </c>
      <c r="C7328" s="75" t="s">
        <v>15980</v>
      </c>
      <c r="D7328" s="4" t="s">
        <v>26055</v>
      </c>
      <c r="E7328" s="77">
        <v>80.25</v>
      </c>
      <c r="H7328" s="77">
        <v>0</v>
      </c>
      <c r="K7328" s="77">
        <v>0</v>
      </c>
      <c r="M7328" s="395" t="e">
        <v>#DIV/0!</v>
      </c>
    </row>
    <row r="7329" spans="1:11" ht="19.899999999999999" hidden="1" customHeight="1">
      <c r="A7329" s="75">
        <v>10382</v>
      </c>
      <c r="B7329" s="4" t="s">
        <v>20983</v>
      </c>
      <c r="C7329" s="75" t="s">
        <v>15980</v>
      </c>
      <c r="D7329" s="4" t="s">
        <v>26055</v>
      </c>
      <c r="E7329" s="77">
        <v>109.12</v>
      </c>
      <c r="H7329" s="77">
        <v>0</v>
      </c>
      <c r="K7329" s="4">
        <v>0</v>
      </c>
    </row>
    <row r="7330" spans="1:11" ht="19.899999999999999" hidden="1" customHeight="1">
      <c r="A7330" s="75">
        <v>10482</v>
      </c>
      <c r="B7330" s="4" t="s">
        <v>20984</v>
      </c>
      <c r="C7330" s="75" t="s">
        <v>15980</v>
      </c>
      <c r="D7330" s="4" t="s">
        <v>26055</v>
      </c>
      <c r="E7330" s="77">
        <v>136.72999999999999</v>
      </c>
      <c r="H7330" s="77">
        <v>0</v>
      </c>
      <c r="K7330" s="4">
        <v>0.63</v>
      </c>
    </row>
    <row r="7331" spans="1:11" ht="19.899999999999999" hidden="1" customHeight="1">
      <c r="A7331" s="75">
        <v>10282</v>
      </c>
      <c r="B7331" s="4" t="s">
        <v>20985</v>
      </c>
      <c r="C7331" s="75" t="s">
        <v>15980</v>
      </c>
      <c r="D7331" s="4" t="s">
        <v>26055</v>
      </c>
      <c r="E7331" s="77">
        <v>90</v>
      </c>
      <c r="H7331" s="77">
        <v>0</v>
      </c>
      <c r="K7331" s="4">
        <v>36.26</v>
      </c>
    </row>
    <row r="7332" spans="1:11" ht="19.899999999999999" hidden="1" customHeight="1">
      <c r="A7332" s="75">
        <v>11007</v>
      </c>
      <c r="B7332" s="4" t="s">
        <v>15993</v>
      </c>
      <c r="C7332" s="75" t="s">
        <v>5856</v>
      </c>
      <c r="D7332" s="4" t="s">
        <v>26055</v>
      </c>
      <c r="E7332" s="77">
        <v>6.97</v>
      </c>
      <c r="H7332" s="77">
        <v>0</v>
      </c>
      <c r="K7332" s="4">
        <v>64.260000000000005</v>
      </c>
    </row>
    <row r="7333" spans="1:11" ht="19.899999999999999" hidden="1" customHeight="1">
      <c r="A7333" s="75">
        <v>11008</v>
      </c>
      <c r="B7333" s="4" t="s">
        <v>15994</v>
      </c>
      <c r="C7333" s="75" t="s">
        <v>5856</v>
      </c>
      <c r="D7333" s="4" t="s">
        <v>26055</v>
      </c>
      <c r="E7333" s="77">
        <v>13.72</v>
      </c>
      <c r="H7333" s="77">
        <v>0</v>
      </c>
      <c r="K7333" s="4">
        <v>29.43</v>
      </c>
    </row>
    <row r="7334" spans="1:11" ht="19.899999999999999" hidden="1" customHeight="1">
      <c r="A7334" s="75">
        <v>11130</v>
      </c>
      <c r="B7334" s="4" t="s">
        <v>26235</v>
      </c>
      <c r="C7334" s="75" t="s">
        <v>5856</v>
      </c>
      <c r="D7334" s="4" t="s">
        <v>26055</v>
      </c>
      <c r="E7334" s="77">
        <v>740.59</v>
      </c>
      <c r="H7334" s="77">
        <v>0</v>
      </c>
      <c r="K7334" s="4">
        <v>31.81</v>
      </c>
    </row>
    <row r="7335" spans="1:11" ht="19.899999999999999" hidden="1" customHeight="1">
      <c r="A7335" s="75">
        <v>11135</v>
      </c>
      <c r="B7335" s="4" t="s">
        <v>26236</v>
      </c>
      <c r="C7335" s="75" t="s">
        <v>5856</v>
      </c>
      <c r="D7335" s="4" t="s">
        <v>26055</v>
      </c>
      <c r="E7335" s="77">
        <v>924.08</v>
      </c>
      <c r="H7335" s="77">
        <v>0</v>
      </c>
      <c r="K7335" s="4">
        <v>555.78</v>
      </c>
    </row>
    <row r="7336" spans="1:11" ht="19.899999999999999" hidden="1" customHeight="1">
      <c r="A7336" s="75">
        <v>11140</v>
      </c>
      <c r="B7336" s="4" t="s">
        <v>26237</v>
      </c>
      <c r="C7336" s="75" t="s">
        <v>5856</v>
      </c>
      <c r="D7336" s="4" t="s">
        <v>26055</v>
      </c>
      <c r="E7336" s="77">
        <v>1064.92</v>
      </c>
      <c r="H7336" s="77">
        <v>0</v>
      </c>
      <c r="K7336" s="4">
        <v>558.29</v>
      </c>
    </row>
    <row r="7337" spans="1:11" ht="19.899999999999999" hidden="1" customHeight="1">
      <c r="A7337" s="75">
        <v>11145</v>
      </c>
      <c r="B7337" s="4" t="s">
        <v>26238</v>
      </c>
      <c r="C7337" s="75" t="s">
        <v>5856</v>
      </c>
      <c r="D7337" s="4" t="s">
        <v>26055</v>
      </c>
      <c r="E7337" s="77">
        <v>1639.59</v>
      </c>
      <c r="H7337" s="77">
        <v>0</v>
      </c>
      <c r="K7337" s="4">
        <v>573.33000000000004</v>
      </c>
    </row>
    <row r="7338" spans="1:11" ht="19.899999999999999" hidden="1" customHeight="1">
      <c r="A7338" s="75">
        <v>11150</v>
      </c>
      <c r="B7338" s="4" t="s">
        <v>26239</v>
      </c>
      <c r="C7338" s="75" t="s">
        <v>5856</v>
      </c>
      <c r="D7338" s="4" t="s">
        <v>26055</v>
      </c>
      <c r="E7338" s="77">
        <v>2000.68</v>
      </c>
      <c r="H7338" s="77">
        <v>0</v>
      </c>
      <c r="K7338" s="4">
        <v>589.75</v>
      </c>
    </row>
    <row r="7339" spans="1:11" ht="19.899999999999999" hidden="1" customHeight="1">
      <c r="A7339" s="75">
        <v>11155</v>
      </c>
      <c r="B7339" s="4" t="s">
        <v>26240</v>
      </c>
      <c r="C7339" s="75" t="s">
        <v>5856</v>
      </c>
      <c r="D7339" s="4" t="s">
        <v>26055</v>
      </c>
      <c r="E7339" s="77">
        <v>2477.02</v>
      </c>
      <c r="H7339" s="77">
        <v>0</v>
      </c>
      <c r="K7339" s="4">
        <v>608.44000000000005</v>
      </c>
    </row>
    <row r="7340" spans="1:11" ht="19.899999999999999" hidden="1" customHeight="1">
      <c r="A7340" s="75">
        <v>10076</v>
      </c>
      <c r="B7340" s="4" t="s">
        <v>15996</v>
      </c>
      <c r="C7340" s="75" t="s">
        <v>5324</v>
      </c>
      <c r="D7340" s="4" t="s">
        <v>26055</v>
      </c>
      <c r="E7340" s="77">
        <v>0</v>
      </c>
      <c r="H7340" s="77">
        <v>0</v>
      </c>
      <c r="K7340" s="4">
        <v>629.72</v>
      </c>
    </row>
    <row r="7341" spans="1:11" ht="19.899999999999999" hidden="1" customHeight="1">
      <c r="A7341" s="75">
        <v>10075</v>
      </c>
      <c r="B7341" s="4" t="s">
        <v>15997</v>
      </c>
      <c r="C7341" s="75" t="s">
        <v>5324</v>
      </c>
      <c r="D7341" s="4" t="s">
        <v>26055</v>
      </c>
      <c r="E7341" s="77">
        <v>0</v>
      </c>
      <c r="H7341" s="77">
        <v>0</v>
      </c>
      <c r="K7341" s="4">
        <v>491.7</v>
      </c>
    </row>
    <row r="7342" spans="1:11" ht="19.899999999999999" hidden="1" customHeight="1">
      <c r="A7342" s="75">
        <v>11010</v>
      </c>
      <c r="B7342" s="4" t="s">
        <v>16000</v>
      </c>
      <c r="C7342" s="75" t="s">
        <v>15991</v>
      </c>
      <c r="D7342" s="4" t="s">
        <v>26055</v>
      </c>
      <c r="E7342" s="77">
        <v>64.260000000000005</v>
      </c>
      <c r="H7342" s="77">
        <v>0</v>
      </c>
      <c r="K7342" s="4">
        <v>533.98</v>
      </c>
    </row>
    <row r="7343" spans="1:11" ht="19.899999999999999" hidden="1" customHeight="1">
      <c r="A7343" s="75">
        <v>10025</v>
      </c>
      <c r="B7343" s="4" t="s">
        <v>16001</v>
      </c>
      <c r="C7343" s="75" t="s">
        <v>15991</v>
      </c>
      <c r="D7343" s="4" t="s">
        <v>26055</v>
      </c>
      <c r="E7343" s="77">
        <v>29.43</v>
      </c>
      <c r="H7343" s="77">
        <v>0</v>
      </c>
      <c r="K7343" s="4">
        <v>547.66999999999996</v>
      </c>
    </row>
    <row r="7344" spans="1:11" ht="19.899999999999999" hidden="1" customHeight="1">
      <c r="A7344" s="75">
        <v>11009</v>
      </c>
      <c r="B7344" s="4" t="s">
        <v>16002</v>
      </c>
      <c r="C7344" s="75" t="s">
        <v>15991</v>
      </c>
      <c r="D7344" s="4" t="s">
        <v>26055</v>
      </c>
      <c r="E7344" s="77">
        <v>31.81</v>
      </c>
      <c r="H7344" s="77">
        <v>0</v>
      </c>
      <c r="K7344" s="4">
        <v>564.04</v>
      </c>
    </row>
    <row r="7345" spans="1:13" ht="19.899999999999999" hidden="1" customHeight="1">
      <c r="A7345" s="75">
        <v>11080</v>
      </c>
      <c r="B7345" s="4" t="s">
        <v>16003</v>
      </c>
      <c r="C7345" s="75" t="s">
        <v>15980</v>
      </c>
      <c r="D7345" s="4" t="s">
        <v>26055</v>
      </c>
      <c r="E7345" s="77">
        <v>555.78</v>
      </c>
      <c r="H7345" s="77">
        <v>0</v>
      </c>
      <c r="K7345" s="4">
        <v>610.96</v>
      </c>
    </row>
    <row r="7346" spans="1:13" ht="19.899999999999999" hidden="1" customHeight="1">
      <c r="A7346" s="75">
        <v>11081</v>
      </c>
      <c r="B7346" s="4" t="s">
        <v>16004</v>
      </c>
      <c r="C7346" s="75" t="s">
        <v>15980</v>
      </c>
      <c r="D7346" s="4" t="s">
        <v>26055</v>
      </c>
      <c r="E7346" s="77">
        <v>558.29</v>
      </c>
      <c r="H7346" s="77">
        <v>0</v>
      </c>
      <c r="K7346" s="4">
        <v>633.77</v>
      </c>
    </row>
    <row r="7347" spans="1:13" ht="19.899999999999999" hidden="1" customHeight="1">
      <c r="A7347" s="75">
        <v>11082</v>
      </c>
      <c r="B7347" s="4" t="s">
        <v>16005</v>
      </c>
      <c r="C7347" s="75" t="s">
        <v>15980</v>
      </c>
      <c r="D7347" s="4" t="s">
        <v>26055</v>
      </c>
      <c r="E7347" s="77">
        <v>573.33000000000004</v>
      </c>
      <c r="H7347" s="77">
        <v>0</v>
      </c>
      <c r="K7347" s="4">
        <v>12.81</v>
      </c>
    </row>
    <row r="7348" spans="1:13" ht="19.899999999999999" hidden="1" customHeight="1">
      <c r="A7348" s="75">
        <v>11083</v>
      </c>
      <c r="B7348" s="4" t="s">
        <v>16006</v>
      </c>
      <c r="C7348" s="75" t="s">
        <v>15980</v>
      </c>
      <c r="D7348" s="4" t="s">
        <v>26055</v>
      </c>
      <c r="E7348" s="77">
        <v>589.75</v>
      </c>
      <c r="H7348" s="77">
        <v>0</v>
      </c>
      <c r="K7348" s="4">
        <v>9279.81</v>
      </c>
    </row>
    <row r="7349" spans="1:13" ht="19.899999999999999" hidden="1" customHeight="1">
      <c r="A7349" s="75">
        <v>11084</v>
      </c>
      <c r="B7349" s="4" t="s">
        <v>16007</v>
      </c>
      <c r="C7349" s="75" t="s">
        <v>15980</v>
      </c>
      <c r="D7349" s="4" t="s">
        <v>26055</v>
      </c>
      <c r="E7349" s="77">
        <v>608.44000000000005</v>
      </c>
      <c r="H7349" s="77">
        <v>0</v>
      </c>
      <c r="K7349" s="4">
        <v>14117.88</v>
      </c>
    </row>
    <row r="7350" spans="1:13" ht="19.899999999999999" hidden="1" customHeight="1">
      <c r="A7350" s="75">
        <v>11085</v>
      </c>
      <c r="B7350" s="4" t="s">
        <v>16008</v>
      </c>
      <c r="C7350" s="75" t="s">
        <v>15980</v>
      </c>
      <c r="D7350" s="4" t="s">
        <v>26055</v>
      </c>
      <c r="E7350" s="77">
        <v>629.72</v>
      </c>
      <c r="H7350" s="77">
        <v>0</v>
      </c>
      <c r="K7350" s="4">
        <v>804.88</v>
      </c>
    </row>
    <row r="7351" spans="1:13" ht="19.899999999999999" hidden="1" customHeight="1">
      <c r="A7351" s="75">
        <v>11070</v>
      </c>
      <c r="B7351" s="4" t="s">
        <v>16009</v>
      </c>
      <c r="C7351" s="75" t="s">
        <v>15980</v>
      </c>
      <c r="D7351" s="4" t="s">
        <v>26055</v>
      </c>
      <c r="E7351" s="77">
        <v>491.7</v>
      </c>
      <c r="H7351" s="77">
        <v>0</v>
      </c>
      <c r="K7351" s="4">
        <v>721.27</v>
      </c>
    </row>
    <row r="7352" spans="1:13" ht="19.899999999999999" hidden="1" customHeight="1">
      <c r="A7352" s="75">
        <v>11071</v>
      </c>
      <c r="B7352" s="4" t="s">
        <v>16010</v>
      </c>
      <c r="C7352" s="75" t="s">
        <v>15980</v>
      </c>
      <c r="D7352" s="4" t="s">
        <v>26055</v>
      </c>
      <c r="E7352" s="77">
        <v>533.98</v>
      </c>
      <c r="H7352" s="77">
        <v>0</v>
      </c>
      <c r="K7352" s="4">
        <v>367.01</v>
      </c>
    </row>
    <row r="7353" spans="1:13" ht="19.899999999999999" hidden="1" customHeight="1">
      <c r="A7353" s="75">
        <v>11072</v>
      </c>
      <c r="B7353" s="4" t="s">
        <v>16011</v>
      </c>
      <c r="C7353" s="75" t="s">
        <v>15980</v>
      </c>
      <c r="D7353" s="4" t="s">
        <v>26055</v>
      </c>
      <c r="E7353" s="77">
        <v>547.66999999999996</v>
      </c>
      <c r="H7353" s="77">
        <v>0</v>
      </c>
      <c r="K7353" s="4">
        <v>13.43</v>
      </c>
    </row>
    <row r="7354" spans="1:13" ht="19.899999999999999" hidden="1" customHeight="1">
      <c r="A7354" s="75">
        <v>11073</v>
      </c>
      <c r="B7354" s="4" t="s">
        <v>16012</v>
      </c>
      <c r="C7354" s="75" t="s">
        <v>15980</v>
      </c>
      <c r="D7354" s="4" t="s">
        <v>26055</v>
      </c>
      <c r="E7354" s="77">
        <v>564.04</v>
      </c>
      <c r="H7354" s="77">
        <v>0</v>
      </c>
      <c r="K7354" s="4">
        <v>32.659999999999997</v>
      </c>
    </row>
    <row r="7355" spans="1:13" ht="19.899999999999999" hidden="1" customHeight="1">
      <c r="A7355" s="75">
        <v>11074</v>
      </c>
      <c r="B7355" s="4" t="s">
        <v>16013</v>
      </c>
      <c r="C7355" s="75" t="s">
        <v>15980</v>
      </c>
      <c r="D7355" s="4" t="s">
        <v>26055</v>
      </c>
      <c r="E7355" s="77">
        <v>610.96</v>
      </c>
      <c r="H7355" s="77">
        <v>0</v>
      </c>
      <c r="K7355" s="4">
        <v>4445.1718706231022</v>
      </c>
      <c r="M7355" s="395">
        <v>-0.86255649550073332</v>
      </c>
    </row>
    <row r="7356" spans="1:13" ht="19.899999999999999" hidden="1" customHeight="1">
      <c r="A7356" s="75">
        <v>11075</v>
      </c>
      <c r="B7356" s="4" t="s">
        <v>16014</v>
      </c>
      <c r="C7356" s="75" t="s">
        <v>15980</v>
      </c>
      <c r="D7356" s="4" t="s">
        <v>26055</v>
      </c>
      <c r="E7356" s="77">
        <v>633.77</v>
      </c>
      <c r="H7356" s="77">
        <v>0</v>
      </c>
      <c r="K7356" s="77">
        <v>3384.5268999056111</v>
      </c>
      <c r="M7356" s="395">
        <v>-0.81274487727733091</v>
      </c>
    </row>
    <row r="7357" spans="1:13" ht="19.899999999999999" hidden="1" customHeight="1">
      <c r="A7357" s="75">
        <v>10102</v>
      </c>
      <c r="B7357" s="4" t="s">
        <v>16015</v>
      </c>
      <c r="C7357" s="75" t="s">
        <v>15966</v>
      </c>
      <c r="D7357" s="4" t="s">
        <v>26055</v>
      </c>
      <c r="E7357" s="77">
        <v>12.81</v>
      </c>
      <c r="H7357" s="77">
        <v>0</v>
      </c>
      <c r="K7357" s="4">
        <v>0</v>
      </c>
      <c r="M7357" s="395" t="e">
        <v>#DIV/0!</v>
      </c>
    </row>
    <row r="7358" spans="1:13" ht="19.899999999999999" hidden="1" customHeight="1">
      <c r="A7358" s="75">
        <v>11060</v>
      </c>
      <c r="B7358" s="4" t="s">
        <v>16016</v>
      </c>
      <c r="C7358" s="75" t="s">
        <v>5803</v>
      </c>
      <c r="D7358" s="4" t="s">
        <v>26055</v>
      </c>
      <c r="E7358" s="77">
        <v>9279.81</v>
      </c>
      <c r="H7358" s="77">
        <v>0</v>
      </c>
      <c r="K7358" s="77">
        <v>3304.96</v>
      </c>
      <c r="M7358" s="395">
        <v>1.8078433627033306</v>
      </c>
    </row>
    <row r="7359" spans="1:13" ht="19.899999999999999" hidden="1" customHeight="1">
      <c r="A7359" s="75">
        <v>11061</v>
      </c>
      <c r="B7359" s="4" t="s">
        <v>16017</v>
      </c>
      <c r="C7359" s="75" t="s">
        <v>5803</v>
      </c>
      <c r="D7359" s="4" t="s">
        <v>26055</v>
      </c>
      <c r="E7359" s="77">
        <v>14117.88</v>
      </c>
      <c r="H7359" s="77">
        <v>0</v>
      </c>
      <c r="K7359" s="77">
        <v>0</v>
      </c>
      <c r="M7359" s="395" t="e">
        <v>#DIV/0!</v>
      </c>
    </row>
    <row r="7360" spans="1:13" ht="19.899999999999999" hidden="1" customHeight="1">
      <c r="A7360" s="75">
        <v>11015</v>
      </c>
      <c r="B7360" s="4" t="s">
        <v>16018</v>
      </c>
      <c r="C7360" s="75" t="s">
        <v>5803</v>
      </c>
      <c r="D7360" s="4" t="s">
        <v>26055</v>
      </c>
      <c r="E7360" s="77">
        <v>804.88</v>
      </c>
      <c r="H7360" s="77">
        <v>0</v>
      </c>
      <c r="K7360" s="4">
        <v>15.43</v>
      </c>
    </row>
    <row r="7361" spans="1:11" ht="19.899999999999999" hidden="1" customHeight="1">
      <c r="A7361" s="75">
        <v>10083</v>
      </c>
      <c r="B7361" s="4" t="s">
        <v>16019</v>
      </c>
      <c r="C7361" s="75" t="s">
        <v>5803</v>
      </c>
      <c r="D7361" s="4" t="s">
        <v>26055</v>
      </c>
      <c r="E7361" s="77">
        <v>721.27</v>
      </c>
      <c r="H7361" s="77">
        <v>0</v>
      </c>
      <c r="K7361" s="4">
        <v>6</v>
      </c>
    </row>
    <row r="7362" spans="1:11" ht="19.899999999999999" hidden="1" customHeight="1">
      <c r="A7362" s="75">
        <v>10014</v>
      </c>
      <c r="B7362" s="4" t="s">
        <v>16020</v>
      </c>
      <c r="C7362" s="75" t="s">
        <v>5856</v>
      </c>
      <c r="D7362" s="4" t="s">
        <v>26055</v>
      </c>
      <c r="E7362" s="77">
        <v>367.01</v>
      </c>
      <c r="H7362" s="77">
        <v>0</v>
      </c>
      <c r="K7362" s="4">
        <v>273.82</v>
      </c>
    </row>
    <row r="7363" spans="1:11" ht="19.899999999999999" hidden="1" customHeight="1">
      <c r="A7363" s="75">
        <v>11016</v>
      </c>
      <c r="B7363" s="4" t="s">
        <v>16021</v>
      </c>
      <c r="C7363" s="75" t="s">
        <v>5788</v>
      </c>
      <c r="D7363" s="4" t="s">
        <v>26055</v>
      </c>
      <c r="E7363" s="77">
        <v>13.43</v>
      </c>
      <c r="H7363" s="77">
        <v>0</v>
      </c>
      <c r="K7363" s="4">
        <v>346.18</v>
      </c>
    </row>
    <row r="7364" spans="1:11" ht="19.899999999999999" hidden="1" customHeight="1">
      <c r="A7364" s="75">
        <v>11100</v>
      </c>
      <c r="B7364" s="4" t="s">
        <v>26241</v>
      </c>
      <c r="C7364" s="75" t="s">
        <v>15966</v>
      </c>
      <c r="D7364" s="4" t="s">
        <v>26055</v>
      </c>
      <c r="E7364" s="77">
        <v>32.659999999999997</v>
      </c>
      <c r="H7364" s="77">
        <v>0</v>
      </c>
      <c r="K7364" s="4">
        <v>491.18</v>
      </c>
    </row>
    <row r="7365" spans="1:11" ht="19.899999999999999" hidden="1" customHeight="1">
      <c r="A7365" s="75">
        <v>10072</v>
      </c>
      <c r="B7365" s="4" t="s">
        <v>16024</v>
      </c>
      <c r="C7365" s="75" t="s">
        <v>5324</v>
      </c>
      <c r="D7365" s="4" t="s">
        <v>26055</v>
      </c>
      <c r="E7365" s="77">
        <v>0</v>
      </c>
      <c r="H7365" s="77">
        <v>0</v>
      </c>
      <c r="K7365" s="4">
        <v>664.79</v>
      </c>
    </row>
    <row r="7366" spans="1:11" ht="19.899999999999999" hidden="1" customHeight="1">
      <c r="A7366" s="75">
        <v>10074</v>
      </c>
      <c r="B7366" s="4" t="s">
        <v>16026</v>
      </c>
      <c r="C7366" s="75" t="s">
        <v>5324</v>
      </c>
      <c r="D7366" s="4" t="s">
        <v>26055</v>
      </c>
      <c r="E7366" s="77">
        <v>0</v>
      </c>
      <c r="H7366" s="77">
        <v>0</v>
      </c>
      <c r="K7366" s="4">
        <v>845.17</v>
      </c>
    </row>
    <row r="7367" spans="1:11" ht="19.899999999999999" hidden="1" customHeight="1">
      <c r="A7367" s="75">
        <v>10015</v>
      </c>
      <c r="B7367" s="4" t="s">
        <v>16027</v>
      </c>
      <c r="C7367" s="75" t="s">
        <v>15966</v>
      </c>
      <c r="D7367" s="4" t="s">
        <v>26055</v>
      </c>
      <c r="E7367" s="77">
        <v>15.43</v>
      </c>
      <c r="H7367" s="77">
        <v>0</v>
      </c>
      <c r="K7367" s="4">
        <v>0.22</v>
      </c>
    </row>
    <row r="7368" spans="1:11" ht="19.899999999999999" hidden="1" customHeight="1">
      <c r="A7368" s="75">
        <v>10401</v>
      </c>
      <c r="B7368" s="4" t="s">
        <v>16028</v>
      </c>
      <c r="C7368" s="75" t="s">
        <v>15966</v>
      </c>
      <c r="D7368" s="4" t="s">
        <v>26055</v>
      </c>
      <c r="E7368" s="77">
        <v>6</v>
      </c>
      <c r="H7368" s="77">
        <v>0</v>
      </c>
      <c r="K7368" s="4">
        <v>5.61</v>
      </c>
    </row>
    <row r="7369" spans="1:11" ht="19.899999999999999" hidden="1" customHeight="1">
      <c r="A7369" s="75">
        <v>11105</v>
      </c>
      <c r="B7369" s="4" t="s">
        <v>26368</v>
      </c>
      <c r="C7369" s="75" t="s">
        <v>5856</v>
      </c>
      <c r="D7369" s="4" t="s">
        <v>26055</v>
      </c>
      <c r="E7369" s="77">
        <v>273.82</v>
      </c>
      <c r="H7369" s="77">
        <v>0</v>
      </c>
      <c r="K7369" s="4">
        <v>6.88</v>
      </c>
    </row>
    <row r="7370" spans="1:11" ht="19.899999999999999" hidden="1" customHeight="1">
      <c r="A7370" s="75">
        <v>11110</v>
      </c>
      <c r="B7370" s="4" t="s">
        <v>26242</v>
      </c>
      <c r="C7370" s="75" t="s">
        <v>5856</v>
      </c>
      <c r="D7370" s="4" t="s">
        <v>26055</v>
      </c>
      <c r="E7370" s="77">
        <v>346.18</v>
      </c>
      <c r="H7370" s="77">
        <v>0</v>
      </c>
      <c r="K7370" s="4">
        <v>7.17</v>
      </c>
    </row>
    <row r="7371" spans="1:11" ht="19.899999999999999" hidden="1" customHeight="1">
      <c r="A7371" s="75">
        <v>11115</v>
      </c>
      <c r="B7371" s="4" t="s">
        <v>26369</v>
      </c>
      <c r="C7371" s="75" t="s">
        <v>5856</v>
      </c>
      <c r="D7371" s="4" t="s">
        <v>26055</v>
      </c>
      <c r="E7371" s="77">
        <v>491.18</v>
      </c>
      <c r="H7371" s="77">
        <v>0</v>
      </c>
      <c r="K7371" s="4">
        <v>1389.71</v>
      </c>
    </row>
    <row r="7372" spans="1:11" ht="19.899999999999999" hidden="1" customHeight="1">
      <c r="A7372" s="75">
        <v>11120</v>
      </c>
      <c r="B7372" s="4" t="s">
        <v>26243</v>
      </c>
      <c r="C7372" s="75" t="s">
        <v>5856</v>
      </c>
      <c r="D7372" s="4" t="s">
        <v>26055</v>
      </c>
      <c r="E7372" s="77">
        <v>664.79</v>
      </c>
      <c r="H7372" s="77">
        <v>0</v>
      </c>
      <c r="K7372" s="4">
        <v>350</v>
      </c>
    </row>
    <row r="7373" spans="1:11" ht="19.899999999999999" hidden="1" customHeight="1">
      <c r="A7373" s="75">
        <v>11125</v>
      </c>
      <c r="B7373" s="4" t="s">
        <v>26370</v>
      </c>
      <c r="C7373" s="75" t="s">
        <v>5856</v>
      </c>
      <c r="D7373" s="4" t="s">
        <v>26055</v>
      </c>
      <c r="E7373" s="77">
        <v>845.17</v>
      </c>
      <c r="H7373" s="77">
        <v>0</v>
      </c>
      <c r="K7373" s="4">
        <v>494.12</v>
      </c>
    </row>
    <row r="7374" spans="1:11" ht="19.899999999999999" hidden="1" customHeight="1">
      <c r="A7374" s="75">
        <v>10020</v>
      </c>
      <c r="B7374" s="4" t="s">
        <v>16029</v>
      </c>
      <c r="C7374" s="75" t="s">
        <v>15966</v>
      </c>
      <c r="D7374" s="4" t="s">
        <v>26055</v>
      </c>
      <c r="E7374" s="77">
        <v>0.22</v>
      </c>
      <c r="H7374" s="77">
        <v>0</v>
      </c>
      <c r="K7374" s="4">
        <v>1132.3499999999999</v>
      </c>
    </row>
    <row r="7375" spans="1:11" ht="19.899999999999999" hidden="1" customHeight="1">
      <c r="A7375" s="75">
        <v>10026</v>
      </c>
      <c r="B7375" s="4" t="s">
        <v>16030</v>
      </c>
      <c r="C7375" s="75" t="s">
        <v>15991</v>
      </c>
      <c r="D7375" s="4" t="s">
        <v>26055</v>
      </c>
      <c r="E7375" s="77">
        <v>5.61</v>
      </c>
      <c r="H7375" s="77">
        <v>0</v>
      </c>
      <c r="K7375" s="4">
        <v>2187.63</v>
      </c>
    </row>
    <row r="7376" spans="1:11" ht="19.899999999999999" hidden="1" customHeight="1">
      <c r="A7376" s="75">
        <v>11040</v>
      </c>
      <c r="B7376" s="4" t="s">
        <v>16031</v>
      </c>
      <c r="C7376" s="75" t="s">
        <v>15991</v>
      </c>
      <c r="D7376" s="4" t="s">
        <v>26055</v>
      </c>
      <c r="E7376" s="77">
        <v>6.88</v>
      </c>
      <c r="H7376" s="77">
        <v>0</v>
      </c>
      <c r="K7376" s="4">
        <v>5</v>
      </c>
    </row>
    <row r="7377" spans="1:13" ht="19.899999999999999" hidden="1" customHeight="1">
      <c r="A7377" s="75">
        <v>10024</v>
      </c>
      <c r="B7377" s="4" t="s">
        <v>16032</v>
      </c>
      <c r="C7377" s="75" t="s">
        <v>15991</v>
      </c>
      <c r="D7377" s="4" t="s">
        <v>26055</v>
      </c>
      <c r="E7377" s="77">
        <v>7.17</v>
      </c>
      <c r="H7377" s="77">
        <v>0</v>
      </c>
      <c r="K7377" s="4">
        <v>11.19</v>
      </c>
    </row>
    <row r="7378" spans="1:13" ht="19.899999999999999" hidden="1" customHeight="1">
      <c r="A7378" s="75">
        <v>10196</v>
      </c>
      <c r="B7378" s="4" t="s">
        <v>16033</v>
      </c>
      <c r="C7378" s="75" t="s">
        <v>5312</v>
      </c>
      <c r="D7378" s="4" t="s">
        <v>26055</v>
      </c>
      <c r="E7378" s="77">
        <v>1389.71</v>
      </c>
      <c r="H7378" s="77">
        <v>0</v>
      </c>
      <c r="K7378" s="4">
        <v>20.53</v>
      </c>
    </row>
    <row r="7379" spans="1:13" ht="19.899999999999999" hidden="1" customHeight="1">
      <c r="A7379" s="75">
        <v>10193</v>
      </c>
      <c r="B7379" s="4" t="s">
        <v>16034</v>
      </c>
      <c r="C7379" s="75" t="s">
        <v>5312</v>
      </c>
      <c r="D7379" s="4" t="s">
        <v>26055</v>
      </c>
      <c r="E7379" s="77">
        <v>350</v>
      </c>
      <c r="H7379" s="77">
        <v>0</v>
      </c>
      <c r="K7379" s="4">
        <v>350.94</v>
      </c>
    </row>
    <row r="7380" spans="1:13" ht="19.899999999999999" hidden="1" customHeight="1">
      <c r="A7380" s="75">
        <v>10194</v>
      </c>
      <c r="B7380" s="4" t="s">
        <v>16035</v>
      </c>
      <c r="C7380" s="75" t="s">
        <v>5312</v>
      </c>
      <c r="D7380" s="4" t="s">
        <v>26055</v>
      </c>
      <c r="E7380" s="77">
        <v>494.12</v>
      </c>
      <c r="H7380" s="77">
        <v>0</v>
      </c>
      <c r="K7380" s="4">
        <v>5940.49</v>
      </c>
    </row>
    <row r="7381" spans="1:13" ht="19.899999999999999" hidden="1" customHeight="1">
      <c r="A7381" s="75">
        <v>10195</v>
      </c>
      <c r="B7381" s="4" t="s">
        <v>16036</v>
      </c>
      <c r="C7381" s="75" t="s">
        <v>5312</v>
      </c>
      <c r="D7381" s="4" t="s">
        <v>26055</v>
      </c>
      <c r="E7381" s="77">
        <v>1132.3499999999999</v>
      </c>
      <c r="H7381" s="77">
        <v>0</v>
      </c>
      <c r="K7381" s="4">
        <v>10.050000000000001</v>
      </c>
    </row>
    <row r="7382" spans="1:13" ht="19.899999999999999" hidden="1" customHeight="1">
      <c r="A7382" s="75">
        <v>10086</v>
      </c>
      <c r="B7382" s="4" t="s">
        <v>16037</v>
      </c>
      <c r="C7382" s="75" t="s">
        <v>5803</v>
      </c>
      <c r="D7382" s="4" t="s">
        <v>26055</v>
      </c>
      <c r="E7382" s="77">
        <v>2187.63</v>
      </c>
      <c r="H7382" s="77">
        <v>0</v>
      </c>
      <c r="K7382" s="4">
        <v>30443.05</v>
      </c>
    </row>
    <row r="7383" spans="1:13" ht="19.899999999999999" hidden="1" customHeight="1">
      <c r="A7383" s="75">
        <v>10046</v>
      </c>
      <c r="B7383" s="4" t="s">
        <v>26247</v>
      </c>
      <c r="C7383" s="75" t="s">
        <v>15980</v>
      </c>
      <c r="D7383" s="4" t="s">
        <v>26055</v>
      </c>
      <c r="E7383" s="77">
        <v>5</v>
      </c>
      <c r="H7383" s="77">
        <v>0</v>
      </c>
      <c r="K7383" s="4">
        <v>2.6</v>
      </c>
    </row>
    <row r="7384" spans="1:13" ht="19.899999999999999" hidden="1" customHeight="1">
      <c r="A7384" s="75">
        <v>10112</v>
      </c>
      <c r="B7384" s="4" t="s">
        <v>16038</v>
      </c>
      <c r="C7384" s="75" t="s">
        <v>15966</v>
      </c>
      <c r="D7384" s="4" t="s">
        <v>26055</v>
      </c>
      <c r="E7384" s="77">
        <v>11.19</v>
      </c>
      <c r="H7384" s="77">
        <v>0</v>
      </c>
      <c r="K7384" s="4">
        <v>12.9</v>
      </c>
    </row>
    <row r="7385" spans="1:13" ht="19.899999999999999" hidden="1" customHeight="1">
      <c r="A7385" s="75">
        <v>10098</v>
      </c>
      <c r="B7385" s="4" t="s">
        <v>16039</v>
      </c>
      <c r="C7385" s="75" t="s">
        <v>15991</v>
      </c>
      <c r="D7385" s="4" t="s">
        <v>26055</v>
      </c>
      <c r="E7385" s="77">
        <v>20.53</v>
      </c>
      <c r="H7385" s="77">
        <v>0</v>
      </c>
      <c r="K7385" s="4">
        <v>22.92</v>
      </c>
    </row>
    <row r="7386" spans="1:13" ht="19.899999999999999" hidden="1" customHeight="1">
      <c r="A7386" s="75">
        <v>10085</v>
      </c>
      <c r="B7386" s="4" t="s">
        <v>16040</v>
      </c>
      <c r="C7386" s="75" t="s">
        <v>5803</v>
      </c>
      <c r="D7386" s="4" t="s">
        <v>26055</v>
      </c>
      <c r="E7386" s="77">
        <v>350.94</v>
      </c>
      <c r="H7386" s="77">
        <v>0</v>
      </c>
      <c r="K7386" s="4">
        <v>83.64</v>
      </c>
    </row>
    <row r="7387" spans="1:13" ht="19.899999999999999" hidden="1" customHeight="1">
      <c r="A7387" s="75">
        <v>11180</v>
      </c>
      <c r="B7387" s="4" t="s">
        <v>16041</v>
      </c>
      <c r="C7387" s="75" t="s">
        <v>15980</v>
      </c>
      <c r="D7387" s="4" t="s">
        <v>26055</v>
      </c>
      <c r="E7387" s="77">
        <v>5940.49</v>
      </c>
      <c r="H7387" s="77">
        <v>0</v>
      </c>
      <c r="K7387" s="4">
        <v>32.17</v>
      </c>
    </row>
    <row r="7388" spans="1:13" ht="19.899999999999999" hidden="1" customHeight="1">
      <c r="A7388" s="75">
        <v>11020</v>
      </c>
      <c r="B7388" s="4" t="s">
        <v>16042</v>
      </c>
      <c r="C7388" s="75" t="s">
        <v>5856</v>
      </c>
      <c r="D7388" s="4" t="s">
        <v>26055</v>
      </c>
      <c r="E7388" s="77">
        <v>10.050000000000001</v>
      </c>
      <c r="H7388" s="77">
        <v>0</v>
      </c>
      <c r="K7388" s="4">
        <v>20.77</v>
      </c>
    </row>
    <row r="7389" spans="1:13" ht="19.899999999999999" hidden="1" customHeight="1">
      <c r="A7389" s="75">
        <v>11055</v>
      </c>
      <c r="B7389" s="4" t="s">
        <v>16043</v>
      </c>
      <c r="C7389" s="75" t="s">
        <v>5803</v>
      </c>
      <c r="D7389" s="4" t="s">
        <v>26055</v>
      </c>
      <c r="E7389" s="77">
        <v>30443.05</v>
      </c>
      <c r="H7389" s="77">
        <v>0</v>
      </c>
      <c r="K7389" s="4">
        <v>22.38</v>
      </c>
    </row>
    <row r="7390" spans="1:13" ht="19.899999999999999" hidden="1" customHeight="1">
      <c r="A7390" s="75">
        <v>10406</v>
      </c>
      <c r="B7390" s="4" t="s">
        <v>16044</v>
      </c>
      <c r="C7390" s="75" t="s">
        <v>15966</v>
      </c>
      <c r="D7390" s="4" t="s">
        <v>26055</v>
      </c>
      <c r="E7390" s="77">
        <v>2.6</v>
      </c>
      <c r="H7390" s="77">
        <v>0</v>
      </c>
      <c r="K7390" s="4">
        <v>25.08</v>
      </c>
    </row>
    <row r="7391" spans="1:13" ht="19.899999999999999" hidden="1" customHeight="1">
      <c r="A7391" s="75">
        <v>10029</v>
      </c>
      <c r="B7391" s="4" t="s">
        <v>16046</v>
      </c>
      <c r="C7391" s="75" t="s">
        <v>5803</v>
      </c>
      <c r="D7391" s="4" t="s">
        <v>26055</v>
      </c>
      <c r="E7391" s="77">
        <v>22.92</v>
      </c>
      <c r="H7391" s="77">
        <v>0</v>
      </c>
      <c r="K7391" s="4">
        <v>222.36</v>
      </c>
    </row>
    <row r="7392" spans="1:13" ht="19.899999999999999" hidden="1" customHeight="1">
      <c r="A7392" s="75">
        <v>10030</v>
      </c>
      <c r="B7392" s="4" t="s">
        <v>16047</v>
      </c>
      <c r="C7392" s="75" t="s">
        <v>5803</v>
      </c>
      <c r="D7392" s="4" t="s">
        <v>26055</v>
      </c>
      <c r="E7392" s="77">
        <v>83.64</v>
      </c>
      <c r="H7392" s="77">
        <v>0</v>
      </c>
      <c r="K7392" s="77">
        <v>5.09</v>
      </c>
      <c r="M7392" s="395">
        <v>15.43222003929273</v>
      </c>
    </row>
    <row r="7393" spans="1:13" ht="19.899999999999999" hidden="1" customHeight="1">
      <c r="A7393" s="75">
        <v>10031</v>
      </c>
      <c r="B7393" s="4" t="s">
        <v>16048</v>
      </c>
      <c r="C7393" s="75" t="s">
        <v>5803</v>
      </c>
      <c r="D7393" s="4" t="s">
        <v>26055</v>
      </c>
      <c r="E7393" s="77">
        <v>32.17</v>
      </c>
      <c r="H7393" s="77">
        <v>0</v>
      </c>
      <c r="K7393" s="4">
        <v>5.04</v>
      </c>
    </row>
    <row r="7394" spans="1:13" ht="19.899999999999999" hidden="1" customHeight="1">
      <c r="A7394" s="75">
        <v>10410</v>
      </c>
      <c r="B7394" s="4" t="s">
        <v>16049</v>
      </c>
      <c r="C7394" s="75" t="s">
        <v>5803</v>
      </c>
      <c r="D7394" s="4" t="s">
        <v>26055</v>
      </c>
      <c r="E7394" s="77">
        <v>20.77</v>
      </c>
      <c r="H7394" s="77">
        <v>0</v>
      </c>
      <c r="K7394" s="4">
        <v>58.25</v>
      </c>
    </row>
    <row r="7395" spans="1:13" ht="19.899999999999999" hidden="1" customHeight="1">
      <c r="A7395" s="75">
        <v>10415</v>
      </c>
      <c r="B7395" s="4" t="s">
        <v>16050</v>
      </c>
      <c r="C7395" s="75" t="s">
        <v>5803</v>
      </c>
      <c r="D7395" s="4" t="s">
        <v>26055</v>
      </c>
      <c r="E7395" s="77">
        <v>22.38</v>
      </c>
      <c r="H7395" s="77">
        <v>0</v>
      </c>
      <c r="K7395" s="4">
        <v>84.82</v>
      </c>
    </row>
    <row r="7396" spans="1:13" ht="19.899999999999999" hidden="1" customHeight="1">
      <c r="A7396" s="75">
        <v>10420</v>
      </c>
      <c r="B7396" s="4" t="s">
        <v>16051</v>
      </c>
      <c r="C7396" s="75" t="s">
        <v>5803</v>
      </c>
      <c r="D7396" s="4" t="s">
        <v>26055</v>
      </c>
      <c r="E7396" s="77">
        <v>25.08</v>
      </c>
      <c r="H7396" s="77">
        <v>0</v>
      </c>
      <c r="K7396" s="77">
        <v>120.77</v>
      </c>
      <c r="M7396" s="395">
        <v>-0.79233253291380312</v>
      </c>
    </row>
    <row r="7397" spans="1:13" ht="19.899999999999999" hidden="1" customHeight="1">
      <c r="A7397" s="75">
        <v>10425</v>
      </c>
      <c r="B7397" s="4" t="s">
        <v>16052</v>
      </c>
      <c r="C7397" s="75" t="s">
        <v>5803</v>
      </c>
      <c r="D7397" s="4" t="s">
        <v>26055</v>
      </c>
      <c r="E7397" s="77">
        <v>222.36</v>
      </c>
      <c r="H7397" s="77">
        <v>0</v>
      </c>
      <c r="K7397" s="4">
        <v>144.5</v>
      </c>
    </row>
    <row r="7398" spans="1:13" ht="19.899999999999999" hidden="1" customHeight="1">
      <c r="A7398" s="75">
        <v>10032</v>
      </c>
      <c r="B7398" s="4" t="s">
        <v>16053</v>
      </c>
      <c r="C7398" s="75" t="s">
        <v>15966</v>
      </c>
      <c r="D7398" s="4" t="s">
        <v>26055</v>
      </c>
      <c r="E7398" s="77">
        <v>5.09</v>
      </c>
      <c r="H7398" s="77">
        <v>0</v>
      </c>
      <c r="K7398" s="4">
        <v>241.18</v>
      </c>
    </row>
    <row r="7399" spans="1:13" ht="19.899999999999999" hidden="1" customHeight="1">
      <c r="A7399" s="75">
        <v>11024</v>
      </c>
      <c r="B7399" s="4" t="s">
        <v>16054</v>
      </c>
      <c r="C7399" s="75" t="s">
        <v>5803</v>
      </c>
      <c r="D7399" s="4" t="s">
        <v>26055</v>
      </c>
      <c r="E7399" s="77">
        <v>5.04</v>
      </c>
      <c r="H7399" s="77">
        <v>0</v>
      </c>
      <c r="K7399" s="4">
        <v>93.04</v>
      </c>
    </row>
    <row r="7400" spans="1:13" ht="19.899999999999999" hidden="1" customHeight="1">
      <c r="A7400" s="75">
        <v>10033</v>
      </c>
      <c r="B7400" s="4" t="s">
        <v>16055</v>
      </c>
      <c r="C7400" s="75" t="s">
        <v>15991</v>
      </c>
      <c r="D7400" s="4" t="s">
        <v>26055</v>
      </c>
      <c r="E7400" s="77">
        <v>58.25</v>
      </c>
      <c r="H7400" s="77">
        <v>0</v>
      </c>
      <c r="K7400" s="4">
        <v>560</v>
      </c>
    </row>
    <row r="7401" spans="1:13" ht="19.899999999999999" hidden="1" customHeight="1">
      <c r="A7401" s="75">
        <v>10034</v>
      </c>
      <c r="B7401" s="4" t="s">
        <v>26371</v>
      </c>
      <c r="C7401" s="75" t="s">
        <v>15980</v>
      </c>
      <c r="D7401" s="4" t="s">
        <v>26055</v>
      </c>
      <c r="E7401" s="77">
        <v>84.82</v>
      </c>
      <c r="H7401" s="77">
        <v>0</v>
      </c>
      <c r="K7401" s="4">
        <v>109.79</v>
      </c>
    </row>
    <row r="7402" spans="1:13" ht="19.899999999999999" hidden="1" customHeight="1">
      <c r="A7402" s="75">
        <v>10094</v>
      </c>
      <c r="B7402" s="4" t="s">
        <v>16056</v>
      </c>
      <c r="C7402" s="75" t="s">
        <v>15980</v>
      </c>
      <c r="D7402" s="4" t="s">
        <v>26055</v>
      </c>
      <c r="E7402" s="77">
        <v>120.77</v>
      </c>
      <c r="H7402" s="77">
        <v>0</v>
      </c>
      <c r="K7402" s="4">
        <v>0.13</v>
      </c>
    </row>
    <row r="7403" spans="1:13" ht="19.899999999999999" hidden="1" customHeight="1">
      <c r="A7403" s="75">
        <v>10136</v>
      </c>
      <c r="B7403" s="4" t="s">
        <v>16057</v>
      </c>
      <c r="C7403" s="75" t="s">
        <v>15991</v>
      </c>
      <c r="D7403" s="4" t="s">
        <v>26055</v>
      </c>
      <c r="E7403" s="77">
        <v>144.5</v>
      </c>
      <c r="H7403" s="77">
        <v>0</v>
      </c>
      <c r="K7403" s="4">
        <v>36.1</v>
      </c>
    </row>
    <row r="7404" spans="1:13" ht="19.899999999999999" hidden="1" customHeight="1">
      <c r="A7404" s="75">
        <v>10137</v>
      </c>
      <c r="B7404" s="4" t="s">
        <v>16058</v>
      </c>
      <c r="C7404" s="75" t="s">
        <v>15991</v>
      </c>
      <c r="D7404" s="4" t="s">
        <v>26055</v>
      </c>
      <c r="E7404" s="77">
        <v>241.18</v>
      </c>
      <c r="H7404" s="77">
        <v>0</v>
      </c>
      <c r="K7404" s="4">
        <v>22.69</v>
      </c>
    </row>
    <row r="7405" spans="1:13" ht="19.899999999999999" hidden="1" customHeight="1">
      <c r="A7405" s="75">
        <v>10037</v>
      </c>
      <c r="B7405" s="4" t="s">
        <v>16059</v>
      </c>
      <c r="C7405" s="75" t="s">
        <v>5856</v>
      </c>
      <c r="D7405" s="4" t="s">
        <v>26055</v>
      </c>
      <c r="E7405" s="77">
        <v>93.04</v>
      </c>
      <c r="H7405" s="77">
        <v>0</v>
      </c>
      <c r="K7405" s="4">
        <v>5.47</v>
      </c>
    </row>
    <row r="7406" spans="1:13" ht="19.899999999999999" hidden="1" customHeight="1">
      <c r="A7406" s="75">
        <v>10078</v>
      </c>
      <c r="B7406" s="4" t="s">
        <v>16060</v>
      </c>
      <c r="C7406" s="75" t="s">
        <v>15991</v>
      </c>
      <c r="D7406" s="4" t="s">
        <v>26055</v>
      </c>
      <c r="E7406" s="77">
        <v>560</v>
      </c>
      <c r="H7406" s="77">
        <v>0</v>
      </c>
      <c r="K7406" s="77">
        <v>563.67999999999995</v>
      </c>
      <c r="M7406" s="395">
        <v>-6.52852682372973E-3</v>
      </c>
    </row>
    <row r="7407" spans="1:13" ht="19.899999999999999" hidden="1" customHeight="1">
      <c r="A7407" s="75">
        <v>10039</v>
      </c>
      <c r="B7407" s="4" t="s">
        <v>16061</v>
      </c>
      <c r="C7407" s="75" t="s">
        <v>15991</v>
      </c>
      <c r="D7407" s="4" t="s">
        <v>26055</v>
      </c>
      <c r="E7407" s="77">
        <v>109.79</v>
      </c>
      <c r="H7407" s="77">
        <v>0</v>
      </c>
      <c r="K7407" s="4">
        <v>581.62</v>
      </c>
    </row>
    <row r="7408" spans="1:13" ht="19.899999999999999" hidden="1" customHeight="1">
      <c r="A7408" s="75">
        <v>10041</v>
      </c>
      <c r="B7408" s="4" t="s">
        <v>16062</v>
      </c>
      <c r="C7408" s="75" t="s">
        <v>15966</v>
      </c>
      <c r="D7408" s="4" t="s">
        <v>26055</v>
      </c>
      <c r="E7408" s="77">
        <v>0.13</v>
      </c>
      <c r="H7408" s="77">
        <v>0</v>
      </c>
      <c r="K7408" s="4">
        <v>223.37</v>
      </c>
    </row>
    <row r="7409" spans="1:11" ht="19.899999999999999" hidden="1" customHeight="1">
      <c r="A7409" s="75">
        <v>10042</v>
      </c>
      <c r="B7409" s="4" t="s">
        <v>16063</v>
      </c>
      <c r="C7409" s="75" t="s">
        <v>5856</v>
      </c>
      <c r="D7409" s="4" t="s">
        <v>26055</v>
      </c>
      <c r="E7409" s="77">
        <v>36.1</v>
      </c>
      <c r="H7409" s="77">
        <v>0</v>
      </c>
      <c r="K7409" s="4">
        <v>6.8</v>
      </c>
    </row>
    <row r="7410" spans="1:11" ht="19.899999999999999" hidden="1" customHeight="1">
      <c r="A7410" s="75">
        <v>11021</v>
      </c>
      <c r="B7410" s="4" t="s">
        <v>16064</v>
      </c>
      <c r="C7410" s="75" t="s">
        <v>5856</v>
      </c>
      <c r="D7410" s="4" t="s">
        <v>26055</v>
      </c>
      <c r="E7410" s="77">
        <v>22.69</v>
      </c>
      <c r="H7410" s="77">
        <v>0</v>
      </c>
      <c r="K7410" s="4">
        <v>75</v>
      </c>
    </row>
    <row r="7411" spans="1:11" ht="19.899999999999999" hidden="1" customHeight="1">
      <c r="A7411" s="75">
        <v>11017</v>
      </c>
      <c r="B7411" s="4" t="s">
        <v>16065</v>
      </c>
      <c r="C7411" s="75" t="s">
        <v>5856</v>
      </c>
      <c r="D7411" s="4" t="s">
        <v>26055</v>
      </c>
      <c r="E7411" s="77">
        <v>5.47</v>
      </c>
      <c r="H7411" s="77">
        <v>0</v>
      </c>
      <c r="K7411" s="4">
        <v>24.31</v>
      </c>
    </row>
    <row r="7412" spans="1:11" ht="19.899999999999999" hidden="1" customHeight="1">
      <c r="A7412" s="75">
        <v>10090</v>
      </c>
      <c r="B7412" s="4" t="s">
        <v>16066</v>
      </c>
      <c r="C7412" s="75" t="s">
        <v>5803</v>
      </c>
      <c r="D7412" s="4" t="s">
        <v>26055</v>
      </c>
      <c r="E7412" s="77">
        <v>563.67999999999995</v>
      </c>
      <c r="H7412" s="77">
        <v>0</v>
      </c>
      <c r="K7412" s="4">
        <v>18.09</v>
      </c>
    </row>
    <row r="7413" spans="1:11" ht="19.899999999999999" hidden="1" customHeight="1">
      <c r="A7413" s="75">
        <v>10364</v>
      </c>
      <c r="B7413" s="4" t="s">
        <v>16067</v>
      </c>
      <c r="C7413" s="75" t="s">
        <v>5803</v>
      </c>
      <c r="D7413" s="4" t="s">
        <v>26055</v>
      </c>
      <c r="E7413" s="77">
        <v>581.62</v>
      </c>
      <c r="H7413" s="77">
        <v>0</v>
      </c>
      <c r="K7413" s="4">
        <v>1121.31</v>
      </c>
    </row>
    <row r="7414" spans="1:11" ht="19.899999999999999" hidden="1" customHeight="1">
      <c r="A7414" s="75">
        <v>10191</v>
      </c>
      <c r="B7414" s="4" t="s">
        <v>16068</v>
      </c>
      <c r="C7414" s="75" t="s">
        <v>5803</v>
      </c>
      <c r="D7414" s="4" t="s">
        <v>26055</v>
      </c>
      <c r="E7414" s="77">
        <v>223.37</v>
      </c>
      <c r="H7414" s="77">
        <v>0</v>
      </c>
      <c r="K7414" s="4">
        <v>1.36</v>
      </c>
    </row>
    <row r="7415" spans="1:11" ht="19.899999999999999" hidden="1" customHeight="1">
      <c r="A7415" s="75">
        <v>11038</v>
      </c>
      <c r="B7415" s="4" t="s">
        <v>16069</v>
      </c>
      <c r="C7415" s="75" t="s">
        <v>5856</v>
      </c>
      <c r="D7415" s="4" t="s">
        <v>26055</v>
      </c>
      <c r="E7415" s="77">
        <v>6.8</v>
      </c>
      <c r="H7415" s="77">
        <v>0</v>
      </c>
      <c r="K7415" s="4">
        <v>2.86</v>
      </c>
    </row>
    <row r="7416" spans="1:11" ht="19.899999999999999" hidden="1" customHeight="1">
      <c r="A7416" s="75">
        <v>11026</v>
      </c>
      <c r="B7416" s="4" t="s">
        <v>16070</v>
      </c>
      <c r="C7416" s="75" t="s">
        <v>5856</v>
      </c>
      <c r="D7416" s="4" t="s">
        <v>26055</v>
      </c>
      <c r="E7416" s="77">
        <v>75</v>
      </c>
      <c r="H7416" s="77">
        <v>0</v>
      </c>
      <c r="K7416" s="4">
        <v>2.52</v>
      </c>
    </row>
    <row r="7417" spans="1:11" ht="19.899999999999999" hidden="1" customHeight="1">
      <c r="A7417" s="75">
        <v>11027</v>
      </c>
      <c r="B7417" s="4" t="s">
        <v>16071</v>
      </c>
      <c r="C7417" s="75" t="s">
        <v>5856</v>
      </c>
      <c r="D7417" s="4" t="s">
        <v>26055</v>
      </c>
      <c r="E7417" s="77">
        <v>24.31</v>
      </c>
      <c r="H7417" s="77">
        <v>0</v>
      </c>
      <c r="K7417" s="4">
        <v>5.95</v>
      </c>
    </row>
    <row r="7418" spans="1:11" ht="19.899999999999999" hidden="1" customHeight="1">
      <c r="A7418" s="75">
        <v>10044</v>
      </c>
      <c r="B7418" s="4" t="s">
        <v>16072</v>
      </c>
      <c r="C7418" s="75" t="s">
        <v>15966</v>
      </c>
      <c r="D7418" s="4" t="s">
        <v>26055</v>
      </c>
      <c r="E7418" s="77">
        <v>18.09</v>
      </c>
      <c r="H7418" s="77">
        <v>0</v>
      </c>
      <c r="K7418" s="4">
        <v>33.72</v>
      </c>
    </row>
    <row r="7419" spans="1:11" ht="19.899999999999999" hidden="1" customHeight="1">
      <c r="A7419" s="75">
        <v>10084</v>
      </c>
      <c r="B7419" s="4" t="s">
        <v>16073</v>
      </c>
      <c r="C7419" s="75" t="s">
        <v>5803</v>
      </c>
      <c r="D7419" s="4" t="s">
        <v>26055</v>
      </c>
      <c r="E7419" s="77">
        <v>1121.31</v>
      </c>
      <c r="H7419" s="77">
        <v>0</v>
      </c>
      <c r="K7419" s="4">
        <v>1164.6600000000001</v>
      </c>
    </row>
    <row r="7420" spans="1:11" ht="19.899999999999999" hidden="1" customHeight="1">
      <c r="A7420" s="75">
        <v>10101</v>
      </c>
      <c r="B7420" s="4" t="s">
        <v>16074</v>
      </c>
      <c r="C7420" s="75" t="s">
        <v>5803</v>
      </c>
      <c r="D7420" s="4" t="s">
        <v>26055</v>
      </c>
      <c r="E7420" s="77">
        <v>1.36</v>
      </c>
      <c r="H7420" s="77">
        <v>0</v>
      </c>
      <c r="K7420" s="4">
        <v>23.4</v>
      </c>
    </row>
    <row r="7421" spans="1:11" ht="19.899999999999999" hidden="1" customHeight="1">
      <c r="A7421" s="75">
        <v>10045</v>
      </c>
      <c r="B7421" s="4" t="s">
        <v>16075</v>
      </c>
      <c r="C7421" s="75" t="s">
        <v>5856</v>
      </c>
      <c r="D7421" s="4" t="s">
        <v>26055</v>
      </c>
      <c r="E7421" s="77">
        <v>2.86</v>
      </c>
      <c r="H7421" s="77">
        <v>0</v>
      </c>
      <c r="K7421" s="4">
        <v>4.24</v>
      </c>
    </row>
    <row r="7422" spans="1:11" ht="19.899999999999999" hidden="1" customHeight="1">
      <c r="A7422" s="75">
        <v>10047</v>
      </c>
      <c r="B7422" s="4" t="s">
        <v>16076</v>
      </c>
      <c r="C7422" s="75" t="s">
        <v>5803</v>
      </c>
      <c r="D7422" s="4" t="s">
        <v>26055</v>
      </c>
      <c r="E7422" s="77">
        <v>2.52</v>
      </c>
      <c r="H7422" s="77">
        <v>0</v>
      </c>
      <c r="K7422" s="4">
        <v>12.53</v>
      </c>
    </row>
    <row r="7423" spans="1:11" ht="19.899999999999999" hidden="1" customHeight="1">
      <c r="A7423" s="75">
        <v>10048</v>
      </c>
      <c r="B7423" s="4" t="s">
        <v>16077</v>
      </c>
      <c r="C7423" s="75" t="s">
        <v>5856</v>
      </c>
      <c r="D7423" s="4" t="s">
        <v>26055</v>
      </c>
      <c r="E7423" s="77">
        <v>5.95</v>
      </c>
      <c r="H7423" s="77">
        <v>0</v>
      </c>
      <c r="K7423" s="4">
        <v>30.1</v>
      </c>
    </row>
    <row r="7424" spans="1:11" ht="19.899999999999999" hidden="1" customHeight="1">
      <c r="A7424" s="75">
        <v>10049</v>
      </c>
      <c r="B7424" s="4" t="s">
        <v>16078</v>
      </c>
      <c r="C7424" s="75" t="s">
        <v>15966</v>
      </c>
      <c r="D7424" s="4" t="s">
        <v>26055</v>
      </c>
      <c r="E7424" s="77">
        <v>33.72</v>
      </c>
      <c r="H7424" s="77">
        <v>0</v>
      </c>
      <c r="K7424" s="4">
        <v>27.15</v>
      </c>
    </row>
    <row r="7425" spans="1:13" ht="19.899999999999999" hidden="1" customHeight="1">
      <c r="A7425" s="75">
        <v>10088</v>
      </c>
      <c r="B7425" s="4" t="s">
        <v>16079</v>
      </c>
      <c r="C7425" s="75" t="s">
        <v>5803</v>
      </c>
      <c r="D7425" s="4" t="s">
        <v>26055</v>
      </c>
      <c r="E7425" s="77">
        <v>1164.6600000000001</v>
      </c>
      <c r="H7425" s="77">
        <v>0</v>
      </c>
      <c r="K7425" s="4">
        <v>54.9</v>
      </c>
    </row>
    <row r="7426" spans="1:13" ht="19.899999999999999" hidden="1" customHeight="1">
      <c r="A7426" s="75">
        <v>11037</v>
      </c>
      <c r="B7426" s="4" t="s">
        <v>16081</v>
      </c>
      <c r="C7426" s="75" t="s">
        <v>5856</v>
      </c>
      <c r="D7426" s="4" t="s">
        <v>26055</v>
      </c>
      <c r="E7426" s="77">
        <v>4.24</v>
      </c>
      <c r="H7426" s="77">
        <v>0</v>
      </c>
      <c r="K7426" s="4">
        <v>52.95</v>
      </c>
    </row>
    <row r="7427" spans="1:13" ht="19.899999999999999" hidden="1" customHeight="1">
      <c r="A7427" s="75">
        <v>11030</v>
      </c>
      <c r="B7427" s="4" t="s">
        <v>16082</v>
      </c>
      <c r="C7427" s="75" t="s">
        <v>5856</v>
      </c>
      <c r="D7427" s="4" t="s">
        <v>26055</v>
      </c>
      <c r="E7427" s="77">
        <v>12.53</v>
      </c>
      <c r="H7427" s="77">
        <v>0</v>
      </c>
      <c r="K7427" s="4">
        <v>120</v>
      </c>
    </row>
    <row r="7428" spans="1:13" ht="19.899999999999999" hidden="1" customHeight="1">
      <c r="A7428" s="75">
        <v>10052</v>
      </c>
      <c r="B7428" s="4" t="s">
        <v>16084</v>
      </c>
      <c r="C7428" s="75" t="s">
        <v>5803</v>
      </c>
      <c r="D7428" s="4" t="s">
        <v>26055</v>
      </c>
      <c r="E7428" s="77">
        <v>27.15</v>
      </c>
      <c r="H7428" s="77">
        <v>0</v>
      </c>
      <c r="K7428" s="4">
        <v>672.36</v>
      </c>
    </row>
    <row r="7429" spans="1:13" ht="19.899999999999999" hidden="1" customHeight="1">
      <c r="A7429" s="75">
        <v>10053</v>
      </c>
      <c r="B7429" s="4" t="s">
        <v>16085</v>
      </c>
      <c r="C7429" s="75" t="s">
        <v>5803</v>
      </c>
      <c r="D7429" s="4" t="s">
        <v>26055</v>
      </c>
      <c r="E7429" s="77">
        <v>54.9</v>
      </c>
      <c r="H7429" s="77">
        <v>0</v>
      </c>
      <c r="K7429" s="4">
        <v>478.15</v>
      </c>
    </row>
    <row r="7430" spans="1:13" ht="19.899999999999999" hidden="1" customHeight="1">
      <c r="A7430" s="75">
        <v>10054</v>
      </c>
      <c r="B7430" s="4" t="s">
        <v>16086</v>
      </c>
      <c r="C7430" s="75" t="s">
        <v>5803</v>
      </c>
      <c r="D7430" s="4" t="s">
        <v>26055</v>
      </c>
      <c r="E7430" s="77">
        <v>52.95</v>
      </c>
      <c r="H7430" s="77">
        <v>0</v>
      </c>
      <c r="K7430" s="77">
        <v>322.99</v>
      </c>
      <c r="M7430" s="395">
        <v>-0.83606303600730669</v>
      </c>
    </row>
    <row r="7431" spans="1:13" ht="19.899999999999999" hidden="1" customHeight="1">
      <c r="A7431" s="75">
        <v>11031</v>
      </c>
      <c r="B7431" s="4" t="s">
        <v>16087</v>
      </c>
      <c r="C7431" s="75" t="s">
        <v>5803</v>
      </c>
      <c r="D7431" s="4" t="s">
        <v>26055</v>
      </c>
      <c r="E7431" s="77">
        <v>120</v>
      </c>
      <c r="H7431" s="77">
        <v>0</v>
      </c>
      <c r="K7431" s="4">
        <v>39.86</v>
      </c>
    </row>
    <row r="7432" spans="1:13" ht="19.899999999999999" hidden="1" customHeight="1">
      <c r="A7432" s="75">
        <v>10056</v>
      </c>
      <c r="B7432" s="4" t="s">
        <v>16088</v>
      </c>
      <c r="C7432" s="75" t="s">
        <v>15980</v>
      </c>
      <c r="D7432" s="4" t="s">
        <v>26055</v>
      </c>
      <c r="E7432" s="77">
        <v>672.36</v>
      </c>
      <c r="H7432" s="77">
        <v>0</v>
      </c>
      <c r="K7432" s="4">
        <v>15.1</v>
      </c>
    </row>
    <row r="7433" spans="1:13" ht="19.899999999999999" hidden="1" customHeight="1">
      <c r="A7433" s="75">
        <v>10057</v>
      </c>
      <c r="B7433" s="4" t="s">
        <v>16089</v>
      </c>
      <c r="C7433" s="75" t="s">
        <v>15980</v>
      </c>
      <c r="D7433" s="4" t="s">
        <v>26055</v>
      </c>
      <c r="E7433" s="77">
        <v>478.15</v>
      </c>
      <c r="H7433" s="77">
        <v>0</v>
      </c>
      <c r="K7433" s="4">
        <v>0.48</v>
      </c>
    </row>
    <row r="7434" spans="1:13" ht="19.899999999999999" hidden="1" customHeight="1">
      <c r="A7434" s="75">
        <v>10055</v>
      </c>
      <c r="B7434" s="4" t="s">
        <v>16090</v>
      </c>
      <c r="C7434" s="75" t="s">
        <v>15980</v>
      </c>
      <c r="D7434" s="4" t="s">
        <v>26055</v>
      </c>
      <c r="E7434" s="77">
        <v>322.99</v>
      </c>
      <c r="H7434" s="77">
        <v>0</v>
      </c>
      <c r="K7434" s="4">
        <v>34.020000000000003</v>
      </c>
    </row>
    <row r="7435" spans="1:13" ht="19.899999999999999" hidden="1" customHeight="1">
      <c r="A7435" s="75">
        <v>11049</v>
      </c>
      <c r="B7435" s="4" t="s">
        <v>16091</v>
      </c>
      <c r="C7435" s="75" t="s">
        <v>15991</v>
      </c>
      <c r="D7435" s="4" t="s">
        <v>26055</v>
      </c>
      <c r="E7435" s="77">
        <v>39.86</v>
      </c>
      <c r="H7435" s="77">
        <v>0</v>
      </c>
      <c r="K7435" s="4">
        <v>21.8</v>
      </c>
    </row>
    <row r="7436" spans="1:13" ht="19.899999999999999" hidden="1" customHeight="1">
      <c r="A7436" s="75">
        <v>10058</v>
      </c>
      <c r="B7436" s="4" t="s">
        <v>16092</v>
      </c>
      <c r="C7436" s="75" t="s">
        <v>15966</v>
      </c>
      <c r="D7436" s="4" t="s">
        <v>26055</v>
      </c>
      <c r="E7436" s="77">
        <v>15.1</v>
      </c>
      <c r="H7436" s="77">
        <v>0</v>
      </c>
      <c r="K7436" s="4">
        <v>32.17</v>
      </c>
    </row>
    <row r="7437" spans="1:13" ht="19.899999999999999" hidden="1" customHeight="1">
      <c r="A7437" s="75">
        <v>11036</v>
      </c>
      <c r="B7437" s="4" t="s">
        <v>16093</v>
      </c>
      <c r="C7437" s="75" t="s">
        <v>5803</v>
      </c>
      <c r="D7437" s="4" t="s">
        <v>26055</v>
      </c>
      <c r="E7437" s="77">
        <v>0.48</v>
      </c>
      <c r="H7437" s="77">
        <v>0</v>
      </c>
      <c r="K7437" s="4">
        <v>23.89</v>
      </c>
    </row>
    <row r="7438" spans="1:13" ht="19.899999999999999" hidden="1" customHeight="1">
      <c r="A7438" s="75">
        <v>11032</v>
      </c>
      <c r="B7438" s="4" t="s">
        <v>16094</v>
      </c>
      <c r="C7438" s="75" t="s">
        <v>5788</v>
      </c>
      <c r="D7438" s="4" t="s">
        <v>26055</v>
      </c>
      <c r="E7438" s="77">
        <v>34.020000000000003</v>
      </c>
      <c r="H7438" s="77">
        <v>0</v>
      </c>
      <c r="K7438" s="4">
        <v>23.16</v>
      </c>
    </row>
    <row r="7439" spans="1:13" ht="19.899999999999999" hidden="1" customHeight="1">
      <c r="A7439" s="75">
        <v>10161</v>
      </c>
      <c r="B7439" s="4" t="s">
        <v>16097</v>
      </c>
      <c r="C7439" s="75" t="s">
        <v>5788</v>
      </c>
      <c r="D7439" s="4" t="s">
        <v>26055</v>
      </c>
      <c r="E7439" s="77">
        <v>23.89</v>
      </c>
      <c r="H7439" s="77">
        <v>0</v>
      </c>
      <c r="K7439" s="4">
        <v>5.83</v>
      </c>
    </row>
    <row r="7440" spans="1:13" ht="19.899999999999999" hidden="1" customHeight="1">
      <c r="A7440" s="75">
        <v>10210</v>
      </c>
      <c r="B7440" s="4" t="s">
        <v>16098</v>
      </c>
      <c r="C7440" s="75" t="s">
        <v>16099</v>
      </c>
      <c r="D7440" s="4" t="s">
        <v>26055</v>
      </c>
      <c r="E7440" s="77">
        <v>23.16</v>
      </c>
      <c r="H7440" s="77">
        <v>0</v>
      </c>
      <c r="K7440" s="4">
        <v>8.24</v>
      </c>
    </row>
    <row r="7441" spans="1:13" ht="19.899999999999999" hidden="1" customHeight="1">
      <c r="A7441" s="75">
        <v>10207</v>
      </c>
      <c r="B7441" s="4" t="s">
        <v>16100</v>
      </c>
      <c r="C7441" s="75" t="s">
        <v>16099</v>
      </c>
      <c r="D7441" s="4" t="s">
        <v>26055</v>
      </c>
      <c r="E7441" s="77">
        <v>5.83</v>
      </c>
      <c r="H7441" s="77">
        <v>0</v>
      </c>
      <c r="K7441" s="4">
        <v>18.87</v>
      </c>
    </row>
    <row r="7442" spans="1:13" ht="19.899999999999999" hidden="1" customHeight="1">
      <c r="A7442" s="75">
        <v>10208</v>
      </c>
      <c r="B7442" s="4" t="s">
        <v>16101</v>
      </c>
      <c r="C7442" s="75" t="s">
        <v>16099</v>
      </c>
      <c r="D7442" s="4" t="s">
        <v>26055</v>
      </c>
      <c r="E7442" s="77">
        <v>8.24</v>
      </c>
      <c r="H7442" s="77">
        <v>0</v>
      </c>
      <c r="K7442" s="4">
        <v>134.18</v>
      </c>
    </row>
    <row r="7443" spans="1:13" ht="19.899999999999999" hidden="1" customHeight="1">
      <c r="A7443" s="75">
        <v>10209</v>
      </c>
      <c r="B7443" s="4" t="s">
        <v>16102</v>
      </c>
      <c r="C7443" s="75" t="s">
        <v>16099</v>
      </c>
      <c r="D7443" s="4" t="s">
        <v>26055</v>
      </c>
      <c r="E7443" s="77">
        <v>18.87</v>
      </c>
      <c r="H7443" s="77">
        <v>0</v>
      </c>
      <c r="K7443" s="4">
        <v>244.76</v>
      </c>
    </row>
    <row r="7444" spans="1:13" ht="19.899999999999999" hidden="1" customHeight="1">
      <c r="A7444" s="75">
        <v>11043</v>
      </c>
      <c r="B7444" s="4" t="s">
        <v>16103</v>
      </c>
      <c r="C7444" s="75" t="s">
        <v>5856</v>
      </c>
      <c r="D7444" s="4" t="s">
        <v>26055</v>
      </c>
      <c r="E7444" s="77">
        <v>134.18</v>
      </c>
      <c r="H7444" s="77">
        <v>0</v>
      </c>
      <c r="K7444" s="4">
        <v>373.61</v>
      </c>
    </row>
    <row r="7445" spans="1:13" ht="19.899999999999999" hidden="1" customHeight="1">
      <c r="A7445" s="75">
        <v>10062</v>
      </c>
      <c r="B7445" s="4" t="s">
        <v>16104</v>
      </c>
      <c r="C7445" s="75" t="s">
        <v>5856</v>
      </c>
      <c r="D7445" s="4" t="s">
        <v>26055</v>
      </c>
      <c r="E7445" s="77">
        <v>244.76</v>
      </c>
      <c r="H7445" s="77">
        <v>0</v>
      </c>
      <c r="K7445" s="4">
        <v>511.34</v>
      </c>
    </row>
    <row r="7446" spans="1:13" ht="19.899999999999999" hidden="1" customHeight="1">
      <c r="A7446" s="75">
        <v>10063</v>
      </c>
      <c r="B7446" s="4" t="s">
        <v>16105</v>
      </c>
      <c r="C7446" s="75" t="s">
        <v>5856</v>
      </c>
      <c r="D7446" s="4" t="s">
        <v>26055</v>
      </c>
      <c r="E7446" s="77">
        <v>373.61</v>
      </c>
      <c r="H7446" s="77">
        <v>0</v>
      </c>
      <c r="K7446" s="4">
        <v>690.57</v>
      </c>
    </row>
    <row r="7447" spans="1:13" ht="19.899999999999999" hidden="1" customHeight="1">
      <c r="A7447" s="75">
        <v>10064</v>
      </c>
      <c r="B7447" s="4" t="s">
        <v>16106</v>
      </c>
      <c r="C7447" s="75" t="s">
        <v>5856</v>
      </c>
      <c r="D7447" s="4" t="s">
        <v>26055</v>
      </c>
      <c r="E7447" s="77">
        <v>511.34</v>
      </c>
      <c r="H7447" s="77">
        <v>0</v>
      </c>
      <c r="K7447" s="4">
        <v>1282.72</v>
      </c>
    </row>
    <row r="7448" spans="1:13" ht="19.899999999999999" hidden="1" customHeight="1">
      <c r="A7448" s="75">
        <v>10065</v>
      </c>
      <c r="B7448" s="4" t="s">
        <v>16107</v>
      </c>
      <c r="C7448" s="75" t="s">
        <v>5856</v>
      </c>
      <c r="D7448" s="4" t="s">
        <v>26055</v>
      </c>
      <c r="E7448" s="77">
        <v>690.57</v>
      </c>
      <c r="H7448" s="77">
        <v>0</v>
      </c>
      <c r="K7448" s="4">
        <v>1225.18</v>
      </c>
    </row>
    <row r="7449" spans="1:13" ht="19.899999999999999" hidden="1" customHeight="1">
      <c r="A7449" s="75">
        <v>10066</v>
      </c>
      <c r="B7449" s="4" t="s">
        <v>16108</v>
      </c>
      <c r="C7449" s="75" t="s">
        <v>5856</v>
      </c>
      <c r="D7449" s="4" t="s">
        <v>26055</v>
      </c>
      <c r="E7449" s="77">
        <v>1282.72</v>
      </c>
      <c r="H7449" s="77">
        <v>0</v>
      </c>
      <c r="K7449" s="4">
        <v>1552.37</v>
      </c>
    </row>
    <row r="7450" spans="1:13" ht="19.899999999999999" hidden="1" customHeight="1">
      <c r="A7450" s="75">
        <v>11050</v>
      </c>
      <c r="B7450" s="4" t="s">
        <v>16109</v>
      </c>
      <c r="C7450" s="75" t="s">
        <v>5856</v>
      </c>
      <c r="D7450" s="4" t="s">
        <v>26055</v>
      </c>
      <c r="E7450" s="77">
        <v>1225.18</v>
      </c>
      <c r="H7450" s="77">
        <v>0</v>
      </c>
      <c r="K7450" s="4">
        <v>22.5</v>
      </c>
    </row>
    <row r="7451" spans="1:13" ht="19.899999999999999" hidden="1" customHeight="1">
      <c r="A7451" s="75">
        <v>11051</v>
      </c>
      <c r="B7451" s="4" t="s">
        <v>16110</v>
      </c>
      <c r="C7451" s="75" t="s">
        <v>5856</v>
      </c>
      <c r="D7451" s="4" t="s">
        <v>26055</v>
      </c>
      <c r="E7451" s="77">
        <v>1552.37</v>
      </c>
      <c r="H7451" s="77">
        <v>0</v>
      </c>
      <c r="K7451" s="4">
        <v>10.75</v>
      </c>
    </row>
    <row r="7452" spans="1:13" ht="19.899999999999999" hidden="1" customHeight="1">
      <c r="A7452" s="75">
        <v>10079</v>
      </c>
      <c r="B7452" s="4" t="s">
        <v>16111</v>
      </c>
      <c r="C7452" s="75" t="s">
        <v>5856</v>
      </c>
      <c r="D7452" s="4" t="s">
        <v>26055</v>
      </c>
      <c r="E7452" s="77">
        <v>22.5</v>
      </c>
      <c r="H7452" s="77">
        <v>0</v>
      </c>
      <c r="K7452" s="4">
        <v>6.16</v>
      </c>
    </row>
    <row r="7453" spans="1:13" ht="19.899999999999999" hidden="1" customHeight="1">
      <c r="A7453" s="75">
        <v>10068</v>
      </c>
      <c r="B7453" s="4" t="s">
        <v>16112</v>
      </c>
      <c r="C7453" s="75" t="s">
        <v>5856</v>
      </c>
      <c r="D7453" s="4" t="s">
        <v>26055</v>
      </c>
      <c r="E7453" s="77">
        <v>10.75</v>
      </c>
      <c r="H7453" s="77">
        <v>0</v>
      </c>
      <c r="K7453" s="4">
        <v>15.35</v>
      </c>
    </row>
    <row r="7454" spans="1:13" ht="19.899999999999999" hidden="1" customHeight="1">
      <c r="A7454" s="75">
        <v>10103</v>
      </c>
      <c r="B7454" s="4" t="s">
        <v>16113</v>
      </c>
      <c r="C7454" s="75" t="s">
        <v>5856</v>
      </c>
      <c r="D7454" s="4" t="s">
        <v>26055</v>
      </c>
      <c r="E7454" s="77">
        <v>6.16</v>
      </c>
      <c r="H7454" s="77">
        <v>0</v>
      </c>
      <c r="K7454" s="4">
        <v>31.12</v>
      </c>
    </row>
    <row r="7455" spans="1:13" ht="19.899999999999999" hidden="1" customHeight="1">
      <c r="A7455" s="75">
        <v>11033</v>
      </c>
      <c r="B7455" s="4" t="s">
        <v>16114</v>
      </c>
      <c r="C7455" s="75" t="s">
        <v>5856</v>
      </c>
      <c r="D7455" s="4" t="s">
        <v>26055</v>
      </c>
      <c r="E7455" s="77">
        <v>15.35</v>
      </c>
      <c r="H7455" s="77">
        <v>0</v>
      </c>
    </row>
    <row r="7456" spans="1:13" ht="19.899999999999999" hidden="1" customHeight="1">
      <c r="A7456" s="75">
        <v>11039</v>
      </c>
      <c r="B7456" s="4" t="s">
        <v>16115</v>
      </c>
      <c r="C7456" s="75" t="s">
        <v>5856</v>
      </c>
      <c r="D7456" s="4" t="s">
        <v>26055</v>
      </c>
      <c r="E7456" s="77">
        <v>31.12</v>
      </c>
      <c r="H7456" s="77">
        <v>0</v>
      </c>
      <c r="K7456" s="77">
        <v>2840.3310518793073</v>
      </c>
      <c r="M7456" s="395">
        <v>-0.9890435306900548</v>
      </c>
    </row>
    <row r="7457" spans="1:13" ht="38.450000000000003" hidden="1" customHeight="1">
      <c r="A7457" s="75" t="s">
        <v>26246</v>
      </c>
      <c r="B7457" s="4" t="s">
        <v>26247</v>
      </c>
      <c r="C7457" s="75" t="s">
        <v>34</v>
      </c>
      <c r="D7457" s="4" t="s">
        <v>26055</v>
      </c>
      <c r="E7457" s="77">
        <v>5</v>
      </c>
      <c r="H7457" s="77">
        <v>0</v>
      </c>
      <c r="K7457" s="457">
        <v>540</v>
      </c>
      <c r="M7457" s="395">
        <v>-0.9907407407407407</v>
      </c>
    </row>
  </sheetData>
  <autoFilter ref="A1:H7457" xr:uid="{00000000-0001-0000-0100-000000000000}">
    <filterColumn colId="3">
      <colorFilter dxfId="12"/>
    </filterColumn>
    <sortState xmlns:xlrd2="http://schemas.microsoft.com/office/spreadsheetml/2017/richdata2" ref="A2:H7457">
      <sortCondition sortBy="cellColor" ref="E1:E7457" dxfId="13"/>
    </sortState>
  </autoFilter>
  <sortState xmlns:xlrd2="http://schemas.microsoft.com/office/spreadsheetml/2017/richdata2" ref="A2:E4868">
    <sortCondition ref="A2:A4868"/>
  </sortState>
  <mergeCells count="8">
    <mergeCell ref="L17:N17"/>
    <mergeCell ref="L8:N8"/>
    <mergeCell ref="L9:N9"/>
    <mergeCell ref="L10:N10"/>
    <mergeCell ref="L16:N16"/>
    <mergeCell ref="L13:N13"/>
    <mergeCell ref="L14:N14"/>
    <mergeCell ref="L15:N15"/>
  </mergeCells>
  <conditionalFormatting sqref="O1:O1048576">
    <cfRule type="containsText" dxfId="8" priority="1" operator="containsText" text="erro">
      <formula>NOT(ISERROR(SEARCH("erro",O1)))</formula>
    </cfRule>
  </conditionalFormatting>
  <pageMargins left="0.511811024" right="0.511811024" top="0.78740157499999996" bottom="0.78740157499999996" header="0.31496062000000002" footer="0.31496062000000002"/>
  <pageSetup paperSize="9" scale="2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A156B-B0C2-4E36-ACBA-66B3B97FEA1B}">
  <sheetPr filterMode="1">
    <tabColor rgb="FFFFFF00"/>
  </sheetPr>
  <dimension ref="A1:AI573"/>
  <sheetViews>
    <sheetView showGridLines="0" zoomScale="70" zoomScaleNormal="70" workbookViewId="0">
      <pane ySplit="3" topLeftCell="A4" activePane="bottomLeft" state="frozen"/>
      <selection activeCell="C20" sqref="C20"/>
      <selection pane="bottomLeft" activeCell="AA1" sqref="AA1"/>
    </sheetView>
  </sheetViews>
  <sheetFormatPr defaultColWidth="9.140625" defaultRowHeight="30.6" customHeight="1"/>
  <cols>
    <col min="1" max="1" width="7.7109375" style="10" bestFit="1" customWidth="1"/>
    <col min="2" max="2" width="8.7109375" style="10" bestFit="1" customWidth="1"/>
    <col min="3" max="3" width="60.5703125" style="67" customWidth="1"/>
    <col min="4" max="4" width="7" style="68" customWidth="1"/>
    <col min="5" max="5" width="10" style="32" customWidth="1"/>
    <col min="6" max="6" width="8.5703125" style="32" customWidth="1"/>
    <col min="7" max="7" width="10.42578125" style="32" bestFit="1" customWidth="1"/>
    <col min="8" max="8" width="13.5703125" style="68" customWidth="1"/>
    <col min="9" max="9" width="10.28515625" style="68" customWidth="1"/>
    <col min="10" max="10" width="11.42578125" style="69" customWidth="1"/>
    <col min="11" max="11" width="9.7109375" style="70" customWidth="1"/>
    <col min="12" max="12" width="16.85546875" style="24" customWidth="1"/>
    <col min="13" max="13" width="16.7109375" style="24" bestFit="1" customWidth="1"/>
    <col min="14" max="14" width="21.28515625" style="11" bestFit="1" customWidth="1"/>
    <col min="15" max="15" width="13.85546875" style="11" customWidth="1"/>
    <col min="16" max="16" width="11.42578125" style="11" customWidth="1"/>
    <col min="17" max="17" width="15.5703125" style="11" bestFit="1" customWidth="1"/>
    <col min="18" max="18" width="10" style="11" bestFit="1" customWidth="1"/>
    <col min="19" max="19" width="10.85546875" style="11" bestFit="1" customWidth="1"/>
    <col min="20" max="20" width="15.7109375" style="71" bestFit="1" customWidth="1"/>
    <col min="21" max="21" width="13" style="26" customWidth="1"/>
    <col min="22" max="22" width="13" style="11" customWidth="1"/>
    <col min="23" max="23" width="13.28515625" style="24" customWidth="1"/>
    <col min="24" max="24" width="15.42578125" style="24" customWidth="1"/>
    <col min="25" max="25" width="2.5703125" style="10" customWidth="1"/>
    <col min="26" max="29" width="10.7109375" style="32" customWidth="1"/>
    <col min="30" max="30" width="12.7109375" style="10" customWidth="1"/>
    <col min="31" max="31" width="11.28515625" style="10" customWidth="1"/>
    <col min="32" max="33" width="13.28515625" style="10" bestFit="1" customWidth="1"/>
    <col min="34" max="34" width="15" style="72" customWidth="1"/>
    <col min="35" max="35" width="10.7109375" style="72" customWidth="1"/>
    <col min="36" max="16384" width="9.140625" style="10"/>
  </cols>
  <sheetData>
    <row r="1" spans="1:35" ht="30.6" customHeight="1">
      <c r="A1" s="826" t="s">
        <v>23030</v>
      </c>
      <c r="B1" s="827"/>
      <c r="C1" s="827"/>
      <c r="D1" s="827"/>
      <c r="E1" s="827"/>
      <c r="F1" s="827"/>
      <c r="G1" s="827"/>
      <c r="H1" s="827"/>
      <c r="I1" s="827"/>
      <c r="J1" s="827"/>
      <c r="K1" s="827"/>
      <c r="L1" s="827"/>
      <c r="M1" s="827"/>
      <c r="N1" s="827"/>
      <c r="O1" s="827"/>
      <c r="P1" s="827"/>
      <c r="Q1" s="827"/>
      <c r="R1" s="827"/>
      <c r="S1" s="827"/>
      <c r="T1" s="827"/>
      <c r="U1" s="827"/>
      <c r="V1" s="827"/>
      <c r="W1" s="827"/>
      <c r="X1" s="828"/>
      <c r="Y1" s="5"/>
      <c r="Z1" s="6"/>
      <c r="AA1" s="394"/>
      <c r="AB1" s="6"/>
      <c r="AC1" s="6"/>
      <c r="AD1" s="825" t="s">
        <v>23018</v>
      </c>
      <c r="AE1" s="825"/>
      <c r="AF1" s="7">
        <v>5.64</v>
      </c>
      <c r="AG1" s="8" t="s">
        <v>5836</v>
      </c>
      <c r="AH1" s="9"/>
      <c r="AI1" s="9"/>
    </row>
    <row r="2" spans="1:35" ht="30.6" customHeight="1">
      <c r="A2" s="829" t="s">
        <v>5328</v>
      </c>
      <c r="B2" s="823" t="s">
        <v>23016</v>
      </c>
      <c r="C2" s="831" t="s">
        <v>15897</v>
      </c>
      <c r="D2" s="817" t="s">
        <v>15898</v>
      </c>
      <c r="E2" s="833" t="s">
        <v>15899</v>
      </c>
      <c r="F2" s="833" t="s">
        <v>15900</v>
      </c>
      <c r="G2" s="833" t="s">
        <v>23024</v>
      </c>
      <c r="H2" s="817" t="s">
        <v>23025</v>
      </c>
      <c r="I2" s="817" t="s">
        <v>23022</v>
      </c>
      <c r="J2" s="821" t="s">
        <v>23026</v>
      </c>
      <c r="K2" s="835" t="s">
        <v>23027</v>
      </c>
      <c r="L2" s="821" t="s">
        <v>15901</v>
      </c>
      <c r="M2" s="821" t="s">
        <v>20986</v>
      </c>
      <c r="N2" s="817" t="s">
        <v>23028</v>
      </c>
      <c r="O2" s="817" t="s">
        <v>20987</v>
      </c>
      <c r="P2" s="817" t="s">
        <v>23021</v>
      </c>
      <c r="Q2" s="817" t="s">
        <v>20988</v>
      </c>
      <c r="R2" s="817" t="s">
        <v>23029</v>
      </c>
      <c r="S2" s="817" t="s">
        <v>20989</v>
      </c>
      <c r="T2" s="819" t="s">
        <v>15902</v>
      </c>
      <c r="U2" s="817" t="s">
        <v>15903</v>
      </c>
      <c r="V2" s="817" t="s">
        <v>15904</v>
      </c>
      <c r="W2" s="813" t="s">
        <v>15905</v>
      </c>
      <c r="X2" s="815" t="s">
        <v>20990</v>
      </c>
      <c r="Y2" s="5"/>
      <c r="Z2" s="6"/>
      <c r="AA2" s="6"/>
      <c r="AB2" s="6"/>
      <c r="AC2" s="6"/>
      <c r="AD2" s="825" t="s">
        <v>23019</v>
      </c>
      <c r="AE2" s="825"/>
      <c r="AF2" s="7">
        <v>1.03</v>
      </c>
      <c r="AG2" s="8" t="s">
        <v>5830</v>
      </c>
      <c r="AH2" s="9"/>
      <c r="AI2" s="9"/>
    </row>
    <row r="3" spans="1:35" ht="30.6" customHeight="1">
      <c r="A3" s="830"/>
      <c r="B3" s="824"/>
      <c r="C3" s="832"/>
      <c r="D3" s="818"/>
      <c r="E3" s="834"/>
      <c r="F3" s="834"/>
      <c r="G3" s="834"/>
      <c r="H3" s="818"/>
      <c r="I3" s="818"/>
      <c r="J3" s="822"/>
      <c r="K3" s="836"/>
      <c r="L3" s="822"/>
      <c r="M3" s="822"/>
      <c r="N3" s="818"/>
      <c r="O3" s="818"/>
      <c r="P3" s="818"/>
      <c r="Q3" s="818"/>
      <c r="R3" s="818"/>
      <c r="S3" s="818"/>
      <c r="T3" s="820"/>
      <c r="U3" s="818"/>
      <c r="V3" s="818"/>
      <c r="W3" s="814"/>
      <c r="X3" s="816"/>
      <c r="Y3" s="5"/>
      <c r="Z3" s="6"/>
      <c r="AA3" s="6"/>
      <c r="AB3" s="6"/>
      <c r="AC3" s="6"/>
      <c r="AD3" s="825" t="s">
        <v>23020</v>
      </c>
      <c r="AE3" s="825"/>
      <c r="AF3" s="7">
        <v>5.79</v>
      </c>
      <c r="AG3" s="8" t="s">
        <v>6106</v>
      </c>
      <c r="AH3" s="9"/>
      <c r="AI3" s="9"/>
    </row>
    <row r="4" spans="1:35" s="11" customFormat="1" ht="43.15" hidden="1" customHeight="1">
      <c r="A4" s="12">
        <v>30022</v>
      </c>
      <c r="B4" s="13" t="s">
        <v>23017</v>
      </c>
      <c r="C4" s="14" t="s">
        <v>15906</v>
      </c>
      <c r="D4" s="13" t="s">
        <v>8</v>
      </c>
      <c r="E4" s="15">
        <v>12</v>
      </c>
      <c r="F4" s="15">
        <v>8</v>
      </c>
      <c r="G4" s="15">
        <v>2500</v>
      </c>
      <c r="H4" s="16" t="s">
        <v>15909</v>
      </c>
      <c r="I4" s="16"/>
      <c r="J4" s="17">
        <v>0.6</v>
      </c>
      <c r="K4" s="18">
        <v>10</v>
      </c>
      <c r="L4" s="19">
        <v>672770.01</v>
      </c>
      <c r="M4" s="19">
        <v>67277</v>
      </c>
      <c r="N4" s="20">
        <v>378433.13</v>
      </c>
      <c r="O4" s="20">
        <v>39.35</v>
      </c>
      <c r="P4" s="20"/>
      <c r="Q4" s="20"/>
      <c r="R4" s="15">
        <v>20.18</v>
      </c>
      <c r="S4" s="15">
        <v>10.15</v>
      </c>
      <c r="T4" s="21"/>
      <c r="U4" s="16"/>
      <c r="V4" s="22"/>
      <c r="W4" s="15">
        <v>69.680000000000007</v>
      </c>
      <c r="X4" s="23">
        <v>39.35</v>
      </c>
      <c r="Z4" s="24">
        <v>81.180000000000007</v>
      </c>
      <c r="AA4" s="24">
        <v>46.95</v>
      </c>
      <c r="AB4" s="24">
        <v>-11.5</v>
      </c>
      <c r="AC4" s="24">
        <v>-7.6000000000000014</v>
      </c>
      <c r="AD4" s="25">
        <v>-0.14166050751416603</v>
      </c>
      <c r="AE4" s="25">
        <v>-0.16187433439829613</v>
      </c>
      <c r="AF4" s="26" t="s">
        <v>26503</v>
      </c>
      <c r="AG4" s="26" t="s">
        <v>26503</v>
      </c>
      <c r="AH4" s="26" t="s">
        <v>26503</v>
      </c>
      <c r="AI4" s="26" t="s">
        <v>26503</v>
      </c>
    </row>
    <row r="5" spans="1:35" s="11" customFormat="1" ht="43.15" hidden="1" customHeight="1">
      <c r="A5" s="12">
        <v>30175</v>
      </c>
      <c r="B5" s="13" t="s">
        <v>23017</v>
      </c>
      <c r="C5" s="14" t="s">
        <v>26504</v>
      </c>
      <c r="D5" s="13" t="s">
        <v>8</v>
      </c>
      <c r="E5" s="15">
        <v>0</v>
      </c>
      <c r="F5" s="15">
        <v>3</v>
      </c>
      <c r="G5" s="15">
        <v>2000</v>
      </c>
      <c r="H5" s="16" t="s">
        <v>15907</v>
      </c>
      <c r="I5" s="16"/>
      <c r="J5" s="17">
        <v>0.5</v>
      </c>
      <c r="K5" s="18">
        <v>10</v>
      </c>
      <c r="L5" s="19">
        <v>3618.35</v>
      </c>
      <c r="M5" s="19">
        <v>361.83</v>
      </c>
      <c r="N5" s="20">
        <v>2412.23</v>
      </c>
      <c r="O5" s="20">
        <v>0.61</v>
      </c>
      <c r="P5" s="20"/>
      <c r="Q5" s="20"/>
      <c r="R5" s="15">
        <v>0.3</v>
      </c>
      <c r="S5" s="15"/>
      <c r="T5" s="21"/>
      <c r="U5" s="16"/>
      <c r="V5" s="22"/>
      <c r="W5" s="15">
        <v>0.91</v>
      </c>
      <c r="X5" s="23">
        <v>0.61</v>
      </c>
      <c r="Z5" s="24">
        <v>1.07</v>
      </c>
      <c r="AA5" s="24">
        <v>0.72</v>
      </c>
      <c r="AB5" s="24">
        <v>-0.16000000000000003</v>
      </c>
      <c r="AC5" s="24">
        <v>-0.10999999999999999</v>
      </c>
      <c r="AD5" s="25">
        <v>-0.14953271028037385</v>
      </c>
      <c r="AE5" s="25">
        <v>-0.15277777777777779</v>
      </c>
      <c r="AF5" s="26" t="s">
        <v>26503</v>
      </c>
      <c r="AG5" s="26" t="s">
        <v>26503</v>
      </c>
      <c r="AH5" s="26" t="s">
        <v>26503</v>
      </c>
      <c r="AI5" s="26" t="s">
        <v>26503</v>
      </c>
    </row>
    <row r="6" spans="1:35" s="11" customFormat="1" ht="43.15" hidden="1" customHeight="1">
      <c r="A6" s="12">
        <v>30031</v>
      </c>
      <c r="B6" s="13" t="s">
        <v>23017</v>
      </c>
      <c r="C6" s="14" t="s">
        <v>15908</v>
      </c>
      <c r="D6" s="13" t="s">
        <v>8</v>
      </c>
      <c r="E6" s="15">
        <v>7</v>
      </c>
      <c r="F6" s="15">
        <v>6</v>
      </c>
      <c r="G6" s="15">
        <v>1750</v>
      </c>
      <c r="H6" s="16" t="s">
        <v>15909</v>
      </c>
      <c r="I6" s="16"/>
      <c r="J6" s="17">
        <v>0.6</v>
      </c>
      <c r="K6" s="18">
        <v>10</v>
      </c>
      <c r="L6" s="19">
        <v>5578.08</v>
      </c>
      <c r="M6" s="19">
        <v>557.79999999999995</v>
      </c>
      <c r="N6" s="20">
        <v>3253.88</v>
      </c>
      <c r="O6" s="20">
        <v>0.57999999999999996</v>
      </c>
      <c r="P6" s="20"/>
      <c r="Q6" s="20"/>
      <c r="R6" s="15">
        <v>0.31</v>
      </c>
      <c r="S6" s="15">
        <v>5.52</v>
      </c>
      <c r="T6" s="21"/>
      <c r="U6" s="16"/>
      <c r="V6" s="22"/>
      <c r="W6" s="15">
        <v>6.41</v>
      </c>
      <c r="X6" s="23">
        <v>0.57999999999999996</v>
      </c>
      <c r="Z6" s="24">
        <v>6.6</v>
      </c>
      <c r="AA6" s="24">
        <v>0.7</v>
      </c>
      <c r="AB6" s="24">
        <v>-0.1899999999999995</v>
      </c>
      <c r="AC6" s="24">
        <v>-0.12</v>
      </c>
      <c r="AD6" s="25">
        <v>-2.8787878787878696E-2</v>
      </c>
      <c r="AE6" s="25">
        <v>-0.17142857142857149</v>
      </c>
      <c r="AF6" s="26" t="s">
        <v>26503</v>
      </c>
      <c r="AG6" s="26" t="s">
        <v>26503</v>
      </c>
      <c r="AH6" s="26" t="s">
        <v>26503</v>
      </c>
      <c r="AI6" s="26" t="s">
        <v>26503</v>
      </c>
    </row>
    <row r="7" spans="1:35" s="11" customFormat="1" ht="43.15" hidden="1" customHeight="1">
      <c r="A7" s="12">
        <v>30032</v>
      </c>
      <c r="B7" s="13" t="s">
        <v>23017</v>
      </c>
      <c r="C7" s="14" t="s">
        <v>15910</v>
      </c>
      <c r="D7" s="13" t="s">
        <v>8</v>
      </c>
      <c r="E7" s="15">
        <v>4</v>
      </c>
      <c r="F7" s="15">
        <v>6</v>
      </c>
      <c r="G7" s="15">
        <v>1750</v>
      </c>
      <c r="H7" s="16" t="s">
        <v>15907</v>
      </c>
      <c r="I7" s="16"/>
      <c r="J7" s="17">
        <v>0.6</v>
      </c>
      <c r="K7" s="18">
        <v>10</v>
      </c>
      <c r="L7" s="19">
        <v>4585.37</v>
      </c>
      <c r="M7" s="19">
        <v>458.53</v>
      </c>
      <c r="N7" s="20">
        <v>2674.79</v>
      </c>
      <c r="O7" s="20">
        <v>0.48</v>
      </c>
      <c r="P7" s="20"/>
      <c r="Q7" s="20"/>
      <c r="R7" s="15">
        <v>0.26</v>
      </c>
      <c r="S7" s="15"/>
      <c r="T7" s="21"/>
      <c r="U7" s="16"/>
      <c r="V7" s="22"/>
      <c r="W7" s="15">
        <v>0.74</v>
      </c>
      <c r="X7" s="23">
        <v>0.48</v>
      </c>
      <c r="Z7" s="24">
        <v>0.87</v>
      </c>
      <c r="AA7" s="24">
        <v>0.56000000000000005</v>
      </c>
      <c r="AB7" s="24">
        <v>-0.13</v>
      </c>
      <c r="AC7" s="24">
        <v>-8.0000000000000071E-2</v>
      </c>
      <c r="AD7" s="25">
        <v>-0.14942528735632188</v>
      </c>
      <c r="AE7" s="25">
        <v>-0.14285714285714302</v>
      </c>
      <c r="AF7" s="26" t="s">
        <v>26503</v>
      </c>
      <c r="AG7" s="26" t="s">
        <v>26503</v>
      </c>
      <c r="AH7" s="26" t="s">
        <v>26503</v>
      </c>
      <c r="AI7" s="26" t="s">
        <v>26503</v>
      </c>
    </row>
    <row r="8" spans="1:35" s="11" customFormat="1" ht="43.15" hidden="1" customHeight="1">
      <c r="A8" s="12">
        <v>30180</v>
      </c>
      <c r="B8" s="13" t="s">
        <v>23017</v>
      </c>
      <c r="C8" s="14" t="s">
        <v>20991</v>
      </c>
      <c r="D8" s="13" t="s">
        <v>8</v>
      </c>
      <c r="E8" s="15">
        <v>10</v>
      </c>
      <c r="F8" s="15">
        <v>5</v>
      </c>
      <c r="G8" s="15">
        <v>2000</v>
      </c>
      <c r="H8" s="16" t="s">
        <v>15926</v>
      </c>
      <c r="I8" s="16"/>
      <c r="J8" s="17">
        <v>0.6</v>
      </c>
      <c r="K8" s="18">
        <v>20</v>
      </c>
      <c r="L8" s="19">
        <v>32073.5</v>
      </c>
      <c r="M8" s="19">
        <v>6414.7</v>
      </c>
      <c r="N8" s="20">
        <v>19244.099999999999</v>
      </c>
      <c r="O8" s="20">
        <v>3.14</v>
      </c>
      <c r="P8" s="20"/>
      <c r="Q8" s="20"/>
      <c r="R8" s="15">
        <v>1.92</v>
      </c>
      <c r="S8" s="15">
        <v>20.260000000000002</v>
      </c>
      <c r="T8" s="21"/>
      <c r="U8" s="16"/>
      <c r="V8" s="22"/>
      <c r="W8" s="15">
        <v>25.32</v>
      </c>
      <c r="X8" s="23">
        <v>3.14</v>
      </c>
      <c r="Z8" s="24">
        <v>26.29</v>
      </c>
      <c r="AA8" s="24">
        <v>3.74</v>
      </c>
      <c r="AB8" s="24">
        <v>-0.96999999999999886</v>
      </c>
      <c r="AC8" s="24">
        <v>-0.60000000000000009</v>
      </c>
      <c r="AD8" s="25">
        <v>-3.6896158235070309E-2</v>
      </c>
      <c r="AE8" s="25">
        <v>-0.16042780748663099</v>
      </c>
      <c r="AF8" s="26" t="s">
        <v>26503</v>
      </c>
      <c r="AG8" s="26" t="s">
        <v>26503</v>
      </c>
      <c r="AH8" s="26" t="s">
        <v>26503</v>
      </c>
      <c r="AI8" s="26" t="s">
        <v>26503</v>
      </c>
    </row>
    <row r="9" spans="1:35" s="11" customFormat="1" ht="43.15" hidden="1" customHeight="1">
      <c r="A9" s="12">
        <v>30141</v>
      </c>
      <c r="B9" s="13" t="s">
        <v>23017</v>
      </c>
      <c r="C9" s="14" t="s">
        <v>26505</v>
      </c>
      <c r="D9" s="13" t="s">
        <v>8</v>
      </c>
      <c r="E9" s="15">
        <v>5</v>
      </c>
      <c r="F9" s="15">
        <v>5</v>
      </c>
      <c r="G9" s="15">
        <v>2000</v>
      </c>
      <c r="H9" s="16" t="s">
        <v>15907</v>
      </c>
      <c r="I9" s="16"/>
      <c r="J9" s="17">
        <v>0.7</v>
      </c>
      <c r="K9" s="18">
        <v>20</v>
      </c>
      <c r="L9" s="19">
        <v>37672.1</v>
      </c>
      <c r="M9" s="19">
        <v>7534.42</v>
      </c>
      <c r="N9" s="20">
        <v>22603.26</v>
      </c>
      <c r="O9" s="20">
        <v>3.69</v>
      </c>
      <c r="P9" s="20"/>
      <c r="Q9" s="20"/>
      <c r="R9" s="15">
        <v>2.63</v>
      </c>
      <c r="S9" s="15"/>
      <c r="T9" s="21"/>
      <c r="U9" s="16"/>
      <c r="V9" s="22"/>
      <c r="W9" s="15">
        <v>6.32</v>
      </c>
      <c r="X9" s="23">
        <v>3.69</v>
      </c>
      <c r="Z9" s="24">
        <v>7.53</v>
      </c>
      <c r="AA9" s="24">
        <v>4.3899999999999997</v>
      </c>
      <c r="AB9" s="24">
        <v>-1.21</v>
      </c>
      <c r="AC9" s="24">
        <v>-0.69999999999999973</v>
      </c>
      <c r="AD9" s="25">
        <v>-0.16069057104913675</v>
      </c>
      <c r="AE9" s="25">
        <v>-0.15945330296127558</v>
      </c>
      <c r="AF9" s="26" t="s">
        <v>26503</v>
      </c>
      <c r="AG9" s="26" t="s">
        <v>26503</v>
      </c>
      <c r="AH9" s="26" t="s">
        <v>26503</v>
      </c>
      <c r="AI9" s="26" t="s">
        <v>26503</v>
      </c>
    </row>
    <row r="10" spans="1:35" s="11" customFormat="1" ht="43.15" hidden="1" customHeight="1">
      <c r="A10" s="12">
        <v>30140</v>
      </c>
      <c r="B10" s="13" t="s">
        <v>23017</v>
      </c>
      <c r="C10" s="14" t="s">
        <v>15911</v>
      </c>
      <c r="D10" s="13" t="s">
        <v>8</v>
      </c>
      <c r="E10" s="15">
        <v>2</v>
      </c>
      <c r="F10" s="15">
        <v>5</v>
      </c>
      <c r="G10" s="15">
        <v>2000</v>
      </c>
      <c r="H10" s="16" t="s">
        <v>15907</v>
      </c>
      <c r="I10" s="16"/>
      <c r="J10" s="17">
        <v>0.7</v>
      </c>
      <c r="K10" s="18">
        <v>20</v>
      </c>
      <c r="L10" s="19">
        <v>28502.47</v>
      </c>
      <c r="M10" s="19">
        <v>5700.49</v>
      </c>
      <c r="N10" s="20">
        <v>17101.48</v>
      </c>
      <c r="O10" s="20">
        <v>2.79</v>
      </c>
      <c r="P10" s="20"/>
      <c r="Q10" s="20"/>
      <c r="R10" s="15">
        <v>1.99</v>
      </c>
      <c r="S10" s="15"/>
      <c r="T10" s="21"/>
      <c r="U10" s="16"/>
      <c r="V10" s="22"/>
      <c r="W10" s="15">
        <v>4.78</v>
      </c>
      <c r="X10" s="23">
        <v>2.79</v>
      </c>
      <c r="Z10" s="24">
        <v>5.71</v>
      </c>
      <c r="AA10" s="24">
        <v>3.33</v>
      </c>
      <c r="AB10" s="24">
        <v>-0.92999999999999972</v>
      </c>
      <c r="AC10" s="24">
        <v>-0.54</v>
      </c>
      <c r="AD10" s="25">
        <v>-0.16287215411558664</v>
      </c>
      <c r="AE10" s="25">
        <v>-0.16216216216216217</v>
      </c>
      <c r="AF10" s="26" t="s">
        <v>26503</v>
      </c>
      <c r="AG10" s="26" t="s">
        <v>26503</v>
      </c>
      <c r="AH10" s="26" t="s">
        <v>26503</v>
      </c>
      <c r="AI10" s="26" t="s">
        <v>26503</v>
      </c>
    </row>
    <row r="11" spans="1:35" s="11" customFormat="1" ht="43.15" hidden="1" customHeight="1">
      <c r="A11" s="12">
        <v>30050</v>
      </c>
      <c r="B11" s="13" t="s">
        <v>23017</v>
      </c>
      <c r="C11" s="14" t="s">
        <v>15912</v>
      </c>
      <c r="D11" s="13" t="s">
        <v>8</v>
      </c>
      <c r="E11" s="15">
        <v>171</v>
      </c>
      <c r="F11" s="15">
        <v>7</v>
      </c>
      <c r="G11" s="15">
        <v>2000</v>
      </c>
      <c r="H11" s="16" t="s">
        <v>15909</v>
      </c>
      <c r="I11" s="16"/>
      <c r="J11" s="17">
        <v>0.9</v>
      </c>
      <c r="K11" s="18">
        <v>40</v>
      </c>
      <c r="L11" s="19">
        <v>1777851.5</v>
      </c>
      <c r="M11" s="19">
        <v>711140.6</v>
      </c>
      <c r="N11" s="20">
        <v>1015915.14</v>
      </c>
      <c r="O11" s="20">
        <v>106.67</v>
      </c>
      <c r="P11" s="20"/>
      <c r="Q11" s="20">
        <v>12.69893925</v>
      </c>
      <c r="R11" s="15">
        <v>114.29</v>
      </c>
      <c r="S11" s="15">
        <v>183.24</v>
      </c>
      <c r="T11" s="21" t="s">
        <v>20992</v>
      </c>
      <c r="U11" s="16">
        <v>64.66</v>
      </c>
      <c r="V11" s="22">
        <v>64.66</v>
      </c>
      <c r="W11" s="15">
        <v>481.55</v>
      </c>
      <c r="X11" s="23">
        <v>184.02</v>
      </c>
      <c r="Z11" s="24">
        <v>526.82000000000005</v>
      </c>
      <c r="AA11" s="24">
        <v>207.09</v>
      </c>
      <c r="AB11" s="24">
        <v>-45.270000000000039</v>
      </c>
      <c r="AC11" s="24">
        <v>-23.069999999999993</v>
      </c>
      <c r="AD11" s="25">
        <v>-8.5930678410083172E-2</v>
      </c>
      <c r="AE11" s="25">
        <v>-0.11140084021439955</v>
      </c>
      <c r="AF11" s="26" t="s">
        <v>26503</v>
      </c>
      <c r="AG11" s="26" t="s">
        <v>26503</v>
      </c>
      <c r="AH11" s="26" t="s">
        <v>26503</v>
      </c>
      <c r="AI11" s="26" t="s">
        <v>26503</v>
      </c>
    </row>
    <row r="12" spans="1:35" s="11" customFormat="1" ht="43.15" customHeight="1">
      <c r="A12" s="376">
        <v>30037</v>
      </c>
      <c r="B12" s="377" t="s">
        <v>23017</v>
      </c>
      <c r="C12" s="378" t="s">
        <v>15913</v>
      </c>
      <c r="D12" s="377" t="s">
        <v>8</v>
      </c>
      <c r="E12" s="379">
        <v>210</v>
      </c>
      <c r="F12" s="379">
        <v>7</v>
      </c>
      <c r="G12" s="379">
        <v>2000</v>
      </c>
      <c r="H12" s="380" t="s">
        <v>15909</v>
      </c>
      <c r="I12" s="380"/>
      <c r="J12" s="381">
        <v>0.9</v>
      </c>
      <c r="K12" s="382">
        <v>40</v>
      </c>
      <c r="L12" s="383">
        <v>615058.04</v>
      </c>
      <c r="M12" s="383">
        <v>246023.21</v>
      </c>
      <c r="N12" s="384">
        <v>351461.73</v>
      </c>
      <c r="O12" s="384">
        <v>36.9</v>
      </c>
      <c r="P12" s="384"/>
      <c r="Q12" s="384">
        <v>4.3932716250000006</v>
      </c>
      <c r="R12" s="379">
        <v>39.53</v>
      </c>
      <c r="S12" s="379">
        <v>165.81</v>
      </c>
      <c r="T12" s="385">
        <v>20027</v>
      </c>
      <c r="U12" s="380">
        <v>30.03</v>
      </c>
      <c r="V12" s="386">
        <v>30.03</v>
      </c>
      <c r="W12" s="379">
        <v>276.66000000000003</v>
      </c>
      <c r="X12" s="387">
        <v>71.319999999999993</v>
      </c>
      <c r="Z12" s="24">
        <v>292.29000000000002</v>
      </c>
      <c r="AA12" s="24">
        <v>79.3</v>
      </c>
      <c r="AB12" s="24">
        <v>-15.629999999999995</v>
      </c>
      <c r="AC12" s="24">
        <v>-7.980000000000004</v>
      </c>
      <c r="AD12" s="25">
        <v>-5.3474289233295669E-2</v>
      </c>
      <c r="AE12" s="25">
        <v>-0.10063051702395975</v>
      </c>
      <c r="AF12" s="26" t="s">
        <v>26503</v>
      </c>
      <c r="AG12" s="26" t="s">
        <v>26503</v>
      </c>
      <c r="AH12" s="26" t="s">
        <v>26503</v>
      </c>
      <c r="AI12" s="26" t="s">
        <v>26503</v>
      </c>
    </row>
    <row r="13" spans="1:35" s="11" customFormat="1" ht="43.15" hidden="1" customHeight="1">
      <c r="A13" s="12">
        <v>30036</v>
      </c>
      <c r="B13" s="13" t="s">
        <v>23017</v>
      </c>
      <c r="C13" s="14" t="s">
        <v>15914</v>
      </c>
      <c r="D13" s="13" t="s">
        <v>8</v>
      </c>
      <c r="E13" s="15">
        <v>136</v>
      </c>
      <c r="F13" s="15">
        <v>7</v>
      </c>
      <c r="G13" s="15">
        <v>2000</v>
      </c>
      <c r="H13" s="16" t="s">
        <v>15909</v>
      </c>
      <c r="I13" s="16"/>
      <c r="J13" s="17">
        <v>0.9</v>
      </c>
      <c r="K13" s="18">
        <v>40</v>
      </c>
      <c r="L13" s="19">
        <v>493491.6</v>
      </c>
      <c r="M13" s="19">
        <v>197396.64</v>
      </c>
      <c r="N13" s="20">
        <v>281995.2</v>
      </c>
      <c r="O13" s="20">
        <v>29.6</v>
      </c>
      <c r="P13" s="20"/>
      <c r="Q13" s="20">
        <v>3.5249400000000004</v>
      </c>
      <c r="R13" s="15">
        <v>31.72</v>
      </c>
      <c r="S13" s="15">
        <v>76.7</v>
      </c>
      <c r="T13" s="21">
        <v>20027</v>
      </c>
      <c r="U13" s="16">
        <v>30.03</v>
      </c>
      <c r="V13" s="22">
        <v>30.03</v>
      </c>
      <c r="W13" s="15">
        <v>171.57</v>
      </c>
      <c r="X13" s="23">
        <v>63.15</v>
      </c>
      <c r="Z13" s="24">
        <v>184.1</v>
      </c>
      <c r="AA13" s="24">
        <v>69.55</v>
      </c>
      <c r="AB13" s="24">
        <v>-12.530000000000001</v>
      </c>
      <c r="AC13" s="24">
        <v>-6.3999999999999986</v>
      </c>
      <c r="AD13" s="25">
        <v>-6.8060836501901201E-2</v>
      </c>
      <c r="AE13" s="25">
        <v>-9.2020129403306949E-2</v>
      </c>
      <c r="AF13" s="26" t="s">
        <v>26503</v>
      </c>
      <c r="AG13" s="26" t="s">
        <v>26503</v>
      </c>
      <c r="AH13" s="26" t="s">
        <v>26503</v>
      </c>
      <c r="AI13" s="26" t="s">
        <v>26503</v>
      </c>
    </row>
    <row r="14" spans="1:35" s="11" customFormat="1" ht="43.15" customHeight="1">
      <c r="A14" s="376">
        <v>30035</v>
      </c>
      <c r="B14" s="377" t="s">
        <v>23017</v>
      </c>
      <c r="C14" s="378" t="s">
        <v>15915</v>
      </c>
      <c r="D14" s="377" t="s">
        <v>8</v>
      </c>
      <c r="E14" s="379">
        <v>188</v>
      </c>
      <c r="F14" s="379">
        <v>7</v>
      </c>
      <c r="G14" s="379">
        <v>2000</v>
      </c>
      <c r="H14" s="380" t="s">
        <v>15909</v>
      </c>
      <c r="I14" s="380"/>
      <c r="J14" s="381">
        <v>0.9</v>
      </c>
      <c r="K14" s="382">
        <v>40</v>
      </c>
      <c r="L14" s="383">
        <v>586362.68999999994</v>
      </c>
      <c r="M14" s="383">
        <v>234545.07</v>
      </c>
      <c r="N14" s="384">
        <v>335064.39</v>
      </c>
      <c r="O14" s="384">
        <v>35.18</v>
      </c>
      <c r="P14" s="384"/>
      <c r="Q14" s="384">
        <v>4.1883048750000009</v>
      </c>
      <c r="R14" s="379">
        <v>37.69</v>
      </c>
      <c r="S14" s="379">
        <v>148.44</v>
      </c>
      <c r="T14" s="385">
        <v>20027</v>
      </c>
      <c r="U14" s="380">
        <v>30.03</v>
      </c>
      <c r="V14" s="386">
        <v>30.03</v>
      </c>
      <c r="W14" s="379">
        <v>255.52</v>
      </c>
      <c r="X14" s="387">
        <v>69.39</v>
      </c>
      <c r="Z14" s="24">
        <v>270.41000000000003</v>
      </c>
      <c r="AA14" s="24">
        <v>76.989999999999995</v>
      </c>
      <c r="AB14" s="24">
        <v>-14.890000000000015</v>
      </c>
      <c r="AC14" s="24">
        <v>-7.5999999999999943</v>
      </c>
      <c r="AD14" s="25">
        <v>-5.5064531637143643E-2</v>
      </c>
      <c r="AE14" s="25">
        <v>-9.8714118716716426E-2</v>
      </c>
      <c r="AF14" s="26" t="s">
        <v>26503</v>
      </c>
      <c r="AG14" s="26" t="s">
        <v>26503</v>
      </c>
      <c r="AH14" s="26" t="s">
        <v>26503</v>
      </c>
      <c r="AI14" s="26" t="s">
        <v>26503</v>
      </c>
    </row>
    <row r="15" spans="1:35" s="11" customFormat="1" ht="43.15" hidden="1" customHeight="1">
      <c r="A15" s="12">
        <v>30125</v>
      </c>
      <c r="B15" s="13" t="s">
        <v>23017</v>
      </c>
      <c r="C15" s="14" t="s">
        <v>26230</v>
      </c>
      <c r="D15" s="13" t="s">
        <v>8</v>
      </c>
      <c r="E15" s="15">
        <v>136</v>
      </c>
      <c r="F15" s="15">
        <v>7</v>
      </c>
      <c r="G15" s="15">
        <v>2000</v>
      </c>
      <c r="H15" s="16" t="s">
        <v>15909</v>
      </c>
      <c r="I15" s="16"/>
      <c r="J15" s="17">
        <v>0.9</v>
      </c>
      <c r="K15" s="18">
        <v>40</v>
      </c>
      <c r="L15" s="19">
        <v>772806.53</v>
      </c>
      <c r="M15" s="19">
        <v>309122.61</v>
      </c>
      <c r="N15" s="20">
        <v>441603.73</v>
      </c>
      <c r="O15" s="20">
        <v>46.36</v>
      </c>
      <c r="P15" s="20"/>
      <c r="Q15" s="20">
        <v>5.520046625</v>
      </c>
      <c r="R15" s="15">
        <v>49.68</v>
      </c>
      <c r="S15" s="15">
        <v>145.72999999999999</v>
      </c>
      <c r="T15" s="21" t="s">
        <v>20993</v>
      </c>
      <c r="U15" s="16">
        <v>83.11</v>
      </c>
      <c r="V15" s="22">
        <v>83.11</v>
      </c>
      <c r="W15" s="15">
        <v>330.4</v>
      </c>
      <c r="X15" s="23">
        <v>134.99</v>
      </c>
      <c r="Z15" s="24">
        <v>355.42</v>
      </c>
      <c r="AA15" s="24">
        <v>150.41</v>
      </c>
      <c r="AB15" s="24">
        <v>-25.020000000000039</v>
      </c>
      <c r="AC15" s="24">
        <v>-15.419999999999987</v>
      </c>
      <c r="AD15" s="25">
        <v>-7.0395588318046376E-2</v>
      </c>
      <c r="AE15" s="25">
        <v>-0.10251977926999523</v>
      </c>
      <c r="AF15" s="26" t="s">
        <v>26503</v>
      </c>
      <c r="AG15" s="26" t="s">
        <v>26503</v>
      </c>
      <c r="AH15" s="26" t="s">
        <v>26503</v>
      </c>
      <c r="AI15" s="26" t="s">
        <v>26503</v>
      </c>
    </row>
    <row r="16" spans="1:35" s="11" customFormat="1" ht="43.15" hidden="1" customHeight="1">
      <c r="A16" s="12">
        <v>30110</v>
      </c>
      <c r="B16" s="13" t="s">
        <v>23017</v>
      </c>
      <c r="C16" s="14" t="s">
        <v>26506</v>
      </c>
      <c r="D16" s="13" t="s">
        <v>8</v>
      </c>
      <c r="E16" s="15">
        <v>323</v>
      </c>
      <c r="F16" s="15">
        <v>7</v>
      </c>
      <c r="G16" s="15">
        <v>2000</v>
      </c>
      <c r="H16" s="16" t="s">
        <v>15909</v>
      </c>
      <c r="I16" s="16"/>
      <c r="J16" s="17">
        <v>0.9</v>
      </c>
      <c r="K16" s="18">
        <v>40</v>
      </c>
      <c r="L16" s="19">
        <v>1625338.64</v>
      </c>
      <c r="M16" s="19">
        <v>650135.44999999995</v>
      </c>
      <c r="N16" s="20">
        <v>928764.93</v>
      </c>
      <c r="O16" s="20">
        <v>97.52</v>
      </c>
      <c r="P16" s="20"/>
      <c r="Q16" s="20">
        <v>11.609561625000001</v>
      </c>
      <c r="R16" s="15">
        <v>104.48</v>
      </c>
      <c r="S16" s="15">
        <v>255.04</v>
      </c>
      <c r="T16" s="21">
        <v>20028</v>
      </c>
      <c r="U16" s="16">
        <v>35.42</v>
      </c>
      <c r="V16" s="22">
        <v>35.42</v>
      </c>
      <c r="W16" s="15">
        <v>504.06</v>
      </c>
      <c r="X16" s="23">
        <v>144.54</v>
      </c>
      <c r="Z16" s="24">
        <v>545.35</v>
      </c>
      <c r="AA16" s="24">
        <v>165.63</v>
      </c>
      <c r="AB16" s="24">
        <v>-41.29000000000002</v>
      </c>
      <c r="AC16" s="24">
        <v>-21.090000000000003</v>
      </c>
      <c r="AD16" s="25">
        <v>-7.5712844961951076E-2</v>
      </c>
      <c r="AE16" s="25">
        <v>-0.12733200507154507</v>
      </c>
      <c r="AF16" s="26" t="s">
        <v>26503</v>
      </c>
      <c r="AG16" s="26" t="s">
        <v>26503</v>
      </c>
      <c r="AH16" s="26" t="s">
        <v>26503</v>
      </c>
      <c r="AI16" s="26" t="s">
        <v>26503</v>
      </c>
    </row>
    <row r="17" spans="1:35" s="11" customFormat="1" ht="43.15" hidden="1" customHeight="1">
      <c r="A17" s="12">
        <v>30120</v>
      </c>
      <c r="B17" s="13" t="s">
        <v>23017</v>
      </c>
      <c r="C17" s="14" t="s">
        <v>15916</v>
      </c>
      <c r="D17" s="13" t="s">
        <v>8</v>
      </c>
      <c r="E17" s="15">
        <v>210</v>
      </c>
      <c r="F17" s="15">
        <v>7</v>
      </c>
      <c r="G17" s="15">
        <v>2000</v>
      </c>
      <c r="H17" s="16" t="s">
        <v>15909</v>
      </c>
      <c r="I17" s="16"/>
      <c r="J17" s="17">
        <v>0.9</v>
      </c>
      <c r="K17" s="18">
        <v>40</v>
      </c>
      <c r="L17" s="19">
        <v>1059144.44</v>
      </c>
      <c r="M17" s="19">
        <v>423657.77</v>
      </c>
      <c r="N17" s="20">
        <v>605225.39</v>
      </c>
      <c r="O17" s="20">
        <v>63.54</v>
      </c>
      <c r="P17" s="20"/>
      <c r="Q17" s="20">
        <v>7.5653173750000002</v>
      </c>
      <c r="R17" s="15">
        <v>68.08</v>
      </c>
      <c r="S17" s="15">
        <v>225.03</v>
      </c>
      <c r="T17" s="21">
        <v>20027</v>
      </c>
      <c r="U17" s="16">
        <v>30.03</v>
      </c>
      <c r="V17" s="22">
        <v>30.03</v>
      </c>
      <c r="W17" s="15">
        <v>394.24</v>
      </c>
      <c r="X17" s="23">
        <v>101.13</v>
      </c>
      <c r="Z17" s="24">
        <v>421.15</v>
      </c>
      <c r="AA17" s="24">
        <v>114.87</v>
      </c>
      <c r="AB17" s="24">
        <v>-26.909999999999968</v>
      </c>
      <c r="AC17" s="24">
        <v>-13.740000000000009</v>
      </c>
      <c r="AD17" s="25">
        <v>-6.3896473940401211E-2</v>
      </c>
      <c r="AE17" s="25">
        <v>-0.11961347610342132</v>
      </c>
      <c r="AF17" s="26" t="s">
        <v>26503</v>
      </c>
      <c r="AG17" s="26" t="s">
        <v>26503</v>
      </c>
      <c r="AH17" s="26" t="s">
        <v>26503</v>
      </c>
      <c r="AI17" s="26" t="s">
        <v>26503</v>
      </c>
    </row>
    <row r="18" spans="1:35" s="11" customFormat="1" ht="43.15" hidden="1" customHeight="1">
      <c r="A18" s="12">
        <v>31062</v>
      </c>
      <c r="B18" s="13" t="s">
        <v>23017</v>
      </c>
      <c r="C18" s="14" t="s">
        <v>15917</v>
      </c>
      <c r="D18" s="13" t="s">
        <v>8</v>
      </c>
      <c r="E18" s="15">
        <v>136</v>
      </c>
      <c r="F18" s="15">
        <v>7</v>
      </c>
      <c r="G18" s="15">
        <v>2000</v>
      </c>
      <c r="H18" s="16" t="s">
        <v>15909</v>
      </c>
      <c r="I18" s="16"/>
      <c r="J18" s="17">
        <v>0.9</v>
      </c>
      <c r="K18" s="18">
        <v>40</v>
      </c>
      <c r="L18" s="19">
        <v>676983.34</v>
      </c>
      <c r="M18" s="19">
        <v>270793.33</v>
      </c>
      <c r="N18" s="20">
        <v>386847.62</v>
      </c>
      <c r="O18" s="20">
        <v>40.61</v>
      </c>
      <c r="P18" s="20"/>
      <c r="Q18" s="20">
        <v>4.8355952499999999</v>
      </c>
      <c r="R18" s="15">
        <v>43.52</v>
      </c>
      <c r="S18" s="15">
        <v>145.72999999999999</v>
      </c>
      <c r="T18" s="21" t="s">
        <v>20992</v>
      </c>
      <c r="U18" s="16">
        <v>64.66</v>
      </c>
      <c r="V18" s="22">
        <v>64.66</v>
      </c>
      <c r="W18" s="15">
        <v>299.35000000000002</v>
      </c>
      <c r="X18" s="23">
        <v>110.1</v>
      </c>
      <c r="Z18" s="24">
        <v>316.55</v>
      </c>
      <c r="AA18" s="24">
        <v>118.89</v>
      </c>
      <c r="AB18" s="24">
        <v>-17.199999999999989</v>
      </c>
      <c r="AC18" s="24">
        <v>-8.7900000000000063</v>
      </c>
      <c r="AD18" s="25">
        <v>-5.433580792923709E-2</v>
      </c>
      <c r="AE18" s="25">
        <v>-7.3933888468332154E-2</v>
      </c>
      <c r="AF18" s="26" t="s">
        <v>26503</v>
      </c>
      <c r="AG18" s="26" t="s">
        <v>26503</v>
      </c>
      <c r="AH18" s="26" t="s">
        <v>26503</v>
      </c>
      <c r="AI18" s="26" t="s">
        <v>26503</v>
      </c>
    </row>
    <row r="19" spans="1:35" s="11" customFormat="1" ht="43.15" hidden="1" customHeight="1">
      <c r="A19" s="12">
        <v>30053</v>
      </c>
      <c r="B19" s="13" t="s">
        <v>23017</v>
      </c>
      <c r="C19" s="14" t="s">
        <v>15918</v>
      </c>
      <c r="D19" s="13" t="s">
        <v>8</v>
      </c>
      <c r="E19" s="15">
        <v>136</v>
      </c>
      <c r="F19" s="15">
        <v>7</v>
      </c>
      <c r="G19" s="15">
        <v>2000</v>
      </c>
      <c r="H19" s="16" t="s">
        <v>15909</v>
      </c>
      <c r="I19" s="16"/>
      <c r="J19" s="17">
        <v>0.9</v>
      </c>
      <c r="K19" s="18">
        <v>40</v>
      </c>
      <c r="L19" s="19">
        <v>848157.46</v>
      </c>
      <c r="M19" s="19">
        <v>339262.98</v>
      </c>
      <c r="N19" s="20">
        <v>484661.4</v>
      </c>
      <c r="O19" s="20">
        <v>50.88</v>
      </c>
      <c r="P19" s="20"/>
      <c r="Q19" s="20">
        <v>6.0582675000000012</v>
      </c>
      <c r="R19" s="15">
        <v>54.52</v>
      </c>
      <c r="S19" s="15">
        <v>145.72999999999999</v>
      </c>
      <c r="T19" s="21" t="s">
        <v>20994</v>
      </c>
      <c r="U19" s="16">
        <v>59.269999999999996</v>
      </c>
      <c r="V19" s="22">
        <v>59.269999999999996</v>
      </c>
      <c r="W19" s="15">
        <v>316.45</v>
      </c>
      <c r="X19" s="23">
        <v>116.2</v>
      </c>
      <c r="Z19" s="24">
        <v>338</v>
      </c>
      <c r="AA19" s="24">
        <v>127.21</v>
      </c>
      <c r="AB19" s="24">
        <v>-21.550000000000011</v>
      </c>
      <c r="AC19" s="24">
        <v>-11.009999999999991</v>
      </c>
      <c r="AD19" s="25">
        <v>-6.3757396449704129E-2</v>
      </c>
      <c r="AE19" s="25">
        <v>-8.6549799544060946E-2</v>
      </c>
      <c r="AF19" s="26" t="s">
        <v>26503</v>
      </c>
      <c r="AG19" s="26" t="s">
        <v>26503</v>
      </c>
      <c r="AH19" s="26" t="s">
        <v>26503</v>
      </c>
      <c r="AI19" s="26" t="s">
        <v>26503</v>
      </c>
    </row>
    <row r="20" spans="1:35" s="11" customFormat="1" ht="43.15" customHeight="1">
      <c r="A20" s="376">
        <v>30049</v>
      </c>
      <c r="B20" s="377" t="s">
        <v>23017</v>
      </c>
      <c r="C20" s="378" t="s">
        <v>26158</v>
      </c>
      <c r="D20" s="377" t="s">
        <v>8</v>
      </c>
      <c r="E20" s="379">
        <v>143</v>
      </c>
      <c r="F20" s="379">
        <v>7</v>
      </c>
      <c r="G20" s="379">
        <v>2000</v>
      </c>
      <c r="H20" s="380" t="s">
        <v>15909</v>
      </c>
      <c r="I20" s="380"/>
      <c r="J20" s="381">
        <v>0.9</v>
      </c>
      <c r="K20" s="382">
        <v>40</v>
      </c>
      <c r="L20" s="383">
        <v>968465.61</v>
      </c>
      <c r="M20" s="383">
        <v>387386.24</v>
      </c>
      <c r="N20" s="384">
        <v>553408.92000000004</v>
      </c>
      <c r="O20" s="384">
        <v>58.1</v>
      </c>
      <c r="P20" s="384"/>
      <c r="Q20" s="384">
        <v>6.9176115000000005</v>
      </c>
      <c r="R20" s="379">
        <v>62.25</v>
      </c>
      <c r="S20" s="379">
        <v>153.22999999999999</v>
      </c>
      <c r="T20" s="385" t="s">
        <v>20992</v>
      </c>
      <c r="U20" s="380">
        <v>64.66</v>
      </c>
      <c r="V20" s="386">
        <v>64.66</v>
      </c>
      <c r="W20" s="379">
        <v>345.15</v>
      </c>
      <c r="X20" s="387">
        <v>129.66999999999999</v>
      </c>
      <c r="Z20" s="24">
        <v>369.76</v>
      </c>
      <c r="AA20" s="24">
        <v>142.24</v>
      </c>
      <c r="AB20" s="24">
        <v>-24.610000000000014</v>
      </c>
      <c r="AC20" s="24">
        <v>-12.570000000000022</v>
      </c>
      <c r="AD20" s="25">
        <v>-6.6556685417568207E-2</v>
      </c>
      <c r="AE20" s="25">
        <v>-8.8371766029246457E-2</v>
      </c>
      <c r="AF20" s="26" t="s">
        <v>26503</v>
      </c>
      <c r="AG20" s="26" t="s">
        <v>26503</v>
      </c>
      <c r="AH20" s="26" t="s">
        <v>26503</v>
      </c>
      <c r="AI20" s="26" t="s">
        <v>26503</v>
      </c>
    </row>
    <row r="21" spans="1:35" s="11" customFormat="1" ht="43.15" hidden="1" customHeight="1">
      <c r="A21" s="12">
        <v>30105</v>
      </c>
      <c r="B21" s="13" t="s">
        <v>23017</v>
      </c>
      <c r="C21" s="14" t="s">
        <v>15919</v>
      </c>
      <c r="D21" s="13" t="s">
        <v>8</v>
      </c>
      <c r="E21" s="15">
        <v>265</v>
      </c>
      <c r="F21" s="15">
        <v>7</v>
      </c>
      <c r="G21" s="15">
        <v>2000</v>
      </c>
      <c r="H21" s="16" t="s">
        <v>15909</v>
      </c>
      <c r="I21" s="16"/>
      <c r="J21" s="17">
        <v>0.9</v>
      </c>
      <c r="K21" s="18">
        <v>40</v>
      </c>
      <c r="L21" s="19">
        <v>851088.02</v>
      </c>
      <c r="M21" s="19">
        <v>340435.20000000001</v>
      </c>
      <c r="N21" s="20">
        <v>486336.01</v>
      </c>
      <c r="O21" s="20">
        <v>51.06</v>
      </c>
      <c r="P21" s="20"/>
      <c r="Q21" s="20">
        <v>6.0792001250000007</v>
      </c>
      <c r="R21" s="15">
        <v>54.71</v>
      </c>
      <c r="S21" s="15">
        <v>209.24</v>
      </c>
      <c r="T21" s="21">
        <v>20027</v>
      </c>
      <c r="U21" s="16">
        <v>30.03</v>
      </c>
      <c r="V21" s="22">
        <v>30.03</v>
      </c>
      <c r="W21" s="15">
        <v>351.11</v>
      </c>
      <c r="X21" s="23">
        <v>87.16</v>
      </c>
      <c r="Z21" s="24">
        <v>372.73</v>
      </c>
      <c r="AA21" s="24">
        <v>98.21</v>
      </c>
      <c r="AB21" s="24">
        <v>-21.620000000000005</v>
      </c>
      <c r="AC21" s="24">
        <v>-11.049999999999997</v>
      </c>
      <c r="AD21" s="25">
        <v>-5.8004453625949082E-2</v>
      </c>
      <c r="AE21" s="25">
        <v>-0.11251400061093575</v>
      </c>
      <c r="AF21" s="26" t="s">
        <v>26503</v>
      </c>
      <c r="AG21" s="26" t="s">
        <v>26503</v>
      </c>
      <c r="AH21" s="26" t="s">
        <v>26503</v>
      </c>
      <c r="AI21" s="26" t="s">
        <v>26503</v>
      </c>
    </row>
    <row r="22" spans="1:35" s="11" customFormat="1" ht="43.15" customHeight="1">
      <c r="A22" s="376">
        <v>30040</v>
      </c>
      <c r="B22" s="377" t="s">
        <v>23017</v>
      </c>
      <c r="C22" s="378" t="s">
        <v>15920</v>
      </c>
      <c r="D22" s="377" t="s">
        <v>8</v>
      </c>
      <c r="E22" s="379">
        <v>188</v>
      </c>
      <c r="F22" s="379">
        <v>7</v>
      </c>
      <c r="G22" s="379">
        <v>2000</v>
      </c>
      <c r="H22" s="380" t="s">
        <v>15909</v>
      </c>
      <c r="I22" s="380"/>
      <c r="J22" s="381">
        <v>0.9</v>
      </c>
      <c r="K22" s="382">
        <v>40</v>
      </c>
      <c r="L22" s="383">
        <v>636571.37</v>
      </c>
      <c r="M22" s="383">
        <v>254628.54</v>
      </c>
      <c r="N22" s="384">
        <v>363755.06</v>
      </c>
      <c r="O22" s="384">
        <v>38.19</v>
      </c>
      <c r="P22" s="384"/>
      <c r="Q22" s="384">
        <v>4.54</v>
      </c>
      <c r="R22" s="379">
        <v>40.92</v>
      </c>
      <c r="S22" s="379">
        <v>201.46</v>
      </c>
      <c r="T22" s="385">
        <v>20027</v>
      </c>
      <c r="U22" s="380">
        <v>30.03</v>
      </c>
      <c r="V22" s="386">
        <v>30.03</v>
      </c>
      <c r="W22" s="379">
        <v>315.14</v>
      </c>
      <c r="X22" s="387">
        <v>72.760000000000005</v>
      </c>
      <c r="Z22" s="24">
        <v>331.31</v>
      </c>
      <c r="AA22" s="24">
        <v>81.02</v>
      </c>
      <c r="AB22" s="24">
        <v>-16.170000000000016</v>
      </c>
      <c r="AC22" s="24">
        <v>-8.2599999999999909</v>
      </c>
      <c r="AD22" s="25">
        <v>-4.8806253961546586E-2</v>
      </c>
      <c r="AE22" s="25">
        <v>-0.10195013576894585</v>
      </c>
      <c r="AF22" s="26" t="s">
        <v>26503</v>
      </c>
      <c r="AG22" s="26" t="s">
        <v>26503</v>
      </c>
      <c r="AH22" s="26" t="s">
        <v>26503</v>
      </c>
      <c r="AI22" s="26" t="s">
        <v>26503</v>
      </c>
    </row>
    <row r="23" spans="1:35" s="11" customFormat="1" ht="43.15" hidden="1" customHeight="1">
      <c r="A23" s="12">
        <v>30039</v>
      </c>
      <c r="B23" s="13" t="s">
        <v>23017</v>
      </c>
      <c r="C23" s="14" t="s">
        <v>15921</v>
      </c>
      <c r="D23" s="13" t="s">
        <v>8</v>
      </c>
      <c r="E23" s="15">
        <v>136</v>
      </c>
      <c r="F23" s="15">
        <v>7</v>
      </c>
      <c r="G23" s="15">
        <v>2000</v>
      </c>
      <c r="H23" s="16" t="s">
        <v>15909</v>
      </c>
      <c r="I23" s="16"/>
      <c r="J23" s="17">
        <v>0.9</v>
      </c>
      <c r="K23" s="18">
        <v>40</v>
      </c>
      <c r="L23" s="19">
        <v>505769.46</v>
      </c>
      <c r="M23" s="19">
        <v>202307.78</v>
      </c>
      <c r="N23" s="20">
        <v>289011.12</v>
      </c>
      <c r="O23" s="20">
        <v>30.34</v>
      </c>
      <c r="P23" s="20"/>
      <c r="Q23" s="20">
        <v>3.6126390000000002</v>
      </c>
      <c r="R23" s="15">
        <v>32.51</v>
      </c>
      <c r="S23" s="15">
        <v>145.72999999999999</v>
      </c>
      <c r="T23" s="21">
        <v>20027</v>
      </c>
      <c r="U23" s="16">
        <v>30.03</v>
      </c>
      <c r="V23" s="22">
        <v>30.03</v>
      </c>
      <c r="W23" s="15">
        <v>242.22</v>
      </c>
      <c r="X23" s="23">
        <v>63.98</v>
      </c>
      <c r="Z23" s="24">
        <v>255.06</v>
      </c>
      <c r="AA23" s="24">
        <v>70.540000000000006</v>
      </c>
      <c r="AB23" s="24">
        <v>-12.840000000000003</v>
      </c>
      <c r="AC23" s="24">
        <v>-6.5600000000000094</v>
      </c>
      <c r="AD23" s="25">
        <v>-5.0341096212655811E-2</v>
      </c>
      <c r="AE23" s="25">
        <v>-9.299688120215488E-2</v>
      </c>
      <c r="AF23" s="26" t="s">
        <v>26503</v>
      </c>
      <c r="AG23" s="26" t="s">
        <v>26503</v>
      </c>
      <c r="AH23" s="26" t="s">
        <v>26503</v>
      </c>
      <c r="AI23" s="26" t="s">
        <v>26503</v>
      </c>
    </row>
    <row r="24" spans="1:35" s="11" customFormat="1" ht="43.15" customHeight="1">
      <c r="A24" s="376">
        <v>30021</v>
      </c>
      <c r="B24" s="377" t="s">
        <v>23017</v>
      </c>
      <c r="C24" s="378" t="s">
        <v>15922</v>
      </c>
      <c r="D24" s="377" t="s">
        <v>8</v>
      </c>
      <c r="E24" s="379">
        <v>143</v>
      </c>
      <c r="F24" s="379">
        <v>7</v>
      </c>
      <c r="G24" s="379">
        <v>2000</v>
      </c>
      <c r="H24" s="380" t="s">
        <v>15909</v>
      </c>
      <c r="I24" s="380"/>
      <c r="J24" s="381">
        <v>0.9</v>
      </c>
      <c r="K24" s="382">
        <v>40</v>
      </c>
      <c r="L24" s="383">
        <v>615036.28</v>
      </c>
      <c r="M24" s="383">
        <v>246014.51</v>
      </c>
      <c r="N24" s="384">
        <v>351449.3</v>
      </c>
      <c r="O24" s="384">
        <v>36.9</v>
      </c>
      <c r="P24" s="384"/>
      <c r="Q24" s="384">
        <v>4.3931162500000003</v>
      </c>
      <c r="R24" s="379">
        <v>39.53</v>
      </c>
      <c r="S24" s="379">
        <v>153.22999999999999</v>
      </c>
      <c r="T24" s="385">
        <v>20027</v>
      </c>
      <c r="U24" s="380">
        <v>30.03</v>
      </c>
      <c r="V24" s="386">
        <v>30.03</v>
      </c>
      <c r="W24" s="379">
        <v>264.08</v>
      </c>
      <c r="X24" s="387">
        <v>71.319999999999993</v>
      </c>
      <c r="Z24" s="24">
        <v>279.70999999999998</v>
      </c>
      <c r="AA24" s="24">
        <v>79.3</v>
      </c>
      <c r="AB24" s="24">
        <v>-15.629999999999995</v>
      </c>
      <c r="AC24" s="24">
        <v>-7.980000000000004</v>
      </c>
      <c r="AD24" s="25">
        <v>-5.5879303564405958E-2</v>
      </c>
      <c r="AE24" s="25">
        <v>-0.10063051702395975</v>
      </c>
      <c r="AF24" s="26" t="s">
        <v>26503</v>
      </c>
      <c r="AG24" s="26" t="s">
        <v>26503</v>
      </c>
      <c r="AH24" s="26" t="s">
        <v>26503</v>
      </c>
      <c r="AI24" s="26" t="s">
        <v>26503</v>
      </c>
    </row>
    <row r="25" spans="1:35" s="11" customFormat="1" ht="43.15" hidden="1" customHeight="1">
      <c r="A25" s="12">
        <v>31012</v>
      </c>
      <c r="B25" s="13" t="s">
        <v>23017</v>
      </c>
      <c r="C25" s="14" t="e">
        <v>#N/A</v>
      </c>
      <c r="D25" s="13" t="s">
        <v>8</v>
      </c>
      <c r="E25" s="15">
        <v>0</v>
      </c>
      <c r="F25" s="15">
        <v>11</v>
      </c>
      <c r="G25" s="15">
        <v>1250</v>
      </c>
      <c r="H25" s="16" t="s">
        <v>15923</v>
      </c>
      <c r="I25" s="16"/>
      <c r="J25" s="17">
        <v>0.5</v>
      </c>
      <c r="K25" s="18">
        <v>15</v>
      </c>
      <c r="L25" s="19" t="e">
        <v>#N/A</v>
      </c>
      <c r="M25" s="19" t="e">
        <v>#N/A</v>
      </c>
      <c r="N25" s="20" t="e">
        <v>#N/A</v>
      </c>
      <c r="O25" s="20" t="e">
        <v>#N/A</v>
      </c>
      <c r="P25" s="20"/>
      <c r="Q25" s="20"/>
      <c r="R25" s="15" t="e">
        <v>#N/A</v>
      </c>
      <c r="S25" s="15"/>
      <c r="T25" s="21">
        <v>20000</v>
      </c>
      <c r="U25" s="16">
        <v>29.24</v>
      </c>
      <c r="V25" s="22">
        <v>29.24</v>
      </c>
      <c r="W25" s="15" t="e">
        <v>#N/A</v>
      </c>
      <c r="X25" s="23" t="e">
        <v>#N/A</v>
      </c>
      <c r="Z25" s="24" t="e">
        <v>#N/A</v>
      </c>
      <c r="AA25" s="24" t="e">
        <v>#N/A</v>
      </c>
      <c r="AB25" s="24" t="e">
        <v>#N/A</v>
      </c>
      <c r="AC25" s="24" t="e">
        <v>#N/A</v>
      </c>
      <c r="AD25" s="25" t="e">
        <v>#N/A</v>
      </c>
      <c r="AE25" s="25" t="e">
        <v>#N/A</v>
      </c>
      <c r="AF25" s="26" t="e">
        <v>#N/A</v>
      </c>
      <c r="AG25" s="26" t="e">
        <v>#N/A</v>
      </c>
      <c r="AH25" s="26" t="e">
        <v>#N/A</v>
      </c>
      <c r="AI25" s="26" t="e">
        <v>#N/A</v>
      </c>
    </row>
    <row r="26" spans="1:35" s="11" customFormat="1" ht="43.15" customHeight="1">
      <c r="A26" s="376">
        <v>30010</v>
      </c>
      <c r="B26" s="377" t="s">
        <v>23017</v>
      </c>
      <c r="C26" s="378" t="s">
        <v>26159</v>
      </c>
      <c r="D26" s="377" t="s">
        <v>8</v>
      </c>
      <c r="E26" s="379">
        <v>113</v>
      </c>
      <c r="F26" s="379">
        <v>5</v>
      </c>
      <c r="G26" s="379">
        <v>2000</v>
      </c>
      <c r="H26" s="380" t="s">
        <v>15909</v>
      </c>
      <c r="I26" s="380"/>
      <c r="J26" s="381">
        <v>0.7</v>
      </c>
      <c r="K26" s="382">
        <v>30</v>
      </c>
      <c r="L26" s="383">
        <v>821929.04</v>
      </c>
      <c r="M26" s="383">
        <v>246578.71</v>
      </c>
      <c r="N26" s="384">
        <v>493157.42</v>
      </c>
      <c r="O26" s="384">
        <v>72.319999999999993</v>
      </c>
      <c r="P26" s="384"/>
      <c r="Q26" s="384"/>
      <c r="R26" s="379">
        <v>57.53</v>
      </c>
      <c r="S26" s="379">
        <v>50.98</v>
      </c>
      <c r="T26" s="385">
        <v>20026</v>
      </c>
      <c r="U26" s="380">
        <v>43.94</v>
      </c>
      <c r="V26" s="386">
        <v>43.94</v>
      </c>
      <c r="W26" s="379">
        <v>224.77</v>
      </c>
      <c r="X26" s="387">
        <v>116.26</v>
      </c>
      <c r="Z26" s="24">
        <v>249.87</v>
      </c>
      <c r="AA26" s="24">
        <v>130.24</v>
      </c>
      <c r="AB26" s="24">
        <v>-25.099999999999994</v>
      </c>
      <c r="AC26" s="24">
        <v>-13.980000000000004</v>
      </c>
      <c r="AD26" s="25">
        <v>-0.10045223516228441</v>
      </c>
      <c r="AE26" s="25">
        <v>-0.10734029484029484</v>
      </c>
      <c r="AF26" s="26" t="s">
        <v>26503</v>
      </c>
      <c r="AG26" s="26" t="s">
        <v>26503</v>
      </c>
      <c r="AH26" s="26" t="s">
        <v>26503</v>
      </c>
      <c r="AI26" s="26" t="s">
        <v>26503</v>
      </c>
    </row>
    <row r="27" spans="1:35" s="11" customFormat="1" ht="43.15" customHeight="1">
      <c r="A27" s="376">
        <v>30007</v>
      </c>
      <c r="B27" s="377" t="s">
        <v>23017</v>
      </c>
      <c r="C27" s="378" t="s">
        <v>26160</v>
      </c>
      <c r="D27" s="377" t="s">
        <v>8</v>
      </c>
      <c r="E27" s="379">
        <v>195</v>
      </c>
      <c r="F27" s="379">
        <v>5</v>
      </c>
      <c r="G27" s="379">
        <v>2000</v>
      </c>
      <c r="H27" s="380" t="s">
        <v>15909</v>
      </c>
      <c r="I27" s="380"/>
      <c r="J27" s="381">
        <v>0.7</v>
      </c>
      <c r="K27" s="382">
        <v>30</v>
      </c>
      <c r="L27" s="383">
        <v>1799262.56</v>
      </c>
      <c r="M27" s="383">
        <v>539778.76</v>
      </c>
      <c r="N27" s="384">
        <v>1079557.53</v>
      </c>
      <c r="O27" s="384">
        <v>158.33000000000001</v>
      </c>
      <c r="P27" s="384"/>
      <c r="Q27" s="384"/>
      <c r="R27" s="379">
        <v>125.94</v>
      </c>
      <c r="S27" s="379">
        <v>87.98</v>
      </c>
      <c r="T27" s="385">
        <v>20026</v>
      </c>
      <c r="U27" s="380">
        <v>43.94</v>
      </c>
      <c r="V27" s="386">
        <v>43.94</v>
      </c>
      <c r="W27" s="379">
        <v>416.19</v>
      </c>
      <c r="X27" s="387">
        <v>202.27</v>
      </c>
      <c r="Z27" s="24">
        <v>471.14</v>
      </c>
      <c r="AA27" s="24">
        <v>232.87</v>
      </c>
      <c r="AB27" s="24">
        <v>-54.949999999999989</v>
      </c>
      <c r="AC27" s="24">
        <v>-30.599999999999994</v>
      </c>
      <c r="AD27" s="25">
        <v>-0.11663199898119447</v>
      </c>
      <c r="AE27" s="25">
        <v>-0.1314037875209344</v>
      </c>
      <c r="AF27" s="26" t="s">
        <v>26503</v>
      </c>
      <c r="AG27" s="26" t="s">
        <v>26503</v>
      </c>
      <c r="AH27" s="26" t="s">
        <v>26503</v>
      </c>
      <c r="AI27" s="26" t="s">
        <v>26503</v>
      </c>
    </row>
    <row r="28" spans="1:35" s="11" customFormat="1" ht="43.15" hidden="1" customHeight="1">
      <c r="A28" s="12">
        <v>30033</v>
      </c>
      <c r="B28" s="13" t="s">
        <v>23017</v>
      </c>
      <c r="C28" s="14" t="s">
        <v>15924</v>
      </c>
      <c r="D28" s="13" t="s">
        <v>8</v>
      </c>
      <c r="E28" s="15">
        <v>0</v>
      </c>
      <c r="F28" s="15">
        <v>1</v>
      </c>
      <c r="G28" s="15">
        <v>1000</v>
      </c>
      <c r="H28" s="16" t="s">
        <v>15923</v>
      </c>
      <c r="I28" s="16"/>
      <c r="J28" s="17">
        <v>0.5</v>
      </c>
      <c r="K28" s="18">
        <v>0</v>
      </c>
      <c r="L28" s="19">
        <v>379.03</v>
      </c>
      <c r="M28" s="19">
        <v>0</v>
      </c>
      <c r="N28" s="20">
        <v>379.03</v>
      </c>
      <c r="O28" s="20">
        <v>0.4</v>
      </c>
      <c r="P28" s="20"/>
      <c r="Q28" s="20"/>
      <c r="R28" s="15">
        <v>0.18</v>
      </c>
      <c r="S28" s="15"/>
      <c r="T28" s="21"/>
      <c r="U28" s="16"/>
      <c r="V28" s="22">
        <v>0</v>
      </c>
      <c r="W28" s="15">
        <v>0.57999999999999996</v>
      </c>
      <c r="X28" s="23">
        <v>0.4</v>
      </c>
      <c r="Z28" s="24">
        <v>0.69</v>
      </c>
      <c r="AA28" s="24">
        <v>0.47</v>
      </c>
      <c r="AB28" s="24">
        <v>-0.10999999999999999</v>
      </c>
      <c r="AC28" s="24">
        <v>-6.9999999999999951E-2</v>
      </c>
      <c r="AD28" s="25">
        <v>-0.15942028985507251</v>
      </c>
      <c r="AE28" s="25">
        <v>-0.14893617021276584</v>
      </c>
      <c r="AF28" s="26" t="s">
        <v>26503</v>
      </c>
      <c r="AG28" s="26" t="s">
        <v>26503</v>
      </c>
      <c r="AH28" s="26" t="s">
        <v>26503</v>
      </c>
      <c r="AI28" s="26" t="s">
        <v>26503</v>
      </c>
    </row>
    <row r="29" spans="1:35" s="11" customFormat="1" ht="43.15" hidden="1" customHeight="1">
      <c r="A29" s="12">
        <v>31018</v>
      </c>
      <c r="B29" s="13" t="s">
        <v>23017</v>
      </c>
      <c r="C29" s="14" t="s">
        <v>15925</v>
      </c>
      <c r="D29" s="13" t="s">
        <v>8</v>
      </c>
      <c r="E29" s="15">
        <v>3</v>
      </c>
      <c r="F29" s="15">
        <v>6</v>
      </c>
      <c r="G29" s="15">
        <v>2000</v>
      </c>
      <c r="H29" s="16" t="s">
        <v>15926</v>
      </c>
      <c r="I29" s="16"/>
      <c r="J29" s="17">
        <v>0.8</v>
      </c>
      <c r="K29" s="18">
        <v>20</v>
      </c>
      <c r="L29" s="19">
        <v>9148</v>
      </c>
      <c r="M29" s="19">
        <v>1829.6</v>
      </c>
      <c r="N29" s="20">
        <v>5336.33</v>
      </c>
      <c r="O29" s="20">
        <v>0.76</v>
      </c>
      <c r="P29" s="20"/>
      <c r="Q29" s="20"/>
      <c r="R29" s="15">
        <v>0.6</v>
      </c>
      <c r="S29" s="15">
        <v>6.07</v>
      </c>
      <c r="T29" s="21"/>
      <c r="U29" s="16"/>
      <c r="V29" s="22"/>
      <c r="W29" s="15">
        <v>7.43</v>
      </c>
      <c r="X29" s="23">
        <v>0.76</v>
      </c>
      <c r="Z29" s="24">
        <v>7.7</v>
      </c>
      <c r="AA29" s="24">
        <v>0.91</v>
      </c>
      <c r="AB29" s="24">
        <v>-0.27000000000000046</v>
      </c>
      <c r="AC29" s="24">
        <v>-0.15000000000000002</v>
      </c>
      <c r="AD29" s="25">
        <v>-3.5064935064935132E-2</v>
      </c>
      <c r="AE29" s="25">
        <v>-0.1648351648351648</v>
      </c>
      <c r="AF29" s="26" t="s">
        <v>26503</v>
      </c>
      <c r="AG29" s="26" t="s">
        <v>26503</v>
      </c>
      <c r="AH29" s="26" t="s">
        <v>26503</v>
      </c>
      <c r="AI29" s="26" t="s">
        <v>26503</v>
      </c>
    </row>
    <row r="30" spans="1:35" s="11" customFormat="1" ht="43.15" hidden="1" customHeight="1">
      <c r="A30" s="12">
        <v>30048</v>
      </c>
      <c r="B30" s="13" t="s">
        <v>23017</v>
      </c>
      <c r="C30" s="14" t="s">
        <v>15927</v>
      </c>
      <c r="D30" s="13" t="s">
        <v>8</v>
      </c>
      <c r="E30" s="15">
        <v>4</v>
      </c>
      <c r="F30" s="15">
        <v>6</v>
      </c>
      <c r="G30" s="15">
        <v>2000</v>
      </c>
      <c r="H30" s="16" t="s">
        <v>15926</v>
      </c>
      <c r="I30" s="16"/>
      <c r="J30" s="17">
        <v>0.8</v>
      </c>
      <c r="K30" s="18">
        <v>20</v>
      </c>
      <c r="L30" s="19">
        <v>10582.65</v>
      </c>
      <c r="M30" s="19">
        <v>2116.5300000000002</v>
      </c>
      <c r="N30" s="20">
        <v>6173.21</v>
      </c>
      <c r="O30" s="20">
        <v>0.89</v>
      </c>
      <c r="P30" s="20"/>
      <c r="Q30" s="20"/>
      <c r="R30" s="15">
        <v>0.7</v>
      </c>
      <c r="S30" s="15">
        <v>8.31</v>
      </c>
      <c r="T30" s="21"/>
      <c r="U30" s="16"/>
      <c r="V30" s="22"/>
      <c r="W30" s="15">
        <v>9.9</v>
      </c>
      <c r="X30" s="23">
        <v>0.89</v>
      </c>
      <c r="Z30" s="24">
        <v>10.199999999999999</v>
      </c>
      <c r="AA30" s="24">
        <v>1.06</v>
      </c>
      <c r="AB30" s="24">
        <v>-0.29999999999999893</v>
      </c>
      <c r="AC30" s="24">
        <v>-0.17000000000000004</v>
      </c>
      <c r="AD30" s="25">
        <v>-2.9411764705882248E-2</v>
      </c>
      <c r="AE30" s="25">
        <v>-0.16037735849056611</v>
      </c>
      <c r="AF30" s="26" t="s">
        <v>26503</v>
      </c>
      <c r="AG30" s="26" t="s">
        <v>26503</v>
      </c>
      <c r="AH30" s="26" t="s">
        <v>26503</v>
      </c>
      <c r="AI30" s="26" t="s">
        <v>26503</v>
      </c>
    </row>
    <row r="31" spans="1:35" s="11" customFormat="1" ht="43.15" hidden="1" customHeight="1">
      <c r="A31" s="12">
        <v>30165</v>
      </c>
      <c r="B31" s="13" t="s">
        <v>23017</v>
      </c>
      <c r="C31" s="14" t="s">
        <v>22648</v>
      </c>
      <c r="D31" s="13" t="s">
        <v>8</v>
      </c>
      <c r="E31" s="15">
        <v>331</v>
      </c>
      <c r="F31" s="15">
        <v>6</v>
      </c>
      <c r="G31" s="15">
        <v>2000</v>
      </c>
      <c r="H31" s="16" t="s">
        <v>15909</v>
      </c>
      <c r="I31" s="16"/>
      <c r="J31" s="17">
        <v>0.8</v>
      </c>
      <c r="K31" s="18">
        <v>20</v>
      </c>
      <c r="L31" s="19">
        <v>752358.85</v>
      </c>
      <c r="M31" s="19">
        <v>150471.76999999999</v>
      </c>
      <c r="N31" s="20">
        <v>438875.99</v>
      </c>
      <c r="O31" s="20">
        <v>63.32</v>
      </c>
      <c r="P31" s="20"/>
      <c r="Q31" s="20"/>
      <c r="R31" s="15">
        <v>50.15</v>
      </c>
      <c r="S31" s="15">
        <v>317.36</v>
      </c>
      <c r="T31" s="21"/>
      <c r="U31" s="16"/>
      <c r="V31" s="22"/>
      <c r="W31" s="15">
        <v>430.83</v>
      </c>
      <c r="X31" s="23">
        <v>63.32</v>
      </c>
      <c r="Z31" s="24">
        <v>452.86</v>
      </c>
      <c r="AA31" s="24">
        <v>75.56</v>
      </c>
      <c r="AB31" s="24">
        <v>-22.03000000000003</v>
      </c>
      <c r="AC31" s="24">
        <v>-12.240000000000002</v>
      </c>
      <c r="AD31" s="25">
        <v>-4.8646380779931997E-2</v>
      </c>
      <c r="AE31" s="25">
        <v>-0.16199047114875598</v>
      </c>
      <c r="AF31" s="26" t="s">
        <v>26503</v>
      </c>
      <c r="AG31" s="26" t="s">
        <v>26503</v>
      </c>
      <c r="AH31" s="26" t="s">
        <v>26503</v>
      </c>
      <c r="AI31" s="26" t="s">
        <v>26503</v>
      </c>
    </row>
    <row r="32" spans="1:35" s="11" customFormat="1" ht="43.15" hidden="1" customHeight="1">
      <c r="A32" s="12">
        <v>30130</v>
      </c>
      <c r="B32" s="13" t="s">
        <v>23017</v>
      </c>
      <c r="C32" s="14" t="s">
        <v>15928</v>
      </c>
      <c r="D32" s="13" t="s">
        <v>8</v>
      </c>
      <c r="E32" s="15">
        <v>27</v>
      </c>
      <c r="F32" s="15">
        <v>6</v>
      </c>
      <c r="G32" s="15">
        <v>2000</v>
      </c>
      <c r="H32" s="16" t="s">
        <v>15909</v>
      </c>
      <c r="I32" s="16"/>
      <c r="J32" s="17">
        <v>0.8</v>
      </c>
      <c r="K32" s="18">
        <v>20</v>
      </c>
      <c r="L32" s="19">
        <v>116987.78</v>
      </c>
      <c r="M32" s="19">
        <v>23397.55</v>
      </c>
      <c r="N32" s="20">
        <v>68242.87</v>
      </c>
      <c r="O32" s="20">
        <v>9.84</v>
      </c>
      <c r="P32" s="20"/>
      <c r="Q32" s="20"/>
      <c r="R32" s="15">
        <v>7.79</v>
      </c>
      <c r="S32" s="15">
        <v>25.88</v>
      </c>
      <c r="T32" s="21"/>
      <c r="U32" s="16"/>
      <c r="V32" s="22"/>
      <c r="W32" s="15">
        <v>43.51</v>
      </c>
      <c r="X32" s="23">
        <v>9.84</v>
      </c>
      <c r="Z32" s="24">
        <v>46.92</v>
      </c>
      <c r="AA32" s="24">
        <v>11.74</v>
      </c>
      <c r="AB32" s="24">
        <v>-3.4100000000000037</v>
      </c>
      <c r="AC32" s="24">
        <v>-1.9000000000000004</v>
      </c>
      <c r="AD32" s="25">
        <v>-7.2676896845694894E-2</v>
      </c>
      <c r="AE32" s="25">
        <v>-0.16183986371379899</v>
      </c>
      <c r="AF32" s="26" t="s">
        <v>26503</v>
      </c>
      <c r="AG32" s="26" t="s">
        <v>26503</v>
      </c>
      <c r="AH32" s="26" t="s">
        <v>26503</v>
      </c>
      <c r="AI32" s="26" t="s">
        <v>26503</v>
      </c>
    </row>
    <row r="33" spans="1:35" s="11" customFormat="1" ht="43.15" hidden="1" customHeight="1">
      <c r="A33" s="12">
        <v>30026</v>
      </c>
      <c r="B33" s="13" t="s">
        <v>23017</v>
      </c>
      <c r="C33" s="14" t="s">
        <v>15929</v>
      </c>
      <c r="D33" s="13" t="s">
        <v>8</v>
      </c>
      <c r="E33" s="15">
        <v>36</v>
      </c>
      <c r="F33" s="15">
        <v>6</v>
      </c>
      <c r="G33" s="15">
        <v>2000</v>
      </c>
      <c r="H33" s="16" t="s">
        <v>15909</v>
      </c>
      <c r="I33" s="16"/>
      <c r="J33" s="17">
        <v>0.8</v>
      </c>
      <c r="K33" s="18">
        <v>20</v>
      </c>
      <c r="L33" s="19">
        <v>222818.46</v>
      </c>
      <c r="M33" s="19">
        <v>44563.69</v>
      </c>
      <c r="N33" s="20">
        <v>129977.43</v>
      </c>
      <c r="O33" s="20">
        <v>18.75</v>
      </c>
      <c r="P33" s="20"/>
      <c r="Q33" s="20"/>
      <c r="R33" s="15">
        <v>14.85</v>
      </c>
      <c r="S33" s="15">
        <v>34.51</v>
      </c>
      <c r="T33" s="21"/>
      <c r="U33" s="16"/>
      <c r="V33" s="22"/>
      <c r="W33" s="15">
        <v>68.11</v>
      </c>
      <c r="X33" s="23">
        <v>18.75</v>
      </c>
      <c r="Z33" s="24">
        <v>74.599999999999994</v>
      </c>
      <c r="AA33" s="24">
        <v>22.37</v>
      </c>
      <c r="AB33" s="24">
        <v>-6.4899999999999949</v>
      </c>
      <c r="AC33" s="24">
        <v>-3.620000000000001</v>
      </c>
      <c r="AD33" s="25">
        <v>-8.6997319034852527E-2</v>
      </c>
      <c r="AE33" s="25">
        <v>-0.16182387125614661</v>
      </c>
      <c r="AF33" s="26" t="s">
        <v>26503</v>
      </c>
      <c r="AG33" s="26" t="s">
        <v>26503</v>
      </c>
      <c r="AH33" s="26" t="s">
        <v>26503</v>
      </c>
      <c r="AI33" s="26" t="s">
        <v>26503</v>
      </c>
    </row>
    <row r="34" spans="1:35" s="11" customFormat="1" ht="43.15" hidden="1" customHeight="1">
      <c r="A34" s="12">
        <v>30027</v>
      </c>
      <c r="B34" s="13" t="s">
        <v>23017</v>
      </c>
      <c r="C34" s="14" t="s">
        <v>15930</v>
      </c>
      <c r="D34" s="13" t="s">
        <v>8</v>
      </c>
      <c r="E34" s="15">
        <v>81</v>
      </c>
      <c r="F34" s="15">
        <v>6</v>
      </c>
      <c r="G34" s="15">
        <v>2000</v>
      </c>
      <c r="H34" s="16" t="s">
        <v>15909</v>
      </c>
      <c r="I34" s="16"/>
      <c r="J34" s="17">
        <v>0.8</v>
      </c>
      <c r="K34" s="18">
        <v>20</v>
      </c>
      <c r="L34" s="19">
        <v>278375.03000000003</v>
      </c>
      <c r="M34" s="19">
        <v>55675</v>
      </c>
      <c r="N34" s="20">
        <v>162385.43</v>
      </c>
      <c r="O34" s="20">
        <v>23.42</v>
      </c>
      <c r="P34" s="20"/>
      <c r="Q34" s="20"/>
      <c r="R34" s="15">
        <v>18.55</v>
      </c>
      <c r="S34" s="15">
        <v>77.66</v>
      </c>
      <c r="T34" s="21"/>
      <c r="U34" s="16"/>
      <c r="V34" s="22"/>
      <c r="W34" s="15">
        <v>119.63</v>
      </c>
      <c r="X34" s="23">
        <v>23.42</v>
      </c>
      <c r="Z34" s="24">
        <v>127.75</v>
      </c>
      <c r="AA34" s="24">
        <v>27.95</v>
      </c>
      <c r="AB34" s="24">
        <v>-8.1200000000000045</v>
      </c>
      <c r="AC34" s="24">
        <v>-4.5299999999999976</v>
      </c>
      <c r="AD34" s="25">
        <v>-6.3561643835616466E-2</v>
      </c>
      <c r="AE34" s="25">
        <v>-0.16207513416815733</v>
      </c>
      <c r="AF34" s="26" t="s">
        <v>26503</v>
      </c>
      <c r="AG34" s="26" t="s">
        <v>26503</v>
      </c>
      <c r="AH34" s="26" t="s">
        <v>26503</v>
      </c>
      <c r="AI34" s="26" t="s">
        <v>26503</v>
      </c>
    </row>
    <row r="35" spans="1:35" s="11" customFormat="1" ht="43.15" hidden="1" customHeight="1">
      <c r="A35" s="12">
        <v>30145</v>
      </c>
      <c r="B35" s="13" t="s">
        <v>23017</v>
      </c>
      <c r="C35" s="14" t="s">
        <v>26161</v>
      </c>
      <c r="D35" s="13" t="s">
        <v>8</v>
      </c>
      <c r="E35" s="15">
        <v>15</v>
      </c>
      <c r="F35" s="15">
        <v>7</v>
      </c>
      <c r="G35" s="15">
        <v>2000</v>
      </c>
      <c r="H35" s="16" t="s">
        <v>15907</v>
      </c>
      <c r="I35" s="16"/>
      <c r="J35" s="17">
        <v>0.8</v>
      </c>
      <c r="K35" s="18">
        <v>20</v>
      </c>
      <c r="L35" s="19">
        <v>89060.99</v>
      </c>
      <c r="M35" s="19">
        <v>17812.189999999999</v>
      </c>
      <c r="N35" s="20">
        <v>50891.99</v>
      </c>
      <c r="O35" s="20">
        <v>6.61</v>
      </c>
      <c r="P35" s="20"/>
      <c r="Q35" s="20"/>
      <c r="R35" s="15">
        <v>5.08</v>
      </c>
      <c r="S35" s="15"/>
      <c r="T35" s="21">
        <v>20004</v>
      </c>
      <c r="U35" s="16">
        <v>47.69</v>
      </c>
      <c r="V35" s="22">
        <v>47.69</v>
      </c>
      <c r="W35" s="15">
        <v>59.38</v>
      </c>
      <c r="X35" s="23">
        <v>54.3</v>
      </c>
      <c r="Z35" s="24">
        <v>61.65</v>
      </c>
      <c r="AA35" s="24">
        <v>55.58</v>
      </c>
      <c r="AB35" s="24">
        <v>-2.269999999999996</v>
      </c>
      <c r="AC35" s="24">
        <v>-1.2800000000000011</v>
      </c>
      <c r="AD35" s="25">
        <v>-3.6820762368207527E-2</v>
      </c>
      <c r="AE35" s="25">
        <v>-2.3029866858582215E-2</v>
      </c>
      <c r="AF35" s="26" t="s">
        <v>26503</v>
      </c>
      <c r="AG35" s="26" t="s">
        <v>26503</v>
      </c>
      <c r="AH35" s="26" t="s">
        <v>26503</v>
      </c>
      <c r="AI35" s="26" t="s">
        <v>26503</v>
      </c>
    </row>
    <row r="36" spans="1:35" s="11" customFormat="1" ht="43.15" hidden="1" customHeight="1">
      <c r="A36" s="12">
        <v>30018</v>
      </c>
      <c r="B36" s="13" t="s">
        <v>23017</v>
      </c>
      <c r="C36" s="14" t="s">
        <v>22649</v>
      </c>
      <c r="D36" s="13" t="s">
        <v>8</v>
      </c>
      <c r="E36" s="15">
        <v>0</v>
      </c>
      <c r="F36" s="15">
        <v>5</v>
      </c>
      <c r="G36" s="15">
        <v>2000</v>
      </c>
      <c r="H36" s="16" t="s">
        <v>15923</v>
      </c>
      <c r="I36" s="16"/>
      <c r="J36" s="17">
        <v>0.6</v>
      </c>
      <c r="K36" s="18">
        <v>10</v>
      </c>
      <c r="L36" s="19">
        <v>78352.899999999994</v>
      </c>
      <c r="M36" s="19">
        <v>7835.29</v>
      </c>
      <c r="N36" s="20">
        <v>47011.74</v>
      </c>
      <c r="O36" s="20">
        <v>8.4600000000000009</v>
      </c>
      <c r="P36" s="20"/>
      <c r="Q36" s="20"/>
      <c r="R36" s="15">
        <v>4.7</v>
      </c>
      <c r="S36" s="15"/>
      <c r="T36" s="21"/>
      <c r="U36" s="16"/>
      <c r="V36" s="22"/>
      <c r="W36" s="15">
        <v>13.16</v>
      </c>
      <c r="X36" s="23">
        <v>8.4600000000000009</v>
      </c>
      <c r="Z36" s="24">
        <v>15.69</v>
      </c>
      <c r="AA36" s="24">
        <v>10.09</v>
      </c>
      <c r="AB36" s="24">
        <v>-2.5299999999999994</v>
      </c>
      <c r="AC36" s="24">
        <v>-1.629999999999999</v>
      </c>
      <c r="AD36" s="25">
        <v>-0.16124920331421289</v>
      </c>
      <c r="AE36" s="25">
        <v>-0.16154608523290381</v>
      </c>
      <c r="AF36" s="26" t="s">
        <v>26503</v>
      </c>
      <c r="AG36" s="26" t="s">
        <v>26503</v>
      </c>
      <c r="AH36" s="26" t="s">
        <v>26503</v>
      </c>
      <c r="AI36" s="26" t="s">
        <v>26503</v>
      </c>
    </row>
    <row r="37" spans="1:35" s="11" customFormat="1" ht="43.15" hidden="1" customHeight="1">
      <c r="A37" s="12">
        <v>30011</v>
      </c>
      <c r="B37" s="13" t="s">
        <v>23017</v>
      </c>
      <c r="C37" s="14" t="s">
        <v>15931</v>
      </c>
      <c r="D37" s="13" t="s">
        <v>8</v>
      </c>
      <c r="E37" s="15">
        <v>103</v>
      </c>
      <c r="F37" s="15">
        <v>5</v>
      </c>
      <c r="G37" s="15">
        <v>2000</v>
      </c>
      <c r="H37" s="16" t="s">
        <v>15909</v>
      </c>
      <c r="I37" s="16"/>
      <c r="J37" s="17">
        <v>0.7</v>
      </c>
      <c r="K37" s="18">
        <v>30</v>
      </c>
      <c r="L37" s="19">
        <v>975509.43</v>
      </c>
      <c r="M37" s="19">
        <v>292652.82</v>
      </c>
      <c r="N37" s="20">
        <v>585305.65</v>
      </c>
      <c r="O37" s="20">
        <v>85.84</v>
      </c>
      <c r="P37" s="20"/>
      <c r="Q37" s="20"/>
      <c r="R37" s="15">
        <v>68.28</v>
      </c>
      <c r="S37" s="15">
        <v>75.510000000000005</v>
      </c>
      <c r="T37" s="21">
        <v>20026</v>
      </c>
      <c r="U37" s="16">
        <v>43.94</v>
      </c>
      <c r="V37" s="22">
        <v>43.94</v>
      </c>
      <c r="W37" s="15">
        <v>273.57</v>
      </c>
      <c r="X37" s="23">
        <v>129.78</v>
      </c>
      <c r="Z37" s="24">
        <v>303.36</v>
      </c>
      <c r="AA37" s="24">
        <v>146.37</v>
      </c>
      <c r="AB37" s="24">
        <v>-29.79000000000002</v>
      </c>
      <c r="AC37" s="24">
        <v>-16.590000000000003</v>
      </c>
      <c r="AD37" s="25">
        <v>-9.8200158227848111E-2</v>
      </c>
      <c r="AE37" s="25">
        <v>-0.11334289813486376</v>
      </c>
      <c r="AF37" s="26" t="s">
        <v>26503</v>
      </c>
      <c r="AG37" s="26" t="s">
        <v>26503</v>
      </c>
      <c r="AH37" s="26" t="s">
        <v>26503</v>
      </c>
      <c r="AI37" s="26" t="s">
        <v>26503</v>
      </c>
    </row>
    <row r="38" spans="1:35" s="11" customFormat="1" ht="43.15" hidden="1" customHeight="1">
      <c r="A38" s="12">
        <v>30057</v>
      </c>
      <c r="B38" s="13" t="s">
        <v>23017</v>
      </c>
      <c r="C38" s="14" t="s">
        <v>26061</v>
      </c>
      <c r="D38" s="13" t="s">
        <v>8</v>
      </c>
      <c r="E38" s="15">
        <v>118</v>
      </c>
      <c r="F38" s="15">
        <v>5</v>
      </c>
      <c r="G38" s="15">
        <v>2000</v>
      </c>
      <c r="H38" s="16" t="s">
        <v>15909</v>
      </c>
      <c r="I38" s="16"/>
      <c r="J38" s="17">
        <v>0.7</v>
      </c>
      <c r="K38" s="18">
        <v>30</v>
      </c>
      <c r="L38" s="19">
        <v>984370.97</v>
      </c>
      <c r="M38" s="19">
        <v>295311.28999999998</v>
      </c>
      <c r="N38" s="20">
        <v>590622.57999999996</v>
      </c>
      <c r="O38" s="20">
        <v>86.62</v>
      </c>
      <c r="P38" s="20"/>
      <c r="Q38" s="20"/>
      <c r="R38" s="15">
        <v>68.900000000000006</v>
      </c>
      <c r="S38" s="15">
        <v>86.51</v>
      </c>
      <c r="T38" s="21">
        <v>20026</v>
      </c>
      <c r="U38" s="16">
        <v>43.94</v>
      </c>
      <c r="V38" s="22">
        <v>43.94</v>
      </c>
      <c r="W38" s="15">
        <v>285.97000000000003</v>
      </c>
      <c r="X38" s="23">
        <v>130.56</v>
      </c>
      <c r="Z38" s="24">
        <v>316.02999999999997</v>
      </c>
      <c r="AA38" s="24">
        <v>147.30000000000001</v>
      </c>
      <c r="AB38" s="24">
        <v>-30.059999999999945</v>
      </c>
      <c r="AC38" s="24">
        <v>-16.740000000000009</v>
      </c>
      <c r="AD38" s="25">
        <v>-9.5117552131126604E-2</v>
      </c>
      <c r="AE38" s="25">
        <v>-0.11364562118126276</v>
      </c>
      <c r="AF38" s="26" t="s">
        <v>26503</v>
      </c>
      <c r="AG38" s="26" t="s">
        <v>26503</v>
      </c>
      <c r="AH38" s="26" t="s">
        <v>26503</v>
      </c>
      <c r="AI38" s="26" t="s">
        <v>26503</v>
      </c>
    </row>
    <row r="39" spans="1:35" s="11" customFormat="1" ht="43.15" hidden="1" customHeight="1">
      <c r="A39" s="12">
        <v>30115</v>
      </c>
      <c r="B39" s="13" t="s">
        <v>23017</v>
      </c>
      <c r="C39" s="14" t="s">
        <v>15932</v>
      </c>
      <c r="D39" s="13" t="s">
        <v>8</v>
      </c>
      <c r="E39" s="15">
        <v>10</v>
      </c>
      <c r="F39" s="15">
        <v>5</v>
      </c>
      <c r="G39" s="15">
        <v>2000</v>
      </c>
      <c r="H39" s="16" t="s">
        <v>15909</v>
      </c>
      <c r="I39" s="16"/>
      <c r="J39" s="17">
        <v>0.7</v>
      </c>
      <c r="K39" s="18">
        <v>20</v>
      </c>
      <c r="L39" s="19">
        <v>56075.519999999997</v>
      </c>
      <c r="M39" s="19">
        <v>11215.1</v>
      </c>
      <c r="N39" s="20">
        <v>33645.31</v>
      </c>
      <c r="O39" s="20">
        <v>5.49</v>
      </c>
      <c r="P39" s="20"/>
      <c r="Q39" s="20"/>
      <c r="R39" s="15">
        <v>3.92</v>
      </c>
      <c r="S39" s="15">
        <v>8.7899999999999991</v>
      </c>
      <c r="T39" s="21">
        <v>20000</v>
      </c>
      <c r="U39" s="16">
        <v>29.24</v>
      </c>
      <c r="V39" s="22">
        <v>29.24</v>
      </c>
      <c r="W39" s="15">
        <v>47.44</v>
      </c>
      <c r="X39" s="23">
        <v>34.729999999999997</v>
      </c>
      <c r="Z39" s="24">
        <v>49.3</v>
      </c>
      <c r="AA39" s="24">
        <v>35.79</v>
      </c>
      <c r="AB39" s="24">
        <v>-1.8599999999999994</v>
      </c>
      <c r="AC39" s="24">
        <v>-1.0600000000000023</v>
      </c>
      <c r="AD39" s="25">
        <v>-3.7728194726166286E-2</v>
      </c>
      <c r="AE39" s="25">
        <v>-2.9617211511595465E-2</v>
      </c>
      <c r="AF39" s="26" t="s">
        <v>26503</v>
      </c>
      <c r="AG39" s="26" t="s">
        <v>26503</v>
      </c>
      <c r="AH39" s="26" t="s">
        <v>26503</v>
      </c>
      <c r="AI39" s="26" t="s">
        <v>26503</v>
      </c>
    </row>
    <row r="40" spans="1:35" s="11" customFormat="1" ht="43.15" hidden="1" customHeight="1">
      <c r="A40" s="12">
        <v>30045</v>
      </c>
      <c r="B40" s="13" t="s">
        <v>23017</v>
      </c>
      <c r="C40" s="14" t="s">
        <v>15933</v>
      </c>
      <c r="D40" s="13" t="s">
        <v>8</v>
      </c>
      <c r="E40" s="15">
        <v>2</v>
      </c>
      <c r="F40" s="15">
        <v>5</v>
      </c>
      <c r="G40" s="15">
        <v>1200</v>
      </c>
      <c r="H40" s="16" t="s">
        <v>15907</v>
      </c>
      <c r="I40" s="16"/>
      <c r="J40" s="17">
        <v>0.6</v>
      </c>
      <c r="K40" s="18">
        <v>20</v>
      </c>
      <c r="L40" s="19">
        <v>11919.07</v>
      </c>
      <c r="M40" s="19">
        <v>2383.81</v>
      </c>
      <c r="N40" s="20">
        <v>7151.44</v>
      </c>
      <c r="O40" s="20">
        <v>1.94</v>
      </c>
      <c r="P40" s="20"/>
      <c r="Q40" s="20"/>
      <c r="R40" s="15">
        <v>1.19</v>
      </c>
      <c r="S40" s="15"/>
      <c r="T40" s="21"/>
      <c r="U40" s="16"/>
      <c r="V40" s="22"/>
      <c r="W40" s="15">
        <v>3.13</v>
      </c>
      <c r="X40" s="23">
        <v>1.94</v>
      </c>
      <c r="Z40" s="24">
        <v>3.73</v>
      </c>
      <c r="AA40" s="24">
        <v>2.31</v>
      </c>
      <c r="AB40" s="24">
        <v>-0.60000000000000009</v>
      </c>
      <c r="AC40" s="24">
        <v>-0.37000000000000011</v>
      </c>
      <c r="AD40" s="25">
        <v>-0.16085790884718498</v>
      </c>
      <c r="AE40" s="25">
        <v>-0.16017316017316019</v>
      </c>
      <c r="AF40" s="26" t="s">
        <v>26503</v>
      </c>
      <c r="AG40" s="26" t="s">
        <v>26503</v>
      </c>
      <c r="AH40" s="26" t="s">
        <v>26503</v>
      </c>
      <c r="AI40" s="26" t="s">
        <v>26503</v>
      </c>
    </row>
    <row r="41" spans="1:35" s="11" customFormat="1" ht="43.15" hidden="1" customHeight="1">
      <c r="A41" s="12">
        <v>30019</v>
      </c>
      <c r="B41" s="13" t="s">
        <v>23017</v>
      </c>
      <c r="C41" s="14" t="s">
        <v>15934</v>
      </c>
      <c r="D41" s="13" t="s">
        <v>8</v>
      </c>
      <c r="E41" s="15">
        <v>455</v>
      </c>
      <c r="F41" s="15">
        <v>6</v>
      </c>
      <c r="G41" s="15">
        <v>2000</v>
      </c>
      <c r="H41" s="16" t="s">
        <v>15909</v>
      </c>
      <c r="I41" s="16"/>
      <c r="J41" s="17">
        <v>1</v>
      </c>
      <c r="K41" s="18">
        <v>30</v>
      </c>
      <c r="L41" s="19">
        <v>5642711.5700000003</v>
      </c>
      <c r="M41" s="19">
        <v>1692813.47</v>
      </c>
      <c r="N41" s="20">
        <v>3291581.74</v>
      </c>
      <c r="O41" s="20">
        <v>427.9</v>
      </c>
      <c r="P41" s="20"/>
      <c r="Q41" s="20"/>
      <c r="R41" s="15">
        <v>470.22</v>
      </c>
      <c r="S41" s="15">
        <v>461.91</v>
      </c>
      <c r="T41" s="21">
        <v>20004</v>
      </c>
      <c r="U41" s="16">
        <v>47.69</v>
      </c>
      <c r="V41" s="22">
        <v>47.69</v>
      </c>
      <c r="W41" s="15">
        <v>1407.72</v>
      </c>
      <c r="X41" s="23">
        <v>475.59</v>
      </c>
      <c r="Z41" s="24">
        <v>1581.34</v>
      </c>
      <c r="AA41" s="24">
        <v>558.30999999999995</v>
      </c>
      <c r="AB41" s="24">
        <v>-173.61999999999989</v>
      </c>
      <c r="AC41" s="24">
        <v>-82.71999999999997</v>
      </c>
      <c r="AD41" s="25">
        <v>-0.10979296040067277</v>
      </c>
      <c r="AE41" s="25">
        <v>-0.14816141570095465</v>
      </c>
      <c r="AF41" s="26" t="s">
        <v>26503</v>
      </c>
      <c r="AG41" s="26" t="s">
        <v>26503</v>
      </c>
      <c r="AH41" s="26" t="s">
        <v>26503</v>
      </c>
      <c r="AI41" s="26" t="s">
        <v>26503</v>
      </c>
    </row>
    <row r="42" spans="1:35" s="11" customFormat="1" ht="43.15" hidden="1" customHeight="1">
      <c r="A42" s="12">
        <v>30150</v>
      </c>
      <c r="B42" s="13" t="s">
        <v>23017</v>
      </c>
      <c r="C42" s="14" t="s">
        <v>26378</v>
      </c>
      <c r="D42" s="13" t="s">
        <v>8</v>
      </c>
      <c r="E42" s="15">
        <v>147</v>
      </c>
      <c r="F42" s="15">
        <v>5</v>
      </c>
      <c r="G42" s="15">
        <v>2000</v>
      </c>
      <c r="H42" s="16" t="s">
        <v>15923</v>
      </c>
      <c r="I42" s="16"/>
      <c r="J42" s="17">
        <v>0.5</v>
      </c>
      <c r="K42" s="18">
        <v>20</v>
      </c>
      <c r="L42" s="19">
        <v>1924682.69</v>
      </c>
      <c r="M42" s="19">
        <v>384936.53</v>
      </c>
      <c r="N42" s="20">
        <v>1154809.6100000001</v>
      </c>
      <c r="O42" s="20">
        <v>188.61</v>
      </c>
      <c r="P42" s="20"/>
      <c r="Q42" s="20"/>
      <c r="R42" s="15">
        <v>96.23</v>
      </c>
      <c r="S42" s="15"/>
      <c r="T42" s="21"/>
      <c r="U42" s="16"/>
      <c r="V42" s="22"/>
      <c r="W42" s="15">
        <v>284.83999999999997</v>
      </c>
      <c r="X42" s="23">
        <v>188.61</v>
      </c>
      <c r="Z42" s="24">
        <v>339.91</v>
      </c>
      <c r="AA42" s="24">
        <v>225.08</v>
      </c>
      <c r="AB42" s="24">
        <v>-55.07000000000005</v>
      </c>
      <c r="AC42" s="24">
        <v>-36.47</v>
      </c>
      <c r="AD42" s="25">
        <v>-0.16201347415492351</v>
      </c>
      <c r="AE42" s="25">
        <v>-0.16203127776790471</v>
      </c>
      <c r="AF42" s="26" t="s">
        <v>26503</v>
      </c>
      <c r="AG42" s="26" t="s">
        <v>26503</v>
      </c>
      <c r="AH42" s="26" t="s">
        <v>26503</v>
      </c>
      <c r="AI42" s="26" t="s">
        <v>26503</v>
      </c>
    </row>
    <row r="43" spans="1:35" s="11" customFormat="1" ht="43.15" hidden="1" customHeight="1">
      <c r="A43" s="12">
        <v>30185</v>
      </c>
      <c r="B43" s="13" t="s">
        <v>23017</v>
      </c>
      <c r="C43" s="14" t="s">
        <v>26507</v>
      </c>
      <c r="D43" s="13" t="s">
        <v>8</v>
      </c>
      <c r="E43" s="15">
        <v>0</v>
      </c>
      <c r="F43" s="15">
        <v>1</v>
      </c>
      <c r="G43" s="15">
        <v>1000</v>
      </c>
      <c r="H43" s="16" t="s">
        <v>15923</v>
      </c>
      <c r="I43" s="16"/>
      <c r="J43" s="17">
        <v>0.5</v>
      </c>
      <c r="K43" s="18">
        <v>0</v>
      </c>
      <c r="L43" s="19">
        <v>824.31</v>
      </c>
      <c r="M43" s="19">
        <v>0</v>
      </c>
      <c r="N43" s="20">
        <v>824.31</v>
      </c>
      <c r="O43" s="20">
        <v>0.87</v>
      </c>
      <c r="P43" s="20"/>
      <c r="Q43" s="20"/>
      <c r="R43" s="15">
        <v>0.41</v>
      </c>
      <c r="S43" s="15"/>
      <c r="T43" s="21"/>
      <c r="U43" s="16"/>
      <c r="V43" s="22"/>
      <c r="W43" s="15">
        <v>1.28</v>
      </c>
      <c r="X43" s="23">
        <v>0.87</v>
      </c>
      <c r="Z43" s="24">
        <v>1.52</v>
      </c>
      <c r="AA43" s="24">
        <v>1.03</v>
      </c>
      <c r="AB43" s="24">
        <v>-0.24</v>
      </c>
      <c r="AC43" s="24">
        <v>-0.16000000000000003</v>
      </c>
      <c r="AD43" s="25">
        <v>-0.15789473684210531</v>
      </c>
      <c r="AE43" s="25">
        <v>-0.15533980582524276</v>
      </c>
      <c r="AF43" s="26" t="s">
        <v>26503</v>
      </c>
      <c r="AG43" s="26" t="s">
        <v>26503</v>
      </c>
      <c r="AH43" s="26" t="s">
        <v>26503</v>
      </c>
      <c r="AI43" s="26" t="s">
        <v>26503</v>
      </c>
    </row>
    <row r="44" spans="1:35" s="11" customFormat="1" ht="43.15" customHeight="1">
      <c r="A44" s="376">
        <v>30013</v>
      </c>
      <c r="B44" s="377" t="s">
        <v>23017</v>
      </c>
      <c r="C44" s="378" t="s">
        <v>15935</v>
      </c>
      <c r="D44" s="377" t="s">
        <v>8</v>
      </c>
      <c r="E44" s="379">
        <v>0</v>
      </c>
      <c r="F44" s="379">
        <v>7</v>
      </c>
      <c r="G44" s="379">
        <v>2000</v>
      </c>
      <c r="H44" s="380" t="s">
        <v>15923</v>
      </c>
      <c r="I44" s="380"/>
      <c r="J44" s="381">
        <v>0.5</v>
      </c>
      <c r="K44" s="382">
        <v>10</v>
      </c>
      <c r="L44" s="383">
        <v>35354.589999999997</v>
      </c>
      <c r="M44" s="383">
        <v>3535.45</v>
      </c>
      <c r="N44" s="384">
        <v>20202.62</v>
      </c>
      <c r="O44" s="384">
        <v>2.87</v>
      </c>
      <c r="P44" s="384"/>
      <c r="Q44" s="384"/>
      <c r="R44" s="379">
        <v>1.26</v>
      </c>
      <c r="S44" s="379"/>
      <c r="T44" s="385"/>
      <c r="U44" s="380"/>
      <c r="V44" s="386"/>
      <c r="W44" s="379">
        <v>4.13</v>
      </c>
      <c r="X44" s="387">
        <v>2.87</v>
      </c>
      <c r="Z44" s="24">
        <v>4.93</v>
      </c>
      <c r="AA44" s="24">
        <v>3.43</v>
      </c>
      <c r="AB44" s="24">
        <v>-0.79999999999999982</v>
      </c>
      <c r="AC44" s="24">
        <v>-0.56000000000000005</v>
      </c>
      <c r="AD44" s="25">
        <v>-0.16227180527383367</v>
      </c>
      <c r="AE44" s="25">
        <v>-0.16326530612244894</v>
      </c>
      <c r="AF44" s="26" t="s">
        <v>26503</v>
      </c>
      <c r="AG44" s="26" t="s">
        <v>26503</v>
      </c>
      <c r="AH44" s="26" t="s">
        <v>26503</v>
      </c>
      <c r="AI44" s="26" t="s">
        <v>26503</v>
      </c>
    </row>
    <row r="45" spans="1:35" s="11" customFormat="1" ht="43.15" customHeight="1">
      <c r="A45" s="376">
        <v>30043</v>
      </c>
      <c r="B45" s="377" t="s">
        <v>23017</v>
      </c>
      <c r="C45" s="378" t="s">
        <v>26508</v>
      </c>
      <c r="D45" s="377" t="s">
        <v>8</v>
      </c>
      <c r="E45" s="379">
        <v>139</v>
      </c>
      <c r="F45" s="379">
        <v>7</v>
      </c>
      <c r="G45" s="379">
        <v>2000</v>
      </c>
      <c r="H45" s="380" t="s">
        <v>15909</v>
      </c>
      <c r="I45" s="380"/>
      <c r="J45" s="381">
        <v>0.5</v>
      </c>
      <c r="K45" s="382">
        <v>30</v>
      </c>
      <c r="L45" s="383">
        <v>115367.46</v>
      </c>
      <c r="M45" s="383">
        <v>34610.230000000003</v>
      </c>
      <c r="N45" s="384">
        <v>65924.259999999995</v>
      </c>
      <c r="O45" s="384">
        <v>7.74</v>
      </c>
      <c r="P45" s="384"/>
      <c r="Q45" s="384"/>
      <c r="R45" s="379">
        <v>4.12</v>
      </c>
      <c r="S45" s="379">
        <v>148.94999999999999</v>
      </c>
      <c r="T45" s="385"/>
      <c r="U45" s="380"/>
      <c r="V45" s="386"/>
      <c r="W45" s="379">
        <v>160.81</v>
      </c>
      <c r="X45" s="387">
        <v>7.74</v>
      </c>
      <c r="Z45" s="24">
        <v>163.1</v>
      </c>
      <c r="AA45" s="24">
        <v>9.24</v>
      </c>
      <c r="AB45" s="24">
        <v>-2.289999999999992</v>
      </c>
      <c r="AC45" s="24">
        <v>-1.5</v>
      </c>
      <c r="AD45" s="25">
        <v>-1.4040465971796423E-2</v>
      </c>
      <c r="AE45" s="25">
        <v>-0.16233766233766234</v>
      </c>
      <c r="AF45" s="26" t="s">
        <v>26503</v>
      </c>
      <c r="AG45" s="26" t="s">
        <v>26503</v>
      </c>
      <c r="AH45" s="26" t="s">
        <v>26503</v>
      </c>
      <c r="AI45" s="26" t="s">
        <v>26503</v>
      </c>
    </row>
    <row r="46" spans="1:35" s="11" customFormat="1" ht="43.15" customHeight="1">
      <c r="A46" s="376">
        <v>30044</v>
      </c>
      <c r="B46" s="377" t="s">
        <v>23017</v>
      </c>
      <c r="C46" s="378" t="s">
        <v>26509</v>
      </c>
      <c r="D46" s="377" t="s">
        <v>8</v>
      </c>
      <c r="E46" s="379">
        <v>3</v>
      </c>
      <c r="F46" s="379">
        <v>7</v>
      </c>
      <c r="G46" s="379">
        <v>2000</v>
      </c>
      <c r="H46" s="380" t="s">
        <v>15926</v>
      </c>
      <c r="I46" s="380"/>
      <c r="J46" s="381">
        <v>0.5</v>
      </c>
      <c r="K46" s="382">
        <v>30</v>
      </c>
      <c r="L46" s="383">
        <v>2803.11</v>
      </c>
      <c r="M46" s="383">
        <v>840.93</v>
      </c>
      <c r="N46" s="384">
        <v>1601.77</v>
      </c>
      <c r="O46" s="384">
        <v>0.18</v>
      </c>
      <c r="P46" s="384"/>
      <c r="Q46" s="384"/>
      <c r="R46" s="379">
        <v>0.1</v>
      </c>
      <c r="S46" s="379">
        <v>4.8099999999999996</v>
      </c>
      <c r="T46" s="385"/>
      <c r="U46" s="380"/>
      <c r="V46" s="386"/>
      <c r="W46" s="379">
        <v>5.09</v>
      </c>
      <c r="X46" s="387">
        <v>0.18</v>
      </c>
      <c r="Z46" s="24">
        <v>5.13</v>
      </c>
      <c r="AA46" s="24">
        <v>0.21</v>
      </c>
      <c r="AB46" s="24">
        <v>-4.0000000000000036E-2</v>
      </c>
      <c r="AC46" s="24">
        <v>-0.03</v>
      </c>
      <c r="AD46" s="25">
        <v>-7.7972709551656916E-3</v>
      </c>
      <c r="AE46" s="25">
        <v>-0.1428571428571429</v>
      </c>
      <c r="AF46" s="26" t="s">
        <v>26503</v>
      </c>
      <c r="AG46" s="26" t="s">
        <v>26503</v>
      </c>
      <c r="AH46" s="26" t="s">
        <v>26503</v>
      </c>
      <c r="AI46" s="26" t="s">
        <v>26503</v>
      </c>
    </row>
    <row r="47" spans="1:35" s="11" customFormat="1" ht="43.15" hidden="1" customHeight="1">
      <c r="A47" s="12">
        <v>30042</v>
      </c>
      <c r="B47" s="13" t="s">
        <v>23017</v>
      </c>
      <c r="C47" s="14" t="s">
        <v>26510</v>
      </c>
      <c r="D47" s="13" t="s">
        <v>8</v>
      </c>
      <c r="E47" s="15">
        <v>32</v>
      </c>
      <c r="F47" s="15">
        <v>7</v>
      </c>
      <c r="G47" s="15">
        <v>2000</v>
      </c>
      <c r="H47" s="16" t="s">
        <v>15909</v>
      </c>
      <c r="I47" s="16"/>
      <c r="J47" s="17">
        <v>0.5</v>
      </c>
      <c r="K47" s="18">
        <v>30</v>
      </c>
      <c r="L47" s="19">
        <v>81453.94</v>
      </c>
      <c r="M47" s="19">
        <v>24436.18</v>
      </c>
      <c r="N47" s="20">
        <v>46545.1</v>
      </c>
      <c r="O47" s="20">
        <v>5.46</v>
      </c>
      <c r="P47" s="20"/>
      <c r="Q47" s="20"/>
      <c r="R47" s="15">
        <v>2.9</v>
      </c>
      <c r="S47" s="15">
        <v>34.29</v>
      </c>
      <c r="T47" s="21"/>
      <c r="U47" s="16"/>
      <c r="V47" s="22"/>
      <c r="W47" s="15">
        <v>42.65</v>
      </c>
      <c r="X47" s="23">
        <v>5.46</v>
      </c>
      <c r="Z47" s="24">
        <v>44.28</v>
      </c>
      <c r="AA47" s="24">
        <v>6.52</v>
      </c>
      <c r="AB47" s="24">
        <v>-1.6300000000000026</v>
      </c>
      <c r="AC47" s="24">
        <v>-1.0599999999999996</v>
      </c>
      <c r="AD47" s="25">
        <v>-3.6811201445347885E-2</v>
      </c>
      <c r="AE47" s="25">
        <v>-0.16257668711656437</v>
      </c>
      <c r="AF47" s="26" t="s">
        <v>26503</v>
      </c>
      <c r="AG47" s="26" t="s">
        <v>26503</v>
      </c>
      <c r="AH47" s="26" t="s">
        <v>26503</v>
      </c>
      <c r="AI47" s="26" t="s">
        <v>26503</v>
      </c>
    </row>
    <row r="48" spans="1:35" s="11" customFormat="1" ht="43.15" hidden="1" customHeight="1">
      <c r="A48" s="12">
        <v>30041</v>
      </c>
      <c r="B48" s="13" t="s">
        <v>23017</v>
      </c>
      <c r="C48" s="14" t="s">
        <v>26511</v>
      </c>
      <c r="D48" s="13" t="s">
        <v>8</v>
      </c>
      <c r="E48" s="15">
        <v>54</v>
      </c>
      <c r="F48" s="15">
        <v>7</v>
      </c>
      <c r="G48" s="15">
        <v>2000</v>
      </c>
      <c r="H48" s="16" t="s">
        <v>15909</v>
      </c>
      <c r="I48" s="16"/>
      <c r="J48" s="17">
        <v>0.5</v>
      </c>
      <c r="K48" s="18">
        <v>30</v>
      </c>
      <c r="L48" s="19">
        <v>98602.68</v>
      </c>
      <c r="M48" s="19">
        <v>29580.799999999999</v>
      </c>
      <c r="N48" s="20">
        <v>56344.38</v>
      </c>
      <c r="O48" s="20">
        <v>6.62</v>
      </c>
      <c r="P48" s="20"/>
      <c r="Q48" s="20"/>
      <c r="R48" s="15">
        <v>3.52</v>
      </c>
      <c r="S48" s="15">
        <v>57.86</v>
      </c>
      <c r="T48" s="21"/>
      <c r="U48" s="16"/>
      <c r="V48" s="22"/>
      <c r="W48" s="15">
        <v>68</v>
      </c>
      <c r="X48" s="23">
        <v>6.62</v>
      </c>
      <c r="Z48" s="24">
        <v>69.95</v>
      </c>
      <c r="AA48" s="24">
        <v>7.89</v>
      </c>
      <c r="AB48" s="24">
        <v>-1.9500000000000028</v>
      </c>
      <c r="AC48" s="24">
        <v>-1.2699999999999996</v>
      </c>
      <c r="AD48" s="25">
        <v>-2.7877055039313814E-2</v>
      </c>
      <c r="AE48" s="25">
        <v>-0.1609632446134347</v>
      </c>
      <c r="AF48" s="26" t="s">
        <v>26503</v>
      </c>
      <c r="AG48" s="26" t="s">
        <v>26503</v>
      </c>
      <c r="AH48" s="26" t="s">
        <v>26503</v>
      </c>
      <c r="AI48" s="26" t="s">
        <v>26503</v>
      </c>
    </row>
    <row r="49" spans="1:35" s="11" customFormat="1" ht="43.15" hidden="1" customHeight="1">
      <c r="A49" s="12">
        <v>31013</v>
      </c>
      <c r="B49" s="13" t="s">
        <v>23017</v>
      </c>
      <c r="C49" s="14" t="e">
        <v>#N/A</v>
      </c>
      <c r="D49" s="13" t="s">
        <v>8</v>
      </c>
      <c r="E49" s="15">
        <v>0</v>
      </c>
      <c r="F49" s="15">
        <v>10</v>
      </c>
      <c r="G49" s="15">
        <v>2000</v>
      </c>
      <c r="H49" s="16" t="s">
        <v>15923</v>
      </c>
      <c r="I49" s="16"/>
      <c r="J49" s="17">
        <v>0.5</v>
      </c>
      <c r="K49" s="18">
        <v>20</v>
      </c>
      <c r="L49" s="19" t="e">
        <v>#N/A</v>
      </c>
      <c r="M49" s="19" t="e">
        <v>#N/A</v>
      </c>
      <c r="N49" s="20" t="e">
        <v>#N/A</v>
      </c>
      <c r="O49" s="20" t="e">
        <v>#N/A</v>
      </c>
      <c r="P49" s="20"/>
      <c r="Q49" s="20"/>
      <c r="R49" s="15" t="e">
        <v>#N/A</v>
      </c>
      <c r="S49" s="15"/>
      <c r="T49" s="21"/>
      <c r="U49" s="16"/>
      <c r="V49" s="22"/>
      <c r="W49" s="15" t="e">
        <v>#N/A</v>
      </c>
      <c r="X49" s="23" t="e">
        <v>#N/A</v>
      </c>
      <c r="Z49" s="24" t="e">
        <v>#N/A</v>
      </c>
      <c r="AA49" s="24" t="e">
        <v>#N/A</v>
      </c>
      <c r="AB49" s="24" t="e">
        <v>#N/A</v>
      </c>
      <c r="AC49" s="24" t="e">
        <v>#N/A</v>
      </c>
      <c r="AD49" s="25" t="e">
        <v>#N/A</v>
      </c>
      <c r="AE49" s="25" t="e">
        <v>#N/A</v>
      </c>
      <c r="AF49" s="26" t="e">
        <v>#N/A</v>
      </c>
      <c r="AG49" s="26" t="e">
        <v>#N/A</v>
      </c>
      <c r="AH49" s="26" t="e">
        <v>#N/A</v>
      </c>
      <c r="AI49" s="26" t="e">
        <v>#N/A</v>
      </c>
    </row>
    <row r="50" spans="1:35" s="11" customFormat="1" ht="43.15" hidden="1" customHeight="1">
      <c r="A50" s="12">
        <v>30028</v>
      </c>
      <c r="B50" s="13" t="s">
        <v>23017</v>
      </c>
      <c r="C50" s="14" t="s">
        <v>26512</v>
      </c>
      <c r="D50" s="13" t="s">
        <v>8</v>
      </c>
      <c r="E50" s="15">
        <v>0</v>
      </c>
      <c r="F50" s="15">
        <v>5</v>
      </c>
      <c r="G50" s="15">
        <v>2000</v>
      </c>
      <c r="H50" s="16" t="s">
        <v>15923</v>
      </c>
      <c r="I50" s="16"/>
      <c r="J50" s="17">
        <v>0.8</v>
      </c>
      <c r="K50" s="18">
        <v>20</v>
      </c>
      <c r="L50" s="19">
        <v>20503.47</v>
      </c>
      <c r="M50" s="19">
        <v>4100.6899999999996</v>
      </c>
      <c r="N50" s="20">
        <v>12302.08</v>
      </c>
      <c r="O50" s="20">
        <v>2</v>
      </c>
      <c r="P50" s="20"/>
      <c r="Q50" s="20"/>
      <c r="R50" s="15">
        <v>1.64</v>
      </c>
      <c r="S50" s="15"/>
      <c r="T50" s="21">
        <v>20000</v>
      </c>
      <c r="U50" s="16">
        <v>29.24</v>
      </c>
      <c r="V50" s="22">
        <v>29.24</v>
      </c>
      <c r="W50" s="15">
        <v>32.880000000000003</v>
      </c>
      <c r="X50" s="23">
        <v>31.24</v>
      </c>
      <c r="Z50" s="24">
        <v>33.58</v>
      </c>
      <c r="AA50" s="24">
        <v>31.63</v>
      </c>
      <c r="AB50" s="24">
        <v>-0.69999999999999574</v>
      </c>
      <c r="AC50" s="24">
        <v>-0.39000000000000057</v>
      </c>
      <c r="AD50" s="25">
        <v>-2.084574151280516E-2</v>
      </c>
      <c r="AE50" s="25">
        <v>-1.2330066392665207E-2</v>
      </c>
      <c r="AF50" s="26" t="s">
        <v>26503</v>
      </c>
      <c r="AG50" s="26" t="s">
        <v>26503</v>
      </c>
      <c r="AH50" s="26" t="s">
        <v>26503</v>
      </c>
      <c r="AI50" s="26" t="s">
        <v>26503</v>
      </c>
    </row>
    <row r="51" spans="1:35" s="11" customFormat="1" ht="43.15" customHeight="1">
      <c r="A51" s="376">
        <v>30052</v>
      </c>
      <c r="B51" s="377" t="s">
        <v>23017</v>
      </c>
      <c r="C51" s="378" t="s">
        <v>15936</v>
      </c>
      <c r="D51" s="377" t="s">
        <v>8</v>
      </c>
      <c r="E51" s="379">
        <v>1</v>
      </c>
      <c r="F51" s="379">
        <v>5</v>
      </c>
      <c r="G51" s="379">
        <v>2000</v>
      </c>
      <c r="H51" s="380" t="s">
        <v>15907</v>
      </c>
      <c r="I51" s="380"/>
      <c r="J51" s="381">
        <v>0.8</v>
      </c>
      <c r="K51" s="382">
        <v>20</v>
      </c>
      <c r="L51" s="383">
        <v>6392.43</v>
      </c>
      <c r="M51" s="383">
        <v>1278.48</v>
      </c>
      <c r="N51" s="384">
        <v>3835.45</v>
      </c>
      <c r="O51" s="384">
        <v>0.62</v>
      </c>
      <c r="P51" s="384"/>
      <c r="Q51" s="384"/>
      <c r="R51" s="379">
        <v>0.51</v>
      </c>
      <c r="S51" s="379"/>
      <c r="T51" s="385"/>
      <c r="U51" s="380"/>
      <c r="V51" s="386"/>
      <c r="W51" s="379">
        <v>1.1299999999999999</v>
      </c>
      <c r="X51" s="387">
        <v>0.62</v>
      </c>
      <c r="Z51" s="24">
        <v>1.35</v>
      </c>
      <c r="AA51" s="24">
        <v>0.74</v>
      </c>
      <c r="AB51" s="24">
        <v>-0.2200000000000002</v>
      </c>
      <c r="AC51" s="24">
        <v>-0.12</v>
      </c>
      <c r="AD51" s="25">
        <v>-0.16296296296296309</v>
      </c>
      <c r="AE51" s="25">
        <v>-0.16216216216216217</v>
      </c>
      <c r="AF51" s="26" t="s">
        <v>26503</v>
      </c>
      <c r="AG51" s="26" t="s">
        <v>26503</v>
      </c>
      <c r="AH51" s="26" t="s">
        <v>26503</v>
      </c>
      <c r="AI51" s="26" t="s">
        <v>26503</v>
      </c>
    </row>
    <row r="52" spans="1:35" s="11" customFormat="1" ht="43.15" hidden="1" customHeight="1">
      <c r="A52" s="12">
        <v>30158</v>
      </c>
      <c r="B52" s="13" t="s">
        <v>23017</v>
      </c>
      <c r="C52" s="14" t="s">
        <v>15937</v>
      </c>
      <c r="D52" s="13" t="s">
        <v>8</v>
      </c>
      <c r="E52" s="15">
        <v>45</v>
      </c>
      <c r="F52" s="15">
        <v>5</v>
      </c>
      <c r="G52" s="15">
        <v>2000</v>
      </c>
      <c r="H52" s="16" t="s">
        <v>15909</v>
      </c>
      <c r="I52" s="16"/>
      <c r="J52" s="17">
        <v>0.7</v>
      </c>
      <c r="K52" s="18">
        <v>30</v>
      </c>
      <c r="L52" s="19">
        <v>423121.71</v>
      </c>
      <c r="M52" s="19">
        <v>126936.51</v>
      </c>
      <c r="N52" s="20">
        <v>253873.02</v>
      </c>
      <c r="O52" s="20">
        <v>37.229999999999997</v>
      </c>
      <c r="P52" s="20"/>
      <c r="Q52" s="20"/>
      <c r="R52" s="15">
        <v>29.61</v>
      </c>
      <c r="S52" s="15">
        <v>64.16</v>
      </c>
      <c r="T52" s="21">
        <v>20026</v>
      </c>
      <c r="U52" s="16">
        <v>43.94</v>
      </c>
      <c r="V52" s="22">
        <v>43.94</v>
      </c>
      <c r="W52" s="15">
        <v>174.94</v>
      </c>
      <c r="X52" s="23">
        <v>81.17</v>
      </c>
      <c r="Z52" s="24">
        <v>187.85</v>
      </c>
      <c r="AA52" s="24">
        <v>88.36</v>
      </c>
      <c r="AB52" s="24">
        <v>-12.909999999999997</v>
      </c>
      <c r="AC52" s="24">
        <v>-7.1899999999999977</v>
      </c>
      <c r="AD52" s="25">
        <v>-6.8725046579717897E-2</v>
      </c>
      <c r="AE52" s="25">
        <v>-8.1371661385242211E-2</v>
      </c>
      <c r="AF52" s="26" t="s">
        <v>26503</v>
      </c>
      <c r="AG52" s="26" t="s">
        <v>26503</v>
      </c>
      <c r="AH52" s="26" t="s">
        <v>26503</v>
      </c>
      <c r="AI52" s="26" t="s">
        <v>26503</v>
      </c>
    </row>
    <row r="53" spans="1:35" s="11" customFormat="1" ht="43.15" hidden="1" customHeight="1">
      <c r="A53" s="12">
        <v>30058</v>
      </c>
      <c r="B53" s="13" t="s">
        <v>23017</v>
      </c>
      <c r="C53" s="14" t="s">
        <v>26513</v>
      </c>
      <c r="D53" s="13" t="s">
        <v>8</v>
      </c>
      <c r="E53" s="15">
        <v>45</v>
      </c>
      <c r="F53" s="15">
        <v>5</v>
      </c>
      <c r="G53" s="15">
        <v>2000</v>
      </c>
      <c r="H53" s="16" t="s">
        <v>15909</v>
      </c>
      <c r="I53" s="16"/>
      <c r="J53" s="17">
        <v>0.7</v>
      </c>
      <c r="K53" s="18">
        <v>30</v>
      </c>
      <c r="L53" s="19">
        <v>354577.42</v>
      </c>
      <c r="M53" s="19">
        <v>106373.22</v>
      </c>
      <c r="N53" s="20">
        <v>212746.45</v>
      </c>
      <c r="O53" s="20">
        <v>31.2</v>
      </c>
      <c r="P53" s="20"/>
      <c r="Q53" s="20"/>
      <c r="R53" s="15">
        <v>24.82</v>
      </c>
      <c r="S53" s="15">
        <v>64.16</v>
      </c>
      <c r="T53" s="21">
        <v>20026</v>
      </c>
      <c r="U53" s="16">
        <v>43.94</v>
      </c>
      <c r="V53" s="22">
        <v>43.94</v>
      </c>
      <c r="W53" s="15">
        <v>164.12</v>
      </c>
      <c r="X53" s="23">
        <v>75.14</v>
      </c>
      <c r="Z53" s="24">
        <v>174.92</v>
      </c>
      <c r="AA53" s="24">
        <v>81.16</v>
      </c>
      <c r="AB53" s="24">
        <v>-10.799999999999983</v>
      </c>
      <c r="AC53" s="24">
        <v>-6.019999999999996</v>
      </c>
      <c r="AD53" s="25">
        <v>-6.1742510862108246E-2</v>
      </c>
      <c r="AE53" s="25">
        <v>-7.4174470182355789E-2</v>
      </c>
      <c r="AF53" s="26" t="s">
        <v>26503</v>
      </c>
      <c r="AG53" s="26" t="s">
        <v>26503</v>
      </c>
      <c r="AH53" s="26" t="s">
        <v>26503</v>
      </c>
      <c r="AI53" s="26" t="s">
        <v>26503</v>
      </c>
    </row>
    <row r="54" spans="1:35" s="11" customFormat="1" ht="43.15" hidden="1" customHeight="1">
      <c r="A54" s="12">
        <v>30143</v>
      </c>
      <c r="B54" s="13" t="s">
        <v>23017</v>
      </c>
      <c r="C54" s="14" t="s">
        <v>26514</v>
      </c>
      <c r="D54" s="13" t="s">
        <v>8</v>
      </c>
      <c r="E54" s="15">
        <v>13</v>
      </c>
      <c r="F54" s="15">
        <v>5</v>
      </c>
      <c r="G54" s="15">
        <v>2000</v>
      </c>
      <c r="H54" s="16" t="s">
        <v>15907</v>
      </c>
      <c r="I54" s="16"/>
      <c r="J54" s="17">
        <v>0.7</v>
      </c>
      <c r="K54" s="18">
        <v>20</v>
      </c>
      <c r="L54" s="19">
        <v>28821.73</v>
      </c>
      <c r="M54" s="19">
        <v>5764.34</v>
      </c>
      <c r="N54" s="20">
        <v>17293.03</v>
      </c>
      <c r="O54" s="20">
        <v>2.82</v>
      </c>
      <c r="P54" s="20"/>
      <c r="Q54" s="20"/>
      <c r="R54" s="15">
        <v>2.0099999999999998</v>
      </c>
      <c r="S54" s="15"/>
      <c r="T54" s="21">
        <v>20000</v>
      </c>
      <c r="U54" s="16">
        <v>29.24</v>
      </c>
      <c r="V54" s="22">
        <v>29.24</v>
      </c>
      <c r="W54" s="15">
        <v>34.07</v>
      </c>
      <c r="X54" s="23">
        <v>32.06</v>
      </c>
      <c r="Z54" s="24">
        <v>35</v>
      </c>
      <c r="AA54" s="24">
        <v>32.6</v>
      </c>
      <c r="AB54" s="24">
        <v>-0.92999999999999972</v>
      </c>
      <c r="AC54" s="24">
        <v>-0.53999999999999915</v>
      </c>
      <c r="AD54" s="25">
        <v>-2.6571428571428579E-2</v>
      </c>
      <c r="AE54" s="25">
        <v>-1.6564417177914126E-2</v>
      </c>
      <c r="AF54" s="26" t="s">
        <v>26503</v>
      </c>
      <c r="AG54" s="26" t="s">
        <v>26503</v>
      </c>
      <c r="AH54" s="26" t="s">
        <v>26503</v>
      </c>
      <c r="AI54" s="26" t="s">
        <v>26503</v>
      </c>
    </row>
    <row r="55" spans="1:35" s="11" customFormat="1" ht="43.15" customHeight="1">
      <c r="A55" s="376">
        <v>30046</v>
      </c>
      <c r="B55" s="377" t="s">
        <v>23017</v>
      </c>
      <c r="C55" s="378" t="s">
        <v>15938</v>
      </c>
      <c r="D55" s="377" t="s">
        <v>8</v>
      </c>
      <c r="E55" s="379">
        <v>93</v>
      </c>
      <c r="F55" s="379">
        <v>7</v>
      </c>
      <c r="G55" s="379">
        <v>2000</v>
      </c>
      <c r="H55" s="380" t="s">
        <v>15909</v>
      </c>
      <c r="I55" s="380"/>
      <c r="J55" s="381">
        <v>0.9</v>
      </c>
      <c r="K55" s="382">
        <v>30</v>
      </c>
      <c r="L55" s="383">
        <v>1077104.83</v>
      </c>
      <c r="M55" s="383">
        <v>323131.44</v>
      </c>
      <c r="N55" s="384">
        <v>615488.47</v>
      </c>
      <c r="O55" s="384">
        <v>72.31</v>
      </c>
      <c r="P55" s="384"/>
      <c r="Q55" s="384"/>
      <c r="R55" s="379">
        <v>69.239999999999995</v>
      </c>
      <c r="S55" s="379">
        <v>78.67</v>
      </c>
      <c r="T55" s="385">
        <v>20026</v>
      </c>
      <c r="U55" s="380">
        <v>43.94</v>
      </c>
      <c r="V55" s="386">
        <v>43.94</v>
      </c>
      <c r="W55" s="379">
        <v>264.16000000000003</v>
      </c>
      <c r="X55" s="387">
        <v>116.25</v>
      </c>
      <c r="Z55" s="24">
        <v>291.52</v>
      </c>
      <c r="AA55" s="24">
        <v>130.22999999999999</v>
      </c>
      <c r="AB55" s="24">
        <v>-27.359999999999957</v>
      </c>
      <c r="AC55" s="24">
        <v>-13.97999999999999</v>
      </c>
      <c r="AD55" s="25">
        <v>-9.3852908891328024E-2</v>
      </c>
      <c r="AE55" s="25">
        <v>-0.10734853720340931</v>
      </c>
      <c r="AF55" s="26" t="s">
        <v>26503</v>
      </c>
      <c r="AG55" s="26" t="s">
        <v>26503</v>
      </c>
      <c r="AH55" s="26" t="s">
        <v>26503</v>
      </c>
      <c r="AI55" s="26" t="s">
        <v>26503</v>
      </c>
    </row>
    <row r="56" spans="1:35" s="11" customFormat="1" ht="43.15" hidden="1" customHeight="1">
      <c r="A56" s="12">
        <v>31015</v>
      </c>
      <c r="B56" s="13" t="s">
        <v>23017</v>
      </c>
      <c r="C56" s="14" t="s">
        <v>15939</v>
      </c>
      <c r="D56" s="13" t="s">
        <v>8</v>
      </c>
      <c r="E56" s="15">
        <v>2</v>
      </c>
      <c r="F56" s="15">
        <v>3</v>
      </c>
      <c r="G56" s="15">
        <v>400</v>
      </c>
      <c r="H56" s="16" t="s">
        <v>15926</v>
      </c>
      <c r="I56" s="16"/>
      <c r="J56" s="17">
        <v>0.9</v>
      </c>
      <c r="K56" s="18">
        <v>10</v>
      </c>
      <c r="L56" s="19">
        <v>1877.06</v>
      </c>
      <c r="M56" s="19">
        <v>187.7</v>
      </c>
      <c r="N56" s="20">
        <v>1251.3699999999999</v>
      </c>
      <c r="O56" s="20">
        <v>1.59</v>
      </c>
      <c r="P56" s="20"/>
      <c r="Q56" s="20"/>
      <c r="R56" s="15">
        <v>1.4</v>
      </c>
      <c r="S56" s="15">
        <v>4.67</v>
      </c>
      <c r="T56" s="21">
        <v>20000</v>
      </c>
      <c r="U56" s="16">
        <v>29.24</v>
      </c>
      <c r="V56" s="22">
        <v>29.24</v>
      </c>
      <c r="W56" s="15">
        <v>36.9</v>
      </c>
      <c r="X56" s="23">
        <v>30.83</v>
      </c>
      <c r="Z56" s="24">
        <v>37.46</v>
      </c>
      <c r="AA56" s="24">
        <v>31.13</v>
      </c>
      <c r="AB56" s="24">
        <v>-0.56000000000000227</v>
      </c>
      <c r="AC56" s="24">
        <v>-0.30000000000000071</v>
      </c>
      <c r="AD56" s="25">
        <v>-1.4949279231179946E-2</v>
      </c>
      <c r="AE56" s="25">
        <v>-9.6370061034372068E-3</v>
      </c>
      <c r="AF56" s="26" t="s">
        <v>26503</v>
      </c>
      <c r="AG56" s="26" t="s">
        <v>26503</v>
      </c>
      <c r="AH56" s="26" t="s">
        <v>26503</v>
      </c>
      <c r="AI56" s="26" t="s">
        <v>26503</v>
      </c>
    </row>
    <row r="57" spans="1:35" s="11" customFormat="1" ht="43.15" hidden="1" customHeight="1">
      <c r="A57" s="12">
        <v>30170</v>
      </c>
      <c r="B57" s="13" t="s">
        <v>23017</v>
      </c>
      <c r="C57" s="14" t="s">
        <v>26162</v>
      </c>
      <c r="D57" s="13" t="s">
        <v>8</v>
      </c>
      <c r="E57" s="15">
        <v>56</v>
      </c>
      <c r="F57" s="15">
        <v>6</v>
      </c>
      <c r="G57" s="15">
        <v>2000</v>
      </c>
      <c r="H57" s="16" t="s">
        <v>15909</v>
      </c>
      <c r="I57" s="16"/>
      <c r="J57" s="17">
        <v>0.8</v>
      </c>
      <c r="K57" s="18">
        <v>20</v>
      </c>
      <c r="L57" s="19">
        <v>1525826.55</v>
      </c>
      <c r="M57" s="19">
        <v>305165.31</v>
      </c>
      <c r="N57" s="20">
        <v>890065.48</v>
      </c>
      <c r="O57" s="20">
        <v>128.41999999999999</v>
      </c>
      <c r="P57" s="20"/>
      <c r="Q57" s="20"/>
      <c r="R57" s="15">
        <v>101.72</v>
      </c>
      <c r="S57" s="15">
        <v>31.58</v>
      </c>
      <c r="T57" s="21">
        <v>20026</v>
      </c>
      <c r="U57" s="16">
        <v>43.94</v>
      </c>
      <c r="V57" s="22">
        <v>43.94</v>
      </c>
      <c r="W57" s="15">
        <v>305.66000000000003</v>
      </c>
      <c r="X57" s="23">
        <v>172.36</v>
      </c>
      <c r="Z57" s="24">
        <v>350.14</v>
      </c>
      <c r="AA57" s="24">
        <v>197.18</v>
      </c>
      <c r="AB57" s="24">
        <v>-44.479999999999961</v>
      </c>
      <c r="AC57" s="24">
        <v>-24.819999999999993</v>
      </c>
      <c r="AD57" s="25">
        <v>-0.12703490032558395</v>
      </c>
      <c r="AE57" s="25">
        <v>-0.1258748351759813</v>
      </c>
      <c r="AF57" s="26" t="s">
        <v>26503</v>
      </c>
      <c r="AG57" s="26" t="s">
        <v>26503</v>
      </c>
      <c r="AH57" s="26" t="s">
        <v>26503</v>
      </c>
      <c r="AI57" s="26" t="s">
        <v>26503</v>
      </c>
    </row>
    <row r="58" spans="1:35" s="11" customFormat="1" ht="43.15" hidden="1" customHeight="1">
      <c r="A58" s="12">
        <v>30029</v>
      </c>
      <c r="B58" s="13" t="s">
        <v>23017</v>
      </c>
      <c r="C58" s="14" t="s">
        <v>26172</v>
      </c>
      <c r="D58" s="13" t="s">
        <v>8</v>
      </c>
      <c r="E58" s="15">
        <v>145</v>
      </c>
      <c r="F58" s="15">
        <v>6</v>
      </c>
      <c r="G58" s="15">
        <v>2000</v>
      </c>
      <c r="H58" s="16" t="s">
        <v>15909</v>
      </c>
      <c r="I58" s="16"/>
      <c r="J58" s="17">
        <v>0.8</v>
      </c>
      <c r="K58" s="18">
        <v>20</v>
      </c>
      <c r="L58" s="19">
        <v>1694788.92</v>
      </c>
      <c r="M58" s="19">
        <v>338957.78</v>
      </c>
      <c r="N58" s="20">
        <v>988626.87</v>
      </c>
      <c r="O58" s="20">
        <v>142.63999999999999</v>
      </c>
      <c r="P58" s="20"/>
      <c r="Q58" s="20"/>
      <c r="R58" s="15">
        <v>112.98</v>
      </c>
      <c r="S58" s="15">
        <v>122.67</v>
      </c>
      <c r="T58" s="21">
        <v>20026</v>
      </c>
      <c r="U58" s="16">
        <v>43.94</v>
      </c>
      <c r="V58" s="22">
        <v>43.94</v>
      </c>
      <c r="W58" s="15">
        <v>422.23</v>
      </c>
      <c r="X58" s="23">
        <v>186.58</v>
      </c>
      <c r="Z58" s="24">
        <v>471.64</v>
      </c>
      <c r="AA58" s="24">
        <v>214.15</v>
      </c>
      <c r="AB58" s="24">
        <v>-49.409999999999968</v>
      </c>
      <c r="AC58" s="24">
        <v>-27.569999999999993</v>
      </c>
      <c r="AD58" s="25">
        <v>-0.10476210669154429</v>
      </c>
      <c r="AE58" s="25">
        <v>-0.12874153630632734</v>
      </c>
      <c r="AF58" s="26" t="s">
        <v>26503</v>
      </c>
      <c r="AG58" s="26" t="s">
        <v>26503</v>
      </c>
      <c r="AH58" s="26" t="s">
        <v>26503</v>
      </c>
      <c r="AI58" s="26" t="s">
        <v>26503</v>
      </c>
    </row>
    <row r="59" spans="1:35" s="11" customFormat="1" ht="43.15" hidden="1" customHeight="1">
      <c r="A59" s="12">
        <v>30101</v>
      </c>
      <c r="B59" s="13" t="s">
        <v>23017</v>
      </c>
      <c r="C59" s="14" t="s">
        <v>26165</v>
      </c>
      <c r="D59" s="13" t="s">
        <v>8</v>
      </c>
      <c r="E59" s="15">
        <v>455</v>
      </c>
      <c r="F59" s="15">
        <v>6</v>
      </c>
      <c r="G59" s="15">
        <v>2000</v>
      </c>
      <c r="H59" s="16" t="s">
        <v>15909</v>
      </c>
      <c r="I59" s="16"/>
      <c r="J59" s="17">
        <v>1</v>
      </c>
      <c r="K59" s="18">
        <v>30</v>
      </c>
      <c r="L59" s="19">
        <v>4816042.76</v>
      </c>
      <c r="M59" s="19">
        <v>1444812.82</v>
      </c>
      <c r="N59" s="20">
        <v>2809358.27</v>
      </c>
      <c r="O59" s="20">
        <v>365.21</v>
      </c>
      <c r="P59" s="20"/>
      <c r="Q59" s="20"/>
      <c r="R59" s="15">
        <v>401.33</v>
      </c>
      <c r="S59" s="15">
        <v>513.24</v>
      </c>
      <c r="T59" s="21">
        <v>20004</v>
      </c>
      <c r="U59" s="16">
        <v>47.69</v>
      </c>
      <c r="V59" s="22">
        <v>47.69</v>
      </c>
      <c r="W59" s="15">
        <v>1327.47</v>
      </c>
      <c r="X59" s="23">
        <v>412.9</v>
      </c>
      <c r="Z59" s="24">
        <v>1475.66</v>
      </c>
      <c r="AA59" s="24">
        <v>483.5</v>
      </c>
      <c r="AB59" s="24">
        <v>-148.19000000000005</v>
      </c>
      <c r="AC59" s="24">
        <v>-70.600000000000023</v>
      </c>
      <c r="AD59" s="25">
        <v>-0.10042286163479397</v>
      </c>
      <c r="AE59" s="25">
        <v>-0.14601861427094109</v>
      </c>
      <c r="AF59" s="26" t="s">
        <v>26503</v>
      </c>
      <c r="AG59" s="26" t="s">
        <v>26503</v>
      </c>
      <c r="AH59" s="26" t="s">
        <v>26503</v>
      </c>
      <c r="AI59" s="26" t="s">
        <v>26503</v>
      </c>
    </row>
    <row r="60" spans="1:35" s="11" customFormat="1" ht="43.15" hidden="1" customHeight="1">
      <c r="A60" s="12">
        <v>30008</v>
      </c>
      <c r="B60" s="13" t="s">
        <v>23017</v>
      </c>
      <c r="C60" s="14" t="s">
        <v>26168</v>
      </c>
      <c r="D60" s="13" t="s">
        <v>8</v>
      </c>
      <c r="E60" s="15">
        <v>58</v>
      </c>
      <c r="F60" s="15">
        <v>5</v>
      </c>
      <c r="G60" s="15">
        <v>2000</v>
      </c>
      <c r="H60" s="16" t="s">
        <v>15909</v>
      </c>
      <c r="I60" s="16"/>
      <c r="J60" s="17">
        <v>0.7</v>
      </c>
      <c r="K60" s="18">
        <v>30</v>
      </c>
      <c r="L60" s="19">
        <v>397678.14</v>
      </c>
      <c r="M60" s="19">
        <v>119303.44</v>
      </c>
      <c r="N60" s="20">
        <v>238606.88</v>
      </c>
      <c r="O60" s="20">
        <v>34.99</v>
      </c>
      <c r="P60" s="20"/>
      <c r="Q60" s="20"/>
      <c r="R60" s="15">
        <v>27.83</v>
      </c>
      <c r="S60" s="15">
        <v>42.52</v>
      </c>
      <c r="T60" s="21">
        <v>20026</v>
      </c>
      <c r="U60" s="16">
        <v>43.94</v>
      </c>
      <c r="V60" s="22">
        <v>43.94</v>
      </c>
      <c r="W60" s="15">
        <v>149.28</v>
      </c>
      <c r="X60" s="23">
        <v>78.930000000000007</v>
      </c>
      <c r="Z60" s="24">
        <v>161.41999999999999</v>
      </c>
      <c r="AA60" s="24">
        <v>85.69</v>
      </c>
      <c r="AB60" s="24">
        <v>-12.139999999999986</v>
      </c>
      <c r="AC60" s="24">
        <v>-6.7599999999999909</v>
      </c>
      <c r="AD60" s="25">
        <v>-7.5207533143352712E-2</v>
      </c>
      <c r="AE60" s="25">
        <v>-7.8889018555257207E-2</v>
      </c>
      <c r="AF60" s="26" t="s">
        <v>26503</v>
      </c>
      <c r="AG60" s="26" t="s">
        <v>26503</v>
      </c>
      <c r="AH60" s="26" t="s">
        <v>26503</v>
      </c>
      <c r="AI60" s="26" t="s">
        <v>26503</v>
      </c>
    </row>
    <row r="61" spans="1:35" s="11" customFormat="1" ht="43.15" hidden="1" customHeight="1">
      <c r="A61" s="12">
        <v>30135</v>
      </c>
      <c r="B61" s="13" t="s">
        <v>23017</v>
      </c>
      <c r="C61" s="14" t="s">
        <v>15941</v>
      </c>
      <c r="D61" s="13" t="s">
        <v>8</v>
      </c>
      <c r="E61" s="15">
        <v>1</v>
      </c>
      <c r="F61" s="15">
        <v>3</v>
      </c>
      <c r="G61" s="15">
        <v>2000</v>
      </c>
      <c r="H61" s="16" t="s">
        <v>15926</v>
      </c>
      <c r="I61" s="16"/>
      <c r="J61" s="17">
        <v>0.7</v>
      </c>
      <c r="K61" s="18">
        <v>10</v>
      </c>
      <c r="L61" s="19">
        <v>2363.62</v>
      </c>
      <c r="M61" s="19">
        <v>236.36</v>
      </c>
      <c r="N61" s="20">
        <v>1575.74</v>
      </c>
      <c r="O61" s="20">
        <v>0.4</v>
      </c>
      <c r="P61" s="20"/>
      <c r="Q61" s="20"/>
      <c r="R61" s="15">
        <v>0.27</v>
      </c>
      <c r="S61" s="15">
        <v>8.91</v>
      </c>
      <c r="T61" s="21"/>
      <c r="U61" s="16"/>
      <c r="V61" s="22"/>
      <c r="W61" s="15">
        <v>9.58</v>
      </c>
      <c r="X61" s="23">
        <v>0.4</v>
      </c>
      <c r="Z61" s="24">
        <v>9.6999999999999993</v>
      </c>
      <c r="AA61" s="24">
        <v>0.47</v>
      </c>
      <c r="AB61" s="24">
        <v>-0.11999999999999922</v>
      </c>
      <c r="AC61" s="24">
        <v>-6.9999999999999951E-2</v>
      </c>
      <c r="AD61" s="25">
        <v>-1.2371134020618513E-2</v>
      </c>
      <c r="AE61" s="25">
        <v>-0.14893617021276584</v>
      </c>
      <c r="AF61" s="26" t="s">
        <v>26503</v>
      </c>
      <c r="AG61" s="26" t="s">
        <v>26503</v>
      </c>
      <c r="AH61" s="26" t="s">
        <v>26503</v>
      </c>
      <c r="AI61" s="26" t="s">
        <v>26503</v>
      </c>
    </row>
    <row r="62" spans="1:35" s="11" customFormat="1" ht="43.15" customHeight="1">
      <c r="A62" s="376">
        <v>30015</v>
      </c>
      <c r="B62" s="377" t="s">
        <v>23017</v>
      </c>
      <c r="C62" s="378" t="s">
        <v>26163</v>
      </c>
      <c r="D62" s="377" t="s">
        <v>8</v>
      </c>
      <c r="E62" s="379">
        <v>85</v>
      </c>
      <c r="F62" s="379">
        <v>6</v>
      </c>
      <c r="G62" s="379">
        <v>2000</v>
      </c>
      <c r="H62" s="380" t="s">
        <v>15909</v>
      </c>
      <c r="I62" s="380"/>
      <c r="J62" s="381">
        <v>0.8</v>
      </c>
      <c r="K62" s="382">
        <v>20</v>
      </c>
      <c r="L62" s="383">
        <v>885870.9</v>
      </c>
      <c r="M62" s="383">
        <v>177174.18</v>
      </c>
      <c r="N62" s="384">
        <v>516758.02</v>
      </c>
      <c r="O62" s="384">
        <v>74.56</v>
      </c>
      <c r="P62" s="384"/>
      <c r="Q62" s="384"/>
      <c r="R62" s="379">
        <v>59.05</v>
      </c>
      <c r="S62" s="379">
        <v>62.32</v>
      </c>
      <c r="T62" s="385">
        <v>20026</v>
      </c>
      <c r="U62" s="380">
        <v>43.94</v>
      </c>
      <c r="V62" s="386">
        <v>43.94</v>
      </c>
      <c r="W62" s="379">
        <v>239.87</v>
      </c>
      <c r="X62" s="387">
        <v>118.5</v>
      </c>
      <c r="Z62" s="24">
        <v>265.69</v>
      </c>
      <c r="AA62" s="24">
        <v>132.9</v>
      </c>
      <c r="AB62" s="24">
        <v>-25.819999999999993</v>
      </c>
      <c r="AC62" s="24">
        <v>-14.400000000000006</v>
      </c>
      <c r="AD62" s="25">
        <v>-9.7180925138319108E-2</v>
      </c>
      <c r="AE62" s="25">
        <v>-0.10835214446952601</v>
      </c>
      <c r="AF62" s="26" t="s">
        <v>26503</v>
      </c>
      <c r="AG62" s="26" t="s">
        <v>26503</v>
      </c>
      <c r="AH62" s="26" t="s">
        <v>26503</v>
      </c>
      <c r="AI62" s="26" t="s">
        <v>26503</v>
      </c>
    </row>
    <row r="63" spans="1:35" s="11" customFormat="1" ht="43.15" customHeight="1">
      <c r="A63" s="376">
        <v>30012</v>
      </c>
      <c r="B63" s="377" t="s">
        <v>23017</v>
      </c>
      <c r="C63" s="378" t="s">
        <v>26515</v>
      </c>
      <c r="D63" s="377" t="s">
        <v>8</v>
      </c>
      <c r="E63" s="379">
        <v>82</v>
      </c>
      <c r="F63" s="379">
        <v>6</v>
      </c>
      <c r="G63" s="379">
        <v>2000</v>
      </c>
      <c r="H63" s="380" t="s">
        <v>15909</v>
      </c>
      <c r="I63" s="380"/>
      <c r="J63" s="381">
        <v>0.8</v>
      </c>
      <c r="K63" s="382">
        <v>20</v>
      </c>
      <c r="L63" s="383">
        <v>773138.93</v>
      </c>
      <c r="M63" s="383">
        <v>154627.78</v>
      </c>
      <c r="N63" s="384">
        <v>450997.7</v>
      </c>
      <c r="O63" s="384">
        <v>65.069999999999993</v>
      </c>
      <c r="P63" s="384"/>
      <c r="Q63" s="384"/>
      <c r="R63" s="379">
        <v>51.54</v>
      </c>
      <c r="S63" s="379">
        <v>124.86</v>
      </c>
      <c r="T63" s="385">
        <v>20026</v>
      </c>
      <c r="U63" s="380">
        <v>43.94</v>
      </c>
      <c r="V63" s="386">
        <v>43.94</v>
      </c>
      <c r="W63" s="379">
        <v>285.41000000000003</v>
      </c>
      <c r="X63" s="387">
        <v>109.01</v>
      </c>
      <c r="Z63" s="24">
        <v>307.94</v>
      </c>
      <c r="AA63" s="24">
        <v>121.58</v>
      </c>
      <c r="AB63" s="24">
        <v>-22.529999999999973</v>
      </c>
      <c r="AC63" s="24">
        <v>-12.569999999999993</v>
      </c>
      <c r="AD63" s="25">
        <v>-7.3163603299343904E-2</v>
      </c>
      <c r="AE63" s="25">
        <v>-0.10338871524921855</v>
      </c>
      <c r="AF63" s="26" t="s">
        <v>26503</v>
      </c>
      <c r="AG63" s="26" t="s">
        <v>26503</v>
      </c>
      <c r="AH63" s="26" t="s">
        <v>26503</v>
      </c>
      <c r="AI63" s="26" t="s">
        <v>26503</v>
      </c>
    </row>
    <row r="64" spans="1:35" s="11" customFormat="1" ht="43.15" hidden="1" customHeight="1">
      <c r="A64" s="12">
        <v>30014</v>
      </c>
      <c r="B64" s="13" t="s">
        <v>23017</v>
      </c>
      <c r="C64" s="14" t="s">
        <v>26440</v>
      </c>
      <c r="D64" s="13" t="s">
        <v>8</v>
      </c>
      <c r="E64" s="15">
        <v>97</v>
      </c>
      <c r="F64" s="15">
        <v>6</v>
      </c>
      <c r="G64" s="15">
        <v>2000</v>
      </c>
      <c r="H64" s="16" t="s">
        <v>15909</v>
      </c>
      <c r="I64" s="16"/>
      <c r="J64" s="17">
        <v>0.8</v>
      </c>
      <c r="K64" s="18">
        <v>20</v>
      </c>
      <c r="L64" s="19">
        <v>787899.15</v>
      </c>
      <c r="M64" s="19">
        <v>157579.82999999999</v>
      </c>
      <c r="N64" s="20">
        <v>459607.83</v>
      </c>
      <c r="O64" s="20">
        <v>66.31</v>
      </c>
      <c r="P64" s="20"/>
      <c r="Q64" s="20"/>
      <c r="R64" s="15">
        <v>52.52</v>
      </c>
      <c r="S64" s="15">
        <v>87.53</v>
      </c>
      <c r="T64" s="21">
        <v>20026</v>
      </c>
      <c r="U64" s="16">
        <v>43.94</v>
      </c>
      <c r="V64" s="22">
        <v>43.94</v>
      </c>
      <c r="W64" s="15">
        <v>250.3</v>
      </c>
      <c r="X64" s="23">
        <v>110.25</v>
      </c>
      <c r="Z64" s="24">
        <v>273.27999999999997</v>
      </c>
      <c r="AA64" s="24">
        <v>123.07</v>
      </c>
      <c r="AB64" s="24">
        <v>-22.979999999999961</v>
      </c>
      <c r="AC64" s="24">
        <v>-12.819999999999993</v>
      </c>
      <c r="AD64" s="25">
        <v>-8.4089578454332403E-2</v>
      </c>
      <c r="AE64" s="25">
        <v>-0.10416835947022018</v>
      </c>
      <c r="AF64" s="26" t="s">
        <v>26503</v>
      </c>
      <c r="AG64" s="26" t="s">
        <v>26503</v>
      </c>
      <c r="AH64" s="26" t="s">
        <v>26503</v>
      </c>
      <c r="AI64" s="26" t="s">
        <v>26503</v>
      </c>
    </row>
    <row r="65" spans="1:35" s="11" customFormat="1" ht="43.15" customHeight="1">
      <c r="A65" s="376">
        <v>30009</v>
      </c>
      <c r="B65" s="377" t="s">
        <v>23017</v>
      </c>
      <c r="C65" s="378" t="s">
        <v>26062</v>
      </c>
      <c r="D65" s="377" t="s">
        <v>8</v>
      </c>
      <c r="E65" s="379">
        <v>82</v>
      </c>
      <c r="F65" s="379">
        <v>6</v>
      </c>
      <c r="G65" s="379">
        <v>2000</v>
      </c>
      <c r="H65" s="380" t="s">
        <v>15909</v>
      </c>
      <c r="I65" s="380"/>
      <c r="J65" s="381">
        <v>0.8</v>
      </c>
      <c r="K65" s="382">
        <v>20</v>
      </c>
      <c r="L65" s="383">
        <v>657081.28</v>
      </c>
      <c r="M65" s="383">
        <v>131416.25</v>
      </c>
      <c r="N65" s="384">
        <v>383297.41</v>
      </c>
      <c r="O65" s="384">
        <v>55.3</v>
      </c>
      <c r="P65" s="384"/>
      <c r="Q65" s="384"/>
      <c r="R65" s="379">
        <v>43.8</v>
      </c>
      <c r="S65" s="379">
        <v>73.989999999999995</v>
      </c>
      <c r="T65" s="385">
        <v>20026</v>
      </c>
      <c r="U65" s="380">
        <v>43.94</v>
      </c>
      <c r="V65" s="386">
        <v>43.94</v>
      </c>
      <c r="W65" s="379">
        <v>217.03</v>
      </c>
      <c r="X65" s="387">
        <v>99.24</v>
      </c>
      <c r="Z65" s="24">
        <v>236.19</v>
      </c>
      <c r="AA65" s="24">
        <v>109.93</v>
      </c>
      <c r="AB65" s="24">
        <v>-19.159999999999997</v>
      </c>
      <c r="AC65" s="24">
        <v>-10.690000000000012</v>
      </c>
      <c r="AD65" s="25">
        <v>-8.1121131292603343E-2</v>
      </c>
      <c r="AE65" s="25">
        <v>-9.724370053670528E-2</v>
      </c>
      <c r="AF65" s="26" t="s">
        <v>26503</v>
      </c>
      <c r="AG65" s="26" t="s">
        <v>26503</v>
      </c>
      <c r="AH65" s="26" t="s">
        <v>26503</v>
      </c>
      <c r="AI65" s="26" t="s">
        <v>26503</v>
      </c>
    </row>
    <row r="66" spans="1:35" s="11" customFormat="1" ht="43.15" hidden="1" customHeight="1">
      <c r="A66" s="12">
        <v>30047</v>
      </c>
      <c r="B66" s="13" t="s">
        <v>23017</v>
      </c>
      <c r="C66" s="14" t="s">
        <v>15942</v>
      </c>
      <c r="D66" s="13" t="s">
        <v>8</v>
      </c>
      <c r="E66" s="15">
        <v>4</v>
      </c>
      <c r="F66" s="15">
        <v>5</v>
      </c>
      <c r="G66" s="15">
        <v>2000</v>
      </c>
      <c r="H66" s="16" t="s">
        <v>15907</v>
      </c>
      <c r="I66" s="16"/>
      <c r="J66" s="17">
        <v>0.5</v>
      </c>
      <c r="K66" s="18">
        <v>10</v>
      </c>
      <c r="L66" s="19">
        <v>5986.73</v>
      </c>
      <c r="M66" s="19">
        <v>598.66999999999996</v>
      </c>
      <c r="N66" s="20">
        <v>3592.03</v>
      </c>
      <c r="O66" s="20">
        <v>0.64</v>
      </c>
      <c r="P66" s="20"/>
      <c r="Q66" s="20"/>
      <c r="R66" s="15">
        <v>0.28999999999999998</v>
      </c>
      <c r="S66" s="15"/>
      <c r="T66" s="21">
        <v>20000</v>
      </c>
      <c r="U66" s="16">
        <v>29.24</v>
      </c>
      <c r="V66" s="22">
        <v>29.24</v>
      </c>
      <c r="W66" s="15">
        <v>30.17</v>
      </c>
      <c r="X66" s="23">
        <v>29.88</v>
      </c>
      <c r="Z66" s="24">
        <v>30.35</v>
      </c>
      <c r="AA66" s="24">
        <v>30</v>
      </c>
      <c r="AB66" s="24">
        <v>-0.17999999999999972</v>
      </c>
      <c r="AC66" s="24">
        <v>-0.12000000000000099</v>
      </c>
      <c r="AD66" s="25">
        <v>-5.9308072487643804E-3</v>
      </c>
      <c r="AE66" s="25">
        <v>-4.0000000000000036E-3</v>
      </c>
      <c r="AF66" s="26" t="s">
        <v>26503</v>
      </c>
      <c r="AG66" s="26" t="s">
        <v>26503</v>
      </c>
      <c r="AH66" s="26" t="s">
        <v>26503</v>
      </c>
      <c r="AI66" s="26" t="s">
        <v>26503</v>
      </c>
    </row>
    <row r="67" spans="1:35" s="11" customFormat="1" ht="43.15" hidden="1" customHeight="1">
      <c r="A67" s="12">
        <v>31017</v>
      </c>
      <c r="B67" s="13" t="s">
        <v>23017</v>
      </c>
      <c r="C67" s="14" t="s">
        <v>26164</v>
      </c>
      <c r="D67" s="13" t="s">
        <v>8</v>
      </c>
      <c r="E67" s="15">
        <v>20</v>
      </c>
      <c r="F67" s="15">
        <v>7</v>
      </c>
      <c r="G67" s="15">
        <v>2000</v>
      </c>
      <c r="H67" s="16" t="s">
        <v>15909</v>
      </c>
      <c r="I67" s="16"/>
      <c r="J67" s="17">
        <v>0.8</v>
      </c>
      <c r="K67" s="18">
        <v>20</v>
      </c>
      <c r="L67" s="19">
        <v>399609.01</v>
      </c>
      <c r="M67" s="19">
        <v>79921.8</v>
      </c>
      <c r="N67" s="20">
        <v>228348</v>
      </c>
      <c r="O67" s="20">
        <v>29.68</v>
      </c>
      <c r="P67" s="20"/>
      <c r="Q67" s="20"/>
      <c r="R67" s="15">
        <v>22.83</v>
      </c>
      <c r="S67" s="15">
        <v>20.3</v>
      </c>
      <c r="T67" s="21">
        <v>20000</v>
      </c>
      <c r="U67" s="16">
        <v>29.24</v>
      </c>
      <c r="V67" s="22">
        <v>29.24</v>
      </c>
      <c r="W67" s="15">
        <v>102.05</v>
      </c>
      <c r="X67" s="23">
        <v>58.92</v>
      </c>
      <c r="Z67" s="24">
        <v>112.19</v>
      </c>
      <c r="AA67" s="24">
        <v>64.650000000000006</v>
      </c>
      <c r="AB67" s="24">
        <v>-10.14</v>
      </c>
      <c r="AC67" s="24">
        <v>-5.730000000000004</v>
      </c>
      <c r="AD67" s="25">
        <v>-9.0382387022016175E-2</v>
      </c>
      <c r="AE67" s="25">
        <v>-8.863109048723905E-2</v>
      </c>
      <c r="AF67" s="26" t="s">
        <v>26503</v>
      </c>
      <c r="AG67" s="26" t="s">
        <v>26503</v>
      </c>
      <c r="AH67" s="26" t="s">
        <v>26503</v>
      </c>
      <c r="AI67" s="26" t="s">
        <v>26503</v>
      </c>
    </row>
    <row r="68" spans="1:35" s="11" customFormat="1" ht="43.15" customHeight="1">
      <c r="A68" s="376">
        <v>30020</v>
      </c>
      <c r="B68" s="377" t="s">
        <v>23017</v>
      </c>
      <c r="C68" s="378" t="s">
        <v>15943</v>
      </c>
      <c r="D68" s="377" t="s">
        <v>8</v>
      </c>
      <c r="E68" s="379">
        <v>0</v>
      </c>
      <c r="F68" s="379">
        <v>8</v>
      </c>
      <c r="G68" s="379">
        <v>2400</v>
      </c>
      <c r="H68" s="380" t="s">
        <v>15923</v>
      </c>
      <c r="I68" s="380"/>
      <c r="J68" s="381">
        <v>0.5</v>
      </c>
      <c r="K68" s="382">
        <v>20</v>
      </c>
      <c r="L68" s="383">
        <v>587955.93999999994</v>
      </c>
      <c r="M68" s="383">
        <v>117591.18</v>
      </c>
      <c r="N68" s="384">
        <v>330725.21000000002</v>
      </c>
      <c r="O68" s="384">
        <v>32.76</v>
      </c>
      <c r="P68" s="384"/>
      <c r="Q68" s="384"/>
      <c r="R68" s="379">
        <v>15.31</v>
      </c>
      <c r="S68" s="379"/>
      <c r="T68" s="385"/>
      <c r="U68" s="380"/>
      <c r="V68" s="386"/>
      <c r="W68" s="379">
        <v>48.07</v>
      </c>
      <c r="X68" s="387">
        <v>32.76</v>
      </c>
      <c r="Z68" s="24">
        <v>57.36</v>
      </c>
      <c r="AA68" s="24">
        <v>39.090000000000003</v>
      </c>
      <c r="AB68" s="24">
        <v>-9.2899999999999991</v>
      </c>
      <c r="AC68" s="24">
        <v>-6.3300000000000054</v>
      </c>
      <c r="AD68" s="25">
        <v>-0.16195955369595538</v>
      </c>
      <c r="AE68" s="25">
        <v>-0.16193399846508072</v>
      </c>
      <c r="AF68" s="26" t="s">
        <v>26503</v>
      </c>
      <c r="AG68" s="26" t="s">
        <v>26503</v>
      </c>
      <c r="AH68" s="26" t="s">
        <v>26503</v>
      </c>
      <c r="AI68" s="26" t="s">
        <v>26503</v>
      </c>
    </row>
    <row r="69" spans="1:35" s="11" customFormat="1" ht="43.15" customHeight="1">
      <c r="A69" s="376">
        <v>30005</v>
      </c>
      <c r="B69" s="377" t="s">
        <v>23017</v>
      </c>
      <c r="C69" s="378" t="s">
        <v>15944</v>
      </c>
      <c r="D69" s="377" t="s">
        <v>8</v>
      </c>
      <c r="E69" s="379">
        <v>77</v>
      </c>
      <c r="F69" s="379">
        <v>6</v>
      </c>
      <c r="G69" s="379">
        <v>2000</v>
      </c>
      <c r="H69" s="380" t="s">
        <v>15909</v>
      </c>
      <c r="I69" s="380"/>
      <c r="J69" s="381">
        <v>0.7</v>
      </c>
      <c r="K69" s="382">
        <v>20</v>
      </c>
      <c r="L69" s="383">
        <v>298382.46999999997</v>
      </c>
      <c r="M69" s="383">
        <v>59676.49</v>
      </c>
      <c r="N69" s="384">
        <v>174056.44</v>
      </c>
      <c r="O69" s="384">
        <v>25.11</v>
      </c>
      <c r="P69" s="384"/>
      <c r="Q69" s="384"/>
      <c r="R69" s="379">
        <v>17.399999999999999</v>
      </c>
      <c r="S69" s="379">
        <v>78.17</v>
      </c>
      <c r="T69" s="385">
        <v>20000</v>
      </c>
      <c r="U69" s="380">
        <v>29.24</v>
      </c>
      <c r="V69" s="386">
        <v>29.24</v>
      </c>
      <c r="W69" s="379">
        <v>149.91999999999999</v>
      </c>
      <c r="X69" s="387">
        <v>54.35</v>
      </c>
      <c r="Z69" s="24">
        <v>158.13999999999999</v>
      </c>
      <c r="AA69" s="24">
        <v>59.2</v>
      </c>
      <c r="AB69" s="24">
        <v>-8.2199999999999989</v>
      </c>
      <c r="AC69" s="24">
        <v>-4.8500000000000014</v>
      </c>
      <c r="AD69" s="25">
        <v>-5.1979258884532697E-2</v>
      </c>
      <c r="AE69" s="25">
        <v>-8.1925675675675658E-2</v>
      </c>
      <c r="AF69" s="26" t="s">
        <v>26503</v>
      </c>
      <c r="AG69" s="26" t="s">
        <v>26503</v>
      </c>
      <c r="AH69" s="26" t="s">
        <v>26503</v>
      </c>
      <c r="AI69" s="26" t="s">
        <v>26503</v>
      </c>
    </row>
    <row r="70" spans="1:35" s="11" customFormat="1" ht="43.15" hidden="1" customHeight="1">
      <c r="A70" s="12">
        <v>30006</v>
      </c>
      <c r="B70" s="13" t="s">
        <v>23017</v>
      </c>
      <c r="C70" s="14" t="s">
        <v>15945</v>
      </c>
      <c r="D70" s="13" t="s">
        <v>8</v>
      </c>
      <c r="E70" s="15">
        <v>77</v>
      </c>
      <c r="F70" s="15">
        <v>6</v>
      </c>
      <c r="G70" s="15">
        <v>2000</v>
      </c>
      <c r="H70" s="16" t="s">
        <v>15909</v>
      </c>
      <c r="I70" s="16"/>
      <c r="J70" s="17">
        <v>0.7</v>
      </c>
      <c r="K70" s="18">
        <v>20</v>
      </c>
      <c r="L70" s="19">
        <v>318570.07</v>
      </c>
      <c r="M70" s="19">
        <v>63714.01</v>
      </c>
      <c r="N70" s="20">
        <v>185832.54</v>
      </c>
      <c r="O70" s="20">
        <v>26.81</v>
      </c>
      <c r="P70" s="20"/>
      <c r="Q70" s="20"/>
      <c r="R70" s="15">
        <v>18.579999999999998</v>
      </c>
      <c r="S70" s="15">
        <v>78.17</v>
      </c>
      <c r="T70" s="21">
        <v>20000</v>
      </c>
      <c r="U70" s="16">
        <v>29.24</v>
      </c>
      <c r="V70" s="22">
        <v>29.24</v>
      </c>
      <c r="W70" s="15">
        <v>152.80000000000001</v>
      </c>
      <c r="X70" s="23">
        <v>56.05</v>
      </c>
      <c r="Z70" s="24">
        <v>161.57</v>
      </c>
      <c r="AA70" s="24">
        <v>61.23</v>
      </c>
      <c r="AB70" s="24">
        <v>-8.7699999999999818</v>
      </c>
      <c r="AC70" s="24">
        <v>-5.18</v>
      </c>
      <c r="AD70" s="25">
        <v>-5.427987869035078E-2</v>
      </c>
      <c r="AE70" s="25">
        <v>-8.4599052751919035E-2</v>
      </c>
      <c r="AF70" s="26" t="s">
        <v>26503</v>
      </c>
      <c r="AG70" s="26" t="s">
        <v>26503</v>
      </c>
      <c r="AH70" s="26" t="s">
        <v>26503</v>
      </c>
      <c r="AI70" s="26" t="s">
        <v>26503</v>
      </c>
    </row>
    <row r="71" spans="1:35" s="11" customFormat="1" ht="43.15" hidden="1" customHeight="1">
      <c r="A71" s="12">
        <v>30002</v>
      </c>
      <c r="B71" s="13" t="s">
        <v>23017</v>
      </c>
      <c r="C71" s="14" t="s">
        <v>26220</v>
      </c>
      <c r="D71" s="13" t="s">
        <v>8</v>
      </c>
      <c r="E71" s="15">
        <v>259</v>
      </c>
      <c r="F71" s="15">
        <v>9</v>
      </c>
      <c r="G71" s="15">
        <v>2000</v>
      </c>
      <c r="H71" s="16" t="s">
        <v>15909</v>
      </c>
      <c r="I71" s="16"/>
      <c r="J71" s="17">
        <v>1</v>
      </c>
      <c r="K71" s="18">
        <v>30</v>
      </c>
      <c r="L71" s="19">
        <v>4140474.99</v>
      </c>
      <c r="M71" s="19">
        <v>1242142.49</v>
      </c>
      <c r="N71" s="20">
        <v>2300263.88</v>
      </c>
      <c r="O71" s="20">
        <v>230.02</v>
      </c>
      <c r="P71" s="20"/>
      <c r="Q71" s="20"/>
      <c r="R71" s="15">
        <v>230.02</v>
      </c>
      <c r="S71" s="15">
        <v>204.5</v>
      </c>
      <c r="T71" s="21">
        <v>20026</v>
      </c>
      <c r="U71" s="16">
        <v>43.94</v>
      </c>
      <c r="V71" s="22">
        <v>43.94</v>
      </c>
      <c r="W71" s="15">
        <v>708.48</v>
      </c>
      <c r="X71" s="23">
        <v>273.95999999999998</v>
      </c>
      <c r="Z71" s="24">
        <v>797.41</v>
      </c>
      <c r="AA71" s="24">
        <v>318.42</v>
      </c>
      <c r="AB71" s="24">
        <v>-88.92999999999995</v>
      </c>
      <c r="AC71" s="24">
        <v>-44.460000000000036</v>
      </c>
      <c r="AD71" s="25">
        <v>-0.11152355751746268</v>
      </c>
      <c r="AE71" s="25">
        <v>-0.13962690785754672</v>
      </c>
      <c r="AF71" s="26" t="s">
        <v>26503</v>
      </c>
      <c r="AG71" s="26" t="s">
        <v>26503</v>
      </c>
      <c r="AH71" s="26" t="s">
        <v>26503</v>
      </c>
      <c r="AI71" s="26" t="s">
        <v>26503</v>
      </c>
    </row>
    <row r="72" spans="1:35" s="11" customFormat="1" ht="43.15" hidden="1" customHeight="1">
      <c r="A72" s="12">
        <v>30059</v>
      </c>
      <c r="B72" s="13" t="s">
        <v>23017</v>
      </c>
      <c r="C72" s="14" t="s">
        <v>26101</v>
      </c>
      <c r="D72" s="13" t="s">
        <v>8</v>
      </c>
      <c r="E72" s="15">
        <v>97</v>
      </c>
      <c r="F72" s="15">
        <v>9</v>
      </c>
      <c r="G72" s="15">
        <v>2000</v>
      </c>
      <c r="H72" s="16" t="s">
        <v>15909</v>
      </c>
      <c r="I72" s="16"/>
      <c r="J72" s="17">
        <v>1</v>
      </c>
      <c r="K72" s="18">
        <v>30</v>
      </c>
      <c r="L72" s="19">
        <v>1086146.04</v>
      </c>
      <c r="M72" s="19">
        <v>325843.81</v>
      </c>
      <c r="N72" s="20">
        <v>603414.46</v>
      </c>
      <c r="O72" s="20">
        <v>60.34</v>
      </c>
      <c r="P72" s="20"/>
      <c r="Q72" s="20"/>
      <c r="R72" s="15">
        <v>60.34</v>
      </c>
      <c r="S72" s="15">
        <v>76.59</v>
      </c>
      <c r="T72" s="21">
        <v>20026</v>
      </c>
      <c r="U72" s="16">
        <v>43.94</v>
      </c>
      <c r="V72" s="22">
        <v>43.94</v>
      </c>
      <c r="W72" s="15">
        <v>241.21</v>
      </c>
      <c r="X72" s="23">
        <v>104.28</v>
      </c>
      <c r="Z72" s="24">
        <v>264.52999999999997</v>
      </c>
      <c r="AA72" s="24">
        <v>115.94</v>
      </c>
      <c r="AB72" s="24">
        <v>-23.319999999999965</v>
      </c>
      <c r="AC72" s="24">
        <v>-11.659999999999997</v>
      </c>
      <c r="AD72" s="25">
        <v>-8.8156352776622593E-2</v>
      </c>
      <c r="AE72" s="25">
        <v>-0.10056925996204935</v>
      </c>
      <c r="AF72" s="26" t="s">
        <v>26503</v>
      </c>
      <c r="AG72" s="26" t="s">
        <v>26503</v>
      </c>
      <c r="AH72" s="26" t="s">
        <v>26503</v>
      </c>
      <c r="AI72" s="26" t="s">
        <v>26503</v>
      </c>
    </row>
    <row r="73" spans="1:35" s="11" customFormat="1" ht="43.15" customHeight="1">
      <c r="A73" s="376">
        <v>30000</v>
      </c>
      <c r="B73" s="377" t="s">
        <v>23017</v>
      </c>
      <c r="C73" s="378" t="s">
        <v>26099</v>
      </c>
      <c r="D73" s="377" t="s">
        <v>8</v>
      </c>
      <c r="E73" s="379">
        <v>127</v>
      </c>
      <c r="F73" s="379">
        <v>9</v>
      </c>
      <c r="G73" s="379">
        <v>2000</v>
      </c>
      <c r="H73" s="380" t="s">
        <v>15909</v>
      </c>
      <c r="I73" s="380"/>
      <c r="J73" s="381">
        <v>1</v>
      </c>
      <c r="K73" s="382">
        <v>30</v>
      </c>
      <c r="L73" s="383">
        <v>1431503.41</v>
      </c>
      <c r="M73" s="383">
        <v>429451.02</v>
      </c>
      <c r="N73" s="384">
        <v>795279.67</v>
      </c>
      <c r="O73" s="384">
        <v>79.52</v>
      </c>
      <c r="P73" s="384"/>
      <c r="Q73" s="384"/>
      <c r="R73" s="379">
        <v>79.52</v>
      </c>
      <c r="S73" s="379">
        <v>100.27</v>
      </c>
      <c r="T73" s="385">
        <v>20026</v>
      </c>
      <c r="U73" s="380">
        <v>43.94</v>
      </c>
      <c r="V73" s="386">
        <v>43.94</v>
      </c>
      <c r="W73" s="379">
        <v>303.25</v>
      </c>
      <c r="X73" s="387">
        <v>123.46</v>
      </c>
      <c r="Z73" s="24">
        <v>334.01</v>
      </c>
      <c r="AA73" s="24">
        <v>138.84</v>
      </c>
      <c r="AB73" s="24">
        <v>-30.759999999999991</v>
      </c>
      <c r="AC73" s="24">
        <v>-15.38000000000001</v>
      </c>
      <c r="AD73" s="25">
        <v>-9.209305110625432E-2</v>
      </c>
      <c r="AE73" s="25">
        <v>-0.11077499279746472</v>
      </c>
      <c r="AF73" s="26" t="s">
        <v>26503</v>
      </c>
      <c r="AG73" s="26" t="s">
        <v>26503</v>
      </c>
      <c r="AH73" s="26" t="s">
        <v>26503</v>
      </c>
      <c r="AI73" s="26" t="s">
        <v>26503</v>
      </c>
    </row>
    <row r="74" spans="1:35" s="11" customFormat="1" ht="43.15" customHeight="1">
      <c r="A74" s="376">
        <v>30001</v>
      </c>
      <c r="B74" s="377" t="s">
        <v>23017</v>
      </c>
      <c r="C74" s="378" t="s">
        <v>26100</v>
      </c>
      <c r="D74" s="377" t="s">
        <v>8</v>
      </c>
      <c r="E74" s="379">
        <v>259</v>
      </c>
      <c r="F74" s="379">
        <v>9</v>
      </c>
      <c r="G74" s="379">
        <v>2000</v>
      </c>
      <c r="H74" s="380" t="s">
        <v>15909</v>
      </c>
      <c r="I74" s="380"/>
      <c r="J74" s="381">
        <v>1</v>
      </c>
      <c r="K74" s="382">
        <v>30</v>
      </c>
      <c r="L74" s="383">
        <v>4039384.69</v>
      </c>
      <c r="M74" s="383">
        <v>1211815.3999999999</v>
      </c>
      <c r="N74" s="384">
        <v>2244102.6</v>
      </c>
      <c r="O74" s="384">
        <v>224.41</v>
      </c>
      <c r="P74" s="384"/>
      <c r="Q74" s="384"/>
      <c r="R74" s="379">
        <v>224.41</v>
      </c>
      <c r="S74" s="379">
        <v>204.5</v>
      </c>
      <c r="T74" s="385">
        <v>20026</v>
      </c>
      <c r="U74" s="380">
        <v>43.94</v>
      </c>
      <c r="V74" s="386">
        <v>43.94</v>
      </c>
      <c r="W74" s="379">
        <v>697.26</v>
      </c>
      <c r="X74" s="387">
        <v>268.35000000000002</v>
      </c>
      <c r="Z74" s="24">
        <v>784.01</v>
      </c>
      <c r="AA74" s="24">
        <v>311.72000000000003</v>
      </c>
      <c r="AB74" s="24">
        <v>-86.75</v>
      </c>
      <c r="AC74" s="24">
        <v>-43.370000000000005</v>
      </c>
      <c r="AD74" s="25">
        <v>-0.11064909886353491</v>
      </c>
      <c r="AE74" s="25">
        <v>-0.13913127165404848</v>
      </c>
      <c r="AF74" s="26" t="s">
        <v>26503</v>
      </c>
      <c r="AG74" s="26" t="s">
        <v>26503</v>
      </c>
      <c r="AH74" s="26" t="s">
        <v>26503</v>
      </c>
      <c r="AI74" s="26" t="s">
        <v>26503</v>
      </c>
    </row>
    <row r="75" spans="1:35" s="11" customFormat="1" ht="43.15" hidden="1" customHeight="1">
      <c r="A75" s="12">
        <v>30025</v>
      </c>
      <c r="B75" s="13" t="s">
        <v>23017</v>
      </c>
      <c r="C75" s="14" t="s">
        <v>26516</v>
      </c>
      <c r="D75" s="13" t="s">
        <v>8</v>
      </c>
      <c r="E75" s="15">
        <v>172</v>
      </c>
      <c r="F75" s="15">
        <v>7</v>
      </c>
      <c r="G75" s="15">
        <v>2000</v>
      </c>
      <c r="H75" s="16" t="s">
        <v>15907</v>
      </c>
      <c r="I75" s="16"/>
      <c r="J75" s="17">
        <v>0.9</v>
      </c>
      <c r="K75" s="18">
        <v>30</v>
      </c>
      <c r="L75" s="19">
        <v>3016800</v>
      </c>
      <c r="M75" s="19">
        <v>905040</v>
      </c>
      <c r="N75" s="20">
        <v>1723885.71</v>
      </c>
      <c r="O75" s="20">
        <v>202.55</v>
      </c>
      <c r="P75" s="20"/>
      <c r="Q75" s="20"/>
      <c r="R75" s="15">
        <v>193.93</v>
      </c>
      <c r="S75" s="15"/>
      <c r="T75" s="21">
        <v>20004</v>
      </c>
      <c r="U75" s="16">
        <v>47.69</v>
      </c>
      <c r="V75" s="22">
        <v>47.69</v>
      </c>
      <c r="W75" s="15">
        <v>444.17</v>
      </c>
      <c r="X75" s="23">
        <v>250.24</v>
      </c>
      <c r="Z75" s="24">
        <v>520.82000000000005</v>
      </c>
      <c r="AA75" s="24">
        <v>289.39999999999998</v>
      </c>
      <c r="AB75" s="24">
        <v>-76.650000000000034</v>
      </c>
      <c r="AC75" s="24">
        <v>-39.159999999999968</v>
      </c>
      <c r="AD75" s="25">
        <v>-0.14717176759725059</v>
      </c>
      <c r="AE75" s="25">
        <v>-0.13531444367657208</v>
      </c>
      <c r="AF75" s="26" t="s">
        <v>26503</v>
      </c>
      <c r="AG75" s="26" t="s">
        <v>26503</v>
      </c>
      <c r="AH75" s="26" t="s">
        <v>26503</v>
      </c>
      <c r="AI75" s="26" t="s">
        <v>26503</v>
      </c>
    </row>
    <row r="76" spans="1:35" s="11" customFormat="1" ht="43.15" hidden="1" customHeight="1">
      <c r="A76" s="12">
        <v>30016</v>
      </c>
      <c r="B76" s="13" t="s">
        <v>23017</v>
      </c>
      <c r="C76" s="14" t="s">
        <v>26517</v>
      </c>
      <c r="D76" s="13" t="s">
        <v>8</v>
      </c>
      <c r="E76" s="15">
        <v>44</v>
      </c>
      <c r="F76" s="15">
        <v>7</v>
      </c>
      <c r="G76" s="15">
        <v>2000</v>
      </c>
      <c r="H76" s="16" t="s">
        <v>15907</v>
      </c>
      <c r="I76" s="16"/>
      <c r="J76" s="17">
        <v>0.7</v>
      </c>
      <c r="K76" s="18">
        <v>20</v>
      </c>
      <c r="L76" s="19">
        <v>1291878.03</v>
      </c>
      <c r="M76" s="19">
        <v>258375.6</v>
      </c>
      <c r="N76" s="20">
        <v>738216.01</v>
      </c>
      <c r="O76" s="20">
        <v>95.96</v>
      </c>
      <c r="P76" s="20"/>
      <c r="Q76" s="20"/>
      <c r="R76" s="15">
        <v>64.59</v>
      </c>
      <c r="S76" s="15"/>
      <c r="T76" s="21">
        <v>20026</v>
      </c>
      <c r="U76" s="16">
        <v>43.94</v>
      </c>
      <c r="V76" s="22">
        <v>43.94</v>
      </c>
      <c r="W76" s="15">
        <v>204.49</v>
      </c>
      <c r="X76" s="23">
        <v>139.9</v>
      </c>
      <c r="Z76" s="24">
        <v>235.53</v>
      </c>
      <c r="AA76" s="24">
        <v>158.44999999999999</v>
      </c>
      <c r="AB76" s="24">
        <v>-31.039999999999992</v>
      </c>
      <c r="AC76" s="24">
        <v>-18.549999999999983</v>
      </c>
      <c r="AD76" s="25">
        <v>-0.13178788264764574</v>
      </c>
      <c r="AE76" s="25">
        <v>-0.11707163142947297</v>
      </c>
      <c r="AF76" s="26" t="s">
        <v>26503</v>
      </c>
      <c r="AG76" s="26" t="s">
        <v>26503</v>
      </c>
      <c r="AH76" s="26" t="s">
        <v>26503</v>
      </c>
      <c r="AI76" s="26" t="s">
        <v>26503</v>
      </c>
    </row>
    <row r="77" spans="1:35" s="11" customFormat="1" ht="43.15" customHeight="1">
      <c r="A77" s="376">
        <v>30030</v>
      </c>
      <c r="B77" s="377" t="s">
        <v>23017</v>
      </c>
      <c r="C77" s="378" t="s">
        <v>15946</v>
      </c>
      <c r="D77" s="377" t="s">
        <v>8</v>
      </c>
      <c r="E77" s="379">
        <v>335</v>
      </c>
      <c r="F77" s="379">
        <v>7</v>
      </c>
      <c r="G77" s="379">
        <v>2000</v>
      </c>
      <c r="H77" s="380" t="s">
        <v>15909</v>
      </c>
      <c r="I77" s="380"/>
      <c r="J77" s="381">
        <v>0.9</v>
      </c>
      <c r="K77" s="382">
        <v>40</v>
      </c>
      <c r="L77" s="383">
        <v>1975012.09</v>
      </c>
      <c r="M77" s="383">
        <v>790004.83</v>
      </c>
      <c r="N77" s="384">
        <v>1128578.33</v>
      </c>
      <c r="O77" s="384">
        <v>118.5</v>
      </c>
      <c r="P77" s="384"/>
      <c r="Q77" s="384">
        <v>14.107229125000002</v>
      </c>
      <c r="R77" s="379">
        <v>126.96</v>
      </c>
      <c r="S77" s="379">
        <v>358.98</v>
      </c>
      <c r="T77" s="385" t="s">
        <v>20993</v>
      </c>
      <c r="U77" s="380">
        <v>83.11</v>
      </c>
      <c r="V77" s="386">
        <v>83.11</v>
      </c>
      <c r="W77" s="379">
        <v>701.65</v>
      </c>
      <c r="X77" s="387">
        <v>215.71</v>
      </c>
      <c r="Z77" s="24">
        <v>752.46</v>
      </c>
      <c r="AA77" s="24">
        <v>241.34</v>
      </c>
      <c r="AB77" s="24">
        <v>-50.810000000000059</v>
      </c>
      <c r="AC77" s="24">
        <v>-25.629999999999995</v>
      </c>
      <c r="AD77" s="25">
        <v>-6.752518406294028E-2</v>
      </c>
      <c r="AE77" s="25">
        <v>-0.10619872379216044</v>
      </c>
      <c r="AF77" s="26" t="s">
        <v>26503</v>
      </c>
      <c r="AG77" s="26" t="s">
        <v>26503</v>
      </c>
      <c r="AH77" s="26" t="s">
        <v>26503</v>
      </c>
      <c r="AI77" s="26" t="s">
        <v>26503</v>
      </c>
    </row>
    <row r="78" spans="1:35" s="11" customFormat="1" ht="43.15" customHeight="1">
      <c r="A78" s="376">
        <v>30024</v>
      </c>
      <c r="B78" s="377" t="s">
        <v>23017</v>
      </c>
      <c r="C78" s="378" t="s">
        <v>26518</v>
      </c>
      <c r="D78" s="377" t="s">
        <v>8</v>
      </c>
      <c r="E78" s="379">
        <v>23</v>
      </c>
      <c r="F78" s="379">
        <v>7</v>
      </c>
      <c r="G78" s="379">
        <v>2000</v>
      </c>
      <c r="H78" s="380" t="s">
        <v>15907</v>
      </c>
      <c r="I78" s="380"/>
      <c r="J78" s="381">
        <v>0.7</v>
      </c>
      <c r="K78" s="382">
        <v>20</v>
      </c>
      <c r="L78" s="383">
        <v>196128.52</v>
      </c>
      <c r="M78" s="383">
        <v>39225.699999999997</v>
      </c>
      <c r="N78" s="384">
        <v>112073.44</v>
      </c>
      <c r="O78" s="384">
        <v>14.56</v>
      </c>
      <c r="P78" s="384"/>
      <c r="Q78" s="384"/>
      <c r="R78" s="379">
        <v>9.8000000000000007</v>
      </c>
      <c r="S78" s="379"/>
      <c r="T78" s="385">
        <v>20026</v>
      </c>
      <c r="U78" s="380">
        <v>43.94</v>
      </c>
      <c r="V78" s="386">
        <v>43.94</v>
      </c>
      <c r="W78" s="379">
        <v>68.3</v>
      </c>
      <c r="X78" s="387">
        <v>58.5</v>
      </c>
      <c r="Z78" s="24">
        <v>73.02</v>
      </c>
      <c r="AA78" s="24">
        <v>61.32</v>
      </c>
      <c r="AB78" s="24">
        <v>-4.7199999999999989</v>
      </c>
      <c r="AC78" s="24">
        <v>-2.8200000000000003</v>
      </c>
      <c r="AD78" s="25">
        <v>-6.4639824705560067E-2</v>
      </c>
      <c r="AE78" s="25">
        <v>-4.5988258317025466E-2</v>
      </c>
      <c r="AF78" s="26" t="s">
        <v>26503</v>
      </c>
      <c r="AG78" s="26" t="s">
        <v>26503</v>
      </c>
      <c r="AH78" s="26" t="s">
        <v>26503</v>
      </c>
      <c r="AI78" s="26" t="s">
        <v>26503</v>
      </c>
    </row>
    <row r="79" spans="1:35" s="11" customFormat="1" ht="43.15" customHeight="1">
      <c r="A79" s="376">
        <v>30017</v>
      </c>
      <c r="B79" s="377" t="s">
        <v>23017</v>
      </c>
      <c r="C79" s="378" t="s">
        <v>15947</v>
      </c>
      <c r="D79" s="377" t="s">
        <v>8</v>
      </c>
      <c r="E79" s="379">
        <v>0</v>
      </c>
      <c r="F79" s="379">
        <v>5</v>
      </c>
      <c r="G79" s="379">
        <v>2000</v>
      </c>
      <c r="H79" s="380" t="s">
        <v>15923</v>
      </c>
      <c r="I79" s="380"/>
      <c r="J79" s="381">
        <v>0.6</v>
      </c>
      <c r="K79" s="382">
        <v>10</v>
      </c>
      <c r="L79" s="383">
        <v>65321.96</v>
      </c>
      <c r="M79" s="383">
        <v>6532.19</v>
      </c>
      <c r="N79" s="384">
        <v>39193.17</v>
      </c>
      <c r="O79" s="384">
        <v>7.05</v>
      </c>
      <c r="P79" s="384"/>
      <c r="Q79" s="384"/>
      <c r="R79" s="379">
        <v>3.91</v>
      </c>
      <c r="S79" s="379"/>
      <c r="T79" s="385"/>
      <c r="U79" s="380"/>
      <c r="V79" s="386"/>
      <c r="W79" s="379">
        <v>10.96</v>
      </c>
      <c r="X79" s="387">
        <v>7.05</v>
      </c>
      <c r="Z79" s="24">
        <v>13.08</v>
      </c>
      <c r="AA79" s="24">
        <v>8.41</v>
      </c>
      <c r="AB79" s="24">
        <v>-2.1199999999999992</v>
      </c>
      <c r="AC79" s="24">
        <v>-1.3600000000000003</v>
      </c>
      <c r="AD79" s="25">
        <v>-0.1620795107033639</v>
      </c>
      <c r="AE79" s="25">
        <v>-0.16171224732461364</v>
      </c>
      <c r="AF79" s="26" t="s">
        <v>26503</v>
      </c>
      <c r="AG79" s="26" t="s">
        <v>26503</v>
      </c>
      <c r="AH79" s="26" t="s">
        <v>26503</v>
      </c>
      <c r="AI79" s="26" t="s">
        <v>26503</v>
      </c>
    </row>
    <row r="80" spans="1:35" s="11" customFormat="1" ht="43.15" hidden="1" customHeight="1">
      <c r="A80" s="12">
        <v>30034</v>
      </c>
      <c r="B80" s="13" t="s">
        <v>23017</v>
      </c>
      <c r="C80" s="14" t="s">
        <v>26519</v>
      </c>
      <c r="D80" s="13" t="s">
        <v>8</v>
      </c>
      <c r="E80" s="15">
        <v>4</v>
      </c>
      <c r="F80" s="15">
        <v>5</v>
      </c>
      <c r="G80" s="15">
        <v>1000</v>
      </c>
      <c r="H80" s="16" t="s">
        <v>15926</v>
      </c>
      <c r="I80" s="16"/>
      <c r="J80" s="17">
        <v>0.5</v>
      </c>
      <c r="K80" s="18">
        <v>20</v>
      </c>
      <c r="L80" s="19">
        <v>3622.76</v>
      </c>
      <c r="M80" s="19">
        <v>724.55</v>
      </c>
      <c r="N80" s="20">
        <v>2173.65</v>
      </c>
      <c r="O80" s="20">
        <v>0.71</v>
      </c>
      <c r="P80" s="20"/>
      <c r="Q80" s="20"/>
      <c r="R80" s="15">
        <v>0.36</v>
      </c>
      <c r="S80" s="15">
        <v>8.2899999999999991</v>
      </c>
      <c r="T80" s="21"/>
      <c r="U80" s="16"/>
      <c r="V80" s="22"/>
      <c r="W80" s="15">
        <v>9.36</v>
      </c>
      <c r="X80" s="23">
        <v>0.71</v>
      </c>
      <c r="Z80" s="24">
        <v>9.57</v>
      </c>
      <c r="AA80" s="24">
        <v>0.84</v>
      </c>
      <c r="AB80" s="24">
        <v>-0.21000000000000085</v>
      </c>
      <c r="AC80" s="24">
        <v>-0.13</v>
      </c>
      <c r="AD80" s="25">
        <v>-2.1943573667711713E-2</v>
      </c>
      <c r="AE80" s="25">
        <v>-0.15476190476190477</v>
      </c>
      <c r="AF80" s="26" t="s">
        <v>26503</v>
      </c>
      <c r="AG80" s="26" t="s">
        <v>26503</v>
      </c>
      <c r="AH80" s="26" t="s">
        <v>26503</v>
      </c>
      <c r="AI80" s="26" t="s">
        <v>26503</v>
      </c>
    </row>
    <row r="81" spans="1:35" s="11" customFormat="1" ht="43.15" customHeight="1">
      <c r="A81" s="376">
        <v>30023</v>
      </c>
      <c r="B81" s="377" t="s">
        <v>23017</v>
      </c>
      <c r="C81" s="378" t="s">
        <v>15948</v>
      </c>
      <c r="D81" s="377" t="s">
        <v>8</v>
      </c>
      <c r="E81" s="379">
        <v>82</v>
      </c>
      <c r="F81" s="379">
        <v>7</v>
      </c>
      <c r="G81" s="379">
        <v>2000</v>
      </c>
      <c r="H81" s="380" t="s">
        <v>15909</v>
      </c>
      <c r="I81" s="380"/>
      <c r="J81" s="381">
        <v>0.9</v>
      </c>
      <c r="K81" s="382">
        <v>30</v>
      </c>
      <c r="L81" s="383">
        <v>1364899.58</v>
      </c>
      <c r="M81" s="383">
        <v>409469.87</v>
      </c>
      <c r="N81" s="384">
        <v>779942.61</v>
      </c>
      <c r="O81" s="384">
        <v>91.64</v>
      </c>
      <c r="P81" s="384"/>
      <c r="Q81" s="384"/>
      <c r="R81" s="379">
        <v>87.74</v>
      </c>
      <c r="S81" s="379">
        <v>87.87</v>
      </c>
      <c r="T81" s="385">
        <v>20004</v>
      </c>
      <c r="U81" s="380">
        <v>47.69</v>
      </c>
      <c r="V81" s="386">
        <v>47.69</v>
      </c>
      <c r="W81" s="379">
        <v>314.94</v>
      </c>
      <c r="X81" s="387">
        <v>139.33000000000001</v>
      </c>
      <c r="Z81" s="24">
        <v>349.61</v>
      </c>
      <c r="AA81" s="24">
        <v>157.04</v>
      </c>
      <c r="AB81" s="24">
        <v>-34.670000000000016</v>
      </c>
      <c r="AC81" s="24">
        <v>-17.70999999999998</v>
      </c>
      <c r="AD81" s="25">
        <v>-9.9167643946111439E-2</v>
      </c>
      <c r="AE81" s="25">
        <v>-0.11277381558838495</v>
      </c>
      <c r="AF81" s="26" t="s">
        <v>26503</v>
      </c>
      <c r="AG81" s="26" t="s">
        <v>26503</v>
      </c>
      <c r="AH81" s="26" t="s">
        <v>26503</v>
      </c>
      <c r="AI81" s="26" t="s">
        <v>26503</v>
      </c>
    </row>
    <row r="82" spans="1:35" s="11" customFormat="1" ht="43.15" hidden="1" customHeight="1">
      <c r="A82" s="12">
        <v>30205</v>
      </c>
      <c r="B82" s="13" t="s">
        <v>23017</v>
      </c>
      <c r="C82" s="14" t="s">
        <v>26231</v>
      </c>
      <c r="D82" s="13" t="s">
        <v>8</v>
      </c>
      <c r="E82" s="15">
        <v>450</v>
      </c>
      <c r="F82" s="15">
        <v>7</v>
      </c>
      <c r="G82" s="15">
        <v>2000</v>
      </c>
      <c r="H82" s="16" t="s">
        <v>15909</v>
      </c>
      <c r="I82" s="16"/>
      <c r="J82" s="17">
        <v>0.6</v>
      </c>
      <c r="K82" s="18">
        <v>20</v>
      </c>
      <c r="L82" s="19">
        <v>2848572.27</v>
      </c>
      <c r="M82" s="19">
        <v>569714.44999999995</v>
      </c>
      <c r="N82" s="20">
        <v>1627755.58</v>
      </c>
      <c r="O82" s="20">
        <v>211.6</v>
      </c>
      <c r="P82" s="20"/>
      <c r="Q82" s="20"/>
      <c r="R82" s="15">
        <v>122.08</v>
      </c>
      <c r="S82" s="15">
        <v>328.16</v>
      </c>
      <c r="T82" s="21">
        <v>20026</v>
      </c>
      <c r="U82" s="16">
        <v>43.94</v>
      </c>
      <c r="V82" s="22">
        <v>43.94</v>
      </c>
      <c r="W82" s="15">
        <v>705.78</v>
      </c>
      <c r="X82" s="23">
        <v>255.54</v>
      </c>
      <c r="Z82" s="24">
        <v>772.07</v>
      </c>
      <c r="AA82" s="24">
        <v>296.45</v>
      </c>
      <c r="AB82" s="24">
        <v>-66.290000000000077</v>
      </c>
      <c r="AC82" s="24">
        <v>-40.909999999999997</v>
      </c>
      <c r="AD82" s="25">
        <v>-8.5860090406310374E-2</v>
      </c>
      <c r="AE82" s="25">
        <v>-0.13799966267498731</v>
      </c>
      <c r="AF82" s="26" t="s">
        <v>26503</v>
      </c>
      <c r="AG82" s="26" t="s">
        <v>26503</v>
      </c>
      <c r="AH82" s="26" t="s">
        <v>26503</v>
      </c>
      <c r="AI82" s="26" t="s">
        <v>26503</v>
      </c>
    </row>
    <row r="83" spans="1:35" s="11" customFormat="1" ht="43.15" hidden="1" customHeight="1">
      <c r="A83" s="12">
        <v>30190</v>
      </c>
      <c r="B83" s="13" t="s">
        <v>23017</v>
      </c>
      <c r="C83" s="14" t="s">
        <v>26520</v>
      </c>
      <c r="D83" s="13" t="s">
        <v>8</v>
      </c>
      <c r="E83" s="15">
        <v>119</v>
      </c>
      <c r="F83" s="15">
        <v>7</v>
      </c>
      <c r="G83" s="15">
        <v>2000</v>
      </c>
      <c r="H83" s="16" t="s">
        <v>15909</v>
      </c>
      <c r="I83" s="16"/>
      <c r="J83" s="17">
        <v>0.6</v>
      </c>
      <c r="K83" s="18">
        <v>20</v>
      </c>
      <c r="L83" s="19">
        <v>819930.88</v>
      </c>
      <c r="M83" s="19">
        <v>163986.17000000001</v>
      </c>
      <c r="N83" s="20">
        <v>468531.93</v>
      </c>
      <c r="O83" s="20">
        <v>60.9</v>
      </c>
      <c r="P83" s="20"/>
      <c r="Q83" s="20"/>
      <c r="R83" s="15">
        <v>35.130000000000003</v>
      </c>
      <c r="S83" s="15">
        <v>86.78</v>
      </c>
      <c r="T83" s="21">
        <v>20026</v>
      </c>
      <c r="U83" s="16">
        <v>43.94</v>
      </c>
      <c r="V83" s="22">
        <v>43.94</v>
      </c>
      <c r="W83" s="15">
        <v>226.75</v>
      </c>
      <c r="X83" s="23">
        <v>104.84</v>
      </c>
      <c r="Z83" s="24">
        <v>245.8</v>
      </c>
      <c r="AA83" s="24">
        <v>116.62</v>
      </c>
      <c r="AB83" s="24">
        <v>-19.050000000000011</v>
      </c>
      <c r="AC83" s="24">
        <v>-11.780000000000001</v>
      </c>
      <c r="AD83" s="25">
        <v>-7.7502034174125378E-2</v>
      </c>
      <c r="AE83" s="25">
        <v>-0.1010118333047505</v>
      </c>
      <c r="AF83" s="26" t="s">
        <v>26503</v>
      </c>
      <c r="AG83" s="26" t="s">
        <v>26503</v>
      </c>
      <c r="AH83" s="26" t="s">
        <v>26503</v>
      </c>
      <c r="AI83" s="26" t="s">
        <v>26503</v>
      </c>
    </row>
    <row r="84" spans="1:35" s="11" customFormat="1" ht="43.15" hidden="1" customHeight="1">
      <c r="A84" s="12">
        <v>30195</v>
      </c>
      <c r="B84" s="13" t="s">
        <v>23017</v>
      </c>
      <c r="C84" s="14" t="s">
        <v>26521</v>
      </c>
      <c r="D84" s="13" t="s">
        <v>8</v>
      </c>
      <c r="E84" s="15">
        <v>18</v>
      </c>
      <c r="F84" s="15">
        <v>7</v>
      </c>
      <c r="G84" s="15">
        <v>2000</v>
      </c>
      <c r="H84" s="16" t="s">
        <v>15909</v>
      </c>
      <c r="I84" s="16"/>
      <c r="J84" s="17">
        <v>0.5</v>
      </c>
      <c r="K84" s="18">
        <v>30</v>
      </c>
      <c r="L84" s="19">
        <v>71539.850000000006</v>
      </c>
      <c r="M84" s="19">
        <v>21461.95</v>
      </c>
      <c r="N84" s="20">
        <v>40879.910000000003</v>
      </c>
      <c r="O84" s="20">
        <v>4.8</v>
      </c>
      <c r="P84" s="20"/>
      <c r="Q84" s="20"/>
      <c r="R84" s="15">
        <v>2.5499999999999998</v>
      </c>
      <c r="S84" s="15">
        <v>19.18</v>
      </c>
      <c r="T84" s="21"/>
      <c r="U84" s="16"/>
      <c r="V84" s="22"/>
      <c r="W84" s="15">
        <v>26.53</v>
      </c>
      <c r="X84" s="23">
        <v>4.8</v>
      </c>
      <c r="Z84" s="24">
        <v>28.04</v>
      </c>
      <c r="AA84" s="24">
        <v>5.72</v>
      </c>
      <c r="AB84" s="24">
        <v>-1.509999999999998</v>
      </c>
      <c r="AC84" s="24">
        <v>-0.91999999999999993</v>
      </c>
      <c r="AD84" s="25">
        <v>-5.3851640513551957E-2</v>
      </c>
      <c r="AE84" s="25">
        <v>-0.16083916083916083</v>
      </c>
      <c r="AF84" s="26" t="s">
        <v>26503</v>
      </c>
      <c r="AG84" s="26" t="s">
        <v>26503</v>
      </c>
      <c r="AH84" s="26" t="s">
        <v>26503</v>
      </c>
      <c r="AI84" s="26" t="s">
        <v>26503</v>
      </c>
    </row>
    <row r="85" spans="1:35" s="11" customFormat="1" ht="43.15" hidden="1" customHeight="1">
      <c r="A85" s="12">
        <v>30210</v>
      </c>
      <c r="B85" s="13" t="s">
        <v>23017</v>
      </c>
      <c r="C85" s="14" t="s">
        <v>26522</v>
      </c>
      <c r="D85" s="13" t="s">
        <v>8</v>
      </c>
      <c r="E85" s="15">
        <v>186</v>
      </c>
      <c r="F85" s="15">
        <v>10</v>
      </c>
      <c r="G85" s="15">
        <v>2000</v>
      </c>
      <c r="H85" s="16" t="s">
        <v>15909</v>
      </c>
      <c r="I85" s="16"/>
      <c r="J85" s="17">
        <v>1</v>
      </c>
      <c r="K85" s="18">
        <v>30</v>
      </c>
      <c r="L85" s="19">
        <v>3112018.99</v>
      </c>
      <c r="M85" s="19">
        <v>933605.69</v>
      </c>
      <c r="N85" s="20">
        <v>1711610.44</v>
      </c>
      <c r="O85" s="20">
        <v>160.26</v>
      </c>
      <c r="P85" s="20"/>
      <c r="Q85" s="20"/>
      <c r="R85" s="15">
        <v>155.6</v>
      </c>
      <c r="S85" s="15">
        <v>52.13</v>
      </c>
      <c r="T85" s="21">
        <v>20004</v>
      </c>
      <c r="U85" s="16">
        <v>47.69</v>
      </c>
      <c r="V85" s="22">
        <v>47.69</v>
      </c>
      <c r="W85" s="15">
        <v>415.68</v>
      </c>
      <c r="X85" s="23">
        <v>207.95</v>
      </c>
      <c r="Z85" s="24">
        <v>477.06</v>
      </c>
      <c r="AA85" s="24">
        <v>238.93</v>
      </c>
      <c r="AB85" s="24">
        <v>-61.379999999999995</v>
      </c>
      <c r="AC85" s="24">
        <v>-30.980000000000018</v>
      </c>
      <c r="AD85" s="25">
        <v>-0.12866306125015725</v>
      </c>
      <c r="AE85" s="25">
        <v>-0.12966140710668406</v>
      </c>
      <c r="AF85" s="26" t="s">
        <v>26503</v>
      </c>
      <c r="AG85" s="26" t="s">
        <v>26503</v>
      </c>
      <c r="AH85" s="26" t="s">
        <v>26503</v>
      </c>
      <c r="AI85" s="26" t="s">
        <v>26503</v>
      </c>
    </row>
    <row r="86" spans="1:35" s="11" customFormat="1" ht="43.15" hidden="1" customHeight="1">
      <c r="A86" s="12">
        <v>30200</v>
      </c>
      <c r="B86" s="13" t="s">
        <v>23017</v>
      </c>
      <c r="C86" s="14" t="s">
        <v>26232</v>
      </c>
      <c r="D86" s="13" t="s">
        <v>8</v>
      </c>
      <c r="E86" s="15">
        <v>9</v>
      </c>
      <c r="F86" s="15">
        <v>5</v>
      </c>
      <c r="G86" s="15">
        <v>2000</v>
      </c>
      <c r="H86" s="16" t="s">
        <v>15907</v>
      </c>
      <c r="I86" s="16"/>
      <c r="J86" s="17">
        <v>0.8</v>
      </c>
      <c r="K86" s="18">
        <v>20</v>
      </c>
      <c r="L86" s="19">
        <v>967.64</v>
      </c>
      <c r="M86" s="19">
        <v>193.52</v>
      </c>
      <c r="N86" s="20">
        <v>580.58000000000004</v>
      </c>
      <c r="O86" s="20">
        <v>0.09</v>
      </c>
      <c r="P86" s="20"/>
      <c r="Q86" s="20"/>
      <c r="R86" s="15">
        <v>7.0000000000000007E-2</v>
      </c>
      <c r="S86" s="15"/>
      <c r="T86" s="21"/>
      <c r="U86" s="16"/>
      <c r="V86" s="22"/>
      <c r="W86" s="15">
        <v>0.16</v>
      </c>
      <c r="X86" s="23">
        <v>0.09</v>
      </c>
      <c r="Z86" s="24">
        <v>0.2</v>
      </c>
      <c r="AA86" s="24">
        <v>0.11</v>
      </c>
      <c r="AB86" s="24">
        <v>-4.0000000000000008E-2</v>
      </c>
      <c r="AC86" s="24">
        <v>-2.0000000000000004E-2</v>
      </c>
      <c r="AD86" s="25">
        <v>-0.20000000000000007</v>
      </c>
      <c r="AE86" s="25">
        <v>-0.18181818181818188</v>
      </c>
      <c r="AF86" s="26" t="s">
        <v>26503</v>
      </c>
      <c r="AG86" s="26" t="s">
        <v>26503</v>
      </c>
      <c r="AH86" s="26" t="s">
        <v>26503</v>
      </c>
      <c r="AI86" s="26" t="s">
        <v>26503</v>
      </c>
    </row>
    <row r="87" spans="1:35" s="11" customFormat="1" ht="43.15" hidden="1" customHeight="1">
      <c r="A87" s="12">
        <v>30215</v>
      </c>
      <c r="B87" s="13" t="s">
        <v>23017</v>
      </c>
      <c r="C87" s="14" t="s">
        <v>26233</v>
      </c>
      <c r="D87" s="13" t="s">
        <v>8</v>
      </c>
      <c r="E87" s="15">
        <v>486</v>
      </c>
      <c r="F87" s="15">
        <v>6</v>
      </c>
      <c r="G87" s="15">
        <v>2000</v>
      </c>
      <c r="H87" s="16" t="s">
        <v>15909</v>
      </c>
      <c r="I87" s="16"/>
      <c r="J87" s="17">
        <v>0.7</v>
      </c>
      <c r="K87" s="18">
        <v>20</v>
      </c>
      <c r="L87" s="19">
        <v>2863017</v>
      </c>
      <c r="M87" s="19">
        <v>572603.4</v>
      </c>
      <c r="N87" s="20">
        <v>1670093.25</v>
      </c>
      <c r="O87" s="20">
        <v>240.97</v>
      </c>
      <c r="P87" s="20"/>
      <c r="Q87" s="20"/>
      <c r="R87" s="15">
        <v>167</v>
      </c>
      <c r="S87" s="15">
        <v>408.9</v>
      </c>
      <c r="T87" s="21">
        <v>20004</v>
      </c>
      <c r="U87" s="16">
        <v>47.69</v>
      </c>
      <c r="V87" s="22">
        <v>47.69</v>
      </c>
      <c r="W87" s="15">
        <v>864.56</v>
      </c>
      <c r="X87" s="23">
        <v>288.66000000000003</v>
      </c>
      <c r="Z87" s="24">
        <v>945.67</v>
      </c>
      <c r="AA87" s="24">
        <v>335.23</v>
      </c>
      <c r="AB87" s="24">
        <v>-81.110000000000014</v>
      </c>
      <c r="AC87" s="24">
        <v>-46.569999999999993</v>
      </c>
      <c r="AD87" s="25">
        <v>-8.5769877441390752E-2</v>
      </c>
      <c r="AE87" s="25">
        <v>-0.13891954777317062</v>
      </c>
      <c r="AF87" s="26" t="s">
        <v>26503</v>
      </c>
      <c r="AG87" s="26" t="s">
        <v>26503</v>
      </c>
      <c r="AH87" s="26" t="s">
        <v>26503</v>
      </c>
      <c r="AI87" s="26" t="s">
        <v>26503</v>
      </c>
    </row>
    <row r="88" spans="1:35" ht="43.15" hidden="1" customHeight="1">
      <c r="A88" s="27" t="s">
        <v>9247</v>
      </c>
      <c r="B88" s="28" t="s">
        <v>15855</v>
      </c>
      <c r="C88" s="14" t="s">
        <v>26523</v>
      </c>
      <c r="D88" s="13" t="s">
        <v>8</v>
      </c>
      <c r="E88" s="29">
        <v>2.2000000000000002</v>
      </c>
      <c r="F88" s="29">
        <v>5</v>
      </c>
      <c r="G88" s="30">
        <v>1200</v>
      </c>
      <c r="H88" s="29" t="s">
        <v>15856</v>
      </c>
      <c r="I88" s="29">
        <v>0</v>
      </c>
      <c r="J88" s="29">
        <v>0.6</v>
      </c>
      <c r="K88" s="31">
        <v>0.2</v>
      </c>
      <c r="L88" s="19">
        <v>60126.19</v>
      </c>
      <c r="M88" s="19">
        <v>120.25</v>
      </c>
      <c r="N88" s="20">
        <v>36075.71</v>
      </c>
      <c r="O88" s="20">
        <v>8.0167999999999999</v>
      </c>
      <c r="P88" s="15">
        <v>1.8548</v>
      </c>
      <c r="Q88" s="15"/>
      <c r="R88" s="15">
        <v>6.0125999999999999</v>
      </c>
      <c r="S88" s="15"/>
      <c r="T88" s="29"/>
      <c r="U88" s="16"/>
      <c r="V88" s="15"/>
      <c r="W88" s="15">
        <v>15.88</v>
      </c>
      <c r="X88" s="23">
        <v>9.8699999999999992</v>
      </c>
      <c r="Z88" s="32">
        <v>18.955100000000002</v>
      </c>
      <c r="AA88" s="32">
        <v>11.780099999999999</v>
      </c>
      <c r="AB88" s="24">
        <v>-3.0751000000000008</v>
      </c>
      <c r="AC88" s="24">
        <v>-1.9100999999999999</v>
      </c>
      <c r="AD88" s="25">
        <v>-0.16223074528754799</v>
      </c>
      <c r="AE88" s="25">
        <v>-0.16214633152519931</v>
      </c>
      <c r="AF88" s="26" t="s">
        <v>26503</v>
      </c>
      <c r="AG88" s="26" t="s">
        <v>26503</v>
      </c>
      <c r="AH88" s="26" t="s">
        <v>26503</v>
      </c>
      <c r="AI88" s="26" t="s">
        <v>26503</v>
      </c>
    </row>
    <row r="89" spans="1:35" ht="43.15" hidden="1" customHeight="1">
      <c r="A89" s="27" t="s">
        <v>9248</v>
      </c>
      <c r="B89" s="28" t="s">
        <v>15855</v>
      </c>
      <c r="C89" s="14" t="s">
        <v>26524</v>
      </c>
      <c r="D89" s="13" t="s">
        <v>8</v>
      </c>
      <c r="E89" s="29">
        <v>2.2000000000000002</v>
      </c>
      <c r="F89" s="29">
        <v>5</v>
      </c>
      <c r="G89" s="30">
        <v>1200</v>
      </c>
      <c r="H89" s="29" t="s">
        <v>15856</v>
      </c>
      <c r="I89" s="29">
        <v>0</v>
      </c>
      <c r="J89" s="29">
        <v>0.6</v>
      </c>
      <c r="K89" s="31">
        <v>0.2</v>
      </c>
      <c r="L89" s="19">
        <v>78692.7</v>
      </c>
      <c r="M89" s="19">
        <v>157.38</v>
      </c>
      <c r="N89" s="20">
        <v>47215.62</v>
      </c>
      <c r="O89" s="20">
        <v>10.4923</v>
      </c>
      <c r="P89" s="15">
        <v>2.4276</v>
      </c>
      <c r="Q89" s="15"/>
      <c r="R89" s="15">
        <v>7.8692000000000002</v>
      </c>
      <c r="S89" s="15"/>
      <c r="T89" s="29"/>
      <c r="U89" s="16"/>
      <c r="V89" s="15"/>
      <c r="W89" s="15">
        <v>20.78</v>
      </c>
      <c r="X89" s="23">
        <v>12.91</v>
      </c>
      <c r="Z89" s="32">
        <v>24.808199999999999</v>
      </c>
      <c r="AA89" s="32">
        <v>15.4177</v>
      </c>
      <c r="AB89" s="24">
        <v>-4.0281999999999982</v>
      </c>
      <c r="AC89" s="24">
        <v>-2.5076999999999998</v>
      </c>
      <c r="AD89" s="25">
        <v>-0.16237373126627475</v>
      </c>
      <c r="AE89" s="25">
        <v>-0.16265071962744115</v>
      </c>
      <c r="AF89" s="26" t="s">
        <v>26503</v>
      </c>
      <c r="AG89" s="26" t="s">
        <v>26503</v>
      </c>
      <c r="AH89" s="26" t="s">
        <v>26503</v>
      </c>
      <c r="AI89" s="26" t="s">
        <v>26503</v>
      </c>
    </row>
    <row r="90" spans="1:35" ht="43.15" hidden="1" customHeight="1">
      <c r="A90" s="27" t="s">
        <v>9249</v>
      </c>
      <c r="B90" s="28" t="s">
        <v>15855</v>
      </c>
      <c r="C90" s="14" t="s">
        <v>26525</v>
      </c>
      <c r="D90" s="13" t="s">
        <v>8</v>
      </c>
      <c r="E90" s="29">
        <v>2.2000000000000002</v>
      </c>
      <c r="F90" s="29">
        <v>5</v>
      </c>
      <c r="G90" s="30">
        <v>1200</v>
      </c>
      <c r="H90" s="29" t="s">
        <v>15856</v>
      </c>
      <c r="I90" s="29">
        <v>0</v>
      </c>
      <c r="J90" s="29">
        <v>0.6</v>
      </c>
      <c r="K90" s="31">
        <v>0.2</v>
      </c>
      <c r="L90" s="19">
        <v>82296.5</v>
      </c>
      <c r="M90" s="19">
        <v>164.59</v>
      </c>
      <c r="N90" s="20">
        <v>49377.9</v>
      </c>
      <c r="O90" s="20">
        <v>10.972799999999999</v>
      </c>
      <c r="P90" s="15">
        <v>2.5388000000000002</v>
      </c>
      <c r="Q90" s="15"/>
      <c r="R90" s="15">
        <v>8.2295999999999996</v>
      </c>
      <c r="S90" s="15"/>
      <c r="T90" s="29"/>
      <c r="U90" s="16"/>
      <c r="V90" s="15"/>
      <c r="W90" s="15">
        <v>21.74</v>
      </c>
      <c r="X90" s="23">
        <v>13.51</v>
      </c>
      <c r="Z90" s="32">
        <v>25.944400000000002</v>
      </c>
      <c r="AA90" s="32">
        <v>16.123799999999999</v>
      </c>
      <c r="AB90" s="24">
        <v>-4.2044000000000032</v>
      </c>
      <c r="AC90" s="24">
        <v>-2.6137999999999995</v>
      </c>
      <c r="AD90" s="25">
        <v>-0.16205423906507777</v>
      </c>
      <c r="AE90" s="25">
        <v>-0.16210818789615344</v>
      </c>
      <c r="AF90" s="26" t="s">
        <v>26503</v>
      </c>
      <c r="AG90" s="26" t="s">
        <v>26503</v>
      </c>
      <c r="AH90" s="26" t="s">
        <v>26503</v>
      </c>
      <c r="AI90" s="26" t="s">
        <v>26503</v>
      </c>
    </row>
    <row r="91" spans="1:35" ht="43.15" hidden="1" customHeight="1">
      <c r="A91" s="27" t="s">
        <v>9250</v>
      </c>
      <c r="B91" s="28" t="s">
        <v>15855</v>
      </c>
      <c r="C91" s="14" t="s">
        <v>26526</v>
      </c>
      <c r="D91" s="13" t="s">
        <v>8</v>
      </c>
      <c r="E91" s="29">
        <v>2.2000000000000002</v>
      </c>
      <c r="F91" s="29">
        <v>5</v>
      </c>
      <c r="G91" s="30">
        <v>1200</v>
      </c>
      <c r="H91" s="29" t="s">
        <v>15856</v>
      </c>
      <c r="I91" s="29">
        <v>0</v>
      </c>
      <c r="J91" s="29">
        <v>0.6</v>
      </c>
      <c r="K91" s="31">
        <v>0.2</v>
      </c>
      <c r="L91" s="19">
        <v>104174.2</v>
      </c>
      <c r="M91" s="19">
        <v>208.34</v>
      </c>
      <c r="N91" s="20">
        <v>62504.52</v>
      </c>
      <c r="O91" s="20">
        <v>13.889799999999999</v>
      </c>
      <c r="P91" s="15">
        <v>3.2136999999999998</v>
      </c>
      <c r="Q91" s="15"/>
      <c r="R91" s="15">
        <v>10.417400000000001</v>
      </c>
      <c r="S91" s="15"/>
      <c r="T91" s="29"/>
      <c r="U91" s="16"/>
      <c r="V91" s="15"/>
      <c r="W91" s="15">
        <v>27.52</v>
      </c>
      <c r="X91" s="23">
        <v>17.100000000000001</v>
      </c>
      <c r="Z91" s="32">
        <v>32.841500000000003</v>
      </c>
      <c r="AA91" s="32">
        <v>20.4102</v>
      </c>
      <c r="AB91" s="24">
        <v>-5.3215000000000039</v>
      </c>
      <c r="AC91" s="24">
        <v>-3.3101999999999983</v>
      </c>
      <c r="AD91" s="25">
        <v>-0.16203583880151651</v>
      </c>
      <c r="AE91" s="25">
        <v>-0.16218361407531523</v>
      </c>
      <c r="AF91" s="26" t="s">
        <v>26503</v>
      </c>
      <c r="AG91" s="26" t="s">
        <v>26503</v>
      </c>
      <c r="AH91" s="26" t="s">
        <v>26503</v>
      </c>
      <c r="AI91" s="26" t="s">
        <v>26503</v>
      </c>
    </row>
    <row r="92" spans="1:35" ht="43.15" hidden="1" customHeight="1">
      <c r="A92" s="27" t="s">
        <v>9251</v>
      </c>
      <c r="B92" s="28" t="s">
        <v>15855</v>
      </c>
      <c r="C92" s="14" t="s">
        <v>26527</v>
      </c>
      <c r="D92" s="13" t="s">
        <v>8</v>
      </c>
      <c r="E92" s="29">
        <v>2.2000000000000002</v>
      </c>
      <c r="F92" s="29">
        <v>5</v>
      </c>
      <c r="G92" s="30">
        <v>1200</v>
      </c>
      <c r="H92" s="29" t="s">
        <v>15856</v>
      </c>
      <c r="I92" s="29">
        <v>0</v>
      </c>
      <c r="J92" s="29">
        <v>0.6</v>
      </c>
      <c r="K92" s="31">
        <v>0.2</v>
      </c>
      <c r="L92" s="19">
        <v>122683.2</v>
      </c>
      <c r="M92" s="19">
        <v>245.36</v>
      </c>
      <c r="N92" s="20">
        <v>73609.919999999998</v>
      </c>
      <c r="O92" s="20">
        <v>16.357700000000001</v>
      </c>
      <c r="P92" s="15">
        <v>3.7847</v>
      </c>
      <c r="Q92" s="15"/>
      <c r="R92" s="15">
        <v>12.2683</v>
      </c>
      <c r="S92" s="15"/>
      <c r="T92" s="29"/>
      <c r="U92" s="16"/>
      <c r="V92" s="15"/>
      <c r="W92" s="15">
        <v>32.409999999999997</v>
      </c>
      <c r="X92" s="23">
        <v>20.14</v>
      </c>
      <c r="Z92" s="32">
        <v>38.676400000000001</v>
      </c>
      <c r="AA92" s="32">
        <v>24.0364</v>
      </c>
      <c r="AB92" s="24">
        <v>-6.2664000000000044</v>
      </c>
      <c r="AC92" s="24">
        <v>-3.8963999999999999</v>
      </c>
      <c r="AD92" s="25">
        <v>-0.16202128429740115</v>
      </c>
      <c r="AE92" s="25">
        <v>-0.16210414205122226</v>
      </c>
      <c r="AF92" s="26" t="s">
        <v>26503</v>
      </c>
      <c r="AG92" s="26" t="s">
        <v>26503</v>
      </c>
      <c r="AH92" s="26" t="s">
        <v>26503</v>
      </c>
      <c r="AI92" s="26" t="s">
        <v>26503</v>
      </c>
    </row>
    <row r="93" spans="1:35" ht="43.15" hidden="1" customHeight="1">
      <c r="A93" s="27" t="s">
        <v>9252</v>
      </c>
      <c r="B93" s="28" t="s">
        <v>15855</v>
      </c>
      <c r="C93" s="14" t="s">
        <v>26528</v>
      </c>
      <c r="D93" s="13" t="s">
        <v>8</v>
      </c>
      <c r="E93" s="29">
        <v>0</v>
      </c>
      <c r="F93" s="29">
        <v>5</v>
      </c>
      <c r="G93" s="30">
        <v>1000</v>
      </c>
      <c r="H93" s="29"/>
      <c r="I93" s="29">
        <v>0</v>
      </c>
      <c r="J93" s="29">
        <v>0.5</v>
      </c>
      <c r="K93" s="31">
        <v>0.15</v>
      </c>
      <c r="L93" s="19">
        <v>3951.32</v>
      </c>
      <c r="M93" s="19">
        <v>5.92</v>
      </c>
      <c r="N93" s="20">
        <v>2370.79</v>
      </c>
      <c r="O93" s="20">
        <v>0.67169999999999996</v>
      </c>
      <c r="P93" s="15">
        <v>0.1462</v>
      </c>
      <c r="Q93" s="15"/>
      <c r="R93" s="15">
        <v>0.39510000000000001</v>
      </c>
      <c r="S93" s="15"/>
      <c r="T93" s="29"/>
      <c r="U93" s="16"/>
      <c r="V93" s="15"/>
      <c r="W93" s="15">
        <v>1.21</v>
      </c>
      <c r="X93" s="23">
        <v>0.81</v>
      </c>
      <c r="Z93" s="32">
        <v>1.4477</v>
      </c>
      <c r="AA93" s="32">
        <v>0.97619999999999996</v>
      </c>
      <c r="AB93" s="24">
        <v>-0.23770000000000002</v>
      </c>
      <c r="AC93" s="24">
        <v>-0.1661999999999999</v>
      </c>
      <c r="AD93" s="25">
        <v>-0.16419147613455831</v>
      </c>
      <c r="AE93" s="25">
        <v>-0.17025199754148734</v>
      </c>
      <c r="AF93" s="26" t="s">
        <v>26503</v>
      </c>
      <c r="AG93" s="26" t="s">
        <v>26503</v>
      </c>
      <c r="AH93" s="26" t="s">
        <v>26503</v>
      </c>
      <c r="AI93" s="26" t="s">
        <v>26503</v>
      </c>
    </row>
    <row r="94" spans="1:35" ht="43.15" hidden="1" customHeight="1">
      <c r="A94" s="27" t="s">
        <v>9253</v>
      </c>
      <c r="B94" s="28" t="s">
        <v>15855</v>
      </c>
      <c r="C94" s="14" t="s">
        <v>26529</v>
      </c>
      <c r="D94" s="13" t="s">
        <v>8</v>
      </c>
      <c r="E94" s="29">
        <v>8.1999999999999993</v>
      </c>
      <c r="F94" s="29">
        <v>5</v>
      </c>
      <c r="G94" s="30">
        <v>2000</v>
      </c>
      <c r="H94" s="29" t="s">
        <v>15857</v>
      </c>
      <c r="I94" s="29">
        <v>0.19</v>
      </c>
      <c r="J94" s="29">
        <v>0.7</v>
      </c>
      <c r="K94" s="31">
        <v>0.2</v>
      </c>
      <c r="L94" s="19">
        <v>135009.89000000001</v>
      </c>
      <c r="M94" s="19">
        <v>270.01</v>
      </c>
      <c r="N94" s="20">
        <v>81005.929999999993</v>
      </c>
      <c r="O94" s="20">
        <v>10.800700000000001</v>
      </c>
      <c r="P94" s="15">
        <v>2.4990000000000001</v>
      </c>
      <c r="Q94" s="15"/>
      <c r="R94" s="15">
        <v>9.4505999999999997</v>
      </c>
      <c r="S94" s="15">
        <v>8.6</v>
      </c>
      <c r="T94" s="29"/>
      <c r="U94" s="16"/>
      <c r="V94" s="15"/>
      <c r="W94" s="15">
        <v>31.35</v>
      </c>
      <c r="X94" s="23">
        <v>13.29</v>
      </c>
      <c r="Z94" s="32">
        <v>35.748800000000003</v>
      </c>
      <c r="AA94" s="32">
        <v>15.870900000000001</v>
      </c>
      <c r="AB94" s="24">
        <v>-4.3988000000000014</v>
      </c>
      <c r="AC94" s="24">
        <v>-2.5809000000000015</v>
      </c>
      <c r="AD94" s="25">
        <v>-0.12304748690865153</v>
      </c>
      <c r="AE94" s="25">
        <v>-0.16261837702965809</v>
      </c>
      <c r="AF94" s="26" t="s">
        <v>26503</v>
      </c>
      <c r="AG94" s="26" t="s">
        <v>26503</v>
      </c>
      <c r="AH94" s="26" t="s">
        <v>26503</v>
      </c>
      <c r="AI94" s="26" t="s">
        <v>26503</v>
      </c>
    </row>
    <row r="95" spans="1:35" ht="43.15" hidden="1" customHeight="1">
      <c r="A95" s="27" t="s">
        <v>9254</v>
      </c>
      <c r="B95" s="28" t="s">
        <v>15855</v>
      </c>
      <c r="C95" s="14" t="s">
        <v>26530</v>
      </c>
      <c r="D95" s="13" t="s">
        <v>8</v>
      </c>
      <c r="E95" s="29">
        <v>0</v>
      </c>
      <c r="F95" s="29">
        <v>1</v>
      </c>
      <c r="G95" s="30">
        <v>1000</v>
      </c>
      <c r="H95" s="29"/>
      <c r="I95" s="29">
        <v>0</v>
      </c>
      <c r="J95" s="29">
        <v>0.5</v>
      </c>
      <c r="K95" s="31">
        <v>0.1</v>
      </c>
      <c r="L95" s="19">
        <v>1288.51</v>
      </c>
      <c r="M95" s="19">
        <v>1.28</v>
      </c>
      <c r="N95" s="20">
        <v>1288.51</v>
      </c>
      <c r="O95" s="20">
        <v>1.1596</v>
      </c>
      <c r="P95" s="15">
        <v>7.9500000000000001E-2</v>
      </c>
      <c r="Q95" s="15"/>
      <c r="R95" s="15">
        <v>0.64419999999999999</v>
      </c>
      <c r="S95" s="15"/>
      <c r="T95" s="29"/>
      <c r="U95" s="16"/>
      <c r="V95" s="15"/>
      <c r="W95" s="15">
        <v>1.88</v>
      </c>
      <c r="X95" s="23">
        <v>1.23</v>
      </c>
      <c r="Z95" s="32">
        <v>2.2475999999999998</v>
      </c>
      <c r="AA95" s="32">
        <v>1.4787999999999999</v>
      </c>
      <c r="AB95" s="24">
        <v>-0.36759999999999993</v>
      </c>
      <c r="AC95" s="24">
        <v>-0.24879999999999991</v>
      </c>
      <c r="AD95" s="25">
        <v>-0.16355223349350412</v>
      </c>
      <c r="AE95" s="25">
        <v>-0.16824452258588041</v>
      </c>
      <c r="AF95" s="26" t="s">
        <v>26503</v>
      </c>
      <c r="AG95" s="26" t="s">
        <v>26503</v>
      </c>
      <c r="AH95" s="26" t="s">
        <v>26503</v>
      </c>
      <c r="AI95" s="26" t="s">
        <v>26503</v>
      </c>
    </row>
    <row r="96" spans="1:35" ht="43.15" hidden="1" customHeight="1">
      <c r="A96" s="27" t="s">
        <v>9255</v>
      </c>
      <c r="B96" s="28" t="s">
        <v>15855</v>
      </c>
      <c r="C96" s="14" t="s">
        <v>26531</v>
      </c>
      <c r="D96" s="13" t="s">
        <v>8</v>
      </c>
      <c r="E96" s="29">
        <v>0</v>
      </c>
      <c r="F96" s="29">
        <v>3</v>
      </c>
      <c r="G96" s="30">
        <v>2000</v>
      </c>
      <c r="H96" s="29" t="s">
        <v>23023</v>
      </c>
      <c r="I96" s="29">
        <v>0</v>
      </c>
      <c r="J96" s="29">
        <v>0.5</v>
      </c>
      <c r="K96" s="31">
        <v>0.1</v>
      </c>
      <c r="L96" s="19">
        <v>3595.4</v>
      </c>
      <c r="M96" s="19">
        <v>3.59</v>
      </c>
      <c r="N96" s="20">
        <v>2396.9299999999998</v>
      </c>
      <c r="O96" s="20">
        <v>0.5393</v>
      </c>
      <c r="P96" s="15">
        <v>7.3899999999999993E-2</v>
      </c>
      <c r="Q96" s="15"/>
      <c r="R96" s="15">
        <v>0.29959999999999998</v>
      </c>
      <c r="S96" s="33"/>
      <c r="T96" s="29"/>
      <c r="U96" s="13"/>
      <c r="V96" s="15"/>
      <c r="W96" s="15">
        <v>0.91</v>
      </c>
      <c r="X96" s="23">
        <v>0.61</v>
      </c>
      <c r="Z96" s="32">
        <v>1.0892999999999999</v>
      </c>
      <c r="AA96" s="32">
        <v>0.73180000000000001</v>
      </c>
      <c r="AB96" s="24">
        <v>-0.1792999999999999</v>
      </c>
      <c r="AC96" s="24">
        <v>-0.12180000000000002</v>
      </c>
      <c r="AD96" s="25">
        <v>-0.16460111998531157</v>
      </c>
      <c r="AE96" s="25">
        <v>-0.16643891773708663</v>
      </c>
      <c r="AF96" s="26" t="s">
        <v>26503</v>
      </c>
      <c r="AG96" s="26" t="s">
        <v>26503</v>
      </c>
      <c r="AH96" s="26" t="s">
        <v>26503</v>
      </c>
      <c r="AI96" s="26" t="s">
        <v>26503</v>
      </c>
    </row>
    <row r="97" spans="1:35" ht="43.15" hidden="1" customHeight="1">
      <c r="A97" s="27" t="s">
        <v>9256</v>
      </c>
      <c r="B97" s="28" t="s">
        <v>15855</v>
      </c>
      <c r="C97" s="14" t="s">
        <v>26532</v>
      </c>
      <c r="D97" s="13" t="s">
        <v>8</v>
      </c>
      <c r="E97" s="29">
        <v>0</v>
      </c>
      <c r="F97" s="29">
        <v>5</v>
      </c>
      <c r="G97" s="30">
        <v>1000</v>
      </c>
      <c r="H97" s="29" t="s">
        <v>23023</v>
      </c>
      <c r="I97" s="29">
        <v>0</v>
      </c>
      <c r="J97" s="29">
        <v>0.5</v>
      </c>
      <c r="K97" s="31">
        <v>0.1</v>
      </c>
      <c r="L97" s="19">
        <v>1454.77</v>
      </c>
      <c r="M97" s="19">
        <v>1.45</v>
      </c>
      <c r="N97" s="20">
        <v>872.86</v>
      </c>
      <c r="O97" s="20">
        <v>0.26179999999999998</v>
      </c>
      <c r="P97" s="15">
        <v>5.3800000000000001E-2</v>
      </c>
      <c r="Q97" s="15"/>
      <c r="R97" s="15">
        <v>0.1454</v>
      </c>
      <c r="S97" s="33"/>
      <c r="T97" s="29"/>
      <c r="U97" s="13"/>
      <c r="V97" s="15"/>
      <c r="W97" s="15">
        <v>0.46</v>
      </c>
      <c r="X97" s="23">
        <v>0.31</v>
      </c>
      <c r="Z97" s="32">
        <v>0.5504</v>
      </c>
      <c r="AA97" s="32">
        <v>0.37680000000000002</v>
      </c>
      <c r="AB97" s="24">
        <v>-9.039999999999998E-2</v>
      </c>
      <c r="AC97" s="24">
        <v>-6.6800000000000026E-2</v>
      </c>
      <c r="AD97" s="25">
        <v>-0.16424418604651159</v>
      </c>
      <c r="AE97" s="25">
        <v>-0.17728237791932067</v>
      </c>
      <c r="AF97" s="26" t="s">
        <v>26503</v>
      </c>
      <c r="AG97" s="26" t="s">
        <v>26503</v>
      </c>
      <c r="AH97" s="26" t="s">
        <v>26503</v>
      </c>
      <c r="AI97" s="26" t="s">
        <v>26503</v>
      </c>
    </row>
    <row r="98" spans="1:35" ht="43.15" hidden="1" customHeight="1">
      <c r="A98" s="27" t="s">
        <v>9257</v>
      </c>
      <c r="B98" s="28" t="s">
        <v>15855</v>
      </c>
      <c r="C98" s="14" t="s">
        <v>26533</v>
      </c>
      <c r="D98" s="13" t="s">
        <v>8</v>
      </c>
      <c r="E98" s="29">
        <v>147</v>
      </c>
      <c r="F98" s="29">
        <v>5</v>
      </c>
      <c r="G98" s="30">
        <v>2000</v>
      </c>
      <c r="H98" s="29" t="s">
        <v>15856</v>
      </c>
      <c r="I98" s="29">
        <v>0</v>
      </c>
      <c r="J98" s="29">
        <v>0.5</v>
      </c>
      <c r="K98" s="31">
        <v>0.2</v>
      </c>
      <c r="L98" s="19">
        <v>1895349.2</v>
      </c>
      <c r="M98" s="19">
        <v>3790.69</v>
      </c>
      <c r="N98" s="20">
        <v>1137209.52</v>
      </c>
      <c r="O98" s="20">
        <v>151.62790000000001</v>
      </c>
      <c r="P98" s="15">
        <v>35.082900000000002</v>
      </c>
      <c r="Q98" s="15"/>
      <c r="R98" s="15">
        <v>94.767399999999995</v>
      </c>
      <c r="S98" s="15"/>
      <c r="T98" s="29" t="s">
        <v>9143</v>
      </c>
      <c r="U98" s="13"/>
      <c r="V98" s="15">
        <v>34.49</v>
      </c>
      <c r="W98" s="15">
        <v>315.95999999999998</v>
      </c>
      <c r="X98" s="23">
        <v>221.2</v>
      </c>
      <c r="Z98" s="32">
        <v>370.39170000000001</v>
      </c>
      <c r="AA98" s="32">
        <v>257.30399999999997</v>
      </c>
      <c r="AB98" s="24">
        <v>-54.431700000000035</v>
      </c>
      <c r="AC98" s="24">
        <v>-36.103999999999985</v>
      </c>
      <c r="AD98" s="25">
        <v>-0.14695712673907113</v>
      </c>
      <c r="AE98" s="25">
        <v>-0.14031651276311286</v>
      </c>
      <c r="AF98" s="26" t="s">
        <v>26503</v>
      </c>
      <c r="AG98" s="26" t="s">
        <v>26503</v>
      </c>
      <c r="AH98" s="26" t="s">
        <v>26503</v>
      </c>
      <c r="AI98" s="26" t="s">
        <v>26503</v>
      </c>
    </row>
    <row r="99" spans="1:35" ht="43.15" hidden="1" customHeight="1">
      <c r="A99" s="27" t="s">
        <v>9258</v>
      </c>
      <c r="B99" s="28" t="s">
        <v>15855</v>
      </c>
      <c r="C99" s="14" t="s">
        <v>26534</v>
      </c>
      <c r="D99" s="13" t="s">
        <v>8</v>
      </c>
      <c r="E99" s="29">
        <v>9</v>
      </c>
      <c r="F99" s="29">
        <v>5</v>
      </c>
      <c r="G99" s="30">
        <v>2000</v>
      </c>
      <c r="H99" s="29" t="s">
        <v>15856</v>
      </c>
      <c r="I99" s="29">
        <v>0</v>
      </c>
      <c r="J99" s="29">
        <v>0.7</v>
      </c>
      <c r="K99" s="31">
        <v>0.2</v>
      </c>
      <c r="L99" s="19">
        <v>56939.45</v>
      </c>
      <c r="M99" s="19">
        <v>113.87</v>
      </c>
      <c r="N99" s="20">
        <v>34163.67</v>
      </c>
      <c r="O99" s="20">
        <v>4.5551000000000004</v>
      </c>
      <c r="P99" s="15">
        <v>1.0539000000000001</v>
      </c>
      <c r="Q99" s="15"/>
      <c r="R99" s="15">
        <v>3.9857</v>
      </c>
      <c r="S99" s="15"/>
      <c r="T99" s="29" t="s">
        <v>9099</v>
      </c>
      <c r="U99" s="13"/>
      <c r="V99" s="15">
        <v>27.46</v>
      </c>
      <c r="W99" s="15">
        <v>37.049999999999997</v>
      </c>
      <c r="X99" s="23">
        <v>33.06</v>
      </c>
      <c r="Z99" s="32">
        <v>38.910400000000003</v>
      </c>
      <c r="AA99" s="32">
        <v>34.1541</v>
      </c>
      <c r="AB99" s="24">
        <v>-1.8604000000000056</v>
      </c>
      <c r="AC99" s="24">
        <v>-1.0940999999999974</v>
      </c>
      <c r="AD99" s="25">
        <v>-4.7812410049755449E-2</v>
      </c>
      <c r="AE99" s="25">
        <v>-3.2034221367273519E-2</v>
      </c>
      <c r="AF99" s="26" t="s">
        <v>26503</v>
      </c>
      <c r="AG99" s="26" t="s">
        <v>26503</v>
      </c>
      <c r="AH99" s="26" t="s">
        <v>26503</v>
      </c>
      <c r="AI99" s="26" t="s">
        <v>26503</v>
      </c>
    </row>
    <row r="100" spans="1:35" ht="43.15" hidden="1" customHeight="1">
      <c r="A100" s="27" t="s">
        <v>9259</v>
      </c>
      <c r="B100" s="28" t="s">
        <v>15855</v>
      </c>
      <c r="C100" s="14" t="s">
        <v>26535</v>
      </c>
      <c r="D100" s="13" t="s">
        <v>8</v>
      </c>
      <c r="E100" s="29">
        <v>129</v>
      </c>
      <c r="F100" s="29">
        <v>6</v>
      </c>
      <c r="G100" s="30">
        <v>2000</v>
      </c>
      <c r="H100" s="29" t="s">
        <v>15857</v>
      </c>
      <c r="I100" s="29">
        <v>0.14000000000000001</v>
      </c>
      <c r="J100" s="29">
        <v>0.9</v>
      </c>
      <c r="K100" s="31">
        <v>0.3</v>
      </c>
      <c r="L100" s="19">
        <v>8300866.2300000004</v>
      </c>
      <c r="M100" s="19">
        <v>24902.59</v>
      </c>
      <c r="N100" s="20">
        <v>4842171.96</v>
      </c>
      <c r="O100" s="20">
        <v>484.21710000000002</v>
      </c>
      <c r="P100" s="15">
        <v>149.381</v>
      </c>
      <c r="Q100" s="15"/>
      <c r="R100" s="15">
        <v>622.56489999999997</v>
      </c>
      <c r="S100" s="15">
        <v>99.69</v>
      </c>
      <c r="T100" s="29" t="s">
        <v>9103</v>
      </c>
      <c r="U100" s="13"/>
      <c r="V100" s="15">
        <v>46.32</v>
      </c>
      <c r="W100" s="15">
        <v>1402.17</v>
      </c>
      <c r="X100" s="23">
        <v>679.91</v>
      </c>
      <c r="Z100" s="32">
        <v>1645.3228999999999</v>
      </c>
      <c r="AA100" s="32">
        <v>802.40499999999997</v>
      </c>
      <c r="AB100" s="24">
        <v>-243.15289999999982</v>
      </c>
      <c r="AC100" s="24">
        <v>-122.495</v>
      </c>
      <c r="AD100" s="25">
        <v>-0.14778430422380906</v>
      </c>
      <c r="AE100" s="25">
        <v>-0.15265981642686677</v>
      </c>
      <c r="AF100" s="26" t="s">
        <v>26503</v>
      </c>
      <c r="AG100" s="26" t="s">
        <v>26503</v>
      </c>
      <c r="AH100" s="26" t="s">
        <v>26503</v>
      </c>
      <c r="AI100" s="26" t="s">
        <v>26503</v>
      </c>
    </row>
    <row r="101" spans="1:35" ht="43.15" hidden="1" customHeight="1">
      <c r="A101" s="27" t="s">
        <v>9260</v>
      </c>
      <c r="B101" s="28" t="s">
        <v>15855</v>
      </c>
      <c r="C101" s="14" t="s">
        <v>26536</v>
      </c>
      <c r="D101" s="13" t="s">
        <v>8</v>
      </c>
      <c r="E101" s="29">
        <v>64</v>
      </c>
      <c r="F101" s="29">
        <v>5</v>
      </c>
      <c r="G101" s="30">
        <v>2000</v>
      </c>
      <c r="H101" s="29" t="s">
        <v>15857</v>
      </c>
      <c r="I101" s="29">
        <v>0.13</v>
      </c>
      <c r="J101" s="29">
        <v>0.7</v>
      </c>
      <c r="K101" s="31">
        <v>0.3</v>
      </c>
      <c r="L101" s="19">
        <v>596156.02</v>
      </c>
      <c r="M101" s="19">
        <v>1788.46</v>
      </c>
      <c r="N101" s="20">
        <v>357693.61</v>
      </c>
      <c r="O101" s="20">
        <v>41.730899999999998</v>
      </c>
      <c r="P101" s="15">
        <v>11.034800000000001</v>
      </c>
      <c r="Q101" s="15"/>
      <c r="R101" s="15">
        <v>41.730899999999998</v>
      </c>
      <c r="S101" s="15">
        <v>45.92</v>
      </c>
      <c r="T101" s="29" t="s">
        <v>9101</v>
      </c>
      <c r="U101" s="13"/>
      <c r="V101" s="15">
        <v>41.14</v>
      </c>
      <c r="W101" s="15">
        <v>181.55</v>
      </c>
      <c r="X101" s="23">
        <v>93.9</v>
      </c>
      <c r="Z101" s="32">
        <v>199.8347</v>
      </c>
      <c r="AA101" s="32">
        <v>104.1101</v>
      </c>
      <c r="AB101" s="24">
        <v>-18.284699999999987</v>
      </c>
      <c r="AC101" s="24">
        <v>-10.210099999999997</v>
      </c>
      <c r="AD101" s="25">
        <v>-9.1499124026007461E-2</v>
      </c>
      <c r="AE101" s="25">
        <v>-9.8070216050123782E-2</v>
      </c>
      <c r="AF101" s="26" t="s">
        <v>26503</v>
      </c>
      <c r="AG101" s="26" t="s">
        <v>26503</v>
      </c>
      <c r="AH101" s="26" t="s">
        <v>26503</v>
      </c>
      <c r="AI101" s="26" t="s">
        <v>26503</v>
      </c>
    </row>
    <row r="102" spans="1:35" ht="43.15" hidden="1" customHeight="1">
      <c r="A102" s="27" t="s">
        <v>9261</v>
      </c>
      <c r="B102" s="28" t="s">
        <v>15855</v>
      </c>
      <c r="C102" s="14" t="s">
        <v>26537</v>
      </c>
      <c r="D102" s="13" t="s">
        <v>8</v>
      </c>
      <c r="E102" s="29">
        <v>455</v>
      </c>
      <c r="F102" s="29">
        <v>6</v>
      </c>
      <c r="G102" s="30">
        <v>2000</v>
      </c>
      <c r="H102" s="29" t="s">
        <v>15857</v>
      </c>
      <c r="I102" s="29">
        <v>0.2</v>
      </c>
      <c r="J102" s="29">
        <v>1</v>
      </c>
      <c r="K102" s="31">
        <v>0.3</v>
      </c>
      <c r="L102" s="19">
        <v>4448413.62</v>
      </c>
      <c r="M102" s="19">
        <v>13345.24</v>
      </c>
      <c r="N102" s="20">
        <v>2594907.94</v>
      </c>
      <c r="O102" s="20">
        <v>259.4907</v>
      </c>
      <c r="P102" s="15">
        <v>80.052899999999994</v>
      </c>
      <c r="Q102" s="15"/>
      <c r="R102" s="15">
        <v>370.7011</v>
      </c>
      <c r="S102" s="15">
        <v>502.32</v>
      </c>
      <c r="T102" s="29" t="s">
        <v>9103</v>
      </c>
      <c r="U102" s="13"/>
      <c r="V102" s="15">
        <v>46.32</v>
      </c>
      <c r="W102" s="15">
        <v>1258.8800000000001</v>
      </c>
      <c r="X102" s="23">
        <v>385.86</v>
      </c>
      <c r="Z102" s="32">
        <v>1396.1886999999999</v>
      </c>
      <c r="AA102" s="32">
        <v>451.50459999999998</v>
      </c>
      <c r="AB102" s="24">
        <v>-137.30869999999982</v>
      </c>
      <c r="AC102" s="24">
        <v>-65.644599999999969</v>
      </c>
      <c r="AD102" s="25">
        <v>-9.8345374088760207E-2</v>
      </c>
      <c r="AE102" s="25">
        <v>-0.14539076678288543</v>
      </c>
      <c r="AF102" s="26" t="s">
        <v>26503</v>
      </c>
      <c r="AG102" s="26" t="s">
        <v>26503</v>
      </c>
      <c r="AH102" s="26" t="s">
        <v>26503</v>
      </c>
      <c r="AI102" s="26" t="s">
        <v>26503</v>
      </c>
    </row>
    <row r="103" spans="1:35" ht="43.15" hidden="1" customHeight="1">
      <c r="A103" s="27" t="s">
        <v>9262</v>
      </c>
      <c r="B103" s="28" t="s">
        <v>15855</v>
      </c>
      <c r="C103" s="14" t="s">
        <v>26538</v>
      </c>
      <c r="D103" s="13" t="s">
        <v>8</v>
      </c>
      <c r="E103" s="29">
        <v>365</v>
      </c>
      <c r="F103" s="29">
        <v>7</v>
      </c>
      <c r="G103" s="30">
        <v>2000</v>
      </c>
      <c r="H103" s="29" t="s">
        <v>15857</v>
      </c>
      <c r="I103" s="29">
        <v>0.19</v>
      </c>
      <c r="J103" s="29">
        <v>0.5</v>
      </c>
      <c r="K103" s="31">
        <v>0.3</v>
      </c>
      <c r="L103" s="19">
        <v>278375.37</v>
      </c>
      <c r="M103" s="19">
        <v>835.12</v>
      </c>
      <c r="N103" s="20">
        <v>159071.64000000001</v>
      </c>
      <c r="O103" s="20">
        <v>13.918699999999999</v>
      </c>
      <c r="P103" s="15">
        <v>4.9073000000000002</v>
      </c>
      <c r="Q103" s="15"/>
      <c r="R103" s="15">
        <v>9.9419000000000004</v>
      </c>
      <c r="S103" s="15">
        <v>382.81</v>
      </c>
      <c r="T103" s="29"/>
      <c r="U103" s="13"/>
      <c r="V103" s="15"/>
      <c r="W103" s="15">
        <v>411.57</v>
      </c>
      <c r="X103" s="23">
        <v>18.82</v>
      </c>
      <c r="Z103" s="32">
        <v>417.14139999999998</v>
      </c>
      <c r="AA103" s="32">
        <v>22.465499999999999</v>
      </c>
      <c r="AB103" s="24">
        <v>-5.5713999999999828</v>
      </c>
      <c r="AC103" s="24">
        <v>-3.6454999999999984</v>
      </c>
      <c r="AD103" s="25">
        <v>-1.3356142545429384E-2</v>
      </c>
      <c r="AE103" s="25">
        <v>-0.16227103781353625</v>
      </c>
      <c r="AF103" s="26" t="s">
        <v>26503</v>
      </c>
      <c r="AG103" s="26" t="s">
        <v>26503</v>
      </c>
      <c r="AH103" s="26" t="s">
        <v>26503</v>
      </c>
      <c r="AI103" s="26" t="s">
        <v>26503</v>
      </c>
    </row>
    <row r="104" spans="1:35" ht="43.15" hidden="1" customHeight="1">
      <c r="A104" s="27" t="s">
        <v>9263</v>
      </c>
      <c r="B104" s="28" t="s">
        <v>15855</v>
      </c>
      <c r="C104" s="14" t="s">
        <v>26539</v>
      </c>
      <c r="D104" s="13" t="s">
        <v>8</v>
      </c>
      <c r="E104" s="29">
        <v>30</v>
      </c>
      <c r="F104" s="29">
        <v>10</v>
      </c>
      <c r="G104" s="30">
        <v>2000</v>
      </c>
      <c r="H104" s="29" t="s">
        <v>15856</v>
      </c>
      <c r="I104" s="29">
        <v>0</v>
      </c>
      <c r="J104" s="29">
        <v>0.7</v>
      </c>
      <c r="K104" s="31">
        <v>0.1</v>
      </c>
      <c r="L104" s="19">
        <v>662362.07999999996</v>
      </c>
      <c r="M104" s="19">
        <v>662.36</v>
      </c>
      <c r="N104" s="20">
        <v>364299.14</v>
      </c>
      <c r="O104" s="20">
        <v>29.8062</v>
      </c>
      <c r="P104" s="15">
        <v>11.2386</v>
      </c>
      <c r="Q104" s="15"/>
      <c r="R104" s="15">
        <v>23.182600000000001</v>
      </c>
      <c r="S104" s="15"/>
      <c r="T104" s="29" t="s">
        <v>9099</v>
      </c>
      <c r="U104" s="13"/>
      <c r="V104" s="15">
        <v>27.46</v>
      </c>
      <c r="W104" s="15">
        <v>91.68</v>
      </c>
      <c r="X104" s="23">
        <v>68.5</v>
      </c>
      <c r="Z104" s="32">
        <v>104.10469999999999</v>
      </c>
      <c r="AA104" s="32">
        <v>76.440399999999997</v>
      </c>
      <c r="AB104" s="24">
        <v>-12.424699999999987</v>
      </c>
      <c r="AC104" s="24">
        <v>-7.9403999999999968</v>
      </c>
      <c r="AD104" s="25">
        <v>-0.11934811780832166</v>
      </c>
      <c r="AE104" s="25">
        <v>-0.10387700744632411</v>
      </c>
      <c r="AF104" s="26" t="s">
        <v>26503</v>
      </c>
      <c r="AG104" s="26" t="s">
        <v>26503</v>
      </c>
      <c r="AH104" s="26" t="s">
        <v>26503</v>
      </c>
      <c r="AI104" s="26" t="s">
        <v>26503</v>
      </c>
    </row>
    <row r="105" spans="1:35" ht="43.15" hidden="1" customHeight="1">
      <c r="A105" s="27" t="s">
        <v>9264</v>
      </c>
      <c r="B105" s="28" t="s">
        <v>15855</v>
      </c>
      <c r="C105" s="14" t="s">
        <v>26540</v>
      </c>
      <c r="D105" s="13" t="s">
        <v>8</v>
      </c>
      <c r="E105" s="29">
        <v>270</v>
      </c>
      <c r="F105" s="29">
        <v>10</v>
      </c>
      <c r="G105" s="30">
        <v>2000</v>
      </c>
      <c r="H105" s="29" t="s">
        <v>15857</v>
      </c>
      <c r="I105" s="29">
        <v>0.05</v>
      </c>
      <c r="J105" s="29">
        <v>1</v>
      </c>
      <c r="K105" s="31">
        <v>0.3</v>
      </c>
      <c r="L105" s="19">
        <v>3351063.91</v>
      </c>
      <c r="M105" s="19">
        <v>10053.19</v>
      </c>
      <c r="N105" s="20">
        <v>1843085.15</v>
      </c>
      <c r="O105" s="20">
        <v>117.2872</v>
      </c>
      <c r="P105" s="15">
        <v>56.859099999999998</v>
      </c>
      <c r="Q105" s="15"/>
      <c r="R105" s="15">
        <v>167.5531</v>
      </c>
      <c r="S105" s="15">
        <v>74.52</v>
      </c>
      <c r="T105" s="29" t="s">
        <v>9103</v>
      </c>
      <c r="U105" s="13"/>
      <c r="V105" s="15">
        <v>46.32</v>
      </c>
      <c r="W105" s="15">
        <v>462.53</v>
      </c>
      <c r="X105" s="23">
        <v>220.46</v>
      </c>
      <c r="Z105" s="32">
        <v>528.59720000000004</v>
      </c>
      <c r="AA105" s="32">
        <v>254.13310000000001</v>
      </c>
      <c r="AB105" s="24">
        <v>-66.067200000000071</v>
      </c>
      <c r="AC105" s="24">
        <v>-33.673100000000005</v>
      </c>
      <c r="AD105" s="25">
        <v>-0.12498590609257876</v>
      </c>
      <c r="AE105" s="25">
        <v>-0.13250182679863431</v>
      </c>
      <c r="AF105" s="26" t="s">
        <v>26503</v>
      </c>
      <c r="AG105" s="26" t="s">
        <v>26503</v>
      </c>
      <c r="AH105" s="26" t="s">
        <v>26503</v>
      </c>
      <c r="AI105" s="26" t="s">
        <v>26503</v>
      </c>
    </row>
    <row r="106" spans="1:35" ht="43.15" hidden="1" customHeight="1">
      <c r="A106" s="27" t="s">
        <v>9265</v>
      </c>
      <c r="B106" s="28" t="s">
        <v>15855</v>
      </c>
      <c r="C106" s="14" t="s">
        <v>26541</v>
      </c>
      <c r="D106" s="13" t="s">
        <v>8</v>
      </c>
      <c r="E106" s="29">
        <v>1.5</v>
      </c>
      <c r="F106" s="29">
        <v>5</v>
      </c>
      <c r="G106" s="30">
        <v>2000</v>
      </c>
      <c r="H106" s="29" t="s">
        <v>15856</v>
      </c>
      <c r="I106" s="29">
        <v>0</v>
      </c>
      <c r="J106" s="29">
        <v>0.7</v>
      </c>
      <c r="K106" s="31">
        <v>0.2</v>
      </c>
      <c r="L106" s="19">
        <v>6878.77</v>
      </c>
      <c r="M106" s="19">
        <v>13.75</v>
      </c>
      <c r="N106" s="20">
        <v>4127.26</v>
      </c>
      <c r="O106" s="20">
        <v>0.55030000000000001</v>
      </c>
      <c r="P106" s="15">
        <v>0.1273</v>
      </c>
      <c r="Q106" s="15"/>
      <c r="R106" s="15">
        <v>0.48149999999999998</v>
      </c>
      <c r="S106" s="15"/>
      <c r="T106" s="29" t="s">
        <v>9099</v>
      </c>
      <c r="U106" s="13"/>
      <c r="V106" s="15">
        <v>27.46</v>
      </c>
      <c r="W106" s="15">
        <v>28.61</v>
      </c>
      <c r="X106" s="23">
        <v>28.13</v>
      </c>
      <c r="Z106" s="32">
        <v>28.843900000000001</v>
      </c>
      <c r="AA106" s="32">
        <v>28.269300000000001</v>
      </c>
      <c r="AB106" s="24">
        <v>-0.233900000000002</v>
      </c>
      <c r="AC106" s="24">
        <v>-0.1393000000000022</v>
      </c>
      <c r="AD106" s="25">
        <v>-8.1091669295761948E-3</v>
      </c>
      <c r="AE106" s="25">
        <v>-4.9276069800101574E-3</v>
      </c>
      <c r="AF106" s="26" t="s">
        <v>26503</v>
      </c>
      <c r="AG106" s="26" t="s">
        <v>26503</v>
      </c>
      <c r="AH106" s="26" t="s">
        <v>26503</v>
      </c>
      <c r="AI106" s="26" t="s">
        <v>26503</v>
      </c>
    </row>
    <row r="107" spans="1:35" ht="43.15" hidden="1" customHeight="1">
      <c r="A107" s="27" t="s">
        <v>9266</v>
      </c>
      <c r="B107" s="28" t="s">
        <v>15855</v>
      </c>
      <c r="C107" s="14" t="s">
        <v>26542</v>
      </c>
      <c r="D107" s="13" t="s">
        <v>8</v>
      </c>
      <c r="E107" s="29">
        <v>15</v>
      </c>
      <c r="F107" s="29">
        <v>7</v>
      </c>
      <c r="G107" s="30">
        <v>2000</v>
      </c>
      <c r="H107" s="29" t="s">
        <v>15856</v>
      </c>
      <c r="I107" s="29">
        <v>0</v>
      </c>
      <c r="J107" s="29">
        <v>0.8</v>
      </c>
      <c r="K107" s="31">
        <v>0.2</v>
      </c>
      <c r="L107" s="19">
        <v>88214.05</v>
      </c>
      <c r="M107" s="19">
        <v>176.42</v>
      </c>
      <c r="N107" s="20">
        <v>50408.02</v>
      </c>
      <c r="O107" s="20">
        <v>5.0407999999999999</v>
      </c>
      <c r="P107" s="15">
        <v>1.5549999999999999</v>
      </c>
      <c r="Q107" s="15"/>
      <c r="R107" s="15">
        <v>5.0407999999999999</v>
      </c>
      <c r="S107" s="15"/>
      <c r="T107" s="29" t="s">
        <v>9103</v>
      </c>
      <c r="U107" s="13"/>
      <c r="V107" s="15">
        <v>46.32</v>
      </c>
      <c r="W107" s="15">
        <v>57.95</v>
      </c>
      <c r="X107" s="23">
        <v>52.91</v>
      </c>
      <c r="Z107" s="32">
        <v>60.207500000000003</v>
      </c>
      <c r="AA107" s="32">
        <v>54.1922</v>
      </c>
      <c r="AB107" s="24">
        <v>-2.2575000000000003</v>
      </c>
      <c r="AC107" s="24">
        <v>-1.2822000000000031</v>
      </c>
      <c r="AD107" s="25">
        <v>-3.7495328655067883E-2</v>
      </c>
      <c r="AE107" s="25">
        <v>-2.3660231546237309E-2</v>
      </c>
      <c r="AF107" s="26" t="s">
        <v>26503</v>
      </c>
      <c r="AG107" s="26" t="s">
        <v>26503</v>
      </c>
      <c r="AH107" s="26" t="s">
        <v>26503</v>
      </c>
      <c r="AI107" s="26" t="s">
        <v>26503</v>
      </c>
    </row>
    <row r="108" spans="1:35" ht="43.15" hidden="1" customHeight="1">
      <c r="A108" s="27" t="s">
        <v>9267</v>
      </c>
      <c r="B108" s="28" t="s">
        <v>15855</v>
      </c>
      <c r="C108" s="14" t="s">
        <v>26543</v>
      </c>
      <c r="D108" s="13" t="s">
        <v>8</v>
      </c>
      <c r="E108" s="29">
        <v>2.2000000000000002</v>
      </c>
      <c r="F108" s="29">
        <v>5</v>
      </c>
      <c r="G108" s="30">
        <v>2000</v>
      </c>
      <c r="H108" s="29" t="s">
        <v>15856</v>
      </c>
      <c r="I108" s="29">
        <v>0</v>
      </c>
      <c r="J108" s="29">
        <v>0.7</v>
      </c>
      <c r="K108" s="31">
        <v>0.2</v>
      </c>
      <c r="L108" s="19">
        <v>27606.639999999999</v>
      </c>
      <c r="M108" s="19">
        <v>55.21</v>
      </c>
      <c r="N108" s="20">
        <v>16563.98</v>
      </c>
      <c r="O108" s="20">
        <v>2.2084999999999999</v>
      </c>
      <c r="P108" s="15">
        <v>0.51090000000000002</v>
      </c>
      <c r="Q108" s="15"/>
      <c r="R108" s="15">
        <v>1.9323999999999999</v>
      </c>
      <c r="S108" s="15"/>
      <c r="T108" s="29"/>
      <c r="U108" s="13"/>
      <c r="V108" s="15"/>
      <c r="W108" s="15">
        <v>4.6500000000000004</v>
      </c>
      <c r="X108" s="23">
        <v>2.71</v>
      </c>
      <c r="Z108" s="32">
        <v>5.5513000000000003</v>
      </c>
      <c r="AA108" s="32">
        <v>3.2452999999999999</v>
      </c>
      <c r="AB108" s="24">
        <v>-0.90129999999999999</v>
      </c>
      <c r="AC108" s="24">
        <v>-0.53529999999999989</v>
      </c>
      <c r="AD108" s="25">
        <v>-0.16235836650874569</v>
      </c>
      <c r="AE108" s="25">
        <v>-0.16494622993251773</v>
      </c>
      <c r="AF108" s="26" t="s">
        <v>26503</v>
      </c>
      <c r="AG108" s="26" t="s">
        <v>26503</v>
      </c>
      <c r="AH108" s="26" t="s">
        <v>26503</v>
      </c>
      <c r="AI108" s="26" t="s">
        <v>26503</v>
      </c>
    </row>
    <row r="109" spans="1:35" ht="43.15" hidden="1" customHeight="1">
      <c r="A109" s="27" t="s">
        <v>9268</v>
      </c>
      <c r="B109" s="28" t="s">
        <v>15855</v>
      </c>
      <c r="C109" s="14" t="s">
        <v>26544</v>
      </c>
      <c r="D109" s="13" t="s">
        <v>8</v>
      </c>
      <c r="E109" s="29">
        <v>5.2</v>
      </c>
      <c r="F109" s="29">
        <v>5</v>
      </c>
      <c r="G109" s="30">
        <v>2000</v>
      </c>
      <c r="H109" s="29" t="s">
        <v>15858</v>
      </c>
      <c r="I109" s="29">
        <v>0.35</v>
      </c>
      <c r="J109" s="29">
        <v>0.9</v>
      </c>
      <c r="K109" s="31">
        <v>0.2</v>
      </c>
      <c r="L109" s="19">
        <v>4527.21</v>
      </c>
      <c r="M109" s="19">
        <v>9.0500000000000007</v>
      </c>
      <c r="N109" s="20">
        <v>2716.32</v>
      </c>
      <c r="O109" s="20">
        <v>0.36209999999999998</v>
      </c>
      <c r="P109" s="15">
        <v>8.3699999999999997E-2</v>
      </c>
      <c r="Q109" s="15"/>
      <c r="R109" s="15">
        <v>0.40739999999999998</v>
      </c>
      <c r="S109" s="33">
        <v>9.99</v>
      </c>
      <c r="T109" s="29" t="s">
        <v>9099</v>
      </c>
      <c r="U109" s="13"/>
      <c r="V109" s="15">
        <v>27.46</v>
      </c>
      <c r="W109" s="15">
        <v>38.299999999999997</v>
      </c>
      <c r="X109" s="23">
        <v>27.9</v>
      </c>
      <c r="Z109" s="32">
        <v>38.472200000000001</v>
      </c>
      <c r="AA109" s="32">
        <v>27.992899999999999</v>
      </c>
      <c r="AB109" s="24">
        <v>-0.17220000000000368</v>
      </c>
      <c r="AC109" s="24">
        <v>-9.2900000000000205E-2</v>
      </c>
      <c r="AD109" s="25">
        <v>-4.4759592640920554E-3</v>
      </c>
      <c r="AE109" s="25">
        <v>-3.3186986700198817E-3</v>
      </c>
      <c r="AF109" s="26" t="s">
        <v>26503</v>
      </c>
      <c r="AG109" s="26" t="s">
        <v>26503</v>
      </c>
      <c r="AH109" s="26" t="s">
        <v>26503</v>
      </c>
      <c r="AI109" s="26" t="s">
        <v>26503</v>
      </c>
    </row>
    <row r="110" spans="1:35" ht="43.15" hidden="1" customHeight="1">
      <c r="A110" s="27" t="s">
        <v>9269</v>
      </c>
      <c r="B110" s="28" t="s">
        <v>15855</v>
      </c>
      <c r="C110" s="14" t="s">
        <v>26545</v>
      </c>
      <c r="D110" s="13" t="s">
        <v>8</v>
      </c>
      <c r="E110" s="29">
        <v>20</v>
      </c>
      <c r="F110" s="29">
        <v>7</v>
      </c>
      <c r="G110" s="30">
        <v>2000</v>
      </c>
      <c r="H110" s="29" t="s">
        <v>15856</v>
      </c>
      <c r="I110" s="29">
        <v>0</v>
      </c>
      <c r="J110" s="29">
        <v>0.8</v>
      </c>
      <c r="K110" s="31">
        <v>0.2</v>
      </c>
      <c r="L110" s="19">
        <v>112174.13</v>
      </c>
      <c r="M110" s="19">
        <v>224.34</v>
      </c>
      <c r="N110" s="20">
        <v>64099.5</v>
      </c>
      <c r="O110" s="20">
        <v>6.4099000000000004</v>
      </c>
      <c r="P110" s="15">
        <v>1.9774</v>
      </c>
      <c r="Q110" s="15"/>
      <c r="R110" s="15">
        <v>6.4099000000000004</v>
      </c>
      <c r="S110" s="15"/>
      <c r="T110" s="29" t="s">
        <v>9103</v>
      </c>
      <c r="U110" s="13"/>
      <c r="V110" s="15">
        <v>46.32</v>
      </c>
      <c r="W110" s="15">
        <v>61.11</v>
      </c>
      <c r="X110" s="23">
        <v>54.7</v>
      </c>
      <c r="Z110" s="32">
        <v>63.979100000000003</v>
      </c>
      <c r="AA110" s="32">
        <v>56.33</v>
      </c>
      <c r="AB110" s="24">
        <v>-2.8691000000000031</v>
      </c>
      <c r="AC110" s="24">
        <v>-1.6299999999999955</v>
      </c>
      <c r="AD110" s="25">
        <v>-4.4844331977161311E-2</v>
      </c>
      <c r="AE110" s="25">
        <v>-2.893662346884418E-2</v>
      </c>
      <c r="AF110" s="26" t="s">
        <v>26503</v>
      </c>
      <c r="AG110" s="26" t="s">
        <v>26503</v>
      </c>
      <c r="AH110" s="26" t="s">
        <v>26503</v>
      </c>
      <c r="AI110" s="26" t="s">
        <v>26503</v>
      </c>
    </row>
    <row r="111" spans="1:35" ht="43.15" hidden="1" customHeight="1">
      <c r="A111" s="27" t="s">
        <v>9270</v>
      </c>
      <c r="B111" s="28" t="s">
        <v>15855</v>
      </c>
      <c r="C111" s="14" t="s">
        <v>26546</v>
      </c>
      <c r="D111" s="13" t="s">
        <v>8</v>
      </c>
      <c r="E111" s="29">
        <v>0</v>
      </c>
      <c r="F111" s="29">
        <v>7</v>
      </c>
      <c r="G111" s="30">
        <v>2000</v>
      </c>
      <c r="H111" s="29" t="s">
        <v>15856</v>
      </c>
      <c r="I111" s="29">
        <v>0</v>
      </c>
      <c r="J111" s="29">
        <v>0.8</v>
      </c>
      <c r="K111" s="31">
        <v>0.2</v>
      </c>
      <c r="L111" s="19">
        <v>12256.99</v>
      </c>
      <c r="M111" s="19">
        <v>24.51</v>
      </c>
      <c r="N111" s="20">
        <v>7003.99</v>
      </c>
      <c r="O111" s="20">
        <v>0.70030000000000003</v>
      </c>
      <c r="P111" s="15">
        <v>0.216</v>
      </c>
      <c r="Q111" s="15"/>
      <c r="R111" s="15">
        <v>0.70030000000000003</v>
      </c>
      <c r="S111" s="15"/>
      <c r="T111" s="29"/>
      <c r="U111" s="13"/>
      <c r="V111" s="15"/>
      <c r="W111" s="15">
        <v>1.61</v>
      </c>
      <c r="X111" s="23">
        <v>0.91</v>
      </c>
      <c r="Z111" s="32">
        <v>1.9294</v>
      </c>
      <c r="AA111" s="32">
        <v>1.0935999999999999</v>
      </c>
      <c r="AB111" s="24">
        <v>-0.31939999999999991</v>
      </c>
      <c r="AC111" s="24">
        <v>-0.18359999999999987</v>
      </c>
      <c r="AD111" s="25">
        <v>-0.16554369233958743</v>
      </c>
      <c r="AE111" s="25">
        <v>-0.16788588149231887</v>
      </c>
      <c r="AF111" s="26" t="s">
        <v>26503</v>
      </c>
      <c r="AG111" s="26" t="s">
        <v>26503</v>
      </c>
      <c r="AH111" s="26" t="s">
        <v>26503</v>
      </c>
      <c r="AI111" s="26" t="s">
        <v>26503</v>
      </c>
    </row>
    <row r="112" spans="1:35" ht="43.15" hidden="1" customHeight="1">
      <c r="A112" s="27" t="s">
        <v>9271</v>
      </c>
      <c r="B112" s="28" t="s">
        <v>15855</v>
      </c>
      <c r="C112" s="14" t="s">
        <v>26547</v>
      </c>
      <c r="D112" s="13" t="s">
        <v>8</v>
      </c>
      <c r="E112" s="29">
        <v>0</v>
      </c>
      <c r="F112" s="29">
        <v>5</v>
      </c>
      <c r="G112" s="30">
        <v>2000</v>
      </c>
      <c r="H112" s="29" t="s">
        <v>15856</v>
      </c>
      <c r="I112" s="29">
        <v>0</v>
      </c>
      <c r="J112" s="29">
        <v>0.7</v>
      </c>
      <c r="K112" s="31">
        <v>0.2</v>
      </c>
      <c r="L112" s="19">
        <v>279638.28999999998</v>
      </c>
      <c r="M112" s="19">
        <v>559.27</v>
      </c>
      <c r="N112" s="20">
        <v>167782.97</v>
      </c>
      <c r="O112" s="20">
        <v>22.370999999999999</v>
      </c>
      <c r="P112" s="15">
        <v>5.1760999999999999</v>
      </c>
      <c r="Q112" s="15"/>
      <c r="R112" s="15">
        <v>19.5746</v>
      </c>
      <c r="S112" s="15"/>
      <c r="T112" s="29" t="s">
        <v>9099</v>
      </c>
      <c r="U112" s="13"/>
      <c r="V112" s="15">
        <v>27.46</v>
      </c>
      <c r="W112" s="15">
        <v>74.58</v>
      </c>
      <c r="X112" s="23">
        <v>55</v>
      </c>
      <c r="Z112" s="32">
        <v>83.691999999999993</v>
      </c>
      <c r="AA112" s="32">
        <v>60.333199999999998</v>
      </c>
      <c r="AB112" s="24">
        <v>-9.1119999999999948</v>
      </c>
      <c r="AC112" s="24">
        <v>-5.3331999999999979</v>
      </c>
      <c r="AD112" s="25">
        <v>-0.10887540027720688</v>
      </c>
      <c r="AE112" s="25">
        <v>-8.8395775460277215E-2</v>
      </c>
      <c r="AF112" s="26" t="s">
        <v>26503</v>
      </c>
      <c r="AG112" s="26" t="s">
        <v>26503</v>
      </c>
      <c r="AH112" s="26" t="s">
        <v>26503</v>
      </c>
      <c r="AI112" s="26" t="s">
        <v>26503</v>
      </c>
    </row>
    <row r="113" spans="1:35" ht="43.15" hidden="1" customHeight="1">
      <c r="A113" s="27" t="s">
        <v>9272</v>
      </c>
      <c r="B113" s="28" t="s">
        <v>15855</v>
      </c>
      <c r="C113" s="14" t="s">
        <v>26548</v>
      </c>
      <c r="D113" s="13" t="s">
        <v>8</v>
      </c>
      <c r="E113" s="29">
        <v>20</v>
      </c>
      <c r="F113" s="29">
        <v>7</v>
      </c>
      <c r="G113" s="30">
        <v>2000</v>
      </c>
      <c r="H113" s="29" t="s">
        <v>15856</v>
      </c>
      <c r="I113" s="29">
        <v>0</v>
      </c>
      <c r="J113" s="29">
        <v>0.8</v>
      </c>
      <c r="K113" s="31">
        <v>0.2</v>
      </c>
      <c r="L113" s="19">
        <v>65886.95</v>
      </c>
      <c r="M113" s="19">
        <v>131.77000000000001</v>
      </c>
      <c r="N113" s="20">
        <v>37649.68</v>
      </c>
      <c r="O113" s="20">
        <v>3.7648999999999999</v>
      </c>
      <c r="P113" s="15">
        <v>1.1614</v>
      </c>
      <c r="Q113" s="15"/>
      <c r="R113" s="15">
        <v>3.7648999999999999</v>
      </c>
      <c r="S113" s="15"/>
      <c r="T113" s="29" t="s">
        <v>9103</v>
      </c>
      <c r="U113" s="13"/>
      <c r="V113" s="15">
        <v>46.32</v>
      </c>
      <c r="W113" s="15">
        <v>55.01</v>
      </c>
      <c r="X113" s="23">
        <v>51.24</v>
      </c>
      <c r="Z113" s="32">
        <v>56.692799999999998</v>
      </c>
      <c r="AA113" s="32">
        <v>52.2</v>
      </c>
      <c r="AB113" s="24">
        <v>-1.6828000000000003</v>
      </c>
      <c r="AC113" s="24">
        <v>-0.96000000000000085</v>
      </c>
      <c r="AD113" s="25">
        <v>-2.9682781587785367E-2</v>
      </c>
      <c r="AE113" s="25">
        <v>-1.8390804597701149E-2</v>
      </c>
      <c r="AF113" s="26" t="s">
        <v>26503</v>
      </c>
      <c r="AG113" s="26" t="s">
        <v>26503</v>
      </c>
      <c r="AH113" s="26" t="s">
        <v>26503</v>
      </c>
      <c r="AI113" s="26" t="s">
        <v>26503</v>
      </c>
    </row>
    <row r="114" spans="1:35" ht="43.15" hidden="1" customHeight="1">
      <c r="A114" s="27" t="s">
        <v>9273</v>
      </c>
      <c r="B114" s="28" t="s">
        <v>15855</v>
      </c>
      <c r="C114" s="14" t="s">
        <v>26549</v>
      </c>
      <c r="D114" s="13" t="s">
        <v>8</v>
      </c>
      <c r="E114" s="29">
        <v>30</v>
      </c>
      <c r="F114" s="29">
        <v>7</v>
      </c>
      <c r="G114" s="30">
        <v>2000</v>
      </c>
      <c r="H114" s="29" t="s">
        <v>15856</v>
      </c>
      <c r="I114" s="29">
        <v>0</v>
      </c>
      <c r="J114" s="29">
        <v>0.8</v>
      </c>
      <c r="K114" s="31">
        <v>0.2</v>
      </c>
      <c r="L114" s="19">
        <v>94119.66</v>
      </c>
      <c r="M114" s="19">
        <v>188.23</v>
      </c>
      <c r="N114" s="20">
        <v>53782.66</v>
      </c>
      <c r="O114" s="20">
        <v>5.3781999999999996</v>
      </c>
      <c r="P114" s="15">
        <v>1.6591</v>
      </c>
      <c r="Q114" s="15"/>
      <c r="R114" s="15">
        <v>5.3781999999999996</v>
      </c>
      <c r="S114" s="15"/>
      <c r="T114" s="29" t="s">
        <v>9103</v>
      </c>
      <c r="U114" s="13"/>
      <c r="V114" s="15">
        <v>46.32</v>
      </c>
      <c r="W114" s="15">
        <v>58.73</v>
      </c>
      <c r="X114" s="23">
        <v>53.35</v>
      </c>
      <c r="Z114" s="32">
        <v>61.137099999999997</v>
      </c>
      <c r="AA114" s="32">
        <v>54.719099999999997</v>
      </c>
      <c r="AB114" s="24">
        <v>-2.4070999999999998</v>
      </c>
      <c r="AC114" s="24">
        <v>-1.369099999999996</v>
      </c>
      <c r="AD114" s="25">
        <v>-3.9372165182843144E-2</v>
      </c>
      <c r="AE114" s="25">
        <v>-2.5020513860790738E-2</v>
      </c>
      <c r="AF114" s="26" t="s">
        <v>26503</v>
      </c>
      <c r="AG114" s="26" t="s">
        <v>26503</v>
      </c>
      <c r="AH114" s="26" t="s">
        <v>26503</v>
      </c>
      <c r="AI114" s="26" t="s">
        <v>26503</v>
      </c>
    </row>
    <row r="115" spans="1:35" ht="43.15" hidden="1" customHeight="1">
      <c r="A115" s="27" t="s">
        <v>9274</v>
      </c>
      <c r="B115" s="28" t="s">
        <v>15855</v>
      </c>
      <c r="C115" s="14" t="s">
        <v>26550</v>
      </c>
      <c r="D115" s="13" t="s">
        <v>8</v>
      </c>
      <c r="E115" s="29">
        <v>40</v>
      </c>
      <c r="F115" s="29">
        <v>7</v>
      </c>
      <c r="G115" s="30">
        <v>2000</v>
      </c>
      <c r="H115" s="29" t="s">
        <v>15856</v>
      </c>
      <c r="I115" s="29">
        <v>0</v>
      </c>
      <c r="J115" s="29">
        <v>0.8</v>
      </c>
      <c r="K115" s="31">
        <v>0.2</v>
      </c>
      <c r="L115" s="19">
        <v>141165.9</v>
      </c>
      <c r="M115" s="19">
        <v>282.33</v>
      </c>
      <c r="N115" s="20">
        <v>80666.22</v>
      </c>
      <c r="O115" s="20">
        <v>8.0665999999999993</v>
      </c>
      <c r="P115" s="15">
        <v>2.4885000000000002</v>
      </c>
      <c r="Q115" s="15"/>
      <c r="R115" s="15">
        <v>8.0665999999999993</v>
      </c>
      <c r="S115" s="15"/>
      <c r="T115" s="29" t="s">
        <v>9103</v>
      </c>
      <c r="U115" s="13"/>
      <c r="V115" s="15">
        <v>46.32</v>
      </c>
      <c r="W115" s="15">
        <v>64.94</v>
      </c>
      <c r="X115" s="23">
        <v>56.87</v>
      </c>
      <c r="Z115" s="32">
        <v>68.5428</v>
      </c>
      <c r="AA115" s="32">
        <v>58.916800000000002</v>
      </c>
      <c r="AB115" s="24">
        <v>-3.602800000000002</v>
      </c>
      <c r="AC115" s="24">
        <v>-2.0468000000000046</v>
      </c>
      <c r="AD115" s="25">
        <v>-5.2562778293270829E-2</v>
      </c>
      <c r="AE115" s="25">
        <v>-3.4740515438720476E-2</v>
      </c>
      <c r="AF115" s="26" t="s">
        <v>26503</v>
      </c>
      <c r="AG115" s="26" t="s">
        <v>26503</v>
      </c>
      <c r="AH115" s="26" t="s">
        <v>26503</v>
      </c>
      <c r="AI115" s="26" t="s">
        <v>26503</v>
      </c>
    </row>
    <row r="116" spans="1:35" ht="43.15" hidden="1" customHeight="1">
      <c r="A116" s="27" t="s">
        <v>9275</v>
      </c>
      <c r="B116" s="28" t="s">
        <v>15855</v>
      </c>
      <c r="C116" s="14" t="s">
        <v>26551</v>
      </c>
      <c r="D116" s="13" t="s">
        <v>8</v>
      </c>
      <c r="E116" s="29">
        <v>50</v>
      </c>
      <c r="F116" s="29">
        <v>7</v>
      </c>
      <c r="G116" s="30">
        <v>2000</v>
      </c>
      <c r="H116" s="29" t="s">
        <v>15856</v>
      </c>
      <c r="I116" s="29">
        <v>0</v>
      </c>
      <c r="J116" s="29">
        <v>0.8</v>
      </c>
      <c r="K116" s="31">
        <v>0.2</v>
      </c>
      <c r="L116" s="19">
        <v>188212.39</v>
      </c>
      <c r="M116" s="19">
        <v>376.42</v>
      </c>
      <c r="N116" s="20">
        <v>107549.93</v>
      </c>
      <c r="O116" s="20">
        <v>10.754899999999999</v>
      </c>
      <c r="P116" s="15">
        <v>3.3178999999999998</v>
      </c>
      <c r="Q116" s="15"/>
      <c r="R116" s="15">
        <v>10.754899999999999</v>
      </c>
      <c r="S116" s="15"/>
      <c r="T116" s="29" t="s">
        <v>9103</v>
      </c>
      <c r="U116" s="13"/>
      <c r="V116" s="15">
        <v>46.32</v>
      </c>
      <c r="W116" s="15">
        <v>71.14</v>
      </c>
      <c r="X116" s="23">
        <v>60.39</v>
      </c>
      <c r="Z116" s="32">
        <v>75.948700000000002</v>
      </c>
      <c r="AA116" s="32">
        <v>63.114600000000003</v>
      </c>
      <c r="AB116" s="24">
        <v>-4.8087000000000018</v>
      </c>
      <c r="AC116" s="24">
        <v>-2.7246000000000024</v>
      </c>
      <c r="AD116" s="25">
        <v>-6.3315106117682096E-2</v>
      </c>
      <c r="AE116" s="25">
        <v>-4.3169092412849053E-2</v>
      </c>
      <c r="AF116" s="26" t="s">
        <v>26503</v>
      </c>
      <c r="AG116" s="26" t="s">
        <v>26503</v>
      </c>
      <c r="AH116" s="26" t="s">
        <v>26503</v>
      </c>
      <c r="AI116" s="26" t="s">
        <v>26503</v>
      </c>
    </row>
    <row r="117" spans="1:35" ht="43.15" hidden="1" customHeight="1">
      <c r="A117" s="27" t="s">
        <v>9276</v>
      </c>
      <c r="B117" s="28" t="s">
        <v>15855</v>
      </c>
      <c r="C117" s="14" t="s">
        <v>26552</v>
      </c>
      <c r="D117" s="13" t="s">
        <v>8</v>
      </c>
      <c r="E117" s="29">
        <v>37</v>
      </c>
      <c r="F117" s="29">
        <v>7</v>
      </c>
      <c r="G117" s="30">
        <v>2000</v>
      </c>
      <c r="H117" s="29" t="s">
        <v>15856</v>
      </c>
      <c r="I117" s="29">
        <v>0</v>
      </c>
      <c r="J117" s="29">
        <v>0.8</v>
      </c>
      <c r="K117" s="31">
        <v>0.3</v>
      </c>
      <c r="L117" s="19">
        <v>3109471.75</v>
      </c>
      <c r="M117" s="19">
        <v>9328.41</v>
      </c>
      <c r="N117" s="20">
        <v>1776841</v>
      </c>
      <c r="O117" s="20">
        <v>155.4735</v>
      </c>
      <c r="P117" s="15">
        <v>54.8155</v>
      </c>
      <c r="Q117" s="15"/>
      <c r="R117" s="15">
        <v>177.6841</v>
      </c>
      <c r="S117" s="15"/>
      <c r="T117" s="29" t="s">
        <v>9103</v>
      </c>
      <c r="U117" s="13"/>
      <c r="V117" s="15">
        <v>46.32</v>
      </c>
      <c r="W117" s="15">
        <v>434.29</v>
      </c>
      <c r="X117" s="23">
        <v>256.60000000000002</v>
      </c>
      <c r="Z117" s="32">
        <v>509.29629999999997</v>
      </c>
      <c r="AA117" s="32">
        <v>297.26280000000003</v>
      </c>
      <c r="AB117" s="24">
        <v>-75.006299999999953</v>
      </c>
      <c r="AC117" s="24">
        <v>-40.662800000000004</v>
      </c>
      <c r="AD117" s="25">
        <v>-0.14727438624627742</v>
      </c>
      <c r="AE117" s="25">
        <v>-0.13679074542795133</v>
      </c>
      <c r="AF117" s="26" t="s">
        <v>26503</v>
      </c>
      <c r="AG117" s="26" t="s">
        <v>26503</v>
      </c>
      <c r="AH117" s="26" t="s">
        <v>26503</v>
      </c>
      <c r="AI117" s="26" t="s">
        <v>26503</v>
      </c>
    </row>
    <row r="118" spans="1:35" ht="43.15" hidden="1" customHeight="1">
      <c r="A118" s="27" t="s">
        <v>9277</v>
      </c>
      <c r="B118" s="28" t="s">
        <v>15855</v>
      </c>
      <c r="C118" s="14" t="s">
        <v>26553</v>
      </c>
      <c r="D118" s="13" t="s">
        <v>8</v>
      </c>
      <c r="E118" s="29">
        <v>3</v>
      </c>
      <c r="F118" s="29">
        <v>7</v>
      </c>
      <c r="G118" s="30">
        <v>2000</v>
      </c>
      <c r="H118" s="29" t="s">
        <v>15856</v>
      </c>
      <c r="I118" s="29">
        <v>0</v>
      </c>
      <c r="J118" s="29">
        <v>0.8</v>
      </c>
      <c r="K118" s="31">
        <v>0.2</v>
      </c>
      <c r="L118" s="19">
        <v>15393.63</v>
      </c>
      <c r="M118" s="19">
        <v>30.78</v>
      </c>
      <c r="N118" s="20">
        <v>8796.36</v>
      </c>
      <c r="O118" s="20">
        <v>0.87960000000000005</v>
      </c>
      <c r="P118" s="15">
        <v>0.27129999999999999</v>
      </c>
      <c r="Q118" s="15"/>
      <c r="R118" s="15">
        <v>0.87960000000000005</v>
      </c>
      <c r="S118" s="15"/>
      <c r="T118" s="29" t="s">
        <v>9103</v>
      </c>
      <c r="U118" s="13"/>
      <c r="V118" s="15">
        <v>46.32</v>
      </c>
      <c r="W118" s="15">
        <v>48.35</v>
      </c>
      <c r="X118" s="23">
        <v>47.47</v>
      </c>
      <c r="Z118" s="32">
        <v>48.744399999999999</v>
      </c>
      <c r="AA118" s="32">
        <v>47.694699999999997</v>
      </c>
      <c r="AB118" s="24">
        <v>-0.39439999999999742</v>
      </c>
      <c r="AC118" s="24">
        <v>-0.22469999999999857</v>
      </c>
      <c r="AD118" s="25">
        <v>-8.0911858592986885E-3</v>
      </c>
      <c r="AE118" s="25">
        <v>-4.7112152922651473E-3</v>
      </c>
      <c r="AF118" s="26" t="s">
        <v>26503</v>
      </c>
      <c r="AG118" s="26" t="s">
        <v>26503</v>
      </c>
      <c r="AH118" s="26" t="s">
        <v>26503</v>
      </c>
      <c r="AI118" s="26" t="s">
        <v>26503</v>
      </c>
    </row>
    <row r="119" spans="1:35" ht="43.15" hidden="1" customHeight="1">
      <c r="A119" s="27" t="s">
        <v>9278</v>
      </c>
      <c r="B119" s="28" t="s">
        <v>15855</v>
      </c>
      <c r="C119" s="14" t="s">
        <v>26554</v>
      </c>
      <c r="D119" s="13" t="s">
        <v>8</v>
      </c>
      <c r="E119" s="29">
        <v>4</v>
      </c>
      <c r="F119" s="29">
        <v>7</v>
      </c>
      <c r="G119" s="30">
        <v>2000</v>
      </c>
      <c r="H119" s="29" t="s">
        <v>15857</v>
      </c>
      <c r="I119" s="29">
        <v>0.19</v>
      </c>
      <c r="J119" s="29">
        <v>0.8</v>
      </c>
      <c r="K119" s="31">
        <v>0.2</v>
      </c>
      <c r="L119" s="19">
        <v>96743.13</v>
      </c>
      <c r="M119" s="19">
        <v>193.48</v>
      </c>
      <c r="N119" s="20">
        <v>55281.78</v>
      </c>
      <c r="O119" s="20">
        <v>5.5281000000000002</v>
      </c>
      <c r="P119" s="15">
        <v>1.7054</v>
      </c>
      <c r="Q119" s="15"/>
      <c r="R119" s="15">
        <v>5.5281000000000002</v>
      </c>
      <c r="S119" s="15">
        <v>4.1900000000000004</v>
      </c>
      <c r="T119" s="29" t="s">
        <v>9103</v>
      </c>
      <c r="U119" s="13"/>
      <c r="V119" s="15">
        <v>46.32</v>
      </c>
      <c r="W119" s="15">
        <v>63.27</v>
      </c>
      <c r="X119" s="23">
        <v>53.55</v>
      </c>
      <c r="Z119" s="32">
        <v>65.7453</v>
      </c>
      <c r="AA119" s="32">
        <v>54.953200000000002</v>
      </c>
      <c r="AB119" s="24">
        <v>-2.4752999999999972</v>
      </c>
      <c r="AC119" s="24">
        <v>-1.4032000000000053</v>
      </c>
      <c r="AD119" s="25">
        <v>-3.764983960830659E-2</v>
      </c>
      <c r="AE119" s="25">
        <v>-2.5534454772424664E-2</v>
      </c>
      <c r="AF119" s="26" t="s">
        <v>26503</v>
      </c>
      <c r="AG119" s="26" t="s">
        <v>26503</v>
      </c>
      <c r="AH119" s="26" t="s">
        <v>26503</v>
      </c>
      <c r="AI119" s="26" t="s">
        <v>26503</v>
      </c>
    </row>
    <row r="120" spans="1:35" ht="43.15" hidden="1" customHeight="1">
      <c r="A120" s="27" t="s">
        <v>9279</v>
      </c>
      <c r="B120" s="28" t="s">
        <v>15855</v>
      </c>
      <c r="C120" s="14" t="s">
        <v>26555</v>
      </c>
      <c r="D120" s="13" t="s">
        <v>8</v>
      </c>
      <c r="E120" s="29">
        <v>1.45</v>
      </c>
      <c r="F120" s="29">
        <v>5</v>
      </c>
      <c r="G120" s="30">
        <v>2000</v>
      </c>
      <c r="H120" s="29" t="s">
        <v>15856</v>
      </c>
      <c r="I120" s="29">
        <v>0</v>
      </c>
      <c r="J120" s="29">
        <v>0.5</v>
      </c>
      <c r="K120" s="31">
        <v>0.1</v>
      </c>
      <c r="L120" s="19">
        <v>407.65</v>
      </c>
      <c r="M120" s="19">
        <v>0.4</v>
      </c>
      <c r="N120" s="20">
        <v>244.59</v>
      </c>
      <c r="O120" s="20">
        <v>3.6600000000000001E-2</v>
      </c>
      <c r="P120" s="15">
        <v>7.4999999999999997E-3</v>
      </c>
      <c r="Q120" s="15"/>
      <c r="R120" s="15">
        <v>2.0299999999999999E-2</v>
      </c>
      <c r="S120" s="15"/>
      <c r="T120" s="29"/>
      <c r="U120" s="13"/>
      <c r="V120" s="15"/>
      <c r="W120" s="15">
        <v>0.06</v>
      </c>
      <c r="X120" s="23">
        <v>0.04</v>
      </c>
      <c r="Z120" s="32">
        <v>7.7100000000000002E-2</v>
      </c>
      <c r="AA120" s="32">
        <v>5.28E-2</v>
      </c>
      <c r="AB120" s="24">
        <v>-1.7100000000000004E-2</v>
      </c>
      <c r="AC120" s="24">
        <v>-1.2799999999999999E-2</v>
      </c>
      <c r="AD120" s="25">
        <v>-0.22178988326848259</v>
      </c>
      <c r="AE120" s="25">
        <v>-0.24242424242424243</v>
      </c>
      <c r="AF120" s="26" t="s">
        <v>26503</v>
      </c>
      <c r="AG120" s="26" t="s">
        <v>26503</v>
      </c>
      <c r="AH120" s="26" t="s">
        <v>26503</v>
      </c>
      <c r="AI120" s="26" t="s">
        <v>26503</v>
      </c>
    </row>
    <row r="121" spans="1:35" ht="43.15" hidden="1" customHeight="1">
      <c r="A121" s="27" t="s">
        <v>9280</v>
      </c>
      <c r="B121" s="28" t="s">
        <v>15855</v>
      </c>
      <c r="C121" s="14" t="s">
        <v>26556</v>
      </c>
      <c r="D121" s="13" t="s">
        <v>8</v>
      </c>
      <c r="E121" s="29">
        <v>97</v>
      </c>
      <c r="F121" s="29">
        <v>9</v>
      </c>
      <c r="G121" s="30">
        <v>2000</v>
      </c>
      <c r="H121" s="29" t="s">
        <v>15857</v>
      </c>
      <c r="I121" s="29">
        <v>0.14000000000000001</v>
      </c>
      <c r="J121" s="29">
        <v>1</v>
      </c>
      <c r="K121" s="31">
        <v>0.3</v>
      </c>
      <c r="L121" s="19">
        <v>1098479.17</v>
      </c>
      <c r="M121" s="19">
        <v>3295.43</v>
      </c>
      <c r="N121" s="20">
        <v>610266.19999999995</v>
      </c>
      <c r="O121" s="20">
        <v>42.718600000000002</v>
      </c>
      <c r="P121" s="15">
        <v>18.826699999999999</v>
      </c>
      <c r="Q121" s="15"/>
      <c r="R121" s="15">
        <v>61.026600000000002</v>
      </c>
      <c r="S121" s="15">
        <v>74.959999999999994</v>
      </c>
      <c r="T121" s="29" t="s">
        <v>9101</v>
      </c>
      <c r="U121" s="13"/>
      <c r="V121" s="15">
        <v>41.14</v>
      </c>
      <c r="W121" s="15">
        <v>238.67</v>
      </c>
      <c r="X121" s="23">
        <v>102.68</v>
      </c>
      <c r="Z121" s="32">
        <v>262.37259999999998</v>
      </c>
      <c r="AA121" s="32">
        <v>114.5869</v>
      </c>
      <c r="AB121" s="24">
        <v>-23.70259999999999</v>
      </c>
      <c r="AC121" s="24">
        <v>-11.906899999999993</v>
      </c>
      <c r="AD121" s="25">
        <v>-9.0339463800717001E-2</v>
      </c>
      <c r="AE121" s="25">
        <v>-0.10391152915385604</v>
      </c>
      <c r="AF121" s="26" t="s">
        <v>26503</v>
      </c>
      <c r="AG121" s="26" t="s">
        <v>26503</v>
      </c>
      <c r="AH121" s="26" t="s">
        <v>26503</v>
      </c>
      <c r="AI121" s="26" t="s">
        <v>26503</v>
      </c>
    </row>
    <row r="122" spans="1:35" ht="43.15" hidden="1" customHeight="1">
      <c r="A122" s="27" t="s">
        <v>9282</v>
      </c>
      <c r="B122" s="28" t="s">
        <v>15855</v>
      </c>
      <c r="C122" s="14" t="s">
        <v>26557</v>
      </c>
      <c r="D122" s="13" t="s">
        <v>8</v>
      </c>
      <c r="E122" s="29">
        <v>215</v>
      </c>
      <c r="F122" s="29">
        <v>7</v>
      </c>
      <c r="G122" s="30">
        <v>2000</v>
      </c>
      <c r="H122" s="29" t="s">
        <v>15856</v>
      </c>
      <c r="I122" s="29">
        <v>0</v>
      </c>
      <c r="J122" s="29">
        <v>0.7</v>
      </c>
      <c r="K122" s="31">
        <v>0.2</v>
      </c>
      <c r="L122" s="19">
        <v>1581319.33</v>
      </c>
      <c r="M122" s="19">
        <v>3162.63</v>
      </c>
      <c r="N122" s="20">
        <v>903611.04</v>
      </c>
      <c r="O122" s="20">
        <v>90.361099999999993</v>
      </c>
      <c r="P122" s="15">
        <v>27.8764</v>
      </c>
      <c r="Q122" s="15"/>
      <c r="R122" s="15">
        <v>79.065899999999999</v>
      </c>
      <c r="S122" s="15"/>
      <c r="T122" s="29" t="s">
        <v>9103</v>
      </c>
      <c r="U122" s="13"/>
      <c r="V122" s="15">
        <v>46.32</v>
      </c>
      <c r="W122" s="15">
        <v>243.62</v>
      </c>
      <c r="X122" s="23">
        <v>164.55</v>
      </c>
      <c r="Z122" s="32">
        <v>281.76690000000002</v>
      </c>
      <c r="AA122" s="32">
        <v>187.4161</v>
      </c>
      <c r="AB122" s="24">
        <v>-38.146900000000016</v>
      </c>
      <c r="AC122" s="24">
        <v>-22.866099999999989</v>
      </c>
      <c r="AD122" s="25">
        <v>-0.13538460337250402</v>
      </c>
      <c r="AE122" s="25">
        <v>-0.12200712745596554</v>
      </c>
      <c r="AF122" s="26" t="s">
        <v>26503</v>
      </c>
      <c r="AG122" s="26" t="s">
        <v>26503</v>
      </c>
      <c r="AH122" s="26" t="s">
        <v>26503</v>
      </c>
      <c r="AI122" s="26" t="s">
        <v>26503</v>
      </c>
    </row>
    <row r="123" spans="1:35" ht="43.15" hidden="1" customHeight="1">
      <c r="A123" s="27" t="s">
        <v>9283</v>
      </c>
      <c r="B123" s="28" t="s">
        <v>15855</v>
      </c>
      <c r="C123" s="14" t="s">
        <v>26558</v>
      </c>
      <c r="D123" s="13" t="s">
        <v>8</v>
      </c>
      <c r="E123" s="29">
        <v>3.2</v>
      </c>
      <c r="F123" s="29">
        <v>5</v>
      </c>
      <c r="G123" s="30">
        <v>2000</v>
      </c>
      <c r="H123" s="29" t="s">
        <v>15858</v>
      </c>
      <c r="I123" s="29">
        <v>0.36</v>
      </c>
      <c r="J123" s="29">
        <v>0.8</v>
      </c>
      <c r="K123" s="31">
        <v>0.2</v>
      </c>
      <c r="L123" s="19">
        <v>57340.82</v>
      </c>
      <c r="M123" s="19">
        <v>114.68</v>
      </c>
      <c r="N123" s="20">
        <v>34404.49</v>
      </c>
      <c r="O123" s="20">
        <v>4.5872000000000002</v>
      </c>
      <c r="P123" s="15">
        <v>1.0612999999999999</v>
      </c>
      <c r="Q123" s="15"/>
      <c r="R123" s="15">
        <v>4.5872000000000002</v>
      </c>
      <c r="S123" s="33">
        <v>6.32</v>
      </c>
      <c r="T123" s="29" t="s">
        <v>9103</v>
      </c>
      <c r="U123" s="13"/>
      <c r="V123" s="15">
        <v>46.32</v>
      </c>
      <c r="W123" s="15">
        <v>62.87</v>
      </c>
      <c r="X123" s="23">
        <v>51.96</v>
      </c>
      <c r="Z123" s="32">
        <v>64.8613</v>
      </c>
      <c r="AA123" s="32">
        <v>53.061900000000001</v>
      </c>
      <c r="AB123" s="24">
        <v>-1.9913000000000025</v>
      </c>
      <c r="AC123" s="24">
        <v>-1.1019000000000005</v>
      </c>
      <c r="AD123" s="25">
        <v>-3.0700895603387623E-2</v>
      </c>
      <c r="AE123" s="25">
        <v>-2.0766312551944055E-2</v>
      </c>
      <c r="AF123" s="26" t="s">
        <v>26503</v>
      </c>
      <c r="AG123" s="26" t="s">
        <v>26503</v>
      </c>
      <c r="AH123" s="26" t="s">
        <v>26503</v>
      </c>
      <c r="AI123" s="26" t="s">
        <v>26503</v>
      </c>
    </row>
    <row r="124" spans="1:35" ht="43.15" hidden="1" customHeight="1">
      <c r="A124" s="27" t="s">
        <v>9284</v>
      </c>
      <c r="B124" s="28" t="s">
        <v>15855</v>
      </c>
      <c r="C124" s="14" t="s">
        <v>26559</v>
      </c>
      <c r="D124" s="13" t="s">
        <v>8</v>
      </c>
      <c r="E124" s="29">
        <v>3.2</v>
      </c>
      <c r="F124" s="29">
        <v>5</v>
      </c>
      <c r="G124" s="30">
        <v>2000</v>
      </c>
      <c r="H124" s="29" t="s">
        <v>15858</v>
      </c>
      <c r="I124" s="29">
        <v>0.36</v>
      </c>
      <c r="J124" s="29">
        <v>0.8</v>
      </c>
      <c r="K124" s="31">
        <v>0.2</v>
      </c>
      <c r="L124" s="19">
        <v>72495.539999999994</v>
      </c>
      <c r="M124" s="19">
        <v>144.99</v>
      </c>
      <c r="N124" s="20">
        <v>43497.32</v>
      </c>
      <c r="O124" s="20">
        <v>5.7995999999999999</v>
      </c>
      <c r="P124" s="15">
        <v>1.3418000000000001</v>
      </c>
      <c r="Q124" s="15"/>
      <c r="R124" s="15">
        <v>5.7995999999999999</v>
      </c>
      <c r="S124" s="33">
        <v>6.32</v>
      </c>
      <c r="T124" s="29" t="s">
        <v>9103</v>
      </c>
      <c r="U124" s="13"/>
      <c r="V124" s="15">
        <v>46.32</v>
      </c>
      <c r="W124" s="15">
        <v>65.58</v>
      </c>
      <c r="X124" s="23">
        <v>53.46</v>
      </c>
      <c r="Z124" s="32">
        <v>68.089399999999998</v>
      </c>
      <c r="AA124" s="32">
        <v>54.843299999999999</v>
      </c>
      <c r="AB124" s="24">
        <v>-2.5093999999999994</v>
      </c>
      <c r="AC124" s="24">
        <v>-1.3832999999999984</v>
      </c>
      <c r="AD124" s="25">
        <v>-3.6854488363827542E-2</v>
      </c>
      <c r="AE124" s="25">
        <v>-2.5222771058634352E-2</v>
      </c>
      <c r="AF124" s="26" t="s">
        <v>26503</v>
      </c>
      <c r="AG124" s="26" t="s">
        <v>26503</v>
      </c>
      <c r="AH124" s="26" t="s">
        <v>26503</v>
      </c>
      <c r="AI124" s="26" t="s">
        <v>26503</v>
      </c>
    </row>
    <row r="125" spans="1:35" ht="43.15" hidden="1" customHeight="1">
      <c r="A125" s="27" t="s">
        <v>9285</v>
      </c>
      <c r="B125" s="28" t="s">
        <v>15855</v>
      </c>
      <c r="C125" s="14" t="s">
        <v>26560</v>
      </c>
      <c r="D125" s="13" t="s">
        <v>8</v>
      </c>
      <c r="E125" s="29">
        <v>3.2</v>
      </c>
      <c r="F125" s="29">
        <v>5</v>
      </c>
      <c r="G125" s="30">
        <v>2000</v>
      </c>
      <c r="H125" s="29" t="s">
        <v>15858</v>
      </c>
      <c r="I125" s="29">
        <v>0.36</v>
      </c>
      <c r="J125" s="29">
        <v>0.8</v>
      </c>
      <c r="K125" s="31">
        <v>0.2</v>
      </c>
      <c r="L125" s="19">
        <v>98834.68</v>
      </c>
      <c r="M125" s="19">
        <v>197.66</v>
      </c>
      <c r="N125" s="20">
        <v>59300.800000000003</v>
      </c>
      <c r="O125" s="20">
        <v>7.9066999999999998</v>
      </c>
      <c r="P125" s="15">
        <v>1.8293999999999999</v>
      </c>
      <c r="Q125" s="15"/>
      <c r="R125" s="15">
        <v>7.9066999999999998</v>
      </c>
      <c r="S125" s="33">
        <v>6.32</v>
      </c>
      <c r="T125" s="29" t="s">
        <v>9103</v>
      </c>
      <c r="U125" s="13"/>
      <c r="V125" s="15">
        <v>46.32</v>
      </c>
      <c r="W125" s="15">
        <v>70.28</v>
      </c>
      <c r="X125" s="23">
        <v>56.05</v>
      </c>
      <c r="Z125" s="32">
        <v>73.700199999999995</v>
      </c>
      <c r="AA125" s="32">
        <v>57.939599999999999</v>
      </c>
      <c r="AB125" s="24">
        <v>-3.4201999999999941</v>
      </c>
      <c r="AC125" s="24">
        <v>-1.8896000000000015</v>
      </c>
      <c r="AD125" s="25">
        <v>-4.6406929696255816E-2</v>
      </c>
      <c r="AE125" s="25">
        <v>-3.2613273132710674E-2</v>
      </c>
      <c r="AF125" s="26" t="s">
        <v>26503</v>
      </c>
      <c r="AG125" s="26" t="s">
        <v>26503</v>
      </c>
      <c r="AH125" s="26" t="s">
        <v>26503</v>
      </c>
      <c r="AI125" s="26" t="s">
        <v>26503</v>
      </c>
    </row>
    <row r="126" spans="1:35" ht="43.15" hidden="1" customHeight="1">
      <c r="A126" s="27" t="s">
        <v>9286</v>
      </c>
      <c r="B126" s="28" t="s">
        <v>15855</v>
      </c>
      <c r="C126" s="14" t="s">
        <v>26561</v>
      </c>
      <c r="D126" s="13" t="s">
        <v>8</v>
      </c>
      <c r="E126" s="29">
        <v>3.2</v>
      </c>
      <c r="F126" s="29">
        <v>5</v>
      </c>
      <c r="G126" s="30">
        <v>2000</v>
      </c>
      <c r="H126" s="29" t="s">
        <v>15858</v>
      </c>
      <c r="I126" s="29">
        <v>0.36</v>
      </c>
      <c r="J126" s="29">
        <v>0.8</v>
      </c>
      <c r="K126" s="31">
        <v>0.2</v>
      </c>
      <c r="L126" s="19">
        <v>114411.41</v>
      </c>
      <c r="M126" s="19">
        <v>228.82</v>
      </c>
      <c r="N126" s="20">
        <v>68646.84</v>
      </c>
      <c r="O126" s="20">
        <v>9.1529000000000007</v>
      </c>
      <c r="P126" s="15">
        <v>2.1177000000000001</v>
      </c>
      <c r="Q126" s="15"/>
      <c r="R126" s="15">
        <v>9.1529000000000007</v>
      </c>
      <c r="S126" s="33">
        <v>6.32</v>
      </c>
      <c r="T126" s="29" t="s">
        <v>9103</v>
      </c>
      <c r="U126" s="13"/>
      <c r="V126" s="15">
        <v>46.32</v>
      </c>
      <c r="W126" s="15">
        <v>73.06</v>
      </c>
      <c r="X126" s="23">
        <v>57.59</v>
      </c>
      <c r="Z126" s="32">
        <v>77.018299999999996</v>
      </c>
      <c r="AA126" s="32">
        <v>59.770699999999998</v>
      </c>
      <c r="AB126" s="24">
        <v>-3.9582999999999942</v>
      </c>
      <c r="AC126" s="24">
        <v>-2.1806999999999945</v>
      </c>
      <c r="AD126" s="25">
        <v>-5.1394279021998557E-2</v>
      </c>
      <c r="AE126" s="25">
        <v>-3.6484431335085499E-2</v>
      </c>
      <c r="AF126" s="26" t="s">
        <v>26503</v>
      </c>
      <c r="AG126" s="26" t="s">
        <v>26503</v>
      </c>
      <c r="AH126" s="26" t="s">
        <v>26503</v>
      </c>
      <c r="AI126" s="26" t="s">
        <v>26503</v>
      </c>
    </row>
    <row r="127" spans="1:35" ht="43.15" hidden="1" customHeight="1">
      <c r="A127" s="27" t="s">
        <v>9287</v>
      </c>
      <c r="B127" s="28" t="s">
        <v>15855</v>
      </c>
      <c r="C127" s="14" t="s">
        <v>26562</v>
      </c>
      <c r="D127" s="13" t="s">
        <v>8</v>
      </c>
      <c r="E127" s="29">
        <v>72</v>
      </c>
      <c r="F127" s="29">
        <v>5</v>
      </c>
      <c r="G127" s="30">
        <v>2000</v>
      </c>
      <c r="H127" s="29" t="s">
        <v>15857</v>
      </c>
      <c r="I127" s="29">
        <v>0.15</v>
      </c>
      <c r="J127" s="29">
        <v>0.9</v>
      </c>
      <c r="K127" s="31">
        <v>0.2</v>
      </c>
      <c r="L127" s="19">
        <v>598309.47</v>
      </c>
      <c r="M127" s="19">
        <v>1196.6099999999999</v>
      </c>
      <c r="N127" s="20">
        <v>358985.68</v>
      </c>
      <c r="O127" s="20">
        <v>47.864699999999999</v>
      </c>
      <c r="P127" s="15">
        <v>11.0747</v>
      </c>
      <c r="Q127" s="15"/>
      <c r="R127" s="15">
        <v>53.847799999999999</v>
      </c>
      <c r="S127" s="15">
        <v>59.61</v>
      </c>
      <c r="T127" s="29" t="s">
        <v>9099</v>
      </c>
      <c r="U127" s="13"/>
      <c r="V127" s="15">
        <v>27.46</v>
      </c>
      <c r="W127" s="15">
        <v>199.85</v>
      </c>
      <c r="X127" s="23">
        <v>86.39</v>
      </c>
      <c r="Z127" s="32">
        <v>221.6678</v>
      </c>
      <c r="AA127" s="32">
        <v>97.794200000000004</v>
      </c>
      <c r="AB127" s="24">
        <v>-21.817800000000005</v>
      </c>
      <c r="AC127" s="24">
        <v>-11.404200000000003</v>
      </c>
      <c r="AD127" s="25">
        <v>-9.8425662184584373E-2</v>
      </c>
      <c r="AE127" s="25">
        <v>-0.11661427773835265</v>
      </c>
      <c r="AF127" s="26" t="s">
        <v>26503</v>
      </c>
      <c r="AG127" s="26" t="s">
        <v>26503</v>
      </c>
      <c r="AH127" s="26" t="s">
        <v>26503</v>
      </c>
      <c r="AI127" s="26" t="s">
        <v>26503</v>
      </c>
    </row>
    <row r="128" spans="1:35" ht="43.15" hidden="1" customHeight="1">
      <c r="A128" s="27" t="s">
        <v>9288</v>
      </c>
      <c r="B128" s="28" t="s">
        <v>15855</v>
      </c>
      <c r="C128" s="14" t="s">
        <v>26563</v>
      </c>
      <c r="D128" s="13" t="s">
        <v>8</v>
      </c>
      <c r="E128" s="29">
        <v>97</v>
      </c>
      <c r="F128" s="29">
        <v>7</v>
      </c>
      <c r="G128" s="30">
        <v>2000</v>
      </c>
      <c r="H128" s="29" t="s">
        <v>15857</v>
      </c>
      <c r="I128" s="29">
        <v>0.05</v>
      </c>
      <c r="J128" s="29">
        <v>0.9</v>
      </c>
      <c r="K128" s="31">
        <v>0.3</v>
      </c>
      <c r="L128" s="19">
        <v>2788228.35</v>
      </c>
      <c r="M128" s="19">
        <v>8364.68</v>
      </c>
      <c r="N128" s="20">
        <v>1593273.34</v>
      </c>
      <c r="O128" s="20">
        <v>139.41139999999999</v>
      </c>
      <c r="P128" s="15">
        <v>49.1524</v>
      </c>
      <c r="Q128" s="15"/>
      <c r="R128" s="15">
        <v>179.2432</v>
      </c>
      <c r="S128" s="15">
        <v>26.77</v>
      </c>
      <c r="T128" s="29" t="s">
        <v>9143</v>
      </c>
      <c r="U128" s="13"/>
      <c r="V128" s="15">
        <v>34.49</v>
      </c>
      <c r="W128" s="15">
        <v>429.06</v>
      </c>
      <c r="X128" s="23">
        <v>223.05</v>
      </c>
      <c r="Z128" s="32">
        <v>500.18130000000002</v>
      </c>
      <c r="AA128" s="32">
        <v>259.51519999999999</v>
      </c>
      <c r="AB128" s="24">
        <v>-71.121300000000019</v>
      </c>
      <c r="AC128" s="24">
        <v>-36.465199999999982</v>
      </c>
      <c r="AD128" s="25">
        <v>-0.14219104152834183</v>
      </c>
      <c r="AE128" s="25">
        <v>-0.14051277150625463</v>
      </c>
      <c r="AF128" s="26" t="s">
        <v>26503</v>
      </c>
      <c r="AG128" s="26" t="s">
        <v>26503</v>
      </c>
      <c r="AH128" s="26" t="s">
        <v>26503</v>
      </c>
      <c r="AI128" s="26" t="s">
        <v>26503</v>
      </c>
    </row>
    <row r="129" spans="1:35" ht="43.15" hidden="1" customHeight="1">
      <c r="A129" s="27" t="s">
        <v>9289</v>
      </c>
      <c r="B129" s="28" t="s">
        <v>15855</v>
      </c>
      <c r="C129" s="14" t="s">
        <v>26564</v>
      </c>
      <c r="D129" s="13" t="s">
        <v>8</v>
      </c>
      <c r="E129" s="29">
        <v>7.4</v>
      </c>
      <c r="F129" s="29">
        <v>5</v>
      </c>
      <c r="G129" s="30">
        <v>2000</v>
      </c>
      <c r="H129" s="29" t="s">
        <v>15858</v>
      </c>
      <c r="I129" s="29">
        <v>0.28000000000000003</v>
      </c>
      <c r="J129" s="29">
        <v>0.7</v>
      </c>
      <c r="K129" s="31">
        <v>0.2</v>
      </c>
      <c r="L129" s="19">
        <v>862420.81</v>
      </c>
      <c r="M129" s="19">
        <v>1724.84</v>
      </c>
      <c r="N129" s="20">
        <v>517452.48</v>
      </c>
      <c r="O129" s="20">
        <v>68.993600000000001</v>
      </c>
      <c r="P129" s="15">
        <v>15.9634</v>
      </c>
      <c r="Q129" s="15"/>
      <c r="R129" s="15">
        <v>60.369399999999999</v>
      </c>
      <c r="S129" s="33">
        <v>11.37</v>
      </c>
      <c r="T129" s="29" t="s">
        <v>9099</v>
      </c>
      <c r="U129" s="13"/>
      <c r="V129" s="15">
        <v>27.46</v>
      </c>
      <c r="W129" s="15">
        <v>184.15</v>
      </c>
      <c r="X129" s="23">
        <v>112.41</v>
      </c>
      <c r="Z129" s="32">
        <v>212.25800000000001</v>
      </c>
      <c r="AA129" s="32">
        <v>128.84139999999999</v>
      </c>
      <c r="AB129" s="24">
        <v>-28.108000000000004</v>
      </c>
      <c r="AC129" s="24">
        <v>-16.431399999999996</v>
      </c>
      <c r="AD129" s="25">
        <v>-0.13242374845706639</v>
      </c>
      <c r="AE129" s="25">
        <v>-0.12753198894144269</v>
      </c>
      <c r="AF129" s="26" t="s">
        <v>26503</v>
      </c>
      <c r="AG129" s="26" t="s">
        <v>26503</v>
      </c>
      <c r="AH129" s="26" t="s">
        <v>26503</v>
      </c>
      <c r="AI129" s="26" t="s">
        <v>26503</v>
      </c>
    </row>
    <row r="130" spans="1:35" ht="43.15" hidden="1" customHeight="1">
      <c r="A130" s="27" t="s">
        <v>9290</v>
      </c>
      <c r="B130" s="28" t="s">
        <v>15855</v>
      </c>
      <c r="C130" s="14" t="s">
        <v>26565</v>
      </c>
      <c r="D130" s="13" t="s">
        <v>8</v>
      </c>
      <c r="E130" s="29">
        <v>82</v>
      </c>
      <c r="F130" s="29">
        <v>5</v>
      </c>
      <c r="G130" s="30">
        <v>2000</v>
      </c>
      <c r="H130" s="29" t="s">
        <v>15857</v>
      </c>
      <c r="I130" s="29">
        <v>0.15</v>
      </c>
      <c r="J130" s="29">
        <v>0.7</v>
      </c>
      <c r="K130" s="31">
        <v>0.2</v>
      </c>
      <c r="L130" s="19">
        <v>643424.89</v>
      </c>
      <c r="M130" s="19">
        <v>1286.8399999999999</v>
      </c>
      <c r="N130" s="20">
        <v>386054.93</v>
      </c>
      <c r="O130" s="20">
        <v>51.4739</v>
      </c>
      <c r="P130" s="15">
        <v>11.909700000000001</v>
      </c>
      <c r="Q130" s="15"/>
      <c r="R130" s="15">
        <v>45.039700000000003</v>
      </c>
      <c r="S130" s="15">
        <v>67.89</v>
      </c>
      <c r="T130" s="29" t="s">
        <v>9099</v>
      </c>
      <c r="U130" s="13"/>
      <c r="V130" s="15">
        <v>27.46</v>
      </c>
      <c r="W130" s="15">
        <v>203.77</v>
      </c>
      <c r="X130" s="23">
        <v>90.84</v>
      </c>
      <c r="Z130" s="32">
        <v>224.74039999999999</v>
      </c>
      <c r="AA130" s="32">
        <v>103.0977</v>
      </c>
      <c r="AB130" s="24">
        <v>-20.970399999999984</v>
      </c>
      <c r="AC130" s="24">
        <v>-12.2577</v>
      </c>
      <c r="AD130" s="25">
        <v>-9.3309436131643331E-2</v>
      </c>
      <c r="AE130" s="25">
        <v>-0.11889401994418891</v>
      </c>
      <c r="AF130" s="26" t="s">
        <v>26503</v>
      </c>
      <c r="AG130" s="26" t="s">
        <v>26503</v>
      </c>
      <c r="AH130" s="26" t="s">
        <v>26503</v>
      </c>
      <c r="AI130" s="26" t="s">
        <v>26503</v>
      </c>
    </row>
    <row r="131" spans="1:35" ht="43.15" hidden="1" customHeight="1">
      <c r="A131" s="27" t="s">
        <v>9291</v>
      </c>
      <c r="B131" s="28" t="s">
        <v>15855</v>
      </c>
      <c r="C131" s="14" t="s">
        <v>26566</v>
      </c>
      <c r="D131" s="13" t="s">
        <v>8</v>
      </c>
      <c r="E131" s="29">
        <v>32</v>
      </c>
      <c r="F131" s="29">
        <v>5</v>
      </c>
      <c r="G131" s="30">
        <v>5760</v>
      </c>
      <c r="H131" s="29" t="s">
        <v>15857</v>
      </c>
      <c r="I131" s="29">
        <v>0.1</v>
      </c>
      <c r="J131" s="29">
        <v>0.8</v>
      </c>
      <c r="K131" s="31">
        <v>0.1</v>
      </c>
      <c r="L131" s="19">
        <v>452093.98</v>
      </c>
      <c r="M131" s="19">
        <v>452.09</v>
      </c>
      <c r="N131" s="20">
        <v>271256.38</v>
      </c>
      <c r="O131" s="20">
        <v>14.1279</v>
      </c>
      <c r="P131" s="15">
        <v>2.9056000000000002</v>
      </c>
      <c r="Q131" s="15"/>
      <c r="R131" s="15">
        <v>12.5581</v>
      </c>
      <c r="S131" s="15">
        <v>17.66</v>
      </c>
      <c r="T131" s="29" t="s">
        <v>9215</v>
      </c>
      <c r="U131" s="13"/>
      <c r="V131" s="15">
        <v>33.619999999999997</v>
      </c>
      <c r="W131" s="15">
        <v>80.87</v>
      </c>
      <c r="X131" s="23">
        <v>50.65</v>
      </c>
      <c r="Z131" s="32">
        <v>86.597899999999996</v>
      </c>
      <c r="AA131" s="32">
        <v>53.948</v>
      </c>
      <c r="AB131" s="24">
        <v>-5.7278999999999911</v>
      </c>
      <c r="AC131" s="24">
        <v>-3.2980000000000018</v>
      </c>
      <c r="AD131" s="25">
        <v>-6.614363627755393E-2</v>
      </c>
      <c r="AE131" s="25">
        <v>-6.1132942833840076E-2</v>
      </c>
      <c r="AF131" s="26" t="s">
        <v>26503</v>
      </c>
      <c r="AG131" s="26" t="s">
        <v>26503</v>
      </c>
      <c r="AH131" s="26" t="s">
        <v>26503</v>
      </c>
      <c r="AI131" s="26" t="s">
        <v>26503</v>
      </c>
    </row>
    <row r="132" spans="1:35" ht="43.15" hidden="1" customHeight="1">
      <c r="A132" s="27" t="s">
        <v>9292</v>
      </c>
      <c r="B132" s="28" t="s">
        <v>15855</v>
      </c>
      <c r="C132" s="14" t="s">
        <v>26567</v>
      </c>
      <c r="D132" s="13" t="s">
        <v>8</v>
      </c>
      <c r="E132" s="29">
        <v>13.4</v>
      </c>
      <c r="F132" s="29">
        <v>5</v>
      </c>
      <c r="G132" s="30">
        <v>2000</v>
      </c>
      <c r="H132" s="29" t="s">
        <v>15858</v>
      </c>
      <c r="I132" s="29">
        <v>0.28000000000000003</v>
      </c>
      <c r="J132" s="29">
        <v>0.5</v>
      </c>
      <c r="K132" s="31">
        <v>0.2</v>
      </c>
      <c r="L132" s="19">
        <v>1429659.49</v>
      </c>
      <c r="M132" s="19">
        <v>2859.31</v>
      </c>
      <c r="N132" s="20">
        <v>857795.69</v>
      </c>
      <c r="O132" s="20">
        <v>114.37269999999999</v>
      </c>
      <c r="P132" s="15">
        <v>26.462900000000001</v>
      </c>
      <c r="Q132" s="15"/>
      <c r="R132" s="15">
        <v>71.482900000000001</v>
      </c>
      <c r="S132" s="33">
        <v>20.59</v>
      </c>
      <c r="T132" s="29" t="s">
        <v>9099</v>
      </c>
      <c r="U132" s="13"/>
      <c r="V132" s="15">
        <v>27.46</v>
      </c>
      <c r="W132" s="15">
        <v>260.36</v>
      </c>
      <c r="X132" s="23">
        <v>168.29</v>
      </c>
      <c r="Z132" s="32">
        <v>301.4255</v>
      </c>
      <c r="AA132" s="32">
        <v>195.52250000000001</v>
      </c>
      <c r="AB132" s="24">
        <v>-41.065499999999986</v>
      </c>
      <c r="AC132" s="24">
        <v>-27.232500000000016</v>
      </c>
      <c r="AD132" s="25">
        <v>-0.13623764412765338</v>
      </c>
      <c r="AE132" s="25">
        <v>-0.13928064545001217</v>
      </c>
      <c r="AF132" s="26" t="s">
        <v>26503</v>
      </c>
      <c r="AG132" s="26" t="s">
        <v>26503</v>
      </c>
      <c r="AH132" s="26" t="s">
        <v>26503</v>
      </c>
      <c r="AI132" s="26" t="s">
        <v>26503</v>
      </c>
    </row>
    <row r="133" spans="1:35" ht="43.15" hidden="1" customHeight="1">
      <c r="A133" s="27" t="s">
        <v>9293</v>
      </c>
      <c r="B133" s="28" t="s">
        <v>15855</v>
      </c>
      <c r="C133" s="14" t="s">
        <v>26568</v>
      </c>
      <c r="D133" s="13" t="s">
        <v>8</v>
      </c>
      <c r="E133" s="29">
        <v>0</v>
      </c>
      <c r="F133" s="29">
        <v>5</v>
      </c>
      <c r="G133" s="30">
        <v>2000</v>
      </c>
      <c r="H133" s="29"/>
      <c r="I133" s="29">
        <v>0</v>
      </c>
      <c r="J133" s="29">
        <v>0.5</v>
      </c>
      <c r="K133" s="31">
        <v>0.1</v>
      </c>
      <c r="L133" s="19">
        <v>448338.41</v>
      </c>
      <c r="M133" s="19">
        <v>448.33</v>
      </c>
      <c r="N133" s="20">
        <v>269003.03999999998</v>
      </c>
      <c r="O133" s="20">
        <v>40.3504</v>
      </c>
      <c r="P133" s="15">
        <v>8.2987000000000002</v>
      </c>
      <c r="Q133" s="15"/>
      <c r="R133" s="15">
        <v>22.416899999999998</v>
      </c>
      <c r="S133" s="33"/>
      <c r="T133" s="29"/>
      <c r="U133" s="13"/>
      <c r="V133" s="15"/>
      <c r="W133" s="15">
        <v>71.06</v>
      </c>
      <c r="X133" s="23">
        <v>48.64</v>
      </c>
      <c r="Z133" s="32">
        <v>84.804400000000001</v>
      </c>
      <c r="AA133" s="32">
        <v>58.053899999999999</v>
      </c>
      <c r="AB133" s="24">
        <v>-13.744399999999999</v>
      </c>
      <c r="AC133" s="24">
        <v>-9.4138999999999982</v>
      </c>
      <c r="AD133" s="25">
        <v>-0.16207177929447059</v>
      </c>
      <c r="AE133" s="25">
        <v>-0.16215792565185105</v>
      </c>
      <c r="AF133" s="26" t="s">
        <v>26503</v>
      </c>
      <c r="AG133" s="26" t="s">
        <v>26503</v>
      </c>
      <c r="AH133" s="26" t="s">
        <v>26503</v>
      </c>
      <c r="AI133" s="26" t="s">
        <v>26503</v>
      </c>
    </row>
    <row r="134" spans="1:35" ht="43.15" hidden="1" customHeight="1">
      <c r="A134" s="27" t="s">
        <v>9296</v>
      </c>
      <c r="B134" s="28" t="s">
        <v>15855</v>
      </c>
      <c r="C134" s="14" t="s">
        <v>26569</v>
      </c>
      <c r="D134" s="13" t="s">
        <v>8</v>
      </c>
      <c r="E134" s="29">
        <v>0</v>
      </c>
      <c r="F134" s="29">
        <v>5</v>
      </c>
      <c r="G134" s="30">
        <v>5760</v>
      </c>
      <c r="H134" s="29" t="s">
        <v>23023</v>
      </c>
      <c r="I134" s="29">
        <v>0</v>
      </c>
      <c r="J134" s="29">
        <v>0.8</v>
      </c>
      <c r="K134" s="31">
        <v>0.1</v>
      </c>
      <c r="L134" s="19">
        <v>32745.93</v>
      </c>
      <c r="M134" s="19">
        <v>32.74</v>
      </c>
      <c r="N134" s="20">
        <v>19647.55</v>
      </c>
      <c r="O134" s="20">
        <v>1.0233000000000001</v>
      </c>
      <c r="P134" s="15">
        <v>0.2104</v>
      </c>
      <c r="Q134" s="15"/>
      <c r="R134" s="15">
        <v>0.90959999999999996</v>
      </c>
      <c r="S134" s="33"/>
      <c r="T134" s="29" t="s">
        <v>9215</v>
      </c>
      <c r="U134" s="13"/>
      <c r="V134" s="15">
        <v>67.239999999999995</v>
      </c>
      <c r="W134" s="15">
        <v>69.38</v>
      </c>
      <c r="X134" s="23">
        <v>68.47</v>
      </c>
      <c r="Z134" s="32">
        <v>69.800700000000006</v>
      </c>
      <c r="AA134" s="32">
        <v>68.715199999999996</v>
      </c>
      <c r="AB134" s="24">
        <v>-0.42070000000001073</v>
      </c>
      <c r="AC134" s="24">
        <v>-0.24519999999999698</v>
      </c>
      <c r="AD134" s="25">
        <v>-6.0271601860727442E-3</v>
      </c>
      <c r="AE134" s="25">
        <v>-3.5683516892913714E-3</v>
      </c>
      <c r="AF134" s="26" t="s">
        <v>26503</v>
      </c>
      <c r="AG134" s="26" t="s">
        <v>26503</v>
      </c>
      <c r="AH134" s="26" t="s">
        <v>26503</v>
      </c>
      <c r="AI134" s="26" t="s">
        <v>26503</v>
      </c>
    </row>
    <row r="135" spans="1:35" ht="43.15" hidden="1" customHeight="1">
      <c r="A135" s="27" t="s">
        <v>9297</v>
      </c>
      <c r="B135" s="28" t="s">
        <v>15855</v>
      </c>
      <c r="C135" s="14" t="s">
        <v>26570</v>
      </c>
      <c r="D135" s="13" t="s">
        <v>8</v>
      </c>
      <c r="E135" s="29">
        <v>2</v>
      </c>
      <c r="F135" s="29">
        <v>5</v>
      </c>
      <c r="G135" s="30">
        <v>2000</v>
      </c>
      <c r="H135" s="29" t="s">
        <v>15856</v>
      </c>
      <c r="I135" s="29">
        <v>0</v>
      </c>
      <c r="J135" s="29">
        <v>0.5</v>
      </c>
      <c r="K135" s="31">
        <v>0.2</v>
      </c>
      <c r="L135" s="19">
        <v>1256.8699999999999</v>
      </c>
      <c r="M135" s="19">
        <v>2.5099999999999998</v>
      </c>
      <c r="N135" s="20">
        <v>754.12</v>
      </c>
      <c r="O135" s="20">
        <v>0.10050000000000001</v>
      </c>
      <c r="P135" s="15">
        <v>2.3199999999999998E-2</v>
      </c>
      <c r="Q135" s="15"/>
      <c r="R135" s="15">
        <v>6.2799999999999995E-2</v>
      </c>
      <c r="S135" s="15"/>
      <c r="T135" s="29"/>
      <c r="U135" s="13"/>
      <c r="V135" s="15"/>
      <c r="W135" s="15">
        <v>0.18</v>
      </c>
      <c r="X135" s="23">
        <v>0.12</v>
      </c>
      <c r="Z135" s="32">
        <v>0.2228</v>
      </c>
      <c r="AA135" s="32">
        <v>0.14779999999999999</v>
      </c>
      <c r="AB135" s="24">
        <v>-4.2800000000000005E-2</v>
      </c>
      <c r="AC135" s="24">
        <v>-2.7799999999999991E-2</v>
      </c>
      <c r="AD135" s="25">
        <v>-0.19210053859964094</v>
      </c>
      <c r="AE135" s="25">
        <v>-0.18809201623815963</v>
      </c>
      <c r="AF135" s="26" t="s">
        <v>26503</v>
      </c>
      <c r="AG135" s="26" t="s">
        <v>26503</v>
      </c>
      <c r="AH135" s="26" t="s">
        <v>26503</v>
      </c>
      <c r="AI135" s="26" t="s">
        <v>26503</v>
      </c>
    </row>
    <row r="136" spans="1:35" ht="43.15" hidden="1" customHeight="1">
      <c r="A136" s="27" t="s">
        <v>9298</v>
      </c>
      <c r="B136" s="28" t="s">
        <v>15855</v>
      </c>
      <c r="C136" s="14" t="s">
        <v>26571</v>
      </c>
      <c r="D136" s="13" t="s">
        <v>8</v>
      </c>
      <c r="E136" s="29">
        <v>1.6</v>
      </c>
      <c r="F136" s="29">
        <v>3</v>
      </c>
      <c r="G136" s="30">
        <v>2000</v>
      </c>
      <c r="H136" s="29" t="s">
        <v>15856</v>
      </c>
      <c r="I136" s="29">
        <v>0</v>
      </c>
      <c r="J136" s="29">
        <v>0.5</v>
      </c>
      <c r="K136" s="31">
        <v>0.2</v>
      </c>
      <c r="L136" s="19">
        <v>4580.26</v>
      </c>
      <c r="M136" s="19">
        <v>9.16</v>
      </c>
      <c r="N136" s="20">
        <v>3053.5</v>
      </c>
      <c r="O136" s="20">
        <v>0.61070000000000002</v>
      </c>
      <c r="P136" s="15">
        <v>9.4200000000000006E-2</v>
      </c>
      <c r="Q136" s="15"/>
      <c r="R136" s="15">
        <v>0.38159999999999999</v>
      </c>
      <c r="S136" s="15"/>
      <c r="T136" s="29"/>
      <c r="U136" s="13"/>
      <c r="V136" s="15"/>
      <c r="W136" s="15">
        <v>1.08</v>
      </c>
      <c r="X136" s="23">
        <v>0.7</v>
      </c>
      <c r="Z136" s="32">
        <v>1.2967</v>
      </c>
      <c r="AA136" s="32">
        <v>0.84119999999999995</v>
      </c>
      <c r="AB136" s="24">
        <v>-0.21669999999999989</v>
      </c>
      <c r="AC136" s="24">
        <v>-0.14119999999999999</v>
      </c>
      <c r="AD136" s="25">
        <v>-0.16711652656744036</v>
      </c>
      <c r="AE136" s="25">
        <v>-0.16785544460294821</v>
      </c>
      <c r="AF136" s="26" t="s">
        <v>26503</v>
      </c>
      <c r="AG136" s="26" t="s">
        <v>26503</v>
      </c>
      <c r="AH136" s="26" t="s">
        <v>26503</v>
      </c>
      <c r="AI136" s="26" t="s">
        <v>26503</v>
      </c>
    </row>
    <row r="137" spans="1:35" ht="43.15" hidden="1" customHeight="1">
      <c r="A137" s="27" t="s">
        <v>9299</v>
      </c>
      <c r="B137" s="28" t="s">
        <v>15855</v>
      </c>
      <c r="C137" s="14" t="s">
        <v>26572</v>
      </c>
      <c r="D137" s="13" t="s">
        <v>8</v>
      </c>
      <c r="E137" s="29">
        <v>300</v>
      </c>
      <c r="F137" s="29">
        <v>10</v>
      </c>
      <c r="G137" s="30">
        <v>2000</v>
      </c>
      <c r="H137" s="29" t="s">
        <v>15857</v>
      </c>
      <c r="I137" s="29">
        <v>0.12</v>
      </c>
      <c r="J137" s="29">
        <v>0.8</v>
      </c>
      <c r="K137" s="31">
        <v>0.2</v>
      </c>
      <c r="L137" s="19">
        <v>23796254.84</v>
      </c>
      <c r="M137" s="19">
        <v>47592.5</v>
      </c>
      <c r="N137" s="20">
        <v>13087940.16</v>
      </c>
      <c r="O137" s="20">
        <v>951.8501</v>
      </c>
      <c r="P137" s="15">
        <v>403.7629</v>
      </c>
      <c r="Q137" s="15"/>
      <c r="R137" s="15">
        <v>951.8501</v>
      </c>
      <c r="S137" s="15">
        <v>198.72</v>
      </c>
      <c r="T137" s="29" t="s">
        <v>9103</v>
      </c>
      <c r="U137" s="13"/>
      <c r="V137" s="15">
        <v>46.32</v>
      </c>
      <c r="W137" s="15">
        <v>2552.5</v>
      </c>
      <c r="X137" s="23">
        <v>1401.93</v>
      </c>
      <c r="Z137" s="32">
        <v>2998.5774000000001</v>
      </c>
      <c r="AA137" s="32">
        <v>1663.998</v>
      </c>
      <c r="AB137" s="24">
        <v>-446.07740000000013</v>
      </c>
      <c r="AC137" s="24">
        <v>-262.06799999999998</v>
      </c>
      <c r="AD137" s="25">
        <v>-0.14876301008604953</v>
      </c>
      <c r="AE137" s="25">
        <v>-0.15749297775598281</v>
      </c>
      <c r="AF137" s="26" t="s">
        <v>26503</v>
      </c>
      <c r="AG137" s="26" t="s">
        <v>26503</v>
      </c>
      <c r="AH137" s="26" t="s">
        <v>26503</v>
      </c>
      <c r="AI137" s="26" t="s">
        <v>26503</v>
      </c>
    </row>
    <row r="138" spans="1:35" ht="43.15" hidden="1" customHeight="1">
      <c r="A138" s="27" t="s">
        <v>9300</v>
      </c>
      <c r="B138" s="28" t="s">
        <v>15855</v>
      </c>
      <c r="C138" s="14" t="s">
        <v>26573</v>
      </c>
      <c r="D138" s="13" t="s">
        <v>8</v>
      </c>
      <c r="E138" s="29">
        <v>0</v>
      </c>
      <c r="F138" s="29">
        <v>1</v>
      </c>
      <c r="G138" s="30">
        <v>1000</v>
      </c>
      <c r="H138" s="29"/>
      <c r="I138" s="29">
        <v>0</v>
      </c>
      <c r="J138" s="29">
        <v>0.5</v>
      </c>
      <c r="K138" s="31">
        <v>0</v>
      </c>
      <c r="L138" s="19">
        <v>825.99</v>
      </c>
      <c r="M138" s="19">
        <v>0</v>
      </c>
      <c r="N138" s="20">
        <v>825.99</v>
      </c>
      <c r="O138" s="20">
        <v>0.82589999999999997</v>
      </c>
      <c r="P138" s="15">
        <v>5.0900000000000001E-2</v>
      </c>
      <c r="Q138" s="15"/>
      <c r="R138" s="15">
        <v>0.41289999999999999</v>
      </c>
      <c r="S138" s="33"/>
      <c r="T138" s="29"/>
      <c r="U138" s="13"/>
      <c r="V138" s="15"/>
      <c r="W138" s="15">
        <v>1.28</v>
      </c>
      <c r="X138" s="23">
        <v>0.87</v>
      </c>
      <c r="Z138" s="32">
        <v>1.5392999999999999</v>
      </c>
      <c r="AA138" s="32">
        <v>1.0465</v>
      </c>
      <c r="AB138" s="24">
        <v>-0.25929999999999986</v>
      </c>
      <c r="AC138" s="24">
        <v>-0.17649999999999999</v>
      </c>
      <c r="AD138" s="25">
        <v>-0.16845319300980954</v>
      </c>
      <c r="AE138" s="25">
        <v>-0.1686574295269947</v>
      </c>
      <c r="AF138" s="26" t="s">
        <v>26503</v>
      </c>
      <c r="AG138" s="26" t="s">
        <v>26503</v>
      </c>
      <c r="AH138" s="26" t="s">
        <v>26503</v>
      </c>
      <c r="AI138" s="26" t="s">
        <v>26503</v>
      </c>
    </row>
    <row r="139" spans="1:35" ht="43.15" hidden="1" customHeight="1">
      <c r="A139" s="27" t="s">
        <v>9301</v>
      </c>
      <c r="B139" s="28" t="s">
        <v>15855</v>
      </c>
      <c r="C139" s="14" t="s">
        <v>26574</v>
      </c>
      <c r="D139" s="13" t="s">
        <v>8</v>
      </c>
      <c r="E139" s="29">
        <v>186</v>
      </c>
      <c r="F139" s="29">
        <v>10</v>
      </c>
      <c r="G139" s="30">
        <v>2000</v>
      </c>
      <c r="H139" s="29" t="s">
        <v>15857</v>
      </c>
      <c r="I139" s="29">
        <v>0.12</v>
      </c>
      <c r="J139" s="29">
        <v>0.7</v>
      </c>
      <c r="K139" s="31">
        <v>0.2</v>
      </c>
      <c r="L139" s="19">
        <v>25542907.530000001</v>
      </c>
      <c r="M139" s="19">
        <v>51085.81</v>
      </c>
      <c r="N139" s="20">
        <v>14048599.140000001</v>
      </c>
      <c r="O139" s="20">
        <v>1021.7163</v>
      </c>
      <c r="P139" s="15">
        <v>433.39920000000001</v>
      </c>
      <c r="Q139" s="15"/>
      <c r="R139" s="15">
        <v>894.00170000000003</v>
      </c>
      <c r="S139" s="15">
        <v>123.2</v>
      </c>
      <c r="T139" s="29" t="s">
        <v>9103</v>
      </c>
      <c r="U139" s="13"/>
      <c r="V139" s="15">
        <v>46.32</v>
      </c>
      <c r="W139" s="15">
        <v>2518.63</v>
      </c>
      <c r="X139" s="23">
        <v>1501.43</v>
      </c>
      <c r="Z139" s="32">
        <v>2972.7703000000001</v>
      </c>
      <c r="AA139" s="32">
        <v>1782.7360000000001</v>
      </c>
      <c r="AB139" s="24">
        <v>-454.14030000000002</v>
      </c>
      <c r="AC139" s="24">
        <v>-281.30600000000004</v>
      </c>
      <c r="AD139" s="25">
        <v>-0.1527666971107724</v>
      </c>
      <c r="AE139" s="25">
        <v>-0.1577945360389873</v>
      </c>
      <c r="AF139" s="26" t="s">
        <v>26503</v>
      </c>
      <c r="AG139" s="26" t="s">
        <v>26503</v>
      </c>
      <c r="AH139" s="26" t="s">
        <v>26503</v>
      </c>
      <c r="AI139" s="26" t="s">
        <v>26503</v>
      </c>
    </row>
    <row r="140" spans="1:35" ht="43.15" hidden="1" customHeight="1">
      <c r="A140" s="27" t="s">
        <v>9302</v>
      </c>
      <c r="B140" s="28" t="s">
        <v>15855</v>
      </c>
      <c r="C140" s="14" t="s">
        <v>26575</v>
      </c>
      <c r="D140" s="13" t="s">
        <v>8</v>
      </c>
      <c r="E140" s="29">
        <v>11</v>
      </c>
      <c r="F140" s="29">
        <v>7</v>
      </c>
      <c r="G140" s="30">
        <v>2000</v>
      </c>
      <c r="H140" s="29" t="s">
        <v>15857</v>
      </c>
      <c r="I140" s="29">
        <v>0.19</v>
      </c>
      <c r="J140" s="29">
        <v>0.5</v>
      </c>
      <c r="K140" s="31">
        <v>0.3</v>
      </c>
      <c r="L140" s="19">
        <v>58767.41</v>
      </c>
      <c r="M140" s="19">
        <v>176.3</v>
      </c>
      <c r="N140" s="20">
        <v>33581.370000000003</v>
      </c>
      <c r="O140" s="20">
        <v>2.9382999999999999</v>
      </c>
      <c r="P140" s="15">
        <v>1.0359</v>
      </c>
      <c r="Q140" s="15"/>
      <c r="R140" s="15">
        <v>2.0988000000000002</v>
      </c>
      <c r="S140" s="15">
        <v>11.53</v>
      </c>
      <c r="T140" s="29"/>
      <c r="U140" s="13"/>
      <c r="V140" s="15"/>
      <c r="W140" s="15">
        <v>17.600000000000001</v>
      </c>
      <c r="X140" s="23">
        <v>3.97</v>
      </c>
      <c r="Z140" s="32">
        <v>18.784099999999999</v>
      </c>
      <c r="AA140" s="32">
        <v>4.7427000000000001</v>
      </c>
      <c r="AB140" s="24">
        <v>-1.1840999999999973</v>
      </c>
      <c r="AC140" s="24">
        <v>-0.77269999999999994</v>
      </c>
      <c r="AD140" s="25">
        <v>-6.3037356061775518E-2</v>
      </c>
      <c r="AE140" s="25">
        <v>-0.16292407278554411</v>
      </c>
      <c r="AF140" s="26" t="s">
        <v>26503</v>
      </c>
      <c r="AG140" s="26" t="s">
        <v>26503</v>
      </c>
      <c r="AH140" s="26" t="s">
        <v>26503</v>
      </c>
      <c r="AI140" s="26" t="s">
        <v>26503</v>
      </c>
    </row>
    <row r="141" spans="1:35" ht="43.15" hidden="1" customHeight="1">
      <c r="A141" s="27" t="s">
        <v>9303</v>
      </c>
      <c r="B141" s="28" t="s">
        <v>15855</v>
      </c>
      <c r="C141" s="14" t="s">
        <v>26576</v>
      </c>
      <c r="D141" s="13" t="s">
        <v>8</v>
      </c>
      <c r="E141" s="29">
        <v>115</v>
      </c>
      <c r="F141" s="29">
        <v>10</v>
      </c>
      <c r="G141" s="30">
        <v>2000</v>
      </c>
      <c r="H141" s="29" t="s">
        <v>15857</v>
      </c>
      <c r="I141" s="29">
        <v>0.12</v>
      </c>
      <c r="J141" s="29">
        <v>0.5</v>
      </c>
      <c r="K141" s="31">
        <v>0.2</v>
      </c>
      <c r="L141" s="19">
        <v>1400683.98</v>
      </c>
      <c r="M141" s="19">
        <v>2801.36</v>
      </c>
      <c r="N141" s="20">
        <v>770376.18</v>
      </c>
      <c r="O141" s="20">
        <v>56.027299999999997</v>
      </c>
      <c r="P141" s="15">
        <v>23.766100000000002</v>
      </c>
      <c r="Q141" s="15"/>
      <c r="R141" s="15">
        <v>35.017000000000003</v>
      </c>
      <c r="S141" s="15">
        <v>76.17</v>
      </c>
      <c r="T141" s="29" t="s">
        <v>9099</v>
      </c>
      <c r="U141" s="13"/>
      <c r="V141" s="15">
        <v>27.46</v>
      </c>
      <c r="W141" s="15">
        <v>218.44</v>
      </c>
      <c r="X141" s="23">
        <v>107.25</v>
      </c>
      <c r="Z141" s="32">
        <v>240.6421</v>
      </c>
      <c r="AA141" s="32">
        <v>122.67959999999999</v>
      </c>
      <c r="AB141" s="24">
        <v>-22.202100000000002</v>
      </c>
      <c r="AC141" s="24">
        <v>-15.429599999999994</v>
      </c>
      <c r="AD141" s="25">
        <v>-9.2261910945757197E-2</v>
      </c>
      <c r="AE141" s="25">
        <v>-0.12577152191562402</v>
      </c>
      <c r="AF141" s="26" t="s">
        <v>26503</v>
      </c>
      <c r="AG141" s="26" t="s">
        <v>26503</v>
      </c>
      <c r="AH141" s="26" t="s">
        <v>26503</v>
      </c>
      <c r="AI141" s="26" t="s">
        <v>26503</v>
      </c>
    </row>
    <row r="142" spans="1:35" ht="43.15" hidden="1" customHeight="1">
      <c r="A142" s="27" t="s">
        <v>9304</v>
      </c>
      <c r="B142" s="28" t="s">
        <v>15855</v>
      </c>
      <c r="C142" s="14" t="s">
        <v>26577</v>
      </c>
      <c r="D142" s="13" t="s">
        <v>8</v>
      </c>
      <c r="E142" s="29">
        <v>123</v>
      </c>
      <c r="F142" s="29">
        <v>6</v>
      </c>
      <c r="G142" s="30">
        <v>2000</v>
      </c>
      <c r="H142" s="29" t="s">
        <v>15857</v>
      </c>
      <c r="I142" s="29">
        <v>0.15</v>
      </c>
      <c r="J142" s="29">
        <v>0.8</v>
      </c>
      <c r="K142" s="31">
        <v>0.2</v>
      </c>
      <c r="L142" s="19">
        <v>4535588.49</v>
      </c>
      <c r="M142" s="19">
        <v>9071.17</v>
      </c>
      <c r="N142" s="20">
        <v>2645759.9500000002</v>
      </c>
      <c r="O142" s="20">
        <v>302.3725</v>
      </c>
      <c r="P142" s="15">
        <v>81.621600000000001</v>
      </c>
      <c r="Q142" s="15"/>
      <c r="R142" s="15">
        <v>302.3725</v>
      </c>
      <c r="S142" s="15">
        <v>101.84</v>
      </c>
      <c r="T142" s="29" t="s">
        <v>9101</v>
      </c>
      <c r="U142" s="13"/>
      <c r="V142" s="15">
        <v>41.14</v>
      </c>
      <c r="W142" s="15">
        <v>829.34</v>
      </c>
      <c r="X142" s="23">
        <v>425.13</v>
      </c>
      <c r="Z142" s="32">
        <v>962.04139999999995</v>
      </c>
      <c r="AA142" s="32">
        <v>499.37090000000001</v>
      </c>
      <c r="AB142" s="24">
        <v>-132.70139999999992</v>
      </c>
      <c r="AC142" s="24">
        <v>-74.240900000000011</v>
      </c>
      <c r="AD142" s="25">
        <v>-0.13793730706391627</v>
      </c>
      <c r="AE142" s="25">
        <v>-0.14866885515355421</v>
      </c>
      <c r="AF142" s="26" t="s">
        <v>26503</v>
      </c>
      <c r="AG142" s="26" t="s">
        <v>26503</v>
      </c>
      <c r="AH142" s="26" t="s">
        <v>26503</v>
      </c>
      <c r="AI142" s="26" t="s">
        <v>26503</v>
      </c>
    </row>
    <row r="143" spans="1:35" ht="43.15" hidden="1" customHeight="1">
      <c r="A143" s="27" t="s">
        <v>9305</v>
      </c>
      <c r="B143" s="28" t="s">
        <v>15855</v>
      </c>
      <c r="C143" s="14" t="s">
        <v>26578</v>
      </c>
      <c r="D143" s="13" t="s">
        <v>8</v>
      </c>
      <c r="E143" s="29">
        <v>4.0999999999999996</v>
      </c>
      <c r="F143" s="29">
        <v>5</v>
      </c>
      <c r="G143" s="30">
        <v>1000</v>
      </c>
      <c r="H143" s="29" t="s">
        <v>15858</v>
      </c>
      <c r="I143" s="29">
        <v>0.35</v>
      </c>
      <c r="J143" s="29">
        <v>0.5</v>
      </c>
      <c r="K143" s="31">
        <v>0.2</v>
      </c>
      <c r="L143" s="19">
        <v>3454.79</v>
      </c>
      <c r="M143" s="19">
        <v>6.9</v>
      </c>
      <c r="N143" s="20">
        <v>2072.87</v>
      </c>
      <c r="O143" s="20">
        <v>0.55269999999999997</v>
      </c>
      <c r="P143" s="15">
        <v>0.1278</v>
      </c>
      <c r="Q143" s="15"/>
      <c r="R143" s="15">
        <v>0.34539999999999998</v>
      </c>
      <c r="S143" s="33">
        <v>7.87</v>
      </c>
      <c r="T143" s="29"/>
      <c r="U143" s="13"/>
      <c r="V143" s="15"/>
      <c r="W143" s="15">
        <v>8.89</v>
      </c>
      <c r="X143" s="23">
        <v>0.68</v>
      </c>
      <c r="Z143" s="32">
        <v>9.1036999999999999</v>
      </c>
      <c r="AA143" s="32">
        <v>0.81220000000000003</v>
      </c>
      <c r="AB143" s="24">
        <v>-0.21369999999999933</v>
      </c>
      <c r="AC143" s="24">
        <v>-0.13219999999999998</v>
      </c>
      <c r="AD143" s="25">
        <v>-2.3473972121225373E-2</v>
      </c>
      <c r="AE143" s="25">
        <v>-0.16276779118443729</v>
      </c>
      <c r="AF143" s="26" t="s">
        <v>26503</v>
      </c>
      <c r="AG143" s="26" t="s">
        <v>26503</v>
      </c>
      <c r="AH143" s="26" t="s">
        <v>26503</v>
      </c>
      <c r="AI143" s="26" t="s">
        <v>26503</v>
      </c>
    </row>
    <row r="144" spans="1:35" ht="43.15" hidden="1" customHeight="1">
      <c r="A144" s="27" t="s">
        <v>9306</v>
      </c>
      <c r="B144" s="28" t="s">
        <v>15855</v>
      </c>
      <c r="C144" s="14" t="s">
        <v>26579</v>
      </c>
      <c r="D144" s="13" t="s">
        <v>8</v>
      </c>
      <c r="E144" s="29">
        <v>10</v>
      </c>
      <c r="F144" s="29">
        <v>10</v>
      </c>
      <c r="G144" s="30">
        <v>2000</v>
      </c>
      <c r="H144" s="29" t="s">
        <v>15856</v>
      </c>
      <c r="I144" s="29">
        <v>0</v>
      </c>
      <c r="J144" s="29">
        <v>0.5</v>
      </c>
      <c r="K144" s="31">
        <v>0.2</v>
      </c>
      <c r="L144" s="19">
        <v>330319.14</v>
      </c>
      <c r="M144" s="19">
        <v>660.63</v>
      </c>
      <c r="N144" s="20">
        <v>181675.51999999999</v>
      </c>
      <c r="O144" s="20">
        <v>13.2127</v>
      </c>
      <c r="P144" s="15">
        <v>5.6045999999999996</v>
      </c>
      <c r="Q144" s="15"/>
      <c r="R144" s="15">
        <v>8.2578999999999994</v>
      </c>
      <c r="S144" s="15"/>
      <c r="T144" s="29" t="s">
        <v>9099</v>
      </c>
      <c r="U144" s="13"/>
      <c r="V144" s="15">
        <v>27.46</v>
      </c>
      <c r="W144" s="15">
        <v>54.53</v>
      </c>
      <c r="X144" s="23">
        <v>46.27</v>
      </c>
      <c r="Z144" s="32">
        <v>59.770299999999999</v>
      </c>
      <c r="AA144" s="32">
        <v>49.915900000000001</v>
      </c>
      <c r="AB144" s="24">
        <v>-5.2402999999999977</v>
      </c>
      <c r="AC144" s="24">
        <v>-3.6458999999999975</v>
      </c>
      <c r="AD144" s="25">
        <v>-8.7673978547874065E-2</v>
      </c>
      <c r="AE144" s="25">
        <v>-7.3040854717634995E-2</v>
      </c>
      <c r="AF144" s="26" t="s">
        <v>26503</v>
      </c>
      <c r="AG144" s="26" t="s">
        <v>26503</v>
      </c>
      <c r="AH144" s="26" t="s">
        <v>26503</v>
      </c>
      <c r="AI144" s="26" t="s">
        <v>26503</v>
      </c>
    </row>
    <row r="145" spans="1:35" ht="43.15" hidden="1" customHeight="1">
      <c r="A145" s="27" t="s">
        <v>9307</v>
      </c>
      <c r="B145" s="28" t="s">
        <v>15855</v>
      </c>
      <c r="C145" s="14" t="s">
        <v>26580</v>
      </c>
      <c r="D145" s="13" t="s">
        <v>8</v>
      </c>
      <c r="E145" s="29">
        <v>0</v>
      </c>
      <c r="F145" s="29">
        <v>1</v>
      </c>
      <c r="G145" s="30">
        <v>1000</v>
      </c>
      <c r="H145" s="29"/>
      <c r="I145" s="29">
        <v>0</v>
      </c>
      <c r="J145" s="29">
        <v>0.5</v>
      </c>
      <c r="K145" s="31">
        <v>0</v>
      </c>
      <c r="L145" s="19">
        <v>383.36</v>
      </c>
      <c r="M145" s="19">
        <v>0</v>
      </c>
      <c r="N145" s="20">
        <v>383.36</v>
      </c>
      <c r="O145" s="20">
        <v>0.38329999999999997</v>
      </c>
      <c r="P145" s="15">
        <v>2.3599999999999999E-2</v>
      </c>
      <c r="Q145" s="15"/>
      <c r="R145" s="15">
        <v>0.19159999999999999</v>
      </c>
      <c r="S145" s="33"/>
      <c r="T145" s="29"/>
      <c r="U145" s="13"/>
      <c r="V145" s="15"/>
      <c r="W145" s="15">
        <v>0.59</v>
      </c>
      <c r="X145" s="23">
        <v>0.4</v>
      </c>
      <c r="Z145" s="32">
        <v>0.71440000000000003</v>
      </c>
      <c r="AA145" s="32">
        <v>0.48570000000000002</v>
      </c>
      <c r="AB145" s="24">
        <v>-0.12440000000000007</v>
      </c>
      <c r="AC145" s="24">
        <v>-8.5699999999999998E-2</v>
      </c>
      <c r="AD145" s="25">
        <v>-0.17413213885778289</v>
      </c>
      <c r="AE145" s="25">
        <v>-0.1764463660695903</v>
      </c>
      <c r="AF145" s="26" t="s">
        <v>26503</v>
      </c>
      <c r="AG145" s="26" t="s">
        <v>26503</v>
      </c>
      <c r="AH145" s="26" t="s">
        <v>26503</v>
      </c>
      <c r="AI145" s="26" t="s">
        <v>26503</v>
      </c>
    </row>
    <row r="146" spans="1:35" ht="43.15" hidden="1" customHeight="1">
      <c r="A146" s="27" t="s">
        <v>9308</v>
      </c>
      <c r="B146" s="28" t="s">
        <v>15855</v>
      </c>
      <c r="C146" s="14" t="s">
        <v>26581</v>
      </c>
      <c r="D146" s="13" t="s">
        <v>8</v>
      </c>
      <c r="E146" s="29">
        <v>486</v>
      </c>
      <c r="F146" s="29">
        <v>6</v>
      </c>
      <c r="G146" s="30">
        <v>2000</v>
      </c>
      <c r="H146" s="29" t="s">
        <v>15857</v>
      </c>
      <c r="I146" s="29">
        <v>0.15</v>
      </c>
      <c r="J146" s="29">
        <v>0.7</v>
      </c>
      <c r="K146" s="31">
        <v>0.2</v>
      </c>
      <c r="L146" s="19">
        <v>2745978.93</v>
      </c>
      <c r="M146" s="19">
        <v>5491.95</v>
      </c>
      <c r="N146" s="20">
        <v>1601821.04</v>
      </c>
      <c r="O146" s="20">
        <v>183.0652</v>
      </c>
      <c r="P146" s="15">
        <v>49.4161</v>
      </c>
      <c r="Q146" s="15"/>
      <c r="R146" s="15">
        <v>160.18209999999999</v>
      </c>
      <c r="S146" s="15">
        <v>402.4</v>
      </c>
      <c r="T146" s="29" t="s">
        <v>9103</v>
      </c>
      <c r="U146" s="13"/>
      <c r="V146" s="15">
        <v>46.32</v>
      </c>
      <c r="W146" s="15">
        <v>841.38</v>
      </c>
      <c r="X146" s="23">
        <v>278.8</v>
      </c>
      <c r="Z146" s="32">
        <v>917.30150000000003</v>
      </c>
      <c r="AA146" s="32">
        <v>323.74540000000002</v>
      </c>
      <c r="AB146" s="24">
        <v>-75.921500000000037</v>
      </c>
      <c r="AC146" s="24">
        <v>-44.945400000000006</v>
      </c>
      <c r="AD146" s="25">
        <v>-8.2766135234707439E-2</v>
      </c>
      <c r="AE146" s="25">
        <v>-0.13882946290511</v>
      </c>
      <c r="AF146" s="26" t="s">
        <v>26503</v>
      </c>
      <c r="AG146" s="26" t="s">
        <v>26503</v>
      </c>
      <c r="AH146" s="26" t="s">
        <v>26503</v>
      </c>
      <c r="AI146" s="26" t="s">
        <v>26503</v>
      </c>
    </row>
    <row r="147" spans="1:35" ht="43.15" hidden="1" customHeight="1">
      <c r="A147" s="27" t="s">
        <v>9309</v>
      </c>
      <c r="B147" s="28" t="s">
        <v>15855</v>
      </c>
      <c r="C147" s="14" t="s">
        <v>26582</v>
      </c>
      <c r="D147" s="13" t="s">
        <v>8</v>
      </c>
      <c r="E147" s="29">
        <v>74</v>
      </c>
      <c r="F147" s="29">
        <v>5</v>
      </c>
      <c r="G147" s="30">
        <v>2000</v>
      </c>
      <c r="H147" s="29" t="s">
        <v>15857</v>
      </c>
      <c r="I147" s="29">
        <v>0.19</v>
      </c>
      <c r="J147" s="29">
        <v>0.8</v>
      </c>
      <c r="K147" s="31">
        <v>0.2</v>
      </c>
      <c r="L147" s="19">
        <v>387305.99</v>
      </c>
      <c r="M147" s="19">
        <v>774.61</v>
      </c>
      <c r="N147" s="20">
        <v>232383.59</v>
      </c>
      <c r="O147" s="20">
        <v>30.984400000000001</v>
      </c>
      <c r="P147" s="15">
        <v>7.1689999999999996</v>
      </c>
      <c r="Q147" s="15"/>
      <c r="R147" s="15">
        <v>30.984400000000001</v>
      </c>
      <c r="S147" s="15">
        <v>77.61</v>
      </c>
      <c r="T147" s="29" t="s">
        <v>9099</v>
      </c>
      <c r="U147" s="13"/>
      <c r="V147" s="15">
        <v>27.46</v>
      </c>
      <c r="W147" s="15">
        <v>174.2</v>
      </c>
      <c r="X147" s="23">
        <v>65.61</v>
      </c>
      <c r="Z147" s="32">
        <v>187.5754</v>
      </c>
      <c r="AA147" s="32">
        <v>72.989900000000006</v>
      </c>
      <c r="AB147" s="24">
        <v>-13.375400000000013</v>
      </c>
      <c r="AC147" s="24">
        <v>-7.3799000000000063</v>
      </c>
      <c r="AD147" s="25">
        <v>-7.1306791828779303E-2</v>
      </c>
      <c r="AE147" s="25">
        <v>-0.10110850953351092</v>
      </c>
      <c r="AF147" s="26" t="s">
        <v>26503</v>
      </c>
      <c r="AG147" s="26" t="s">
        <v>26503</v>
      </c>
      <c r="AH147" s="26" t="s">
        <v>26503</v>
      </c>
      <c r="AI147" s="26" t="s">
        <v>26503</v>
      </c>
    </row>
    <row r="148" spans="1:35" ht="43.15" hidden="1" customHeight="1">
      <c r="A148" s="27" t="s">
        <v>9310</v>
      </c>
      <c r="B148" s="28" t="s">
        <v>15855</v>
      </c>
      <c r="C148" s="14" t="s">
        <v>26583</v>
      </c>
      <c r="D148" s="13" t="s">
        <v>8</v>
      </c>
      <c r="E148" s="29"/>
      <c r="F148" s="29">
        <v>8</v>
      </c>
      <c r="G148" s="30">
        <v>2400</v>
      </c>
      <c r="H148" s="29"/>
      <c r="I148" s="29">
        <v>0</v>
      </c>
      <c r="J148" s="29">
        <v>0.5</v>
      </c>
      <c r="K148" s="31">
        <v>0.2</v>
      </c>
      <c r="L148" s="19">
        <v>748592.21</v>
      </c>
      <c r="M148" s="19">
        <v>1497.18</v>
      </c>
      <c r="N148" s="20">
        <v>421083.11</v>
      </c>
      <c r="O148" s="20">
        <v>31.191299999999998</v>
      </c>
      <c r="P148" s="15">
        <v>10.8253</v>
      </c>
      <c r="Q148" s="15"/>
      <c r="R148" s="15">
        <v>19.494499999999999</v>
      </c>
      <c r="S148" s="33"/>
      <c r="T148" s="29"/>
      <c r="U148" s="13"/>
      <c r="V148" s="15"/>
      <c r="W148" s="15">
        <v>61.51</v>
      </c>
      <c r="X148" s="23">
        <v>42.01</v>
      </c>
      <c r="Z148" s="32">
        <v>73.402500000000003</v>
      </c>
      <c r="AA148" s="32">
        <v>50.139299999999999</v>
      </c>
      <c r="AB148" s="24">
        <v>-11.892500000000005</v>
      </c>
      <c r="AC148" s="24">
        <v>-8.1293000000000006</v>
      </c>
      <c r="AD148" s="25">
        <v>-0.16201764245087025</v>
      </c>
      <c r="AE148" s="25">
        <v>-0.16213429385731359</v>
      </c>
      <c r="AF148" s="26" t="s">
        <v>26503</v>
      </c>
      <c r="AG148" s="26" t="s">
        <v>26503</v>
      </c>
      <c r="AH148" s="26" t="s">
        <v>26503</v>
      </c>
      <c r="AI148" s="26" t="s">
        <v>26503</v>
      </c>
    </row>
    <row r="149" spans="1:35" ht="43.15" hidden="1" customHeight="1">
      <c r="A149" s="27" t="s">
        <v>9311</v>
      </c>
      <c r="B149" s="28" t="s">
        <v>15855</v>
      </c>
      <c r="C149" s="14" t="s">
        <v>26584</v>
      </c>
      <c r="D149" s="13" t="s">
        <v>8</v>
      </c>
      <c r="E149" s="29"/>
      <c r="F149" s="29">
        <v>2</v>
      </c>
      <c r="G149" s="30">
        <v>1000</v>
      </c>
      <c r="H149" s="29"/>
      <c r="I149" s="29">
        <v>0</v>
      </c>
      <c r="J149" s="29">
        <v>0.5</v>
      </c>
      <c r="K149" s="31"/>
      <c r="L149" s="19">
        <v>117.94</v>
      </c>
      <c r="M149" s="19">
        <v>0</v>
      </c>
      <c r="N149" s="20">
        <v>88.45</v>
      </c>
      <c r="O149" s="20">
        <v>5.8900000000000001E-2</v>
      </c>
      <c r="P149" s="15">
        <v>5.4000000000000003E-3</v>
      </c>
      <c r="Q149" s="15"/>
      <c r="R149" s="15">
        <v>2.9399999999999999E-2</v>
      </c>
      <c r="S149" s="33"/>
      <c r="T149" s="29"/>
      <c r="U149" s="13"/>
      <c r="V149" s="15"/>
      <c r="W149" s="15">
        <v>0.09</v>
      </c>
      <c r="X149" s="23">
        <v>0.06</v>
      </c>
      <c r="Z149" s="32">
        <v>0.11210000000000001</v>
      </c>
      <c r="AA149" s="32">
        <v>7.6899999999999996E-2</v>
      </c>
      <c r="AB149" s="24">
        <v>-2.2100000000000009E-2</v>
      </c>
      <c r="AC149" s="24">
        <v>-1.6899999999999998E-2</v>
      </c>
      <c r="AD149" s="25">
        <v>-0.19714540588760043</v>
      </c>
      <c r="AE149" s="25">
        <v>-0.21976592977893372</v>
      </c>
      <c r="AF149" s="26" t="s">
        <v>26503</v>
      </c>
      <c r="AG149" s="26" t="s">
        <v>26503</v>
      </c>
      <c r="AH149" s="26" t="s">
        <v>26503</v>
      </c>
      <c r="AI149" s="26" t="s">
        <v>26503</v>
      </c>
    </row>
    <row r="150" spans="1:35" ht="43.15" hidden="1" customHeight="1">
      <c r="A150" s="27" t="s">
        <v>9312</v>
      </c>
      <c r="B150" s="28" t="s">
        <v>15855</v>
      </c>
      <c r="C150" s="14" t="s">
        <v>26585</v>
      </c>
      <c r="D150" s="13" t="s">
        <v>8</v>
      </c>
      <c r="E150" s="29">
        <v>7</v>
      </c>
      <c r="F150" s="29">
        <v>7</v>
      </c>
      <c r="G150" s="30">
        <v>2000</v>
      </c>
      <c r="H150" s="29" t="s">
        <v>15856</v>
      </c>
      <c r="I150" s="29">
        <v>0</v>
      </c>
      <c r="J150" s="29">
        <v>0.5</v>
      </c>
      <c r="K150" s="31">
        <v>0.1</v>
      </c>
      <c r="L150" s="19">
        <v>135216.54</v>
      </c>
      <c r="M150" s="19">
        <v>135.21</v>
      </c>
      <c r="N150" s="20">
        <v>77266.59</v>
      </c>
      <c r="O150" s="20">
        <v>8.6923999999999992</v>
      </c>
      <c r="P150" s="15">
        <v>2.3835999999999999</v>
      </c>
      <c r="Q150" s="15"/>
      <c r="R150" s="15">
        <v>4.8291000000000004</v>
      </c>
      <c r="S150" s="15"/>
      <c r="T150" s="29" t="s">
        <v>9099</v>
      </c>
      <c r="U150" s="13"/>
      <c r="V150" s="15">
        <v>27.46</v>
      </c>
      <c r="W150" s="15">
        <v>43.36</v>
      </c>
      <c r="X150" s="23">
        <v>38.53</v>
      </c>
      <c r="Z150" s="32">
        <v>46.440800000000003</v>
      </c>
      <c r="AA150" s="32">
        <v>40.678100000000001</v>
      </c>
      <c r="AB150" s="24">
        <v>-3.0808000000000035</v>
      </c>
      <c r="AC150" s="24">
        <v>-2.1480999999999995</v>
      </c>
      <c r="AD150" s="25">
        <v>-6.6338219841174162E-2</v>
      </c>
      <c r="AE150" s="25">
        <v>-5.2807284509355124E-2</v>
      </c>
      <c r="AF150" s="26" t="s">
        <v>26503</v>
      </c>
      <c r="AG150" s="26" t="s">
        <v>26503</v>
      </c>
      <c r="AH150" s="26" t="s">
        <v>26503</v>
      </c>
      <c r="AI150" s="26" t="s">
        <v>26503</v>
      </c>
    </row>
    <row r="151" spans="1:35" ht="43.15" hidden="1" customHeight="1">
      <c r="A151" s="27" t="s">
        <v>9313</v>
      </c>
      <c r="B151" s="28" t="s">
        <v>15855</v>
      </c>
      <c r="C151" s="14" t="s">
        <v>26586</v>
      </c>
      <c r="D151" s="13" t="s">
        <v>8</v>
      </c>
      <c r="E151" s="29">
        <v>273</v>
      </c>
      <c r="F151" s="29">
        <v>6</v>
      </c>
      <c r="G151" s="30">
        <v>2000</v>
      </c>
      <c r="H151" s="29" t="s">
        <v>15857</v>
      </c>
      <c r="I151" s="29">
        <v>0.1</v>
      </c>
      <c r="J151" s="29">
        <v>0.8</v>
      </c>
      <c r="K151" s="31">
        <v>0.2</v>
      </c>
      <c r="L151" s="19">
        <v>3923318.24</v>
      </c>
      <c r="M151" s="19">
        <v>7846.63</v>
      </c>
      <c r="N151" s="20">
        <v>2288602.2999999998</v>
      </c>
      <c r="O151" s="20">
        <v>261.55450000000002</v>
      </c>
      <c r="P151" s="15">
        <v>70.603300000000004</v>
      </c>
      <c r="Q151" s="15"/>
      <c r="R151" s="15">
        <v>261.55450000000002</v>
      </c>
      <c r="S151" s="15">
        <v>150.69</v>
      </c>
      <c r="T151" s="29" t="s">
        <v>9101</v>
      </c>
      <c r="U151" s="13"/>
      <c r="V151" s="15">
        <v>41.14</v>
      </c>
      <c r="W151" s="15">
        <v>785.54</v>
      </c>
      <c r="X151" s="23">
        <v>373.29</v>
      </c>
      <c r="Z151" s="32">
        <v>900.32719999999995</v>
      </c>
      <c r="AA151" s="32">
        <v>437.5136</v>
      </c>
      <c r="AB151" s="24">
        <v>-114.78719999999998</v>
      </c>
      <c r="AC151" s="24">
        <v>-64.223599999999976</v>
      </c>
      <c r="AD151" s="25">
        <v>-0.12749498182438557</v>
      </c>
      <c r="AE151" s="25">
        <v>-0.14679223685846565</v>
      </c>
      <c r="AF151" s="26" t="s">
        <v>26503</v>
      </c>
      <c r="AG151" s="26" t="s">
        <v>26503</v>
      </c>
      <c r="AH151" s="26" t="s">
        <v>26503</v>
      </c>
      <c r="AI151" s="26" t="s">
        <v>26503</v>
      </c>
    </row>
    <row r="152" spans="1:35" ht="43.15" hidden="1" customHeight="1">
      <c r="A152" s="27" t="s">
        <v>9314</v>
      </c>
      <c r="B152" s="28" t="s">
        <v>15855</v>
      </c>
      <c r="C152" s="14" t="s">
        <v>26587</v>
      </c>
      <c r="D152" s="13" t="s">
        <v>8</v>
      </c>
      <c r="E152" s="29">
        <v>110</v>
      </c>
      <c r="F152" s="29">
        <v>15</v>
      </c>
      <c r="G152" s="30">
        <v>2000</v>
      </c>
      <c r="H152" s="29" t="s">
        <v>15856</v>
      </c>
      <c r="I152" s="29">
        <v>0</v>
      </c>
      <c r="J152" s="29">
        <v>0.5</v>
      </c>
      <c r="K152" s="31">
        <v>0.2</v>
      </c>
      <c r="L152" s="19">
        <v>2954696</v>
      </c>
      <c r="M152" s="19">
        <v>5909.39</v>
      </c>
      <c r="N152" s="20">
        <v>1575837.86</v>
      </c>
      <c r="O152" s="20">
        <v>78.791799999999995</v>
      </c>
      <c r="P152" s="15">
        <v>48.6145</v>
      </c>
      <c r="Q152" s="15"/>
      <c r="R152" s="15">
        <v>49.244900000000001</v>
      </c>
      <c r="S152" s="15"/>
      <c r="T152" s="29" t="s">
        <v>9103</v>
      </c>
      <c r="U152" s="13"/>
      <c r="V152" s="15">
        <v>46.32</v>
      </c>
      <c r="W152" s="15">
        <v>222.97</v>
      </c>
      <c r="X152" s="23">
        <v>173.72</v>
      </c>
      <c r="Z152" s="32">
        <v>257.1223</v>
      </c>
      <c r="AA152" s="32">
        <v>198.35749999999999</v>
      </c>
      <c r="AB152" s="24">
        <v>-34.152299999999997</v>
      </c>
      <c r="AC152" s="24">
        <v>-24.637499999999989</v>
      </c>
      <c r="AD152" s="25">
        <v>-0.13282511863031721</v>
      </c>
      <c r="AE152" s="25">
        <v>-0.12420755454167343</v>
      </c>
      <c r="AF152" s="26" t="s">
        <v>26503</v>
      </c>
      <c r="AG152" s="26" t="s">
        <v>26503</v>
      </c>
      <c r="AH152" s="26" t="s">
        <v>26503</v>
      </c>
      <c r="AI152" s="26" t="s">
        <v>26503</v>
      </c>
    </row>
    <row r="153" spans="1:35" ht="43.15" hidden="1" customHeight="1">
      <c r="A153" s="27" t="s">
        <v>9315</v>
      </c>
      <c r="B153" s="28" t="s">
        <v>15855</v>
      </c>
      <c r="C153" s="14" t="s">
        <v>26588</v>
      </c>
      <c r="D153" s="13" t="s">
        <v>8</v>
      </c>
      <c r="E153" s="29">
        <v>23</v>
      </c>
      <c r="F153" s="29">
        <v>5</v>
      </c>
      <c r="G153" s="30">
        <v>2000</v>
      </c>
      <c r="H153" s="29" t="s">
        <v>15856</v>
      </c>
      <c r="I153" s="29">
        <v>0</v>
      </c>
      <c r="J153" s="29">
        <v>0.7</v>
      </c>
      <c r="K153" s="31">
        <v>0.2</v>
      </c>
      <c r="L153" s="19">
        <v>150186.69</v>
      </c>
      <c r="M153" s="19">
        <v>300.37</v>
      </c>
      <c r="N153" s="20">
        <v>90112.01</v>
      </c>
      <c r="O153" s="20">
        <v>12.014900000000001</v>
      </c>
      <c r="P153" s="15">
        <v>2.7799</v>
      </c>
      <c r="Q153" s="15"/>
      <c r="R153" s="15">
        <v>10.513</v>
      </c>
      <c r="S153" s="15"/>
      <c r="T153" s="29"/>
      <c r="U153" s="13"/>
      <c r="V153" s="15"/>
      <c r="W153" s="15">
        <v>25.3</v>
      </c>
      <c r="X153" s="23">
        <v>14.79</v>
      </c>
      <c r="Z153" s="32">
        <v>30.200399999999998</v>
      </c>
      <c r="AA153" s="32">
        <v>17.655000000000001</v>
      </c>
      <c r="AB153" s="24">
        <v>-4.9003999999999976</v>
      </c>
      <c r="AC153" s="24">
        <v>-2.865000000000002</v>
      </c>
      <c r="AD153" s="25">
        <v>-0.16226275148673519</v>
      </c>
      <c r="AE153" s="25">
        <v>-0.16227697536108765</v>
      </c>
      <c r="AF153" s="26" t="s">
        <v>26503</v>
      </c>
      <c r="AG153" s="26" t="s">
        <v>26503</v>
      </c>
      <c r="AH153" s="26" t="s">
        <v>26503</v>
      </c>
      <c r="AI153" s="26" t="s">
        <v>26503</v>
      </c>
    </row>
    <row r="154" spans="1:35" ht="43.15" hidden="1" customHeight="1">
      <c r="A154" s="27" t="s">
        <v>9316</v>
      </c>
      <c r="B154" s="28" t="s">
        <v>15855</v>
      </c>
      <c r="C154" s="14" t="s">
        <v>26589</v>
      </c>
      <c r="D154" s="13" t="s">
        <v>8</v>
      </c>
      <c r="E154" s="29"/>
      <c r="F154" s="29">
        <v>10</v>
      </c>
      <c r="G154" s="30">
        <v>2000</v>
      </c>
      <c r="H154" s="29"/>
      <c r="I154" s="29">
        <v>0</v>
      </c>
      <c r="J154" s="29">
        <v>0.5</v>
      </c>
      <c r="K154" s="31">
        <v>0.1</v>
      </c>
      <c r="L154" s="19">
        <v>1542576.92</v>
      </c>
      <c r="M154" s="19">
        <v>1542.57</v>
      </c>
      <c r="N154" s="20">
        <v>848417.3</v>
      </c>
      <c r="O154" s="20">
        <v>69.415899999999993</v>
      </c>
      <c r="P154" s="15">
        <v>26.1736</v>
      </c>
      <c r="Q154" s="15"/>
      <c r="R154" s="15">
        <v>38.564399999999999</v>
      </c>
      <c r="S154" s="33"/>
      <c r="T154" s="29" t="s">
        <v>9099</v>
      </c>
      <c r="U154" s="13"/>
      <c r="V154" s="15">
        <v>27.46</v>
      </c>
      <c r="W154" s="15">
        <v>161.61000000000001</v>
      </c>
      <c r="X154" s="23">
        <v>123.04</v>
      </c>
      <c r="Z154" s="32">
        <v>187.54910000000001</v>
      </c>
      <c r="AA154" s="32">
        <v>141.52950000000001</v>
      </c>
      <c r="AB154" s="24">
        <v>-25.939099999999996</v>
      </c>
      <c r="AC154" s="24">
        <v>-18.489500000000007</v>
      </c>
      <c r="AD154" s="25">
        <v>-0.13830564902737463</v>
      </c>
      <c r="AE154" s="25">
        <v>-0.13064060849504877</v>
      </c>
      <c r="AF154" s="26" t="s">
        <v>26503</v>
      </c>
      <c r="AG154" s="26" t="s">
        <v>26503</v>
      </c>
      <c r="AH154" s="26" t="s">
        <v>26503</v>
      </c>
      <c r="AI154" s="26" t="s">
        <v>26503</v>
      </c>
    </row>
    <row r="155" spans="1:35" ht="43.15" hidden="1" customHeight="1">
      <c r="A155" s="27" t="s">
        <v>9317</v>
      </c>
      <c r="B155" s="28" t="s">
        <v>15855</v>
      </c>
      <c r="C155" s="14" t="s">
        <v>26590</v>
      </c>
      <c r="D155" s="13" t="s">
        <v>8</v>
      </c>
      <c r="E155" s="29"/>
      <c r="F155" s="29">
        <v>10</v>
      </c>
      <c r="G155" s="30">
        <v>2000</v>
      </c>
      <c r="H155" s="29"/>
      <c r="I155" s="29">
        <v>0</v>
      </c>
      <c r="J155" s="29">
        <v>0.5</v>
      </c>
      <c r="K155" s="31">
        <v>0.1</v>
      </c>
      <c r="L155" s="19">
        <v>84147.83</v>
      </c>
      <c r="M155" s="19">
        <v>84.14</v>
      </c>
      <c r="N155" s="20">
        <v>46281.3</v>
      </c>
      <c r="O155" s="20">
        <v>3.7866</v>
      </c>
      <c r="P155" s="15">
        <v>1.4277</v>
      </c>
      <c r="Q155" s="15"/>
      <c r="R155" s="15">
        <v>2.1036000000000001</v>
      </c>
      <c r="S155" s="33"/>
      <c r="T155" s="29" t="s">
        <v>9099</v>
      </c>
      <c r="U155" s="13"/>
      <c r="V155" s="15">
        <v>27.46</v>
      </c>
      <c r="W155" s="15">
        <v>34.770000000000003</v>
      </c>
      <c r="X155" s="23">
        <v>32.67</v>
      </c>
      <c r="Z155" s="32">
        <v>36.193600000000004</v>
      </c>
      <c r="AA155" s="32">
        <v>33.683199999999999</v>
      </c>
      <c r="AB155" s="24">
        <v>-1.4236000000000004</v>
      </c>
      <c r="AC155" s="24">
        <v>-1.0131999999999977</v>
      </c>
      <c r="AD155" s="25">
        <v>-3.9332920737367938E-2</v>
      </c>
      <c r="AE155" s="25">
        <v>-3.0080277408322198E-2</v>
      </c>
      <c r="AF155" s="26" t="s">
        <v>26503</v>
      </c>
      <c r="AG155" s="26" t="s">
        <v>26503</v>
      </c>
      <c r="AH155" s="26" t="s">
        <v>26503</v>
      </c>
      <c r="AI155" s="26" t="s">
        <v>26503</v>
      </c>
    </row>
    <row r="156" spans="1:35" ht="43.15" hidden="1" customHeight="1">
      <c r="A156" s="27" t="s">
        <v>9318</v>
      </c>
      <c r="B156" s="28" t="s">
        <v>15855</v>
      </c>
      <c r="C156" s="14" t="s">
        <v>26591</v>
      </c>
      <c r="D156" s="13" t="s">
        <v>8</v>
      </c>
      <c r="E156" s="29"/>
      <c r="F156" s="29">
        <v>30</v>
      </c>
      <c r="G156" s="30">
        <v>2000</v>
      </c>
      <c r="H156" s="29"/>
      <c r="I156" s="29">
        <v>0</v>
      </c>
      <c r="J156" s="29">
        <v>0.5</v>
      </c>
      <c r="K156" s="31">
        <v>0.05</v>
      </c>
      <c r="L156" s="19">
        <v>708110</v>
      </c>
      <c r="M156" s="19">
        <v>354.05</v>
      </c>
      <c r="N156" s="20">
        <v>365856.83</v>
      </c>
      <c r="O156" s="20">
        <v>11.2117</v>
      </c>
      <c r="P156" s="15">
        <v>11.2866</v>
      </c>
      <c r="Q156" s="15"/>
      <c r="R156" s="15">
        <v>5.9009</v>
      </c>
      <c r="S156" s="33"/>
      <c r="T156" s="29"/>
      <c r="U156" s="13"/>
      <c r="V156" s="15"/>
      <c r="W156" s="15">
        <v>28.39</v>
      </c>
      <c r="X156" s="23">
        <v>22.49</v>
      </c>
      <c r="Z156" s="32">
        <v>33.889499999999998</v>
      </c>
      <c r="AA156" s="32">
        <v>26.847799999999999</v>
      </c>
      <c r="AB156" s="24">
        <v>-5.4994999999999976</v>
      </c>
      <c r="AC156" s="24">
        <v>-4.357800000000001</v>
      </c>
      <c r="AD156" s="25">
        <v>-0.16227740155505388</v>
      </c>
      <c r="AE156" s="25">
        <v>-0.16231497552872121</v>
      </c>
      <c r="AF156" s="26" t="s">
        <v>26503</v>
      </c>
      <c r="AG156" s="26" t="s">
        <v>26503</v>
      </c>
      <c r="AH156" s="26" t="s">
        <v>26503</v>
      </c>
      <c r="AI156" s="26" t="s">
        <v>26503</v>
      </c>
    </row>
    <row r="157" spans="1:35" ht="43.15" hidden="1" customHeight="1">
      <c r="A157" s="27" t="s">
        <v>9319</v>
      </c>
      <c r="B157" s="28" t="s">
        <v>15855</v>
      </c>
      <c r="C157" s="14" t="s">
        <v>26592</v>
      </c>
      <c r="D157" s="13" t="s">
        <v>8</v>
      </c>
      <c r="E157" s="29"/>
      <c r="F157" s="29">
        <v>30</v>
      </c>
      <c r="G157" s="30">
        <v>2000</v>
      </c>
      <c r="H157" s="29"/>
      <c r="I157" s="29">
        <v>0</v>
      </c>
      <c r="J157" s="29">
        <v>0.5</v>
      </c>
      <c r="K157" s="31">
        <v>0.05</v>
      </c>
      <c r="L157" s="19">
        <v>1030740</v>
      </c>
      <c r="M157" s="19">
        <v>515.37</v>
      </c>
      <c r="N157" s="20">
        <v>532549</v>
      </c>
      <c r="O157" s="20">
        <v>16.32</v>
      </c>
      <c r="P157" s="15">
        <v>16.429099999999998</v>
      </c>
      <c r="Q157" s="15"/>
      <c r="R157" s="15">
        <v>8.5894999999999992</v>
      </c>
      <c r="S157" s="33"/>
      <c r="T157" s="29"/>
      <c r="U157" s="13"/>
      <c r="V157" s="15"/>
      <c r="W157" s="15">
        <v>41.33</v>
      </c>
      <c r="X157" s="23">
        <v>32.74</v>
      </c>
      <c r="Z157" s="32">
        <v>49.330199999999998</v>
      </c>
      <c r="AA157" s="32">
        <v>39.080199999999998</v>
      </c>
      <c r="AB157" s="24">
        <v>-8.0001999999999995</v>
      </c>
      <c r="AC157" s="24">
        <v>-6.3401999999999958</v>
      </c>
      <c r="AD157" s="25">
        <v>-0.16217651661659593</v>
      </c>
      <c r="AE157" s="25">
        <v>-0.1622356078013929</v>
      </c>
      <c r="AF157" s="26" t="s">
        <v>26503</v>
      </c>
      <c r="AG157" s="26" t="s">
        <v>26503</v>
      </c>
      <c r="AH157" s="26" t="s">
        <v>26503</v>
      </c>
      <c r="AI157" s="26" t="s">
        <v>26503</v>
      </c>
    </row>
    <row r="158" spans="1:35" ht="43.15" hidden="1" customHeight="1">
      <c r="A158" s="27" t="s">
        <v>9320</v>
      </c>
      <c r="B158" s="28" t="s">
        <v>15855</v>
      </c>
      <c r="C158" s="14" t="s">
        <v>26593</v>
      </c>
      <c r="D158" s="13" t="s">
        <v>8</v>
      </c>
      <c r="E158" s="29"/>
      <c r="F158" s="29">
        <v>30</v>
      </c>
      <c r="G158" s="30">
        <v>2000</v>
      </c>
      <c r="H158" s="29"/>
      <c r="I158" s="29">
        <v>0</v>
      </c>
      <c r="J158" s="29">
        <v>0.5</v>
      </c>
      <c r="K158" s="31">
        <v>0.05</v>
      </c>
      <c r="L158" s="19">
        <v>519560</v>
      </c>
      <c r="M158" s="19">
        <v>259.77999999999997</v>
      </c>
      <c r="N158" s="20">
        <v>268439.33</v>
      </c>
      <c r="O158" s="20">
        <v>8.2263000000000002</v>
      </c>
      <c r="P158" s="15">
        <v>8.2812999999999999</v>
      </c>
      <c r="Q158" s="15"/>
      <c r="R158" s="15">
        <v>4.3296000000000001</v>
      </c>
      <c r="S158" s="33"/>
      <c r="T158" s="29"/>
      <c r="U158" s="13"/>
      <c r="V158" s="15"/>
      <c r="W158" s="15">
        <v>20.83</v>
      </c>
      <c r="X158" s="23">
        <v>16.5</v>
      </c>
      <c r="Z158" s="32">
        <v>24.8657</v>
      </c>
      <c r="AA158" s="32">
        <v>19.699000000000002</v>
      </c>
      <c r="AB158" s="24">
        <v>-4.0357000000000021</v>
      </c>
      <c r="AC158" s="24">
        <v>-3.1990000000000016</v>
      </c>
      <c r="AD158" s="25">
        <v>-0.16229987492811393</v>
      </c>
      <c r="AE158" s="25">
        <v>-0.16239403015381504</v>
      </c>
      <c r="AF158" s="26" t="s">
        <v>26503</v>
      </c>
      <c r="AG158" s="26" t="s">
        <v>26503</v>
      </c>
      <c r="AH158" s="26" t="s">
        <v>26503</v>
      </c>
      <c r="AI158" s="26" t="s">
        <v>26503</v>
      </c>
    </row>
    <row r="159" spans="1:35" ht="43.15" hidden="1" customHeight="1">
      <c r="A159" s="27" t="s">
        <v>9321</v>
      </c>
      <c r="B159" s="28" t="s">
        <v>15855</v>
      </c>
      <c r="C159" s="14" t="s">
        <v>26594</v>
      </c>
      <c r="D159" s="13" t="s">
        <v>8</v>
      </c>
      <c r="E159" s="29">
        <v>74</v>
      </c>
      <c r="F159" s="29">
        <v>5</v>
      </c>
      <c r="G159" s="30">
        <v>2000</v>
      </c>
      <c r="H159" s="29" t="s">
        <v>15857</v>
      </c>
      <c r="I159" s="29">
        <v>0.19</v>
      </c>
      <c r="J159" s="29">
        <v>0.8</v>
      </c>
      <c r="K159" s="31">
        <v>0.2</v>
      </c>
      <c r="L159" s="19">
        <v>437409.61</v>
      </c>
      <c r="M159" s="19">
        <v>874.81</v>
      </c>
      <c r="N159" s="20">
        <v>262445.76</v>
      </c>
      <c r="O159" s="20">
        <v>34.992699999999999</v>
      </c>
      <c r="P159" s="15">
        <v>8.0963999999999992</v>
      </c>
      <c r="Q159" s="15"/>
      <c r="R159" s="15">
        <v>34.992699999999999</v>
      </c>
      <c r="S159" s="15">
        <v>77.61</v>
      </c>
      <c r="T159" s="29" t="s">
        <v>9099</v>
      </c>
      <c r="U159" s="13"/>
      <c r="V159" s="15">
        <v>27.46</v>
      </c>
      <c r="W159" s="15">
        <v>183.15</v>
      </c>
      <c r="X159" s="23">
        <v>70.540000000000006</v>
      </c>
      <c r="Z159" s="32">
        <v>198.24850000000001</v>
      </c>
      <c r="AA159" s="32">
        <v>78.879800000000003</v>
      </c>
      <c r="AB159" s="24">
        <v>-15.098500000000001</v>
      </c>
      <c r="AC159" s="24">
        <v>-8.3397999999999968</v>
      </c>
      <c r="AD159" s="25">
        <v>-7.6159466528120001E-2</v>
      </c>
      <c r="AE159" s="25">
        <v>-0.10572795569968474</v>
      </c>
      <c r="AF159" s="26" t="s">
        <v>26503</v>
      </c>
      <c r="AG159" s="26" t="s">
        <v>26503</v>
      </c>
      <c r="AH159" s="26" t="s">
        <v>26503</v>
      </c>
      <c r="AI159" s="26" t="s">
        <v>26503</v>
      </c>
    </row>
    <row r="160" spans="1:35" ht="43.15" hidden="1" customHeight="1">
      <c r="A160" s="27" t="s">
        <v>9322</v>
      </c>
      <c r="B160" s="28" t="s">
        <v>15855</v>
      </c>
      <c r="C160" s="14" t="s">
        <v>26595</v>
      </c>
      <c r="D160" s="13" t="s">
        <v>8</v>
      </c>
      <c r="E160" s="29">
        <v>1.4</v>
      </c>
      <c r="F160" s="29">
        <v>3</v>
      </c>
      <c r="G160" s="30">
        <v>2000</v>
      </c>
      <c r="H160" s="29" t="s">
        <v>15858</v>
      </c>
      <c r="I160" s="29">
        <v>1.1000000000000001</v>
      </c>
      <c r="J160" s="29">
        <v>0.7</v>
      </c>
      <c r="K160" s="31">
        <v>0.1</v>
      </c>
      <c r="L160" s="19">
        <v>2713.42</v>
      </c>
      <c r="M160" s="19">
        <v>2.71</v>
      </c>
      <c r="N160" s="20">
        <v>1808.94</v>
      </c>
      <c r="O160" s="20">
        <v>0.40699999999999997</v>
      </c>
      <c r="P160" s="15">
        <v>5.5800000000000002E-2</v>
      </c>
      <c r="Q160" s="15"/>
      <c r="R160" s="15">
        <v>0.3165</v>
      </c>
      <c r="S160" s="33">
        <v>8.4499999999999993</v>
      </c>
      <c r="T160" s="29"/>
      <c r="U160" s="13"/>
      <c r="V160" s="15"/>
      <c r="W160" s="15">
        <v>9.2200000000000006</v>
      </c>
      <c r="X160" s="23">
        <v>0.46</v>
      </c>
      <c r="Z160" s="32">
        <v>9.3857999999999997</v>
      </c>
      <c r="AA160" s="32">
        <v>0.55230000000000001</v>
      </c>
      <c r="AB160" s="24">
        <v>-0.16579999999999906</v>
      </c>
      <c r="AC160" s="24">
        <v>-9.2299999999999993E-2</v>
      </c>
      <c r="AD160" s="25">
        <v>-1.7664983272603241E-2</v>
      </c>
      <c r="AE160" s="25">
        <v>-0.16711931921057399</v>
      </c>
      <c r="AF160" s="26" t="s">
        <v>26503</v>
      </c>
      <c r="AG160" s="26" t="s">
        <v>26503</v>
      </c>
      <c r="AH160" s="26" t="s">
        <v>26503</v>
      </c>
      <c r="AI160" s="26" t="s">
        <v>26503</v>
      </c>
    </row>
    <row r="161" spans="1:35" ht="43.15" hidden="1" customHeight="1">
      <c r="A161" s="27" t="s">
        <v>9323</v>
      </c>
      <c r="B161" s="28" t="s">
        <v>15855</v>
      </c>
      <c r="C161" s="14" t="s">
        <v>26596</v>
      </c>
      <c r="D161" s="13" t="s">
        <v>8</v>
      </c>
      <c r="E161" s="29">
        <v>53</v>
      </c>
      <c r="F161" s="29">
        <v>5</v>
      </c>
      <c r="G161" s="30">
        <v>2000</v>
      </c>
      <c r="H161" s="29" t="s">
        <v>15858</v>
      </c>
      <c r="I161" s="29">
        <v>0.09</v>
      </c>
      <c r="J161" s="29">
        <v>0.6</v>
      </c>
      <c r="K161" s="31">
        <v>0.4</v>
      </c>
      <c r="L161" s="19">
        <v>63142.21</v>
      </c>
      <c r="M161" s="19">
        <v>252.56</v>
      </c>
      <c r="N161" s="20">
        <v>37885.32</v>
      </c>
      <c r="O161" s="20">
        <v>3.7885</v>
      </c>
      <c r="P161" s="15">
        <v>1.1687000000000001</v>
      </c>
      <c r="Q161" s="15">
        <v>0.47349999999999998</v>
      </c>
      <c r="R161" s="15">
        <v>3.7885</v>
      </c>
      <c r="S161" s="33">
        <v>26.18</v>
      </c>
      <c r="T161" s="29"/>
      <c r="U161" s="13"/>
      <c r="V161" s="15"/>
      <c r="W161" s="15">
        <v>35.39</v>
      </c>
      <c r="X161" s="23">
        <v>5.43</v>
      </c>
      <c r="Z161" s="32">
        <v>37.1922</v>
      </c>
      <c r="AA161" s="32">
        <v>6.4806999999999997</v>
      </c>
      <c r="AB161" s="24">
        <v>-1.8021999999999991</v>
      </c>
      <c r="AC161" s="24">
        <v>-1.0507</v>
      </c>
      <c r="AD161" s="25">
        <v>-4.8456396771366039E-2</v>
      </c>
      <c r="AE161" s="25">
        <v>-0.16212754795006712</v>
      </c>
      <c r="AF161" s="26" t="s">
        <v>26503</v>
      </c>
      <c r="AG161" s="26" t="s">
        <v>26503</v>
      </c>
      <c r="AH161" s="26" t="s">
        <v>26503</v>
      </c>
      <c r="AI161" s="26" t="s">
        <v>26503</v>
      </c>
    </row>
    <row r="162" spans="1:35" ht="43.15" hidden="1" customHeight="1">
      <c r="A162" s="27" t="s">
        <v>9324</v>
      </c>
      <c r="B162" s="28" t="s">
        <v>15855</v>
      </c>
      <c r="C162" s="14" t="s">
        <v>26597</v>
      </c>
      <c r="D162" s="13" t="s">
        <v>8</v>
      </c>
      <c r="E162" s="29">
        <v>450</v>
      </c>
      <c r="F162" s="29">
        <v>7</v>
      </c>
      <c r="G162" s="30">
        <v>2000</v>
      </c>
      <c r="H162" s="29" t="s">
        <v>15857</v>
      </c>
      <c r="I162" s="29">
        <v>0.05</v>
      </c>
      <c r="J162" s="29">
        <v>0.9</v>
      </c>
      <c r="K162" s="31">
        <v>0.3</v>
      </c>
      <c r="L162" s="19">
        <v>17111225.260000002</v>
      </c>
      <c r="M162" s="19">
        <v>51333.67</v>
      </c>
      <c r="N162" s="20">
        <v>9777843</v>
      </c>
      <c r="O162" s="20">
        <v>855.56119999999999</v>
      </c>
      <c r="P162" s="15">
        <v>301.64640000000003</v>
      </c>
      <c r="Q162" s="15">
        <v>122.223</v>
      </c>
      <c r="R162" s="15">
        <v>1100.0073</v>
      </c>
      <c r="S162" s="15">
        <v>124.2</v>
      </c>
      <c r="T162" s="29" t="s">
        <v>9143</v>
      </c>
      <c r="U162" s="13"/>
      <c r="V162" s="15">
        <v>34.49</v>
      </c>
      <c r="W162" s="15">
        <v>2538.12</v>
      </c>
      <c r="X162" s="23">
        <v>1313.92</v>
      </c>
      <c r="Z162" s="32">
        <v>2998.1235999999999</v>
      </c>
      <c r="AA162" s="32">
        <v>1561.2656999999999</v>
      </c>
      <c r="AB162" s="24">
        <v>-460.00360000000001</v>
      </c>
      <c r="AC162" s="24">
        <v>-247.34569999999985</v>
      </c>
      <c r="AD162" s="25">
        <v>-0.15343049899610539</v>
      </c>
      <c r="AE162" s="25">
        <v>-0.15842639724935981</v>
      </c>
      <c r="AF162" s="26" t="s">
        <v>26503</v>
      </c>
      <c r="AG162" s="26" t="s">
        <v>26503</v>
      </c>
      <c r="AH162" s="26" t="s">
        <v>26503</v>
      </c>
      <c r="AI162" s="26" t="s">
        <v>26503</v>
      </c>
    </row>
    <row r="163" spans="1:35" ht="43.15" hidden="1" customHeight="1">
      <c r="A163" s="27" t="s">
        <v>9325</v>
      </c>
      <c r="B163" s="28" t="s">
        <v>15855</v>
      </c>
      <c r="C163" s="14" t="s">
        <v>26598</v>
      </c>
      <c r="D163" s="13" t="s">
        <v>8</v>
      </c>
      <c r="E163" s="29">
        <v>500</v>
      </c>
      <c r="F163" s="29">
        <v>7</v>
      </c>
      <c r="G163" s="30">
        <v>2000</v>
      </c>
      <c r="H163" s="29" t="s">
        <v>15857</v>
      </c>
      <c r="I163" s="29">
        <v>0.05</v>
      </c>
      <c r="J163" s="29">
        <v>0.9</v>
      </c>
      <c r="K163" s="31">
        <v>0.3</v>
      </c>
      <c r="L163" s="19">
        <v>28811284.670000002</v>
      </c>
      <c r="M163" s="19">
        <v>86433.85</v>
      </c>
      <c r="N163" s="20">
        <v>16463591.24</v>
      </c>
      <c r="O163" s="20">
        <v>1440.5642</v>
      </c>
      <c r="P163" s="15">
        <v>507.90170000000001</v>
      </c>
      <c r="Q163" s="15">
        <v>205.79480000000001</v>
      </c>
      <c r="R163" s="15">
        <v>1852.154</v>
      </c>
      <c r="S163" s="15">
        <v>138</v>
      </c>
      <c r="T163" s="29" t="s">
        <v>9143</v>
      </c>
      <c r="U163" s="13"/>
      <c r="V163" s="15">
        <v>34.49</v>
      </c>
      <c r="W163" s="15">
        <v>4178.8999999999996</v>
      </c>
      <c r="X163" s="23">
        <v>2188.75</v>
      </c>
      <c r="Z163" s="32">
        <v>4953.4233999999997</v>
      </c>
      <c r="AA163" s="32">
        <v>2605.2157000000002</v>
      </c>
      <c r="AB163" s="24">
        <v>-774.52340000000004</v>
      </c>
      <c r="AC163" s="24">
        <v>-416.4657000000002</v>
      </c>
      <c r="AD163" s="25">
        <v>-0.15636123493905252</v>
      </c>
      <c r="AE163" s="25">
        <v>-0.15985843321917648</v>
      </c>
      <c r="AF163" s="26" t="s">
        <v>26503</v>
      </c>
      <c r="AG163" s="26" t="s">
        <v>26503</v>
      </c>
      <c r="AH163" s="26" t="s">
        <v>26503</v>
      </c>
      <c r="AI163" s="26" t="s">
        <v>26503</v>
      </c>
    </row>
    <row r="164" spans="1:35" ht="43.15" hidden="1" customHeight="1">
      <c r="A164" s="27" t="s">
        <v>9326</v>
      </c>
      <c r="B164" s="28" t="s">
        <v>15855</v>
      </c>
      <c r="C164" s="14" t="s">
        <v>26599</v>
      </c>
      <c r="D164" s="13" t="s">
        <v>8</v>
      </c>
      <c r="E164" s="29">
        <v>45.5</v>
      </c>
      <c r="F164" s="29">
        <v>5</v>
      </c>
      <c r="G164" s="30">
        <v>2000</v>
      </c>
      <c r="H164" s="29" t="s">
        <v>15857</v>
      </c>
      <c r="I164" s="29">
        <v>0.25</v>
      </c>
      <c r="J164" s="29">
        <v>0.7</v>
      </c>
      <c r="K164" s="31">
        <v>0.3</v>
      </c>
      <c r="L164" s="19">
        <v>338566.16</v>
      </c>
      <c r="M164" s="19">
        <v>1015.69</v>
      </c>
      <c r="N164" s="20">
        <v>203139.69</v>
      </c>
      <c r="O164" s="20">
        <v>23.6996</v>
      </c>
      <c r="P164" s="15">
        <v>6.2667999999999999</v>
      </c>
      <c r="Q164" s="15"/>
      <c r="R164" s="15">
        <v>23.6996</v>
      </c>
      <c r="S164" s="15">
        <v>62.79</v>
      </c>
      <c r="T164" s="29" t="s">
        <v>9101</v>
      </c>
      <c r="U164" s="13"/>
      <c r="V164" s="15">
        <v>41.14</v>
      </c>
      <c r="W164" s="15">
        <v>157.59</v>
      </c>
      <c r="X164" s="23">
        <v>71.099999999999994</v>
      </c>
      <c r="Z164" s="32">
        <v>167.97460000000001</v>
      </c>
      <c r="AA164" s="32">
        <v>76.903400000000005</v>
      </c>
      <c r="AB164" s="24">
        <v>-10.384600000000006</v>
      </c>
      <c r="AC164" s="24">
        <v>-5.8034000000000106</v>
      </c>
      <c r="AD164" s="25">
        <v>-6.182244220257116E-2</v>
      </c>
      <c r="AE164" s="25">
        <v>-7.5463503564211831E-2</v>
      </c>
      <c r="AF164" s="26" t="s">
        <v>26503</v>
      </c>
      <c r="AG164" s="26" t="s">
        <v>26503</v>
      </c>
      <c r="AH164" s="26" t="s">
        <v>26503</v>
      </c>
      <c r="AI164" s="26" t="s">
        <v>26503</v>
      </c>
    </row>
    <row r="165" spans="1:35" ht="43.15" hidden="1" customHeight="1">
      <c r="A165" s="27" t="s">
        <v>9327</v>
      </c>
      <c r="B165" s="28" t="s">
        <v>15855</v>
      </c>
      <c r="C165" s="14" t="s">
        <v>26600</v>
      </c>
      <c r="D165" s="13" t="s">
        <v>8</v>
      </c>
      <c r="E165" s="29">
        <v>9.69</v>
      </c>
      <c r="F165" s="29">
        <v>5</v>
      </c>
      <c r="G165" s="30">
        <v>2000</v>
      </c>
      <c r="H165" s="29" t="s">
        <v>15858</v>
      </c>
      <c r="I165" s="29">
        <v>0.35</v>
      </c>
      <c r="J165" s="29">
        <v>0.7</v>
      </c>
      <c r="K165" s="31">
        <v>0.2</v>
      </c>
      <c r="L165" s="19">
        <v>41537.760000000002</v>
      </c>
      <c r="M165" s="19">
        <v>83.07</v>
      </c>
      <c r="N165" s="20">
        <v>24922.65</v>
      </c>
      <c r="O165" s="20">
        <v>3.323</v>
      </c>
      <c r="P165" s="15">
        <v>0.76880000000000004</v>
      </c>
      <c r="Q165" s="15"/>
      <c r="R165" s="15">
        <v>2.9076</v>
      </c>
      <c r="S165" s="33">
        <v>18.61</v>
      </c>
      <c r="T165" s="29"/>
      <c r="U165" s="13"/>
      <c r="V165" s="15"/>
      <c r="W165" s="15">
        <v>25.6</v>
      </c>
      <c r="X165" s="23">
        <v>4.09</v>
      </c>
      <c r="Z165" s="32">
        <v>26.974299999999999</v>
      </c>
      <c r="AA165" s="32">
        <v>4.8829000000000002</v>
      </c>
      <c r="AB165" s="24">
        <v>-1.3742999999999981</v>
      </c>
      <c r="AC165" s="24">
        <v>-0.79290000000000038</v>
      </c>
      <c r="AD165" s="25">
        <v>-5.0948495419714246E-2</v>
      </c>
      <c r="AE165" s="25">
        <v>-0.16238301009645917</v>
      </c>
      <c r="AF165" s="26" t="s">
        <v>26503</v>
      </c>
      <c r="AG165" s="26" t="s">
        <v>26503</v>
      </c>
      <c r="AH165" s="26" t="s">
        <v>26503</v>
      </c>
      <c r="AI165" s="26" t="s">
        <v>26503</v>
      </c>
    </row>
    <row r="166" spans="1:35" ht="43.15" hidden="1" customHeight="1">
      <c r="A166" s="27" t="s">
        <v>9328</v>
      </c>
      <c r="B166" s="28" t="s">
        <v>15855</v>
      </c>
      <c r="C166" s="14" t="s">
        <v>26601</v>
      </c>
      <c r="D166" s="13" t="s">
        <v>8</v>
      </c>
      <c r="E166" s="29">
        <v>10.44</v>
      </c>
      <c r="F166" s="29">
        <v>5</v>
      </c>
      <c r="G166" s="30">
        <v>2000</v>
      </c>
      <c r="H166" s="29" t="s">
        <v>15857</v>
      </c>
      <c r="I166" s="29">
        <v>0.15</v>
      </c>
      <c r="J166" s="29">
        <v>0.7</v>
      </c>
      <c r="K166" s="31">
        <v>0.2</v>
      </c>
      <c r="L166" s="19">
        <v>67870.880000000005</v>
      </c>
      <c r="M166" s="19">
        <v>135.74</v>
      </c>
      <c r="N166" s="20">
        <v>40722.519999999997</v>
      </c>
      <c r="O166" s="20">
        <v>5.4295999999999998</v>
      </c>
      <c r="P166" s="15">
        <v>1.2562</v>
      </c>
      <c r="Q166" s="15"/>
      <c r="R166" s="15">
        <v>4.7508999999999997</v>
      </c>
      <c r="S166" s="15">
        <v>8.64</v>
      </c>
      <c r="T166" s="29" t="s">
        <v>9099</v>
      </c>
      <c r="U166" s="13"/>
      <c r="V166" s="15">
        <v>27.46</v>
      </c>
      <c r="W166" s="15">
        <v>47.53</v>
      </c>
      <c r="X166" s="23">
        <v>34.14</v>
      </c>
      <c r="Z166" s="32">
        <v>49.752899999999997</v>
      </c>
      <c r="AA166" s="32">
        <v>35.4392</v>
      </c>
      <c r="AB166" s="24">
        <v>-2.2228999999999957</v>
      </c>
      <c r="AC166" s="24">
        <v>-1.299199999999999</v>
      </c>
      <c r="AD166" s="25">
        <v>-4.4678802642659887E-2</v>
      </c>
      <c r="AE166" s="25">
        <v>-3.6659969751010157E-2</v>
      </c>
      <c r="AF166" s="26" t="s">
        <v>26503</v>
      </c>
      <c r="AG166" s="26" t="s">
        <v>26503</v>
      </c>
      <c r="AH166" s="26" t="s">
        <v>26503</v>
      </c>
      <c r="AI166" s="26" t="s">
        <v>26503</v>
      </c>
    </row>
    <row r="167" spans="1:35" ht="43.15" hidden="1" customHeight="1">
      <c r="A167" s="27" t="s">
        <v>9329</v>
      </c>
      <c r="B167" s="28" t="s">
        <v>15855</v>
      </c>
      <c r="C167" s="14" t="s">
        <v>26602</v>
      </c>
      <c r="D167" s="13" t="s">
        <v>8</v>
      </c>
      <c r="E167" s="29">
        <v>10.44</v>
      </c>
      <c r="F167" s="29">
        <v>5</v>
      </c>
      <c r="G167" s="30">
        <v>2000</v>
      </c>
      <c r="H167" s="29" t="s">
        <v>15857</v>
      </c>
      <c r="I167" s="29">
        <v>0.15</v>
      </c>
      <c r="J167" s="29">
        <v>0.7</v>
      </c>
      <c r="K167" s="31">
        <v>0.2</v>
      </c>
      <c r="L167" s="19">
        <v>55767.48</v>
      </c>
      <c r="M167" s="19">
        <v>111.53</v>
      </c>
      <c r="N167" s="20">
        <v>33460.480000000003</v>
      </c>
      <c r="O167" s="20">
        <v>4.4612999999999996</v>
      </c>
      <c r="P167" s="15">
        <v>1.0322</v>
      </c>
      <c r="Q167" s="15"/>
      <c r="R167" s="15">
        <v>3.9037000000000002</v>
      </c>
      <c r="S167" s="15">
        <v>8.64</v>
      </c>
      <c r="T167" s="29" t="s">
        <v>9099</v>
      </c>
      <c r="U167" s="13"/>
      <c r="V167" s="15">
        <v>27.46</v>
      </c>
      <c r="W167" s="15">
        <v>45.49</v>
      </c>
      <c r="X167" s="23">
        <v>32.950000000000003</v>
      </c>
      <c r="Z167" s="32">
        <v>47.319099999999999</v>
      </c>
      <c r="AA167" s="32">
        <v>34.016399999999997</v>
      </c>
      <c r="AB167" s="24">
        <v>-1.8290999999999968</v>
      </c>
      <c r="AC167" s="24">
        <v>-1.0663999999999945</v>
      </c>
      <c r="AD167" s="25">
        <v>-3.8654581342417726E-2</v>
      </c>
      <c r="AE167" s="25">
        <v>-3.1349584318152268E-2</v>
      </c>
      <c r="AF167" s="26" t="s">
        <v>26503</v>
      </c>
      <c r="AG167" s="26" t="s">
        <v>26503</v>
      </c>
      <c r="AH167" s="26" t="s">
        <v>26503</v>
      </c>
      <c r="AI167" s="26" t="s">
        <v>26503</v>
      </c>
    </row>
    <row r="168" spans="1:35" ht="43.15" hidden="1" customHeight="1">
      <c r="A168" s="27" t="s">
        <v>9331</v>
      </c>
      <c r="B168" s="28" t="s">
        <v>15855</v>
      </c>
      <c r="C168" s="14" t="s">
        <v>26603</v>
      </c>
      <c r="D168" s="13" t="s">
        <v>8</v>
      </c>
      <c r="E168" s="29">
        <v>2.2400000000000002</v>
      </c>
      <c r="F168" s="29">
        <v>6</v>
      </c>
      <c r="G168" s="30">
        <v>2000</v>
      </c>
      <c r="H168" s="29" t="s">
        <v>15858</v>
      </c>
      <c r="I168" s="29">
        <v>0.35</v>
      </c>
      <c r="J168" s="29">
        <v>0.8</v>
      </c>
      <c r="K168" s="31">
        <v>0.2</v>
      </c>
      <c r="L168" s="19">
        <v>9363.5499999999993</v>
      </c>
      <c r="M168" s="19">
        <v>18.72</v>
      </c>
      <c r="N168" s="20">
        <v>5462.07</v>
      </c>
      <c r="O168" s="20">
        <v>0.62419999999999998</v>
      </c>
      <c r="P168" s="15">
        <v>0.16850000000000001</v>
      </c>
      <c r="Q168" s="15"/>
      <c r="R168" s="15">
        <v>0.62419999999999998</v>
      </c>
      <c r="S168" s="33">
        <v>4.3</v>
      </c>
      <c r="T168" s="29"/>
      <c r="U168" s="13"/>
      <c r="V168" s="15"/>
      <c r="W168" s="15">
        <v>5.71</v>
      </c>
      <c r="X168" s="23">
        <v>0.79</v>
      </c>
      <c r="Z168" s="32">
        <v>5.9955999999999996</v>
      </c>
      <c r="AA168" s="32">
        <v>0.94599999999999995</v>
      </c>
      <c r="AB168" s="24">
        <v>-0.28559999999999963</v>
      </c>
      <c r="AC168" s="24">
        <v>-0.15599999999999992</v>
      </c>
      <c r="AD168" s="25">
        <v>-4.7634932283674658E-2</v>
      </c>
      <c r="AE168" s="25">
        <v>-0.16490486257928105</v>
      </c>
      <c r="AF168" s="26" t="s">
        <v>26503</v>
      </c>
      <c r="AG168" s="26" t="s">
        <v>26503</v>
      </c>
      <c r="AH168" s="26" t="s">
        <v>26503</v>
      </c>
      <c r="AI168" s="26" t="s">
        <v>26503</v>
      </c>
    </row>
    <row r="169" spans="1:35" ht="43.15" hidden="1" customHeight="1">
      <c r="A169" s="27" t="s">
        <v>9332</v>
      </c>
      <c r="B169" s="28" t="s">
        <v>15855</v>
      </c>
      <c r="C169" s="14" t="s">
        <v>26604</v>
      </c>
      <c r="D169" s="13" t="s">
        <v>8</v>
      </c>
      <c r="E169" s="29">
        <v>400</v>
      </c>
      <c r="F169" s="29">
        <v>25</v>
      </c>
      <c r="G169" s="30">
        <v>2000</v>
      </c>
      <c r="H169" s="29" t="s">
        <v>15857</v>
      </c>
      <c r="I169" s="29">
        <v>0.12</v>
      </c>
      <c r="J169" s="29">
        <v>1</v>
      </c>
      <c r="K169" s="31">
        <v>0.2</v>
      </c>
      <c r="L169" s="19">
        <v>8380000</v>
      </c>
      <c r="M169" s="19">
        <v>16760</v>
      </c>
      <c r="N169" s="20">
        <v>4357600</v>
      </c>
      <c r="O169" s="20">
        <v>134.08000000000001</v>
      </c>
      <c r="P169" s="15">
        <v>134.43190000000001</v>
      </c>
      <c r="Q169" s="15"/>
      <c r="R169" s="15">
        <v>167.6</v>
      </c>
      <c r="S169" s="15">
        <v>264.95999999999998</v>
      </c>
      <c r="T169" s="29" t="s">
        <v>9103</v>
      </c>
      <c r="U169" s="13"/>
      <c r="V169" s="15">
        <v>92.64</v>
      </c>
      <c r="W169" s="15">
        <v>793.71</v>
      </c>
      <c r="X169" s="23">
        <v>361.15</v>
      </c>
      <c r="Z169" s="32">
        <v>878.02239999999995</v>
      </c>
      <c r="AA169" s="32">
        <v>413.06240000000003</v>
      </c>
      <c r="AB169" s="24">
        <v>-84.312399999999911</v>
      </c>
      <c r="AC169" s="24">
        <v>-51.912400000000048</v>
      </c>
      <c r="AD169" s="25">
        <v>-9.6025340583565932E-2</v>
      </c>
      <c r="AE169" s="25">
        <v>-0.12567689530685933</v>
      </c>
      <c r="AF169" s="26" t="s">
        <v>26503</v>
      </c>
      <c r="AG169" s="26" t="s">
        <v>26503</v>
      </c>
      <c r="AH169" s="26" t="s">
        <v>26503</v>
      </c>
      <c r="AI169" s="26" t="s">
        <v>26503</v>
      </c>
    </row>
    <row r="170" spans="1:35" ht="43.15" hidden="1" customHeight="1">
      <c r="A170" s="27" t="s">
        <v>9333</v>
      </c>
      <c r="B170" s="28" t="s">
        <v>15855</v>
      </c>
      <c r="C170" s="14" t="s">
        <v>26605</v>
      </c>
      <c r="D170" s="13" t="s">
        <v>8</v>
      </c>
      <c r="E170" s="29">
        <v>118</v>
      </c>
      <c r="F170" s="29">
        <v>3.5</v>
      </c>
      <c r="G170" s="30">
        <v>2000</v>
      </c>
      <c r="H170" s="29" t="s">
        <v>15857</v>
      </c>
      <c r="I170" s="29">
        <v>0.19</v>
      </c>
      <c r="J170" s="29">
        <v>0.7</v>
      </c>
      <c r="K170" s="31">
        <v>0.3</v>
      </c>
      <c r="L170" s="19">
        <v>984563.47</v>
      </c>
      <c r="M170" s="19">
        <v>2953.69</v>
      </c>
      <c r="N170" s="20">
        <v>632933.65</v>
      </c>
      <c r="O170" s="20">
        <v>98.456299999999999</v>
      </c>
      <c r="P170" s="15">
        <v>19.526</v>
      </c>
      <c r="Q170" s="15"/>
      <c r="R170" s="15">
        <v>98.456299999999999</v>
      </c>
      <c r="S170" s="15">
        <v>123.75</v>
      </c>
      <c r="T170" s="29" t="s">
        <v>9101</v>
      </c>
      <c r="U170" s="13"/>
      <c r="V170" s="15">
        <v>41.14</v>
      </c>
      <c r="W170" s="15">
        <v>381.32</v>
      </c>
      <c r="X170" s="23">
        <v>159.12</v>
      </c>
      <c r="Z170" s="32">
        <v>423.1823</v>
      </c>
      <c r="AA170" s="32">
        <v>181.9342</v>
      </c>
      <c r="AB170" s="24">
        <v>-41.862300000000005</v>
      </c>
      <c r="AC170" s="24">
        <v>-22.8142</v>
      </c>
      <c r="AD170" s="25">
        <v>-9.8922615619793208E-2</v>
      </c>
      <c r="AE170" s="25">
        <v>-0.12539808348292958</v>
      </c>
      <c r="AF170" s="26" t="s">
        <v>26503</v>
      </c>
      <c r="AG170" s="26" t="s">
        <v>26503</v>
      </c>
      <c r="AH170" s="26" t="s">
        <v>26503</v>
      </c>
      <c r="AI170" s="26" t="s">
        <v>26503</v>
      </c>
    </row>
    <row r="171" spans="1:35" ht="43.15" hidden="1" customHeight="1">
      <c r="A171" s="27" t="s">
        <v>9334</v>
      </c>
      <c r="B171" s="28" t="s">
        <v>15855</v>
      </c>
      <c r="C171" s="14" t="s">
        <v>26606</v>
      </c>
      <c r="D171" s="13" t="s">
        <v>8</v>
      </c>
      <c r="E171" s="29"/>
      <c r="F171" s="29">
        <v>5</v>
      </c>
      <c r="G171" s="30">
        <v>2000</v>
      </c>
      <c r="H171" s="29" t="s">
        <v>15856</v>
      </c>
      <c r="I171" s="29">
        <v>0</v>
      </c>
      <c r="J171" s="29">
        <v>0.9</v>
      </c>
      <c r="K171" s="31">
        <v>0.1</v>
      </c>
      <c r="L171" s="19">
        <v>271030.74</v>
      </c>
      <c r="M171" s="19">
        <v>271.02999999999997</v>
      </c>
      <c r="N171" s="20">
        <v>162618.44</v>
      </c>
      <c r="O171" s="20">
        <v>24.392700000000001</v>
      </c>
      <c r="P171" s="15">
        <v>5.0167000000000002</v>
      </c>
      <c r="Q171" s="15"/>
      <c r="R171" s="15">
        <v>24.392700000000001</v>
      </c>
      <c r="S171" s="15"/>
      <c r="T171" s="29" t="s">
        <v>9099</v>
      </c>
      <c r="U171" s="13"/>
      <c r="V171" s="15">
        <v>27.46</v>
      </c>
      <c r="W171" s="15">
        <v>81.260000000000005</v>
      </c>
      <c r="X171" s="23">
        <v>56.86</v>
      </c>
      <c r="Z171" s="32">
        <v>91.663899999999998</v>
      </c>
      <c r="AA171" s="32">
        <v>62.555599999999998</v>
      </c>
      <c r="AB171" s="24">
        <v>-10.403899999999993</v>
      </c>
      <c r="AC171" s="24">
        <v>-5.6955999999999989</v>
      </c>
      <c r="AD171" s="25">
        <v>-0.11350051656104521</v>
      </c>
      <c r="AE171" s="25">
        <v>-9.1048603162626529E-2</v>
      </c>
      <c r="AF171" s="26" t="s">
        <v>26503</v>
      </c>
      <c r="AG171" s="26" t="s">
        <v>26503</v>
      </c>
      <c r="AH171" s="26" t="s">
        <v>26503</v>
      </c>
      <c r="AI171" s="26" t="s">
        <v>26503</v>
      </c>
    </row>
    <row r="172" spans="1:35" ht="43.15" hidden="1" customHeight="1">
      <c r="A172" s="27" t="s">
        <v>9335</v>
      </c>
      <c r="B172" s="28" t="s">
        <v>15855</v>
      </c>
      <c r="C172" s="14" t="s">
        <v>26607</v>
      </c>
      <c r="D172" s="13" t="s">
        <v>8</v>
      </c>
      <c r="E172" s="29"/>
      <c r="F172" s="29">
        <v>5</v>
      </c>
      <c r="G172" s="30">
        <v>2000</v>
      </c>
      <c r="H172" s="29"/>
      <c r="I172" s="29">
        <v>0</v>
      </c>
      <c r="J172" s="29">
        <v>0.5</v>
      </c>
      <c r="K172" s="31">
        <v>0.1</v>
      </c>
      <c r="L172" s="19">
        <v>18154.939999999999</v>
      </c>
      <c r="M172" s="19">
        <v>18.149999999999999</v>
      </c>
      <c r="N172" s="20">
        <v>10892.96</v>
      </c>
      <c r="O172" s="20">
        <v>1.6338999999999999</v>
      </c>
      <c r="P172" s="15">
        <v>0.33600000000000002</v>
      </c>
      <c r="Q172" s="15"/>
      <c r="R172" s="15">
        <v>0.90769999999999995</v>
      </c>
      <c r="S172" s="33"/>
      <c r="T172" s="29"/>
      <c r="U172" s="13"/>
      <c r="V172" s="15"/>
      <c r="W172" s="15">
        <v>2.87</v>
      </c>
      <c r="X172" s="23">
        <v>1.96</v>
      </c>
      <c r="Z172" s="32">
        <v>3.4340000000000002</v>
      </c>
      <c r="AA172" s="32">
        <v>2.3508</v>
      </c>
      <c r="AB172" s="24">
        <v>-0.56400000000000006</v>
      </c>
      <c r="AC172" s="24">
        <v>-0.39080000000000004</v>
      </c>
      <c r="AD172" s="25">
        <v>-0.1642399534071054</v>
      </c>
      <c r="AE172" s="25">
        <v>-0.1662412795644036</v>
      </c>
      <c r="AF172" s="26" t="s">
        <v>26503</v>
      </c>
      <c r="AG172" s="26" t="s">
        <v>26503</v>
      </c>
      <c r="AH172" s="26" t="s">
        <v>26503</v>
      </c>
      <c r="AI172" s="26" t="s">
        <v>26503</v>
      </c>
    </row>
    <row r="173" spans="1:35" ht="43.15" hidden="1" customHeight="1">
      <c r="A173" s="27" t="s">
        <v>9336</v>
      </c>
      <c r="B173" s="28" t="s">
        <v>15855</v>
      </c>
      <c r="C173" s="14" t="s">
        <v>26608</v>
      </c>
      <c r="D173" s="13" t="s">
        <v>8</v>
      </c>
      <c r="E173" s="29"/>
      <c r="F173" s="29">
        <v>5</v>
      </c>
      <c r="G173" s="30">
        <v>2000</v>
      </c>
      <c r="H173" s="29"/>
      <c r="I173" s="29">
        <v>0</v>
      </c>
      <c r="J173" s="29">
        <v>0.5</v>
      </c>
      <c r="K173" s="31">
        <v>0.1</v>
      </c>
      <c r="L173" s="19">
        <v>126746.65</v>
      </c>
      <c r="M173" s="19">
        <v>126.74</v>
      </c>
      <c r="N173" s="20">
        <v>76047.990000000005</v>
      </c>
      <c r="O173" s="20">
        <v>11.4071</v>
      </c>
      <c r="P173" s="15">
        <v>2.3460000000000001</v>
      </c>
      <c r="Q173" s="15"/>
      <c r="R173" s="15">
        <v>6.3372999999999999</v>
      </c>
      <c r="S173" s="33"/>
      <c r="T173" s="29"/>
      <c r="U173" s="13"/>
      <c r="V173" s="15"/>
      <c r="W173" s="15">
        <v>20.09</v>
      </c>
      <c r="X173" s="23">
        <v>13.75</v>
      </c>
      <c r="Z173" s="32">
        <v>23.974399999999999</v>
      </c>
      <c r="AA173" s="32">
        <v>16.411999999999999</v>
      </c>
      <c r="AB173" s="24">
        <v>-3.8843999999999994</v>
      </c>
      <c r="AC173" s="24">
        <v>-2.661999999999999</v>
      </c>
      <c r="AD173" s="25">
        <v>-0.16202282434596904</v>
      </c>
      <c r="AE173" s="25">
        <v>-0.16219839142091153</v>
      </c>
      <c r="AF173" s="26" t="s">
        <v>26503</v>
      </c>
      <c r="AG173" s="26" t="s">
        <v>26503</v>
      </c>
      <c r="AH173" s="26" t="s">
        <v>26503</v>
      </c>
      <c r="AI173" s="26" t="s">
        <v>26503</v>
      </c>
    </row>
    <row r="174" spans="1:35" ht="43.15" hidden="1" customHeight="1">
      <c r="A174" s="27" t="s">
        <v>9337</v>
      </c>
      <c r="B174" s="28" t="s">
        <v>15855</v>
      </c>
      <c r="C174" s="14" t="s">
        <v>26609</v>
      </c>
      <c r="D174" s="13" t="s">
        <v>8</v>
      </c>
      <c r="E174" s="29"/>
      <c r="F174" s="29">
        <v>5</v>
      </c>
      <c r="G174" s="30">
        <v>2000</v>
      </c>
      <c r="H174" s="29"/>
      <c r="I174" s="29">
        <v>0</v>
      </c>
      <c r="J174" s="29">
        <v>0.5</v>
      </c>
      <c r="K174" s="31">
        <v>0.1</v>
      </c>
      <c r="L174" s="19">
        <v>6592.06</v>
      </c>
      <c r="M174" s="19">
        <v>6.59</v>
      </c>
      <c r="N174" s="20">
        <v>3955.23</v>
      </c>
      <c r="O174" s="20">
        <v>0.59319999999999995</v>
      </c>
      <c r="P174" s="15">
        <v>0.122</v>
      </c>
      <c r="Q174" s="15"/>
      <c r="R174" s="15">
        <v>0.3296</v>
      </c>
      <c r="S174" s="33"/>
      <c r="T174" s="29"/>
      <c r="U174" s="13"/>
      <c r="V174" s="15"/>
      <c r="W174" s="15">
        <v>1.04</v>
      </c>
      <c r="X174" s="23">
        <v>0.71</v>
      </c>
      <c r="Z174" s="32">
        <v>1.2468999999999999</v>
      </c>
      <c r="AA174" s="32">
        <v>0.85360000000000003</v>
      </c>
      <c r="AB174" s="24">
        <v>-0.20689999999999986</v>
      </c>
      <c r="AC174" s="24">
        <v>-0.14360000000000006</v>
      </c>
      <c r="AD174" s="25">
        <v>-0.16593151014515994</v>
      </c>
      <c r="AE174" s="25">
        <v>-0.16822867853795698</v>
      </c>
      <c r="AF174" s="26" t="s">
        <v>26503</v>
      </c>
      <c r="AG174" s="26" t="s">
        <v>26503</v>
      </c>
      <c r="AH174" s="26" t="s">
        <v>26503</v>
      </c>
      <c r="AI174" s="26" t="s">
        <v>26503</v>
      </c>
    </row>
    <row r="175" spans="1:35" ht="43.15" hidden="1" customHeight="1">
      <c r="A175" s="27" t="s">
        <v>9338</v>
      </c>
      <c r="B175" s="28" t="s">
        <v>15855</v>
      </c>
      <c r="C175" s="14" t="s">
        <v>26610</v>
      </c>
      <c r="D175" s="13" t="s">
        <v>8</v>
      </c>
      <c r="E175" s="29">
        <v>105</v>
      </c>
      <c r="F175" s="29">
        <v>3.5</v>
      </c>
      <c r="G175" s="30">
        <v>2000</v>
      </c>
      <c r="H175" s="29" t="s">
        <v>15857</v>
      </c>
      <c r="I175" s="29">
        <v>0.19</v>
      </c>
      <c r="J175" s="29">
        <v>0.7</v>
      </c>
      <c r="K175" s="31">
        <v>0.3</v>
      </c>
      <c r="L175" s="19">
        <v>822121.53</v>
      </c>
      <c r="M175" s="19">
        <v>2466.36</v>
      </c>
      <c r="N175" s="20">
        <v>528506.68999999994</v>
      </c>
      <c r="O175" s="20">
        <v>82.212100000000007</v>
      </c>
      <c r="P175" s="15">
        <v>16.304400000000001</v>
      </c>
      <c r="Q175" s="15"/>
      <c r="R175" s="15">
        <v>82.212100000000007</v>
      </c>
      <c r="S175" s="15">
        <v>110.12</v>
      </c>
      <c r="T175" s="29" t="s">
        <v>9101</v>
      </c>
      <c r="U175" s="13"/>
      <c r="V175" s="15">
        <v>41.14</v>
      </c>
      <c r="W175" s="15">
        <v>331.98</v>
      </c>
      <c r="X175" s="23">
        <v>139.65</v>
      </c>
      <c r="Z175" s="32">
        <v>366.93459999999999</v>
      </c>
      <c r="AA175" s="32">
        <v>158.7054</v>
      </c>
      <c r="AB175" s="24">
        <v>-34.954599999999971</v>
      </c>
      <c r="AC175" s="24">
        <v>-19.055399999999992</v>
      </c>
      <c r="AD175" s="25">
        <v>-9.5261117376229887E-2</v>
      </c>
      <c r="AE175" s="25">
        <v>-0.1200677481673591</v>
      </c>
      <c r="AF175" s="26" t="s">
        <v>26503</v>
      </c>
      <c r="AG175" s="26" t="s">
        <v>26503</v>
      </c>
      <c r="AH175" s="26" t="s">
        <v>26503</v>
      </c>
      <c r="AI175" s="26" t="s">
        <v>26503</v>
      </c>
    </row>
    <row r="176" spans="1:35" ht="43.15" hidden="1" customHeight="1">
      <c r="A176" s="27" t="s">
        <v>9339</v>
      </c>
      <c r="B176" s="28" t="s">
        <v>15855</v>
      </c>
      <c r="C176" s="14" t="s">
        <v>26611</v>
      </c>
      <c r="D176" s="13" t="s">
        <v>8</v>
      </c>
      <c r="E176" s="29">
        <v>55.4</v>
      </c>
      <c r="F176" s="29">
        <v>5</v>
      </c>
      <c r="G176" s="30">
        <v>2000</v>
      </c>
      <c r="H176" s="29" t="s">
        <v>15857</v>
      </c>
      <c r="I176" s="29">
        <v>0.15</v>
      </c>
      <c r="J176" s="29">
        <v>0.8</v>
      </c>
      <c r="K176" s="31">
        <v>0.2</v>
      </c>
      <c r="L176" s="19">
        <v>409432.49</v>
      </c>
      <c r="M176" s="19">
        <v>818.86</v>
      </c>
      <c r="N176" s="20">
        <v>245659.49</v>
      </c>
      <c r="O176" s="20">
        <v>32.7545</v>
      </c>
      <c r="P176" s="15">
        <v>7.5785</v>
      </c>
      <c r="Q176" s="15"/>
      <c r="R176" s="15">
        <v>32.7545</v>
      </c>
      <c r="S176" s="15">
        <v>45.87</v>
      </c>
      <c r="T176" s="29" t="s">
        <v>9099</v>
      </c>
      <c r="U176" s="13"/>
      <c r="V176" s="15">
        <v>27.46</v>
      </c>
      <c r="W176" s="15">
        <v>146.41</v>
      </c>
      <c r="X176" s="23">
        <v>67.790000000000006</v>
      </c>
      <c r="Z176" s="32">
        <v>160.5488</v>
      </c>
      <c r="AA176" s="32">
        <v>75.590999999999994</v>
      </c>
      <c r="AB176" s="24">
        <v>-14.138800000000003</v>
      </c>
      <c r="AC176" s="24">
        <v>-7.8009999999999877</v>
      </c>
      <c r="AD176" s="25">
        <v>-8.8065435556042848E-2</v>
      </c>
      <c r="AE176" s="25">
        <v>-0.10320011641597526</v>
      </c>
      <c r="AF176" s="26" t="s">
        <v>26503</v>
      </c>
      <c r="AG176" s="26" t="s">
        <v>26503</v>
      </c>
      <c r="AH176" s="26" t="s">
        <v>26503</v>
      </c>
      <c r="AI176" s="26" t="s">
        <v>26503</v>
      </c>
    </row>
    <row r="177" spans="1:35" ht="43.15" hidden="1" customHeight="1">
      <c r="A177" s="27" t="s">
        <v>9340</v>
      </c>
      <c r="B177" s="28" t="s">
        <v>15855</v>
      </c>
      <c r="C177" s="14" t="s">
        <v>26612</v>
      </c>
      <c r="D177" s="13" t="s">
        <v>8</v>
      </c>
      <c r="E177" s="29">
        <v>55.4</v>
      </c>
      <c r="F177" s="29">
        <v>5</v>
      </c>
      <c r="G177" s="30">
        <v>2000</v>
      </c>
      <c r="H177" s="29" t="s">
        <v>15857</v>
      </c>
      <c r="I177" s="29">
        <v>0.25</v>
      </c>
      <c r="J177" s="29">
        <v>0.7</v>
      </c>
      <c r="K177" s="31">
        <v>0.3</v>
      </c>
      <c r="L177" s="19">
        <v>657970.59</v>
      </c>
      <c r="M177" s="19">
        <v>1973.91</v>
      </c>
      <c r="N177" s="20">
        <v>394782.35</v>
      </c>
      <c r="O177" s="20">
        <v>46.057899999999997</v>
      </c>
      <c r="P177" s="15">
        <v>12.179</v>
      </c>
      <c r="Q177" s="15"/>
      <c r="R177" s="15">
        <v>46.057899999999997</v>
      </c>
      <c r="S177" s="15">
        <v>76.45</v>
      </c>
      <c r="T177" s="29" t="s">
        <v>9101</v>
      </c>
      <c r="U177" s="13"/>
      <c r="V177" s="15">
        <v>41.14</v>
      </c>
      <c r="W177" s="15">
        <v>221.88</v>
      </c>
      <c r="X177" s="23">
        <v>99.37</v>
      </c>
      <c r="Z177" s="32">
        <v>242.05269999999999</v>
      </c>
      <c r="AA177" s="32">
        <v>110.639</v>
      </c>
      <c r="AB177" s="24">
        <v>-20.172699999999992</v>
      </c>
      <c r="AC177" s="24">
        <v>-11.268999999999991</v>
      </c>
      <c r="AD177" s="25">
        <v>-8.3340115602924425E-2</v>
      </c>
      <c r="AE177" s="25">
        <v>-0.10185377669718632</v>
      </c>
      <c r="AF177" s="26" t="s">
        <v>26503</v>
      </c>
      <c r="AG177" s="26" t="s">
        <v>26503</v>
      </c>
      <c r="AH177" s="26" t="s">
        <v>26503</v>
      </c>
      <c r="AI177" s="26" t="s">
        <v>26503</v>
      </c>
    </row>
    <row r="178" spans="1:35" ht="43.15" hidden="1" customHeight="1">
      <c r="A178" s="27" t="s">
        <v>9341</v>
      </c>
      <c r="B178" s="28" t="s">
        <v>15855</v>
      </c>
      <c r="C178" s="14" t="s">
        <v>26613</v>
      </c>
      <c r="D178" s="13" t="s">
        <v>8</v>
      </c>
      <c r="E178" s="29">
        <v>258</v>
      </c>
      <c r="F178" s="29">
        <v>5</v>
      </c>
      <c r="G178" s="30">
        <v>2000</v>
      </c>
      <c r="H178" s="29" t="s">
        <v>15857</v>
      </c>
      <c r="I178" s="29">
        <v>0.13</v>
      </c>
      <c r="J178" s="29">
        <v>0.7</v>
      </c>
      <c r="K178" s="31">
        <v>0.3</v>
      </c>
      <c r="L178" s="19">
        <v>2137046.33</v>
      </c>
      <c r="M178" s="19">
        <v>6411.13</v>
      </c>
      <c r="N178" s="20">
        <v>1282227.79</v>
      </c>
      <c r="O178" s="20">
        <v>149.5932</v>
      </c>
      <c r="P178" s="15">
        <v>39.556699999999999</v>
      </c>
      <c r="Q178" s="15"/>
      <c r="R178" s="15">
        <v>149.5932</v>
      </c>
      <c r="S178" s="15">
        <v>185.14</v>
      </c>
      <c r="T178" s="29" t="s">
        <v>9099</v>
      </c>
      <c r="U178" s="13"/>
      <c r="V178" s="15">
        <v>27.46</v>
      </c>
      <c r="W178" s="15">
        <v>551.34</v>
      </c>
      <c r="X178" s="23">
        <v>216.6</v>
      </c>
      <c r="Z178" s="32">
        <v>616.82960000000003</v>
      </c>
      <c r="AA178" s="32">
        <v>253.17660000000001</v>
      </c>
      <c r="AB178" s="24">
        <v>-65.489599999999996</v>
      </c>
      <c r="AC178" s="24">
        <v>-36.576600000000013</v>
      </c>
      <c r="AD178" s="25">
        <v>-0.10617129917241319</v>
      </c>
      <c r="AE178" s="25">
        <v>-0.14447069752891861</v>
      </c>
      <c r="AF178" s="26" t="s">
        <v>26503</v>
      </c>
      <c r="AG178" s="26" t="s">
        <v>26503</v>
      </c>
      <c r="AH178" s="26" t="s">
        <v>26503</v>
      </c>
      <c r="AI178" s="26" t="s">
        <v>26503</v>
      </c>
    </row>
    <row r="179" spans="1:35" ht="43.15" hidden="1" customHeight="1">
      <c r="A179" s="27" t="s">
        <v>9342</v>
      </c>
      <c r="B179" s="28" t="s">
        <v>15855</v>
      </c>
      <c r="C179" s="14" t="s">
        <v>26614</v>
      </c>
      <c r="D179" s="13" t="s">
        <v>8</v>
      </c>
      <c r="E179" s="29">
        <v>194</v>
      </c>
      <c r="F179" s="29">
        <v>6</v>
      </c>
      <c r="G179" s="30">
        <v>2000</v>
      </c>
      <c r="H179" s="29" t="s">
        <v>15857</v>
      </c>
      <c r="I179" s="29">
        <v>0.1</v>
      </c>
      <c r="J179" s="29">
        <v>0.8</v>
      </c>
      <c r="K179" s="31">
        <v>0.2</v>
      </c>
      <c r="L179" s="19">
        <v>5839624.04</v>
      </c>
      <c r="M179" s="19">
        <v>11679.24</v>
      </c>
      <c r="N179" s="20">
        <v>3406447.35</v>
      </c>
      <c r="O179" s="20">
        <v>389.3082</v>
      </c>
      <c r="P179" s="15">
        <v>105.0889</v>
      </c>
      <c r="Q179" s="15"/>
      <c r="R179" s="15">
        <v>389.3082</v>
      </c>
      <c r="S179" s="15">
        <v>107.08</v>
      </c>
      <c r="T179" s="29" t="s">
        <v>9101</v>
      </c>
      <c r="U179" s="13"/>
      <c r="V179" s="15">
        <v>41.14</v>
      </c>
      <c r="W179" s="15">
        <v>1031.92</v>
      </c>
      <c r="X179" s="23">
        <v>535.53</v>
      </c>
      <c r="Z179" s="32">
        <v>1202.7728</v>
      </c>
      <c r="AA179" s="32">
        <v>631.11649999999997</v>
      </c>
      <c r="AB179" s="24">
        <v>-170.85279999999989</v>
      </c>
      <c r="AC179" s="24">
        <v>-95.586500000000001</v>
      </c>
      <c r="AD179" s="25">
        <v>-0.14204910520091563</v>
      </c>
      <c r="AE179" s="25">
        <v>-0.15145618915049763</v>
      </c>
      <c r="AF179" s="26" t="s">
        <v>26503</v>
      </c>
      <c r="AG179" s="26" t="s">
        <v>26503</v>
      </c>
      <c r="AH179" s="26" t="s">
        <v>26503</v>
      </c>
      <c r="AI179" s="26" t="s">
        <v>26503</v>
      </c>
    </row>
    <row r="180" spans="1:35" ht="43.15" hidden="1" customHeight="1">
      <c r="A180" s="27" t="s">
        <v>9343</v>
      </c>
      <c r="B180" s="28" t="s">
        <v>15855</v>
      </c>
      <c r="C180" s="14" t="s">
        <v>26615</v>
      </c>
      <c r="D180" s="13" t="s">
        <v>8</v>
      </c>
      <c r="E180" s="29">
        <v>93</v>
      </c>
      <c r="F180" s="29">
        <v>6</v>
      </c>
      <c r="G180" s="30">
        <v>2000</v>
      </c>
      <c r="H180" s="29" t="s">
        <v>15857</v>
      </c>
      <c r="I180" s="29">
        <v>0.05</v>
      </c>
      <c r="J180" s="29">
        <v>0.6</v>
      </c>
      <c r="K180" s="31">
        <v>0.4</v>
      </c>
      <c r="L180" s="19">
        <v>192347.55</v>
      </c>
      <c r="M180" s="19">
        <v>769.39</v>
      </c>
      <c r="N180" s="20">
        <v>112202.73</v>
      </c>
      <c r="O180" s="20">
        <v>9.6173000000000002</v>
      </c>
      <c r="P180" s="15">
        <v>3.4613999999999998</v>
      </c>
      <c r="Q180" s="15">
        <v>1.4025000000000001</v>
      </c>
      <c r="R180" s="15">
        <v>9.6173000000000002</v>
      </c>
      <c r="S180" s="15">
        <v>25.66</v>
      </c>
      <c r="T180" s="29" t="s">
        <v>9141</v>
      </c>
      <c r="U180" s="13"/>
      <c r="V180" s="15">
        <v>29.6</v>
      </c>
      <c r="W180" s="15">
        <v>79.349999999999994</v>
      </c>
      <c r="X180" s="23">
        <v>44.08</v>
      </c>
      <c r="Z180" s="32">
        <v>85.964500000000001</v>
      </c>
      <c r="AA180" s="32">
        <v>46.887900000000002</v>
      </c>
      <c r="AB180" s="24">
        <v>-6.6145000000000067</v>
      </c>
      <c r="AC180" s="24">
        <v>-2.8079000000000036</v>
      </c>
      <c r="AD180" s="25">
        <v>-7.6944552693262946E-2</v>
      </c>
      <c r="AE180" s="25">
        <v>-5.9885386208382241E-2</v>
      </c>
      <c r="AF180" s="26" t="s">
        <v>26503</v>
      </c>
      <c r="AG180" s="26" t="s">
        <v>26503</v>
      </c>
      <c r="AH180" s="26" t="s">
        <v>26503</v>
      </c>
      <c r="AI180" s="26" t="s">
        <v>26503</v>
      </c>
    </row>
    <row r="181" spans="1:35" ht="43.15" hidden="1" customHeight="1">
      <c r="A181" s="27" t="s">
        <v>9344</v>
      </c>
      <c r="B181" s="28" t="s">
        <v>15855</v>
      </c>
      <c r="C181" s="14" t="s">
        <v>26616</v>
      </c>
      <c r="D181" s="13" t="s">
        <v>8</v>
      </c>
      <c r="E181" s="29">
        <v>75</v>
      </c>
      <c r="F181" s="29">
        <v>3.5</v>
      </c>
      <c r="G181" s="30">
        <v>2000</v>
      </c>
      <c r="H181" s="29" t="s">
        <v>15857</v>
      </c>
      <c r="I181" s="29">
        <v>0.13</v>
      </c>
      <c r="J181" s="29">
        <v>1</v>
      </c>
      <c r="K181" s="31">
        <v>0.2</v>
      </c>
      <c r="L181" s="19">
        <v>746157.03</v>
      </c>
      <c r="M181" s="19">
        <v>1492.31</v>
      </c>
      <c r="N181" s="20">
        <v>479672.37</v>
      </c>
      <c r="O181" s="20">
        <v>85.275000000000006</v>
      </c>
      <c r="P181" s="15">
        <v>14.797800000000001</v>
      </c>
      <c r="Q181" s="15"/>
      <c r="R181" s="15">
        <v>106.5938</v>
      </c>
      <c r="S181" s="15">
        <v>53.82</v>
      </c>
      <c r="T181" s="29" t="s">
        <v>9101</v>
      </c>
      <c r="U181" s="13"/>
      <c r="V181" s="15">
        <v>41.14</v>
      </c>
      <c r="W181" s="15">
        <v>301.62</v>
      </c>
      <c r="X181" s="23">
        <v>141.21</v>
      </c>
      <c r="Z181" s="32">
        <v>341.58300000000003</v>
      </c>
      <c r="AA181" s="32">
        <v>160.56270000000001</v>
      </c>
      <c r="AB181" s="24">
        <v>-39.963000000000022</v>
      </c>
      <c r="AC181" s="24">
        <v>-19.352699999999999</v>
      </c>
      <c r="AD181" s="25">
        <v>-0.11699352719544009</v>
      </c>
      <c r="AE181" s="25">
        <v>-0.12053048435284164</v>
      </c>
      <c r="AF181" s="26" t="s">
        <v>26503</v>
      </c>
      <c r="AG181" s="26" t="s">
        <v>26503</v>
      </c>
      <c r="AH181" s="26" t="s">
        <v>26503</v>
      </c>
      <c r="AI181" s="26" t="s">
        <v>26503</v>
      </c>
    </row>
    <row r="182" spans="1:35" ht="43.15" hidden="1" customHeight="1">
      <c r="A182" s="27" t="s">
        <v>9345</v>
      </c>
      <c r="B182" s="28" t="s">
        <v>15855</v>
      </c>
      <c r="C182" s="14" t="s">
        <v>26617</v>
      </c>
      <c r="D182" s="13" t="s">
        <v>8</v>
      </c>
      <c r="E182" s="29">
        <v>111</v>
      </c>
      <c r="F182" s="29">
        <v>7</v>
      </c>
      <c r="G182" s="30">
        <v>2000</v>
      </c>
      <c r="H182" s="29" t="s">
        <v>15857</v>
      </c>
      <c r="I182" s="29">
        <v>0.19</v>
      </c>
      <c r="J182" s="29">
        <v>0.9</v>
      </c>
      <c r="K182" s="31">
        <v>0.4</v>
      </c>
      <c r="L182" s="19">
        <v>550388.56999999995</v>
      </c>
      <c r="M182" s="19">
        <v>2201.5500000000002</v>
      </c>
      <c r="N182" s="20">
        <v>314507.75</v>
      </c>
      <c r="O182" s="20">
        <v>23.588000000000001</v>
      </c>
      <c r="P182" s="15">
        <v>9.7025000000000006</v>
      </c>
      <c r="Q182" s="15">
        <v>3.9312999999999998</v>
      </c>
      <c r="R182" s="15">
        <v>35.382100000000001</v>
      </c>
      <c r="S182" s="15">
        <v>116.41</v>
      </c>
      <c r="T182" s="29" t="s">
        <v>9135</v>
      </c>
      <c r="U182" s="13"/>
      <c r="V182" s="15">
        <v>29.46</v>
      </c>
      <c r="W182" s="15">
        <v>218.47</v>
      </c>
      <c r="X182" s="23">
        <v>66.680000000000007</v>
      </c>
      <c r="Z182" s="32">
        <v>232.5197</v>
      </c>
      <c r="AA182" s="32">
        <v>73.880799999999994</v>
      </c>
      <c r="AB182" s="24">
        <v>-14.049700000000001</v>
      </c>
      <c r="AC182" s="24">
        <v>-7.2007999999999868</v>
      </c>
      <c r="AD182" s="25">
        <v>-6.0423697432948731E-2</v>
      </c>
      <c r="AE182" s="25">
        <v>-9.7465105954456233E-2</v>
      </c>
      <c r="AF182" s="26" t="s">
        <v>26503</v>
      </c>
      <c r="AG182" s="26" t="s">
        <v>26503</v>
      </c>
      <c r="AH182" s="26" t="s">
        <v>26503</v>
      </c>
      <c r="AI182" s="26" t="s">
        <v>26503</v>
      </c>
    </row>
    <row r="183" spans="1:35" ht="43.15" hidden="1" customHeight="1">
      <c r="A183" s="27" t="s">
        <v>9346</v>
      </c>
      <c r="B183" s="28" t="s">
        <v>15855</v>
      </c>
      <c r="C183" s="14" t="s">
        <v>26618</v>
      </c>
      <c r="D183" s="13" t="s">
        <v>8</v>
      </c>
      <c r="E183" s="29"/>
      <c r="F183" s="29">
        <v>5</v>
      </c>
      <c r="G183" s="30">
        <v>2000</v>
      </c>
      <c r="H183" s="29"/>
      <c r="I183" s="29">
        <v>0</v>
      </c>
      <c r="J183" s="29">
        <v>0.5</v>
      </c>
      <c r="K183" s="31">
        <v>0.2</v>
      </c>
      <c r="L183" s="19">
        <v>80407.460000000006</v>
      </c>
      <c r="M183" s="19">
        <v>160.81</v>
      </c>
      <c r="N183" s="20">
        <v>48244.47</v>
      </c>
      <c r="O183" s="20">
        <v>6.4325000000000001</v>
      </c>
      <c r="P183" s="15">
        <v>1.4883</v>
      </c>
      <c r="Q183" s="15"/>
      <c r="R183" s="15">
        <v>4.0202999999999998</v>
      </c>
      <c r="S183" s="33"/>
      <c r="T183" s="29"/>
      <c r="U183" s="13"/>
      <c r="V183" s="15"/>
      <c r="W183" s="15">
        <v>11.94</v>
      </c>
      <c r="X183" s="23">
        <v>7.92</v>
      </c>
      <c r="Z183" s="32">
        <v>14.2498</v>
      </c>
      <c r="AA183" s="32">
        <v>9.4521999999999995</v>
      </c>
      <c r="AB183" s="24">
        <v>-2.309800000000001</v>
      </c>
      <c r="AC183" s="24">
        <v>-1.5321999999999996</v>
      </c>
      <c r="AD183" s="25">
        <v>-0.16209350306670978</v>
      </c>
      <c r="AE183" s="25">
        <v>-0.16209982861132854</v>
      </c>
      <c r="AF183" s="26" t="s">
        <v>26503</v>
      </c>
      <c r="AG183" s="26" t="s">
        <v>26503</v>
      </c>
      <c r="AH183" s="26" t="s">
        <v>26503</v>
      </c>
      <c r="AI183" s="26" t="s">
        <v>26503</v>
      </c>
    </row>
    <row r="184" spans="1:35" ht="43.15" hidden="1" customHeight="1">
      <c r="A184" s="27" t="s">
        <v>9347</v>
      </c>
      <c r="B184" s="28" t="s">
        <v>15855</v>
      </c>
      <c r="C184" s="14" t="s">
        <v>26619</v>
      </c>
      <c r="D184" s="13" t="s">
        <v>8</v>
      </c>
      <c r="E184" s="29">
        <v>10</v>
      </c>
      <c r="F184" s="29">
        <v>10</v>
      </c>
      <c r="G184" s="30">
        <v>2000</v>
      </c>
      <c r="H184" s="29" t="s">
        <v>15856</v>
      </c>
      <c r="I184" s="29">
        <v>0</v>
      </c>
      <c r="J184" s="29">
        <v>0.5</v>
      </c>
      <c r="K184" s="31">
        <v>0.2</v>
      </c>
      <c r="L184" s="19">
        <v>249050.11</v>
      </c>
      <c r="M184" s="19">
        <v>498.1</v>
      </c>
      <c r="N184" s="20">
        <v>136977.56</v>
      </c>
      <c r="O184" s="20">
        <v>9.9619999999999997</v>
      </c>
      <c r="P184" s="15">
        <v>4.2256999999999998</v>
      </c>
      <c r="Q184" s="15"/>
      <c r="R184" s="15">
        <v>6.2262000000000004</v>
      </c>
      <c r="S184" s="15"/>
      <c r="T184" s="29" t="s">
        <v>9099</v>
      </c>
      <c r="U184" s="13"/>
      <c r="V184" s="15">
        <v>27.46</v>
      </c>
      <c r="W184" s="15">
        <v>47.87</v>
      </c>
      <c r="X184" s="23">
        <v>41.64</v>
      </c>
      <c r="Z184" s="32">
        <v>51.821100000000001</v>
      </c>
      <c r="AA184" s="32">
        <v>44.391199999999998</v>
      </c>
      <c r="AB184" s="24">
        <v>-3.9511000000000038</v>
      </c>
      <c r="AC184" s="24">
        <v>-2.7511999999999972</v>
      </c>
      <c r="AD184" s="25">
        <v>-7.6245004447995202E-2</v>
      </c>
      <c r="AE184" s="25">
        <v>-6.1976247544558327E-2</v>
      </c>
      <c r="AF184" s="26" t="s">
        <v>26503</v>
      </c>
      <c r="AG184" s="26" t="s">
        <v>26503</v>
      </c>
      <c r="AH184" s="26" t="s">
        <v>26503</v>
      </c>
      <c r="AI184" s="26" t="s">
        <v>26503</v>
      </c>
    </row>
    <row r="185" spans="1:35" ht="43.15" hidden="1" customHeight="1">
      <c r="A185" s="27" t="s">
        <v>9348</v>
      </c>
      <c r="B185" s="28" t="s">
        <v>15855</v>
      </c>
      <c r="C185" s="14" t="s">
        <v>26620</v>
      </c>
      <c r="D185" s="13" t="s">
        <v>8</v>
      </c>
      <c r="E185" s="29">
        <v>3.72</v>
      </c>
      <c r="F185" s="29">
        <v>7</v>
      </c>
      <c r="G185" s="30">
        <v>2000</v>
      </c>
      <c r="H185" s="29" t="s">
        <v>15856</v>
      </c>
      <c r="I185" s="29">
        <v>0</v>
      </c>
      <c r="J185" s="29">
        <v>0.8</v>
      </c>
      <c r="K185" s="31">
        <v>0.2</v>
      </c>
      <c r="L185" s="19">
        <v>84535.4</v>
      </c>
      <c r="M185" s="19">
        <v>169.07</v>
      </c>
      <c r="N185" s="20">
        <v>48305.94</v>
      </c>
      <c r="O185" s="20">
        <v>4.8304999999999998</v>
      </c>
      <c r="P185" s="15">
        <v>1.4902</v>
      </c>
      <c r="Q185" s="15"/>
      <c r="R185" s="15">
        <v>4.8304999999999998</v>
      </c>
      <c r="S185" s="15"/>
      <c r="T185" s="29" t="s">
        <v>9103</v>
      </c>
      <c r="U185" s="13"/>
      <c r="V185" s="15">
        <v>46.32</v>
      </c>
      <c r="W185" s="15">
        <v>57.47</v>
      </c>
      <c r="X185" s="23">
        <v>52.64</v>
      </c>
      <c r="Z185" s="32">
        <v>59.628300000000003</v>
      </c>
      <c r="AA185" s="32">
        <v>53.863900000000001</v>
      </c>
      <c r="AB185" s="24">
        <v>-2.1583000000000041</v>
      </c>
      <c r="AC185" s="24">
        <v>-1.2239000000000004</v>
      </c>
      <c r="AD185" s="25">
        <v>-3.6195900268832126E-2</v>
      </c>
      <c r="AE185" s="25">
        <v>-2.2722082879256811E-2</v>
      </c>
      <c r="AF185" s="26" t="s">
        <v>26503</v>
      </c>
      <c r="AG185" s="26" t="s">
        <v>26503</v>
      </c>
      <c r="AH185" s="26" t="s">
        <v>26503</v>
      </c>
      <c r="AI185" s="26" t="s">
        <v>26503</v>
      </c>
    </row>
    <row r="186" spans="1:35" ht="43.15" hidden="1" customHeight="1">
      <c r="A186" s="27" t="s">
        <v>9349</v>
      </c>
      <c r="B186" s="28" t="s">
        <v>15855</v>
      </c>
      <c r="C186" s="14" t="s">
        <v>26621</v>
      </c>
      <c r="D186" s="13" t="s">
        <v>8</v>
      </c>
      <c r="E186" s="29">
        <v>6.7</v>
      </c>
      <c r="F186" s="29">
        <v>5</v>
      </c>
      <c r="G186" s="30">
        <v>2000</v>
      </c>
      <c r="H186" s="29" t="s">
        <v>15858</v>
      </c>
      <c r="I186" s="29">
        <v>0.28000000000000003</v>
      </c>
      <c r="J186" s="29">
        <v>0.8</v>
      </c>
      <c r="K186" s="31">
        <v>0.2</v>
      </c>
      <c r="L186" s="19">
        <v>221957.77</v>
      </c>
      <c r="M186" s="19">
        <v>443.91</v>
      </c>
      <c r="N186" s="20">
        <v>133174.66</v>
      </c>
      <c r="O186" s="20">
        <v>17.756599999999999</v>
      </c>
      <c r="P186" s="15">
        <v>4.1083999999999996</v>
      </c>
      <c r="Q186" s="15"/>
      <c r="R186" s="15">
        <v>17.756599999999999</v>
      </c>
      <c r="S186" s="33">
        <v>10.29</v>
      </c>
      <c r="T186" s="29"/>
      <c r="U186" s="13"/>
      <c r="V186" s="15"/>
      <c r="W186" s="15">
        <v>49.91</v>
      </c>
      <c r="X186" s="23">
        <v>21.86</v>
      </c>
      <c r="Z186" s="32">
        <v>57.581899999999997</v>
      </c>
      <c r="AA186" s="32">
        <v>26.091999999999999</v>
      </c>
      <c r="AB186" s="24">
        <v>-7.6719000000000008</v>
      </c>
      <c r="AC186" s="24">
        <v>-4.2319999999999993</v>
      </c>
      <c r="AD186" s="25">
        <v>-0.13323457544818773</v>
      </c>
      <c r="AE186" s="25">
        <v>-0.16219530890694467</v>
      </c>
      <c r="AF186" s="26" t="s">
        <v>26503</v>
      </c>
      <c r="AG186" s="26" t="s">
        <v>26503</v>
      </c>
      <c r="AH186" s="26" t="s">
        <v>26503</v>
      </c>
      <c r="AI186" s="26" t="s">
        <v>26503</v>
      </c>
    </row>
    <row r="187" spans="1:35" ht="43.15" hidden="1" customHeight="1">
      <c r="A187" s="27" t="s">
        <v>9350</v>
      </c>
      <c r="B187" s="28" t="s">
        <v>15855</v>
      </c>
      <c r="C187" s="14" t="s">
        <v>26622</v>
      </c>
      <c r="D187" s="13" t="s">
        <v>8</v>
      </c>
      <c r="E187" s="29">
        <v>170</v>
      </c>
      <c r="F187" s="29">
        <v>7</v>
      </c>
      <c r="G187" s="30">
        <v>2000</v>
      </c>
      <c r="H187" s="29" t="s">
        <v>15857</v>
      </c>
      <c r="I187" s="29">
        <v>0.18</v>
      </c>
      <c r="J187" s="29">
        <v>0.8</v>
      </c>
      <c r="K187" s="31">
        <v>0.2</v>
      </c>
      <c r="L187" s="19">
        <v>2469307.09</v>
      </c>
      <c r="M187" s="19">
        <v>4938.6099999999997</v>
      </c>
      <c r="N187" s="20">
        <v>1411032.62</v>
      </c>
      <c r="O187" s="20">
        <v>141.10319999999999</v>
      </c>
      <c r="P187" s="15">
        <v>43.530299999999997</v>
      </c>
      <c r="Q187" s="15"/>
      <c r="R187" s="15">
        <v>141.10319999999999</v>
      </c>
      <c r="S187" s="15">
        <v>168.91</v>
      </c>
      <c r="T187" s="29" t="s">
        <v>9103</v>
      </c>
      <c r="U187" s="13"/>
      <c r="V187" s="15">
        <v>46.32</v>
      </c>
      <c r="W187" s="15">
        <v>540.96</v>
      </c>
      <c r="X187" s="23">
        <v>230.95</v>
      </c>
      <c r="Z187" s="32">
        <v>603.94069999999999</v>
      </c>
      <c r="AA187" s="32">
        <v>266.64769999999999</v>
      </c>
      <c r="AB187" s="24">
        <v>-62.980699999999956</v>
      </c>
      <c r="AC187" s="24">
        <v>-35.697699999999998</v>
      </c>
      <c r="AD187" s="25">
        <v>-0.10428292049202836</v>
      </c>
      <c r="AE187" s="25">
        <v>-0.1338758969231687</v>
      </c>
      <c r="AF187" s="26" t="s">
        <v>26503</v>
      </c>
      <c r="AG187" s="26" t="s">
        <v>26503</v>
      </c>
      <c r="AH187" s="26" t="s">
        <v>26503</v>
      </c>
      <c r="AI187" s="26" t="s">
        <v>26503</v>
      </c>
    </row>
    <row r="188" spans="1:35" ht="43.15" hidden="1" customHeight="1">
      <c r="A188" s="27" t="s">
        <v>9351</v>
      </c>
      <c r="B188" s="28" t="s">
        <v>15855</v>
      </c>
      <c r="C188" s="14" t="s">
        <v>26623</v>
      </c>
      <c r="D188" s="13" t="s">
        <v>8</v>
      </c>
      <c r="E188" s="29"/>
      <c r="F188" s="29">
        <v>5</v>
      </c>
      <c r="G188" s="30">
        <v>2000</v>
      </c>
      <c r="H188" s="29"/>
      <c r="I188" s="29">
        <v>0</v>
      </c>
      <c r="J188" s="29">
        <v>0.8</v>
      </c>
      <c r="K188" s="31">
        <v>0.15</v>
      </c>
      <c r="L188" s="19">
        <v>854.51</v>
      </c>
      <c r="M188" s="19">
        <v>1.28</v>
      </c>
      <c r="N188" s="20">
        <v>512.70000000000005</v>
      </c>
      <c r="O188" s="20">
        <v>7.2599999999999998E-2</v>
      </c>
      <c r="P188" s="15">
        <v>1.5800000000000002E-2</v>
      </c>
      <c r="Q188" s="15"/>
      <c r="R188" s="15">
        <v>6.83E-2</v>
      </c>
      <c r="S188" s="33"/>
      <c r="T188" s="29"/>
      <c r="U188" s="13"/>
      <c r="V188" s="15"/>
      <c r="W188" s="15">
        <v>0.15</v>
      </c>
      <c r="X188" s="23">
        <v>0.08</v>
      </c>
      <c r="Z188" s="32">
        <v>0.18720000000000001</v>
      </c>
      <c r="AA188" s="32">
        <v>0.1056</v>
      </c>
      <c r="AB188" s="24">
        <v>-3.7200000000000011E-2</v>
      </c>
      <c r="AC188" s="24">
        <v>-2.5599999999999998E-2</v>
      </c>
      <c r="AD188" s="25">
        <v>-0.19871794871794879</v>
      </c>
      <c r="AE188" s="25">
        <v>-0.24242424242424243</v>
      </c>
      <c r="AF188" s="26" t="s">
        <v>26503</v>
      </c>
      <c r="AG188" s="26" t="s">
        <v>26503</v>
      </c>
      <c r="AH188" s="26" t="s">
        <v>26503</v>
      </c>
      <c r="AI188" s="26" t="s">
        <v>26503</v>
      </c>
    </row>
    <row r="189" spans="1:35" ht="43.15" hidden="1" customHeight="1">
      <c r="A189" s="27" t="s">
        <v>9352</v>
      </c>
      <c r="B189" s="28" t="s">
        <v>15855</v>
      </c>
      <c r="C189" s="14" t="s">
        <v>26624</v>
      </c>
      <c r="D189" s="13" t="s">
        <v>8</v>
      </c>
      <c r="E189" s="29"/>
      <c r="F189" s="29">
        <v>5</v>
      </c>
      <c r="G189" s="30">
        <v>2000</v>
      </c>
      <c r="H189" s="29"/>
      <c r="I189" s="29">
        <v>0</v>
      </c>
      <c r="J189" s="29">
        <v>0.8</v>
      </c>
      <c r="K189" s="31">
        <v>0.15</v>
      </c>
      <c r="L189" s="19">
        <v>793.43</v>
      </c>
      <c r="M189" s="19">
        <v>1.19</v>
      </c>
      <c r="N189" s="20">
        <v>476.05</v>
      </c>
      <c r="O189" s="20">
        <v>6.7400000000000002E-2</v>
      </c>
      <c r="P189" s="15">
        <v>1.46E-2</v>
      </c>
      <c r="Q189" s="15"/>
      <c r="R189" s="15">
        <v>6.3399999999999998E-2</v>
      </c>
      <c r="S189" s="33"/>
      <c r="T189" s="29"/>
      <c r="U189" s="13"/>
      <c r="V189" s="15"/>
      <c r="W189" s="15">
        <v>0.14000000000000001</v>
      </c>
      <c r="X189" s="23">
        <v>0.08</v>
      </c>
      <c r="Z189" s="32">
        <v>0.17369999999999999</v>
      </c>
      <c r="AA189" s="32">
        <v>9.8000000000000004E-2</v>
      </c>
      <c r="AB189" s="24">
        <v>-3.369999999999998E-2</v>
      </c>
      <c r="AC189" s="24">
        <v>-1.8000000000000002E-2</v>
      </c>
      <c r="AD189" s="25">
        <v>-0.19401266551525609</v>
      </c>
      <c r="AE189" s="25">
        <v>-0.18367346938775508</v>
      </c>
      <c r="AF189" s="26" t="s">
        <v>26503</v>
      </c>
      <c r="AG189" s="26" t="s">
        <v>26503</v>
      </c>
      <c r="AH189" s="26" t="s">
        <v>26503</v>
      </c>
      <c r="AI189" s="26" t="s">
        <v>26503</v>
      </c>
    </row>
    <row r="190" spans="1:35" ht="43.15" hidden="1" customHeight="1">
      <c r="A190" s="27" t="s">
        <v>9353</v>
      </c>
      <c r="B190" s="28" t="s">
        <v>15855</v>
      </c>
      <c r="C190" s="14" t="s">
        <v>26625</v>
      </c>
      <c r="D190" s="13" t="s">
        <v>8</v>
      </c>
      <c r="E190" s="29">
        <v>35</v>
      </c>
      <c r="F190" s="29">
        <v>7</v>
      </c>
      <c r="G190" s="30">
        <v>2000</v>
      </c>
      <c r="H190" s="29" t="s">
        <v>15857</v>
      </c>
      <c r="I190" s="29">
        <v>0.15</v>
      </c>
      <c r="J190" s="29">
        <v>0.3</v>
      </c>
      <c r="K190" s="31">
        <v>0.1</v>
      </c>
      <c r="L190" s="19">
        <v>387832.95</v>
      </c>
      <c r="M190" s="19">
        <v>387.83</v>
      </c>
      <c r="N190" s="20">
        <v>221618.82</v>
      </c>
      <c r="O190" s="20">
        <v>24.932099999999998</v>
      </c>
      <c r="P190" s="15">
        <v>6.8369</v>
      </c>
      <c r="Q190" s="15"/>
      <c r="R190" s="15">
        <v>8.3107000000000006</v>
      </c>
      <c r="S190" s="15">
        <v>28.98</v>
      </c>
      <c r="T190" s="29" t="s">
        <v>9099</v>
      </c>
      <c r="U190" s="13"/>
      <c r="V190" s="15">
        <v>27.46</v>
      </c>
      <c r="W190" s="15">
        <v>96.51</v>
      </c>
      <c r="X190" s="23">
        <v>59.22</v>
      </c>
      <c r="Z190" s="32">
        <v>104.2685</v>
      </c>
      <c r="AA190" s="32">
        <v>65.371200000000002</v>
      </c>
      <c r="AB190" s="24">
        <v>-7.758499999999998</v>
      </c>
      <c r="AC190" s="24">
        <v>-6.1512000000000029</v>
      </c>
      <c r="AD190" s="25">
        <v>-7.4408857900516434E-2</v>
      </c>
      <c r="AE190" s="25">
        <v>-9.4096482854835184E-2</v>
      </c>
      <c r="AF190" s="26" t="s">
        <v>26503</v>
      </c>
      <c r="AG190" s="26" t="s">
        <v>26503</v>
      </c>
      <c r="AH190" s="26" t="s">
        <v>26503</v>
      </c>
      <c r="AI190" s="26" t="s">
        <v>26503</v>
      </c>
    </row>
    <row r="191" spans="1:35" ht="43.15" hidden="1" customHeight="1">
      <c r="A191" s="27" t="s">
        <v>9354</v>
      </c>
      <c r="B191" s="28" t="s">
        <v>15855</v>
      </c>
      <c r="C191" s="14" t="s">
        <v>26626</v>
      </c>
      <c r="D191" s="13" t="s">
        <v>8</v>
      </c>
      <c r="E191" s="29">
        <v>5.2</v>
      </c>
      <c r="F191" s="29">
        <v>7</v>
      </c>
      <c r="G191" s="30">
        <v>2000</v>
      </c>
      <c r="H191" s="29" t="s">
        <v>15857</v>
      </c>
      <c r="I191" s="29">
        <v>0.14000000000000001</v>
      </c>
      <c r="J191" s="29">
        <v>0.3</v>
      </c>
      <c r="K191" s="31">
        <v>0.1</v>
      </c>
      <c r="L191" s="19">
        <v>118725.56</v>
      </c>
      <c r="M191" s="19">
        <v>118.72</v>
      </c>
      <c r="N191" s="20">
        <v>67843.17</v>
      </c>
      <c r="O191" s="20">
        <v>7.6322999999999999</v>
      </c>
      <c r="P191" s="15">
        <v>2.0929000000000002</v>
      </c>
      <c r="Q191" s="15"/>
      <c r="R191" s="15">
        <v>2.5440999999999998</v>
      </c>
      <c r="S191" s="15">
        <v>4.01</v>
      </c>
      <c r="T191" s="29"/>
      <c r="U191" s="13"/>
      <c r="V191" s="15"/>
      <c r="W191" s="15">
        <v>16.27</v>
      </c>
      <c r="X191" s="23">
        <v>9.7200000000000006</v>
      </c>
      <c r="Z191" s="32">
        <v>18.6599</v>
      </c>
      <c r="AA191" s="32">
        <v>11.605399999999999</v>
      </c>
      <c r="AB191" s="24">
        <v>-2.3899000000000008</v>
      </c>
      <c r="AC191" s="24">
        <v>-1.8853999999999989</v>
      </c>
      <c r="AD191" s="25">
        <v>-0.12807678497741148</v>
      </c>
      <c r="AE191" s="25">
        <v>-0.16245885536043558</v>
      </c>
      <c r="AF191" s="26" t="s">
        <v>26503</v>
      </c>
      <c r="AG191" s="26" t="s">
        <v>26503</v>
      </c>
      <c r="AH191" s="26" t="s">
        <v>26503</v>
      </c>
      <c r="AI191" s="26" t="s">
        <v>26503</v>
      </c>
    </row>
    <row r="192" spans="1:35" ht="43.15" hidden="1" customHeight="1">
      <c r="A192" s="27" t="s">
        <v>9355</v>
      </c>
      <c r="B192" s="28" t="s">
        <v>15855</v>
      </c>
      <c r="C192" s="14" t="s">
        <v>26627</v>
      </c>
      <c r="D192" s="13" t="s">
        <v>8</v>
      </c>
      <c r="E192" s="29">
        <v>2.6</v>
      </c>
      <c r="F192" s="29">
        <v>5</v>
      </c>
      <c r="G192" s="30">
        <v>1000</v>
      </c>
      <c r="H192" s="29" t="s">
        <v>15858</v>
      </c>
      <c r="I192" s="29">
        <v>0.35</v>
      </c>
      <c r="J192" s="29">
        <v>0.7</v>
      </c>
      <c r="K192" s="31">
        <v>0.2</v>
      </c>
      <c r="L192" s="19">
        <v>2088.4</v>
      </c>
      <c r="M192" s="19">
        <v>4.17</v>
      </c>
      <c r="N192" s="20">
        <v>1253.04</v>
      </c>
      <c r="O192" s="20">
        <v>0.33410000000000001</v>
      </c>
      <c r="P192" s="15">
        <v>7.7299999999999994E-2</v>
      </c>
      <c r="Q192" s="15"/>
      <c r="R192" s="15">
        <v>0.2923</v>
      </c>
      <c r="S192" s="33">
        <v>4.99</v>
      </c>
      <c r="T192" s="29"/>
      <c r="U192" s="13"/>
      <c r="V192" s="15"/>
      <c r="W192" s="15">
        <v>5.69</v>
      </c>
      <c r="X192" s="23">
        <v>0.41</v>
      </c>
      <c r="Z192" s="32">
        <v>5.8364000000000003</v>
      </c>
      <c r="AA192" s="32">
        <v>0.49099999999999999</v>
      </c>
      <c r="AB192" s="24">
        <v>-0.14639999999999986</v>
      </c>
      <c r="AC192" s="24">
        <v>-8.1000000000000016E-2</v>
      </c>
      <c r="AD192" s="25">
        <v>-2.5083955863203333E-2</v>
      </c>
      <c r="AE192" s="25">
        <v>-0.16496945010183306</v>
      </c>
      <c r="AF192" s="26" t="s">
        <v>26503</v>
      </c>
      <c r="AG192" s="26" t="s">
        <v>26503</v>
      </c>
      <c r="AH192" s="26" t="s">
        <v>26503</v>
      </c>
      <c r="AI192" s="26" t="s">
        <v>26503</v>
      </c>
    </row>
    <row r="193" spans="1:35" ht="43.15" hidden="1" customHeight="1">
      <c r="A193" s="27" t="s">
        <v>9356</v>
      </c>
      <c r="B193" s="28" t="s">
        <v>15855</v>
      </c>
      <c r="C193" s="14" t="s">
        <v>26628</v>
      </c>
      <c r="D193" s="13" t="s">
        <v>8</v>
      </c>
      <c r="E193" s="29">
        <v>2237</v>
      </c>
      <c r="F193" s="29">
        <v>25</v>
      </c>
      <c r="G193" s="30">
        <v>2000</v>
      </c>
      <c r="H193" s="29" t="s">
        <v>15857</v>
      </c>
      <c r="I193" s="29">
        <v>0.12</v>
      </c>
      <c r="J193" s="29">
        <v>1</v>
      </c>
      <c r="K193" s="31">
        <v>0.2</v>
      </c>
      <c r="L193" s="19">
        <v>7321775.5099999998</v>
      </c>
      <c r="M193" s="19">
        <v>14643.55</v>
      </c>
      <c r="N193" s="20">
        <v>3807323.26</v>
      </c>
      <c r="O193" s="20">
        <v>117.1484</v>
      </c>
      <c r="P193" s="15">
        <v>117.4559</v>
      </c>
      <c r="Q193" s="15"/>
      <c r="R193" s="15">
        <v>146.43549999999999</v>
      </c>
      <c r="S193" s="15">
        <v>1481.78</v>
      </c>
      <c r="T193" s="29" t="s">
        <v>9187</v>
      </c>
      <c r="U193" s="13"/>
      <c r="V193" s="15">
        <v>34.4</v>
      </c>
      <c r="W193" s="15">
        <v>1897.21</v>
      </c>
      <c r="X193" s="23">
        <v>269</v>
      </c>
      <c r="Z193" s="32">
        <v>1970.8936000000001</v>
      </c>
      <c r="AA193" s="32">
        <v>314.36079999999998</v>
      </c>
      <c r="AB193" s="24">
        <v>-73.683600000000069</v>
      </c>
      <c r="AC193" s="24">
        <v>-45.360799999999983</v>
      </c>
      <c r="AD193" s="25">
        <v>-3.7385884250677015E-2</v>
      </c>
      <c r="AE193" s="25">
        <v>-0.14429534471219052</v>
      </c>
      <c r="AF193" s="26" t="s">
        <v>26503</v>
      </c>
      <c r="AG193" s="26" t="s">
        <v>26503</v>
      </c>
      <c r="AH193" s="26" t="s">
        <v>26503</v>
      </c>
      <c r="AI193" s="26" t="s">
        <v>26503</v>
      </c>
    </row>
    <row r="194" spans="1:35" ht="43.15" hidden="1" customHeight="1">
      <c r="A194" s="27" t="s">
        <v>9357</v>
      </c>
      <c r="B194" s="28" t="s">
        <v>15855</v>
      </c>
      <c r="C194" s="14" t="s">
        <v>26629</v>
      </c>
      <c r="D194" s="13" t="s">
        <v>8</v>
      </c>
      <c r="E194" s="29">
        <v>2237</v>
      </c>
      <c r="F194" s="29">
        <v>25</v>
      </c>
      <c r="G194" s="30">
        <v>2000</v>
      </c>
      <c r="H194" s="29" t="s">
        <v>15857</v>
      </c>
      <c r="I194" s="29">
        <v>0.12</v>
      </c>
      <c r="J194" s="29">
        <v>1</v>
      </c>
      <c r="K194" s="31">
        <v>0.2</v>
      </c>
      <c r="L194" s="19">
        <v>7645484.0300000003</v>
      </c>
      <c r="M194" s="19">
        <v>15290.96</v>
      </c>
      <c r="N194" s="20">
        <v>3975651.69</v>
      </c>
      <c r="O194" s="20">
        <v>122.32769999999999</v>
      </c>
      <c r="P194" s="15">
        <v>122.64879999999999</v>
      </c>
      <c r="Q194" s="15"/>
      <c r="R194" s="15">
        <v>152.90960000000001</v>
      </c>
      <c r="S194" s="15">
        <v>1481.78</v>
      </c>
      <c r="T194" s="29" t="s">
        <v>9187</v>
      </c>
      <c r="U194" s="13"/>
      <c r="V194" s="15">
        <v>34.4</v>
      </c>
      <c r="W194" s="15">
        <v>1914.06</v>
      </c>
      <c r="X194" s="23">
        <v>279.37</v>
      </c>
      <c r="Z194" s="32">
        <v>1990.9967999999999</v>
      </c>
      <c r="AA194" s="32">
        <v>326.73820000000001</v>
      </c>
      <c r="AB194" s="24">
        <v>-76.936799999999948</v>
      </c>
      <c r="AC194" s="24">
        <v>-47.368200000000002</v>
      </c>
      <c r="AD194" s="25">
        <v>-3.8642352413625125E-2</v>
      </c>
      <c r="AE194" s="25">
        <v>-0.14497294776062308</v>
      </c>
      <c r="AF194" s="26" t="s">
        <v>26503</v>
      </c>
      <c r="AG194" s="26" t="s">
        <v>26503</v>
      </c>
      <c r="AH194" s="26" t="s">
        <v>26503</v>
      </c>
      <c r="AI194" s="26" t="s">
        <v>26503</v>
      </c>
    </row>
    <row r="195" spans="1:35" ht="43.15" hidden="1" customHeight="1">
      <c r="A195" s="27" t="s">
        <v>9358</v>
      </c>
      <c r="B195" s="28" t="s">
        <v>15855</v>
      </c>
      <c r="C195" s="14" t="s">
        <v>26630</v>
      </c>
      <c r="D195" s="13" t="s">
        <v>8</v>
      </c>
      <c r="E195" s="29"/>
      <c r="F195" s="29">
        <v>30</v>
      </c>
      <c r="G195" s="30">
        <v>2000</v>
      </c>
      <c r="H195" s="29"/>
      <c r="I195" s="29">
        <v>0</v>
      </c>
      <c r="J195" s="29">
        <v>0.5</v>
      </c>
      <c r="K195" s="31">
        <v>0.05</v>
      </c>
      <c r="L195" s="19">
        <v>616768</v>
      </c>
      <c r="M195" s="19">
        <v>308.38</v>
      </c>
      <c r="N195" s="20">
        <v>318663.46000000002</v>
      </c>
      <c r="O195" s="20">
        <v>9.7653999999999996</v>
      </c>
      <c r="P195" s="15">
        <v>9.8307000000000002</v>
      </c>
      <c r="Q195" s="15"/>
      <c r="R195" s="15">
        <v>5.1397000000000004</v>
      </c>
      <c r="S195" s="33"/>
      <c r="T195" s="29"/>
      <c r="U195" s="13"/>
      <c r="V195" s="15"/>
      <c r="W195" s="15">
        <v>24.73</v>
      </c>
      <c r="X195" s="23">
        <v>19.59</v>
      </c>
      <c r="Z195" s="32">
        <v>29.517800000000001</v>
      </c>
      <c r="AA195" s="32">
        <v>23.384499999999999</v>
      </c>
      <c r="AB195" s="24">
        <v>-4.7878000000000007</v>
      </c>
      <c r="AC195" s="24">
        <v>-3.7944999999999993</v>
      </c>
      <c r="AD195" s="25">
        <v>-0.16220043499176773</v>
      </c>
      <c r="AE195" s="25">
        <v>-0.16226560328422668</v>
      </c>
      <c r="AF195" s="26" t="s">
        <v>26503</v>
      </c>
      <c r="AG195" s="26" t="s">
        <v>26503</v>
      </c>
      <c r="AH195" s="26" t="s">
        <v>26503</v>
      </c>
      <c r="AI195" s="26" t="s">
        <v>26503</v>
      </c>
    </row>
    <row r="196" spans="1:35" ht="43.15" hidden="1" customHeight="1">
      <c r="A196" s="27" t="s">
        <v>9359</v>
      </c>
      <c r="B196" s="28" t="s">
        <v>15855</v>
      </c>
      <c r="C196" s="14" t="s">
        <v>26631</v>
      </c>
      <c r="D196" s="13" t="s">
        <v>8</v>
      </c>
      <c r="E196" s="29"/>
      <c r="F196" s="29">
        <v>30</v>
      </c>
      <c r="G196" s="30">
        <v>2000</v>
      </c>
      <c r="H196" s="29"/>
      <c r="I196" s="29">
        <v>0</v>
      </c>
      <c r="J196" s="29">
        <v>0.5</v>
      </c>
      <c r="K196" s="31">
        <v>0.05</v>
      </c>
      <c r="L196" s="19">
        <v>804480</v>
      </c>
      <c r="M196" s="19">
        <v>402.24</v>
      </c>
      <c r="N196" s="20">
        <v>415648</v>
      </c>
      <c r="O196" s="20">
        <v>12.7376</v>
      </c>
      <c r="P196" s="15">
        <v>12.822699999999999</v>
      </c>
      <c r="Q196" s="15"/>
      <c r="R196" s="15">
        <v>6.7039999999999997</v>
      </c>
      <c r="S196" s="33"/>
      <c r="T196" s="29"/>
      <c r="U196" s="13"/>
      <c r="V196" s="15"/>
      <c r="W196" s="15">
        <v>32.26</v>
      </c>
      <c r="X196" s="23">
        <v>25.56</v>
      </c>
      <c r="Z196" s="32">
        <v>38.501600000000003</v>
      </c>
      <c r="AA196" s="32">
        <v>30.5016</v>
      </c>
      <c r="AB196" s="24">
        <v>-6.2416000000000054</v>
      </c>
      <c r="AC196" s="24">
        <v>-4.9416000000000011</v>
      </c>
      <c r="AD196" s="25">
        <v>-0.1621127433665096</v>
      </c>
      <c r="AE196" s="25">
        <v>-0.16201117318435754</v>
      </c>
      <c r="AF196" s="26" t="s">
        <v>26503</v>
      </c>
      <c r="AG196" s="26" t="s">
        <v>26503</v>
      </c>
      <c r="AH196" s="26" t="s">
        <v>26503</v>
      </c>
      <c r="AI196" s="26" t="s">
        <v>26503</v>
      </c>
    </row>
    <row r="197" spans="1:35" ht="43.15" hidden="1" customHeight="1">
      <c r="A197" s="27" t="s">
        <v>9360</v>
      </c>
      <c r="B197" s="28" t="s">
        <v>15855</v>
      </c>
      <c r="C197" s="14" t="s">
        <v>26632</v>
      </c>
      <c r="D197" s="13" t="s">
        <v>8</v>
      </c>
      <c r="E197" s="29"/>
      <c r="F197" s="29">
        <v>30</v>
      </c>
      <c r="G197" s="30">
        <v>2000</v>
      </c>
      <c r="H197" s="29"/>
      <c r="I197" s="29">
        <v>0</v>
      </c>
      <c r="J197" s="29">
        <v>0.5</v>
      </c>
      <c r="K197" s="31">
        <v>0.05</v>
      </c>
      <c r="L197" s="19">
        <v>611740</v>
      </c>
      <c r="M197" s="19">
        <v>305.87</v>
      </c>
      <c r="N197" s="20">
        <v>316065.65999999997</v>
      </c>
      <c r="O197" s="20">
        <v>9.6858000000000004</v>
      </c>
      <c r="P197" s="15">
        <v>9.7506000000000004</v>
      </c>
      <c r="Q197" s="15"/>
      <c r="R197" s="15">
        <v>5.0978000000000003</v>
      </c>
      <c r="S197" s="33"/>
      <c r="T197" s="29"/>
      <c r="U197" s="13"/>
      <c r="V197" s="15"/>
      <c r="W197" s="15">
        <v>24.53</v>
      </c>
      <c r="X197" s="23">
        <v>19.43</v>
      </c>
      <c r="Z197" s="32">
        <v>29.277200000000001</v>
      </c>
      <c r="AA197" s="32">
        <v>23.193899999999999</v>
      </c>
      <c r="AB197" s="24">
        <v>-4.7471999999999994</v>
      </c>
      <c r="AC197" s="24">
        <v>-3.7638999999999996</v>
      </c>
      <c r="AD197" s="25">
        <v>-0.16214665336849154</v>
      </c>
      <c r="AE197" s="25">
        <v>-0.16227973734473289</v>
      </c>
      <c r="AF197" s="26" t="s">
        <v>26503</v>
      </c>
      <c r="AG197" s="26" t="s">
        <v>26503</v>
      </c>
      <c r="AH197" s="26" t="s">
        <v>26503</v>
      </c>
      <c r="AI197" s="26" t="s">
        <v>26503</v>
      </c>
    </row>
    <row r="198" spans="1:35" ht="43.15" hidden="1" customHeight="1">
      <c r="A198" s="27" t="s">
        <v>9361</v>
      </c>
      <c r="B198" s="28" t="s">
        <v>15855</v>
      </c>
      <c r="C198" s="14" t="s">
        <v>26633</v>
      </c>
      <c r="D198" s="13" t="s">
        <v>8</v>
      </c>
      <c r="E198" s="29"/>
      <c r="F198" s="29">
        <v>30</v>
      </c>
      <c r="G198" s="30">
        <v>2000</v>
      </c>
      <c r="H198" s="29"/>
      <c r="I198" s="29">
        <v>0</v>
      </c>
      <c r="J198" s="29">
        <v>0.5</v>
      </c>
      <c r="K198" s="31">
        <v>0.05</v>
      </c>
      <c r="L198" s="19">
        <v>708110</v>
      </c>
      <c r="M198" s="19">
        <v>354.05</v>
      </c>
      <c r="N198" s="20">
        <v>365856.83</v>
      </c>
      <c r="O198" s="20">
        <v>11.2117</v>
      </c>
      <c r="P198" s="15">
        <v>11.2866</v>
      </c>
      <c r="Q198" s="15"/>
      <c r="R198" s="15">
        <v>5.9009</v>
      </c>
      <c r="S198" s="33"/>
      <c r="T198" s="29"/>
      <c r="U198" s="13"/>
      <c r="V198" s="15"/>
      <c r="W198" s="15">
        <v>28.39</v>
      </c>
      <c r="X198" s="23">
        <v>22.49</v>
      </c>
      <c r="Z198" s="32">
        <v>33.889499999999998</v>
      </c>
      <c r="AA198" s="32">
        <v>26.847799999999999</v>
      </c>
      <c r="AB198" s="24">
        <v>-5.4994999999999976</v>
      </c>
      <c r="AC198" s="24">
        <v>-4.357800000000001</v>
      </c>
      <c r="AD198" s="25">
        <v>-0.16227740155505388</v>
      </c>
      <c r="AE198" s="25">
        <v>-0.16231497552872121</v>
      </c>
      <c r="AF198" s="26" t="s">
        <v>26503</v>
      </c>
      <c r="AG198" s="26" t="s">
        <v>26503</v>
      </c>
      <c r="AH198" s="26" t="s">
        <v>26503</v>
      </c>
      <c r="AI198" s="26" t="s">
        <v>26503</v>
      </c>
    </row>
    <row r="199" spans="1:35" ht="43.15" hidden="1" customHeight="1">
      <c r="A199" s="27" t="s">
        <v>9362</v>
      </c>
      <c r="B199" s="28" t="s">
        <v>15855</v>
      </c>
      <c r="C199" s="14" t="s">
        <v>26634</v>
      </c>
      <c r="D199" s="13" t="s">
        <v>8</v>
      </c>
      <c r="E199" s="29"/>
      <c r="F199" s="29">
        <v>30</v>
      </c>
      <c r="G199" s="30">
        <v>2000</v>
      </c>
      <c r="H199" s="29"/>
      <c r="I199" s="29">
        <v>0</v>
      </c>
      <c r="J199" s="29">
        <v>0.5</v>
      </c>
      <c r="K199" s="31">
        <v>0.05</v>
      </c>
      <c r="L199" s="19">
        <v>737440</v>
      </c>
      <c r="M199" s="19">
        <v>368.72</v>
      </c>
      <c r="N199" s="20">
        <v>381010.66</v>
      </c>
      <c r="O199" s="20">
        <v>11.6761</v>
      </c>
      <c r="P199" s="15">
        <v>11.754099999999999</v>
      </c>
      <c r="Q199" s="15"/>
      <c r="R199" s="15">
        <v>6.1452999999999998</v>
      </c>
      <c r="S199" s="33"/>
      <c r="T199" s="29"/>
      <c r="U199" s="13"/>
      <c r="V199" s="15"/>
      <c r="W199" s="15">
        <v>29.57</v>
      </c>
      <c r="X199" s="23">
        <v>23.43</v>
      </c>
      <c r="Z199" s="32">
        <v>35.293100000000003</v>
      </c>
      <c r="AA199" s="32">
        <v>27.959800000000001</v>
      </c>
      <c r="AB199" s="24">
        <v>-5.7231000000000023</v>
      </c>
      <c r="AC199" s="24">
        <v>-4.5298000000000016</v>
      </c>
      <c r="AD199" s="25">
        <v>-0.16215917558956283</v>
      </c>
      <c r="AE199" s="25">
        <v>-0.16201117318435754</v>
      </c>
      <c r="AF199" s="26" t="s">
        <v>26503</v>
      </c>
      <c r="AG199" s="26" t="s">
        <v>26503</v>
      </c>
      <c r="AH199" s="26" t="s">
        <v>26503</v>
      </c>
      <c r="AI199" s="26" t="s">
        <v>26503</v>
      </c>
    </row>
    <row r="200" spans="1:35" ht="43.15" hidden="1" customHeight="1">
      <c r="A200" s="27" t="s">
        <v>9363</v>
      </c>
      <c r="B200" s="28" t="s">
        <v>15855</v>
      </c>
      <c r="C200" s="14" t="s">
        <v>26635</v>
      </c>
      <c r="D200" s="13" t="s">
        <v>8</v>
      </c>
      <c r="E200" s="29"/>
      <c r="F200" s="29">
        <v>30</v>
      </c>
      <c r="G200" s="30">
        <v>2000</v>
      </c>
      <c r="H200" s="29"/>
      <c r="I200" s="29">
        <v>0</v>
      </c>
      <c r="J200" s="29">
        <v>0.5</v>
      </c>
      <c r="K200" s="31">
        <v>0.05</v>
      </c>
      <c r="L200" s="19">
        <v>893007.71</v>
      </c>
      <c r="M200" s="19">
        <v>446.5</v>
      </c>
      <c r="N200" s="20">
        <v>461387.31</v>
      </c>
      <c r="O200" s="20">
        <v>14.139200000000001</v>
      </c>
      <c r="P200" s="15">
        <v>14.233700000000001</v>
      </c>
      <c r="Q200" s="15"/>
      <c r="R200" s="15">
        <v>7.4417</v>
      </c>
      <c r="S200" s="33"/>
      <c r="T200" s="29"/>
      <c r="U200" s="13"/>
      <c r="V200" s="15"/>
      <c r="W200" s="15">
        <v>35.81</v>
      </c>
      <c r="X200" s="23">
        <v>28.37</v>
      </c>
      <c r="Z200" s="32">
        <v>42.738399999999999</v>
      </c>
      <c r="AA200" s="32">
        <v>33.8581</v>
      </c>
      <c r="AB200" s="24">
        <v>-6.9283999999999963</v>
      </c>
      <c r="AC200" s="24">
        <v>-5.4880999999999993</v>
      </c>
      <c r="AD200" s="25">
        <v>-0.16211182449506756</v>
      </c>
      <c r="AE200" s="25">
        <v>-0.16209119826570306</v>
      </c>
      <c r="AF200" s="26" t="s">
        <v>26503</v>
      </c>
      <c r="AG200" s="26" t="s">
        <v>26503</v>
      </c>
      <c r="AH200" s="26" t="s">
        <v>26503</v>
      </c>
      <c r="AI200" s="26" t="s">
        <v>26503</v>
      </c>
    </row>
    <row r="201" spans="1:35" ht="43.15" hidden="1" customHeight="1">
      <c r="A201" s="27" t="s">
        <v>9364</v>
      </c>
      <c r="B201" s="28" t="s">
        <v>15855</v>
      </c>
      <c r="C201" s="14" t="s">
        <v>26636</v>
      </c>
      <c r="D201" s="13" t="s">
        <v>8</v>
      </c>
      <c r="E201" s="29">
        <v>90</v>
      </c>
      <c r="F201" s="29">
        <v>25</v>
      </c>
      <c r="G201" s="30">
        <v>2000</v>
      </c>
      <c r="H201" s="29" t="s">
        <v>15857</v>
      </c>
      <c r="I201" s="29">
        <v>0.12</v>
      </c>
      <c r="J201" s="29">
        <v>1</v>
      </c>
      <c r="K201" s="31">
        <v>0.2</v>
      </c>
      <c r="L201" s="19">
        <v>2362018.27</v>
      </c>
      <c r="M201" s="19">
        <v>4724.03</v>
      </c>
      <c r="N201" s="20">
        <v>1228249.5</v>
      </c>
      <c r="O201" s="20">
        <v>37.792200000000001</v>
      </c>
      <c r="P201" s="15">
        <v>37.891399999999997</v>
      </c>
      <c r="Q201" s="15"/>
      <c r="R201" s="15">
        <v>47.240299999999998</v>
      </c>
      <c r="S201" s="15">
        <v>59.61</v>
      </c>
      <c r="T201" s="29" t="s">
        <v>9103</v>
      </c>
      <c r="U201" s="13"/>
      <c r="V201" s="15">
        <v>46.32</v>
      </c>
      <c r="W201" s="15">
        <v>228.85</v>
      </c>
      <c r="X201" s="23">
        <v>122</v>
      </c>
      <c r="Z201" s="32">
        <v>252.62479999999999</v>
      </c>
      <c r="AA201" s="32">
        <v>136.636</v>
      </c>
      <c r="AB201" s="24">
        <v>-23.774799999999999</v>
      </c>
      <c r="AC201" s="24">
        <v>-14.635999999999996</v>
      </c>
      <c r="AD201" s="25">
        <v>-9.4111108648082031E-2</v>
      </c>
      <c r="AE201" s="25">
        <v>-0.10711671887350327</v>
      </c>
      <c r="AF201" s="26" t="s">
        <v>26503</v>
      </c>
      <c r="AG201" s="26" t="s">
        <v>26503</v>
      </c>
      <c r="AH201" s="26" t="s">
        <v>26503</v>
      </c>
      <c r="AI201" s="26" t="s">
        <v>26503</v>
      </c>
    </row>
    <row r="202" spans="1:35" ht="43.15" hidden="1" customHeight="1">
      <c r="A202" s="27" t="s">
        <v>9365</v>
      </c>
      <c r="B202" s="28" t="s">
        <v>15855</v>
      </c>
      <c r="C202" s="14" t="s">
        <v>26637</v>
      </c>
      <c r="D202" s="13" t="s">
        <v>8</v>
      </c>
      <c r="E202" s="29">
        <v>195</v>
      </c>
      <c r="F202" s="29">
        <v>5</v>
      </c>
      <c r="G202" s="30">
        <v>2000</v>
      </c>
      <c r="H202" s="29" t="s">
        <v>15857</v>
      </c>
      <c r="I202" s="29">
        <v>0.08</v>
      </c>
      <c r="J202" s="29">
        <v>0.7</v>
      </c>
      <c r="K202" s="31">
        <v>0.3</v>
      </c>
      <c r="L202" s="19">
        <v>1278674.6499999999</v>
      </c>
      <c r="M202" s="19">
        <v>3836.02</v>
      </c>
      <c r="N202" s="20">
        <v>767204.79</v>
      </c>
      <c r="O202" s="20">
        <v>89.507199999999997</v>
      </c>
      <c r="P202" s="15">
        <v>23.668199999999999</v>
      </c>
      <c r="Q202" s="15"/>
      <c r="R202" s="15">
        <v>89.507199999999997</v>
      </c>
      <c r="S202" s="15">
        <v>86.11</v>
      </c>
      <c r="T202" s="29" t="s">
        <v>9101</v>
      </c>
      <c r="U202" s="13"/>
      <c r="V202" s="15">
        <v>41.14</v>
      </c>
      <c r="W202" s="15">
        <v>329.93</v>
      </c>
      <c r="X202" s="23">
        <v>154.31</v>
      </c>
      <c r="Z202" s="32">
        <v>369.12060000000002</v>
      </c>
      <c r="AA202" s="32">
        <v>176.19810000000001</v>
      </c>
      <c r="AB202" s="24">
        <v>-39.190600000000018</v>
      </c>
      <c r="AC202" s="24">
        <v>-21.888100000000009</v>
      </c>
      <c r="AD202" s="25">
        <v>-0.10617288766869148</v>
      </c>
      <c r="AE202" s="25">
        <v>-0.12422438153419368</v>
      </c>
      <c r="AF202" s="26" t="s">
        <v>26503</v>
      </c>
      <c r="AG202" s="26" t="s">
        <v>26503</v>
      </c>
      <c r="AH202" s="26" t="s">
        <v>26503</v>
      </c>
      <c r="AI202" s="26" t="s">
        <v>26503</v>
      </c>
    </row>
    <row r="203" spans="1:35" ht="43.15" hidden="1" customHeight="1">
      <c r="A203" s="27" t="s">
        <v>9366</v>
      </c>
      <c r="B203" s="28" t="s">
        <v>15855</v>
      </c>
      <c r="C203" s="14" t="s">
        <v>26638</v>
      </c>
      <c r="D203" s="13" t="s">
        <v>8</v>
      </c>
      <c r="E203" s="29">
        <v>105</v>
      </c>
      <c r="F203" s="29">
        <v>3.5</v>
      </c>
      <c r="G203" s="30">
        <v>2000</v>
      </c>
      <c r="H203" s="29" t="s">
        <v>15857</v>
      </c>
      <c r="I203" s="29">
        <v>0.19</v>
      </c>
      <c r="J203" s="29">
        <v>0.7</v>
      </c>
      <c r="K203" s="31">
        <v>0.3</v>
      </c>
      <c r="L203" s="19">
        <v>822121.53</v>
      </c>
      <c r="M203" s="19">
        <v>2466.36</v>
      </c>
      <c r="N203" s="20">
        <v>528506.68999999994</v>
      </c>
      <c r="O203" s="20">
        <v>82.212100000000007</v>
      </c>
      <c r="P203" s="15">
        <v>16.304400000000001</v>
      </c>
      <c r="Q203" s="15"/>
      <c r="R203" s="15">
        <v>82.212100000000007</v>
      </c>
      <c r="S203" s="15">
        <v>110.12</v>
      </c>
      <c r="T203" s="29" t="s">
        <v>9209</v>
      </c>
      <c r="U203" s="13"/>
      <c r="V203" s="15">
        <v>51.41</v>
      </c>
      <c r="W203" s="15">
        <v>342.25</v>
      </c>
      <c r="X203" s="23">
        <v>149.91999999999999</v>
      </c>
      <c r="Z203" s="32">
        <v>377.2047</v>
      </c>
      <c r="AA203" s="32">
        <v>168.97550000000001</v>
      </c>
      <c r="AB203" s="24">
        <v>-34.954700000000003</v>
      </c>
      <c r="AC203" s="24">
        <v>-19.055500000000023</v>
      </c>
      <c r="AD203" s="25">
        <v>-9.2667721266463499E-2</v>
      </c>
      <c r="AE203" s="25">
        <v>-0.11277078629742199</v>
      </c>
      <c r="AF203" s="26" t="s">
        <v>26503</v>
      </c>
      <c r="AG203" s="26" t="s">
        <v>26503</v>
      </c>
      <c r="AH203" s="26" t="s">
        <v>26503</v>
      </c>
      <c r="AI203" s="26" t="s">
        <v>26503</v>
      </c>
    </row>
    <row r="204" spans="1:35" ht="43.15" hidden="1" customHeight="1">
      <c r="A204" s="27" t="s">
        <v>9367</v>
      </c>
      <c r="B204" s="28" t="s">
        <v>15855</v>
      </c>
      <c r="C204" s="14" t="s">
        <v>26639</v>
      </c>
      <c r="D204" s="13" t="s">
        <v>8</v>
      </c>
      <c r="E204" s="29">
        <v>103</v>
      </c>
      <c r="F204" s="29">
        <v>3.5</v>
      </c>
      <c r="G204" s="30">
        <v>2000</v>
      </c>
      <c r="H204" s="29" t="s">
        <v>15857</v>
      </c>
      <c r="I204" s="29">
        <v>0.13</v>
      </c>
      <c r="J204" s="29">
        <v>1</v>
      </c>
      <c r="K204" s="31">
        <v>0.2</v>
      </c>
      <c r="L204" s="19">
        <v>1740978.91</v>
      </c>
      <c r="M204" s="19">
        <v>3481.95</v>
      </c>
      <c r="N204" s="20">
        <v>1119200.72</v>
      </c>
      <c r="O204" s="20">
        <v>198.96899999999999</v>
      </c>
      <c r="P204" s="15">
        <v>34.527299999999997</v>
      </c>
      <c r="Q204" s="15"/>
      <c r="R204" s="15">
        <v>248.71119999999999</v>
      </c>
      <c r="S204" s="15">
        <v>73.91</v>
      </c>
      <c r="T204" s="29" t="s">
        <v>9209</v>
      </c>
      <c r="U204" s="13"/>
      <c r="V204" s="15">
        <v>51.41</v>
      </c>
      <c r="W204" s="15">
        <v>607.52</v>
      </c>
      <c r="X204" s="23">
        <v>284.89999999999998</v>
      </c>
      <c r="Z204" s="32">
        <v>700.75350000000003</v>
      </c>
      <c r="AA204" s="32">
        <v>330.04919999999998</v>
      </c>
      <c r="AB204" s="24">
        <v>-93.233500000000049</v>
      </c>
      <c r="AC204" s="24">
        <v>-45.149200000000008</v>
      </c>
      <c r="AD204" s="25">
        <v>-0.13304749815734074</v>
      </c>
      <c r="AE204" s="25">
        <v>-0.13679536263078351</v>
      </c>
      <c r="AF204" s="26" t="s">
        <v>26503</v>
      </c>
      <c r="AG204" s="26" t="s">
        <v>26503</v>
      </c>
      <c r="AH204" s="26" t="s">
        <v>26503</v>
      </c>
      <c r="AI204" s="26" t="s">
        <v>26503</v>
      </c>
    </row>
    <row r="205" spans="1:35" ht="43.15" hidden="1" customHeight="1">
      <c r="A205" s="27" t="s">
        <v>9368</v>
      </c>
      <c r="B205" s="28" t="s">
        <v>15855</v>
      </c>
      <c r="C205" s="14" t="s">
        <v>26640</v>
      </c>
      <c r="D205" s="13" t="s">
        <v>8</v>
      </c>
      <c r="E205" s="29">
        <v>145</v>
      </c>
      <c r="F205" s="29">
        <v>6</v>
      </c>
      <c r="G205" s="30">
        <v>2000</v>
      </c>
      <c r="H205" s="29" t="s">
        <v>15857</v>
      </c>
      <c r="I205" s="29">
        <v>0.15</v>
      </c>
      <c r="J205" s="29">
        <v>0.8</v>
      </c>
      <c r="K205" s="31">
        <v>0.2</v>
      </c>
      <c r="L205" s="19">
        <v>1694908.4</v>
      </c>
      <c r="M205" s="19">
        <v>3389.81</v>
      </c>
      <c r="N205" s="20">
        <v>988696.56</v>
      </c>
      <c r="O205" s="20">
        <v>112.99379999999999</v>
      </c>
      <c r="P205" s="15">
        <v>30.501200000000001</v>
      </c>
      <c r="Q205" s="15"/>
      <c r="R205" s="15">
        <v>112.99379999999999</v>
      </c>
      <c r="S205" s="15">
        <v>120.06</v>
      </c>
      <c r="T205" s="29" t="s">
        <v>9209</v>
      </c>
      <c r="U205" s="13"/>
      <c r="V205" s="15">
        <v>51.41</v>
      </c>
      <c r="W205" s="15">
        <v>427.95</v>
      </c>
      <c r="X205" s="23">
        <v>194.9</v>
      </c>
      <c r="Z205" s="32">
        <v>477.54680000000002</v>
      </c>
      <c r="AA205" s="32">
        <v>222.64920000000001</v>
      </c>
      <c r="AB205" s="24">
        <v>-49.59680000000003</v>
      </c>
      <c r="AC205" s="24">
        <v>-27.749200000000002</v>
      </c>
      <c r="AD205" s="25">
        <v>-0.1038574648599887</v>
      </c>
      <c r="AE205" s="25">
        <v>-0.12463193220546043</v>
      </c>
      <c r="AF205" s="26" t="s">
        <v>26503</v>
      </c>
      <c r="AG205" s="26" t="s">
        <v>26503</v>
      </c>
      <c r="AH205" s="26" t="s">
        <v>26503</v>
      </c>
      <c r="AI205" s="26" t="s">
        <v>26503</v>
      </c>
    </row>
    <row r="206" spans="1:35" ht="43.15" hidden="1" customHeight="1">
      <c r="A206" s="27" t="s">
        <v>9369</v>
      </c>
      <c r="B206" s="28" t="s">
        <v>15855</v>
      </c>
      <c r="C206" s="14" t="s">
        <v>26641</v>
      </c>
      <c r="D206" s="13" t="s">
        <v>8</v>
      </c>
      <c r="E206" s="29">
        <v>19.5</v>
      </c>
      <c r="F206" s="29">
        <v>5</v>
      </c>
      <c r="G206" s="30">
        <v>2000</v>
      </c>
      <c r="H206" s="29" t="s">
        <v>15856</v>
      </c>
      <c r="I206" s="29">
        <v>0</v>
      </c>
      <c r="J206" s="29">
        <v>0.6</v>
      </c>
      <c r="K206" s="31">
        <v>0.2</v>
      </c>
      <c r="L206" s="19">
        <v>883290.8</v>
      </c>
      <c r="M206" s="19">
        <v>1766.58</v>
      </c>
      <c r="N206" s="20">
        <v>529974.48</v>
      </c>
      <c r="O206" s="20">
        <v>70.663200000000003</v>
      </c>
      <c r="P206" s="15">
        <v>16.349699999999999</v>
      </c>
      <c r="Q206" s="15"/>
      <c r="R206" s="15">
        <v>52.997399999999999</v>
      </c>
      <c r="S206" s="15"/>
      <c r="T206" s="29"/>
      <c r="U206" s="13"/>
      <c r="V206" s="15"/>
      <c r="W206" s="15">
        <v>140.01</v>
      </c>
      <c r="X206" s="23">
        <v>87.01</v>
      </c>
      <c r="Z206" s="32">
        <v>167.07689999999999</v>
      </c>
      <c r="AA206" s="32">
        <v>103.83410000000001</v>
      </c>
      <c r="AB206" s="24">
        <v>-27.066900000000004</v>
      </c>
      <c r="AC206" s="24">
        <v>-16.824100000000001</v>
      </c>
      <c r="AD206" s="25">
        <v>-0.1620026466854485</v>
      </c>
      <c r="AE206" s="25">
        <v>-0.16202865917843945</v>
      </c>
      <c r="AF206" s="26" t="s">
        <v>26503</v>
      </c>
      <c r="AG206" s="26" t="s">
        <v>26503</v>
      </c>
      <c r="AH206" s="26" t="s">
        <v>26503</v>
      </c>
      <c r="AI206" s="26" t="s">
        <v>26503</v>
      </c>
    </row>
    <row r="207" spans="1:35" ht="43.15" hidden="1" customHeight="1">
      <c r="A207" s="27" t="s">
        <v>9370</v>
      </c>
      <c r="B207" s="28" t="s">
        <v>15855</v>
      </c>
      <c r="C207" s="14" t="s">
        <v>26642</v>
      </c>
      <c r="D207" s="13" t="s">
        <v>8</v>
      </c>
      <c r="E207" s="29">
        <v>11.68</v>
      </c>
      <c r="F207" s="29">
        <v>5</v>
      </c>
      <c r="G207" s="30">
        <v>2000</v>
      </c>
      <c r="H207" s="29" t="s">
        <v>15856</v>
      </c>
      <c r="I207" s="29">
        <v>0</v>
      </c>
      <c r="J207" s="29">
        <v>0.8</v>
      </c>
      <c r="K207" s="31">
        <v>0.2</v>
      </c>
      <c r="L207" s="19">
        <v>72415.16</v>
      </c>
      <c r="M207" s="19">
        <v>144.83000000000001</v>
      </c>
      <c r="N207" s="20">
        <v>43449.09</v>
      </c>
      <c r="O207" s="20">
        <v>5.7931999999999997</v>
      </c>
      <c r="P207" s="15">
        <v>1.3404</v>
      </c>
      <c r="Q207" s="15"/>
      <c r="R207" s="15">
        <v>5.7931999999999997</v>
      </c>
      <c r="S207" s="15"/>
      <c r="T207" s="29"/>
      <c r="U207" s="13"/>
      <c r="V207" s="15"/>
      <c r="W207" s="15">
        <v>12.92</v>
      </c>
      <c r="X207" s="23">
        <v>7.13</v>
      </c>
      <c r="Z207" s="32">
        <v>15.425700000000001</v>
      </c>
      <c r="AA207" s="32">
        <v>8.5126000000000008</v>
      </c>
      <c r="AB207" s="24">
        <v>-2.5057000000000009</v>
      </c>
      <c r="AC207" s="24">
        <v>-1.3826000000000009</v>
      </c>
      <c r="AD207" s="25">
        <v>-0.16243671275857829</v>
      </c>
      <c r="AE207" s="25">
        <v>-0.16241806263656233</v>
      </c>
      <c r="AF207" s="26" t="s">
        <v>26503</v>
      </c>
      <c r="AG207" s="26" t="s">
        <v>26503</v>
      </c>
      <c r="AH207" s="26" t="s">
        <v>26503</v>
      </c>
      <c r="AI207" s="26" t="s">
        <v>26503</v>
      </c>
    </row>
    <row r="208" spans="1:35" ht="43.15" hidden="1" customHeight="1">
      <c r="A208" s="27" t="s">
        <v>9371</v>
      </c>
      <c r="B208" s="28" t="s">
        <v>15855</v>
      </c>
      <c r="C208" s="14" t="s">
        <v>26643</v>
      </c>
      <c r="D208" s="13" t="s">
        <v>8</v>
      </c>
      <c r="E208" s="29">
        <v>18.7</v>
      </c>
      <c r="F208" s="29">
        <v>5</v>
      </c>
      <c r="G208" s="30">
        <v>2000</v>
      </c>
      <c r="H208" s="29" t="s">
        <v>15856</v>
      </c>
      <c r="I208" s="29">
        <v>0</v>
      </c>
      <c r="J208" s="29">
        <v>0.8</v>
      </c>
      <c r="K208" s="31">
        <v>0.2</v>
      </c>
      <c r="L208" s="19">
        <v>5960.58</v>
      </c>
      <c r="M208" s="19">
        <v>11.92</v>
      </c>
      <c r="N208" s="20">
        <v>3576.34</v>
      </c>
      <c r="O208" s="20">
        <v>0.4768</v>
      </c>
      <c r="P208" s="15">
        <v>0.1103</v>
      </c>
      <c r="Q208" s="15"/>
      <c r="R208" s="15">
        <v>0.4768</v>
      </c>
      <c r="S208" s="15"/>
      <c r="T208" s="29"/>
      <c r="U208" s="13"/>
      <c r="V208" s="15"/>
      <c r="W208" s="15">
        <v>1.06</v>
      </c>
      <c r="X208" s="23">
        <v>0.57999999999999996</v>
      </c>
      <c r="Z208" s="32">
        <v>1.2697000000000001</v>
      </c>
      <c r="AA208" s="32">
        <v>0.70069999999999999</v>
      </c>
      <c r="AB208" s="24">
        <v>-0.2097</v>
      </c>
      <c r="AC208" s="24">
        <v>-0.12070000000000003</v>
      </c>
      <c r="AD208" s="25">
        <v>-0.16515712373001501</v>
      </c>
      <c r="AE208" s="25">
        <v>-0.17225631511345807</v>
      </c>
      <c r="AF208" s="26" t="s">
        <v>26503</v>
      </c>
      <c r="AG208" s="26" t="s">
        <v>26503</v>
      </c>
      <c r="AH208" s="26" t="s">
        <v>26503</v>
      </c>
      <c r="AI208" s="26" t="s">
        <v>26503</v>
      </c>
    </row>
    <row r="209" spans="1:35" ht="43.15" hidden="1" customHeight="1">
      <c r="A209" s="27" t="s">
        <v>9372</v>
      </c>
      <c r="B209" s="28" t="s">
        <v>15855</v>
      </c>
      <c r="C209" s="14" t="s">
        <v>26644</v>
      </c>
      <c r="D209" s="13" t="s">
        <v>8</v>
      </c>
      <c r="E209" s="29"/>
      <c r="F209" s="29">
        <v>5</v>
      </c>
      <c r="G209" s="30">
        <v>2000</v>
      </c>
      <c r="H209" s="29"/>
      <c r="I209" s="29">
        <v>0</v>
      </c>
      <c r="J209" s="29">
        <v>0.8</v>
      </c>
      <c r="K209" s="31">
        <v>0.2</v>
      </c>
      <c r="L209" s="19">
        <v>24737.63</v>
      </c>
      <c r="M209" s="19">
        <v>49.47</v>
      </c>
      <c r="N209" s="20">
        <v>14842.57</v>
      </c>
      <c r="O209" s="20">
        <v>1.9790000000000001</v>
      </c>
      <c r="P209" s="15">
        <v>0.45779999999999998</v>
      </c>
      <c r="Q209" s="15"/>
      <c r="R209" s="15">
        <v>1.9790000000000001</v>
      </c>
      <c r="S209" s="33"/>
      <c r="T209" s="29" t="s">
        <v>9217</v>
      </c>
      <c r="U209" s="13"/>
      <c r="V209" s="15">
        <v>35.28</v>
      </c>
      <c r="W209" s="15">
        <v>39.69</v>
      </c>
      <c r="X209" s="23">
        <v>37.71</v>
      </c>
      <c r="Z209" s="32">
        <v>40.554699999999997</v>
      </c>
      <c r="AA209" s="32">
        <v>38.193100000000001</v>
      </c>
      <c r="AB209" s="24">
        <v>-0.86469999999999914</v>
      </c>
      <c r="AC209" s="24">
        <v>-0.48310000000000031</v>
      </c>
      <c r="AD209" s="25">
        <v>-2.1321819665784725E-2</v>
      </c>
      <c r="AE209" s="25">
        <v>-1.2648881604268802E-2</v>
      </c>
      <c r="AF209" s="26" t="s">
        <v>26503</v>
      </c>
      <c r="AG209" s="26" t="s">
        <v>26503</v>
      </c>
      <c r="AH209" s="26" t="s">
        <v>26503</v>
      </c>
      <c r="AI209" s="26" t="s">
        <v>26503</v>
      </c>
    </row>
    <row r="210" spans="1:35" ht="43.15" hidden="1" customHeight="1">
      <c r="A210" s="27" t="s">
        <v>9373</v>
      </c>
      <c r="B210" s="28" t="s">
        <v>15855</v>
      </c>
      <c r="C210" s="14" t="s">
        <v>26645</v>
      </c>
      <c r="D210" s="13" t="s">
        <v>8</v>
      </c>
      <c r="E210" s="29">
        <v>155</v>
      </c>
      <c r="F210" s="29">
        <v>6</v>
      </c>
      <c r="G210" s="30">
        <v>2000</v>
      </c>
      <c r="H210" s="29" t="s">
        <v>15857</v>
      </c>
      <c r="I210" s="29">
        <v>0.21</v>
      </c>
      <c r="J210" s="29">
        <v>1</v>
      </c>
      <c r="K210" s="31">
        <v>0.2</v>
      </c>
      <c r="L210" s="19">
        <v>11371641.279999999</v>
      </c>
      <c r="M210" s="19">
        <v>22743.279999999999</v>
      </c>
      <c r="N210" s="20">
        <v>6633457.4100000001</v>
      </c>
      <c r="O210" s="20">
        <v>758.10940000000005</v>
      </c>
      <c r="P210" s="15">
        <v>204.6421</v>
      </c>
      <c r="Q210" s="15"/>
      <c r="R210" s="15">
        <v>947.63670000000002</v>
      </c>
      <c r="S210" s="15">
        <v>179.67</v>
      </c>
      <c r="T210" s="29" t="s">
        <v>9221</v>
      </c>
      <c r="U210" s="13"/>
      <c r="V210" s="15">
        <v>58.44</v>
      </c>
      <c r="W210" s="15">
        <v>2148.4899999999998</v>
      </c>
      <c r="X210" s="23">
        <v>1021.19</v>
      </c>
      <c r="Z210" s="32">
        <v>2517.8177000000001</v>
      </c>
      <c r="AA210" s="32">
        <v>1207.3101999999999</v>
      </c>
      <c r="AB210" s="24">
        <v>-369.32770000000028</v>
      </c>
      <c r="AC210" s="24">
        <v>-186.12019999999984</v>
      </c>
      <c r="AD210" s="25">
        <v>-0.14668563971092918</v>
      </c>
      <c r="AE210" s="25">
        <v>-0.15416104328448466</v>
      </c>
      <c r="AF210" s="26" t="s">
        <v>26503</v>
      </c>
      <c r="AG210" s="26" t="s">
        <v>26503</v>
      </c>
      <c r="AH210" s="26" t="s">
        <v>26503</v>
      </c>
      <c r="AI210" s="26" t="s">
        <v>26503</v>
      </c>
    </row>
    <row r="211" spans="1:35" ht="43.15" hidden="1" customHeight="1">
      <c r="A211" s="27" t="s">
        <v>9374</v>
      </c>
      <c r="B211" s="28" t="s">
        <v>15855</v>
      </c>
      <c r="C211" s="14" t="s">
        <v>26646</v>
      </c>
      <c r="D211" s="13" t="s">
        <v>8</v>
      </c>
      <c r="E211" s="29"/>
      <c r="F211" s="29">
        <v>7</v>
      </c>
      <c r="G211" s="30">
        <v>2000</v>
      </c>
      <c r="H211" s="29"/>
      <c r="I211" s="29">
        <v>0</v>
      </c>
      <c r="J211" s="29">
        <v>0.5</v>
      </c>
      <c r="K211" s="31">
        <v>0.1</v>
      </c>
      <c r="L211" s="19">
        <v>12523.96</v>
      </c>
      <c r="M211" s="19">
        <v>12.52</v>
      </c>
      <c r="N211" s="20">
        <v>7156.54</v>
      </c>
      <c r="O211" s="20">
        <v>0.80510000000000004</v>
      </c>
      <c r="P211" s="15">
        <v>0.22070000000000001</v>
      </c>
      <c r="Q211" s="15"/>
      <c r="R211" s="15">
        <v>0.44719999999999999</v>
      </c>
      <c r="S211" s="33"/>
      <c r="T211" s="29"/>
      <c r="U211" s="13"/>
      <c r="V211" s="15"/>
      <c r="W211" s="15">
        <v>1.47</v>
      </c>
      <c r="X211" s="23">
        <v>1.02</v>
      </c>
      <c r="Z211" s="32">
        <v>1.7581</v>
      </c>
      <c r="AA211" s="32">
        <v>1.2242999999999999</v>
      </c>
      <c r="AB211" s="24">
        <v>-0.28810000000000002</v>
      </c>
      <c r="AC211" s="24">
        <v>-0.20429999999999993</v>
      </c>
      <c r="AD211" s="25">
        <v>-0.16387008702576644</v>
      </c>
      <c r="AE211" s="25">
        <v>-0.16687086498407244</v>
      </c>
      <c r="AF211" s="26" t="s">
        <v>26503</v>
      </c>
      <c r="AG211" s="26" t="s">
        <v>26503</v>
      </c>
      <c r="AH211" s="26" t="s">
        <v>26503</v>
      </c>
      <c r="AI211" s="26" t="s">
        <v>26503</v>
      </c>
    </row>
    <row r="212" spans="1:35" ht="43.15" hidden="1" customHeight="1">
      <c r="A212" s="27" t="s">
        <v>9375</v>
      </c>
      <c r="B212" s="28" t="s">
        <v>15855</v>
      </c>
      <c r="C212" s="14" t="s">
        <v>26647</v>
      </c>
      <c r="D212" s="13" t="s">
        <v>8</v>
      </c>
      <c r="E212" s="29">
        <v>5</v>
      </c>
      <c r="F212" s="29">
        <v>20</v>
      </c>
      <c r="G212" s="30">
        <v>2000</v>
      </c>
      <c r="H212" s="29" t="s">
        <v>15856</v>
      </c>
      <c r="I212" s="29">
        <v>0</v>
      </c>
      <c r="J212" s="29">
        <v>1</v>
      </c>
      <c r="K212" s="31">
        <v>0.3</v>
      </c>
      <c r="L212" s="19">
        <v>499462.49</v>
      </c>
      <c r="M212" s="19">
        <v>1498.38</v>
      </c>
      <c r="N212" s="20">
        <v>262217.8</v>
      </c>
      <c r="O212" s="20">
        <v>8.7405000000000008</v>
      </c>
      <c r="P212" s="15">
        <v>8.0893999999999995</v>
      </c>
      <c r="Q212" s="15"/>
      <c r="R212" s="15">
        <v>12.486499999999999</v>
      </c>
      <c r="S212" s="15"/>
      <c r="T212" s="29" t="s">
        <v>9207</v>
      </c>
      <c r="U212" s="13"/>
      <c r="V212" s="15">
        <v>58.72</v>
      </c>
      <c r="W212" s="15">
        <v>88.03</v>
      </c>
      <c r="X212" s="23">
        <v>75.540000000000006</v>
      </c>
      <c r="Z212" s="32">
        <v>93.711200000000005</v>
      </c>
      <c r="AA212" s="32">
        <v>78.8108</v>
      </c>
      <c r="AB212" s="24">
        <v>-5.681200000000004</v>
      </c>
      <c r="AC212" s="24">
        <v>-3.2707999999999942</v>
      </c>
      <c r="AD212" s="25">
        <v>-6.0624557150052549E-2</v>
      </c>
      <c r="AE212" s="25">
        <v>-4.1501926131951361E-2</v>
      </c>
      <c r="AF212" s="26" t="s">
        <v>26503</v>
      </c>
      <c r="AG212" s="26" t="s">
        <v>26503</v>
      </c>
      <c r="AH212" s="26" t="s">
        <v>26503</v>
      </c>
      <c r="AI212" s="26" t="s">
        <v>26503</v>
      </c>
    </row>
    <row r="213" spans="1:35" ht="43.15" hidden="1" customHeight="1">
      <c r="A213" s="27" t="s">
        <v>9376</v>
      </c>
      <c r="B213" s="28" t="s">
        <v>15855</v>
      </c>
      <c r="C213" s="14" t="s">
        <v>26648</v>
      </c>
      <c r="D213" s="13" t="s">
        <v>8</v>
      </c>
      <c r="E213" s="29"/>
      <c r="F213" s="29">
        <v>7</v>
      </c>
      <c r="G213" s="30">
        <v>2000</v>
      </c>
      <c r="H213" s="29"/>
      <c r="I213" s="29">
        <v>0</v>
      </c>
      <c r="J213" s="29">
        <v>0.5</v>
      </c>
      <c r="K213" s="31">
        <v>0.1</v>
      </c>
      <c r="L213" s="19">
        <v>33661.26</v>
      </c>
      <c r="M213" s="19">
        <v>33.659999999999997</v>
      </c>
      <c r="N213" s="20">
        <v>19235</v>
      </c>
      <c r="O213" s="20">
        <v>2.1638999999999999</v>
      </c>
      <c r="P213" s="15">
        <v>0.59330000000000005</v>
      </c>
      <c r="Q213" s="15"/>
      <c r="R213" s="15">
        <v>1.2020999999999999</v>
      </c>
      <c r="S213" s="33"/>
      <c r="T213" s="29"/>
      <c r="U213" s="13"/>
      <c r="V213" s="15"/>
      <c r="W213" s="15">
        <v>3.95</v>
      </c>
      <c r="X213" s="23">
        <v>2.75</v>
      </c>
      <c r="Z213" s="32">
        <v>4.7249999999999996</v>
      </c>
      <c r="AA213" s="32">
        <v>3.2904</v>
      </c>
      <c r="AB213" s="24">
        <v>-0.77499999999999947</v>
      </c>
      <c r="AC213" s="24">
        <v>-0.54039999999999999</v>
      </c>
      <c r="AD213" s="25">
        <v>-0.16402116402116396</v>
      </c>
      <c r="AE213" s="25">
        <v>-0.16423535132506684</v>
      </c>
      <c r="AF213" s="26" t="s">
        <v>26503</v>
      </c>
      <c r="AG213" s="26" t="s">
        <v>26503</v>
      </c>
      <c r="AH213" s="26" t="s">
        <v>26503</v>
      </c>
      <c r="AI213" s="26" t="s">
        <v>26503</v>
      </c>
    </row>
    <row r="214" spans="1:35" ht="43.15" hidden="1" customHeight="1">
      <c r="A214" s="27" t="s">
        <v>9377</v>
      </c>
      <c r="B214" s="28" t="s">
        <v>15855</v>
      </c>
      <c r="C214" s="14" t="s">
        <v>26649</v>
      </c>
      <c r="D214" s="13" t="s">
        <v>8</v>
      </c>
      <c r="E214" s="29"/>
      <c r="F214" s="29">
        <v>7</v>
      </c>
      <c r="G214" s="30">
        <v>2000</v>
      </c>
      <c r="H214" s="29"/>
      <c r="I214" s="29">
        <v>0</v>
      </c>
      <c r="J214" s="29">
        <v>0.5</v>
      </c>
      <c r="K214" s="31">
        <v>0.1</v>
      </c>
      <c r="L214" s="19">
        <v>5641.78</v>
      </c>
      <c r="M214" s="19">
        <v>5.64</v>
      </c>
      <c r="N214" s="20">
        <v>3223.87</v>
      </c>
      <c r="O214" s="20">
        <v>0.36259999999999998</v>
      </c>
      <c r="P214" s="15">
        <v>9.9400000000000002E-2</v>
      </c>
      <c r="Q214" s="15"/>
      <c r="R214" s="15">
        <v>0.2014</v>
      </c>
      <c r="S214" s="33"/>
      <c r="T214" s="29"/>
      <c r="U214" s="13"/>
      <c r="V214" s="15"/>
      <c r="W214" s="15">
        <v>0.66</v>
      </c>
      <c r="X214" s="23">
        <v>0.46</v>
      </c>
      <c r="Z214" s="32">
        <v>0.79190000000000005</v>
      </c>
      <c r="AA214" s="32">
        <v>0.55149999999999999</v>
      </c>
      <c r="AB214" s="24">
        <v>-0.13190000000000002</v>
      </c>
      <c r="AC214" s="24">
        <v>-9.149999999999997E-2</v>
      </c>
      <c r="AD214" s="25">
        <v>-0.16656143452456118</v>
      </c>
      <c r="AE214" s="25">
        <v>-0.16591115140525836</v>
      </c>
      <c r="AF214" s="26" t="s">
        <v>26503</v>
      </c>
      <c r="AG214" s="26" t="s">
        <v>26503</v>
      </c>
      <c r="AH214" s="26" t="s">
        <v>26503</v>
      </c>
      <c r="AI214" s="26" t="s">
        <v>26503</v>
      </c>
    </row>
    <row r="215" spans="1:35" ht="43.15" hidden="1" customHeight="1">
      <c r="A215" s="27" t="s">
        <v>9378</v>
      </c>
      <c r="B215" s="28" t="s">
        <v>15855</v>
      </c>
      <c r="C215" s="14" t="s">
        <v>26650</v>
      </c>
      <c r="D215" s="13" t="s">
        <v>8</v>
      </c>
      <c r="E215" s="29"/>
      <c r="F215" s="29">
        <v>7</v>
      </c>
      <c r="G215" s="30">
        <v>2000</v>
      </c>
      <c r="H215" s="29"/>
      <c r="I215" s="29">
        <v>0</v>
      </c>
      <c r="J215" s="29">
        <v>0.5</v>
      </c>
      <c r="K215" s="31">
        <v>0.1</v>
      </c>
      <c r="L215" s="19">
        <v>10826.69</v>
      </c>
      <c r="M215" s="19">
        <v>10.82</v>
      </c>
      <c r="N215" s="20">
        <v>6186.68</v>
      </c>
      <c r="O215" s="20">
        <v>0.69599999999999995</v>
      </c>
      <c r="P215" s="15">
        <v>0.1908</v>
      </c>
      <c r="Q215" s="15"/>
      <c r="R215" s="15">
        <v>0.3866</v>
      </c>
      <c r="S215" s="33"/>
      <c r="T215" s="29"/>
      <c r="U215" s="13"/>
      <c r="V215" s="15"/>
      <c r="W215" s="15">
        <v>1.27</v>
      </c>
      <c r="X215" s="23">
        <v>0.88</v>
      </c>
      <c r="Z215" s="32">
        <v>1.5198</v>
      </c>
      <c r="AA215" s="32">
        <v>1.0584</v>
      </c>
      <c r="AB215" s="24">
        <v>-0.24980000000000002</v>
      </c>
      <c r="AC215" s="24">
        <v>-0.1784</v>
      </c>
      <c r="AD215" s="25">
        <v>-0.16436373207000921</v>
      </c>
      <c r="AE215" s="25">
        <v>-0.16855631141345429</v>
      </c>
      <c r="AF215" s="26" t="s">
        <v>26503</v>
      </c>
      <c r="AG215" s="26" t="s">
        <v>26503</v>
      </c>
      <c r="AH215" s="26" t="s">
        <v>26503</v>
      </c>
      <c r="AI215" s="26" t="s">
        <v>26503</v>
      </c>
    </row>
    <row r="216" spans="1:35" ht="43.15" hidden="1" customHeight="1">
      <c r="A216" s="27" t="s">
        <v>9379</v>
      </c>
      <c r="B216" s="28" t="s">
        <v>15855</v>
      </c>
      <c r="C216" s="14" t="s">
        <v>26651</v>
      </c>
      <c r="D216" s="13" t="s">
        <v>8</v>
      </c>
      <c r="E216" s="29">
        <v>33.5</v>
      </c>
      <c r="F216" s="29">
        <v>15</v>
      </c>
      <c r="G216" s="30">
        <v>2000</v>
      </c>
      <c r="H216" s="29" t="s">
        <v>15856</v>
      </c>
      <c r="I216" s="29">
        <v>0</v>
      </c>
      <c r="J216" s="29">
        <v>0.8</v>
      </c>
      <c r="K216" s="31">
        <v>0.2</v>
      </c>
      <c r="L216" s="19">
        <v>367367.69</v>
      </c>
      <c r="M216" s="19">
        <v>734.73</v>
      </c>
      <c r="N216" s="20">
        <v>195929.43</v>
      </c>
      <c r="O216" s="20">
        <v>9.7964000000000002</v>
      </c>
      <c r="P216" s="15">
        <v>6.0444000000000004</v>
      </c>
      <c r="Q216" s="15"/>
      <c r="R216" s="15">
        <v>9.7964000000000002</v>
      </c>
      <c r="S216" s="15"/>
      <c r="T216" s="29" t="s">
        <v>9207</v>
      </c>
      <c r="U216" s="13"/>
      <c r="V216" s="15">
        <v>58.72</v>
      </c>
      <c r="W216" s="15">
        <v>84.35</v>
      </c>
      <c r="X216" s="23">
        <v>74.56</v>
      </c>
      <c r="Z216" s="32">
        <v>89.320800000000006</v>
      </c>
      <c r="AA216" s="32">
        <v>77.630499999999998</v>
      </c>
      <c r="AB216" s="24">
        <v>-4.9708000000000112</v>
      </c>
      <c r="AC216" s="24">
        <v>-3.0704999999999956</v>
      </c>
      <c r="AD216" s="25">
        <v>-5.5651091347144299E-2</v>
      </c>
      <c r="AE216" s="25">
        <v>-3.9552753106060101E-2</v>
      </c>
      <c r="AF216" s="26" t="s">
        <v>26503</v>
      </c>
      <c r="AG216" s="26" t="s">
        <v>26503</v>
      </c>
      <c r="AH216" s="26" t="s">
        <v>26503</v>
      </c>
      <c r="AI216" s="26" t="s">
        <v>26503</v>
      </c>
    </row>
    <row r="217" spans="1:35" ht="43.15" hidden="1" customHeight="1">
      <c r="A217" s="27" t="s">
        <v>9380</v>
      </c>
      <c r="B217" s="28" t="s">
        <v>15855</v>
      </c>
      <c r="C217" s="14" t="s">
        <v>26652</v>
      </c>
      <c r="D217" s="13" t="s">
        <v>8</v>
      </c>
      <c r="E217" s="29">
        <v>7.46</v>
      </c>
      <c r="F217" s="29">
        <v>6</v>
      </c>
      <c r="G217" s="30">
        <v>2000</v>
      </c>
      <c r="H217" s="29" t="s">
        <v>15857</v>
      </c>
      <c r="I217" s="29">
        <v>0.17</v>
      </c>
      <c r="J217" s="29">
        <v>0.8</v>
      </c>
      <c r="K217" s="31">
        <v>0.2</v>
      </c>
      <c r="L217" s="19">
        <v>42971.040000000001</v>
      </c>
      <c r="M217" s="19">
        <v>85.94</v>
      </c>
      <c r="N217" s="20">
        <v>25066.44</v>
      </c>
      <c r="O217" s="20">
        <v>2.8647</v>
      </c>
      <c r="P217" s="15">
        <v>0.7732</v>
      </c>
      <c r="Q217" s="15"/>
      <c r="R217" s="15">
        <v>2.8647</v>
      </c>
      <c r="S217" s="15">
        <v>7</v>
      </c>
      <c r="T217" s="29"/>
      <c r="U217" s="13"/>
      <c r="V217" s="15"/>
      <c r="W217" s="15">
        <v>13.5</v>
      </c>
      <c r="X217" s="23">
        <v>3.63</v>
      </c>
      <c r="Z217" s="32">
        <v>14.760300000000001</v>
      </c>
      <c r="AA217" s="32">
        <v>4.3413000000000004</v>
      </c>
      <c r="AB217" s="24">
        <v>-1.2603000000000009</v>
      </c>
      <c r="AC217" s="24">
        <v>-0.71130000000000049</v>
      </c>
      <c r="AD217" s="25">
        <v>-8.5384443405621901E-2</v>
      </c>
      <c r="AE217" s="25">
        <v>-0.163844931241794</v>
      </c>
      <c r="AF217" s="26" t="s">
        <v>26503</v>
      </c>
      <c r="AG217" s="26" t="s">
        <v>26503</v>
      </c>
      <c r="AH217" s="26" t="s">
        <v>26503</v>
      </c>
      <c r="AI217" s="26" t="s">
        <v>26503</v>
      </c>
    </row>
    <row r="218" spans="1:35" ht="43.15" hidden="1" customHeight="1">
      <c r="A218" s="27" t="s">
        <v>9381</v>
      </c>
      <c r="B218" s="28" t="s">
        <v>15855</v>
      </c>
      <c r="C218" s="14" t="s">
        <v>26653</v>
      </c>
      <c r="D218" s="13" t="s">
        <v>8</v>
      </c>
      <c r="E218" s="29">
        <v>16.18</v>
      </c>
      <c r="F218" s="29">
        <v>6</v>
      </c>
      <c r="G218" s="30">
        <v>2000</v>
      </c>
      <c r="H218" s="29" t="s">
        <v>15857</v>
      </c>
      <c r="I218" s="29">
        <v>0.17</v>
      </c>
      <c r="J218" s="29">
        <v>0.8</v>
      </c>
      <c r="K218" s="31">
        <v>0.2</v>
      </c>
      <c r="L218" s="19">
        <v>68686.12</v>
      </c>
      <c r="M218" s="19">
        <v>137.37</v>
      </c>
      <c r="N218" s="20">
        <v>40066.9</v>
      </c>
      <c r="O218" s="20">
        <v>4.5789999999999997</v>
      </c>
      <c r="P218" s="15">
        <v>1.236</v>
      </c>
      <c r="Q218" s="15"/>
      <c r="R218" s="15">
        <v>4.5789999999999997</v>
      </c>
      <c r="S218" s="15">
        <v>15.18</v>
      </c>
      <c r="T218" s="29"/>
      <c r="U218" s="13"/>
      <c r="V218" s="15"/>
      <c r="W218" s="15">
        <v>25.57</v>
      </c>
      <c r="X218" s="23">
        <v>5.81</v>
      </c>
      <c r="Z218" s="32">
        <v>27.5869</v>
      </c>
      <c r="AA218" s="32">
        <v>6.9393000000000002</v>
      </c>
      <c r="AB218" s="24">
        <v>-2.0168999999999997</v>
      </c>
      <c r="AC218" s="24">
        <v>-1.1293000000000006</v>
      </c>
      <c r="AD218" s="25">
        <v>-7.3110788091449219E-2</v>
      </c>
      <c r="AE218" s="25">
        <v>-0.16273975761243942</v>
      </c>
      <c r="AF218" s="26" t="s">
        <v>26503</v>
      </c>
      <c r="AG218" s="26" t="s">
        <v>26503</v>
      </c>
      <c r="AH218" s="26" t="s">
        <v>26503</v>
      </c>
      <c r="AI218" s="26" t="s">
        <v>26503</v>
      </c>
    </row>
    <row r="219" spans="1:35" ht="43.15" hidden="1" customHeight="1">
      <c r="A219" s="27" t="s">
        <v>9382</v>
      </c>
      <c r="B219" s="28" t="s">
        <v>15855</v>
      </c>
      <c r="C219" s="14" t="s">
        <v>26654</v>
      </c>
      <c r="D219" s="13" t="s">
        <v>8</v>
      </c>
      <c r="E219" s="29">
        <v>15</v>
      </c>
      <c r="F219" s="29">
        <v>5</v>
      </c>
      <c r="G219" s="30">
        <v>2000</v>
      </c>
      <c r="H219" s="29" t="s">
        <v>15856</v>
      </c>
      <c r="I219" s="29">
        <v>0</v>
      </c>
      <c r="J219" s="29">
        <v>0.8</v>
      </c>
      <c r="K219" s="31">
        <v>0.2</v>
      </c>
      <c r="L219" s="19">
        <v>27328.33</v>
      </c>
      <c r="M219" s="19">
        <v>54.65</v>
      </c>
      <c r="N219" s="20">
        <v>16396.990000000002</v>
      </c>
      <c r="O219" s="20">
        <v>2.1861999999999999</v>
      </c>
      <c r="P219" s="15">
        <v>0.50580000000000003</v>
      </c>
      <c r="Q219" s="15"/>
      <c r="R219" s="15">
        <v>2.1861999999999999</v>
      </c>
      <c r="S219" s="15"/>
      <c r="T219" s="29"/>
      <c r="U219" s="13"/>
      <c r="V219" s="15"/>
      <c r="W219" s="15">
        <v>4.87</v>
      </c>
      <c r="X219" s="23">
        <v>2.69</v>
      </c>
      <c r="Z219" s="32">
        <v>5.8213999999999997</v>
      </c>
      <c r="AA219" s="32">
        <v>3.2124999999999999</v>
      </c>
      <c r="AB219" s="24">
        <v>-0.95139999999999958</v>
      </c>
      <c r="AC219" s="24">
        <v>-0.52249999999999996</v>
      </c>
      <c r="AD219" s="25">
        <v>-0.16343147696430405</v>
      </c>
      <c r="AE219" s="25">
        <v>-0.16264591439688714</v>
      </c>
      <c r="AF219" s="26" t="s">
        <v>26503</v>
      </c>
      <c r="AG219" s="26" t="s">
        <v>26503</v>
      </c>
      <c r="AH219" s="26" t="s">
        <v>26503</v>
      </c>
      <c r="AI219" s="26" t="s">
        <v>26503</v>
      </c>
    </row>
    <row r="220" spans="1:35" ht="43.15" hidden="1" customHeight="1">
      <c r="A220" s="27" t="s">
        <v>9383</v>
      </c>
      <c r="B220" s="28" t="s">
        <v>15855</v>
      </c>
      <c r="C220" s="14" t="s">
        <v>26655</v>
      </c>
      <c r="D220" s="13" t="s">
        <v>8</v>
      </c>
      <c r="E220" s="29"/>
      <c r="F220" s="29">
        <v>5</v>
      </c>
      <c r="G220" s="30">
        <v>2000</v>
      </c>
      <c r="H220" s="29"/>
      <c r="I220" s="29">
        <v>0</v>
      </c>
      <c r="J220" s="29">
        <v>0.5</v>
      </c>
      <c r="K220" s="31">
        <v>0.1</v>
      </c>
      <c r="L220" s="19">
        <v>3427.93</v>
      </c>
      <c r="M220" s="19">
        <v>3.42</v>
      </c>
      <c r="N220" s="20">
        <v>2056.75</v>
      </c>
      <c r="O220" s="20">
        <v>0.3085</v>
      </c>
      <c r="P220" s="15">
        <v>6.3399999999999998E-2</v>
      </c>
      <c r="Q220" s="15"/>
      <c r="R220" s="15">
        <v>0.17130000000000001</v>
      </c>
      <c r="S220" s="33"/>
      <c r="T220" s="29"/>
      <c r="U220" s="13"/>
      <c r="V220" s="15"/>
      <c r="W220" s="15">
        <v>0.54</v>
      </c>
      <c r="X220" s="23">
        <v>0.37</v>
      </c>
      <c r="Z220" s="32">
        <v>0.64839999999999998</v>
      </c>
      <c r="AA220" s="32">
        <v>0.44390000000000002</v>
      </c>
      <c r="AB220" s="24">
        <v>-0.10839999999999994</v>
      </c>
      <c r="AC220" s="24">
        <v>-7.3900000000000021E-2</v>
      </c>
      <c r="AD220" s="25">
        <v>-0.16718075262183829</v>
      </c>
      <c r="AE220" s="25">
        <v>-0.16647893669745439</v>
      </c>
      <c r="AF220" s="26" t="s">
        <v>26503</v>
      </c>
      <c r="AG220" s="26" t="s">
        <v>26503</v>
      </c>
      <c r="AH220" s="26" t="s">
        <v>26503</v>
      </c>
      <c r="AI220" s="26" t="s">
        <v>26503</v>
      </c>
    </row>
    <row r="221" spans="1:35" ht="43.15" hidden="1" customHeight="1">
      <c r="A221" s="27" t="s">
        <v>9384</v>
      </c>
      <c r="B221" s="28" t="s">
        <v>15855</v>
      </c>
      <c r="C221" s="14" t="s">
        <v>26656</v>
      </c>
      <c r="D221" s="13" t="s">
        <v>8</v>
      </c>
      <c r="E221" s="29">
        <v>4.8499999999999996</v>
      </c>
      <c r="F221" s="29">
        <v>10</v>
      </c>
      <c r="G221" s="30">
        <v>2000</v>
      </c>
      <c r="H221" s="29" t="s">
        <v>15856</v>
      </c>
      <c r="I221" s="29">
        <v>0</v>
      </c>
      <c r="J221" s="29">
        <v>0.7</v>
      </c>
      <c r="K221" s="31">
        <v>0.2</v>
      </c>
      <c r="L221" s="19">
        <v>53108.53</v>
      </c>
      <c r="M221" s="19">
        <v>106.21</v>
      </c>
      <c r="N221" s="20">
        <v>29209.69</v>
      </c>
      <c r="O221" s="20">
        <v>2.1242999999999999</v>
      </c>
      <c r="P221" s="15">
        <v>0.90110000000000001</v>
      </c>
      <c r="Q221" s="15"/>
      <c r="R221" s="15">
        <v>1.8587</v>
      </c>
      <c r="S221" s="15"/>
      <c r="T221" s="29"/>
      <c r="U221" s="13"/>
      <c r="V221" s="15"/>
      <c r="W221" s="15">
        <v>4.88</v>
      </c>
      <c r="X221" s="23">
        <v>3.02</v>
      </c>
      <c r="Z221" s="32">
        <v>5.8284000000000002</v>
      </c>
      <c r="AA221" s="32">
        <v>3.6103000000000001</v>
      </c>
      <c r="AB221" s="24">
        <v>-0.94840000000000035</v>
      </c>
      <c r="AC221" s="24">
        <v>-0.59030000000000005</v>
      </c>
      <c r="AD221" s="25">
        <v>-0.16272047217075014</v>
      </c>
      <c r="AE221" s="25">
        <v>-0.16350441791540871</v>
      </c>
      <c r="AF221" s="26" t="s">
        <v>26503</v>
      </c>
      <c r="AG221" s="26" t="s">
        <v>26503</v>
      </c>
      <c r="AH221" s="26" t="s">
        <v>26503</v>
      </c>
      <c r="AI221" s="26" t="s">
        <v>26503</v>
      </c>
    </row>
    <row r="222" spans="1:35" ht="43.15" hidden="1" customHeight="1">
      <c r="A222" s="27" t="s">
        <v>9385</v>
      </c>
      <c r="B222" s="28" t="s">
        <v>15855</v>
      </c>
      <c r="C222" s="14" t="s">
        <v>26657</v>
      </c>
      <c r="D222" s="13" t="s">
        <v>8</v>
      </c>
      <c r="E222" s="29"/>
      <c r="F222" s="29">
        <v>10</v>
      </c>
      <c r="G222" s="30">
        <v>2000</v>
      </c>
      <c r="H222" s="29"/>
      <c r="I222" s="29">
        <v>0</v>
      </c>
      <c r="J222" s="29">
        <v>0.7</v>
      </c>
      <c r="K222" s="31">
        <v>0.2</v>
      </c>
      <c r="L222" s="19">
        <v>13757.17</v>
      </c>
      <c r="M222" s="19">
        <v>27.51</v>
      </c>
      <c r="N222" s="20">
        <v>7566.44</v>
      </c>
      <c r="O222" s="20">
        <v>0.55020000000000002</v>
      </c>
      <c r="P222" s="15">
        <v>0.2334</v>
      </c>
      <c r="Q222" s="15"/>
      <c r="R222" s="15">
        <v>0.48149999999999998</v>
      </c>
      <c r="S222" s="33"/>
      <c r="T222" s="29"/>
      <c r="U222" s="13"/>
      <c r="V222" s="15"/>
      <c r="W222" s="15">
        <v>1.26</v>
      </c>
      <c r="X222" s="23">
        <v>0.78</v>
      </c>
      <c r="Z222" s="32">
        <v>1.5098</v>
      </c>
      <c r="AA222" s="32">
        <v>0.93520000000000003</v>
      </c>
      <c r="AB222" s="24">
        <v>-0.24980000000000002</v>
      </c>
      <c r="AC222" s="24">
        <v>-0.1552</v>
      </c>
      <c r="AD222" s="25">
        <v>-0.16545237779838395</v>
      </c>
      <c r="AE222" s="25">
        <v>-0.16595380667236959</v>
      </c>
      <c r="AF222" s="26" t="s">
        <v>26503</v>
      </c>
      <c r="AG222" s="26" t="s">
        <v>26503</v>
      </c>
      <c r="AH222" s="26" t="s">
        <v>26503</v>
      </c>
      <c r="AI222" s="26" t="s">
        <v>26503</v>
      </c>
    </row>
    <row r="223" spans="1:35" ht="43.15" hidden="1" customHeight="1">
      <c r="A223" s="27" t="s">
        <v>9386</v>
      </c>
      <c r="B223" s="28" t="s">
        <v>15855</v>
      </c>
      <c r="C223" s="14" t="s">
        <v>26658</v>
      </c>
      <c r="D223" s="13" t="s">
        <v>8</v>
      </c>
      <c r="E223" s="29">
        <v>10</v>
      </c>
      <c r="F223" s="29">
        <v>5</v>
      </c>
      <c r="G223" s="30">
        <v>2000</v>
      </c>
      <c r="H223" s="29" t="s">
        <v>15856</v>
      </c>
      <c r="I223" s="29">
        <v>0</v>
      </c>
      <c r="J223" s="29">
        <v>0.8</v>
      </c>
      <c r="K223" s="31">
        <v>0.2</v>
      </c>
      <c r="L223" s="19">
        <v>18082.68</v>
      </c>
      <c r="M223" s="19">
        <v>36.159999999999997</v>
      </c>
      <c r="N223" s="20">
        <v>10849.6</v>
      </c>
      <c r="O223" s="20">
        <v>1.4466000000000001</v>
      </c>
      <c r="P223" s="15">
        <v>0.3347</v>
      </c>
      <c r="Q223" s="15"/>
      <c r="R223" s="15">
        <v>1.4466000000000001</v>
      </c>
      <c r="S223" s="15"/>
      <c r="T223" s="29"/>
      <c r="U223" s="13"/>
      <c r="V223" s="15"/>
      <c r="W223" s="15">
        <v>3.22</v>
      </c>
      <c r="X223" s="23">
        <v>1.78</v>
      </c>
      <c r="Z223" s="32">
        <v>3.8519999999999999</v>
      </c>
      <c r="AA223" s="32">
        <v>2.1257000000000001</v>
      </c>
      <c r="AB223" s="24">
        <v>-0.63199999999999967</v>
      </c>
      <c r="AC223" s="24">
        <v>-0.34570000000000012</v>
      </c>
      <c r="AD223" s="25">
        <v>-0.16407061266874345</v>
      </c>
      <c r="AE223" s="25">
        <v>-0.16262878110739998</v>
      </c>
      <c r="AF223" s="26" t="s">
        <v>26503</v>
      </c>
      <c r="AG223" s="26" t="s">
        <v>26503</v>
      </c>
      <c r="AH223" s="26" t="s">
        <v>26503</v>
      </c>
      <c r="AI223" s="26" t="s">
        <v>26503</v>
      </c>
    </row>
    <row r="224" spans="1:35" ht="43.15" hidden="1" customHeight="1">
      <c r="A224" s="27" t="s">
        <v>9387</v>
      </c>
      <c r="B224" s="28" t="s">
        <v>15855</v>
      </c>
      <c r="C224" s="14" t="s">
        <v>26659</v>
      </c>
      <c r="D224" s="13" t="s">
        <v>8</v>
      </c>
      <c r="E224" s="29"/>
      <c r="F224" s="29">
        <v>7</v>
      </c>
      <c r="G224" s="30">
        <v>2000</v>
      </c>
      <c r="H224" s="29"/>
      <c r="I224" s="29">
        <v>0</v>
      </c>
      <c r="J224" s="29">
        <v>0.8</v>
      </c>
      <c r="K224" s="31">
        <v>0.2</v>
      </c>
      <c r="L224" s="19">
        <v>48749.81</v>
      </c>
      <c r="M224" s="19">
        <v>97.49</v>
      </c>
      <c r="N224" s="20">
        <v>27857.03</v>
      </c>
      <c r="O224" s="20">
        <v>2.7856999999999998</v>
      </c>
      <c r="P224" s="15">
        <v>0.85929999999999995</v>
      </c>
      <c r="Q224" s="15"/>
      <c r="R224" s="15">
        <v>2.7856999999999998</v>
      </c>
      <c r="S224" s="33"/>
      <c r="T224" s="29" t="s">
        <v>9099</v>
      </c>
      <c r="U224" s="13"/>
      <c r="V224" s="15">
        <v>27.46</v>
      </c>
      <c r="W224" s="15">
        <v>33.89</v>
      </c>
      <c r="X224" s="23">
        <v>31.1</v>
      </c>
      <c r="Z224" s="32">
        <v>35.134599999999999</v>
      </c>
      <c r="AA224" s="32">
        <v>31.810400000000001</v>
      </c>
      <c r="AB224" s="24">
        <v>-1.2445999999999984</v>
      </c>
      <c r="AC224" s="24">
        <v>-0.71039999999999992</v>
      </c>
      <c r="AD224" s="25">
        <v>-3.5423770300501478E-2</v>
      </c>
      <c r="AE224" s="25">
        <v>-2.2332318990015865E-2</v>
      </c>
      <c r="AF224" s="26" t="s">
        <v>26503</v>
      </c>
      <c r="AG224" s="26" t="s">
        <v>26503</v>
      </c>
      <c r="AH224" s="26" t="s">
        <v>26503</v>
      </c>
      <c r="AI224" s="26" t="s">
        <v>26503</v>
      </c>
    </row>
    <row r="225" spans="1:35" ht="43.15" hidden="1" customHeight="1">
      <c r="A225" s="27" t="s">
        <v>9388</v>
      </c>
      <c r="B225" s="28" t="s">
        <v>15855</v>
      </c>
      <c r="C225" s="14" t="s">
        <v>26660</v>
      </c>
      <c r="D225" s="13" t="s">
        <v>8</v>
      </c>
      <c r="E225" s="29">
        <v>30</v>
      </c>
      <c r="F225" s="29">
        <v>5</v>
      </c>
      <c r="G225" s="30">
        <v>2000</v>
      </c>
      <c r="H225" s="29" t="s">
        <v>15856</v>
      </c>
      <c r="I225" s="29">
        <v>0</v>
      </c>
      <c r="J225" s="29">
        <v>0.6</v>
      </c>
      <c r="K225" s="31">
        <v>0.1</v>
      </c>
      <c r="L225" s="19">
        <v>383888.74</v>
      </c>
      <c r="M225" s="19">
        <v>383.88</v>
      </c>
      <c r="N225" s="20">
        <v>230333.24</v>
      </c>
      <c r="O225" s="20">
        <v>34.549900000000001</v>
      </c>
      <c r="P225" s="15">
        <v>7.1056999999999997</v>
      </c>
      <c r="Q225" s="15"/>
      <c r="R225" s="15">
        <v>23.033300000000001</v>
      </c>
      <c r="S225" s="15"/>
      <c r="T225" s="29"/>
      <c r="U225" s="13"/>
      <c r="V225" s="15"/>
      <c r="W225" s="15">
        <v>64.680000000000007</v>
      </c>
      <c r="X225" s="23">
        <v>41.65</v>
      </c>
      <c r="Z225" s="32">
        <v>77.194699999999997</v>
      </c>
      <c r="AA225" s="32">
        <v>49.708599999999997</v>
      </c>
      <c r="AB225" s="24">
        <v>-12.514699999999991</v>
      </c>
      <c r="AC225" s="24">
        <v>-8.0585999999999984</v>
      </c>
      <c r="AD225" s="25">
        <v>-0.16211864286019628</v>
      </c>
      <c r="AE225" s="25">
        <v>-0.1621168168083591</v>
      </c>
      <c r="AF225" s="26" t="s">
        <v>26503</v>
      </c>
      <c r="AG225" s="26" t="s">
        <v>26503</v>
      </c>
      <c r="AH225" s="26" t="s">
        <v>26503</v>
      </c>
      <c r="AI225" s="26" t="s">
        <v>26503</v>
      </c>
    </row>
    <row r="226" spans="1:35" ht="43.15" hidden="1" customHeight="1">
      <c r="A226" s="27" t="s">
        <v>9389</v>
      </c>
      <c r="B226" s="28" t="s">
        <v>15855</v>
      </c>
      <c r="C226" s="14" t="s">
        <v>26661</v>
      </c>
      <c r="D226" s="13" t="s">
        <v>8</v>
      </c>
      <c r="E226" s="29">
        <v>119</v>
      </c>
      <c r="F226" s="29">
        <v>7</v>
      </c>
      <c r="G226" s="30">
        <v>2000</v>
      </c>
      <c r="H226" s="29" t="s">
        <v>15857</v>
      </c>
      <c r="I226" s="29">
        <v>0.13</v>
      </c>
      <c r="J226" s="29">
        <v>0.6</v>
      </c>
      <c r="K226" s="31">
        <v>0.2</v>
      </c>
      <c r="L226" s="19">
        <v>824751.17</v>
      </c>
      <c r="M226" s="19">
        <v>1649.5</v>
      </c>
      <c r="N226" s="20">
        <v>471286.38</v>
      </c>
      <c r="O226" s="20">
        <v>47.128599999999999</v>
      </c>
      <c r="P226" s="15">
        <v>14.539099999999999</v>
      </c>
      <c r="Q226" s="15"/>
      <c r="R226" s="15">
        <v>35.346400000000003</v>
      </c>
      <c r="S226" s="15">
        <v>85.39</v>
      </c>
      <c r="T226" s="29" t="s">
        <v>9101</v>
      </c>
      <c r="U226" s="13"/>
      <c r="V226" s="15">
        <v>41.14</v>
      </c>
      <c r="W226" s="15">
        <v>223.54</v>
      </c>
      <c r="X226" s="23">
        <v>102.8</v>
      </c>
      <c r="Z226" s="32">
        <v>242.30709999999999</v>
      </c>
      <c r="AA226" s="32">
        <v>114.73309999999999</v>
      </c>
      <c r="AB226" s="24">
        <v>-18.767099999999999</v>
      </c>
      <c r="AC226" s="24">
        <v>-11.933099999999996</v>
      </c>
      <c r="AD226" s="25">
        <v>-7.7451713135933686E-2</v>
      </c>
      <c r="AE226" s="25">
        <v>-0.10400747473919902</v>
      </c>
      <c r="AF226" s="26" t="s">
        <v>26503</v>
      </c>
      <c r="AG226" s="26" t="s">
        <v>26503</v>
      </c>
      <c r="AH226" s="26" t="s">
        <v>26503</v>
      </c>
      <c r="AI226" s="26" t="s">
        <v>26503</v>
      </c>
    </row>
    <row r="227" spans="1:35" ht="43.15" hidden="1" customHeight="1">
      <c r="A227" s="27" t="s">
        <v>9390</v>
      </c>
      <c r="B227" s="28" t="s">
        <v>15855</v>
      </c>
      <c r="C227" s="14" t="s">
        <v>26662</v>
      </c>
      <c r="D227" s="13" t="s">
        <v>8</v>
      </c>
      <c r="E227" s="29">
        <v>30</v>
      </c>
      <c r="F227" s="29">
        <v>10</v>
      </c>
      <c r="G227" s="30">
        <v>2000</v>
      </c>
      <c r="H227" s="29" t="s">
        <v>15856</v>
      </c>
      <c r="I227" s="29">
        <v>0</v>
      </c>
      <c r="J227" s="29">
        <v>0.7</v>
      </c>
      <c r="K227" s="31">
        <v>0.2</v>
      </c>
      <c r="L227" s="19">
        <v>1102272.5900000001</v>
      </c>
      <c r="M227" s="19">
        <v>2204.54</v>
      </c>
      <c r="N227" s="20">
        <v>606249.92000000004</v>
      </c>
      <c r="O227" s="20">
        <v>44.090899999999998</v>
      </c>
      <c r="P227" s="15">
        <v>18.7028</v>
      </c>
      <c r="Q227" s="15"/>
      <c r="R227" s="15">
        <v>38.579500000000003</v>
      </c>
      <c r="S227" s="15"/>
      <c r="T227" s="29" t="s">
        <v>9099</v>
      </c>
      <c r="U227" s="13"/>
      <c r="V227" s="15">
        <v>27.46</v>
      </c>
      <c r="W227" s="15">
        <v>128.83000000000001</v>
      </c>
      <c r="X227" s="23">
        <v>90.25</v>
      </c>
      <c r="Z227" s="32">
        <v>148.43109999999999</v>
      </c>
      <c r="AA227" s="32">
        <v>102.3935</v>
      </c>
      <c r="AB227" s="24">
        <v>-19.601099999999974</v>
      </c>
      <c r="AC227" s="24">
        <v>-12.143500000000003</v>
      </c>
      <c r="AD227" s="25">
        <v>-0.13205520945408322</v>
      </c>
      <c r="AE227" s="25">
        <v>-0.11859639527899724</v>
      </c>
      <c r="AF227" s="26" t="s">
        <v>26503</v>
      </c>
      <c r="AG227" s="26" t="s">
        <v>26503</v>
      </c>
      <c r="AH227" s="26" t="s">
        <v>26503</v>
      </c>
      <c r="AI227" s="26" t="s">
        <v>26503</v>
      </c>
    </row>
    <row r="228" spans="1:35" ht="43.15" hidden="1" customHeight="1">
      <c r="A228" s="27" t="s">
        <v>9391</v>
      </c>
      <c r="B228" s="28" t="s">
        <v>15855</v>
      </c>
      <c r="C228" s="14" t="s">
        <v>26663</v>
      </c>
      <c r="D228" s="13" t="s">
        <v>8</v>
      </c>
      <c r="E228" s="29">
        <v>30</v>
      </c>
      <c r="F228" s="29">
        <v>10</v>
      </c>
      <c r="G228" s="30">
        <v>2000</v>
      </c>
      <c r="H228" s="29" t="s">
        <v>15856</v>
      </c>
      <c r="I228" s="29">
        <v>0</v>
      </c>
      <c r="J228" s="29">
        <v>0.7</v>
      </c>
      <c r="K228" s="31">
        <v>0.2</v>
      </c>
      <c r="L228" s="19">
        <v>753234.64</v>
      </c>
      <c r="M228" s="19">
        <v>1506.46</v>
      </c>
      <c r="N228" s="20">
        <v>414279.05</v>
      </c>
      <c r="O228" s="20">
        <v>30.129300000000001</v>
      </c>
      <c r="P228" s="15">
        <v>12.7805</v>
      </c>
      <c r="Q228" s="15"/>
      <c r="R228" s="15">
        <v>26.363199999999999</v>
      </c>
      <c r="S228" s="15"/>
      <c r="T228" s="29" t="s">
        <v>9099</v>
      </c>
      <c r="U228" s="13"/>
      <c r="V228" s="15">
        <v>27.46</v>
      </c>
      <c r="W228" s="15">
        <v>96.73</v>
      </c>
      <c r="X228" s="23">
        <v>70.36</v>
      </c>
      <c r="Z228" s="32">
        <v>110.1255</v>
      </c>
      <c r="AA228" s="32">
        <v>78.665800000000004</v>
      </c>
      <c r="AB228" s="24">
        <v>-13.395499999999998</v>
      </c>
      <c r="AC228" s="24">
        <v>-8.305800000000005</v>
      </c>
      <c r="AD228" s="25">
        <v>-0.12163849426336315</v>
      </c>
      <c r="AE228" s="25">
        <v>-0.10558336659641177</v>
      </c>
      <c r="AF228" s="26" t="s">
        <v>26503</v>
      </c>
      <c r="AG228" s="26" t="s">
        <v>26503</v>
      </c>
      <c r="AH228" s="26" t="s">
        <v>26503</v>
      </c>
      <c r="AI228" s="26" t="s">
        <v>26503</v>
      </c>
    </row>
    <row r="229" spans="1:35" ht="43.15" hidden="1" customHeight="1">
      <c r="A229" s="27" t="s">
        <v>9392</v>
      </c>
      <c r="B229" s="28" t="s">
        <v>15855</v>
      </c>
      <c r="C229" s="14" t="s">
        <v>26664</v>
      </c>
      <c r="D229" s="13" t="s">
        <v>8</v>
      </c>
      <c r="E229" s="29">
        <v>1</v>
      </c>
      <c r="F229" s="29">
        <v>3</v>
      </c>
      <c r="G229" s="30">
        <v>2000</v>
      </c>
      <c r="H229" s="29" t="s">
        <v>15856</v>
      </c>
      <c r="I229" s="29">
        <v>0</v>
      </c>
      <c r="J229" s="29">
        <v>0.6</v>
      </c>
      <c r="K229" s="31">
        <v>0.1</v>
      </c>
      <c r="L229" s="19">
        <v>79976.210000000006</v>
      </c>
      <c r="M229" s="19">
        <v>79.97</v>
      </c>
      <c r="N229" s="20">
        <v>53317.47</v>
      </c>
      <c r="O229" s="20">
        <v>11.9964</v>
      </c>
      <c r="P229" s="15">
        <v>1.6448</v>
      </c>
      <c r="Q229" s="15"/>
      <c r="R229" s="15">
        <v>7.9976000000000003</v>
      </c>
      <c r="S229" s="15"/>
      <c r="T229" s="29"/>
      <c r="U229" s="13"/>
      <c r="V229" s="15"/>
      <c r="W229" s="15">
        <v>21.63</v>
      </c>
      <c r="X229" s="23">
        <v>13.64</v>
      </c>
      <c r="Z229" s="32">
        <v>25.822099999999999</v>
      </c>
      <c r="AA229" s="32">
        <v>16.278400000000001</v>
      </c>
      <c r="AB229" s="24">
        <v>-4.1920999999999999</v>
      </c>
      <c r="AC229" s="24">
        <v>-2.6384000000000007</v>
      </c>
      <c r="AD229" s="25">
        <v>-0.16234543278819302</v>
      </c>
      <c r="AE229" s="25">
        <v>-0.16207981128366422</v>
      </c>
      <c r="AF229" s="26" t="s">
        <v>26503</v>
      </c>
      <c r="AG229" s="26" t="s">
        <v>26503</v>
      </c>
      <c r="AH229" s="26" t="s">
        <v>26503</v>
      </c>
      <c r="AI229" s="26" t="s">
        <v>26503</v>
      </c>
    </row>
    <row r="230" spans="1:35" ht="43.15" hidden="1" customHeight="1">
      <c r="A230" s="27" t="s">
        <v>9393</v>
      </c>
      <c r="B230" s="28" t="s">
        <v>15855</v>
      </c>
      <c r="C230" s="14" t="s">
        <v>26665</v>
      </c>
      <c r="D230" s="13" t="s">
        <v>8</v>
      </c>
      <c r="E230" s="29">
        <v>3.68</v>
      </c>
      <c r="F230" s="29">
        <v>5</v>
      </c>
      <c r="G230" s="30">
        <v>2000</v>
      </c>
      <c r="H230" s="29" t="s">
        <v>15856</v>
      </c>
      <c r="I230" s="29">
        <v>0</v>
      </c>
      <c r="J230" s="29">
        <v>0.6</v>
      </c>
      <c r="K230" s="31">
        <v>0.1</v>
      </c>
      <c r="L230" s="19">
        <v>11678.93</v>
      </c>
      <c r="M230" s="19">
        <v>11.67</v>
      </c>
      <c r="N230" s="20">
        <v>7007.35</v>
      </c>
      <c r="O230" s="20">
        <v>1.0510999999999999</v>
      </c>
      <c r="P230" s="15">
        <v>0.21609999999999999</v>
      </c>
      <c r="Q230" s="15"/>
      <c r="R230" s="15">
        <v>0.70069999999999999</v>
      </c>
      <c r="S230" s="15"/>
      <c r="T230" s="29"/>
      <c r="U230" s="13"/>
      <c r="V230" s="15"/>
      <c r="W230" s="15">
        <v>1.96</v>
      </c>
      <c r="X230" s="23">
        <v>1.26</v>
      </c>
      <c r="Z230" s="32">
        <v>2.3485</v>
      </c>
      <c r="AA230" s="32">
        <v>1.5123</v>
      </c>
      <c r="AB230" s="24">
        <v>-0.38850000000000007</v>
      </c>
      <c r="AC230" s="24">
        <v>-0.25229999999999997</v>
      </c>
      <c r="AD230" s="25">
        <v>-0.16542473919523104</v>
      </c>
      <c r="AE230" s="25">
        <v>-0.16683197778218606</v>
      </c>
      <c r="AF230" s="26" t="s">
        <v>26503</v>
      </c>
      <c r="AG230" s="26" t="s">
        <v>26503</v>
      </c>
      <c r="AH230" s="26" t="s">
        <v>26503</v>
      </c>
      <c r="AI230" s="26" t="s">
        <v>26503</v>
      </c>
    </row>
    <row r="231" spans="1:35" ht="43.15" hidden="1" customHeight="1">
      <c r="A231" s="27" t="s">
        <v>9394</v>
      </c>
      <c r="B231" s="28" t="s">
        <v>15855</v>
      </c>
      <c r="C231" s="14" t="s">
        <v>26666</v>
      </c>
      <c r="D231" s="13" t="s">
        <v>8</v>
      </c>
      <c r="E231" s="29">
        <v>195</v>
      </c>
      <c r="F231" s="29">
        <v>5</v>
      </c>
      <c r="G231" s="30">
        <v>2000</v>
      </c>
      <c r="H231" s="29" t="s">
        <v>15857</v>
      </c>
      <c r="I231" s="29">
        <v>0.08</v>
      </c>
      <c r="J231" s="29">
        <v>0.7</v>
      </c>
      <c r="K231" s="31">
        <v>0.3</v>
      </c>
      <c r="L231" s="19">
        <v>1799400.6</v>
      </c>
      <c r="M231" s="19">
        <v>5398.2</v>
      </c>
      <c r="N231" s="20">
        <v>1079640.3600000001</v>
      </c>
      <c r="O231" s="20">
        <v>125.958</v>
      </c>
      <c r="P231" s="15">
        <v>33.306899999999999</v>
      </c>
      <c r="Q231" s="15"/>
      <c r="R231" s="15">
        <v>125.958</v>
      </c>
      <c r="S231" s="15">
        <v>86.11</v>
      </c>
      <c r="T231" s="29" t="s">
        <v>9101</v>
      </c>
      <c r="U231" s="13"/>
      <c r="V231" s="15">
        <v>41.14</v>
      </c>
      <c r="W231" s="15">
        <v>412.47</v>
      </c>
      <c r="X231" s="23">
        <v>200.4</v>
      </c>
      <c r="Z231" s="32">
        <v>467.6173</v>
      </c>
      <c r="AA231" s="32">
        <v>231.19739999999999</v>
      </c>
      <c r="AB231" s="24">
        <v>-55.147299999999973</v>
      </c>
      <c r="AC231" s="24">
        <v>-30.797399999999982</v>
      </c>
      <c r="AD231" s="25">
        <v>-0.11793254868885295</v>
      </c>
      <c r="AE231" s="25">
        <v>-0.13320824542144494</v>
      </c>
      <c r="AF231" s="26" t="s">
        <v>26503</v>
      </c>
      <c r="AG231" s="26" t="s">
        <v>26503</v>
      </c>
      <c r="AH231" s="26" t="s">
        <v>26503</v>
      </c>
      <c r="AI231" s="26" t="s">
        <v>26503</v>
      </c>
    </row>
    <row r="232" spans="1:35" ht="43.15" hidden="1" customHeight="1">
      <c r="A232" s="27" t="s">
        <v>9395</v>
      </c>
      <c r="B232" s="28" t="s">
        <v>15855</v>
      </c>
      <c r="C232" s="14" t="s">
        <v>26667</v>
      </c>
      <c r="D232" s="13" t="s">
        <v>8</v>
      </c>
      <c r="E232" s="29">
        <v>53</v>
      </c>
      <c r="F232" s="29">
        <v>5</v>
      </c>
      <c r="G232" s="30">
        <v>2000</v>
      </c>
      <c r="H232" s="29" t="s">
        <v>15857</v>
      </c>
      <c r="I232" s="29">
        <v>0.09</v>
      </c>
      <c r="J232" s="29">
        <v>0.6</v>
      </c>
      <c r="K232" s="31">
        <v>0.4</v>
      </c>
      <c r="L232" s="19">
        <v>63142.21</v>
      </c>
      <c r="M232" s="19">
        <v>252.56</v>
      </c>
      <c r="N232" s="20">
        <v>37885.32</v>
      </c>
      <c r="O232" s="20">
        <v>3.7885</v>
      </c>
      <c r="P232" s="15">
        <v>1.1687000000000001</v>
      </c>
      <c r="Q232" s="15">
        <v>0.47349999999999998</v>
      </c>
      <c r="R232" s="15">
        <v>3.7885</v>
      </c>
      <c r="S232" s="15">
        <v>26.18</v>
      </c>
      <c r="T232" s="29" t="s">
        <v>9141</v>
      </c>
      <c r="U232" s="13"/>
      <c r="V232" s="15">
        <v>29.6</v>
      </c>
      <c r="W232" s="15">
        <v>64.989999999999995</v>
      </c>
      <c r="X232" s="23">
        <v>35.03</v>
      </c>
      <c r="Z232" s="32">
        <v>66.799199999999999</v>
      </c>
      <c r="AA232" s="32">
        <v>36.087699999999998</v>
      </c>
      <c r="AB232" s="24">
        <v>-1.8092000000000041</v>
      </c>
      <c r="AC232" s="24">
        <v>-1.057699999999997</v>
      </c>
      <c r="AD232" s="25">
        <v>-2.7084156696487449E-2</v>
      </c>
      <c r="AE232" s="25">
        <v>-2.9309155196923009E-2</v>
      </c>
      <c r="AF232" s="26" t="s">
        <v>26503</v>
      </c>
      <c r="AG232" s="26" t="s">
        <v>26503</v>
      </c>
      <c r="AH232" s="26" t="s">
        <v>26503</v>
      </c>
      <c r="AI232" s="26" t="s">
        <v>26503</v>
      </c>
    </row>
    <row r="233" spans="1:35" ht="43.15" hidden="1" customHeight="1">
      <c r="A233" s="27" t="s">
        <v>9396</v>
      </c>
      <c r="B233" s="28" t="s">
        <v>15855</v>
      </c>
      <c r="C233" s="14" t="s">
        <v>26668</v>
      </c>
      <c r="D233" s="13" t="s">
        <v>8</v>
      </c>
      <c r="E233" s="29">
        <v>81</v>
      </c>
      <c r="F233" s="29">
        <v>6</v>
      </c>
      <c r="G233" s="30">
        <v>2000</v>
      </c>
      <c r="H233" s="29" t="s">
        <v>15857</v>
      </c>
      <c r="I233" s="29">
        <v>0.17</v>
      </c>
      <c r="J233" s="29">
        <v>0.8</v>
      </c>
      <c r="K233" s="31">
        <v>0.2</v>
      </c>
      <c r="L233" s="19">
        <v>257714.45</v>
      </c>
      <c r="M233" s="19">
        <v>515.41999999999996</v>
      </c>
      <c r="N233" s="20">
        <v>150333.42000000001</v>
      </c>
      <c r="O233" s="20">
        <v>17.180900000000001</v>
      </c>
      <c r="P233" s="15">
        <v>4.6376999999999997</v>
      </c>
      <c r="Q233" s="15"/>
      <c r="R233" s="15">
        <v>17.180900000000001</v>
      </c>
      <c r="S233" s="15">
        <v>76.010000000000005</v>
      </c>
      <c r="T233" s="29"/>
      <c r="U233" s="13"/>
      <c r="V233" s="15"/>
      <c r="W233" s="15">
        <v>115</v>
      </c>
      <c r="X233" s="23">
        <v>21.81</v>
      </c>
      <c r="Z233" s="32">
        <v>122.54940000000001</v>
      </c>
      <c r="AA233" s="32">
        <v>26.0367</v>
      </c>
      <c r="AB233" s="24">
        <v>-7.5494000000000057</v>
      </c>
      <c r="AC233" s="24">
        <v>-4.226700000000001</v>
      </c>
      <c r="AD233" s="25">
        <v>-6.1602912784558761E-2</v>
      </c>
      <c r="AE233" s="25">
        <v>-0.16233624076783926</v>
      </c>
      <c r="AF233" s="26" t="s">
        <v>26503</v>
      </c>
      <c r="AG233" s="26" t="s">
        <v>26503</v>
      </c>
      <c r="AH233" s="26" t="s">
        <v>26503</v>
      </c>
      <c r="AI233" s="26" t="s">
        <v>26503</v>
      </c>
    </row>
    <row r="234" spans="1:35" ht="43.15" hidden="1" customHeight="1">
      <c r="A234" s="27" t="s">
        <v>9397</v>
      </c>
      <c r="B234" s="28" t="s">
        <v>15855</v>
      </c>
      <c r="C234" s="14" t="s">
        <v>26669</v>
      </c>
      <c r="D234" s="13" t="s">
        <v>8</v>
      </c>
      <c r="E234" s="29">
        <v>130</v>
      </c>
      <c r="F234" s="29">
        <v>7</v>
      </c>
      <c r="G234" s="30">
        <v>2000</v>
      </c>
      <c r="H234" s="29" t="s">
        <v>15857</v>
      </c>
      <c r="I234" s="29">
        <v>0.19</v>
      </c>
      <c r="J234" s="29">
        <v>0.7</v>
      </c>
      <c r="K234" s="31">
        <v>0.2</v>
      </c>
      <c r="L234" s="19">
        <v>800060.57</v>
      </c>
      <c r="M234" s="19">
        <v>1600.12</v>
      </c>
      <c r="N234" s="20">
        <v>457177.46</v>
      </c>
      <c r="O234" s="20">
        <v>45.717700000000001</v>
      </c>
      <c r="P234" s="15">
        <v>14.103899999999999</v>
      </c>
      <c r="Q234" s="15"/>
      <c r="R234" s="15">
        <v>40.003</v>
      </c>
      <c r="S234" s="15">
        <v>136.34</v>
      </c>
      <c r="T234" s="29" t="s">
        <v>9101</v>
      </c>
      <c r="U234" s="13"/>
      <c r="V234" s="15">
        <v>41.14</v>
      </c>
      <c r="W234" s="15">
        <v>277.3</v>
      </c>
      <c r="X234" s="23">
        <v>100.96</v>
      </c>
      <c r="Z234" s="32">
        <v>296.61040000000003</v>
      </c>
      <c r="AA234" s="32">
        <v>112.5301</v>
      </c>
      <c r="AB234" s="24">
        <v>-19.310400000000016</v>
      </c>
      <c r="AC234" s="24">
        <v>-11.570100000000011</v>
      </c>
      <c r="AD234" s="25">
        <v>-6.5103583690929279E-2</v>
      </c>
      <c r="AE234" s="25">
        <v>-0.10281782385335136</v>
      </c>
      <c r="AF234" s="26" t="s">
        <v>26503</v>
      </c>
      <c r="AG234" s="26" t="s">
        <v>26503</v>
      </c>
      <c r="AH234" s="26" t="s">
        <v>26503</v>
      </c>
      <c r="AI234" s="26" t="s">
        <v>26503</v>
      </c>
    </row>
    <row r="235" spans="1:35" ht="43.15" hidden="1" customHeight="1">
      <c r="A235" s="27" t="s">
        <v>9398</v>
      </c>
      <c r="B235" s="28" t="s">
        <v>15855</v>
      </c>
      <c r="C235" s="14" t="s">
        <v>26670</v>
      </c>
      <c r="D235" s="13" t="s">
        <v>8</v>
      </c>
      <c r="E235" s="29">
        <v>118</v>
      </c>
      <c r="F235" s="29">
        <v>5</v>
      </c>
      <c r="G235" s="30">
        <v>2000</v>
      </c>
      <c r="H235" s="29" t="s">
        <v>15857</v>
      </c>
      <c r="I235" s="29">
        <v>0.13</v>
      </c>
      <c r="J235" s="29">
        <v>0.7</v>
      </c>
      <c r="K235" s="31">
        <v>0.3</v>
      </c>
      <c r="L235" s="19">
        <v>984563.47</v>
      </c>
      <c r="M235" s="19">
        <v>2953.69</v>
      </c>
      <c r="N235" s="20">
        <v>590738.07999999996</v>
      </c>
      <c r="O235" s="20">
        <v>68.919399999999996</v>
      </c>
      <c r="P235" s="15">
        <v>18.2242</v>
      </c>
      <c r="Q235" s="15"/>
      <c r="R235" s="15">
        <v>68.919399999999996</v>
      </c>
      <c r="S235" s="15">
        <v>84.67</v>
      </c>
      <c r="T235" s="29" t="s">
        <v>9101</v>
      </c>
      <c r="U235" s="13"/>
      <c r="V235" s="15">
        <v>41.14</v>
      </c>
      <c r="W235" s="15">
        <v>281.87</v>
      </c>
      <c r="X235" s="23">
        <v>128.28</v>
      </c>
      <c r="Z235" s="32">
        <v>312.05349999999999</v>
      </c>
      <c r="AA235" s="32">
        <v>145.13390000000001</v>
      </c>
      <c r="AB235" s="24">
        <v>-30.183499999999981</v>
      </c>
      <c r="AC235" s="24">
        <v>-16.85390000000001</v>
      </c>
      <c r="AD235" s="25">
        <v>-9.6725401253310639E-2</v>
      </c>
      <c r="AE235" s="25">
        <v>-0.11612655623531098</v>
      </c>
      <c r="AF235" s="26" t="s">
        <v>26503</v>
      </c>
      <c r="AG235" s="26" t="s">
        <v>26503</v>
      </c>
      <c r="AH235" s="26" t="s">
        <v>26503</v>
      </c>
      <c r="AI235" s="26" t="s">
        <v>26503</v>
      </c>
    </row>
    <row r="236" spans="1:35" ht="43.15" hidden="1" customHeight="1">
      <c r="A236" s="27" t="s">
        <v>9399</v>
      </c>
      <c r="B236" s="28" t="s">
        <v>15855</v>
      </c>
      <c r="C236" s="14" t="s">
        <v>26671</v>
      </c>
      <c r="D236" s="13" t="s">
        <v>8</v>
      </c>
      <c r="E236" s="29">
        <v>283</v>
      </c>
      <c r="F236" s="29">
        <v>6</v>
      </c>
      <c r="G236" s="30">
        <v>2000</v>
      </c>
      <c r="H236" s="29" t="s">
        <v>15857</v>
      </c>
      <c r="I236" s="29">
        <v>0.1</v>
      </c>
      <c r="J236" s="29">
        <v>0.8</v>
      </c>
      <c r="K236" s="31">
        <v>0.2</v>
      </c>
      <c r="L236" s="19">
        <v>6446805.46</v>
      </c>
      <c r="M236" s="19">
        <v>12893.61</v>
      </c>
      <c r="N236" s="20">
        <v>3760636.51</v>
      </c>
      <c r="O236" s="20">
        <v>429.78699999999998</v>
      </c>
      <c r="P236" s="15">
        <v>116.01560000000001</v>
      </c>
      <c r="Q236" s="15"/>
      <c r="R236" s="15">
        <v>429.78699999999998</v>
      </c>
      <c r="S236" s="15">
        <v>156.21</v>
      </c>
      <c r="T236" s="29" t="s">
        <v>9101</v>
      </c>
      <c r="U236" s="13"/>
      <c r="V236" s="15">
        <v>41.14</v>
      </c>
      <c r="W236" s="15">
        <v>1172.93</v>
      </c>
      <c r="X236" s="23">
        <v>586.94000000000005</v>
      </c>
      <c r="Z236" s="32">
        <v>1361.5481</v>
      </c>
      <c r="AA236" s="32">
        <v>692.4597</v>
      </c>
      <c r="AB236" s="24">
        <v>-188.61809999999991</v>
      </c>
      <c r="AC236" s="24">
        <v>-105.51969999999994</v>
      </c>
      <c r="AD236" s="25">
        <v>-0.13853208711466003</v>
      </c>
      <c r="AE236" s="25">
        <v>-0.15238388602253672</v>
      </c>
      <c r="AF236" s="26" t="s">
        <v>26503</v>
      </c>
      <c r="AG236" s="26" t="s">
        <v>26503</v>
      </c>
      <c r="AH236" s="26" t="s">
        <v>26503</v>
      </c>
      <c r="AI236" s="26" t="s">
        <v>26503</v>
      </c>
    </row>
    <row r="237" spans="1:35" ht="43.15" hidden="1" customHeight="1">
      <c r="A237" s="27" t="s">
        <v>9400</v>
      </c>
      <c r="B237" s="28" t="s">
        <v>15855</v>
      </c>
      <c r="C237" s="14" t="s">
        <v>26672</v>
      </c>
      <c r="D237" s="13" t="s">
        <v>8</v>
      </c>
      <c r="E237" s="29"/>
      <c r="F237" s="29">
        <v>7</v>
      </c>
      <c r="G237" s="30">
        <v>2000</v>
      </c>
      <c r="H237" s="29"/>
      <c r="I237" s="29">
        <v>0</v>
      </c>
      <c r="J237" s="29">
        <v>0.5</v>
      </c>
      <c r="K237" s="31">
        <v>0.1</v>
      </c>
      <c r="L237" s="19">
        <v>35362.61</v>
      </c>
      <c r="M237" s="19">
        <v>35.36</v>
      </c>
      <c r="N237" s="20">
        <v>20207.2</v>
      </c>
      <c r="O237" s="20">
        <v>2.2732999999999999</v>
      </c>
      <c r="P237" s="15">
        <v>0.62329999999999997</v>
      </c>
      <c r="Q237" s="15"/>
      <c r="R237" s="15">
        <v>1.2628999999999999</v>
      </c>
      <c r="S237" s="33"/>
      <c r="T237" s="29"/>
      <c r="U237" s="13"/>
      <c r="V237" s="15"/>
      <c r="W237" s="15">
        <v>4.1500000000000004</v>
      </c>
      <c r="X237" s="23">
        <v>2.89</v>
      </c>
      <c r="Z237" s="32">
        <v>4.9638</v>
      </c>
      <c r="AA237" s="32">
        <v>3.4567000000000001</v>
      </c>
      <c r="AB237" s="24">
        <v>-0.81379999999999963</v>
      </c>
      <c r="AC237" s="24">
        <v>-0.56669999999999998</v>
      </c>
      <c r="AD237" s="25">
        <v>-0.1639469761070147</v>
      </c>
      <c r="AE237" s="25">
        <v>-0.16394248850059301</v>
      </c>
      <c r="AF237" s="26" t="s">
        <v>26503</v>
      </c>
      <c r="AG237" s="26" t="s">
        <v>26503</v>
      </c>
      <c r="AH237" s="26" t="s">
        <v>26503</v>
      </c>
      <c r="AI237" s="26" t="s">
        <v>26503</v>
      </c>
    </row>
    <row r="238" spans="1:35" ht="43.15" hidden="1" customHeight="1">
      <c r="A238" s="27" t="s">
        <v>9401</v>
      </c>
      <c r="B238" s="28" t="s">
        <v>15855</v>
      </c>
      <c r="C238" s="14" t="s">
        <v>26673</v>
      </c>
      <c r="D238" s="13" t="s">
        <v>8</v>
      </c>
      <c r="E238" s="29">
        <v>10</v>
      </c>
      <c r="F238" s="29">
        <v>5</v>
      </c>
      <c r="G238" s="30">
        <v>2000</v>
      </c>
      <c r="H238" s="29" t="s">
        <v>15858</v>
      </c>
      <c r="I238" s="29">
        <v>0.35</v>
      </c>
      <c r="J238" s="29">
        <v>0.6</v>
      </c>
      <c r="K238" s="31">
        <v>0.2</v>
      </c>
      <c r="L238" s="19">
        <v>31214.46</v>
      </c>
      <c r="M238" s="19">
        <v>62.42</v>
      </c>
      <c r="N238" s="20">
        <v>18728.669999999998</v>
      </c>
      <c r="O238" s="20">
        <v>2.4971000000000001</v>
      </c>
      <c r="P238" s="15">
        <v>0.57769999999999999</v>
      </c>
      <c r="Q238" s="15"/>
      <c r="R238" s="15">
        <v>1.8728</v>
      </c>
      <c r="S238" s="33">
        <v>19.21</v>
      </c>
      <c r="T238" s="29" t="s">
        <v>9099</v>
      </c>
      <c r="U238" s="13"/>
      <c r="V238" s="15">
        <v>27.46</v>
      </c>
      <c r="W238" s="15">
        <v>51.61</v>
      </c>
      <c r="X238" s="23">
        <v>30.53</v>
      </c>
      <c r="Z238" s="32">
        <v>52.582500000000003</v>
      </c>
      <c r="AA238" s="32">
        <v>31.130099999999999</v>
      </c>
      <c r="AB238" s="24">
        <v>-0.97250000000000369</v>
      </c>
      <c r="AC238" s="24">
        <v>-0.60009999999999764</v>
      </c>
      <c r="AD238" s="25">
        <v>-1.8494746350972369E-2</v>
      </c>
      <c r="AE238" s="25">
        <v>-1.9277162617530874E-2</v>
      </c>
      <c r="AF238" s="26" t="s">
        <v>26503</v>
      </c>
      <c r="AG238" s="26" t="s">
        <v>26503</v>
      </c>
      <c r="AH238" s="26" t="s">
        <v>26503</v>
      </c>
      <c r="AI238" s="26" t="s">
        <v>26503</v>
      </c>
    </row>
    <row r="239" spans="1:35" ht="43.15" hidden="1" customHeight="1">
      <c r="A239" s="27" t="s">
        <v>9402</v>
      </c>
      <c r="B239" s="28" t="s">
        <v>15855</v>
      </c>
      <c r="C239" s="14" t="s">
        <v>26674</v>
      </c>
      <c r="D239" s="13" t="s">
        <v>8</v>
      </c>
      <c r="E239" s="29">
        <v>3.2</v>
      </c>
      <c r="F239" s="29">
        <v>7</v>
      </c>
      <c r="G239" s="30">
        <v>2000</v>
      </c>
      <c r="H239" s="29" t="s">
        <v>15858</v>
      </c>
      <c r="I239" s="29">
        <v>0.26</v>
      </c>
      <c r="J239" s="29">
        <v>0.5</v>
      </c>
      <c r="K239" s="31">
        <v>0.3</v>
      </c>
      <c r="L239" s="19">
        <v>2896.66</v>
      </c>
      <c r="M239" s="19">
        <v>8.68</v>
      </c>
      <c r="N239" s="20">
        <v>1655.23</v>
      </c>
      <c r="O239" s="20">
        <v>0.14480000000000001</v>
      </c>
      <c r="P239" s="15">
        <v>5.0999999999999997E-2</v>
      </c>
      <c r="Q239" s="15"/>
      <c r="R239" s="15">
        <v>0.10340000000000001</v>
      </c>
      <c r="S239" s="33">
        <v>4.5599999999999996</v>
      </c>
      <c r="T239" s="29"/>
      <c r="U239" s="13"/>
      <c r="V239" s="15"/>
      <c r="W239" s="15">
        <v>4.8499999999999996</v>
      </c>
      <c r="X239" s="23">
        <v>0.19</v>
      </c>
      <c r="Z239" s="32">
        <v>4.9255000000000004</v>
      </c>
      <c r="AA239" s="32">
        <v>0.23369999999999999</v>
      </c>
      <c r="AB239" s="24">
        <v>-7.5500000000000789E-2</v>
      </c>
      <c r="AC239" s="24">
        <v>-4.3699999999999989E-2</v>
      </c>
      <c r="AD239" s="25">
        <v>-1.5328393056542655E-2</v>
      </c>
      <c r="AE239" s="25">
        <v>-0.18699186991869909</v>
      </c>
      <c r="AF239" s="26" t="s">
        <v>26503</v>
      </c>
      <c r="AG239" s="26" t="s">
        <v>26503</v>
      </c>
      <c r="AH239" s="26" t="s">
        <v>26503</v>
      </c>
      <c r="AI239" s="26" t="s">
        <v>26503</v>
      </c>
    </row>
    <row r="240" spans="1:35" ht="43.15" hidden="1" customHeight="1">
      <c r="A240" s="27" t="s">
        <v>9403</v>
      </c>
      <c r="B240" s="28" t="s">
        <v>15855</v>
      </c>
      <c r="C240" s="14" t="s">
        <v>26675</v>
      </c>
      <c r="D240" s="13" t="s">
        <v>8</v>
      </c>
      <c r="E240" s="29">
        <v>6.5</v>
      </c>
      <c r="F240" s="29">
        <v>7</v>
      </c>
      <c r="G240" s="30">
        <v>2000</v>
      </c>
      <c r="H240" s="29" t="s">
        <v>15857</v>
      </c>
      <c r="I240" s="29">
        <v>0.14000000000000001</v>
      </c>
      <c r="J240" s="29">
        <v>0.3</v>
      </c>
      <c r="K240" s="31">
        <v>0.1</v>
      </c>
      <c r="L240" s="19">
        <v>168215.93</v>
      </c>
      <c r="M240" s="19">
        <v>168.21</v>
      </c>
      <c r="N240" s="20">
        <v>96123.38</v>
      </c>
      <c r="O240" s="20">
        <v>10.813800000000001</v>
      </c>
      <c r="P240" s="15">
        <v>2.9653999999999998</v>
      </c>
      <c r="Q240" s="15"/>
      <c r="R240" s="15">
        <v>3.6046</v>
      </c>
      <c r="S240" s="15">
        <v>5.0199999999999996</v>
      </c>
      <c r="T240" s="29"/>
      <c r="U240" s="13"/>
      <c r="V240" s="15"/>
      <c r="W240" s="15">
        <v>22.4</v>
      </c>
      <c r="X240" s="23">
        <v>13.77</v>
      </c>
      <c r="Z240" s="32">
        <v>25.767800000000001</v>
      </c>
      <c r="AA240" s="32">
        <v>16.443100000000001</v>
      </c>
      <c r="AB240" s="24">
        <v>-3.3678000000000026</v>
      </c>
      <c r="AC240" s="24">
        <v>-2.6731000000000016</v>
      </c>
      <c r="AD240" s="25">
        <v>-0.13069800293389433</v>
      </c>
      <c r="AE240" s="25">
        <v>-0.16256666930201735</v>
      </c>
      <c r="AF240" s="26" t="s">
        <v>26503</v>
      </c>
      <c r="AG240" s="26" t="s">
        <v>26503</v>
      </c>
      <c r="AH240" s="26" t="s">
        <v>26503</v>
      </c>
      <c r="AI240" s="26" t="s">
        <v>26503</v>
      </c>
    </row>
    <row r="241" spans="1:35" ht="43.15" hidden="1" customHeight="1">
      <c r="A241" s="27" t="s">
        <v>9404</v>
      </c>
      <c r="B241" s="28" t="s">
        <v>15855</v>
      </c>
      <c r="C241" s="14" t="s">
        <v>26676</v>
      </c>
      <c r="D241" s="13" t="s">
        <v>8</v>
      </c>
      <c r="E241" s="29">
        <v>304</v>
      </c>
      <c r="F241" s="29">
        <v>8.5</v>
      </c>
      <c r="G241" s="30">
        <v>2000</v>
      </c>
      <c r="H241" s="29" t="s">
        <v>15857</v>
      </c>
      <c r="I241" s="29">
        <v>0.16</v>
      </c>
      <c r="J241" s="29">
        <v>0.9</v>
      </c>
      <c r="K241" s="31">
        <v>0.2</v>
      </c>
      <c r="L241" s="19">
        <v>5144451.12</v>
      </c>
      <c r="M241" s="19">
        <v>10288.9</v>
      </c>
      <c r="N241" s="20">
        <v>2874840.33</v>
      </c>
      <c r="O241" s="20">
        <v>242.09180000000001</v>
      </c>
      <c r="P241" s="15">
        <v>88.688800000000001</v>
      </c>
      <c r="Q241" s="15"/>
      <c r="R241" s="15">
        <v>272.35320000000002</v>
      </c>
      <c r="S241" s="15">
        <v>268.49</v>
      </c>
      <c r="T241" s="29" t="s">
        <v>9101</v>
      </c>
      <c r="U241" s="13"/>
      <c r="V241" s="15">
        <v>41.14</v>
      </c>
      <c r="W241" s="15">
        <v>912.76</v>
      </c>
      <c r="X241" s="23">
        <v>371.92</v>
      </c>
      <c r="Z241" s="32">
        <v>1029.3668</v>
      </c>
      <c r="AA241" s="32">
        <v>435.87009999999998</v>
      </c>
      <c r="AB241" s="24">
        <v>-116.60680000000002</v>
      </c>
      <c r="AC241" s="24">
        <v>-63.950099999999964</v>
      </c>
      <c r="AD241" s="25">
        <v>-0.11328012521872677</v>
      </c>
      <c r="AE241" s="25">
        <v>-0.14671825390179316</v>
      </c>
      <c r="AF241" s="26" t="s">
        <v>26503</v>
      </c>
      <c r="AG241" s="26" t="s">
        <v>26503</v>
      </c>
      <c r="AH241" s="26" t="s">
        <v>26503</v>
      </c>
      <c r="AI241" s="26" t="s">
        <v>26503</v>
      </c>
    </row>
    <row r="242" spans="1:35" ht="43.15" hidden="1" customHeight="1">
      <c r="A242" s="27" t="s">
        <v>9405</v>
      </c>
      <c r="B242" s="28" t="s">
        <v>15855</v>
      </c>
      <c r="C242" s="14" t="s">
        <v>26677</v>
      </c>
      <c r="D242" s="13" t="s">
        <v>8</v>
      </c>
      <c r="E242" s="29">
        <v>93</v>
      </c>
      <c r="F242" s="29">
        <v>7</v>
      </c>
      <c r="G242" s="30">
        <v>2000</v>
      </c>
      <c r="H242" s="29" t="s">
        <v>15857</v>
      </c>
      <c r="I242" s="29">
        <v>0.15</v>
      </c>
      <c r="J242" s="29">
        <v>0.9</v>
      </c>
      <c r="K242" s="31">
        <v>0.3</v>
      </c>
      <c r="L242" s="19">
        <v>1077403.8799999999</v>
      </c>
      <c r="M242" s="19">
        <v>3232.21</v>
      </c>
      <c r="N242" s="20">
        <v>615659.36</v>
      </c>
      <c r="O242" s="20">
        <v>53.870100000000001</v>
      </c>
      <c r="P242" s="15">
        <v>18.992999999999999</v>
      </c>
      <c r="Q242" s="15"/>
      <c r="R242" s="15">
        <v>69.261600000000001</v>
      </c>
      <c r="S242" s="15">
        <v>77</v>
      </c>
      <c r="T242" s="29" t="s">
        <v>9101</v>
      </c>
      <c r="U242" s="13"/>
      <c r="V242" s="15">
        <v>41.14</v>
      </c>
      <c r="W242" s="15">
        <v>260.26</v>
      </c>
      <c r="X242" s="23">
        <v>114</v>
      </c>
      <c r="Z242" s="32">
        <v>287.74799999999999</v>
      </c>
      <c r="AA242" s="32">
        <v>128.09280000000001</v>
      </c>
      <c r="AB242" s="24">
        <v>-27.488</v>
      </c>
      <c r="AC242" s="24">
        <v>-14.092800000000011</v>
      </c>
      <c r="AD242" s="25">
        <v>-9.5528031471982411E-2</v>
      </c>
      <c r="AE242" s="25">
        <v>-0.11002023532938632</v>
      </c>
      <c r="AF242" s="26" t="s">
        <v>26503</v>
      </c>
      <c r="AG242" s="26" t="s">
        <v>26503</v>
      </c>
      <c r="AH242" s="26" t="s">
        <v>26503</v>
      </c>
      <c r="AI242" s="26" t="s">
        <v>26503</v>
      </c>
    </row>
    <row r="243" spans="1:35" ht="43.15" hidden="1" customHeight="1">
      <c r="A243" s="27" t="s">
        <v>9406</v>
      </c>
      <c r="B243" s="28" t="s">
        <v>15855</v>
      </c>
      <c r="C243" s="14" t="s">
        <v>26678</v>
      </c>
      <c r="D243" s="13" t="s">
        <v>8</v>
      </c>
      <c r="E243" s="29">
        <v>20</v>
      </c>
      <c r="F243" s="29">
        <v>10</v>
      </c>
      <c r="G243" s="30">
        <v>2000</v>
      </c>
      <c r="H243" s="29" t="s">
        <v>15856</v>
      </c>
      <c r="I243" s="29">
        <v>0</v>
      </c>
      <c r="J243" s="29">
        <v>0.5</v>
      </c>
      <c r="K243" s="31">
        <v>0.2</v>
      </c>
      <c r="L243" s="19">
        <v>2972993.79</v>
      </c>
      <c r="M243" s="19">
        <v>5945.98</v>
      </c>
      <c r="N243" s="20">
        <v>1635146.58</v>
      </c>
      <c r="O243" s="20">
        <v>118.91970000000001</v>
      </c>
      <c r="P243" s="15">
        <v>50.444200000000002</v>
      </c>
      <c r="Q243" s="15"/>
      <c r="R243" s="15">
        <v>74.324799999999996</v>
      </c>
      <c r="S243" s="15"/>
      <c r="T243" s="29" t="s">
        <v>9099</v>
      </c>
      <c r="U243" s="13"/>
      <c r="V243" s="15">
        <v>54.92</v>
      </c>
      <c r="W243" s="15">
        <v>298.60000000000002</v>
      </c>
      <c r="X243" s="23">
        <v>224.28</v>
      </c>
      <c r="Z243" s="32">
        <v>345.71949999999998</v>
      </c>
      <c r="AA243" s="32">
        <v>257.02640000000002</v>
      </c>
      <c r="AB243" s="24">
        <v>-47.11949999999996</v>
      </c>
      <c r="AC243" s="24">
        <v>-32.746400000000023</v>
      </c>
      <c r="AD243" s="25">
        <v>-0.13629401870591606</v>
      </c>
      <c r="AE243" s="25">
        <v>-0.12740481133455561</v>
      </c>
      <c r="AF243" s="26" t="s">
        <v>26503</v>
      </c>
      <c r="AG243" s="26" t="s">
        <v>26503</v>
      </c>
      <c r="AH243" s="26" t="s">
        <v>26503</v>
      </c>
      <c r="AI243" s="26" t="s">
        <v>26503</v>
      </c>
    </row>
    <row r="244" spans="1:35" ht="43.15" hidden="1" customHeight="1">
      <c r="A244" s="27" t="s">
        <v>9407</v>
      </c>
      <c r="B244" s="28" t="s">
        <v>15855</v>
      </c>
      <c r="C244" s="14" t="s">
        <v>26679</v>
      </c>
      <c r="D244" s="13" t="s">
        <v>8</v>
      </c>
      <c r="E244" s="29">
        <v>58</v>
      </c>
      <c r="F244" s="29">
        <v>5</v>
      </c>
      <c r="G244" s="30">
        <v>2000</v>
      </c>
      <c r="H244" s="29" t="s">
        <v>15857</v>
      </c>
      <c r="I244" s="29">
        <v>0.13</v>
      </c>
      <c r="J244" s="29">
        <v>0.7</v>
      </c>
      <c r="K244" s="31">
        <v>0.3</v>
      </c>
      <c r="L244" s="19">
        <v>397839.26</v>
      </c>
      <c r="M244" s="19">
        <v>1193.51</v>
      </c>
      <c r="N244" s="20">
        <v>238703.55</v>
      </c>
      <c r="O244" s="20">
        <v>27.848700000000001</v>
      </c>
      <c r="P244" s="15">
        <v>7.3639999999999999</v>
      </c>
      <c r="Q244" s="15"/>
      <c r="R244" s="15">
        <v>27.848700000000001</v>
      </c>
      <c r="S244" s="15">
        <v>41.62</v>
      </c>
      <c r="T244" s="29" t="s">
        <v>9101</v>
      </c>
      <c r="U244" s="13"/>
      <c r="V244" s="15">
        <v>41.14</v>
      </c>
      <c r="W244" s="15">
        <v>145.82</v>
      </c>
      <c r="X244" s="23">
        <v>76.349999999999994</v>
      </c>
      <c r="Z244" s="32">
        <v>158.017</v>
      </c>
      <c r="AA244" s="32">
        <v>83.163799999999995</v>
      </c>
      <c r="AB244" s="24">
        <v>-12.197000000000003</v>
      </c>
      <c r="AC244" s="24">
        <v>-6.8138000000000005</v>
      </c>
      <c r="AD244" s="25">
        <v>-7.7187897504698899E-2</v>
      </c>
      <c r="AE244" s="25">
        <v>-8.193228303660971E-2</v>
      </c>
      <c r="AF244" s="26" t="s">
        <v>26503</v>
      </c>
      <c r="AG244" s="26" t="s">
        <v>26503</v>
      </c>
      <c r="AH244" s="26" t="s">
        <v>26503</v>
      </c>
      <c r="AI244" s="26" t="s">
        <v>26503</v>
      </c>
    </row>
    <row r="245" spans="1:35" ht="43.15" hidden="1" customHeight="1">
      <c r="A245" s="27" t="s">
        <v>9408</v>
      </c>
      <c r="B245" s="28" t="s">
        <v>15855</v>
      </c>
      <c r="C245" s="14" t="s">
        <v>26680</v>
      </c>
      <c r="D245" s="13" t="s">
        <v>8</v>
      </c>
      <c r="E245" s="29"/>
      <c r="F245" s="29">
        <v>5</v>
      </c>
      <c r="G245" s="30">
        <v>2000</v>
      </c>
      <c r="H245" s="29"/>
      <c r="I245" s="29">
        <v>0</v>
      </c>
      <c r="J245" s="29">
        <v>0.8</v>
      </c>
      <c r="K245" s="31">
        <v>0.2</v>
      </c>
      <c r="L245" s="19">
        <v>24737.63</v>
      </c>
      <c r="M245" s="19">
        <v>49.47</v>
      </c>
      <c r="N245" s="20">
        <v>14842.57</v>
      </c>
      <c r="O245" s="20">
        <v>1.9790000000000001</v>
      </c>
      <c r="P245" s="15">
        <v>0.45779999999999998</v>
      </c>
      <c r="Q245" s="15"/>
      <c r="R245" s="15">
        <v>1.9790000000000001</v>
      </c>
      <c r="S245" s="33"/>
      <c r="T245" s="29" t="s">
        <v>9099</v>
      </c>
      <c r="U245" s="13"/>
      <c r="V245" s="15">
        <v>27.46</v>
      </c>
      <c r="W245" s="15">
        <v>31.87</v>
      </c>
      <c r="X245" s="23">
        <v>29.89</v>
      </c>
      <c r="Z245" s="32">
        <v>32.7303</v>
      </c>
      <c r="AA245" s="32">
        <v>30.3687</v>
      </c>
      <c r="AB245" s="24">
        <v>-0.86029999999999873</v>
      </c>
      <c r="AC245" s="24">
        <v>-0.4786999999999999</v>
      </c>
      <c r="AD245" s="25">
        <v>-2.6284513126980213E-2</v>
      </c>
      <c r="AE245" s="25">
        <v>-1.5762940132438952E-2</v>
      </c>
      <c r="AF245" s="26" t="s">
        <v>26503</v>
      </c>
      <c r="AG245" s="26" t="s">
        <v>26503</v>
      </c>
      <c r="AH245" s="26" t="s">
        <v>26503</v>
      </c>
      <c r="AI245" s="26" t="s">
        <v>26503</v>
      </c>
    </row>
    <row r="246" spans="1:35" ht="43.15" hidden="1" customHeight="1">
      <c r="A246" s="27" t="s">
        <v>9409</v>
      </c>
      <c r="B246" s="28" t="s">
        <v>15855</v>
      </c>
      <c r="C246" s="14" t="s">
        <v>26681</v>
      </c>
      <c r="D246" s="13" t="s">
        <v>8</v>
      </c>
      <c r="E246" s="29">
        <v>60</v>
      </c>
      <c r="F246" s="29">
        <v>5</v>
      </c>
      <c r="G246" s="30">
        <v>2000</v>
      </c>
      <c r="H246" s="29" t="s">
        <v>15857</v>
      </c>
      <c r="I246" s="29">
        <v>0.15</v>
      </c>
      <c r="J246" s="29">
        <v>0.7</v>
      </c>
      <c r="K246" s="31">
        <v>0.2</v>
      </c>
      <c r="L246" s="19">
        <v>487896.84</v>
      </c>
      <c r="M246" s="19">
        <v>975.79</v>
      </c>
      <c r="N246" s="20">
        <v>292738.09999999998</v>
      </c>
      <c r="O246" s="20">
        <v>39.031700000000001</v>
      </c>
      <c r="P246" s="15">
        <v>9.0309000000000008</v>
      </c>
      <c r="Q246" s="15"/>
      <c r="R246" s="15">
        <v>34.152700000000003</v>
      </c>
      <c r="S246" s="15">
        <v>49.68</v>
      </c>
      <c r="T246" s="29" t="s">
        <v>9099</v>
      </c>
      <c r="U246" s="13"/>
      <c r="V246" s="15">
        <v>27.46</v>
      </c>
      <c r="W246" s="15">
        <v>159.35</v>
      </c>
      <c r="X246" s="23">
        <v>75.52</v>
      </c>
      <c r="Z246" s="32">
        <v>175.2499</v>
      </c>
      <c r="AA246" s="32">
        <v>84.814800000000005</v>
      </c>
      <c r="AB246" s="24">
        <v>-15.899900000000002</v>
      </c>
      <c r="AC246" s="24">
        <v>-9.2948000000000093</v>
      </c>
      <c r="AD246" s="25">
        <v>-9.0727013253645183E-2</v>
      </c>
      <c r="AE246" s="25">
        <v>-0.10958936412041309</v>
      </c>
      <c r="AF246" s="26" t="s">
        <v>26503</v>
      </c>
      <c r="AG246" s="26" t="s">
        <v>26503</v>
      </c>
      <c r="AH246" s="26" t="s">
        <v>26503</v>
      </c>
      <c r="AI246" s="26" t="s">
        <v>26503</v>
      </c>
    </row>
    <row r="247" spans="1:35" ht="43.15" hidden="1" customHeight="1">
      <c r="A247" s="27" t="s">
        <v>9410</v>
      </c>
      <c r="B247" s="28" t="s">
        <v>15855</v>
      </c>
      <c r="C247" s="14" t="s">
        <v>26682</v>
      </c>
      <c r="D247" s="13" t="s">
        <v>8</v>
      </c>
      <c r="E247" s="29">
        <v>22</v>
      </c>
      <c r="F247" s="29">
        <v>6</v>
      </c>
      <c r="G247" s="30">
        <v>2000</v>
      </c>
      <c r="H247" s="29" t="s">
        <v>15856</v>
      </c>
      <c r="I247" s="29">
        <v>0</v>
      </c>
      <c r="J247" s="29">
        <v>0.6</v>
      </c>
      <c r="K247" s="31">
        <v>0.2</v>
      </c>
      <c r="L247" s="19">
        <v>3878715.07</v>
      </c>
      <c r="M247" s="19">
        <v>7757.43</v>
      </c>
      <c r="N247" s="20">
        <v>2262583.79</v>
      </c>
      <c r="O247" s="20">
        <v>258.58100000000002</v>
      </c>
      <c r="P247" s="15">
        <v>69.800700000000006</v>
      </c>
      <c r="Q247" s="15"/>
      <c r="R247" s="15">
        <v>193.9357</v>
      </c>
      <c r="S247" s="15"/>
      <c r="T247" s="29" t="s">
        <v>9099</v>
      </c>
      <c r="U247" s="13"/>
      <c r="V247" s="15">
        <v>27.46</v>
      </c>
      <c r="W247" s="15">
        <v>549.77</v>
      </c>
      <c r="X247" s="23">
        <v>355.84</v>
      </c>
      <c r="Z247" s="32">
        <v>650.75120000000004</v>
      </c>
      <c r="AA247" s="32">
        <v>419.32429999999999</v>
      </c>
      <c r="AB247" s="24">
        <v>-100.98120000000006</v>
      </c>
      <c r="AC247" s="24">
        <v>-63.484300000000019</v>
      </c>
      <c r="AD247" s="25">
        <v>-0.15517635618651193</v>
      </c>
      <c r="AE247" s="25">
        <v>-0.1513966636324201</v>
      </c>
      <c r="AF247" s="26" t="s">
        <v>26503</v>
      </c>
      <c r="AG247" s="26" t="s">
        <v>26503</v>
      </c>
      <c r="AH247" s="26" t="s">
        <v>26503</v>
      </c>
      <c r="AI247" s="26" t="s">
        <v>26503</v>
      </c>
    </row>
    <row r="248" spans="1:35" ht="43.15" hidden="1" customHeight="1">
      <c r="A248" s="27" t="s">
        <v>9411</v>
      </c>
      <c r="B248" s="28" t="s">
        <v>15855</v>
      </c>
      <c r="C248" s="14" t="s">
        <v>26683</v>
      </c>
      <c r="D248" s="13" t="s">
        <v>8</v>
      </c>
      <c r="E248" s="29">
        <v>97</v>
      </c>
      <c r="F248" s="29">
        <v>6</v>
      </c>
      <c r="G248" s="30">
        <v>2000</v>
      </c>
      <c r="H248" s="29" t="s">
        <v>15857</v>
      </c>
      <c r="I248" s="29">
        <v>0.16</v>
      </c>
      <c r="J248" s="29">
        <v>0.8</v>
      </c>
      <c r="K248" s="31">
        <v>0.2</v>
      </c>
      <c r="L248" s="19">
        <v>788091.64</v>
      </c>
      <c r="M248" s="19">
        <v>1576.18</v>
      </c>
      <c r="N248" s="20">
        <v>459720.12</v>
      </c>
      <c r="O248" s="20">
        <v>52.539400000000001</v>
      </c>
      <c r="P248" s="15">
        <v>14.1823</v>
      </c>
      <c r="Q248" s="15"/>
      <c r="R248" s="15">
        <v>52.539400000000001</v>
      </c>
      <c r="S248" s="15">
        <v>85.67</v>
      </c>
      <c r="T248" s="29" t="s">
        <v>9101</v>
      </c>
      <c r="U248" s="13"/>
      <c r="V248" s="15">
        <v>41.14</v>
      </c>
      <c r="W248" s="15">
        <v>246.07</v>
      </c>
      <c r="X248" s="23">
        <v>107.86</v>
      </c>
      <c r="Z248" s="32">
        <v>269.13069999999999</v>
      </c>
      <c r="AA248" s="32">
        <v>120.7641</v>
      </c>
      <c r="AB248" s="24">
        <v>-23.060699999999997</v>
      </c>
      <c r="AC248" s="24">
        <v>-12.9041</v>
      </c>
      <c r="AD248" s="25">
        <v>-8.568587678774664E-2</v>
      </c>
      <c r="AE248" s="25">
        <v>-0.10685377525274486</v>
      </c>
      <c r="AF248" s="26" t="s">
        <v>26503</v>
      </c>
      <c r="AG248" s="26" t="s">
        <v>26503</v>
      </c>
      <c r="AH248" s="26" t="s">
        <v>26503</v>
      </c>
      <c r="AI248" s="26" t="s">
        <v>26503</v>
      </c>
    </row>
    <row r="249" spans="1:35" ht="43.15" hidden="1" customHeight="1">
      <c r="A249" s="27" t="s">
        <v>9412</v>
      </c>
      <c r="B249" s="28" t="s">
        <v>15855</v>
      </c>
      <c r="C249" s="14" t="s">
        <v>26684</v>
      </c>
      <c r="D249" s="13" t="s">
        <v>8</v>
      </c>
      <c r="E249" s="29">
        <v>11.68</v>
      </c>
      <c r="F249" s="29">
        <v>5</v>
      </c>
      <c r="G249" s="30">
        <v>2000</v>
      </c>
      <c r="H249" s="29" t="s">
        <v>15856</v>
      </c>
      <c r="I249" s="29">
        <v>0</v>
      </c>
      <c r="J249" s="29">
        <v>0.8</v>
      </c>
      <c r="K249" s="31">
        <v>0.2</v>
      </c>
      <c r="L249" s="19">
        <v>69497.31</v>
      </c>
      <c r="M249" s="19">
        <v>138.99</v>
      </c>
      <c r="N249" s="20">
        <v>41698.379999999997</v>
      </c>
      <c r="O249" s="20">
        <v>5.5597000000000003</v>
      </c>
      <c r="P249" s="15">
        <v>1.2863</v>
      </c>
      <c r="Q249" s="15"/>
      <c r="R249" s="15">
        <v>5.5597000000000003</v>
      </c>
      <c r="S249" s="15"/>
      <c r="T249" s="29"/>
      <c r="U249" s="13"/>
      <c r="V249" s="15"/>
      <c r="W249" s="15">
        <v>12.4</v>
      </c>
      <c r="X249" s="23">
        <v>6.84</v>
      </c>
      <c r="Z249" s="32">
        <v>14.8043</v>
      </c>
      <c r="AA249" s="32">
        <v>8.1697000000000006</v>
      </c>
      <c r="AB249" s="24">
        <v>-2.4042999999999992</v>
      </c>
      <c r="AC249" s="24">
        <v>-1.3297000000000008</v>
      </c>
      <c r="AD249" s="25">
        <v>-0.1624055173159149</v>
      </c>
      <c r="AE249" s="25">
        <v>-0.16275995446589231</v>
      </c>
      <c r="AF249" s="26" t="s">
        <v>26503</v>
      </c>
      <c r="AG249" s="26" t="s">
        <v>26503</v>
      </c>
      <c r="AH249" s="26" t="s">
        <v>26503</v>
      </c>
      <c r="AI249" s="26" t="s">
        <v>26503</v>
      </c>
    </row>
    <row r="250" spans="1:35" ht="43.15" hidden="1" customHeight="1">
      <c r="A250" s="27" t="s">
        <v>9413</v>
      </c>
      <c r="B250" s="28" t="s">
        <v>15855</v>
      </c>
      <c r="C250" s="14" t="s">
        <v>26685</v>
      </c>
      <c r="D250" s="13" t="s">
        <v>8</v>
      </c>
      <c r="E250" s="29">
        <v>4</v>
      </c>
      <c r="F250" s="29">
        <v>5</v>
      </c>
      <c r="G250" s="30">
        <v>2000</v>
      </c>
      <c r="H250" s="29" t="s">
        <v>15856</v>
      </c>
      <c r="I250" s="29">
        <v>0</v>
      </c>
      <c r="J250" s="29">
        <v>0.5</v>
      </c>
      <c r="K250" s="31">
        <v>0.1</v>
      </c>
      <c r="L250" s="19">
        <v>5787.9</v>
      </c>
      <c r="M250" s="19">
        <v>5.78</v>
      </c>
      <c r="N250" s="20">
        <v>3472.74</v>
      </c>
      <c r="O250" s="20">
        <v>0.52090000000000003</v>
      </c>
      <c r="P250" s="15">
        <v>0.1071</v>
      </c>
      <c r="Q250" s="15"/>
      <c r="R250" s="15">
        <v>0.2893</v>
      </c>
      <c r="S250" s="15"/>
      <c r="T250" s="29" t="s">
        <v>9099</v>
      </c>
      <c r="U250" s="13"/>
      <c r="V250" s="15">
        <v>27.46</v>
      </c>
      <c r="W250" s="15">
        <v>28.37</v>
      </c>
      <c r="X250" s="23">
        <v>28.08</v>
      </c>
      <c r="Z250" s="32">
        <v>28.555399999999999</v>
      </c>
      <c r="AA250" s="32">
        <v>28.210100000000001</v>
      </c>
      <c r="AB250" s="24">
        <v>-0.18539999999999779</v>
      </c>
      <c r="AC250" s="24">
        <v>-0.13010000000000232</v>
      </c>
      <c r="AD250" s="25">
        <v>-6.4926423723707938E-3</v>
      </c>
      <c r="AE250" s="25">
        <v>-4.6118234249435952E-3</v>
      </c>
      <c r="AF250" s="26" t="s">
        <v>26503</v>
      </c>
      <c r="AG250" s="26" t="s">
        <v>26503</v>
      </c>
      <c r="AH250" s="26" t="s">
        <v>26503</v>
      </c>
      <c r="AI250" s="26" t="s">
        <v>26503</v>
      </c>
    </row>
    <row r="251" spans="1:35" ht="43.15" hidden="1" customHeight="1">
      <c r="A251" s="27" t="s">
        <v>9415</v>
      </c>
      <c r="B251" s="28" t="s">
        <v>15855</v>
      </c>
      <c r="C251" s="14" t="s">
        <v>26686</v>
      </c>
      <c r="D251" s="13" t="s">
        <v>8</v>
      </c>
      <c r="E251" s="29">
        <v>0</v>
      </c>
      <c r="F251" s="29">
        <v>5</v>
      </c>
      <c r="G251" s="30">
        <v>1200</v>
      </c>
      <c r="H251" s="29" t="s">
        <v>15856</v>
      </c>
      <c r="I251" s="29">
        <v>0</v>
      </c>
      <c r="J251" s="29">
        <v>0.6</v>
      </c>
      <c r="K251" s="31">
        <v>0.2</v>
      </c>
      <c r="L251" s="19">
        <v>12940.16</v>
      </c>
      <c r="M251" s="19">
        <v>25.88</v>
      </c>
      <c r="N251" s="20">
        <v>7764.09</v>
      </c>
      <c r="O251" s="20">
        <v>1.7253000000000001</v>
      </c>
      <c r="P251" s="15">
        <v>0.3992</v>
      </c>
      <c r="Q251" s="15"/>
      <c r="R251" s="15">
        <v>1.294</v>
      </c>
      <c r="S251" s="15"/>
      <c r="T251" s="29"/>
      <c r="U251" s="13"/>
      <c r="V251" s="15"/>
      <c r="W251" s="15">
        <v>3.41</v>
      </c>
      <c r="X251" s="23">
        <v>2.12</v>
      </c>
      <c r="Z251" s="32">
        <v>4.0795000000000003</v>
      </c>
      <c r="AA251" s="32">
        <v>2.5352999999999999</v>
      </c>
      <c r="AB251" s="24">
        <v>-0.66950000000000021</v>
      </c>
      <c r="AC251" s="24">
        <v>-0.41529999999999978</v>
      </c>
      <c r="AD251" s="25">
        <v>-0.16411324917269277</v>
      </c>
      <c r="AE251" s="25">
        <v>-0.16380704453121908</v>
      </c>
      <c r="AF251" s="26" t="s">
        <v>26503</v>
      </c>
      <c r="AG251" s="26" t="s">
        <v>26503</v>
      </c>
      <c r="AH251" s="26" t="s">
        <v>26503</v>
      </c>
      <c r="AI251" s="26" t="s">
        <v>26503</v>
      </c>
    </row>
    <row r="252" spans="1:35" ht="43.15" hidden="1" customHeight="1">
      <c r="A252" s="27" t="s">
        <v>9417</v>
      </c>
      <c r="B252" s="28" t="s">
        <v>15855</v>
      </c>
      <c r="C252" s="14" t="s">
        <v>26687</v>
      </c>
      <c r="D252" s="13" t="s">
        <v>8</v>
      </c>
      <c r="E252" s="29">
        <v>127</v>
      </c>
      <c r="F252" s="29">
        <v>9</v>
      </c>
      <c r="G252" s="30">
        <v>2000</v>
      </c>
      <c r="H252" s="29" t="s">
        <v>15857</v>
      </c>
      <c r="I252" s="29">
        <v>0.14000000000000001</v>
      </c>
      <c r="J252" s="29">
        <v>1</v>
      </c>
      <c r="K252" s="31">
        <v>0.3</v>
      </c>
      <c r="L252" s="19">
        <v>1431695.9</v>
      </c>
      <c r="M252" s="19">
        <v>4295.08</v>
      </c>
      <c r="N252" s="20">
        <v>795386.61</v>
      </c>
      <c r="O252" s="20">
        <v>55.677</v>
      </c>
      <c r="P252" s="15">
        <v>24.537600000000001</v>
      </c>
      <c r="Q252" s="15"/>
      <c r="R252" s="15">
        <v>79.538600000000002</v>
      </c>
      <c r="S252" s="15">
        <v>98.14</v>
      </c>
      <c r="T252" s="29" t="s">
        <v>9101</v>
      </c>
      <c r="U252" s="13"/>
      <c r="V252" s="15">
        <v>41.14</v>
      </c>
      <c r="W252" s="15">
        <v>299.02999999999997</v>
      </c>
      <c r="X252" s="23">
        <v>121.35</v>
      </c>
      <c r="Z252" s="32">
        <v>329.92590000000001</v>
      </c>
      <c r="AA252" s="32">
        <v>136.86539999999999</v>
      </c>
      <c r="AB252" s="24">
        <v>-30.89590000000004</v>
      </c>
      <c r="AC252" s="24">
        <v>-15.5154</v>
      </c>
      <c r="AD252" s="25">
        <v>-9.3644966945608199E-2</v>
      </c>
      <c r="AE252" s="25">
        <v>-0.1133624714500524</v>
      </c>
      <c r="AF252" s="26" t="s">
        <v>26503</v>
      </c>
      <c r="AG252" s="26" t="s">
        <v>26503</v>
      </c>
      <c r="AH252" s="26" t="s">
        <v>26503</v>
      </c>
      <c r="AI252" s="26" t="s">
        <v>26503</v>
      </c>
    </row>
    <row r="253" spans="1:35" ht="43.15" hidden="1" customHeight="1">
      <c r="A253" s="27" t="s">
        <v>9418</v>
      </c>
      <c r="B253" s="28" t="s">
        <v>15855</v>
      </c>
      <c r="C253" s="14" t="s">
        <v>26688</v>
      </c>
      <c r="D253" s="13" t="s">
        <v>8</v>
      </c>
      <c r="E253" s="29">
        <v>259</v>
      </c>
      <c r="F253" s="29">
        <v>9</v>
      </c>
      <c r="G253" s="30">
        <v>2000</v>
      </c>
      <c r="H253" s="29" t="s">
        <v>15857</v>
      </c>
      <c r="I253" s="29">
        <v>0.14000000000000001</v>
      </c>
      <c r="J253" s="29">
        <v>1</v>
      </c>
      <c r="K253" s="31">
        <v>0.3</v>
      </c>
      <c r="L253" s="19">
        <v>4039577.18</v>
      </c>
      <c r="M253" s="19">
        <v>12118.73</v>
      </c>
      <c r="N253" s="20">
        <v>2244209.54</v>
      </c>
      <c r="O253" s="20">
        <v>157.09460000000001</v>
      </c>
      <c r="P253" s="15">
        <v>69.233800000000002</v>
      </c>
      <c r="Q253" s="15"/>
      <c r="R253" s="15">
        <v>224.42089999999999</v>
      </c>
      <c r="S253" s="15">
        <v>200.15</v>
      </c>
      <c r="T253" s="29" t="s">
        <v>9101</v>
      </c>
      <c r="U253" s="13"/>
      <c r="V253" s="15">
        <v>41.14</v>
      </c>
      <c r="W253" s="15">
        <v>692.03</v>
      </c>
      <c r="X253" s="23">
        <v>267.45999999999998</v>
      </c>
      <c r="Z253" s="32">
        <v>779.18619999999999</v>
      </c>
      <c r="AA253" s="32">
        <v>311.22559999999999</v>
      </c>
      <c r="AB253" s="24">
        <v>-87.156200000000013</v>
      </c>
      <c r="AC253" s="24">
        <v>-43.765600000000006</v>
      </c>
      <c r="AD253" s="25">
        <v>-0.11185542043737429</v>
      </c>
      <c r="AE253" s="25">
        <v>-0.14062339344835384</v>
      </c>
      <c r="AF253" s="26" t="s">
        <v>26503</v>
      </c>
      <c r="AG253" s="26" t="s">
        <v>26503</v>
      </c>
      <c r="AH253" s="26" t="s">
        <v>26503</v>
      </c>
      <c r="AI253" s="26" t="s">
        <v>26503</v>
      </c>
    </row>
    <row r="254" spans="1:35" ht="43.15" hidden="1" customHeight="1">
      <c r="A254" s="27" t="s">
        <v>9419</v>
      </c>
      <c r="B254" s="28" t="s">
        <v>15855</v>
      </c>
      <c r="C254" s="14" t="s">
        <v>26689</v>
      </c>
      <c r="D254" s="13" t="s">
        <v>8</v>
      </c>
      <c r="E254" s="29">
        <v>5.52</v>
      </c>
      <c r="F254" s="29">
        <v>6</v>
      </c>
      <c r="G254" s="30">
        <v>2000</v>
      </c>
      <c r="H254" s="29" t="s">
        <v>15856</v>
      </c>
      <c r="I254" s="29">
        <v>0</v>
      </c>
      <c r="J254" s="29">
        <v>0.8</v>
      </c>
      <c r="K254" s="31">
        <v>0.2</v>
      </c>
      <c r="L254" s="19">
        <v>61119.44</v>
      </c>
      <c r="M254" s="19">
        <v>122.23</v>
      </c>
      <c r="N254" s="20">
        <v>35653</v>
      </c>
      <c r="O254" s="20">
        <v>4.0746000000000002</v>
      </c>
      <c r="P254" s="15">
        <v>1.0998000000000001</v>
      </c>
      <c r="Q254" s="15"/>
      <c r="R254" s="15">
        <v>4.0746000000000002</v>
      </c>
      <c r="S254" s="15"/>
      <c r="T254" s="29"/>
      <c r="U254" s="13"/>
      <c r="V254" s="15"/>
      <c r="W254" s="15">
        <v>9.24</v>
      </c>
      <c r="X254" s="23">
        <v>5.17</v>
      </c>
      <c r="Z254" s="32">
        <v>11.037100000000001</v>
      </c>
      <c r="AA254" s="32">
        <v>6.1748000000000003</v>
      </c>
      <c r="AB254" s="24">
        <v>-1.7971000000000004</v>
      </c>
      <c r="AC254" s="24">
        <v>-1.0048000000000004</v>
      </c>
      <c r="AD254" s="25">
        <v>-0.16282356778501605</v>
      </c>
      <c r="AE254" s="25">
        <v>-0.16272591824836435</v>
      </c>
      <c r="AF254" s="26" t="s">
        <v>26503</v>
      </c>
      <c r="AG254" s="26" t="s">
        <v>26503</v>
      </c>
      <c r="AH254" s="26" t="s">
        <v>26503</v>
      </c>
      <c r="AI254" s="26" t="s">
        <v>26503</v>
      </c>
    </row>
    <row r="255" spans="1:35" ht="43.15" hidden="1" customHeight="1">
      <c r="A255" s="27" t="s">
        <v>9420</v>
      </c>
      <c r="B255" s="28" t="s">
        <v>15855</v>
      </c>
      <c r="C255" s="14" t="s">
        <v>26690</v>
      </c>
      <c r="D255" s="13" t="s">
        <v>8</v>
      </c>
      <c r="E255" s="29"/>
      <c r="F255" s="29">
        <v>5</v>
      </c>
      <c r="G255" s="30">
        <v>2000</v>
      </c>
      <c r="H255" s="29"/>
      <c r="I255" s="29">
        <v>0</v>
      </c>
      <c r="J255" s="29">
        <v>0.6</v>
      </c>
      <c r="K255" s="31">
        <v>0.1</v>
      </c>
      <c r="L255" s="19">
        <v>65366.78</v>
      </c>
      <c r="M255" s="19">
        <v>65.36</v>
      </c>
      <c r="N255" s="20">
        <v>39220.06</v>
      </c>
      <c r="O255" s="20">
        <v>5.883</v>
      </c>
      <c r="P255" s="15">
        <v>1.2099</v>
      </c>
      <c r="Q255" s="15"/>
      <c r="R255" s="15">
        <v>3.9220000000000002</v>
      </c>
      <c r="S255" s="33"/>
      <c r="T255" s="29"/>
      <c r="U255" s="13"/>
      <c r="V255" s="15"/>
      <c r="W255" s="15">
        <v>11.01</v>
      </c>
      <c r="X255" s="23">
        <v>7.09</v>
      </c>
      <c r="Z255" s="32">
        <v>13.144299999999999</v>
      </c>
      <c r="AA255" s="32">
        <v>8.4641000000000002</v>
      </c>
      <c r="AB255" s="24">
        <v>-2.1342999999999996</v>
      </c>
      <c r="AC255" s="24">
        <v>-1.3741000000000003</v>
      </c>
      <c r="AD255" s="25">
        <v>-0.16237456540097228</v>
      </c>
      <c r="AE255" s="25">
        <v>-0.162344490258858</v>
      </c>
      <c r="AF255" s="26" t="s">
        <v>26503</v>
      </c>
      <c r="AG255" s="26" t="s">
        <v>26503</v>
      </c>
      <c r="AH255" s="26" t="s">
        <v>26503</v>
      </c>
      <c r="AI255" s="26" t="s">
        <v>26503</v>
      </c>
    </row>
    <row r="256" spans="1:35" ht="43.15" hidden="1" customHeight="1">
      <c r="A256" s="27" t="s">
        <v>9421</v>
      </c>
      <c r="B256" s="28" t="s">
        <v>15855</v>
      </c>
      <c r="C256" s="14" t="s">
        <v>26691</v>
      </c>
      <c r="D256" s="13" t="s">
        <v>8</v>
      </c>
      <c r="E256" s="29">
        <v>82</v>
      </c>
      <c r="F256" s="29">
        <v>7</v>
      </c>
      <c r="G256" s="30">
        <v>2000</v>
      </c>
      <c r="H256" s="29" t="s">
        <v>15857</v>
      </c>
      <c r="I256" s="29">
        <v>0.19</v>
      </c>
      <c r="J256" s="29">
        <v>0.9</v>
      </c>
      <c r="K256" s="31">
        <v>0.3</v>
      </c>
      <c r="L256" s="19">
        <v>1362111.97</v>
      </c>
      <c r="M256" s="19">
        <v>4086.33</v>
      </c>
      <c r="N256" s="20">
        <v>778349.69</v>
      </c>
      <c r="O256" s="20">
        <v>68.105500000000006</v>
      </c>
      <c r="P256" s="15">
        <v>24.012</v>
      </c>
      <c r="Q256" s="15"/>
      <c r="R256" s="15">
        <v>87.564300000000003</v>
      </c>
      <c r="S256" s="15">
        <v>86</v>
      </c>
      <c r="T256" s="29" t="s">
        <v>9103</v>
      </c>
      <c r="U256" s="13"/>
      <c r="V256" s="15">
        <v>46.32</v>
      </c>
      <c r="W256" s="15">
        <v>312</v>
      </c>
      <c r="X256" s="23">
        <v>138.43</v>
      </c>
      <c r="Z256" s="32">
        <v>362.47250000000003</v>
      </c>
      <c r="AA256" s="32">
        <v>156.24680000000001</v>
      </c>
      <c r="AB256" s="24">
        <v>-50.472500000000025</v>
      </c>
      <c r="AC256" s="24">
        <v>-17.816800000000001</v>
      </c>
      <c r="AD256" s="25">
        <v>-0.13924504617591682</v>
      </c>
      <c r="AE256" s="25">
        <v>-0.11402985533143717</v>
      </c>
      <c r="AF256" s="26" t="s">
        <v>26503</v>
      </c>
      <c r="AG256" s="26" t="s">
        <v>26503</v>
      </c>
      <c r="AH256" s="26" t="s">
        <v>26503</v>
      </c>
      <c r="AI256" s="26" t="s">
        <v>26503</v>
      </c>
    </row>
    <row r="257" spans="1:35" ht="43.15" hidden="1" customHeight="1">
      <c r="A257" s="27" t="s">
        <v>9422</v>
      </c>
      <c r="B257" s="28" t="s">
        <v>15855</v>
      </c>
      <c r="C257" s="14" t="s">
        <v>26692</v>
      </c>
      <c r="D257" s="13" t="s">
        <v>8</v>
      </c>
      <c r="E257" s="29">
        <v>9.1999999999999993</v>
      </c>
      <c r="F257" s="29">
        <v>5</v>
      </c>
      <c r="G257" s="30">
        <v>2000</v>
      </c>
      <c r="H257" s="29" t="s">
        <v>15856</v>
      </c>
      <c r="I257" s="29">
        <v>0</v>
      </c>
      <c r="J257" s="29">
        <v>0.8</v>
      </c>
      <c r="K257" s="31">
        <v>0.2</v>
      </c>
      <c r="L257" s="19">
        <v>1012.17</v>
      </c>
      <c r="M257" s="19">
        <v>2.02</v>
      </c>
      <c r="N257" s="20">
        <v>607.29999999999995</v>
      </c>
      <c r="O257" s="20">
        <v>8.09E-2</v>
      </c>
      <c r="P257" s="15">
        <v>1.8700000000000001E-2</v>
      </c>
      <c r="Q257" s="15"/>
      <c r="R257" s="15">
        <v>8.09E-2</v>
      </c>
      <c r="S257" s="15"/>
      <c r="T257" s="29"/>
      <c r="U257" s="13"/>
      <c r="V257" s="15"/>
      <c r="W257" s="15">
        <v>0.18</v>
      </c>
      <c r="X257" s="23">
        <v>0.09</v>
      </c>
      <c r="Z257" s="32">
        <v>0.21560000000000001</v>
      </c>
      <c r="AA257" s="32">
        <v>0.11899999999999999</v>
      </c>
      <c r="AB257" s="24">
        <v>-3.5600000000000021E-2</v>
      </c>
      <c r="AC257" s="24">
        <v>-2.8999999999999998E-2</v>
      </c>
      <c r="AD257" s="25">
        <v>-0.16512059369202237</v>
      </c>
      <c r="AE257" s="25">
        <v>-0.24369747899159666</v>
      </c>
      <c r="AF257" s="26" t="s">
        <v>26503</v>
      </c>
      <c r="AG257" s="26" t="s">
        <v>26503</v>
      </c>
      <c r="AH257" s="26" t="s">
        <v>26503</v>
      </c>
      <c r="AI257" s="26" t="s">
        <v>26503</v>
      </c>
    </row>
    <row r="258" spans="1:35" ht="43.15" hidden="1" customHeight="1">
      <c r="A258" s="27" t="s">
        <v>9423</v>
      </c>
      <c r="B258" s="28" t="s">
        <v>15855</v>
      </c>
      <c r="C258" s="14" t="s">
        <v>26693</v>
      </c>
      <c r="D258" s="13" t="s">
        <v>8</v>
      </c>
      <c r="E258" s="29"/>
      <c r="F258" s="29">
        <v>5</v>
      </c>
      <c r="G258" s="30">
        <v>2000</v>
      </c>
      <c r="H258" s="29" t="s">
        <v>15856</v>
      </c>
      <c r="I258" s="29">
        <v>0</v>
      </c>
      <c r="J258" s="29">
        <v>0.7</v>
      </c>
      <c r="K258" s="31">
        <v>0.2</v>
      </c>
      <c r="L258" s="19">
        <v>1982.36</v>
      </c>
      <c r="M258" s="19">
        <v>3.96</v>
      </c>
      <c r="N258" s="20">
        <v>1189.4100000000001</v>
      </c>
      <c r="O258" s="20">
        <v>0.1585</v>
      </c>
      <c r="P258" s="15">
        <v>3.6600000000000001E-2</v>
      </c>
      <c r="Q258" s="15"/>
      <c r="R258" s="15">
        <v>0.13869999999999999</v>
      </c>
      <c r="S258" s="15"/>
      <c r="T258" s="29"/>
      <c r="U258" s="13"/>
      <c r="V258" s="15"/>
      <c r="W258" s="15">
        <v>0.33</v>
      </c>
      <c r="X258" s="23">
        <v>0.19</v>
      </c>
      <c r="Z258" s="32">
        <v>0.39860000000000001</v>
      </c>
      <c r="AA258" s="32">
        <v>0.23300000000000001</v>
      </c>
      <c r="AB258" s="24">
        <v>-6.8599999999999994E-2</v>
      </c>
      <c r="AC258" s="24">
        <v>-4.300000000000001E-2</v>
      </c>
      <c r="AD258" s="25">
        <v>-0.17210235825388864</v>
      </c>
      <c r="AE258" s="25">
        <v>-0.18454935622317603</v>
      </c>
      <c r="AF258" s="26" t="s">
        <v>26503</v>
      </c>
      <c r="AG258" s="26" t="s">
        <v>26503</v>
      </c>
      <c r="AH258" s="26" t="s">
        <v>26503</v>
      </c>
      <c r="AI258" s="26" t="s">
        <v>26503</v>
      </c>
    </row>
    <row r="259" spans="1:35" ht="43.15" hidden="1" customHeight="1">
      <c r="A259" s="27" t="s">
        <v>9424</v>
      </c>
      <c r="B259" s="28" t="s">
        <v>15855</v>
      </c>
      <c r="C259" s="14" t="s">
        <v>26694</v>
      </c>
      <c r="D259" s="13" t="s">
        <v>8</v>
      </c>
      <c r="E259" s="29"/>
      <c r="F259" s="29">
        <v>5</v>
      </c>
      <c r="G259" s="30">
        <v>2000</v>
      </c>
      <c r="H259" s="29"/>
      <c r="I259" s="29">
        <v>0</v>
      </c>
      <c r="J259" s="29">
        <v>0.5</v>
      </c>
      <c r="K259" s="31">
        <v>0.1</v>
      </c>
      <c r="L259" s="19">
        <v>4070.68</v>
      </c>
      <c r="M259" s="19">
        <v>4.07</v>
      </c>
      <c r="N259" s="20">
        <v>2442.4</v>
      </c>
      <c r="O259" s="20">
        <v>0.36630000000000001</v>
      </c>
      <c r="P259" s="15">
        <v>7.5300000000000006E-2</v>
      </c>
      <c r="Q259" s="15"/>
      <c r="R259" s="15">
        <v>0.20349999999999999</v>
      </c>
      <c r="S259" s="33"/>
      <c r="T259" s="29"/>
      <c r="U259" s="13"/>
      <c r="V259" s="15"/>
      <c r="W259" s="15">
        <v>0.64</v>
      </c>
      <c r="X259" s="23">
        <v>0.44</v>
      </c>
      <c r="Z259" s="32">
        <v>0.77</v>
      </c>
      <c r="AA259" s="32">
        <v>0.52710000000000001</v>
      </c>
      <c r="AB259" s="24">
        <v>-0.13</v>
      </c>
      <c r="AC259" s="24">
        <v>-8.7100000000000011E-2</v>
      </c>
      <c r="AD259" s="25">
        <v>-0.16883116883116889</v>
      </c>
      <c r="AE259" s="25">
        <v>-0.16524378675773099</v>
      </c>
      <c r="AF259" s="26" t="s">
        <v>26503</v>
      </c>
      <c r="AG259" s="26" t="s">
        <v>26503</v>
      </c>
      <c r="AH259" s="26" t="s">
        <v>26503</v>
      </c>
      <c r="AI259" s="26" t="s">
        <v>26503</v>
      </c>
    </row>
    <row r="260" spans="1:35" ht="43.15" hidden="1" customHeight="1">
      <c r="A260" s="27" t="s">
        <v>9425</v>
      </c>
      <c r="B260" s="28" t="s">
        <v>15855</v>
      </c>
      <c r="C260" s="14" t="s">
        <v>26695</v>
      </c>
      <c r="D260" s="13" t="s">
        <v>8</v>
      </c>
      <c r="E260" s="29"/>
      <c r="F260" s="29">
        <v>5</v>
      </c>
      <c r="G260" s="30">
        <v>2000</v>
      </c>
      <c r="H260" s="29"/>
      <c r="I260" s="29">
        <v>0</v>
      </c>
      <c r="J260" s="29">
        <v>0.5</v>
      </c>
      <c r="K260" s="31">
        <v>0.2</v>
      </c>
      <c r="L260" s="19">
        <v>11854.66</v>
      </c>
      <c r="M260" s="19">
        <v>23.7</v>
      </c>
      <c r="N260" s="20">
        <v>7112.79</v>
      </c>
      <c r="O260" s="20">
        <v>0.94830000000000003</v>
      </c>
      <c r="P260" s="15">
        <v>0.21940000000000001</v>
      </c>
      <c r="Q260" s="15"/>
      <c r="R260" s="15">
        <v>0.5927</v>
      </c>
      <c r="S260" s="33"/>
      <c r="T260" s="29"/>
      <c r="U260" s="13"/>
      <c r="V260" s="15"/>
      <c r="W260" s="15">
        <v>1.76</v>
      </c>
      <c r="X260" s="23">
        <v>1.1599999999999999</v>
      </c>
      <c r="Z260" s="32">
        <v>2.1008</v>
      </c>
      <c r="AA260" s="32">
        <v>1.3935</v>
      </c>
      <c r="AB260" s="24">
        <v>-0.34079999999999999</v>
      </c>
      <c r="AC260" s="24">
        <v>-0.23350000000000004</v>
      </c>
      <c r="AD260" s="25">
        <v>-0.1622239146991622</v>
      </c>
      <c r="AE260" s="25">
        <v>-0.16756368855400072</v>
      </c>
      <c r="AF260" s="26" t="s">
        <v>26503</v>
      </c>
      <c r="AG260" s="26" t="s">
        <v>26503</v>
      </c>
      <c r="AH260" s="26" t="s">
        <v>26503</v>
      </c>
      <c r="AI260" s="26" t="s">
        <v>26503</v>
      </c>
    </row>
    <row r="261" spans="1:35" ht="43.15" hidden="1" customHeight="1">
      <c r="A261" s="27" t="s">
        <v>9426</v>
      </c>
      <c r="B261" s="28" t="s">
        <v>15855</v>
      </c>
      <c r="C261" s="14" t="s">
        <v>26696</v>
      </c>
      <c r="D261" s="13" t="s">
        <v>8</v>
      </c>
      <c r="E261" s="29"/>
      <c r="F261" s="29">
        <v>5</v>
      </c>
      <c r="G261" s="30">
        <v>2000</v>
      </c>
      <c r="H261" s="29"/>
      <c r="I261" s="29">
        <v>0</v>
      </c>
      <c r="J261" s="29">
        <v>0.5</v>
      </c>
      <c r="K261" s="31">
        <v>0.1</v>
      </c>
      <c r="L261" s="19">
        <v>41215.32</v>
      </c>
      <c r="M261" s="19">
        <v>41.21</v>
      </c>
      <c r="N261" s="20">
        <v>24729.19</v>
      </c>
      <c r="O261" s="20">
        <v>3.7092999999999998</v>
      </c>
      <c r="P261" s="15">
        <v>0.76280000000000003</v>
      </c>
      <c r="Q261" s="15"/>
      <c r="R261" s="15">
        <v>2.0607000000000002</v>
      </c>
      <c r="S261" s="33"/>
      <c r="T261" s="29"/>
      <c r="U261" s="13"/>
      <c r="V261" s="15"/>
      <c r="W261" s="15">
        <v>6.53</v>
      </c>
      <c r="X261" s="23">
        <v>4.47</v>
      </c>
      <c r="Z261" s="32">
        <v>7.7960000000000003</v>
      </c>
      <c r="AA261" s="32">
        <v>5.3369</v>
      </c>
      <c r="AB261" s="24">
        <v>-1.266</v>
      </c>
      <c r="AC261" s="24">
        <v>-0.86690000000000023</v>
      </c>
      <c r="AD261" s="25">
        <v>-0.16239096972806566</v>
      </c>
      <c r="AE261" s="25">
        <v>-0.16243512151248851</v>
      </c>
      <c r="AF261" s="26" t="s">
        <v>26503</v>
      </c>
      <c r="AG261" s="26" t="s">
        <v>26503</v>
      </c>
      <c r="AH261" s="26" t="s">
        <v>26503</v>
      </c>
      <c r="AI261" s="26" t="s">
        <v>26503</v>
      </c>
    </row>
    <row r="262" spans="1:35" ht="43.15" hidden="1" customHeight="1">
      <c r="A262" s="27" t="s">
        <v>9427</v>
      </c>
      <c r="B262" s="28" t="s">
        <v>15855</v>
      </c>
      <c r="C262" s="14" t="s">
        <v>26697</v>
      </c>
      <c r="D262" s="13" t="s">
        <v>8</v>
      </c>
      <c r="E262" s="29">
        <v>3</v>
      </c>
      <c r="F262" s="29">
        <v>6</v>
      </c>
      <c r="G262" s="30">
        <v>2000</v>
      </c>
      <c r="H262" s="29" t="s">
        <v>15858</v>
      </c>
      <c r="I262" s="29">
        <v>0.35</v>
      </c>
      <c r="J262" s="29">
        <v>0.8</v>
      </c>
      <c r="K262" s="31">
        <v>0.2</v>
      </c>
      <c r="L262" s="19">
        <v>8873.83</v>
      </c>
      <c r="M262" s="19">
        <v>17.739999999999998</v>
      </c>
      <c r="N262" s="20">
        <v>5176.3999999999996</v>
      </c>
      <c r="O262" s="20">
        <v>0.59150000000000003</v>
      </c>
      <c r="P262" s="15">
        <v>0.15959999999999999</v>
      </c>
      <c r="Q262" s="15"/>
      <c r="R262" s="15">
        <v>0.59150000000000003</v>
      </c>
      <c r="S262" s="33">
        <v>5.76</v>
      </c>
      <c r="T262" s="29"/>
      <c r="U262" s="13"/>
      <c r="V262" s="15"/>
      <c r="W262" s="15">
        <v>7.1</v>
      </c>
      <c r="X262" s="23">
        <v>0.75</v>
      </c>
      <c r="Z262" s="32">
        <v>7.3677999999999999</v>
      </c>
      <c r="AA262" s="32">
        <v>0.89659999999999995</v>
      </c>
      <c r="AB262" s="24">
        <v>-0.26780000000000026</v>
      </c>
      <c r="AC262" s="24">
        <v>-0.14659999999999995</v>
      </c>
      <c r="AD262" s="25">
        <v>-3.6347349276581897E-2</v>
      </c>
      <c r="AE262" s="25">
        <v>-0.16350658041490074</v>
      </c>
      <c r="AF262" s="26" t="s">
        <v>26503</v>
      </c>
      <c r="AG262" s="26" t="s">
        <v>26503</v>
      </c>
      <c r="AH262" s="26" t="s">
        <v>26503</v>
      </c>
      <c r="AI262" s="26" t="s">
        <v>26503</v>
      </c>
    </row>
    <row r="263" spans="1:35" ht="43.15" hidden="1" customHeight="1">
      <c r="A263" s="27" t="s">
        <v>9428</v>
      </c>
      <c r="B263" s="28" t="s">
        <v>15855</v>
      </c>
      <c r="C263" s="14" t="s">
        <v>26698</v>
      </c>
      <c r="D263" s="13" t="s">
        <v>8</v>
      </c>
      <c r="E263" s="29"/>
      <c r="F263" s="29">
        <v>8</v>
      </c>
      <c r="G263" s="30">
        <v>2400</v>
      </c>
      <c r="H263" s="29"/>
      <c r="I263" s="29">
        <v>0</v>
      </c>
      <c r="J263" s="29">
        <v>0.5</v>
      </c>
      <c r="K263" s="31">
        <v>0.2</v>
      </c>
      <c r="L263" s="19">
        <v>596063.59</v>
      </c>
      <c r="M263" s="19">
        <v>1192.1199999999999</v>
      </c>
      <c r="N263" s="20">
        <v>335285.76000000001</v>
      </c>
      <c r="O263" s="20">
        <v>24.835899999999999</v>
      </c>
      <c r="P263" s="15">
        <v>8.6196000000000002</v>
      </c>
      <c r="Q263" s="15"/>
      <c r="R263" s="15">
        <v>15.522399999999999</v>
      </c>
      <c r="S263" s="33"/>
      <c r="T263" s="29"/>
      <c r="U263" s="13"/>
      <c r="V263" s="15"/>
      <c r="W263" s="15">
        <v>48.97</v>
      </c>
      <c r="X263" s="23">
        <v>33.450000000000003</v>
      </c>
      <c r="Z263" s="32">
        <v>58.4465</v>
      </c>
      <c r="AA263" s="32">
        <v>39.923200000000001</v>
      </c>
      <c r="AB263" s="24">
        <v>-9.4765000000000015</v>
      </c>
      <c r="AC263" s="24">
        <v>-6.4731999999999985</v>
      </c>
      <c r="AD263" s="25">
        <v>-0.16213973462910525</v>
      </c>
      <c r="AE263" s="25">
        <v>-0.16214131131773002</v>
      </c>
      <c r="AF263" s="26" t="s">
        <v>26503</v>
      </c>
      <c r="AG263" s="26" t="s">
        <v>26503</v>
      </c>
      <c r="AH263" s="26" t="s">
        <v>26503</v>
      </c>
      <c r="AI263" s="26" t="s">
        <v>26503</v>
      </c>
    </row>
    <row r="264" spans="1:35" ht="43.15" hidden="1" customHeight="1">
      <c r="A264" s="27" t="s">
        <v>9429</v>
      </c>
      <c r="B264" s="28" t="s">
        <v>15855</v>
      </c>
      <c r="C264" s="14" t="s">
        <v>26699</v>
      </c>
      <c r="D264" s="13" t="s">
        <v>8</v>
      </c>
      <c r="E264" s="29">
        <v>12</v>
      </c>
      <c r="F264" s="29">
        <v>8</v>
      </c>
      <c r="G264" s="30">
        <v>2500</v>
      </c>
      <c r="H264" s="29" t="s">
        <v>15857</v>
      </c>
      <c r="I264" s="29">
        <v>0.15</v>
      </c>
      <c r="J264" s="29">
        <v>0.6</v>
      </c>
      <c r="K264" s="31">
        <v>0.1</v>
      </c>
      <c r="L264" s="19">
        <v>628950.86</v>
      </c>
      <c r="M264" s="19">
        <v>628.95000000000005</v>
      </c>
      <c r="N264" s="20">
        <v>353784.85</v>
      </c>
      <c r="O264" s="20">
        <v>28.302700000000002</v>
      </c>
      <c r="P264" s="15">
        <v>8.7314000000000007</v>
      </c>
      <c r="Q264" s="15"/>
      <c r="R264" s="15">
        <v>18.868500000000001</v>
      </c>
      <c r="S264" s="15">
        <v>9.93</v>
      </c>
      <c r="T264" s="29"/>
      <c r="U264" s="13"/>
      <c r="V264" s="15"/>
      <c r="W264" s="15">
        <v>65.83</v>
      </c>
      <c r="X264" s="23">
        <v>37.03</v>
      </c>
      <c r="Z264" s="32">
        <v>76.645600000000002</v>
      </c>
      <c r="AA264" s="32">
        <v>44.1935</v>
      </c>
      <c r="AB264" s="24">
        <v>-10.815600000000003</v>
      </c>
      <c r="AC264" s="24">
        <v>-7.1634999999999991</v>
      </c>
      <c r="AD264" s="25">
        <v>-0.14111181855188037</v>
      </c>
      <c r="AE264" s="25">
        <v>-0.16209397309559093</v>
      </c>
      <c r="AF264" s="26" t="s">
        <v>26503</v>
      </c>
      <c r="AG264" s="26" t="s">
        <v>26503</v>
      </c>
      <c r="AH264" s="26" t="s">
        <v>26503</v>
      </c>
      <c r="AI264" s="26" t="s">
        <v>26503</v>
      </c>
    </row>
    <row r="265" spans="1:35" ht="43.15" hidden="1" customHeight="1">
      <c r="A265" s="27" t="s">
        <v>9430</v>
      </c>
      <c r="B265" s="28" t="s">
        <v>15855</v>
      </c>
      <c r="C265" s="14" t="s">
        <v>26700</v>
      </c>
      <c r="D265" s="13" t="s">
        <v>8</v>
      </c>
      <c r="E265" s="29">
        <v>175</v>
      </c>
      <c r="F265" s="29">
        <v>7</v>
      </c>
      <c r="G265" s="30">
        <v>2000</v>
      </c>
      <c r="H265" s="29" t="s">
        <v>15857</v>
      </c>
      <c r="I265" s="29">
        <v>0.19</v>
      </c>
      <c r="J265" s="29">
        <v>0.9</v>
      </c>
      <c r="K265" s="31">
        <v>0.4</v>
      </c>
      <c r="L265" s="19">
        <v>853954.16</v>
      </c>
      <c r="M265" s="19">
        <v>3415.81</v>
      </c>
      <c r="N265" s="20">
        <v>487973.8</v>
      </c>
      <c r="O265" s="20">
        <v>36.597999999999999</v>
      </c>
      <c r="P265" s="15">
        <v>15.053900000000001</v>
      </c>
      <c r="Q265" s="15">
        <v>6.09</v>
      </c>
      <c r="R265" s="15">
        <v>54.896999999999998</v>
      </c>
      <c r="S265" s="15">
        <v>183.54</v>
      </c>
      <c r="T265" s="29" t="s">
        <v>9135</v>
      </c>
      <c r="U265" s="13"/>
      <c r="V265" s="15">
        <v>29.46</v>
      </c>
      <c r="W265" s="15">
        <v>325.63</v>
      </c>
      <c r="X265" s="23">
        <v>87.2</v>
      </c>
      <c r="Z265" s="32">
        <v>347.4289</v>
      </c>
      <c r="AA265" s="32">
        <v>98.379300000000001</v>
      </c>
      <c r="AB265" s="24">
        <v>-21.798900000000003</v>
      </c>
      <c r="AC265" s="24">
        <v>-11.179299999999998</v>
      </c>
      <c r="AD265" s="25">
        <v>-6.2743485069894911E-2</v>
      </c>
      <c r="AE265" s="25">
        <v>-0.11363467721360077</v>
      </c>
      <c r="AF265" s="26" t="s">
        <v>26503</v>
      </c>
      <c r="AG265" s="26" t="s">
        <v>26503</v>
      </c>
      <c r="AH265" s="26" t="s">
        <v>26503</v>
      </c>
      <c r="AI265" s="26" t="s">
        <v>26503</v>
      </c>
    </row>
    <row r="266" spans="1:35" ht="43.15" hidden="1" customHeight="1">
      <c r="A266" s="27" t="s">
        <v>9431</v>
      </c>
      <c r="B266" s="28" t="s">
        <v>15855</v>
      </c>
      <c r="C266" s="14" t="s">
        <v>26701</v>
      </c>
      <c r="D266" s="13" t="s">
        <v>8</v>
      </c>
      <c r="E266" s="29"/>
      <c r="F266" s="29">
        <v>5</v>
      </c>
      <c r="G266" s="30">
        <v>2000</v>
      </c>
      <c r="H266" s="29"/>
      <c r="I266" s="29">
        <v>0</v>
      </c>
      <c r="J266" s="29">
        <v>0.5</v>
      </c>
      <c r="K266" s="31">
        <v>0.2</v>
      </c>
      <c r="L266" s="19">
        <v>38682.14</v>
      </c>
      <c r="M266" s="19">
        <v>77.36</v>
      </c>
      <c r="N266" s="20">
        <v>23209.279999999999</v>
      </c>
      <c r="O266" s="20">
        <v>3.0945</v>
      </c>
      <c r="P266" s="15">
        <v>0.71599999999999997</v>
      </c>
      <c r="Q266" s="15"/>
      <c r="R266" s="15">
        <v>1.9340999999999999</v>
      </c>
      <c r="S266" s="33"/>
      <c r="T266" s="29"/>
      <c r="U266" s="13"/>
      <c r="V266" s="15"/>
      <c r="W266" s="15">
        <v>5.74</v>
      </c>
      <c r="X266" s="23">
        <v>3.81</v>
      </c>
      <c r="Z266" s="32">
        <v>6.8552</v>
      </c>
      <c r="AA266" s="32">
        <v>4.5472000000000001</v>
      </c>
      <c r="AB266" s="24">
        <v>-1.1151999999999997</v>
      </c>
      <c r="AC266" s="24">
        <v>-0.73720000000000008</v>
      </c>
      <c r="AD266" s="25">
        <v>-0.16267942583732053</v>
      </c>
      <c r="AE266" s="25">
        <v>-0.16212174524982403</v>
      </c>
      <c r="AF266" s="26" t="s">
        <v>26503</v>
      </c>
      <c r="AG266" s="26" t="s">
        <v>26503</v>
      </c>
      <c r="AH266" s="26" t="s">
        <v>26503</v>
      </c>
      <c r="AI266" s="26" t="s">
        <v>26503</v>
      </c>
    </row>
    <row r="267" spans="1:35" ht="43.15" hidden="1" customHeight="1">
      <c r="A267" s="27" t="s">
        <v>9432</v>
      </c>
      <c r="B267" s="28" t="s">
        <v>15855</v>
      </c>
      <c r="C267" s="14" t="s">
        <v>26702</v>
      </c>
      <c r="D267" s="13" t="s">
        <v>8</v>
      </c>
      <c r="E267" s="29"/>
      <c r="F267" s="29">
        <v>5</v>
      </c>
      <c r="G267" s="30">
        <v>2000</v>
      </c>
      <c r="H267" s="29"/>
      <c r="I267" s="29">
        <v>0</v>
      </c>
      <c r="J267" s="29">
        <v>0.5</v>
      </c>
      <c r="K267" s="31">
        <v>0.2</v>
      </c>
      <c r="L267" s="19">
        <v>100445.87</v>
      </c>
      <c r="M267" s="19">
        <v>200.89</v>
      </c>
      <c r="N267" s="20">
        <v>60267.519999999997</v>
      </c>
      <c r="O267" s="20">
        <v>8.0356000000000005</v>
      </c>
      <c r="P267" s="15">
        <v>1.8592</v>
      </c>
      <c r="Q267" s="15"/>
      <c r="R267" s="15">
        <v>5.0221999999999998</v>
      </c>
      <c r="S267" s="33"/>
      <c r="T267" s="29"/>
      <c r="U267" s="13"/>
      <c r="V267" s="15"/>
      <c r="W267" s="15">
        <v>14.91</v>
      </c>
      <c r="X267" s="23">
        <v>9.89</v>
      </c>
      <c r="Z267" s="32">
        <v>17.800999999999998</v>
      </c>
      <c r="AA267" s="32">
        <v>11.8078</v>
      </c>
      <c r="AB267" s="24">
        <v>-2.8909999999999982</v>
      </c>
      <c r="AC267" s="24">
        <v>-1.9177999999999997</v>
      </c>
      <c r="AD267" s="25">
        <v>-0.16240660637042859</v>
      </c>
      <c r="AE267" s="25">
        <v>-0.16241806263656222</v>
      </c>
      <c r="AF267" s="26" t="s">
        <v>26503</v>
      </c>
      <c r="AG267" s="26" t="s">
        <v>26503</v>
      </c>
      <c r="AH267" s="26" t="s">
        <v>26503</v>
      </c>
      <c r="AI267" s="26" t="s">
        <v>26503</v>
      </c>
    </row>
    <row r="268" spans="1:35" ht="43.15" hidden="1" customHeight="1">
      <c r="A268" s="27" t="s">
        <v>9433</v>
      </c>
      <c r="B268" s="28" t="s">
        <v>15855</v>
      </c>
      <c r="C268" s="14" t="s">
        <v>26703</v>
      </c>
      <c r="D268" s="13" t="s">
        <v>8</v>
      </c>
      <c r="E268" s="29">
        <v>220</v>
      </c>
      <c r="F268" s="29">
        <v>6</v>
      </c>
      <c r="G268" s="30">
        <v>2000</v>
      </c>
      <c r="H268" s="29" t="s">
        <v>15857</v>
      </c>
      <c r="I268" s="29">
        <v>0.1</v>
      </c>
      <c r="J268" s="29">
        <v>0.8</v>
      </c>
      <c r="K268" s="31">
        <v>0.2</v>
      </c>
      <c r="L268" s="19">
        <v>3871097.87</v>
      </c>
      <c r="M268" s="19">
        <v>7742.19</v>
      </c>
      <c r="N268" s="20">
        <v>2258140.42</v>
      </c>
      <c r="O268" s="20">
        <v>258.07310000000001</v>
      </c>
      <c r="P268" s="15">
        <v>69.663600000000002</v>
      </c>
      <c r="Q268" s="15"/>
      <c r="R268" s="15">
        <v>258.07310000000001</v>
      </c>
      <c r="S268" s="15">
        <v>121.44</v>
      </c>
      <c r="T268" s="29" t="s">
        <v>9101</v>
      </c>
      <c r="U268" s="13"/>
      <c r="V268" s="15">
        <v>41.14</v>
      </c>
      <c r="W268" s="15">
        <v>748.38</v>
      </c>
      <c r="X268" s="23">
        <v>368.87</v>
      </c>
      <c r="Z268" s="32">
        <v>861.64099999999996</v>
      </c>
      <c r="AA268" s="32">
        <v>432.23779999999999</v>
      </c>
      <c r="AB268" s="24">
        <v>-113.26099999999997</v>
      </c>
      <c r="AC268" s="24">
        <v>-63.367799999999988</v>
      </c>
      <c r="AD268" s="25">
        <v>-0.13144801605308931</v>
      </c>
      <c r="AE268" s="25">
        <v>-0.14660402213781398</v>
      </c>
      <c r="AF268" s="26" t="s">
        <v>26503</v>
      </c>
      <c r="AG268" s="26" t="s">
        <v>26503</v>
      </c>
      <c r="AH268" s="26" t="s">
        <v>26503</v>
      </c>
      <c r="AI268" s="26" t="s">
        <v>26503</v>
      </c>
    </row>
    <row r="269" spans="1:35" ht="43.15" hidden="1" customHeight="1">
      <c r="A269" s="27" t="s">
        <v>9434</v>
      </c>
      <c r="B269" s="28" t="s">
        <v>15855</v>
      </c>
      <c r="C269" s="14" t="s">
        <v>26704</v>
      </c>
      <c r="D269" s="13" t="s">
        <v>8</v>
      </c>
      <c r="E269" s="29">
        <v>259</v>
      </c>
      <c r="F269" s="29">
        <v>9</v>
      </c>
      <c r="G269" s="30">
        <v>2000</v>
      </c>
      <c r="H269" s="29" t="s">
        <v>15857</v>
      </c>
      <c r="I269" s="29">
        <v>0.14000000000000001</v>
      </c>
      <c r="J269" s="29">
        <v>1</v>
      </c>
      <c r="K269" s="31">
        <v>0.3</v>
      </c>
      <c r="L269" s="19">
        <v>4140667.48</v>
      </c>
      <c r="M269" s="19">
        <v>12422</v>
      </c>
      <c r="N269" s="20">
        <v>2300370.8199999998</v>
      </c>
      <c r="O269" s="20">
        <v>161.02590000000001</v>
      </c>
      <c r="P269" s="15">
        <v>70.966399999999993</v>
      </c>
      <c r="Q269" s="15"/>
      <c r="R269" s="15">
        <v>230.03700000000001</v>
      </c>
      <c r="S269" s="15">
        <v>200.15</v>
      </c>
      <c r="T269" s="29" t="s">
        <v>9101</v>
      </c>
      <c r="U269" s="13"/>
      <c r="V269" s="15">
        <v>41.14</v>
      </c>
      <c r="W269" s="15">
        <v>703.31</v>
      </c>
      <c r="X269" s="23">
        <v>273.13</v>
      </c>
      <c r="Z269" s="32">
        <v>792.64689999999996</v>
      </c>
      <c r="AA269" s="32">
        <v>317.98439999999999</v>
      </c>
      <c r="AB269" s="24">
        <v>-89.336900000000014</v>
      </c>
      <c r="AC269" s="24">
        <v>-44.854399999999998</v>
      </c>
      <c r="AD269" s="25">
        <v>-0.11270705783369617</v>
      </c>
      <c r="AE269" s="25">
        <v>-0.14105849217760369</v>
      </c>
      <c r="AF269" s="26" t="s">
        <v>26503</v>
      </c>
      <c r="AG269" s="26" t="s">
        <v>26503</v>
      </c>
      <c r="AH269" s="26" t="s">
        <v>26503</v>
      </c>
      <c r="AI269" s="26" t="s">
        <v>26503</v>
      </c>
    </row>
    <row r="270" spans="1:35" ht="43.15" hidden="1" customHeight="1">
      <c r="A270" s="27" t="s">
        <v>9435</v>
      </c>
      <c r="B270" s="28" t="s">
        <v>15855</v>
      </c>
      <c r="C270" s="14" t="s">
        <v>26705</v>
      </c>
      <c r="D270" s="13" t="s">
        <v>8</v>
      </c>
      <c r="E270" s="29">
        <v>220</v>
      </c>
      <c r="F270" s="29">
        <v>10</v>
      </c>
      <c r="G270" s="30">
        <v>2000</v>
      </c>
      <c r="H270" s="29" t="s">
        <v>15857</v>
      </c>
      <c r="I270" s="29">
        <v>0.05</v>
      </c>
      <c r="J270" s="29">
        <v>1</v>
      </c>
      <c r="K270" s="31">
        <v>0.3</v>
      </c>
      <c r="L270" s="19">
        <v>3678354.19</v>
      </c>
      <c r="M270" s="19">
        <v>11035.06</v>
      </c>
      <c r="N270" s="20">
        <v>2023094.8</v>
      </c>
      <c r="O270" s="20">
        <v>128.7423</v>
      </c>
      <c r="P270" s="15">
        <v>62.412399999999998</v>
      </c>
      <c r="Q270" s="15"/>
      <c r="R270" s="15">
        <v>183.9177</v>
      </c>
      <c r="S270" s="15">
        <v>60.72</v>
      </c>
      <c r="T270" s="29" t="s">
        <v>9103</v>
      </c>
      <c r="U270" s="13"/>
      <c r="V270" s="15">
        <v>46.32</v>
      </c>
      <c r="W270" s="15">
        <v>482.11</v>
      </c>
      <c r="X270" s="23">
        <v>237.47</v>
      </c>
      <c r="Z270" s="32">
        <v>554.62180000000001</v>
      </c>
      <c r="AA270" s="32">
        <v>274.42959999999999</v>
      </c>
      <c r="AB270" s="24">
        <v>-72.511799999999994</v>
      </c>
      <c r="AC270" s="24">
        <v>-36.959599999999995</v>
      </c>
      <c r="AD270" s="25">
        <v>-0.13074098421663194</v>
      </c>
      <c r="AE270" s="25">
        <v>-0.13467789188921309</v>
      </c>
      <c r="AF270" s="26" t="s">
        <v>26503</v>
      </c>
      <c r="AG270" s="26" t="s">
        <v>26503</v>
      </c>
      <c r="AH270" s="26" t="s">
        <v>26503</v>
      </c>
      <c r="AI270" s="26" t="s">
        <v>26503</v>
      </c>
    </row>
    <row r="271" spans="1:35" ht="43.15" hidden="1" customHeight="1">
      <c r="A271" s="27" t="s">
        <v>9436</v>
      </c>
      <c r="B271" s="28" t="s">
        <v>15855</v>
      </c>
      <c r="C271" s="14" t="s">
        <v>26706</v>
      </c>
      <c r="D271" s="13" t="s">
        <v>8</v>
      </c>
      <c r="E271" s="29">
        <v>6.7</v>
      </c>
      <c r="F271" s="29">
        <v>5</v>
      </c>
      <c r="G271" s="30">
        <v>2000</v>
      </c>
      <c r="H271" s="29" t="s">
        <v>15858</v>
      </c>
      <c r="I271" s="29">
        <v>0.35</v>
      </c>
      <c r="J271" s="29">
        <v>0.8</v>
      </c>
      <c r="K271" s="31">
        <v>0.2</v>
      </c>
      <c r="L271" s="19">
        <v>14922.89</v>
      </c>
      <c r="M271" s="19">
        <v>29.84</v>
      </c>
      <c r="N271" s="20">
        <v>8953.73</v>
      </c>
      <c r="O271" s="20">
        <v>1.1938</v>
      </c>
      <c r="P271" s="15">
        <v>0.2762</v>
      </c>
      <c r="Q271" s="15"/>
      <c r="R271" s="15">
        <v>1.1938</v>
      </c>
      <c r="S271" s="33">
        <v>12.87</v>
      </c>
      <c r="T271" s="29"/>
      <c r="U271" s="13"/>
      <c r="V271" s="15"/>
      <c r="W271" s="15">
        <v>15.53</v>
      </c>
      <c r="X271" s="23">
        <v>1.47</v>
      </c>
      <c r="Z271" s="32">
        <v>16.054500000000001</v>
      </c>
      <c r="AA271" s="32">
        <v>1.7542</v>
      </c>
      <c r="AB271" s="24">
        <v>-0.52450000000000152</v>
      </c>
      <c r="AC271" s="24">
        <v>-0.28420000000000001</v>
      </c>
      <c r="AD271" s="25">
        <v>-3.2669967921766574E-2</v>
      </c>
      <c r="AE271" s="25">
        <v>-0.16201117318435754</v>
      </c>
      <c r="AF271" s="26" t="s">
        <v>26503</v>
      </c>
      <c r="AG271" s="26" t="s">
        <v>26503</v>
      </c>
      <c r="AH271" s="26" t="s">
        <v>26503</v>
      </c>
      <c r="AI271" s="26" t="s">
        <v>26503</v>
      </c>
    </row>
    <row r="272" spans="1:35" ht="43.15" hidden="1" customHeight="1">
      <c r="A272" s="27" t="s">
        <v>9437</v>
      </c>
      <c r="B272" s="28" t="s">
        <v>15855</v>
      </c>
      <c r="C272" s="14" t="s">
        <v>26707</v>
      </c>
      <c r="D272" s="13" t="s">
        <v>8</v>
      </c>
      <c r="E272" s="29">
        <v>0.8</v>
      </c>
      <c r="F272" s="29">
        <v>5</v>
      </c>
      <c r="G272" s="30">
        <v>2000</v>
      </c>
      <c r="H272" s="29" t="s">
        <v>15856</v>
      </c>
      <c r="I272" s="29">
        <v>0</v>
      </c>
      <c r="J272" s="29">
        <v>0.5</v>
      </c>
      <c r="K272" s="31">
        <v>0.2</v>
      </c>
      <c r="L272" s="19">
        <v>1250.6099999999999</v>
      </c>
      <c r="M272" s="19">
        <v>2.5</v>
      </c>
      <c r="N272" s="20">
        <v>750.36</v>
      </c>
      <c r="O272" s="20">
        <v>0.1</v>
      </c>
      <c r="P272" s="15">
        <v>2.3099999999999999E-2</v>
      </c>
      <c r="Q272" s="15"/>
      <c r="R272" s="15">
        <v>6.25E-2</v>
      </c>
      <c r="S272" s="15"/>
      <c r="T272" s="29"/>
      <c r="U272" s="13"/>
      <c r="V272" s="15"/>
      <c r="W272" s="15">
        <v>0.18</v>
      </c>
      <c r="X272" s="23">
        <v>0.12</v>
      </c>
      <c r="Z272" s="32">
        <v>0.22159999999999999</v>
      </c>
      <c r="AA272" s="32">
        <v>0.14699999999999999</v>
      </c>
      <c r="AB272" s="24">
        <v>-4.1599999999999998E-2</v>
      </c>
      <c r="AC272" s="24">
        <v>-2.6999999999999996E-2</v>
      </c>
      <c r="AD272" s="25">
        <v>-0.18772563176895307</v>
      </c>
      <c r="AE272" s="25">
        <v>-0.18367346938775508</v>
      </c>
      <c r="AF272" s="26" t="s">
        <v>26503</v>
      </c>
      <c r="AG272" s="26" t="s">
        <v>26503</v>
      </c>
      <c r="AH272" s="26" t="s">
        <v>26503</v>
      </c>
      <c r="AI272" s="26" t="s">
        <v>26503</v>
      </c>
    </row>
    <row r="273" spans="1:35" ht="43.15" hidden="1" customHeight="1">
      <c r="A273" s="27" t="s">
        <v>9438</v>
      </c>
      <c r="B273" s="28" t="s">
        <v>15855</v>
      </c>
      <c r="C273" s="14" t="s">
        <v>26708</v>
      </c>
      <c r="D273" s="13" t="s">
        <v>8</v>
      </c>
      <c r="E273" s="29">
        <v>403</v>
      </c>
      <c r="F273" s="29">
        <v>10</v>
      </c>
      <c r="G273" s="30">
        <v>5760</v>
      </c>
      <c r="H273" s="29" t="s">
        <v>15857</v>
      </c>
      <c r="I273" s="29">
        <v>0.05</v>
      </c>
      <c r="J273" s="29">
        <v>1</v>
      </c>
      <c r="K273" s="31">
        <v>0.3</v>
      </c>
      <c r="L273" s="19">
        <v>6010780.8499999996</v>
      </c>
      <c r="M273" s="19">
        <v>18032.34</v>
      </c>
      <c r="N273" s="20">
        <v>3305929.46</v>
      </c>
      <c r="O273" s="20">
        <v>73.047600000000003</v>
      </c>
      <c r="P273" s="15">
        <v>35.412399999999998</v>
      </c>
      <c r="Q273" s="15"/>
      <c r="R273" s="15">
        <v>104.35380000000001</v>
      </c>
      <c r="S273" s="15">
        <v>111.22</v>
      </c>
      <c r="T273" s="29" t="s">
        <v>9103</v>
      </c>
      <c r="U273" s="13"/>
      <c r="V273" s="15">
        <v>92.64</v>
      </c>
      <c r="W273" s="15">
        <v>416.67</v>
      </c>
      <c r="X273" s="23">
        <v>201.1</v>
      </c>
      <c r="Z273" s="32">
        <v>457.82499999999999</v>
      </c>
      <c r="AA273" s="32">
        <v>222.06979999999999</v>
      </c>
      <c r="AB273" s="24">
        <v>-41.154999999999973</v>
      </c>
      <c r="AC273" s="24">
        <v>-20.969799999999992</v>
      </c>
      <c r="AD273" s="25">
        <v>-8.9892426145361193E-2</v>
      </c>
      <c r="AE273" s="25">
        <v>-9.4428868761083251E-2</v>
      </c>
      <c r="AF273" s="26" t="s">
        <v>26503</v>
      </c>
      <c r="AG273" s="26" t="s">
        <v>26503</v>
      </c>
      <c r="AH273" s="26" t="s">
        <v>26503</v>
      </c>
      <c r="AI273" s="26" t="s">
        <v>26503</v>
      </c>
    </row>
    <row r="274" spans="1:35" ht="43.15" hidden="1" customHeight="1">
      <c r="A274" s="27" t="s">
        <v>9439</v>
      </c>
      <c r="B274" s="28" t="s">
        <v>15855</v>
      </c>
      <c r="C274" s="14" t="s">
        <v>26709</v>
      </c>
      <c r="D274" s="13" t="s">
        <v>8</v>
      </c>
      <c r="E274" s="29">
        <v>1.2</v>
      </c>
      <c r="F274" s="29">
        <v>7</v>
      </c>
      <c r="G274" s="30">
        <v>2000</v>
      </c>
      <c r="H274" s="29" t="s">
        <v>15856</v>
      </c>
      <c r="I274" s="29">
        <v>0</v>
      </c>
      <c r="J274" s="29">
        <v>0.6</v>
      </c>
      <c r="K274" s="31">
        <v>0.2</v>
      </c>
      <c r="L274" s="19">
        <v>5437.25</v>
      </c>
      <c r="M274" s="19">
        <v>10.87</v>
      </c>
      <c r="N274" s="20">
        <v>3107</v>
      </c>
      <c r="O274" s="20">
        <v>0.31069999999999998</v>
      </c>
      <c r="P274" s="15">
        <v>9.5799999999999996E-2</v>
      </c>
      <c r="Q274" s="15"/>
      <c r="R274" s="15">
        <v>0.23300000000000001</v>
      </c>
      <c r="S274" s="15"/>
      <c r="T274" s="29"/>
      <c r="U274" s="13"/>
      <c r="V274" s="15"/>
      <c r="W274" s="15">
        <v>0.63</v>
      </c>
      <c r="X274" s="23">
        <v>0.4</v>
      </c>
      <c r="Z274" s="32">
        <v>0.76329999999999998</v>
      </c>
      <c r="AA274" s="32">
        <v>0.48520000000000002</v>
      </c>
      <c r="AB274" s="24">
        <v>-0.13329999999999997</v>
      </c>
      <c r="AC274" s="24">
        <v>-8.5199999999999998E-2</v>
      </c>
      <c r="AD274" s="25">
        <v>-0.17463644700641945</v>
      </c>
      <c r="AE274" s="25">
        <v>-0.17559769167353667</v>
      </c>
      <c r="AF274" s="26" t="s">
        <v>26503</v>
      </c>
      <c r="AG274" s="26" t="s">
        <v>26503</v>
      </c>
      <c r="AH274" s="26" t="s">
        <v>26503</v>
      </c>
      <c r="AI274" s="26" t="s">
        <v>26503</v>
      </c>
    </row>
    <row r="275" spans="1:35" ht="43.15" hidden="1" customHeight="1">
      <c r="A275" s="27" t="s">
        <v>9440</v>
      </c>
      <c r="B275" s="28" t="s">
        <v>15855</v>
      </c>
      <c r="C275" s="14" t="s">
        <v>26710</v>
      </c>
      <c r="D275" s="13" t="s">
        <v>8</v>
      </c>
      <c r="E275" s="29">
        <v>145</v>
      </c>
      <c r="F275" s="29">
        <v>6</v>
      </c>
      <c r="G275" s="30">
        <v>2000</v>
      </c>
      <c r="H275" s="29" t="s">
        <v>15857</v>
      </c>
      <c r="I275" s="29">
        <v>0.15</v>
      </c>
      <c r="J275" s="29">
        <v>0.8</v>
      </c>
      <c r="K275" s="31">
        <v>0.2</v>
      </c>
      <c r="L275" s="19">
        <v>1694908.4</v>
      </c>
      <c r="M275" s="19">
        <v>3389.81</v>
      </c>
      <c r="N275" s="20">
        <v>988696.56</v>
      </c>
      <c r="O275" s="20">
        <v>112.99379999999999</v>
      </c>
      <c r="P275" s="15">
        <v>30.501200000000001</v>
      </c>
      <c r="Q275" s="15"/>
      <c r="R275" s="15">
        <v>112.99379999999999</v>
      </c>
      <c r="S275" s="15">
        <v>120.06</v>
      </c>
      <c r="T275" s="29" t="s">
        <v>9101</v>
      </c>
      <c r="U275" s="13"/>
      <c r="V275" s="15">
        <v>41.14</v>
      </c>
      <c r="W275" s="15">
        <v>417.68</v>
      </c>
      <c r="X275" s="23">
        <v>184.63</v>
      </c>
      <c r="Z275" s="32">
        <v>467.27670000000001</v>
      </c>
      <c r="AA275" s="32">
        <v>212.37909999999999</v>
      </c>
      <c r="AB275" s="24">
        <v>-49.596699999999998</v>
      </c>
      <c r="AC275" s="24">
        <v>-27.749099999999999</v>
      </c>
      <c r="AD275" s="25">
        <v>-0.10613989526976197</v>
      </c>
      <c r="AE275" s="25">
        <v>-0.13065833690791606</v>
      </c>
      <c r="AF275" s="26" t="s">
        <v>26503</v>
      </c>
      <c r="AG275" s="26" t="s">
        <v>26503</v>
      </c>
      <c r="AH275" s="26" t="s">
        <v>26503</v>
      </c>
      <c r="AI275" s="26" t="s">
        <v>26503</v>
      </c>
    </row>
    <row r="276" spans="1:35" ht="43.15" hidden="1" customHeight="1">
      <c r="A276" s="27" t="s">
        <v>9441</v>
      </c>
      <c r="B276" s="28" t="s">
        <v>15855</v>
      </c>
      <c r="C276" s="14" t="s">
        <v>26711</v>
      </c>
      <c r="D276" s="13" t="s">
        <v>8</v>
      </c>
      <c r="E276" s="29">
        <v>103</v>
      </c>
      <c r="F276" s="29">
        <v>5</v>
      </c>
      <c r="G276" s="30">
        <v>2000</v>
      </c>
      <c r="H276" s="29" t="s">
        <v>15857</v>
      </c>
      <c r="I276" s="29">
        <v>0.13</v>
      </c>
      <c r="J276" s="29">
        <v>0.7</v>
      </c>
      <c r="K276" s="31">
        <v>0.3</v>
      </c>
      <c r="L276" s="19">
        <v>975701.93</v>
      </c>
      <c r="M276" s="19">
        <v>2927.1</v>
      </c>
      <c r="N276" s="20">
        <v>585421.15</v>
      </c>
      <c r="O276" s="20">
        <v>68.299099999999996</v>
      </c>
      <c r="P276" s="15">
        <v>18.060199999999998</v>
      </c>
      <c r="Q276" s="15"/>
      <c r="R276" s="15">
        <v>68.299099999999996</v>
      </c>
      <c r="S276" s="15">
        <v>73.91</v>
      </c>
      <c r="T276" s="29" t="s">
        <v>9101</v>
      </c>
      <c r="U276" s="13"/>
      <c r="V276" s="15">
        <v>41.14</v>
      </c>
      <c r="W276" s="15">
        <v>269.7</v>
      </c>
      <c r="X276" s="23">
        <v>127.49</v>
      </c>
      <c r="Z276" s="32">
        <v>299.61320000000001</v>
      </c>
      <c r="AA276" s="32">
        <v>144.1979</v>
      </c>
      <c r="AB276" s="24">
        <v>-29.913200000000018</v>
      </c>
      <c r="AC276" s="24">
        <v>-16.707900000000009</v>
      </c>
      <c r="AD276" s="25">
        <v>-9.9839392923943282E-2</v>
      </c>
      <c r="AE276" s="25">
        <v>-0.11586784550953944</v>
      </c>
      <c r="AF276" s="26" t="s">
        <v>26503</v>
      </c>
      <c r="AG276" s="26" t="s">
        <v>26503</v>
      </c>
      <c r="AH276" s="26" t="s">
        <v>26503</v>
      </c>
      <c r="AI276" s="26" t="s">
        <v>26503</v>
      </c>
    </row>
    <row r="277" spans="1:35" ht="43.15" hidden="1" customHeight="1">
      <c r="A277" s="27" t="s">
        <v>9442</v>
      </c>
      <c r="B277" s="28" t="s">
        <v>15855</v>
      </c>
      <c r="C277" s="14" t="s">
        <v>26712</v>
      </c>
      <c r="D277" s="13" t="s">
        <v>8</v>
      </c>
      <c r="E277" s="29">
        <v>77</v>
      </c>
      <c r="F277" s="29">
        <v>6</v>
      </c>
      <c r="G277" s="30">
        <v>2000</v>
      </c>
      <c r="H277" s="29" t="s">
        <v>15857</v>
      </c>
      <c r="I277" s="29">
        <v>0.18</v>
      </c>
      <c r="J277" s="29">
        <v>0.7</v>
      </c>
      <c r="K277" s="31">
        <v>0.2</v>
      </c>
      <c r="L277" s="19">
        <v>298382.46999999997</v>
      </c>
      <c r="M277" s="19">
        <v>596.76</v>
      </c>
      <c r="N277" s="20">
        <v>174056.44</v>
      </c>
      <c r="O277" s="20">
        <v>19.892099999999999</v>
      </c>
      <c r="P277" s="15">
        <v>5.3696000000000002</v>
      </c>
      <c r="Q277" s="15"/>
      <c r="R277" s="15">
        <v>17.4056</v>
      </c>
      <c r="S277" s="15">
        <v>76.5</v>
      </c>
      <c r="T277" s="29" t="s">
        <v>9099</v>
      </c>
      <c r="U277" s="13"/>
      <c r="V277" s="15">
        <v>27.46</v>
      </c>
      <c r="W277" s="15">
        <v>146.62</v>
      </c>
      <c r="X277" s="23">
        <v>52.72</v>
      </c>
      <c r="Z277" s="32">
        <v>154.88380000000001</v>
      </c>
      <c r="AA277" s="32">
        <v>57.606099999999998</v>
      </c>
      <c r="AB277" s="24">
        <v>-8.2638000000000034</v>
      </c>
      <c r="AC277" s="24">
        <v>-4.886099999999999</v>
      </c>
      <c r="AD277" s="25">
        <v>-5.335483762665949E-2</v>
      </c>
      <c r="AE277" s="25">
        <v>-8.4819142417209226E-2</v>
      </c>
      <c r="AF277" s="26" t="s">
        <v>26503</v>
      </c>
      <c r="AG277" s="26" t="s">
        <v>26503</v>
      </c>
      <c r="AH277" s="26" t="s">
        <v>26503</v>
      </c>
      <c r="AI277" s="26" t="s">
        <v>26503</v>
      </c>
    </row>
    <row r="278" spans="1:35" ht="43.15" hidden="1" customHeight="1">
      <c r="A278" s="27" t="s">
        <v>9443</v>
      </c>
      <c r="B278" s="28" t="s">
        <v>15855</v>
      </c>
      <c r="C278" s="14" t="s">
        <v>26713</v>
      </c>
      <c r="D278" s="13" t="s">
        <v>8</v>
      </c>
      <c r="E278" s="29">
        <v>0</v>
      </c>
      <c r="F278" s="29">
        <v>5</v>
      </c>
      <c r="G278" s="30">
        <v>1200</v>
      </c>
      <c r="H278" s="29" t="s">
        <v>15856</v>
      </c>
      <c r="I278" s="29">
        <v>0</v>
      </c>
      <c r="J278" s="29">
        <v>0.6</v>
      </c>
      <c r="K278" s="31">
        <v>0.2</v>
      </c>
      <c r="L278" s="19">
        <v>13872.48</v>
      </c>
      <c r="M278" s="19">
        <v>27.74</v>
      </c>
      <c r="N278" s="20">
        <v>8323.48</v>
      </c>
      <c r="O278" s="20">
        <v>1.8495999999999999</v>
      </c>
      <c r="P278" s="15">
        <v>0.4279</v>
      </c>
      <c r="Q278" s="15"/>
      <c r="R278" s="15">
        <v>1.3872</v>
      </c>
      <c r="S278" s="15"/>
      <c r="T278" s="29"/>
      <c r="U278" s="13"/>
      <c r="V278" s="15"/>
      <c r="W278" s="15">
        <v>3.66</v>
      </c>
      <c r="X278" s="23">
        <v>2.27</v>
      </c>
      <c r="Z278" s="32">
        <v>4.3733000000000004</v>
      </c>
      <c r="AA278" s="32">
        <v>2.7179000000000002</v>
      </c>
      <c r="AB278" s="24">
        <v>-0.71330000000000027</v>
      </c>
      <c r="AC278" s="24">
        <v>-0.44790000000000019</v>
      </c>
      <c r="AD278" s="25">
        <v>-0.16310337731232716</v>
      </c>
      <c r="AE278" s="25">
        <v>-0.164796350123257</v>
      </c>
      <c r="AF278" s="26" t="s">
        <v>26503</v>
      </c>
      <c r="AG278" s="26" t="s">
        <v>26503</v>
      </c>
      <c r="AH278" s="26" t="s">
        <v>26503</v>
      </c>
      <c r="AI278" s="26" t="s">
        <v>26503</v>
      </c>
    </row>
    <row r="279" spans="1:35" ht="43.15" hidden="1" customHeight="1">
      <c r="A279" s="27" t="s">
        <v>9444</v>
      </c>
      <c r="B279" s="28" t="s">
        <v>15855</v>
      </c>
      <c r="C279" s="14" t="s">
        <v>26714</v>
      </c>
      <c r="D279" s="13" t="s">
        <v>8</v>
      </c>
      <c r="E279" s="29">
        <v>287</v>
      </c>
      <c r="F279" s="29">
        <v>6</v>
      </c>
      <c r="G279" s="30">
        <v>2000</v>
      </c>
      <c r="H279" s="29" t="s">
        <v>15857</v>
      </c>
      <c r="I279" s="29">
        <v>0.18</v>
      </c>
      <c r="J279" s="29">
        <v>1</v>
      </c>
      <c r="K279" s="31">
        <v>0.3</v>
      </c>
      <c r="L279" s="19">
        <v>2993364.96</v>
      </c>
      <c r="M279" s="19">
        <v>8980.09</v>
      </c>
      <c r="N279" s="20">
        <v>1746129.56</v>
      </c>
      <c r="O279" s="20">
        <v>174.6129</v>
      </c>
      <c r="P279" s="15">
        <v>53.868000000000002</v>
      </c>
      <c r="Q279" s="15"/>
      <c r="R279" s="15">
        <v>249.447</v>
      </c>
      <c r="S279" s="15">
        <v>285.16000000000003</v>
      </c>
      <c r="T279" s="29" t="s">
        <v>9103</v>
      </c>
      <c r="U279" s="13"/>
      <c r="V279" s="15">
        <v>46.32</v>
      </c>
      <c r="W279" s="15">
        <v>809.4</v>
      </c>
      <c r="X279" s="23">
        <v>274.8</v>
      </c>
      <c r="Z279" s="32">
        <v>901.80430000000001</v>
      </c>
      <c r="AA279" s="32">
        <v>318.97160000000002</v>
      </c>
      <c r="AB279" s="24">
        <v>-92.404300000000035</v>
      </c>
      <c r="AC279" s="24">
        <v>-44.171600000000012</v>
      </c>
      <c r="AD279" s="25">
        <v>-0.10246602283887984</v>
      </c>
      <c r="AE279" s="25">
        <v>-0.13848129425942624</v>
      </c>
      <c r="AF279" s="26" t="s">
        <v>26503</v>
      </c>
      <c r="AG279" s="26" t="s">
        <v>26503</v>
      </c>
      <c r="AH279" s="26" t="s">
        <v>26503</v>
      </c>
      <c r="AI279" s="26" t="s">
        <v>26503</v>
      </c>
    </row>
    <row r="280" spans="1:35" ht="43.15" hidden="1" customHeight="1">
      <c r="A280" s="27" t="s">
        <v>9445</v>
      </c>
      <c r="B280" s="28" t="s">
        <v>15855</v>
      </c>
      <c r="C280" s="14" t="s">
        <v>26715</v>
      </c>
      <c r="D280" s="13" t="s">
        <v>8</v>
      </c>
      <c r="E280" s="29">
        <v>113</v>
      </c>
      <c r="F280" s="29">
        <v>3.5</v>
      </c>
      <c r="G280" s="30">
        <v>2000</v>
      </c>
      <c r="H280" s="29" t="s">
        <v>15857</v>
      </c>
      <c r="I280" s="29">
        <v>0.19</v>
      </c>
      <c r="J280" s="29">
        <v>0.7</v>
      </c>
      <c r="K280" s="31">
        <v>0.3</v>
      </c>
      <c r="L280" s="19">
        <v>639460.18999999994</v>
      </c>
      <c r="M280" s="19">
        <v>1918.38</v>
      </c>
      <c r="N280" s="20">
        <v>411081.55</v>
      </c>
      <c r="O280" s="20">
        <v>63.945999999999998</v>
      </c>
      <c r="P280" s="15">
        <v>12.681800000000001</v>
      </c>
      <c r="Q280" s="15"/>
      <c r="R280" s="15">
        <v>63.945999999999998</v>
      </c>
      <c r="S280" s="15">
        <v>118.51</v>
      </c>
      <c r="T280" s="29" t="s">
        <v>9101</v>
      </c>
      <c r="U280" s="13"/>
      <c r="V280" s="15">
        <v>41.14</v>
      </c>
      <c r="W280" s="15">
        <v>300.22000000000003</v>
      </c>
      <c r="X280" s="23">
        <v>117.76</v>
      </c>
      <c r="Z280" s="32">
        <v>327.40750000000003</v>
      </c>
      <c r="AA280" s="32">
        <v>132.58519999999999</v>
      </c>
      <c r="AB280" s="24">
        <v>-27.1875</v>
      </c>
      <c r="AC280" s="24">
        <v>-14.825199999999981</v>
      </c>
      <c r="AD280" s="25">
        <v>-8.3038720860090232E-2</v>
      </c>
      <c r="AE280" s="25">
        <v>-0.11181640183067176</v>
      </c>
      <c r="AF280" s="26" t="s">
        <v>26503</v>
      </c>
      <c r="AG280" s="26" t="s">
        <v>26503</v>
      </c>
      <c r="AH280" s="26" t="s">
        <v>26503</v>
      </c>
      <c r="AI280" s="26" t="s">
        <v>26503</v>
      </c>
    </row>
    <row r="281" spans="1:35" ht="43.15" hidden="1" customHeight="1">
      <c r="A281" s="27" t="s">
        <v>9446</v>
      </c>
      <c r="B281" s="28" t="s">
        <v>15855</v>
      </c>
      <c r="C281" s="14" t="s">
        <v>26716</v>
      </c>
      <c r="D281" s="13" t="s">
        <v>8</v>
      </c>
      <c r="E281" s="29">
        <v>0</v>
      </c>
      <c r="F281" s="29">
        <v>5</v>
      </c>
      <c r="G281" s="30">
        <v>2000</v>
      </c>
      <c r="H281" s="29" t="s">
        <v>23023</v>
      </c>
      <c r="I281" s="29">
        <v>0</v>
      </c>
      <c r="J281" s="29">
        <v>0.6</v>
      </c>
      <c r="K281" s="31">
        <v>0.1</v>
      </c>
      <c r="L281" s="19">
        <v>75659.3</v>
      </c>
      <c r="M281" s="19">
        <v>75.650000000000006</v>
      </c>
      <c r="N281" s="20">
        <v>45395.58</v>
      </c>
      <c r="O281" s="20">
        <v>6.8093000000000004</v>
      </c>
      <c r="P281" s="15">
        <v>1.4004000000000001</v>
      </c>
      <c r="Q281" s="15"/>
      <c r="R281" s="15">
        <v>4.5395000000000003</v>
      </c>
      <c r="S281" s="33"/>
      <c r="T281" s="29"/>
      <c r="U281" s="13"/>
      <c r="V281" s="15"/>
      <c r="W281" s="15">
        <v>12.74</v>
      </c>
      <c r="X281" s="23">
        <v>8.1999999999999993</v>
      </c>
      <c r="Z281" s="32">
        <v>15.214</v>
      </c>
      <c r="AA281" s="32">
        <v>9.7969000000000008</v>
      </c>
      <c r="AB281" s="24">
        <v>-2.4740000000000002</v>
      </c>
      <c r="AC281" s="24">
        <v>-1.5969000000000015</v>
      </c>
      <c r="AD281" s="25">
        <v>-0.16261338241093726</v>
      </c>
      <c r="AE281" s="25">
        <v>-0.16300054098745531</v>
      </c>
      <c r="AF281" s="26" t="s">
        <v>26503</v>
      </c>
      <c r="AG281" s="26" t="s">
        <v>26503</v>
      </c>
      <c r="AH281" s="26" t="s">
        <v>26503</v>
      </c>
      <c r="AI281" s="26" t="s">
        <v>26503</v>
      </c>
    </row>
    <row r="282" spans="1:35" ht="43.15" hidden="1" customHeight="1">
      <c r="A282" s="27" t="s">
        <v>9447</v>
      </c>
      <c r="B282" s="28" t="s">
        <v>15855</v>
      </c>
      <c r="C282" s="14" t="s">
        <v>26717</v>
      </c>
      <c r="D282" s="13" t="s">
        <v>8</v>
      </c>
      <c r="E282" s="29">
        <v>113</v>
      </c>
      <c r="F282" s="29">
        <v>5</v>
      </c>
      <c r="G282" s="30">
        <v>2000</v>
      </c>
      <c r="H282" s="29" t="s">
        <v>15857</v>
      </c>
      <c r="I282" s="29">
        <v>0.08</v>
      </c>
      <c r="J282" s="29">
        <v>0.7</v>
      </c>
      <c r="K282" s="31">
        <v>0.3</v>
      </c>
      <c r="L282" s="19">
        <v>639460.18999999994</v>
      </c>
      <c r="M282" s="19">
        <v>1918.38</v>
      </c>
      <c r="N282" s="20">
        <v>383676.11</v>
      </c>
      <c r="O282" s="20">
        <v>44.7622</v>
      </c>
      <c r="P282" s="15">
        <v>11.836399999999999</v>
      </c>
      <c r="Q282" s="15"/>
      <c r="R282" s="15">
        <v>44.7622</v>
      </c>
      <c r="S282" s="15">
        <v>49.9</v>
      </c>
      <c r="T282" s="29" t="s">
        <v>9101</v>
      </c>
      <c r="U282" s="13"/>
      <c r="V282" s="15">
        <v>41.14</v>
      </c>
      <c r="W282" s="15">
        <v>192.4</v>
      </c>
      <c r="X282" s="23">
        <v>97.73</v>
      </c>
      <c r="Z282" s="32">
        <v>212.00020000000001</v>
      </c>
      <c r="AA282" s="32">
        <v>108.68389999999999</v>
      </c>
      <c r="AB282" s="24">
        <v>-19.600200000000001</v>
      </c>
      <c r="AC282" s="24">
        <v>-10.95389999999999</v>
      </c>
      <c r="AD282" s="25">
        <v>-9.2453686364446841E-2</v>
      </c>
      <c r="AE282" s="25">
        <v>-0.10078677706633632</v>
      </c>
      <c r="AF282" s="26" t="s">
        <v>26503</v>
      </c>
      <c r="AG282" s="26" t="s">
        <v>26503</v>
      </c>
      <c r="AH282" s="26" t="s">
        <v>26503</v>
      </c>
      <c r="AI282" s="26" t="s">
        <v>26503</v>
      </c>
    </row>
    <row r="283" spans="1:35" ht="43.15" hidden="1" customHeight="1">
      <c r="A283" s="27" t="s">
        <v>9448</v>
      </c>
      <c r="B283" s="28" t="s">
        <v>15855</v>
      </c>
      <c r="C283" s="14" t="s">
        <v>26718</v>
      </c>
      <c r="D283" s="13" t="s">
        <v>8</v>
      </c>
      <c r="E283" s="29">
        <v>2.2999999999999998</v>
      </c>
      <c r="F283" s="29">
        <v>3</v>
      </c>
      <c r="G283" s="30">
        <v>400</v>
      </c>
      <c r="H283" s="29" t="s">
        <v>15858</v>
      </c>
      <c r="I283" s="29">
        <v>0.35</v>
      </c>
      <c r="J283" s="29">
        <v>0.9</v>
      </c>
      <c r="K283" s="31">
        <v>0.1</v>
      </c>
      <c r="L283" s="19">
        <v>1765.31</v>
      </c>
      <c r="M283" s="19">
        <v>1.76</v>
      </c>
      <c r="N283" s="20">
        <v>1176.8699999999999</v>
      </c>
      <c r="O283" s="20">
        <v>1.3239000000000001</v>
      </c>
      <c r="P283" s="15">
        <v>0.18149999999999999</v>
      </c>
      <c r="Q283" s="15"/>
      <c r="R283" s="15">
        <v>1.3239000000000001</v>
      </c>
      <c r="S283" s="33">
        <v>4.41</v>
      </c>
      <c r="T283" s="29" t="s">
        <v>9099</v>
      </c>
      <c r="U283" s="13"/>
      <c r="V283" s="15">
        <v>27.46</v>
      </c>
      <c r="W283" s="15">
        <v>34.69</v>
      </c>
      <c r="X283" s="23">
        <v>28.96</v>
      </c>
      <c r="Z283" s="32">
        <v>35.257100000000001</v>
      </c>
      <c r="AA283" s="32">
        <v>29.257200000000001</v>
      </c>
      <c r="AB283" s="24">
        <v>-0.56710000000000349</v>
      </c>
      <c r="AC283" s="24">
        <v>-0.29720000000000013</v>
      </c>
      <c r="AD283" s="25">
        <v>-1.6084703506527909E-2</v>
      </c>
      <c r="AE283" s="25">
        <v>-1.0158183284798228E-2</v>
      </c>
      <c r="AF283" s="26" t="s">
        <v>26503</v>
      </c>
      <c r="AG283" s="26" t="s">
        <v>26503</v>
      </c>
      <c r="AH283" s="26" t="s">
        <v>26503</v>
      </c>
      <c r="AI283" s="26" t="s">
        <v>26503</v>
      </c>
    </row>
    <row r="284" spans="1:35" ht="43.15" hidden="1" customHeight="1">
      <c r="A284" s="27" t="s">
        <v>9449</v>
      </c>
      <c r="B284" s="28" t="s">
        <v>15855</v>
      </c>
      <c r="C284" s="14" t="s">
        <v>26719</v>
      </c>
      <c r="D284" s="13" t="s">
        <v>8</v>
      </c>
      <c r="E284" s="29">
        <v>4.0999999999999996</v>
      </c>
      <c r="F284" s="29">
        <v>5</v>
      </c>
      <c r="G284" s="30">
        <v>2000</v>
      </c>
      <c r="H284" s="29" t="s">
        <v>15858</v>
      </c>
      <c r="I284" s="29">
        <v>0.35</v>
      </c>
      <c r="J284" s="29">
        <v>0.7</v>
      </c>
      <c r="K284" s="31">
        <v>0.1</v>
      </c>
      <c r="L284" s="19">
        <v>4737.24</v>
      </c>
      <c r="M284" s="19">
        <v>4.7300000000000004</v>
      </c>
      <c r="N284" s="20">
        <v>2842.34</v>
      </c>
      <c r="O284" s="20">
        <v>0.42630000000000001</v>
      </c>
      <c r="P284" s="15">
        <v>8.7599999999999997E-2</v>
      </c>
      <c r="Q284" s="15"/>
      <c r="R284" s="15">
        <v>0.33160000000000001</v>
      </c>
      <c r="S284" s="33">
        <v>7.87</v>
      </c>
      <c r="T284" s="29"/>
      <c r="U284" s="13"/>
      <c r="V284" s="15"/>
      <c r="W284" s="15">
        <v>8.7100000000000009</v>
      </c>
      <c r="X284" s="23">
        <v>0.51</v>
      </c>
      <c r="Z284" s="32">
        <v>8.8882999999999992</v>
      </c>
      <c r="AA284" s="32">
        <v>0.61339999999999995</v>
      </c>
      <c r="AB284" s="24">
        <v>-0.17829999999999835</v>
      </c>
      <c r="AC284" s="24">
        <v>-0.10339999999999994</v>
      </c>
      <c r="AD284" s="25">
        <v>-2.006007898023221E-2</v>
      </c>
      <c r="AE284" s="25">
        <v>-0.16856863384414733</v>
      </c>
      <c r="AF284" s="26" t="s">
        <v>26503</v>
      </c>
      <c r="AG284" s="26" t="s">
        <v>26503</v>
      </c>
      <c r="AH284" s="26" t="s">
        <v>26503</v>
      </c>
      <c r="AI284" s="26" t="s">
        <v>26503</v>
      </c>
    </row>
    <row r="285" spans="1:35" ht="43.15" hidden="1" customHeight="1">
      <c r="A285" s="27" t="s">
        <v>9450</v>
      </c>
      <c r="B285" s="28" t="s">
        <v>15855</v>
      </c>
      <c r="C285" s="14" t="s">
        <v>26720</v>
      </c>
      <c r="D285" s="13" t="s">
        <v>8</v>
      </c>
      <c r="E285" s="29">
        <v>4</v>
      </c>
      <c r="F285" s="29">
        <v>5</v>
      </c>
      <c r="G285" s="30">
        <v>2000</v>
      </c>
      <c r="H285" s="29" t="s">
        <v>15858</v>
      </c>
      <c r="I285" s="29">
        <v>0.35</v>
      </c>
      <c r="J285" s="29">
        <v>0.7</v>
      </c>
      <c r="K285" s="31">
        <v>0.2</v>
      </c>
      <c r="L285" s="19">
        <v>11287.47</v>
      </c>
      <c r="M285" s="19">
        <v>22.57</v>
      </c>
      <c r="N285" s="20">
        <v>6772.48</v>
      </c>
      <c r="O285" s="20">
        <v>0.90290000000000004</v>
      </c>
      <c r="P285" s="15">
        <v>0.2089</v>
      </c>
      <c r="Q285" s="15"/>
      <c r="R285" s="15">
        <v>0.79010000000000002</v>
      </c>
      <c r="S285" s="33">
        <v>7.68</v>
      </c>
      <c r="T285" s="29"/>
      <c r="U285" s="13"/>
      <c r="V285" s="15"/>
      <c r="W285" s="15">
        <v>9.58</v>
      </c>
      <c r="X285" s="23">
        <v>1.1100000000000001</v>
      </c>
      <c r="Z285" s="32">
        <v>9.9567999999999994</v>
      </c>
      <c r="AA285" s="32">
        <v>1.3269</v>
      </c>
      <c r="AB285" s="24">
        <v>-0.37679999999999936</v>
      </c>
      <c r="AC285" s="24">
        <v>-0.21689999999999987</v>
      </c>
      <c r="AD285" s="25">
        <v>-3.7843483850232951E-2</v>
      </c>
      <c r="AE285" s="25">
        <v>-0.16346371241238966</v>
      </c>
      <c r="AF285" s="26" t="s">
        <v>26503</v>
      </c>
      <c r="AG285" s="26" t="s">
        <v>26503</v>
      </c>
      <c r="AH285" s="26" t="s">
        <v>26503</v>
      </c>
      <c r="AI285" s="26" t="s">
        <v>26503</v>
      </c>
    </row>
    <row r="286" spans="1:35" ht="43.15" hidden="1" customHeight="1">
      <c r="A286" s="27" t="s">
        <v>9451</v>
      </c>
      <c r="B286" s="28" t="s">
        <v>15855</v>
      </c>
      <c r="C286" s="14" t="s">
        <v>26721</v>
      </c>
      <c r="D286" s="13" t="s">
        <v>8</v>
      </c>
      <c r="E286" s="29">
        <v>205</v>
      </c>
      <c r="F286" s="29">
        <v>7</v>
      </c>
      <c r="G286" s="30">
        <v>2000</v>
      </c>
      <c r="H286" s="29" t="s">
        <v>15857</v>
      </c>
      <c r="I286" s="29">
        <v>0.19</v>
      </c>
      <c r="J286" s="29">
        <v>0.9</v>
      </c>
      <c r="K286" s="31">
        <v>0.3</v>
      </c>
      <c r="L286" s="19">
        <v>5645591.8099999996</v>
      </c>
      <c r="M286" s="19">
        <v>16936.77</v>
      </c>
      <c r="N286" s="20">
        <v>3226052.46</v>
      </c>
      <c r="O286" s="20">
        <v>282.27949999999998</v>
      </c>
      <c r="P286" s="15">
        <v>99.523700000000005</v>
      </c>
      <c r="Q286" s="15"/>
      <c r="R286" s="15">
        <v>362.93090000000001</v>
      </c>
      <c r="S286" s="15">
        <v>215</v>
      </c>
      <c r="T286" s="29" t="s">
        <v>9103</v>
      </c>
      <c r="U286" s="13"/>
      <c r="V286" s="15">
        <v>46.32</v>
      </c>
      <c r="W286" s="15">
        <v>1006.05</v>
      </c>
      <c r="X286" s="23">
        <v>428.12</v>
      </c>
      <c r="Z286" s="32">
        <v>1150.0296000000001</v>
      </c>
      <c r="AA286" s="32">
        <v>501.93380000000002</v>
      </c>
      <c r="AB286" s="24">
        <v>-143.97960000000012</v>
      </c>
      <c r="AC286" s="24">
        <v>-73.813800000000015</v>
      </c>
      <c r="AD286" s="25">
        <v>-0.12519642972667844</v>
      </c>
      <c r="AE286" s="25">
        <v>-0.14705883524879182</v>
      </c>
      <c r="AF286" s="26" t="s">
        <v>26503</v>
      </c>
      <c r="AG286" s="26" t="s">
        <v>26503</v>
      </c>
      <c r="AH286" s="26" t="s">
        <v>26503</v>
      </c>
      <c r="AI286" s="26" t="s">
        <v>26503</v>
      </c>
    </row>
    <row r="287" spans="1:35" ht="43.15" hidden="1" customHeight="1">
      <c r="A287" s="27" t="s">
        <v>9452</v>
      </c>
      <c r="B287" s="28" t="s">
        <v>15855</v>
      </c>
      <c r="C287" s="14" t="s">
        <v>26722</v>
      </c>
      <c r="D287" s="13" t="s">
        <v>8</v>
      </c>
      <c r="E287" s="29">
        <v>44.8</v>
      </c>
      <c r="F287" s="29">
        <v>7</v>
      </c>
      <c r="G287" s="30">
        <v>2000</v>
      </c>
      <c r="H287" s="29" t="s">
        <v>15857</v>
      </c>
      <c r="I287" s="29">
        <v>0.15</v>
      </c>
      <c r="J287" s="29">
        <v>0.7</v>
      </c>
      <c r="K287" s="31">
        <v>0.3</v>
      </c>
      <c r="L287" s="19">
        <v>1390781.35</v>
      </c>
      <c r="M287" s="19">
        <v>4172.34</v>
      </c>
      <c r="N287" s="20">
        <v>794732.2</v>
      </c>
      <c r="O287" s="20">
        <v>69.539000000000001</v>
      </c>
      <c r="P287" s="15">
        <v>24.517399999999999</v>
      </c>
      <c r="Q287" s="15"/>
      <c r="R287" s="15">
        <v>69.539000000000001</v>
      </c>
      <c r="S287" s="15">
        <v>37.090000000000003</v>
      </c>
      <c r="T287" s="29" t="s">
        <v>9101</v>
      </c>
      <c r="U287" s="13"/>
      <c r="V287" s="15">
        <v>41.14</v>
      </c>
      <c r="W287" s="15">
        <v>241.82</v>
      </c>
      <c r="X287" s="23">
        <v>135.19</v>
      </c>
      <c r="Z287" s="32">
        <v>273.4597</v>
      </c>
      <c r="AA287" s="32">
        <v>153.38310000000001</v>
      </c>
      <c r="AB287" s="24">
        <v>-31.639700000000005</v>
      </c>
      <c r="AC287" s="24">
        <v>-18.193100000000015</v>
      </c>
      <c r="AD287" s="25">
        <v>-0.11570150921689748</v>
      </c>
      <c r="AE287" s="25">
        <v>-0.11861215479410714</v>
      </c>
      <c r="AF287" s="26" t="s">
        <v>26503</v>
      </c>
      <c r="AG287" s="26" t="s">
        <v>26503</v>
      </c>
      <c r="AH287" s="26" t="s">
        <v>26503</v>
      </c>
      <c r="AI287" s="26" t="s">
        <v>26503</v>
      </c>
    </row>
    <row r="288" spans="1:35" ht="43.15" hidden="1" customHeight="1">
      <c r="A288" s="27" t="s">
        <v>9453</v>
      </c>
      <c r="B288" s="28" t="s">
        <v>15855</v>
      </c>
      <c r="C288" s="14" t="s">
        <v>26723</v>
      </c>
      <c r="D288" s="13" t="s">
        <v>8</v>
      </c>
      <c r="E288" s="29">
        <v>21</v>
      </c>
      <c r="F288" s="29">
        <v>7</v>
      </c>
      <c r="G288" s="30">
        <v>2000</v>
      </c>
      <c r="H288" s="29" t="s">
        <v>15856</v>
      </c>
      <c r="I288" s="29">
        <v>0</v>
      </c>
      <c r="J288" s="29">
        <v>0.7</v>
      </c>
      <c r="K288" s="31">
        <v>0.2</v>
      </c>
      <c r="L288" s="19">
        <v>371392.46</v>
      </c>
      <c r="M288" s="19">
        <v>742.78</v>
      </c>
      <c r="N288" s="20">
        <v>212224.26</v>
      </c>
      <c r="O288" s="20">
        <v>21.2224</v>
      </c>
      <c r="P288" s="15">
        <v>6.5471000000000004</v>
      </c>
      <c r="Q288" s="15"/>
      <c r="R288" s="15">
        <v>18.569600000000001</v>
      </c>
      <c r="S288" s="15"/>
      <c r="T288" s="29" t="s">
        <v>9103</v>
      </c>
      <c r="U288" s="13"/>
      <c r="V288" s="15">
        <v>46.32</v>
      </c>
      <c r="W288" s="15">
        <v>92.65</v>
      </c>
      <c r="X288" s="23">
        <v>74.08</v>
      </c>
      <c r="Z288" s="32">
        <v>101.6186</v>
      </c>
      <c r="AA288" s="32">
        <v>79.459100000000007</v>
      </c>
      <c r="AB288" s="24">
        <v>-8.968599999999995</v>
      </c>
      <c r="AC288" s="24">
        <v>-5.3791000000000082</v>
      </c>
      <c r="AD288" s="25">
        <v>-8.8257464676742226E-2</v>
      </c>
      <c r="AE288" s="25">
        <v>-6.7696462708487837E-2</v>
      </c>
      <c r="AF288" s="26" t="s">
        <v>26503</v>
      </c>
      <c r="AG288" s="26" t="s">
        <v>26503</v>
      </c>
      <c r="AH288" s="26" t="s">
        <v>26503</v>
      </c>
      <c r="AI288" s="26" t="s">
        <v>26503</v>
      </c>
    </row>
    <row r="289" spans="1:35" ht="43.15" hidden="1" customHeight="1">
      <c r="A289" s="27" t="s">
        <v>9454</v>
      </c>
      <c r="B289" s="28" t="s">
        <v>15855</v>
      </c>
      <c r="C289" s="14" t="s">
        <v>26724</v>
      </c>
      <c r="D289" s="13" t="s">
        <v>8</v>
      </c>
      <c r="E289" s="29">
        <v>10</v>
      </c>
      <c r="F289" s="29">
        <v>5</v>
      </c>
      <c r="G289" s="30">
        <v>2000</v>
      </c>
      <c r="H289" s="29" t="s">
        <v>15858</v>
      </c>
      <c r="I289" s="29">
        <v>0.35</v>
      </c>
      <c r="J289" s="29">
        <v>0.7</v>
      </c>
      <c r="K289" s="31">
        <v>0.2</v>
      </c>
      <c r="L289" s="19">
        <v>16652.849999999999</v>
      </c>
      <c r="M289" s="19">
        <v>33.299999999999997</v>
      </c>
      <c r="N289" s="20">
        <v>9991.7099999999991</v>
      </c>
      <c r="O289" s="20">
        <v>1.3322000000000001</v>
      </c>
      <c r="P289" s="15">
        <v>0.30819999999999997</v>
      </c>
      <c r="Q289" s="15"/>
      <c r="R289" s="15">
        <v>1.1656</v>
      </c>
      <c r="S289" s="33">
        <v>19.21</v>
      </c>
      <c r="T289" s="29"/>
      <c r="U289" s="13"/>
      <c r="V289" s="15"/>
      <c r="W289" s="15">
        <v>22.01</v>
      </c>
      <c r="X289" s="23">
        <v>1.64</v>
      </c>
      <c r="Z289" s="32">
        <v>22.566099999999999</v>
      </c>
      <c r="AA289" s="32">
        <v>1.9576</v>
      </c>
      <c r="AB289" s="24">
        <v>-0.55609999999999715</v>
      </c>
      <c r="AC289" s="24">
        <v>-0.3176000000000001</v>
      </c>
      <c r="AD289" s="25">
        <v>-2.4643159429409423E-2</v>
      </c>
      <c r="AE289" s="25">
        <v>-0.16223947691050267</v>
      </c>
      <c r="AF289" s="26" t="s">
        <v>26503</v>
      </c>
      <c r="AG289" s="26" t="s">
        <v>26503</v>
      </c>
      <c r="AH289" s="26" t="s">
        <v>26503</v>
      </c>
      <c r="AI289" s="26" t="s">
        <v>26503</v>
      </c>
    </row>
    <row r="290" spans="1:35" ht="43.15" hidden="1" customHeight="1">
      <c r="A290" s="27" t="s">
        <v>9456</v>
      </c>
      <c r="B290" s="28" t="s">
        <v>15855</v>
      </c>
      <c r="C290" s="14" t="s">
        <v>26725</v>
      </c>
      <c r="D290" s="13" t="s">
        <v>8</v>
      </c>
      <c r="E290" s="29">
        <v>224</v>
      </c>
      <c r="F290" s="29">
        <v>7</v>
      </c>
      <c r="G290" s="30">
        <v>2000</v>
      </c>
      <c r="H290" s="29" t="s">
        <v>15856</v>
      </c>
      <c r="I290" s="29">
        <v>0</v>
      </c>
      <c r="J290" s="29">
        <v>0.6</v>
      </c>
      <c r="K290" s="31">
        <v>0.2</v>
      </c>
      <c r="L290" s="19">
        <v>1964269.48</v>
      </c>
      <c r="M290" s="19">
        <v>3928.53</v>
      </c>
      <c r="N290" s="20">
        <v>1122439.7</v>
      </c>
      <c r="O290" s="20">
        <v>112.2439</v>
      </c>
      <c r="P290" s="15">
        <v>34.627200000000002</v>
      </c>
      <c r="Q290" s="15"/>
      <c r="R290" s="15">
        <v>84.182900000000004</v>
      </c>
      <c r="S290" s="15"/>
      <c r="T290" s="29" t="s">
        <v>9103</v>
      </c>
      <c r="U290" s="13"/>
      <c r="V290" s="15">
        <v>46.32</v>
      </c>
      <c r="W290" s="15">
        <v>277.37</v>
      </c>
      <c r="X290" s="23">
        <v>193.19</v>
      </c>
      <c r="Z290" s="32">
        <v>322.04219999999998</v>
      </c>
      <c r="AA290" s="32">
        <v>221.58519999999999</v>
      </c>
      <c r="AB290" s="24">
        <v>-44.672199999999975</v>
      </c>
      <c r="AC290" s="24">
        <v>-28.395199999999988</v>
      </c>
      <c r="AD290" s="25">
        <v>-0.13871536090611725</v>
      </c>
      <c r="AE290" s="25">
        <v>-0.12814574258569611</v>
      </c>
      <c r="AF290" s="26" t="s">
        <v>26503</v>
      </c>
      <c r="AG290" s="26" t="s">
        <v>26503</v>
      </c>
      <c r="AH290" s="26" t="s">
        <v>26503</v>
      </c>
      <c r="AI290" s="26" t="s">
        <v>26503</v>
      </c>
    </row>
    <row r="291" spans="1:35" ht="43.15" hidden="1" customHeight="1">
      <c r="A291" s="27" t="s">
        <v>9458</v>
      </c>
      <c r="B291" s="28" t="s">
        <v>15855</v>
      </c>
      <c r="C291" s="14" t="s">
        <v>26726</v>
      </c>
      <c r="D291" s="13" t="s">
        <v>8</v>
      </c>
      <c r="E291" s="29">
        <v>18.5</v>
      </c>
      <c r="F291" s="29">
        <v>6</v>
      </c>
      <c r="G291" s="30">
        <v>2000</v>
      </c>
      <c r="H291" s="29" t="s">
        <v>15856</v>
      </c>
      <c r="I291" s="29">
        <v>0.17</v>
      </c>
      <c r="J291" s="29">
        <v>0.8</v>
      </c>
      <c r="K291" s="31">
        <v>0.2</v>
      </c>
      <c r="L291" s="19">
        <v>97199.2</v>
      </c>
      <c r="M291" s="19">
        <v>194.39</v>
      </c>
      <c r="N291" s="20">
        <v>56699.53</v>
      </c>
      <c r="O291" s="20">
        <v>6.4798999999999998</v>
      </c>
      <c r="P291" s="15">
        <v>1.7491000000000001</v>
      </c>
      <c r="Q291" s="15"/>
      <c r="R291" s="15">
        <v>6.4798999999999998</v>
      </c>
      <c r="S291" s="15">
        <v>17.36</v>
      </c>
      <c r="T291" s="29"/>
      <c r="U291" s="13"/>
      <c r="V291" s="15"/>
      <c r="W291" s="15">
        <v>32.06</v>
      </c>
      <c r="X291" s="23">
        <v>8.2200000000000006</v>
      </c>
      <c r="Z291" s="32">
        <v>34.9129</v>
      </c>
      <c r="AA291" s="32">
        <v>9.8199000000000005</v>
      </c>
      <c r="AB291" s="24">
        <v>-2.8528999999999982</v>
      </c>
      <c r="AC291" s="24">
        <v>-1.5998999999999999</v>
      </c>
      <c r="AD291" s="25">
        <v>-8.1714781642315493E-2</v>
      </c>
      <c r="AE291" s="25">
        <v>-0.16292426603122234</v>
      </c>
      <c r="AF291" s="26" t="s">
        <v>26503</v>
      </c>
      <c r="AG291" s="26" t="s">
        <v>26503</v>
      </c>
      <c r="AH291" s="26" t="s">
        <v>26503</v>
      </c>
      <c r="AI291" s="26" t="s">
        <v>26503</v>
      </c>
    </row>
    <row r="292" spans="1:35" ht="43.15" hidden="1" customHeight="1">
      <c r="A292" s="27" t="s">
        <v>9459</v>
      </c>
      <c r="B292" s="28" t="s">
        <v>15855</v>
      </c>
      <c r="C292" s="14" t="s">
        <v>26727</v>
      </c>
      <c r="D292" s="13" t="s">
        <v>8</v>
      </c>
      <c r="E292" s="29">
        <v>313</v>
      </c>
      <c r="F292" s="29">
        <v>7</v>
      </c>
      <c r="G292" s="30">
        <v>2000</v>
      </c>
      <c r="H292" s="29" t="s">
        <v>15856</v>
      </c>
      <c r="I292" s="29">
        <v>0</v>
      </c>
      <c r="J292" s="29">
        <v>0.6</v>
      </c>
      <c r="K292" s="31">
        <v>0.2</v>
      </c>
      <c r="L292" s="19">
        <v>7153729.1799999997</v>
      </c>
      <c r="M292" s="19">
        <v>14307.45</v>
      </c>
      <c r="N292" s="20">
        <v>4087845.24</v>
      </c>
      <c r="O292" s="20">
        <v>408.78449999999998</v>
      </c>
      <c r="P292" s="15">
        <v>126.11</v>
      </c>
      <c r="Q292" s="15"/>
      <c r="R292" s="15">
        <v>306.5883</v>
      </c>
      <c r="S292" s="15"/>
      <c r="T292" s="29" t="s">
        <v>9103</v>
      </c>
      <c r="U292" s="13"/>
      <c r="V292" s="15">
        <v>46.32</v>
      </c>
      <c r="W292" s="15">
        <v>887.8</v>
      </c>
      <c r="X292" s="23">
        <v>581.21</v>
      </c>
      <c r="Z292" s="32">
        <v>1050.4775</v>
      </c>
      <c r="AA292" s="32">
        <v>684.62019999999995</v>
      </c>
      <c r="AB292" s="24">
        <v>-162.67750000000001</v>
      </c>
      <c r="AC292" s="24">
        <v>-103.41019999999992</v>
      </c>
      <c r="AD292" s="25">
        <v>-0.15486052771239744</v>
      </c>
      <c r="AE292" s="25">
        <v>-0.15104754431727241</v>
      </c>
      <c r="AF292" s="26" t="s">
        <v>26503</v>
      </c>
      <c r="AG292" s="26" t="s">
        <v>26503</v>
      </c>
      <c r="AH292" s="26" t="s">
        <v>26503</v>
      </c>
      <c r="AI292" s="26" t="s">
        <v>26503</v>
      </c>
    </row>
    <row r="293" spans="1:35" ht="43.15" hidden="1" customHeight="1">
      <c r="A293" s="27" t="s">
        <v>9461</v>
      </c>
      <c r="B293" s="28" t="s">
        <v>15855</v>
      </c>
      <c r="C293" s="14" t="s">
        <v>26728</v>
      </c>
      <c r="D293" s="13" t="s">
        <v>8</v>
      </c>
      <c r="E293" s="29">
        <v>186</v>
      </c>
      <c r="F293" s="29">
        <v>10</v>
      </c>
      <c r="G293" s="30">
        <v>2000</v>
      </c>
      <c r="H293" s="29" t="s">
        <v>15857</v>
      </c>
      <c r="I293" s="29">
        <v>0.05</v>
      </c>
      <c r="J293" s="29">
        <v>1</v>
      </c>
      <c r="K293" s="31">
        <v>0.3</v>
      </c>
      <c r="L293" s="19">
        <v>6372755.0899999999</v>
      </c>
      <c r="M293" s="19">
        <v>19118.259999999998</v>
      </c>
      <c r="N293" s="20">
        <v>3505015.29</v>
      </c>
      <c r="O293" s="20">
        <v>223.04640000000001</v>
      </c>
      <c r="P293" s="15">
        <v>108.1297</v>
      </c>
      <c r="Q293" s="15"/>
      <c r="R293" s="15">
        <v>318.6377</v>
      </c>
      <c r="S293" s="15">
        <v>51.33</v>
      </c>
      <c r="T293" s="29" t="s">
        <v>9103</v>
      </c>
      <c r="U293" s="13"/>
      <c r="V293" s="15">
        <v>46.32</v>
      </c>
      <c r="W293" s="15">
        <v>747.46</v>
      </c>
      <c r="X293" s="23">
        <v>377.49</v>
      </c>
      <c r="Z293" s="32">
        <v>873.0915</v>
      </c>
      <c r="AA293" s="32">
        <v>441.51949999999999</v>
      </c>
      <c r="AB293" s="24">
        <v>-125.63149999999996</v>
      </c>
      <c r="AC293" s="24">
        <v>-64.029499999999985</v>
      </c>
      <c r="AD293" s="25">
        <v>-0.14389270769443974</v>
      </c>
      <c r="AE293" s="25">
        <v>-0.14502077484686404</v>
      </c>
      <c r="AF293" s="26" t="s">
        <v>26503</v>
      </c>
      <c r="AG293" s="26" t="s">
        <v>26503</v>
      </c>
      <c r="AH293" s="26" t="s">
        <v>26503</v>
      </c>
      <c r="AI293" s="26" t="s">
        <v>26503</v>
      </c>
    </row>
    <row r="294" spans="1:35" ht="43.15" hidden="1" customHeight="1">
      <c r="A294" s="27" t="s">
        <v>9462</v>
      </c>
      <c r="B294" s="28" t="s">
        <v>15855</v>
      </c>
      <c r="C294" s="14" t="s">
        <v>26729</v>
      </c>
      <c r="D294" s="13" t="s">
        <v>8</v>
      </c>
      <c r="E294" s="29">
        <v>5.6</v>
      </c>
      <c r="F294" s="29">
        <v>5</v>
      </c>
      <c r="G294" s="30">
        <v>2000</v>
      </c>
      <c r="H294" s="29" t="s">
        <v>15856</v>
      </c>
      <c r="I294" s="29">
        <v>0</v>
      </c>
      <c r="J294" s="29">
        <v>0.7</v>
      </c>
      <c r="K294" s="31">
        <v>0.2</v>
      </c>
      <c r="L294" s="19">
        <v>9944.9500000000007</v>
      </c>
      <c r="M294" s="19">
        <v>19.88</v>
      </c>
      <c r="N294" s="20">
        <v>5966.97</v>
      </c>
      <c r="O294" s="20">
        <v>0.79549999999999998</v>
      </c>
      <c r="P294" s="15">
        <v>0.184</v>
      </c>
      <c r="Q294" s="15"/>
      <c r="R294" s="15">
        <v>0.69610000000000005</v>
      </c>
      <c r="S294" s="15"/>
      <c r="T294" s="29"/>
      <c r="U294" s="13"/>
      <c r="V294" s="15"/>
      <c r="W294" s="15">
        <v>1.67</v>
      </c>
      <c r="X294" s="23">
        <v>0.97</v>
      </c>
      <c r="Z294" s="32">
        <v>1.9998</v>
      </c>
      <c r="AA294" s="32">
        <v>1.1691</v>
      </c>
      <c r="AB294" s="24">
        <v>-0.32980000000000009</v>
      </c>
      <c r="AC294" s="24">
        <v>-0.19910000000000005</v>
      </c>
      <c r="AD294" s="25">
        <v>-0.164916491649165</v>
      </c>
      <c r="AE294" s="25">
        <v>-0.17030194166452828</v>
      </c>
      <c r="AF294" s="26" t="s">
        <v>26503</v>
      </c>
      <c r="AG294" s="26" t="s">
        <v>26503</v>
      </c>
      <c r="AH294" s="26" t="s">
        <v>26503</v>
      </c>
      <c r="AI294" s="26" t="s">
        <v>26503</v>
      </c>
    </row>
    <row r="295" spans="1:35" ht="43.15" hidden="1" customHeight="1">
      <c r="A295" s="27" t="s">
        <v>9463</v>
      </c>
      <c r="B295" s="28" t="s">
        <v>15855</v>
      </c>
      <c r="C295" s="14" t="s">
        <v>26730</v>
      </c>
      <c r="D295" s="13" t="s">
        <v>8</v>
      </c>
      <c r="E295" s="29">
        <v>44</v>
      </c>
      <c r="F295" s="29">
        <v>7</v>
      </c>
      <c r="G295" s="30">
        <v>2000</v>
      </c>
      <c r="H295" s="29" t="s">
        <v>15856</v>
      </c>
      <c r="I295" s="29">
        <v>0</v>
      </c>
      <c r="J295" s="29">
        <v>0.7</v>
      </c>
      <c r="K295" s="31">
        <v>0.2</v>
      </c>
      <c r="L295" s="19">
        <v>1248368.8799999999</v>
      </c>
      <c r="M295" s="19">
        <v>2496.73</v>
      </c>
      <c r="N295" s="20">
        <v>713353.64</v>
      </c>
      <c r="O295" s="20">
        <v>71.335300000000004</v>
      </c>
      <c r="P295" s="15">
        <v>22.006900000000002</v>
      </c>
      <c r="Q295" s="15"/>
      <c r="R295" s="15">
        <v>62.418399999999998</v>
      </c>
      <c r="S295" s="15"/>
      <c r="T295" s="29" t="s">
        <v>9101</v>
      </c>
      <c r="U295" s="13"/>
      <c r="V295" s="15">
        <v>41.14</v>
      </c>
      <c r="W295" s="15">
        <v>196.9</v>
      </c>
      <c r="X295" s="23">
        <v>134.47999999999999</v>
      </c>
      <c r="Z295" s="32">
        <v>227.01580000000001</v>
      </c>
      <c r="AA295" s="32">
        <v>152.5308</v>
      </c>
      <c r="AB295" s="24">
        <v>-30.115800000000007</v>
      </c>
      <c r="AC295" s="24">
        <v>-18.05080000000001</v>
      </c>
      <c r="AD295" s="25">
        <v>-0.13265948889901058</v>
      </c>
      <c r="AE295" s="25">
        <v>-0.11834200043532195</v>
      </c>
      <c r="AF295" s="26" t="s">
        <v>26503</v>
      </c>
      <c r="AG295" s="26" t="s">
        <v>26503</v>
      </c>
      <c r="AH295" s="26" t="s">
        <v>26503</v>
      </c>
      <c r="AI295" s="26" t="s">
        <v>26503</v>
      </c>
    </row>
    <row r="296" spans="1:35" ht="43.15" hidden="1" customHeight="1">
      <c r="A296" s="27" t="s">
        <v>9464</v>
      </c>
      <c r="B296" s="28" t="s">
        <v>15855</v>
      </c>
      <c r="C296" s="14" t="s">
        <v>26731</v>
      </c>
      <c r="D296" s="13" t="s">
        <v>8</v>
      </c>
      <c r="E296" s="29">
        <v>23.5</v>
      </c>
      <c r="F296" s="29">
        <v>7</v>
      </c>
      <c r="G296" s="30">
        <v>2000</v>
      </c>
      <c r="H296" s="29" t="s">
        <v>15856</v>
      </c>
      <c r="I296" s="29">
        <v>0</v>
      </c>
      <c r="J296" s="29">
        <v>0.7</v>
      </c>
      <c r="K296" s="31">
        <v>0.2</v>
      </c>
      <c r="L296" s="19">
        <v>196301.41</v>
      </c>
      <c r="M296" s="19">
        <v>392.6</v>
      </c>
      <c r="N296" s="20">
        <v>112172.23</v>
      </c>
      <c r="O296" s="20">
        <v>11.2172</v>
      </c>
      <c r="P296" s="15">
        <v>3.4605000000000001</v>
      </c>
      <c r="Q296" s="15"/>
      <c r="R296" s="15">
        <v>9.8149999999999995</v>
      </c>
      <c r="S296" s="15"/>
      <c r="T296" s="29" t="s">
        <v>9101</v>
      </c>
      <c r="U296" s="13"/>
      <c r="V296" s="15">
        <v>41.14</v>
      </c>
      <c r="W296" s="15">
        <v>65.63</v>
      </c>
      <c r="X296" s="23">
        <v>55.81</v>
      </c>
      <c r="Z296" s="32">
        <v>70.371499999999997</v>
      </c>
      <c r="AA296" s="32">
        <v>58.658999999999999</v>
      </c>
      <c r="AB296" s="24">
        <v>-4.741500000000002</v>
      </c>
      <c r="AC296" s="24">
        <v>-2.8489999999999966</v>
      </c>
      <c r="AD296" s="25">
        <v>-6.7378128930035586E-2</v>
      </c>
      <c r="AE296" s="25">
        <v>-4.8568847065241449E-2</v>
      </c>
      <c r="AF296" s="26" t="s">
        <v>26503</v>
      </c>
      <c r="AG296" s="26" t="s">
        <v>26503</v>
      </c>
      <c r="AH296" s="26" t="s">
        <v>26503</v>
      </c>
      <c r="AI296" s="26" t="s">
        <v>26503</v>
      </c>
    </row>
    <row r="297" spans="1:35" ht="43.15" hidden="1" customHeight="1">
      <c r="A297" s="27" t="s">
        <v>9469</v>
      </c>
      <c r="B297" s="28" t="s">
        <v>15855</v>
      </c>
      <c r="C297" s="14" t="s">
        <v>26732</v>
      </c>
      <c r="D297" s="13" t="s">
        <v>8</v>
      </c>
      <c r="E297" s="29">
        <v>1.5</v>
      </c>
      <c r="F297" s="29">
        <v>7</v>
      </c>
      <c r="G297" s="30">
        <v>2000</v>
      </c>
      <c r="H297" s="29" t="s">
        <v>15856</v>
      </c>
      <c r="I297" s="29">
        <v>0</v>
      </c>
      <c r="J297" s="29">
        <v>0.6</v>
      </c>
      <c r="K297" s="31">
        <v>0.2</v>
      </c>
      <c r="L297" s="19">
        <v>89655.89</v>
      </c>
      <c r="M297" s="19">
        <v>179.31</v>
      </c>
      <c r="N297" s="20">
        <v>51231.93</v>
      </c>
      <c r="O297" s="20">
        <v>5.1231</v>
      </c>
      <c r="P297" s="15">
        <v>1.5805</v>
      </c>
      <c r="Q297" s="15"/>
      <c r="R297" s="15">
        <v>3.8422999999999998</v>
      </c>
      <c r="S297" s="15"/>
      <c r="T297" s="29"/>
      <c r="U297" s="13"/>
      <c r="V297" s="15"/>
      <c r="W297" s="15">
        <v>10.54</v>
      </c>
      <c r="X297" s="23">
        <v>6.7</v>
      </c>
      <c r="Z297" s="32">
        <v>12.5848</v>
      </c>
      <c r="AA297" s="32">
        <v>7.9996</v>
      </c>
      <c r="AB297" s="24">
        <v>-2.0448000000000004</v>
      </c>
      <c r="AC297" s="24">
        <v>-1.2995999999999999</v>
      </c>
      <c r="AD297" s="25">
        <v>-0.16248172398448923</v>
      </c>
      <c r="AE297" s="25">
        <v>-0.16245812290614525</v>
      </c>
      <c r="AF297" s="26" t="s">
        <v>26503</v>
      </c>
      <c r="AG297" s="26" t="s">
        <v>26503</v>
      </c>
      <c r="AH297" s="26" t="s">
        <v>26503</v>
      </c>
      <c r="AI297" s="26" t="s">
        <v>26503</v>
      </c>
    </row>
    <row r="298" spans="1:35" ht="43.15" hidden="1" customHeight="1">
      <c r="A298" s="27" t="s">
        <v>9470</v>
      </c>
      <c r="B298" s="28" t="s">
        <v>15855</v>
      </c>
      <c r="C298" s="14" t="s">
        <v>26733</v>
      </c>
      <c r="D298" s="13" t="s">
        <v>8</v>
      </c>
      <c r="E298" s="29">
        <v>4</v>
      </c>
      <c r="F298" s="29">
        <v>7</v>
      </c>
      <c r="G298" s="30">
        <v>2000</v>
      </c>
      <c r="H298" s="29" t="s">
        <v>15856</v>
      </c>
      <c r="I298" s="29">
        <v>0</v>
      </c>
      <c r="J298" s="29">
        <v>0.6</v>
      </c>
      <c r="K298" s="31">
        <v>0.2</v>
      </c>
      <c r="L298" s="19">
        <v>105358.07</v>
      </c>
      <c r="M298" s="19">
        <v>210.71</v>
      </c>
      <c r="N298" s="20">
        <v>60204.61</v>
      </c>
      <c r="O298" s="20">
        <v>6.0204000000000004</v>
      </c>
      <c r="P298" s="15">
        <v>1.8573</v>
      </c>
      <c r="Q298" s="15"/>
      <c r="R298" s="15">
        <v>4.5152999999999999</v>
      </c>
      <c r="S298" s="15"/>
      <c r="T298" s="29"/>
      <c r="U298" s="13"/>
      <c r="V298" s="15"/>
      <c r="W298" s="15">
        <v>12.39</v>
      </c>
      <c r="X298" s="23">
        <v>7.87</v>
      </c>
      <c r="Z298" s="32">
        <v>14.7889</v>
      </c>
      <c r="AA298" s="32">
        <v>9.4007000000000005</v>
      </c>
      <c r="AB298" s="24">
        <v>-2.3988999999999994</v>
      </c>
      <c r="AC298" s="24">
        <v>-1.5307000000000004</v>
      </c>
      <c r="AD298" s="25">
        <v>-0.16220949495905712</v>
      </c>
      <c r="AE298" s="25">
        <v>-0.16282830002021131</v>
      </c>
      <c r="AF298" s="26" t="s">
        <v>26503</v>
      </c>
      <c r="AG298" s="26" t="s">
        <v>26503</v>
      </c>
      <c r="AH298" s="26" t="s">
        <v>26503</v>
      </c>
      <c r="AI298" s="26" t="s">
        <v>26503</v>
      </c>
    </row>
    <row r="299" spans="1:35" ht="43.15" hidden="1" customHeight="1">
      <c r="A299" s="27" t="s">
        <v>9475</v>
      </c>
      <c r="B299" s="28" t="s">
        <v>15855</v>
      </c>
      <c r="C299" s="14" t="s">
        <v>26734</v>
      </c>
      <c r="D299" s="13" t="s">
        <v>8</v>
      </c>
      <c r="E299" s="29">
        <v>2.2000000000000002</v>
      </c>
      <c r="F299" s="29">
        <v>5</v>
      </c>
      <c r="G299" s="30">
        <v>1200</v>
      </c>
      <c r="H299" s="29" t="s">
        <v>15856</v>
      </c>
      <c r="I299" s="29">
        <v>0</v>
      </c>
      <c r="J299" s="29">
        <v>0.6</v>
      </c>
      <c r="K299" s="31">
        <v>0.2</v>
      </c>
      <c r="L299" s="19">
        <v>11783.52</v>
      </c>
      <c r="M299" s="19">
        <v>23.56</v>
      </c>
      <c r="N299" s="20">
        <v>7070.11</v>
      </c>
      <c r="O299" s="20">
        <v>1.5710999999999999</v>
      </c>
      <c r="P299" s="15">
        <v>0.36349999999999999</v>
      </c>
      <c r="Q299" s="15"/>
      <c r="R299" s="15">
        <v>1.1782999999999999</v>
      </c>
      <c r="S299" s="15"/>
      <c r="T299" s="29"/>
      <c r="U299" s="13"/>
      <c r="V299" s="15"/>
      <c r="W299" s="15">
        <v>3.11</v>
      </c>
      <c r="X299" s="23">
        <v>1.93</v>
      </c>
      <c r="Z299" s="32">
        <v>3.7147999999999999</v>
      </c>
      <c r="AA299" s="32">
        <v>2.3087</v>
      </c>
      <c r="AB299" s="24">
        <v>-0.6048</v>
      </c>
      <c r="AC299" s="24">
        <v>-0.37870000000000004</v>
      </c>
      <c r="AD299" s="25">
        <v>-0.16280822655324645</v>
      </c>
      <c r="AE299" s="25">
        <v>-0.16403170615497897</v>
      </c>
      <c r="AF299" s="26" t="s">
        <v>26503</v>
      </c>
      <c r="AG299" s="26" t="s">
        <v>26503</v>
      </c>
      <c r="AH299" s="26" t="s">
        <v>26503</v>
      </c>
      <c r="AI299" s="26" t="s">
        <v>26503</v>
      </c>
    </row>
    <row r="300" spans="1:35" ht="43.15" hidden="1" customHeight="1">
      <c r="A300" s="27" t="s">
        <v>9476</v>
      </c>
      <c r="B300" s="28" t="s">
        <v>15855</v>
      </c>
      <c r="C300" s="14" t="s">
        <v>26735</v>
      </c>
      <c r="D300" s="13" t="s">
        <v>8</v>
      </c>
      <c r="E300" s="29">
        <v>81.5</v>
      </c>
      <c r="F300" s="29">
        <v>6</v>
      </c>
      <c r="G300" s="30">
        <v>2000</v>
      </c>
      <c r="H300" s="29" t="s">
        <v>15856</v>
      </c>
      <c r="I300" s="29">
        <v>0.17</v>
      </c>
      <c r="J300" s="29">
        <v>0.8</v>
      </c>
      <c r="K300" s="31">
        <v>0.2</v>
      </c>
      <c r="L300" s="19">
        <v>283801.03999999998</v>
      </c>
      <c r="M300" s="19">
        <v>567.6</v>
      </c>
      <c r="N300" s="20">
        <v>165550.6</v>
      </c>
      <c r="O300" s="20">
        <v>18.920000000000002</v>
      </c>
      <c r="P300" s="15">
        <v>5.1071999999999997</v>
      </c>
      <c r="Q300" s="15"/>
      <c r="R300" s="15">
        <v>18.920000000000002</v>
      </c>
      <c r="S300" s="15">
        <v>76.47</v>
      </c>
      <c r="T300" s="29"/>
      <c r="U300" s="13"/>
      <c r="V300" s="15"/>
      <c r="W300" s="15">
        <v>119.41</v>
      </c>
      <c r="X300" s="23">
        <v>24.02</v>
      </c>
      <c r="Z300" s="32">
        <v>127.7294</v>
      </c>
      <c r="AA300" s="32">
        <v>28.6722</v>
      </c>
      <c r="AB300" s="24">
        <v>-8.3194000000000017</v>
      </c>
      <c r="AC300" s="24">
        <v>-4.6522000000000006</v>
      </c>
      <c r="AD300" s="25">
        <v>-6.5133007749194838E-2</v>
      </c>
      <c r="AE300" s="25">
        <v>-0.16225472757584003</v>
      </c>
      <c r="AF300" s="26" t="s">
        <v>26503</v>
      </c>
      <c r="AG300" s="26" t="s">
        <v>26503</v>
      </c>
      <c r="AH300" s="26" t="s">
        <v>26503</v>
      </c>
      <c r="AI300" s="26" t="s">
        <v>26503</v>
      </c>
    </row>
    <row r="301" spans="1:35" ht="43.15" hidden="1" customHeight="1">
      <c r="A301" s="27" t="s">
        <v>9477</v>
      </c>
      <c r="B301" s="28" t="s">
        <v>15855</v>
      </c>
      <c r="C301" s="14" t="s">
        <v>26736</v>
      </c>
      <c r="D301" s="13" t="s">
        <v>8</v>
      </c>
      <c r="E301" s="29">
        <v>3.6</v>
      </c>
      <c r="F301" s="29">
        <v>5</v>
      </c>
      <c r="G301" s="30">
        <v>2000</v>
      </c>
      <c r="H301" s="29" t="s">
        <v>15856</v>
      </c>
      <c r="I301" s="29">
        <v>0</v>
      </c>
      <c r="J301" s="29">
        <v>0.7</v>
      </c>
      <c r="K301" s="31">
        <v>0.2</v>
      </c>
      <c r="L301" s="19">
        <v>5235.45</v>
      </c>
      <c r="M301" s="19">
        <v>10.47</v>
      </c>
      <c r="N301" s="20">
        <v>3141.27</v>
      </c>
      <c r="O301" s="20">
        <v>0.41880000000000001</v>
      </c>
      <c r="P301" s="15">
        <v>9.69E-2</v>
      </c>
      <c r="Q301" s="15"/>
      <c r="R301" s="15">
        <v>0.3664</v>
      </c>
      <c r="S301" s="15"/>
      <c r="T301" s="29"/>
      <c r="U301" s="13"/>
      <c r="V301" s="15"/>
      <c r="W301" s="15">
        <v>0.88</v>
      </c>
      <c r="X301" s="23">
        <v>0.51</v>
      </c>
      <c r="Z301" s="32">
        <v>1.0527</v>
      </c>
      <c r="AA301" s="32">
        <v>0.61539999999999995</v>
      </c>
      <c r="AB301" s="24">
        <v>-0.17269999999999996</v>
      </c>
      <c r="AC301" s="24">
        <v>-0.10539999999999994</v>
      </c>
      <c r="AD301" s="25">
        <v>-0.1640543364681295</v>
      </c>
      <c r="AE301" s="25">
        <v>-0.17127071823204409</v>
      </c>
      <c r="AF301" s="26" t="s">
        <v>26503</v>
      </c>
      <c r="AG301" s="26" t="s">
        <v>26503</v>
      </c>
      <c r="AH301" s="26" t="s">
        <v>26503</v>
      </c>
      <c r="AI301" s="26" t="s">
        <v>26503</v>
      </c>
    </row>
    <row r="302" spans="1:35" ht="43.15" hidden="1" customHeight="1">
      <c r="A302" s="27" t="s">
        <v>9478</v>
      </c>
      <c r="B302" s="28" t="s">
        <v>15855</v>
      </c>
      <c r="C302" s="14" t="s">
        <v>26737</v>
      </c>
      <c r="D302" s="13" t="s">
        <v>8</v>
      </c>
      <c r="E302" s="29">
        <v>7.5</v>
      </c>
      <c r="F302" s="29">
        <v>5</v>
      </c>
      <c r="G302" s="30">
        <v>2000</v>
      </c>
      <c r="H302" s="29" t="s">
        <v>15856</v>
      </c>
      <c r="I302" s="29">
        <v>0</v>
      </c>
      <c r="J302" s="29">
        <v>0.7</v>
      </c>
      <c r="K302" s="31">
        <v>0.2</v>
      </c>
      <c r="L302" s="19">
        <v>245308.81</v>
      </c>
      <c r="M302" s="19">
        <v>490.61</v>
      </c>
      <c r="N302" s="20">
        <v>147185.28</v>
      </c>
      <c r="O302" s="20">
        <v>19.624700000000001</v>
      </c>
      <c r="P302" s="15">
        <v>4.5406000000000004</v>
      </c>
      <c r="Q302" s="15"/>
      <c r="R302" s="15">
        <v>17.171600000000002</v>
      </c>
      <c r="S302" s="15"/>
      <c r="T302" s="29" t="s">
        <v>9103</v>
      </c>
      <c r="U302" s="13"/>
      <c r="V302" s="15">
        <v>46.32</v>
      </c>
      <c r="W302" s="15">
        <v>87.65</v>
      </c>
      <c r="X302" s="23">
        <v>70.48</v>
      </c>
      <c r="Z302" s="32">
        <v>95.6494</v>
      </c>
      <c r="AA302" s="32">
        <v>75.158199999999994</v>
      </c>
      <c r="AB302" s="24">
        <v>-7.9993999999999943</v>
      </c>
      <c r="AC302" s="24">
        <v>-4.6781999999999897</v>
      </c>
      <c r="AD302" s="25">
        <v>-8.3632516252062139E-2</v>
      </c>
      <c r="AE302" s="25">
        <v>-6.2244705168564285E-2</v>
      </c>
      <c r="AF302" s="26" t="s">
        <v>26503</v>
      </c>
      <c r="AG302" s="26" t="s">
        <v>26503</v>
      </c>
      <c r="AH302" s="26" t="s">
        <v>26503</v>
      </c>
      <c r="AI302" s="26" t="s">
        <v>26503</v>
      </c>
    </row>
    <row r="303" spans="1:35" ht="43.15" hidden="1" customHeight="1">
      <c r="A303" s="27" t="s">
        <v>9479</v>
      </c>
      <c r="B303" s="28" t="s">
        <v>15855</v>
      </c>
      <c r="C303" s="14" t="s">
        <v>26738</v>
      </c>
      <c r="D303" s="13" t="s">
        <v>8</v>
      </c>
      <c r="E303" s="29">
        <v>2.2000000000000002</v>
      </c>
      <c r="F303" s="29">
        <v>5</v>
      </c>
      <c r="G303" s="30">
        <v>1200</v>
      </c>
      <c r="H303" s="29" t="s">
        <v>15856</v>
      </c>
      <c r="I303" s="29">
        <v>0</v>
      </c>
      <c r="J303" s="29">
        <v>0.6</v>
      </c>
      <c r="K303" s="31">
        <v>0.2</v>
      </c>
      <c r="L303" s="19">
        <v>40164.25</v>
      </c>
      <c r="M303" s="19">
        <v>80.319999999999993</v>
      </c>
      <c r="N303" s="20">
        <v>24098.55</v>
      </c>
      <c r="O303" s="20">
        <v>5.3552</v>
      </c>
      <c r="P303" s="15">
        <v>1.2390000000000001</v>
      </c>
      <c r="Q303" s="15"/>
      <c r="R303" s="15">
        <v>4.0164</v>
      </c>
      <c r="S303" s="15"/>
      <c r="T303" s="29"/>
      <c r="U303" s="13"/>
      <c r="V303" s="15"/>
      <c r="W303" s="15">
        <v>10.61</v>
      </c>
      <c r="X303" s="23">
        <v>6.59</v>
      </c>
      <c r="Z303" s="32">
        <v>12.662000000000001</v>
      </c>
      <c r="AA303" s="32">
        <v>7.8691000000000004</v>
      </c>
      <c r="AB303" s="24">
        <v>-2.0520000000000014</v>
      </c>
      <c r="AC303" s="24">
        <v>-1.2791000000000006</v>
      </c>
      <c r="AD303" s="25">
        <v>-0.16205970620755028</v>
      </c>
      <c r="AE303" s="25">
        <v>-0.1625471782033524</v>
      </c>
      <c r="AF303" s="26" t="s">
        <v>26503</v>
      </c>
      <c r="AG303" s="26" t="s">
        <v>26503</v>
      </c>
      <c r="AH303" s="26" t="s">
        <v>26503</v>
      </c>
      <c r="AI303" s="26" t="s">
        <v>26503</v>
      </c>
    </row>
    <row r="304" spans="1:35" ht="43.15" hidden="1" customHeight="1">
      <c r="A304" s="27" t="s">
        <v>9480</v>
      </c>
      <c r="B304" s="28" t="s">
        <v>15855</v>
      </c>
      <c r="C304" s="14" t="s">
        <v>26739</v>
      </c>
      <c r="D304" s="13" t="s">
        <v>8</v>
      </c>
      <c r="E304" s="29">
        <v>2.2000000000000002</v>
      </c>
      <c r="F304" s="29">
        <v>5</v>
      </c>
      <c r="G304" s="30">
        <v>1200</v>
      </c>
      <c r="H304" s="29" t="s">
        <v>15856</v>
      </c>
      <c r="I304" s="29">
        <v>0</v>
      </c>
      <c r="J304" s="29">
        <v>0.6</v>
      </c>
      <c r="K304" s="31">
        <v>0.2</v>
      </c>
      <c r="L304" s="19">
        <v>46143.97</v>
      </c>
      <c r="M304" s="19">
        <v>92.28</v>
      </c>
      <c r="N304" s="20">
        <v>27686.38</v>
      </c>
      <c r="O304" s="20">
        <v>6.1524999999999999</v>
      </c>
      <c r="P304" s="15">
        <v>1.4235</v>
      </c>
      <c r="Q304" s="15"/>
      <c r="R304" s="15">
        <v>4.6143000000000001</v>
      </c>
      <c r="S304" s="15"/>
      <c r="T304" s="29"/>
      <c r="U304" s="13"/>
      <c r="V304" s="15"/>
      <c r="W304" s="15">
        <v>12.19</v>
      </c>
      <c r="X304" s="23">
        <v>7.57</v>
      </c>
      <c r="Z304" s="32">
        <v>14.547000000000001</v>
      </c>
      <c r="AA304" s="32">
        <v>9.0405999999999995</v>
      </c>
      <c r="AB304" s="24">
        <v>-2.3570000000000011</v>
      </c>
      <c r="AC304" s="24">
        <v>-1.4705999999999992</v>
      </c>
      <c r="AD304" s="25">
        <v>-0.16202653468069028</v>
      </c>
      <c r="AE304" s="25">
        <v>-0.16266619472158916</v>
      </c>
      <c r="AF304" s="26" t="s">
        <v>26503</v>
      </c>
      <c r="AG304" s="26" t="s">
        <v>26503</v>
      </c>
      <c r="AH304" s="26" t="s">
        <v>26503</v>
      </c>
      <c r="AI304" s="26" t="s">
        <v>26503</v>
      </c>
    </row>
    <row r="305" spans="1:35" ht="43.15" hidden="1" customHeight="1">
      <c r="A305" s="27" t="s">
        <v>9481</v>
      </c>
      <c r="B305" s="28" t="s">
        <v>15855</v>
      </c>
      <c r="C305" s="14" t="s">
        <v>26740</v>
      </c>
      <c r="D305" s="13" t="s">
        <v>8</v>
      </c>
      <c r="E305" s="29">
        <v>2.2000000000000002</v>
      </c>
      <c r="F305" s="29">
        <v>5</v>
      </c>
      <c r="G305" s="30">
        <v>1200</v>
      </c>
      <c r="H305" s="29" t="s">
        <v>15856</v>
      </c>
      <c r="I305" s="29">
        <v>0</v>
      </c>
      <c r="J305" s="29">
        <v>0.6</v>
      </c>
      <c r="K305" s="31">
        <v>0.2</v>
      </c>
      <c r="L305" s="19">
        <v>50805.59</v>
      </c>
      <c r="M305" s="19">
        <v>101.61</v>
      </c>
      <c r="N305" s="20">
        <v>30483.35</v>
      </c>
      <c r="O305" s="20">
        <v>6.774</v>
      </c>
      <c r="P305" s="15">
        <v>1.5672999999999999</v>
      </c>
      <c r="Q305" s="15"/>
      <c r="R305" s="15">
        <v>5.0804999999999998</v>
      </c>
      <c r="S305" s="15"/>
      <c r="T305" s="29"/>
      <c r="U305" s="13"/>
      <c r="V305" s="15"/>
      <c r="W305" s="15">
        <v>13.42</v>
      </c>
      <c r="X305" s="23">
        <v>8.34</v>
      </c>
      <c r="Z305" s="32">
        <v>16.0166</v>
      </c>
      <c r="AA305" s="32">
        <v>9.9539000000000009</v>
      </c>
      <c r="AB305" s="24">
        <v>-2.5966000000000005</v>
      </c>
      <c r="AC305" s="24">
        <v>-1.613900000000001</v>
      </c>
      <c r="AD305" s="25">
        <v>-0.16211930122497908</v>
      </c>
      <c r="AE305" s="25">
        <v>-0.16213745366137899</v>
      </c>
      <c r="AF305" s="26" t="s">
        <v>26503</v>
      </c>
      <c r="AG305" s="26" t="s">
        <v>26503</v>
      </c>
      <c r="AH305" s="26" t="s">
        <v>26503</v>
      </c>
      <c r="AI305" s="26" t="s">
        <v>26503</v>
      </c>
    </row>
    <row r="306" spans="1:35" ht="43.15" hidden="1" customHeight="1">
      <c r="A306" s="27" t="s">
        <v>9483</v>
      </c>
      <c r="B306" s="28" t="s">
        <v>15855</v>
      </c>
      <c r="C306" s="14" t="s">
        <v>26741</v>
      </c>
      <c r="D306" s="13" t="s">
        <v>8</v>
      </c>
      <c r="E306" s="29">
        <v>14</v>
      </c>
      <c r="F306" s="29">
        <v>6</v>
      </c>
      <c r="G306" s="30">
        <v>2000</v>
      </c>
      <c r="H306" s="29" t="s">
        <v>15856</v>
      </c>
      <c r="I306" s="29">
        <v>0.17</v>
      </c>
      <c r="J306" s="29">
        <v>0.8</v>
      </c>
      <c r="K306" s="31">
        <v>0.2</v>
      </c>
      <c r="L306" s="19">
        <v>88695.84</v>
      </c>
      <c r="M306" s="19">
        <v>177.39</v>
      </c>
      <c r="N306" s="20">
        <v>51739.24</v>
      </c>
      <c r="O306" s="20">
        <v>5.9130000000000003</v>
      </c>
      <c r="P306" s="15">
        <v>1.5961000000000001</v>
      </c>
      <c r="Q306" s="15"/>
      <c r="R306" s="15">
        <v>5.9130000000000003</v>
      </c>
      <c r="S306" s="15">
        <v>13.13</v>
      </c>
      <c r="T306" s="29"/>
      <c r="U306" s="13"/>
      <c r="V306" s="15"/>
      <c r="W306" s="15">
        <v>26.55</v>
      </c>
      <c r="X306" s="23">
        <v>7.5</v>
      </c>
      <c r="Z306" s="32">
        <v>29.154699999999998</v>
      </c>
      <c r="AA306" s="32">
        <v>8.9609000000000005</v>
      </c>
      <c r="AB306" s="24">
        <v>-2.6046999999999976</v>
      </c>
      <c r="AC306" s="24">
        <v>-1.4609000000000005</v>
      </c>
      <c r="AD306" s="25">
        <v>-8.934065519453116E-2</v>
      </c>
      <c r="AE306" s="25">
        <v>-0.16303049916861034</v>
      </c>
      <c r="AF306" s="26" t="s">
        <v>26503</v>
      </c>
      <c r="AG306" s="26" t="s">
        <v>26503</v>
      </c>
      <c r="AH306" s="26" t="s">
        <v>26503</v>
      </c>
      <c r="AI306" s="26" t="s">
        <v>26503</v>
      </c>
    </row>
    <row r="307" spans="1:35" ht="43.15" hidden="1" customHeight="1">
      <c r="A307" s="27" t="s">
        <v>9484</v>
      </c>
      <c r="B307" s="28" t="s">
        <v>15855</v>
      </c>
      <c r="C307" s="14" t="s">
        <v>26742</v>
      </c>
      <c r="D307" s="13" t="s">
        <v>8</v>
      </c>
      <c r="E307" s="29">
        <v>33</v>
      </c>
      <c r="F307" s="29">
        <v>6</v>
      </c>
      <c r="G307" s="30">
        <v>2000</v>
      </c>
      <c r="H307" s="29" t="s">
        <v>15856</v>
      </c>
      <c r="I307" s="29">
        <v>0.17</v>
      </c>
      <c r="J307" s="29">
        <v>0.8</v>
      </c>
      <c r="K307" s="31">
        <v>0.2</v>
      </c>
      <c r="L307" s="19">
        <v>130396.79</v>
      </c>
      <c r="M307" s="19">
        <v>260.79000000000002</v>
      </c>
      <c r="N307" s="20">
        <v>76064.789999999994</v>
      </c>
      <c r="O307" s="20">
        <v>8.6930999999999994</v>
      </c>
      <c r="P307" s="15">
        <v>2.3464999999999998</v>
      </c>
      <c r="Q307" s="15"/>
      <c r="R307" s="15">
        <v>8.6930999999999994</v>
      </c>
      <c r="S307" s="15">
        <v>30.96</v>
      </c>
      <c r="T307" s="29"/>
      <c r="U307" s="13"/>
      <c r="V307" s="15"/>
      <c r="W307" s="15">
        <v>50.69</v>
      </c>
      <c r="X307" s="23">
        <v>11.03</v>
      </c>
      <c r="Z307" s="32">
        <v>54.514800000000001</v>
      </c>
      <c r="AA307" s="32">
        <v>13.1739</v>
      </c>
      <c r="AB307" s="24">
        <v>-3.8248000000000033</v>
      </c>
      <c r="AC307" s="24">
        <v>-2.1439000000000004</v>
      </c>
      <c r="AD307" s="25">
        <v>-7.0160763682522997E-2</v>
      </c>
      <c r="AE307" s="25">
        <v>-0.16273844495555612</v>
      </c>
      <c r="AF307" s="26" t="s">
        <v>26503</v>
      </c>
      <c r="AG307" s="26" t="s">
        <v>26503</v>
      </c>
      <c r="AH307" s="26" t="s">
        <v>26503</v>
      </c>
      <c r="AI307" s="26" t="s">
        <v>26503</v>
      </c>
    </row>
    <row r="308" spans="1:35" ht="43.15" hidden="1" customHeight="1">
      <c r="A308" s="27" t="s">
        <v>9485</v>
      </c>
      <c r="B308" s="28" t="s">
        <v>15855</v>
      </c>
      <c r="C308" s="14" t="s">
        <v>26743</v>
      </c>
      <c r="D308" s="13" t="s">
        <v>8</v>
      </c>
      <c r="E308" s="29">
        <v>56</v>
      </c>
      <c r="F308" s="29">
        <v>6</v>
      </c>
      <c r="G308" s="30">
        <v>2000</v>
      </c>
      <c r="H308" s="29" t="s">
        <v>15857</v>
      </c>
      <c r="I308" s="29">
        <v>0.1</v>
      </c>
      <c r="J308" s="29">
        <v>0.8</v>
      </c>
      <c r="K308" s="31">
        <v>0.2</v>
      </c>
      <c r="L308" s="19">
        <v>1525964.59</v>
      </c>
      <c r="M308" s="19">
        <v>3051.92</v>
      </c>
      <c r="N308" s="20">
        <v>890146.01</v>
      </c>
      <c r="O308" s="20">
        <v>101.73090000000001</v>
      </c>
      <c r="P308" s="15">
        <v>27.460999999999999</v>
      </c>
      <c r="Q308" s="15"/>
      <c r="R308" s="15">
        <v>101.73090000000001</v>
      </c>
      <c r="S308" s="15">
        <v>30.91</v>
      </c>
      <c r="T308" s="29" t="s">
        <v>9101</v>
      </c>
      <c r="U308" s="13"/>
      <c r="V308" s="15">
        <v>41.14</v>
      </c>
      <c r="W308" s="15">
        <v>302.97000000000003</v>
      </c>
      <c r="X308" s="23">
        <v>170.33</v>
      </c>
      <c r="Z308" s="32">
        <v>347.62009999999998</v>
      </c>
      <c r="AA308" s="32">
        <v>195.3108</v>
      </c>
      <c r="AB308" s="24">
        <v>-44.650099999999952</v>
      </c>
      <c r="AC308" s="24">
        <v>-24.980799999999988</v>
      </c>
      <c r="AD308" s="25">
        <v>-0.12844510429632794</v>
      </c>
      <c r="AE308" s="25">
        <v>-0.1279028092660518</v>
      </c>
      <c r="AF308" s="26" t="s">
        <v>26503</v>
      </c>
      <c r="AG308" s="26" t="s">
        <v>26503</v>
      </c>
      <c r="AH308" s="26" t="s">
        <v>26503</v>
      </c>
      <c r="AI308" s="26" t="s">
        <v>26503</v>
      </c>
    </row>
    <row r="309" spans="1:35" ht="43.15" hidden="1" customHeight="1">
      <c r="A309" s="27" t="s">
        <v>9486</v>
      </c>
      <c r="B309" s="28" t="s">
        <v>15855</v>
      </c>
      <c r="C309" s="14" t="s">
        <v>26744</v>
      </c>
      <c r="D309" s="13" t="s">
        <v>8</v>
      </c>
      <c r="E309" s="29">
        <v>1.5</v>
      </c>
      <c r="F309" s="29">
        <v>5</v>
      </c>
      <c r="G309" s="30">
        <v>2000</v>
      </c>
      <c r="H309" s="29" t="s">
        <v>15856</v>
      </c>
      <c r="I309" s="29">
        <v>0</v>
      </c>
      <c r="J309" s="29">
        <v>0.5</v>
      </c>
      <c r="K309" s="31">
        <v>0.1</v>
      </c>
      <c r="L309" s="19">
        <v>2440.16</v>
      </c>
      <c r="M309" s="19">
        <v>2.44</v>
      </c>
      <c r="N309" s="20">
        <v>1464.09</v>
      </c>
      <c r="O309" s="20">
        <v>0.21959999999999999</v>
      </c>
      <c r="P309" s="15">
        <v>4.5100000000000001E-2</v>
      </c>
      <c r="Q309" s="15"/>
      <c r="R309" s="15">
        <v>0.122</v>
      </c>
      <c r="S309" s="15"/>
      <c r="T309" s="29"/>
      <c r="U309" s="13"/>
      <c r="V309" s="15"/>
      <c r="W309" s="15">
        <v>0.38</v>
      </c>
      <c r="X309" s="23">
        <v>0.26</v>
      </c>
      <c r="Z309" s="32">
        <v>0.46160000000000001</v>
      </c>
      <c r="AA309" s="32">
        <v>0.316</v>
      </c>
      <c r="AB309" s="24">
        <v>-8.1600000000000006E-2</v>
      </c>
      <c r="AC309" s="24">
        <v>-5.5999999999999994E-2</v>
      </c>
      <c r="AD309" s="25">
        <v>-0.17677642980935881</v>
      </c>
      <c r="AE309" s="25">
        <v>-0.17721518987341767</v>
      </c>
      <c r="AF309" s="26" t="s">
        <v>26503</v>
      </c>
      <c r="AG309" s="26" t="s">
        <v>26503</v>
      </c>
      <c r="AH309" s="26" t="s">
        <v>26503</v>
      </c>
      <c r="AI309" s="26" t="s">
        <v>26503</v>
      </c>
    </row>
    <row r="310" spans="1:35" ht="43.15" hidden="1" customHeight="1">
      <c r="A310" s="27" t="s">
        <v>9487</v>
      </c>
      <c r="B310" s="28" t="s">
        <v>15855</v>
      </c>
      <c r="C310" s="14" t="s">
        <v>26745</v>
      </c>
      <c r="D310" s="13" t="s">
        <v>8</v>
      </c>
      <c r="E310" s="29">
        <v>27</v>
      </c>
      <c r="F310" s="29">
        <v>6</v>
      </c>
      <c r="G310" s="30">
        <v>2000</v>
      </c>
      <c r="H310" s="29" t="s">
        <v>15856</v>
      </c>
      <c r="I310" s="29">
        <v>0.17</v>
      </c>
      <c r="J310" s="29">
        <v>0.8</v>
      </c>
      <c r="K310" s="31">
        <v>0.2</v>
      </c>
      <c r="L310" s="19">
        <v>109006.34</v>
      </c>
      <c r="M310" s="19">
        <v>218.01</v>
      </c>
      <c r="N310" s="20">
        <v>63587.03</v>
      </c>
      <c r="O310" s="20">
        <v>7.2670000000000003</v>
      </c>
      <c r="P310" s="15">
        <v>1.9616</v>
      </c>
      <c r="Q310" s="15"/>
      <c r="R310" s="15">
        <v>7.2670000000000003</v>
      </c>
      <c r="S310" s="15">
        <v>25.33</v>
      </c>
      <c r="T310" s="29"/>
      <c r="U310" s="13"/>
      <c r="V310" s="15"/>
      <c r="W310" s="15">
        <v>41.82</v>
      </c>
      <c r="X310" s="23">
        <v>9.2200000000000006</v>
      </c>
      <c r="Z310" s="32">
        <v>45.021500000000003</v>
      </c>
      <c r="AA310" s="32">
        <v>11.0128</v>
      </c>
      <c r="AB310" s="24">
        <v>-3.2015000000000029</v>
      </c>
      <c r="AC310" s="24">
        <v>-1.7927999999999997</v>
      </c>
      <c r="AD310" s="25">
        <v>-7.1110469442377644E-2</v>
      </c>
      <c r="AE310" s="25">
        <v>-0.16279238704053467</v>
      </c>
      <c r="AF310" s="26" t="s">
        <v>26503</v>
      </c>
      <c r="AG310" s="26" t="s">
        <v>26503</v>
      </c>
      <c r="AH310" s="26" t="s">
        <v>26503</v>
      </c>
      <c r="AI310" s="26" t="s">
        <v>26503</v>
      </c>
    </row>
    <row r="311" spans="1:35" ht="43.15" hidden="1" customHeight="1">
      <c r="A311" s="27" t="s">
        <v>9488</v>
      </c>
      <c r="B311" s="28" t="s">
        <v>15855</v>
      </c>
      <c r="C311" s="14" t="s">
        <v>26746</v>
      </c>
      <c r="D311" s="13" t="s">
        <v>8</v>
      </c>
      <c r="E311" s="29">
        <v>4.0999999999999996</v>
      </c>
      <c r="F311" s="29">
        <v>6</v>
      </c>
      <c r="G311" s="30">
        <v>2000</v>
      </c>
      <c r="H311" s="29" t="s">
        <v>15858</v>
      </c>
      <c r="I311" s="29">
        <v>0.35</v>
      </c>
      <c r="J311" s="29">
        <v>0.8</v>
      </c>
      <c r="K311" s="31">
        <v>0.2</v>
      </c>
      <c r="L311" s="19">
        <v>10399.42</v>
      </c>
      <c r="M311" s="19">
        <v>20.79</v>
      </c>
      <c r="N311" s="20">
        <v>6066.32</v>
      </c>
      <c r="O311" s="20">
        <v>0.69320000000000004</v>
      </c>
      <c r="P311" s="15">
        <v>0.18709999999999999</v>
      </c>
      <c r="Q311" s="15"/>
      <c r="R311" s="15">
        <v>0.69320000000000004</v>
      </c>
      <c r="S311" s="33">
        <v>7.87</v>
      </c>
      <c r="T311" s="29"/>
      <c r="U311" s="13"/>
      <c r="V311" s="15"/>
      <c r="W311" s="15">
        <v>9.44</v>
      </c>
      <c r="X311" s="23">
        <v>0.88</v>
      </c>
      <c r="Z311" s="32">
        <v>9.7570999999999994</v>
      </c>
      <c r="AA311" s="32">
        <v>1.0506</v>
      </c>
      <c r="AB311" s="24">
        <v>-0.31709999999999994</v>
      </c>
      <c r="AC311" s="24">
        <v>-0.17059999999999997</v>
      </c>
      <c r="AD311" s="25">
        <v>-3.2499410685552066E-2</v>
      </c>
      <c r="AE311" s="25">
        <v>-0.16238339996192652</v>
      </c>
      <c r="AF311" s="26" t="s">
        <v>26503</v>
      </c>
      <c r="AG311" s="26" t="s">
        <v>26503</v>
      </c>
      <c r="AH311" s="26" t="s">
        <v>26503</v>
      </c>
      <c r="AI311" s="26" t="s">
        <v>26503</v>
      </c>
    </row>
    <row r="312" spans="1:35" ht="43.15" hidden="1" customHeight="1">
      <c r="A312" s="27" t="s">
        <v>9489</v>
      </c>
      <c r="B312" s="28" t="s">
        <v>15855</v>
      </c>
      <c r="C312" s="14" t="s">
        <v>26747</v>
      </c>
      <c r="D312" s="13" t="s">
        <v>8</v>
      </c>
      <c r="E312" s="29">
        <v>213</v>
      </c>
      <c r="F312" s="29">
        <v>6</v>
      </c>
      <c r="G312" s="30">
        <v>2000</v>
      </c>
      <c r="H312" s="29" t="s">
        <v>15856</v>
      </c>
      <c r="I312" s="29">
        <v>0.17</v>
      </c>
      <c r="J312" s="29">
        <v>0.8</v>
      </c>
      <c r="K312" s="31">
        <v>0.2</v>
      </c>
      <c r="L312" s="19">
        <v>661231.01</v>
      </c>
      <c r="M312" s="19">
        <v>1322.46</v>
      </c>
      <c r="N312" s="20">
        <v>385718.08</v>
      </c>
      <c r="O312" s="20">
        <v>44.082000000000001</v>
      </c>
      <c r="P312" s="15">
        <v>11.8994</v>
      </c>
      <c r="Q312" s="15"/>
      <c r="R312" s="15">
        <v>44.082000000000001</v>
      </c>
      <c r="S312" s="15">
        <v>199.87</v>
      </c>
      <c r="T312" s="29"/>
      <c r="U312" s="13"/>
      <c r="V312" s="15"/>
      <c r="W312" s="15">
        <v>299.93</v>
      </c>
      <c r="X312" s="23">
        <v>55.98</v>
      </c>
      <c r="Z312" s="32">
        <v>319.28680000000003</v>
      </c>
      <c r="AA312" s="32">
        <v>66.803700000000006</v>
      </c>
      <c r="AB312" s="24">
        <v>-19.356800000000021</v>
      </c>
      <c r="AC312" s="24">
        <v>-10.823700000000009</v>
      </c>
      <c r="AD312" s="25">
        <v>-6.0625118232260244E-2</v>
      </c>
      <c r="AE312" s="25">
        <v>-0.16202246282765786</v>
      </c>
      <c r="AF312" s="26" t="s">
        <v>26503</v>
      </c>
      <c r="AG312" s="26" t="s">
        <v>26503</v>
      </c>
      <c r="AH312" s="26" t="s">
        <v>26503</v>
      </c>
      <c r="AI312" s="26" t="s">
        <v>26503</v>
      </c>
    </row>
    <row r="313" spans="1:35" ht="43.15" hidden="1" customHeight="1">
      <c r="A313" s="27" t="s">
        <v>9490</v>
      </c>
      <c r="B313" s="28" t="s">
        <v>15855</v>
      </c>
      <c r="C313" s="14" t="s">
        <v>26748</v>
      </c>
      <c r="D313" s="13" t="s">
        <v>8</v>
      </c>
      <c r="E313" s="29">
        <v>36</v>
      </c>
      <c r="F313" s="29">
        <v>6</v>
      </c>
      <c r="G313" s="30">
        <v>2000</v>
      </c>
      <c r="H313" s="29" t="s">
        <v>15856</v>
      </c>
      <c r="I313" s="29">
        <v>0.17</v>
      </c>
      <c r="J313" s="29">
        <v>0.8</v>
      </c>
      <c r="K313" s="31">
        <v>0.2</v>
      </c>
      <c r="L313" s="19">
        <v>159970.23000000001</v>
      </c>
      <c r="M313" s="19">
        <v>319.94</v>
      </c>
      <c r="N313" s="20">
        <v>93315.96</v>
      </c>
      <c r="O313" s="20">
        <v>10.6646</v>
      </c>
      <c r="P313" s="15">
        <v>2.8786999999999998</v>
      </c>
      <c r="Q313" s="15"/>
      <c r="R313" s="15">
        <v>10.6646</v>
      </c>
      <c r="S313" s="15">
        <v>33.78</v>
      </c>
      <c r="T313" s="29"/>
      <c r="U313" s="13"/>
      <c r="V313" s="15"/>
      <c r="W313" s="15">
        <v>57.98</v>
      </c>
      <c r="X313" s="23">
        <v>13.54</v>
      </c>
      <c r="Z313" s="32">
        <v>62.670499999999997</v>
      </c>
      <c r="AA313" s="32">
        <v>16.1617</v>
      </c>
      <c r="AB313" s="24">
        <v>-4.6905000000000001</v>
      </c>
      <c r="AC313" s="24">
        <v>-2.6217000000000006</v>
      </c>
      <c r="AD313" s="25">
        <v>-7.4843826042555905E-2</v>
      </c>
      <c r="AE313" s="25">
        <v>-0.16221684600011144</v>
      </c>
      <c r="AF313" s="26" t="s">
        <v>26503</v>
      </c>
      <c r="AG313" s="26" t="s">
        <v>26503</v>
      </c>
      <c r="AH313" s="26" t="s">
        <v>26503</v>
      </c>
      <c r="AI313" s="26" t="s">
        <v>26503</v>
      </c>
    </row>
    <row r="314" spans="1:35" ht="43.15" hidden="1" customHeight="1">
      <c r="A314" s="27" t="s">
        <v>9491</v>
      </c>
      <c r="B314" s="28" t="s">
        <v>15855</v>
      </c>
      <c r="C314" s="14" t="s">
        <v>26749</v>
      </c>
      <c r="D314" s="13" t="s">
        <v>8</v>
      </c>
      <c r="E314" s="29">
        <v>186</v>
      </c>
      <c r="F314" s="29">
        <v>10</v>
      </c>
      <c r="G314" s="30">
        <v>2000</v>
      </c>
      <c r="H314" s="29" t="s">
        <v>15857</v>
      </c>
      <c r="I314" s="29">
        <v>0.05</v>
      </c>
      <c r="J314" s="29">
        <v>1</v>
      </c>
      <c r="K314" s="31">
        <v>0.3</v>
      </c>
      <c r="L314" s="19">
        <v>3390218.07</v>
      </c>
      <c r="M314" s="19">
        <v>10170.65</v>
      </c>
      <c r="N314" s="20">
        <v>1864619.93</v>
      </c>
      <c r="O314" s="20">
        <v>118.6576</v>
      </c>
      <c r="P314" s="15">
        <v>57.523499999999999</v>
      </c>
      <c r="Q314" s="15"/>
      <c r="R314" s="15">
        <v>169.51089999999999</v>
      </c>
      <c r="S314" s="15">
        <v>51.33</v>
      </c>
      <c r="T314" s="29" t="s">
        <v>9103</v>
      </c>
      <c r="U314" s="13"/>
      <c r="V314" s="15">
        <v>46.32</v>
      </c>
      <c r="W314" s="15">
        <v>443.34</v>
      </c>
      <c r="X314" s="23">
        <v>222.5</v>
      </c>
      <c r="Z314" s="32">
        <v>510.17750000000001</v>
      </c>
      <c r="AA314" s="32">
        <v>256.56119999999999</v>
      </c>
      <c r="AB314" s="24">
        <v>-66.837500000000034</v>
      </c>
      <c r="AC314" s="24">
        <v>-34.061199999999985</v>
      </c>
      <c r="AD314" s="25">
        <v>-0.13100832553376041</v>
      </c>
      <c r="AE314" s="25">
        <v>-0.13276052653324033</v>
      </c>
      <c r="AF314" s="26" t="s">
        <v>26503</v>
      </c>
      <c r="AG314" s="26" t="s">
        <v>26503</v>
      </c>
      <c r="AH314" s="26" t="s">
        <v>26503</v>
      </c>
      <c r="AI314" s="26" t="s">
        <v>26503</v>
      </c>
    </row>
    <row r="315" spans="1:35" ht="43.15" hidden="1" customHeight="1">
      <c r="A315" s="27" t="s">
        <v>9492</v>
      </c>
      <c r="B315" s="28" t="s">
        <v>15855</v>
      </c>
      <c r="C315" s="14" t="s">
        <v>26750</v>
      </c>
      <c r="D315" s="13" t="s">
        <v>8</v>
      </c>
      <c r="E315" s="29">
        <v>331.1</v>
      </c>
      <c r="F315" s="29">
        <v>6</v>
      </c>
      <c r="G315" s="30">
        <v>2000</v>
      </c>
      <c r="H315" s="29" t="s">
        <v>15856</v>
      </c>
      <c r="I315" s="29">
        <v>0.17</v>
      </c>
      <c r="J315" s="29">
        <v>0.8</v>
      </c>
      <c r="K315" s="31">
        <v>0.2</v>
      </c>
      <c r="L315" s="19">
        <v>752551.35</v>
      </c>
      <c r="M315" s="19">
        <v>1505.1</v>
      </c>
      <c r="N315" s="20">
        <v>438988.28</v>
      </c>
      <c r="O315" s="20">
        <v>50.17</v>
      </c>
      <c r="P315" s="15">
        <v>13.5427</v>
      </c>
      <c r="Q315" s="15"/>
      <c r="R315" s="15">
        <v>50.17</v>
      </c>
      <c r="S315" s="15">
        <v>310.7</v>
      </c>
      <c r="T315" s="29"/>
      <c r="U315" s="13"/>
      <c r="V315" s="15"/>
      <c r="W315" s="15">
        <v>424.58</v>
      </c>
      <c r="X315" s="23">
        <v>63.71</v>
      </c>
      <c r="Z315" s="32">
        <v>446.6026</v>
      </c>
      <c r="AA315" s="32">
        <v>76.029600000000002</v>
      </c>
      <c r="AB315" s="24">
        <v>-22.022600000000011</v>
      </c>
      <c r="AC315" s="24">
        <v>-12.319600000000001</v>
      </c>
      <c r="AD315" s="25">
        <v>-4.9311401232326024E-2</v>
      </c>
      <c r="AE315" s="25">
        <v>-0.16203689089512507</v>
      </c>
      <c r="AF315" s="26" t="s">
        <v>26503</v>
      </c>
      <c r="AG315" s="26" t="s">
        <v>26503</v>
      </c>
      <c r="AH315" s="26" t="s">
        <v>26503</v>
      </c>
      <c r="AI315" s="26" t="s">
        <v>26503</v>
      </c>
    </row>
    <row r="316" spans="1:35" ht="43.15" hidden="1" customHeight="1">
      <c r="A316" s="27" t="s">
        <v>9493</v>
      </c>
      <c r="B316" s="28" t="s">
        <v>15855</v>
      </c>
      <c r="C316" s="14" t="s">
        <v>26751</v>
      </c>
      <c r="D316" s="13" t="s">
        <v>8</v>
      </c>
      <c r="E316" s="29">
        <v>186</v>
      </c>
      <c r="F316" s="29">
        <v>10</v>
      </c>
      <c r="G316" s="30">
        <v>2000</v>
      </c>
      <c r="H316" s="29" t="s">
        <v>15857</v>
      </c>
      <c r="I316" s="29">
        <v>0.05</v>
      </c>
      <c r="J316" s="29">
        <v>1</v>
      </c>
      <c r="K316" s="31">
        <v>0.3</v>
      </c>
      <c r="L316" s="19">
        <v>4925748.13</v>
      </c>
      <c r="M316" s="19">
        <v>14777.24</v>
      </c>
      <c r="N316" s="20">
        <v>2709161.47</v>
      </c>
      <c r="O316" s="20">
        <v>172.40110000000001</v>
      </c>
      <c r="P316" s="15">
        <v>83.577600000000004</v>
      </c>
      <c r="Q316" s="15"/>
      <c r="R316" s="15">
        <v>246.28739999999999</v>
      </c>
      <c r="S316" s="15">
        <v>51.33</v>
      </c>
      <c r="T316" s="29" t="s">
        <v>9103</v>
      </c>
      <c r="U316" s="13"/>
      <c r="V316" s="15">
        <v>46.32</v>
      </c>
      <c r="W316" s="15">
        <v>599.91</v>
      </c>
      <c r="X316" s="23">
        <v>302.29000000000002</v>
      </c>
      <c r="Z316" s="32">
        <v>697.02020000000005</v>
      </c>
      <c r="AA316" s="32">
        <v>351.7851</v>
      </c>
      <c r="AB316" s="24">
        <v>-97.110200000000077</v>
      </c>
      <c r="AC316" s="24">
        <v>-49.495099999999979</v>
      </c>
      <c r="AD316" s="25">
        <v>-0.13932193069870868</v>
      </c>
      <c r="AE316" s="25">
        <v>-0.14069697664852765</v>
      </c>
      <c r="AF316" s="26" t="s">
        <v>26503</v>
      </c>
      <c r="AG316" s="26" t="s">
        <v>26503</v>
      </c>
      <c r="AH316" s="26" t="s">
        <v>26503</v>
      </c>
      <c r="AI316" s="26" t="s">
        <v>26503</v>
      </c>
    </row>
    <row r="317" spans="1:35" ht="43.15" hidden="1" customHeight="1">
      <c r="A317" s="27" t="s">
        <v>9494</v>
      </c>
      <c r="B317" s="28" t="s">
        <v>15855</v>
      </c>
      <c r="C317" s="14" t="s">
        <v>26752</v>
      </c>
      <c r="D317" s="13" t="s">
        <v>8</v>
      </c>
      <c r="E317" s="29">
        <v>186</v>
      </c>
      <c r="F317" s="29">
        <v>10</v>
      </c>
      <c r="G317" s="30">
        <v>2000</v>
      </c>
      <c r="H317" s="29" t="s">
        <v>15857</v>
      </c>
      <c r="I317" s="29">
        <v>0.05</v>
      </c>
      <c r="J317" s="29">
        <v>1</v>
      </c>
      <c r="K317" s="31">
        <v>0.3</v>
      </c>
      <c r="L317" s="19">
        <v>4925748.13</v>
      </c>
      <c r="M317" s="19">
        <v>14777.24</v>
      </c>
      <c r="N317" s="20">
        <v>2709161.47</v>
      </c>
      <c r="O317" s="20">
        <v>172.40110000000001</v>
      </c>
      <c r="P317" s="15">
        <v>83.577600000000004</v>
      </c>
      <c r="Q317" s="15"/>
      <c r="R317" s="15">
        <v>246.28739999999999</v>
      </c>
      <c r="S317" s="15">
        <v>51.33</v>
      </c>
      <c r="T317" s="29" t="s">
        <v>9103</v>
      </c>
      <c r="U317" s="13"/>
      <c r="V317" s="15">
        <v>46.32</v>
      </c>
      <c r="W317" s="15">
        <v>599.91</v>
      </c>
      <c r="X317" s="23">
        <v>302.29000000000002</v>
      </c>
      <c r="Z317" s="32">
        <v>697.02020000000005</v>
      </c>
      <c r="AA317" s="32">
        <v>351.7851</v>
      </c>
      <c r="AB317" s="24">
        <v>-97.110200000000077</v>
      </c>
      <c r="AC317" s="24">
        <v>-49.495099999999979</v>
      </c>
      <c r="AD317" s="25">
        <v>-0.13932193069870868</v>
      </c>
      <c r="AE317" s="25">
        <v>-0.14069697664852765</v>
      </c>
      <c r="AF317" s="26" t="s">
        <v>26503</v>
      </c>
      <c r="AG317" s="26" t="s">
        <v>26503</v>
      </c>
      <c r="AH317" s="26" t="s">
        <v>26503</v>
      </c>
      <c r="AI317" s="26" t="s">
        <v>26503</v>
      </c>
    </row>
    <row r="318" spans="1:35" ht="43.15" hidden="1" customHeight="1">
      <c r="A318" s="27" t="s">
        <v>9495</v>
      </c>
      <c r="B318" s="28" t="s">
        <v>15855</v>
      </c>
      <c r="C318" s="14" t="s">
        <v>26753</v>
      </c>
      <c r="D318" s="13" t="s">
        <v>8</v>
      </c>
      <c r="E318" s="29">
        <v>186</v>
      </c>
      <c r="F318" s="29">
        <v>10</v>
      </c>
      <c r="G318" s="30">
        <v>2000</v>
      </c>
      <c r="H318" s="29" t="s">
        <v>15857</v>
      </c>
      <c r="I318" s="29">
        <v>0.05</v>
      </c>
      <c r="J318" s="29">
        <v>1</v>
      </c>
      <c r="K318" s="31">
        <v>0.3</v>
      </c>
      <c r="L318" s="19">
        <v>4911602.58</v>
      </c>
      <c r="M318" s="19">
        <v>14734.8</v>
      </c>
      <c r="N318" s="20">
        <v>2701381.41</v>
      </c>
      <c r="O318" s="20">
        <v>171.90600000000001</v>
      </c>
      <c r="P318" s="15">
        <v>83.337599999999995</v>
      </c>
      <c r="Q318" s="15"/>
      <c r="R318" s="15">
        <v>245.58009999999999</v>
      </c>
      <c r="S318" s="15">
        <v>51.33</v>
      </c>
      <c r="T318" s="29" t="s">
        <v>9103</v>
      </c>
      <c r="U318" s="13"/>
      <c r="V318" s="15">
        <v>46.32</v>
      </c>
      <c r="W318" s="15">
        <v>598.47</v>
      </c>
      <c r="X318" s="23">
        <v>301.56</v>
      </c>
      <c r="Z318" s="32">
        <v>695.2989</v>
      </c>
      <c r="AA318" s="32">
        <v>350.90789999999998</v>
      </c>
      <c r="AB318" s="24">
        <v>-96.828899999999976</v>
      </c>
      <c r="AC318" s="24">
        <v>-49.347899999999981</v>
      </c>
      <c r="AD318" s="25">
        <v>-0.1392622654803567</v>
      </c>
      <c r="AE318" s="25">
        <v>-0.14062920783487631</v>
      </c>
      <c r="AF318" s="26" t="s">
        <v>26503</v>
      </c>
      <c r="AG318" s="26" t="s">
        <v>26503</v>
      </c>
      <c r="AH318" s="26" t="s">
        <v>26503</v>
      </c>
      <c r="AI318" s="26" t="s">
        <v>26503</v>
      </c>
    </row>
    <row r="319" spans="1:35" ht="43.15" hidden="1" customHeight="1">
      <c r="A319" s="27" t="s">
        <v>9496</v>
      </c>
      <c r="B319" s="28" t="s">
        <v>15855</v>
      </c>
      <c r="C319" s="14" t="s">
        <v>26754</v>
      </c>
      <c r="D319" s="13" t="s">
        <v>8</v>
      </c>
      <c r="E319" s="29">
        <v>186</v>
      </c>
      <c r="F319" s="29">
        <v>10</v>
      </c>
      <c r="G319" s="30">
        <v>2000</v>
      </c>
      <c r="H319" s="29" t="s">
        <v>15857</v>
      </c>
      <c r="I319" s="29">
        <v>0.05</v>
      </c>
      <c r="J319" s="29">
        <v>1</v>
      </c>
      <c r="K319" s="31">
        <v>0.3</v>
      </c>
      <c r="L319" s="19">
        <v>4911602.58</v>
      </c>
      <c r="M319" s="19">
        <v>14734.8</v>
      </c>
      <c r="N319" s="20">
        <v>2701381.41</v>
      </c>
      <c r="O319" s="20">
        <v>171.90600000000001</v>
      </c>
      <c r="P319" s="15">
        <v>83.337599999999995</v>
      </c>
      <c r="Q319" s="15"/>
      <c r="R319" s="15">
        <v>245.58009999999999</v>
      </c>
      <c r="S319" s="15">
        <v>51.33</v>
      </c>
      <c r="T319" s="29" t="s">
        <v>9103</v>
      </c>
      <c r="U319" s="13"/>
      <c r="V319" s="15">
        <v>46.32</v>
      </c>
      <c r="W319" s="15">
        <v>598.47</v>
      </c>
      <c r="X319" s="23">
        <v>301.56</v>
      </c>
      <c r="Z319" s="32">
        <v>695.2989</v>
      </c>
      <c r="AA319" s="32">
        <v>350.90789999999998</v>
      </c>
      <c r="AB319" s="24">
        <v>-96.828899999999976</v>
      </c>
      <c r="AC319" s="24">
        <v>-49.347899999999981</v>
      </c>
      <c r="AD319" s="25">
        <v>-0.1392622654803567</v>
      </c>
      <c r="AE319" s="25">
        <v>-0.14062920783487631</v>
      </c>
      <c r="AF319" s="26" t="s">
        <v>26503</v>
      </c>
      <c r="AG319" s="26" t="s">
        <v>26503</v>
      </c>
      <c r="AH319" s="26" t="s">
        <v>26503</v>
      </c>
      <c r="AI319" s="26" t="s">
        <v>26503</v>
      </c>
    </row>
    <row r="320" spans="1:35" ht="43.15" hidden="1" customHeight="1">
      <c r="A320" s="27" t="s">
        <v>9497</v>
      </c>
      <c r="B320" s="28" t="s">
        <v>15855</v>
      </c>
      <c r="C320" s="14" t="s">
        <v>26755</v>
      </c>
      <c r="D320" s="13" t="s">
        <v>8</v>
      </c>
      <c r="E320" s="29">
        <v>186</v>
      </c>
      <c r="F320" s="29">
        <v>10</v>
      </c>
      <c r="G320" s="30">
        <v>2000</v>
      </c>
      <c r="H320" s="29" t="s">
        <v>15857</v>
      </c>
      <c r="I320" s="29">
        <v>0.05</v>
      </c>
      <c r="J320" s="29">
        <v>1</v>
      </c>
      <c r="K320" s="31">
        <v>0.3</v>
      </c>
      <c r="L320" s="19">
        <v>3104169.93</v>
      </c>
      <c r="M320" s="19">
        <v>9312.5</v>
      </c>
      <c r="N320" s="20">
        <v>1707293.46</v>
      </c>
      <c r="O320" s="20">
        <v>108.6459</v>
      </c>
      <c r="P320" s="15">
        <v>52.67</v>
      </c>
      <c r="Q320" s="15"/>
      <c r="R320" s="15">
        <v>155.20840000000001</v>
      </c>
      <c r="S320" s="15">
        <v>51.33</v>
      </c>
      <c r="T320" s="29" t="s">
        <v>9103</v>
      </c>
      <c r="U320" s="13"/>
      <c r="V320" s="15">
        <v>46.32</v>
      </c>
      <c r="W320" s="15">
        <v>414.17</v>
      </c>
      <c r="X320" s="23">
        <v>207.63</v>
      </c>
      <c r="Z320" s="32">
        <v>475.37130000000002</v>
      </c>
      <c r="AA320" s="32">
        <v>238.82230000000001</v>
      </c>
      <c r="AB320" s="24">
        <v>-61.201300000000003</v>
      </c>
      <c r="AC320" s="24">
        <v>-31.192300000000017</v>
      </c>
      <c r="AD320" s="25">
        <v>-0.12874420479317961</v>
      </c>
      <c r="AE320" s="25">
        <v>-0.13060882505528171</v>
      </c>
      <c r="AF320" s="26" t="s">
        <v>26503</v>
      </c>
      <c r="AG320" s="26" t="s">
        <v>26503</v>
      </c>
      <c r="AH320" s="26" t="s">
        <v>26503</v>
      </c>
      <c r="AI320" s="26" t="s">
        <v>26503</v>
      </c>
    </row>
    <row r="321" spans="1:35" ht="43.15" hidden="1" customHeight="1">
      <c r="A321" s="27" t="s">
        <v>9498</v>
      </c>
      <c r="B321" s="28" t="s">
        <v>15855</v>
      </c>
      <c r="C321" s="14" t="s">
        <v>26756</v>
      </c>
      <c r="D321" s="13" t="s">
        <v>8</v>
      </c>
      <c r="E321" s="29">
        <v>36</v>
      </c>
      <c r="F321" s="29">
        <v>6</v>
      </c>
      <c r="G321" s="30">
        <v>2000</v>
      </c>
      <c r="H321" s="29" t="s">
        <v>15856</v>
      </c>
      <c r="I321" s="29">
        <v>0.17</v>
      </c>
      <c r="J321" s="29">
        <v>0.8</v>
      </c>
      <c r="K321" s="31">
        <v>0.2</v>
      </c>
      <c r="L321" s="19">
        <v>138501.70000000001</v>
      </c>
      <c r="M321" s="19">
        <v>277</v>
      </c>
      <c r="N321" s="20">
        <v>80792.649999999994</v>
      </c>
      <c r="O321" s="20">
        <v>9.2333999999999996</v>
      </c>
      <c r="P321" s="15">
        <v>2.4923999999999999</v>
      </c>
      <c r="Q321" s="15"/>
      <c r="R321" s="15">
        <v>9.2333999999999996</v>
      </c>
      <c r="S321" s="15">
        <v>33.78</v>
      </c>
      <c r="T321" s="29"/>
      <c r="U321" s="13"/>
      <c r="V321" s="15"/>
      <c r="W321" s="15">
        <v>54.73</v>
      </c>
      <c r="X321" s="23">
        <v>11.72</v>
      </c>
      <c r="Z321" s="32">
        <v>58.793500000000002</v>
      </c>
      <c r="AA321" s="32">
        <v>13.992699999999999</v>
      </c>
      <c r="AB321" s="24">
        <v>-4.0635000000000048</v>
      </c>
      <c r="AC321" s="24">
        <v>-2.2726999999999986</v>
      </c>
      <c r="AD321" s="25">
        <v>-6.9114783096770993E-2</v>
      </c>
      <c r="AE321" s="25">
        <v>-0.16242040492542531</v>
      </c>
      <c r="AF321" s="26" t="s">
        <v>26503</v>
      </c>
      <c r="AG321" s="26" t="s">
        <v>26503</v>
      </c>
      <c r="AH321" s="26" t="s">
        <v>26503</v>
      </c>
      <c r="AI321" s="26" t="s">
        <v>26503</v>
      </c>
    </row>
    <row r="322" spans="1:35" ht="43.15" hidden="1" customHeight="1">
      <c r="A322" s="27" t="s">
        <v>9499</v>
      </c>
      <c r="B322" s="28" t="s">
        <v>15855</v>
      </c>
      <c r="C322" s="14" t="s">
        <v>26757</v>
      </c>
      <c r="D322" s="13" t="s">
        <v>8</v>
      </c>
      <c r="E322" s="29"/>
      <c r="F322" s="29">
        <v>5</v>
      </c>
      <c r="G322" s="30">
        <v>2000</v>
      </c>
      <c r="H322" s="29"/>
      <c r="I322" s="29">
        <v>0</v>
      </c>
      <c r="J322" s="29">
        <v>0.8</v>
      </c>
      <c r="K322" s="31">
        <v>0.2</v>
      </c>
      <c r="L322" s="19">
        <v>2414.7800000000002</v>
      </c>
      <c r="M322" s="19">
        <v>4.82</v>
      </c>
      <c r="N322" s="20">
        <v>1448.86</v>
      </c>
      <c r="O322" s="20">
        <v>0.19309999999999999</v>
      </c>
      <c r="P322" s="15">
        <v>4.4600000000000001E-2</v>
      </c>
      <c r="Q322" s="15"/>
      <c r="R322" s="15">
        <v>0.19309999999999999</v>
      </c>
      <c r="S322" s="33"/>
      <c r="T322" s="29"/>
      <c r="U322" s="13"/>
      <c r="V322" s="15"/>
      <c r="W322" s="15">
        <v>0.43</v>
      </c>
      <c r="X322" s="23">
        <v>0.23</v>
      </c>
      <c r="Z322" s="32">
        <v>0.51429999999999998</v>
      </c>
      <c r="AA322" s="32">
        <v>0.2838</v>
      </c>
      <c r="AB322" s="24">
        <v>-8.4299999999999986E-2</v>
      </c>
      <c r="AC322" s="24">
        <v>-5.3799999999999987E-2</v>
      </c>
      <c r="AD322" s="25">
        <v>-0.16391211355240132</v>
      </c>
      <c r="AE322" s="25">
        <v>-0.18957011980267791</v>
      </c>
      <c r="AF322" s="26" t="s">
        <v>26503</v>
      </c>
      <c r="AG322" s="26" t="s">
        <v>26503</v>
      </c>
      <c r="AH322" s="26" t="s">
        <v>26503</v>
      </c>
      <c r="AI322" s="26" t="s">
        <v>26503</v>
      </c>
    </row>
    <row r="323" spans="1:35" ht="43.15" hidden="1" customHeight="1">
      <c r="A323" s="27" t="s">
        <v>9500</v>
      </c>
      <c r="B323" s="28" t="s">
        <v>15855</v>
      </c>
      <c r="C323" s="14" t="s">
        <v>26758</v>
      </c>
      <c r="D323" s="13" t="s">
        <v>8</v>
      </c>
      <c r="E323" s="29">
        <v>212</v>
      </c>
      <c r="F323" s="29">
        <v>10</v>
      </c>
      <c r="G323" s="30">
        <v>2000</v>
      </c>
      <c r="H323" s="29" t="s">
        <v>15857</v>
      </c>
      <c r="I323" s="29">
        <v>0.05</v>
      </c>
      <c r="J323" s="29">
        <v>1</v>
      </c>
      <c r="K323" s="31">
        <v>0.3</v>
      </c>
      <c r="L323" s="19">
        <v>5352173.12</v>
      </c>
      <c r="M323" s="19">
        <v>16056.51</v>
      </c>
      <c r="N323" s="20">
        <v>2943695.21</v>
      </c>
      <c r="O323" s="20">
        <v>187.32599999999999</v>
      </c>
      <c r="P323" s="15">
        <v>90.812899999999999</v>
      </c>
      <c r="Q323" s="15"/>
      <c r="R323" s="15">
        <v>267.60860000000002</v>
      </c>
      <c r="S323" s="15">
        <v>58.51</v>
      </c>
      <c r="T323" s="29" t="s">
        <v>9103</v>
      </c>
      <c r="U323" s="13"/>
      <c r="V323" s="15">
        <v>46.32</v>
      </c>
      <c r="W323" s="15">
        <v>650.57000000000005</v>
      </c>
      <c r="X323" s="23">
        <v>324.45</v>
      </c>
      <c r="Z323" s="32">
        <v>756.08349999999996</v>
      </c>
      <c r="AA323" s="32">
        <v>378.2294</v>
      </c>
      <c r="AB323" s="24">
        <v>-105.51349999999991</v>
      </c>
      <c r="AC323" s="24">
        <v>-53.77940000000001</v>
      </c>
      <c r="AD323" s="25">
        <v>-0.13955270813342691</v>
      </c>
      <c r="AE323" s="25">
        <v>-0.14218725461320569</v>
      </c>
      <c r="AF323" s="26" t="s">
        <v>26503</v>
      </c>
      <c r="AG323" s="26" t="s">
        <v>26503</v>
      </c>
      <c r="AH323" s="26" t="s">
        <v>26503</v>
      </c>
      <c r="AI323" s="26" t="s">
        <v>26503</v>
      </c>
    </row>
    <row r="324" spans="1:35" ht="43.15" hidden="1" customHeight="1">
      <c r="A324" s="27" t="s">
        <v>9501</v>
      </c>
      <c r="B324" s="28" t="s">
        <v>15855</v>
      </c>
      <c r="C324" s="14" t="s">
        <v>26759</v>
      </c>
      <c r="D324" s="13" t="s">
        <v>8</v>
      </c>
      <c r="E324" s="29">
        <v>2.2000000000000002</v>
      </c>
      <c r="F324" s="29">
        <v>5</v>
      </c>
      <c r="G324" s="30">
        <v>1200</v>
      </c>
      <c r="H324" s="29" t="s">
        <v>15856</v>
      </c>
      <c r="I324" s="29">
        <v>0</v>
      </c>
      <c r="J324" s="29">
        <v>0.6</v>
      </c>
      <c r="K324" s="31">
        <v>0.2</v>
      </c>
      <c r="L324" s="19">
        <v>11056.06</v>
      </c>
      <c r="M324" s="19">
        <v>22.11</v>
      </c>
      <c r="N324" s="20">
        <v>6633.63</v>
      </c>
      <c r="O324" s="20">
        <v>1.4741</v>
      </c>
      <c r="P324" s="15">
        <v>0.34100000000000003</v>
      </c>
      <c r="Q324" s="15"/>
      <c r="R324" s="15">
        <v>1.1055999999999999</v>
      </c>
      <c r="S324" s="15"/>
      <c r="T324" s="29"/>
      <c r="U324" s="13"/>
      <c r="V324" s="15"/>
      <c r="W324" s="15">
        <v>2.92</v>
      </c>
      <c r="X324" s="23">
        <v>1.81</v>
      </c>
      <c r="Z324" s="32">
        <v>3.4853999999999998</v>
      </c>
      <c r="AA324" s="32">
        <v>2.1661000000000001</v>
      </c>
      <c r="AB324" s="24">
        <v>-0.5653999999999999</v>
      </c>
      <c r="AC324" s="24">
        <v>-0.35610000000000008</v>
      </c>
      <c r="AD324" s="25">
        <v>-0.16221954438514941</v>
      </c>
      <c r="AE324" s="25">
        <v>-0.16439684225105033</v>
      </c>
      <c r="AF324" s="26" t="s">
        <v>26503</v>
      </c>
      <c r="AG324" s="26" t="s">
        <v>26503</v>
      </c>
      <c r="AH324" s="26" t="s">
        <v>26503</v>
      </c>
      <c r="AI324" s="26" t="s">
        <v>26503</v>
      </c>
    </row>
    <row r="325" spans="1:35" ht="43.15" hidden="1" customHeight="1">
      <c r="A325" s="27" t="s">
        <v>9502</v>
      </c>
      <c r="B325" s="28" t="s">
        <v>15855</v>
      </c>
      <c r="C325" s="14" t="s">
        <v>26760</v>
      </c>
      <c r="D325" s="13" t="s">
        <v>8</v>
      </c>
      <c r="E325" s="29">
        <v>158.13</v>
      </c>
      <c r="F325" s="29">
        <v>6</v>
      </c>
      <c r="G325" s="30">
        <v>2000</v>
      </c>
      <c r="H325" s="29" t="s">
        <v>15856</v>
      </c>
      <c r="I325" s="29">
        <v>0.17</v>
      </c>
      <c r="J325" s="29">
        <v>0.8</v>
      </c>
      <c r="K325" s="31">
        <v>0.2</v>
      </c>
      <c r="L325" s="19">
        <v>456581.15</v>
      </c>
      <c r="M325" s="19">
        <v>913.16</v>
      </c>
      <c r="N325" s="20">
        <v>266339</v>
      </c>
      <c r="O325" s="20">
        <v>30.438700000000001</v>
      </c>
      <c r="P325" s="15">
        <v>8.2164999999999999</v>
      </c>
      <c r="Q325" s="15"/>
      <c r="R325" s="15">
        <v>30.438700000000001</v>
      </c>
      <c r="S325" s="15">
        <v>148.38</v>
      </c>
      <c r="T325" s="29"/>
      <c r="U325" s="13"/>
      <c r="V325" s="15"/>
      <c r="W325" s="15">
        <v>217.47</v>
      </c>
      <c r="X325" s="23">
        <v>38.65</v>
      </c>
      <c r="Z325" s="32">
        <v>230.84039999999999</v>
      </c>
      <c r="AA325" s="32">
        <v>46.128100000000003</v>
      </c>
      <c r="AB325" s="24">
        <v>-13.370399999999989</v>
      </c>
      <c r="AC325" s="24">
        <v>-7.4781000000000049</v>
      </c>
      <c r="AD325" s="25">
        <v>-5.792053730629465E-2</v>
      </c>
      <c r="AE325" s="25">
        <v>-0.16211593367166666</v>
      </c>
      <c r="AF325" s="26" t="s">
        <v>26503</v>
      </c>
      <c r="AG325" s="26" t="s">
        <v>26503</v>
      </c>
      <c r="AH325" s="26" t="s">
        <v>26503</v>
      </c>
      <c r="AI325" s="26" t="s">
        <v>26503</v>
      </c>
    </row>
    <row r="326" spans="1:35" ht="43.15" hidden="1" customHeight="1">
      <c r="A326" s="27" t="s">
        <v>9505</v>
      </c>
      <c r="B326" s="28" t="s">
        <v>15855</v>
      </c>
      <c r="C326" s="14" t="s">
        <v>26761</v>
      </c>
      <c r="D326" s="13" t="s">
        <v>8</v>
      </c>
      <c r="E326" s="29">
        <v>1.5</v>
      </c>
      <c r="F326" s="29">
        <v>5</v>
      </c>
      <c r="G326" s="30">
        <v>2000</v>
      </c>
      <c r="H326" s="29" t="s">
        <v>15856</v>
      </c>
      <c r="I326" s="29">
        <v>0</v>
      </c>
      <c r="J326" s="29">
        <v>0.8</v>
      </c>
      <c r="K326" s="31">
        <v>0.2</v>
      </c>
      <c r="L326" s="19">
        <v>6089.86</v>
      </c>
      <c r="M326" s="19">
        <v>12.17</v>
      </c>
      <c r="N326" s="20">
        <v>3653.91</v>
      </c>
      <c r="O326" s="20">
        <v>0.48709999999999998</v>
      </c>
      <c r="P326" s="15">
        <v>0.11269999999999999</v>
      </c>
      <c r="Q326" s="15"/>
      <c r="R326" s="15">
        <v>0.48709999999999998</v>
      </c>
      <c r="S326" s="15"/>
      <c r="T326" s="29"/>
      <c r="U326" s="13"/>
      <c r="V326" s="15"/>
      <c r="W326" s="15">
        <v>1.08</v>
      </c>
      <c r="X326" s="23">
        <v>0.59</v>
      </c>
      <c r="Z326" s="32">
        <v>1.2972999999999999</v>
      </c>
      <c r="AA326" s="32">
        <v>0.71589999999999998</v>
      </c>
      <c r="AB326" s="24">
        <v>-0.21729999999999983</v>
      </c>
      <c r="AC326" s="24">
        <v>-0.12590000000000001</v>
      </c>
      <c r="AD326" s="25">
        <v>-0.1675017343713866</v>
      </c>
      <c r="AE326" s="25">
        <v>-0.17586255063556366</v>
      </c>
      <c r="AF326" s="26" t="s">
        <v>26503</v>
      </c>
      <c r="AG326" s="26" t="s">
        <v>26503</v>
      </c>
      <c r="AH326" s="26" t="s">
        <v>26503</v>
      </c>
      <c r="AI326" s="26" t="s">
        <v>26503</v>
      </c>
    </row>
    <row r="327" spans="1:35" ht="43.15" hidden="1" customHeight="1">
      <c r="A327" s="27" t="s">
        <v>9507</v>
      </c>
      <c r="B327" s="28" t="s">
        <v>15855</v>
      </c>
      <c r="C327" s="14" t="s">
        <v>26762</v>
      </c>
      <c r="D327" s="13" t="s">
        <v>8</v>
      </c>
      <c r="E327" s="29"/>
      <c r="F327" s="29">
        <v>5</v>
      </c>
      <c r="G327" s="30">
        <v>2000</v>
      </c>
      <c r="H327" s="29"/>
      <c r="I327" s="29">
        <v>0</v>
      </c>
      <c r="J327" s="29">
        <v>0.8</v>
      </c>
      <c r="K327" s="31">
        <v>0.2</v>
      </c>
      <c r="L327" s="19">
        <v>20508.66</v>
      </c>
      <c r="M327" s="19">
        <v>41.01</v>
      </c>
      <c r="N327" s="20">
        <v>12305.19</v>
      </c>
      <c r="O327" s="20">
        <v>1.6406000000000001</v>
      </c>
      <c r="P327" s="15">
        <v>0.37959999999999999</v>
      </c>
      <c r="Q327" s="15"/>
      <c r="R327" s="15">
        <v>1.6406000000000001</v>
      </c>
      <c r="S327" s="33"/>
      <c r="T327" s="29" t="s">
        <v>9099</v>
      </c>
      <c r="U327" s="13"/>
      <c r="V327" s="15">
        <v>27.46</v>
      </c>
      <c r="W327" s="15">
        <v>31.12</v>
      </c>
      <c r="X327" s="23">
        <v>29.48</v>
      </c>
      <c r="Z327" s="32">
        <v>31.829499999999999</v>
      </c>
      <c r="AA327" s="32">
        <v>29.871600000000001</v>
      </c>
      <c r="AB327" s="24">
        <v>-0.70949999999999847</v>
      </c>
      <c r="AC327" s="24">
        <v>-0.39160000000000039</v>
      </c>
      <c r="AD327" s="25">
        <v>-2.2290642328657295E-2</v>
      </c>
      <c r="AE327" s="25">
        <v>-1.3109441743997641E-2</v>
      </c>
      <c r="AF327" s="26" t="s">
        <v>26503</v>
      </c>
      <c r="AG327" s="26" t="s">
        <v>26503</v>
      </c>
      <c r="AH327" s="26" t="s">
        <v>26503</v>
      </c>
      <c r="AI327" s="26" t="s">
        <v>26503</v>
      </c>
    </row>
    <row r="328" spans="1:35" ht="43.15" hidden="1" customHeight="1">
      <c r="A328" s="27" t="s">
        <v>9508</v>
      </c>
      <c r="B328" s="28" t="s">
        <v>15855</v>
      </c>
      <c r="C328" s="14" t="s">
        <v>26763</v>
      </c>
      <c r="D328" s="13" t="s">
        <v>8</v>
      </c>
      <c r="E328" s="29">
        <v>455</v>
      </c>
      <c r="F328" s="29">
        <v>6</v>
      </c>
      <c r="G328" s="30">
        <v>2000</v>
      </c>
      <c r="H328" s="29" t="s">
        <v>15857</v>
      </c>
      <c r="I328" s="29">
        <v>0.18</v>
      </c>
      <c r="J328" s="29">
        <v>1</v>
      </c>
      <c r="K328" s="31">
        <v>0.3</v>
      </c>
      <c r="L328" s="19">
        <v>4826647.91</v>
      </c>
      <c r="M328" s="19">
        <v>14479.94</v>
      </c>
      <c r="N328" s="20">
        <v>2815544.61</v>
      </c>
      <c r="O328" s="20">
        <v>281.55439999999999</v>
      </c>
      <c r="P328" s="15">
        <v>86.859499999999997</v>
      </c>
      <c r="Q328" s="15"/>
      <c r="R328" s="15">
        <v>402.22059999999999</v>
      </c>
      <c r="S328" s="15">
        <v>452.08</v>
      </c>
      <c r="T328" s="29" t="s">
        <v>9103</v>
      </c>
      <c r="U328" s="13"/>
      <c r="V328" s="15">
        <v>46.32</v>
      </c>
      <c r="W328" s="15">
        <v>1269.03</v>
      </c>
      <c r="X328" s="23">
        <v>414.73</v>
      </c>
      <c r="Z328" s="32">
        <v>1418.0209</v>
      </c>
      <c r="AA328" s="32">
        <v>485.95600000000002</v>
      </c>
      <c r="AB328" s="24">
        <v>-148.99090000000001</v>
      </c>
      <c r="AC328" s="24">
        <v>-71.225999999999999</v>
      </c>
      <c r="AD328" s="25">
        <v>-0.10506960793032039</v>
      </c>
      <c r="AE328" s="25">
        <v>-0.14656882516112568</v>
      </c>
      <c r="AF328" s="26" t="s">
        <v>26503</v>
      </c>
      <c r="AG328" s="26" t="s">
        <v>26503</v>
      </c>
      <c r="AH328" s="26" t="s">
        <v>26503</v>
      </c>
      <c r="AI328" s="26" t="s">
        <v>26503</v>
      </c>
    </row>
    <row r="329" spans="1:35" ht="43.15" hidden="1" customHeight="1">
      <c r="A329" s="27" t="s">
        <v>9509</v>
      </c>
      <c r="B329" s="28" t="s">
        <v>15855</v>
      </c>
      <c r="C329" s="14" t="s">
        <v>26764</v>
      </c>
      <c r="D329" s="13" t="s">
        <v>8</v>
      </c>
      <c r="E329" s="29">
        <v>82</v>
      </c>
      <c r="F329" s="29">
        <v>6</v>
      </c>
      <c r="G329" s="30">
        <v>2000</v>
      </c>
      <c r="H329" s="29" t="s">
        <v>15857</v>
      </c>
      <c r="I329" s="29">
        <v>0.27</v>
      </c>
      <c r="J329" s="29">
        <v>0.8</v>
      </c>
      <c r="K329" s="31">
        <v>0.2</v>
      </c>
      <c r="L329" s="19">
        <v>773259.89</v>
      </c>
      <c r="M329" s="19">
        <v>1546.51</v>
      </c>
      <c r="N329" s="20">
        <v>451068.26</v>
      </c>
      <c r="O329" s="20">
        <v>51.550600000000003</v>
      </c>
      <c r="P329" s="15">
        <v>13.9154</v>
      </c>
      <c r="Q329" s="15"/>
      <c r="R329" s="15">
        <v>51.550600000000003</v>
      </c>
      <c r="S329" s="15">
        <v>122.21</v>
      </c>
      <c r="T329" s="29" t="s">
        <v>9101</v>
      </c>
      <c r="U329" s="13"/>
      <c r="V329" s="15">
        <v>41.14</v>
      </c>
      <c r="W329" s="15">
        <v>280.36</v>
      </c>
      <c r="X329" s="23">
        <v>106.6</v>
      </c>
      <c r="Z329" s="32">
        <v>302.9948</v>
      </c>
      <c r="AA329" s="32">
        <v>119.2657</v>
      </c>
      <c r="AB329" s="24">
        <v>-22.634799999999984</v>
      </c>
      <c r="AC329" s="24">
        <v>-12.665700000000001</v>
      </c>
      <c r="AD329" s="25">
        <v>-7.47035922728706E-2</v>
      </c>
      <c r="AE329" s="25">
        <v>-0.10619733921823293</v>
      </c>
      <c r="AF329" s="26" t="s">
        <v>26503</v>
      </c>
      <c r="AG329" s="26" t="s">
        <v>26503</v>
      </c>
      <c r="AH329" s="26" t="s">
        <v>26503</v>
      </c>
      <c r="AI329" s="26" t="s">
        <v>26503</v>
      </c>
    </row>
    <row r="330" spans="1:35" ht="43.15" hidden="1" customHeight="1">
      <c r="A330" s="27" t="s">
        <v>9510</v>
      </c>
      <c r="B330" s="28" t="s">
        <v>15855</v>
      </c>
      <c r="C330" s="14" t="s">
        <v>26765</v>
      </c>
      <c r="D330" s="13" t="s">
        <v>8</v>
      </c>
      <c r="E330" s="29">
        <v>18</v>
      </c>
      <c r="F330" s="29">
        <v>6</v>
      </c>
      <c r="G330" s="30">
        <v>2000</v>
      </c>
      <c r="H330" s="29" t="s">
        <v>15857</v>
      </c>
      <c r="I330" s="29">
        <v>0.27</v>
      </c>
      <c r="J330" s="29">
        <v>0.8</v>
      </c>
      <c r="K330" s="31">
        <v>0.2</v>
      </c>
      <c r="L330" s="19">
        <v>268335.78999999998</v>
      </c>
      <c r="M330" s="19">
        <v>536.66999999999996</v>
      </c>
      <c r="N330" s="20">
        <v>156529.21</v>
      </c>
      <c r="O330" s="20">
        <v>17.888999999999999</v>
      </c>
      <c r="P330" s="15">
        <v>4.8289</v>
      </c>
      <c r="Q330" s="15"/>
      <c r="R330" s="15">
        <v>17.888999999999999</v>
      </c>
      <c r="S330" s="15">
        <v>26.82</v>
      </c>
      <c r="T330" s="29" t="s">
        <v>9101</v>
      </c>
      <c r="U330" s="13"/>
      <c r="V330" s="15">
        <v>41.14</v>
      </c>
      <c r="W330" s="15">
        <v>108.56</v>
      </c>
      <c r="X330" s="23">
        <v>63.85</v>
      </c>
      <c r="Z330" s="32">
        <v>116.428</v>
      </c>
      <c r="AA330" s="32">
        <v>68.253500000000003</v>
      </c>
      <c r="AB330" s="24">
        <v>-7.867999999999995</v>
      </c>
      <c r="AC330" s="24">
        <v>-4.4035000000000011</v>
      </c>
      <c r="AD330" s="25">
        <v>-6.7578245782801361E-2</v>
      </c>
      <c r="AE330" s="25">
        <v>-6.451683796435348E-2</v>
      </c>
      <c r="AF330" s="26" t="s">
        <v>26503</v>
      </c>
      <c r="AG330" s="26" t="s">
        <v>26503</v>
      </c>
      <c r="AH330" s="26" t="s">
        <v>26503</v>
      </c>
      <c r="AI330" s="26" t="s">
        <v>26503</v>
      </c>
    </row>
    <row r="331" spans="1:35" ht="43.15" hidden="1" customHeight="1">
      <c r="A331" s="27" t="s">
        <v>9511</v>
      </c>
      <c r="B331" s="28" t="s">
        <v>15855</v>
      </c>
      <c r="C331" s="14" t="s">
        <v>26766</v>
      </c>
      <c r="D331" s="13" t="s">
        <v>8</v>
      </c>
      <c r="E331" s="29">
        <v>0.9</v>
      </c>
      <c r="F331" s="29">
        <v>5</v>
      </c>
      <c r="G331" s="30">
        <v>2000</v>
      </c>
      <c r="H331" s="29"/>
      <c r="I331" s="29">
        <v>0</v>
      </c>
      <c r="J331" s="29">
        <v>0.8</v>
      </c>
      <c r="K331" s="31">
        <v>0.2</v>
      </c>
      <c r="L331" s="19">
        <v>4227.5200000000004</v>
      </c>
      <c r="M331" s="19">
        <v>8.4499999999999993</v>
      </c>
      <c r="N331" s="20">
        <v>2536.5100000000002</v>
      </c>
      <c r="O331" s="20">
        <v>0.3382</v>
      </c>
      <c r="P331" s="15">
        <v>7.8200000000000006E-2</v>
      </c>
      <c r="Q331" s="15"/>
      <c r="R331" s="15">
        <v>0.3382</v>
      </c>
      <c r="S331" s="33"/>
      <c r="T331" s="29"/>
      <c r="U331" s="13"/>
      <c r="V331" s="15"/>
      <c r="W331" s="15">
        <v>0.75</v>
      </c>
      <c r="X331" s="23">
        <v>0.41</v>
      </c>
      <c r="Z331" s="32">
        <v>0.90059999999999996</v>
      </c>
      <c r="AA331" s="32">
        <v>0.497</v>
      </c>
      <c r="AB331" s="24">
        <v>-0.15059999999999996</v>
      </c>
      <c r="AC331" s="24">
        <v>-8.7000000000000022E-2</v>
      </c>
      <c r="AD331" s="25">
        <v>-0.16722185209860085</v>
      </c>
      <c r="AE331" s="25">
        <v>-0.17505030181086523</v>
      </c>
      <c r="AF331" s="26" t="s">
        <v>26503</v>
      </c>
      <c r="AG331" s="26" t="s">
        <v>26503</v>
      </c>
      <c r="AH331" s="26" t="s">
        <v>26503</v>
      </c>
      <c r="AI331" s="26" t="s">
        <v>26503</v>
      </c>
    </row>
    <row r="332" spans="1:35" ht="43.15" hidden="1" customHeight="1">
      <c r="A332" s="27" t="s">
        <v>9512</v>
      </c>
      <c r="B332" s="28" t="s">
        <v>15855</v>
      </c>
      <c r="C332" s="14" t="s">
        <v>26767</v>
      </c>
      <c r="D332" s="13" t="s">
        <v>8</v>
      </c>
      <c r="E332" s="29">
        <v>147</v>
      </c>
      <c r="F332" s="29">
        <v>5</v>
      </c>
      <c r="G332" s="30">
        <v>2000</v>
      </c>
      <c r="H332" s="29" t="s">
        <v>15857</v>
      </c>
      <c r="I332" s="29">
        <v>0.05</v>
      </c>
      <c r="J332" s="29">
        <v>0.6</v>
      </c>
      <c r="K332" s="31">
        <v>0.4</v>
      </c>
      <c r="L332" s="19">
        <v>223706.66</v>
      </c>
      <c r="M332" s="19">
        <v>894.82</v>
      </c>
      <c r="N332" s="20">
        <v>134223.99</v>
      </c>
      <c r="O332" s="20">
        <v>13.4223</v>
      </c>
      <c r="P332" s="15">
        <v>4.1407999999999996</v>
      </c>
      <c r="Q332" s="15">
        <v>1.6777</v>
      </c>
      <c r="R332" s="15">
        <v>13.4223</v>
      </c>
      <c r="S332" s="15">
        <v>40.57</v>
      </c>
      <c r="T332" s="29" t="s">
        <v>9141</v>
      </c>
      <c r="U332" s="13"/>
      <c r="V332" s="15">
        <v>29.6</v>
      </c>
      <c r="W332" s="15">
        <v>102.83</v>
      </c>
      <c r="X332" s="23">
        <v>48.84</v>
      </c>
      <c r="Z332" s="32">
        <v>109.1568</v>
      </c>
      <c r="AA332" s="32">
        <v>52.567599999999999</v>
      </c>
      <c r="AB332" s="24">
        <v>-6.3268000000000058</v>
      </c>
      <c r="AC332" s="24">
        <v>-3.7275999999999954</v>
      </c>
      <c r="AD332" s="25">
        <v>-5.7960658428975576E-2</v>
      </c>
      <c r="AE332" s="25">
        <v>-7.0910598924051937E-2</v>
      </c>
      <c r="AF332" s="26" t="s">
        <v>26503</v>
      </c>
      <c r="AG332" s="26" t="s">
        <v>26503</v>
      </c>
      <c r="AH332" s="26" t="s">
        <v>26503</v>
      </c>
      <c r="AI332" s="26" t="s">
        <v>26503</v>
      </c>
    </row>
    <row r="333" spans="1:35" ht="43.15" hidden="1" customHeight="1">
      <c r="A333" s="27" t="s">
        <v>9513</v>
      </c>
      <c r="B333" s="28" t="s">
        <v>15855</v>
      </c>
      <c r="C333" s="14" t="s">
        <v>26768</v>
      </c>
      <c r="D333" s="13" t="s">
        <v>8</v>
      </c>
      <c r="E333" s="29">
        <v>82</v>
      </c>
      <c r="F333" s="29">
        <v>6</v>
      </c>
      <c r="G333" s="30">
        <v>2000</v>
      </c>
      <c r="H333" s="29" t="s">
        <v>15857</v>
      </c>
      <c r="I333" s="29">
        <v>0.16</v>
      </c>
      <c r="J333" s="29">
        <v>0.8</v>
      </c>
      <c r="K333" s="31">
        <v>0.2</v>
      </c>
      <c r="L333" s="19">
        <v>660475.42000000004</v>
      </c>
      <c r="M333" s="19">
        <v>1320.95</v>
      </c>
      <c r="N333" s="20">
        <v>385277.32</v>
      </c>
      <c r="O333" s="20">
        <v>44.031599999999997</v>
      </c>
      <c r="P333" s="15">
        <v>11.8858</v>
      </c>
      <c r="Q333" s="15"/>
      <c r="R333" s="15">
        <v>44.031599999999997</v>
      </c>
      <c r="S333" s="15">
        <v>72.42</v>
      </c>
      <c r="T333" s="29" t="s">
        <v>9101</v>
      </c>
      <c r="U333" s="13"/>
      <c r="V333" s="15">
        <v>41.14</v>
      </c>
      <c r="W333" s="15">
        <v>213.5</v>
      </c>
      <c r="X333" s="23">
        <v>97.05</v>
      </c>
      <c r="Z333" s="32">
        <v>232.8373</v>
      </c>
      <c r="AA333" s="32">
        <v>107.8711</v>
      </c>
      <c r="AB333" s="24">
        <v>-19.337299999999999</v>
      </c>
      <c r="AC333" s="24">
        <v>-10.821100000000001</v>
      </c>
      <c r="AD333" s="25">
        <v>-8.3050696774099375E-2</v>
      </c>
      <c r="AE333" s="25">
        <v>-0.10031509829787588</v>
      </c>
      <c r="AF333" s="26" t="s">
        <v>26503</v>
      </c>
      <c r="AG333" s="26" t="s">
        <v>26503</v>
      </c>
      <c r="AH333" s="26" t="s">
        <v>26503</v>
      </c>
      <c r="AI333" s="26" t="s">
        <v>26503</v>
      </c>
    </row>
    <row r="334" spans="1:35" ht="43.15" hidden="1" customHeight="1">
      <c r="A334" s="27" t="s">
        <v>9514</v>
      </c>
      <c r="B334" s="28" t="s">
        <v>15855</v>
      </c>
      <c r="C334" s="14" t="s">
        <v>26769</v>
      </c>
      <c r="D334" s="13" t="s">
        <v>8</v>
      </c>
      <c r="E334" s="29">
        <v>260</v>
      </c>
      <c r="F334" s="29">
        <v>7</v>
      </c>
      <c r="G334" s="30">
        <v>2000</v>
      </c>
      <c r="H334" s="29" t="s">
        <v>15856</v>
      </c>
      <c r="I334" s="29">
        <v>0</v>
      </c>
      <c r="J334" s="29">
        <v>0.9</v>
      </c>
      <c r="K334" s="31">
        <v>0.3</v>
      </c>
      <c r="L334" s="19">
        <v>7592411.5199999996</v>
      </c>
      <c r="M334" s="19">
        <v>22777.23</v>
      </c>
      <c r="N334" s="20">
        <v>4338520.8600000003</v>
      </c>
      <c r="O334" s="20">
        <v>379.62049999999999</v>
      </c>
      <c r="P334" s="15">
        <v>133.8433</v>
      </c>
      <c r="Q334" s="15"/>
      <c r="R334" s="15">
        <v>488.08350000000002</v>
      </c>
      <c r="S334" s="15"/>
      <c r="T334" s="29" t="s">
        <v>9103</v>
      </c>
      <c r="U334" s="13"/>
      <c r="V334" s="15">
        <v>46.32</v>
      </c>
      <c r="W334" s="15">
        <v>1047.8599999999999</v>
      </c>
      <c r="X334" s="23">
        <v>559.78</v>
      </c>
      <c r="Z334" s="32">
        <v>1241.4853000000001</v>
      </c>
      <c r="AA334" s="32">
        <v>659.04660000000001</v>
      </c>
      <c r="AB334" s="24">
        <v>-193.62530000000015</v>
      </c>
      <c r="AC334" s="24">
        <v>-99.266600000000039</v>
      </c>
      <c r="AD334" s="25">
        <v>-0.15596261993597516</v>
      </c>
      <c r="AE334" s="25">
        <v>-0.15062151902460319</v>
      </c>
      <c r="AF334" s="26" t="s">
        <v>26503</v>
      </c>
      <c r="AG334" s="26" t="s">
        <v>26503</v>
      </c>
      <c r="AH334" s="26" t="s">
        <v>26503</v>
      </c>
      <c r="AI334" s="26" t="s">
        <v>26503</v>
      </c>
    </row>
    <row r="335" spans="1:35" ht="43.15" hidden="1" customHeight="1">
      <c r="A335" s="27" t="s">
        <v>9515</v>
      </c>
      <c r="B335" s="28" t="s">
        <v>15855</v>
      </c>
      <c r="C335" s="14" t="s">
        <v>26770</v>
      </c>
      <c r="D335" s="13" t="s">
        <v>8</v>
      </c>
      <c r="E335" s="29">
        <v>7.5</v>
      </c>
      <c r="F335" s="29">
        <v>5</v>
      </c>
      <c r="G335" s="30">
        <v>2000</v>
      </c>
      <c r="H335" s="29" t="s">
        <v>15856</v>
      </c>
      <c r="I335" s="29">
        <v>0</v>
      </c>
      <c r="J335" s="29">
        <v>0.5</v>
      </c>
      <c r="K335" s="31">
        <v>0.2</v>
      </c>
      <c r="L335" s="19">
        <v>329842.07</v>
      </c>
      <c r="M335" s="19">
        <v>659.68</v>
      </c>
      <c r="N335" s="20">
        <v>197905.24</v>
      </c>
      <c r="O335" s="20">
        <v>26.3873</v>
      </c>
      <c r="P335" s="15">
        <v>6.1052999999999997</v>
      </c>
      <c r="Q335" s="15"/>
      <c r="R335" s="15">
        <v>16.492100000000001</v>
      </c>
      <c r="S335" s="15"/>
      <c r="T335" s="29" t="s">
        <v>9099</v>
      </c>
      <c r="U335" s="13"/>
      <c r="V335" s="15">
        <v>27.46</v>
      </c>
      <c r="W335" s="15">
        <v>76.44</v>
      </c>
      <c r="X335" s="23">
        <v>59.95</v>
      </c>
      <c r="Z335" s="32">
        <v>85.915199999999999</v>
      </c>
      <c r="AA335" s="32">
        <v>66.234899999999996</v>
      </c>
      <c r="AB335" s="24">
        <v>-9.475200000000001</v>
      </c>
      <c r="AC335" s="24">
        <v>-6.2848999999999933</v>
      </c>
      <c r="AD335" s="25">
        <v>-0.11028549080954242</v>
      </c>
      <c r="AE335" s="25">
        <v>-9.48880424066465E-2</v>
      </c>
      <c r="AF335" s="26" t="s">
        <v>26503</v>
      </c>
      <c r="AG335" s="26" t="s">
        <v>26503</v>
      </c>
      <c r="AH335" s="26" t="s">
        <v>26503</v>
      </c>
      <c r="AI335" s="26" t="s">
        <v>26503</v>
      </c>
    </row>
    <row r="336" spans="1:35" ht="43.15" hidden="1" customHeight="1">
      <c r="A336" s="27" t="s">
        <v>9516</v>
      </c>
      <c r="B336" s="28" t="s">
        <v>15855</v>
      </c>
      <c r="C336" s="14" t="s">
        <v>26771</v>
      </c>
      <c r="D336" s="13" t="s">
        <v>8</v>
      </c>
      <c r="E336" s="29">
        <v>1</v>
      </c>
      <c r="F336" s="29">
        <v>7</v>
      </c>
      <c r="G336" s="30">
        <v>2000</v>
      </c>
      <c r="H336" s="29" t="s">
        <v>15856</v>
      </c>
      <c r="I336" s="29">
        <v>0</v>
      </c>
      <c r="J336" s="29">
        <v>0.3</v>
      </c>
      <c r="K336" s="31">
        <v>0.1</v>
      </c>
      <c r="L336" s="19">
        <v>97026.91</v>
      </c>
      <c r="M336" s="19">
        <v>97.02</v>
      </c>
      <c r="N336" s="20">
        <v>55443.94</v>
      </c>
      <c r="O336" s="20">
        <v>6.2374000000000001</v>
      </c>
      <c r="P336" s="15">
        <v>1.7103999999999999</v>
      </c>
      <c r="Q336" s="15"/>
      <c r="R336" s="15">
        <v>2.0790999999999999</v>
      </c>
      <c r="S336" s="15"/>
      <c r="T336" s="29" t="s">
        <v>9099</v>
      </c>
      <c r="U336" s="13"/>
      <c r="V336" s="15">
        <v>27.46</v>
      </c>
      <c r="W336" s="15">
        <v>37.479999999999997</v>
      </c>
      <c r="X336" s="23">
        <v>35.4</v>
      </c>
      <c r="Z336" s="32">
        <v>39.426200000000001</v>
      </c>
      <c r="AA336" s="32">
        <v>36.945099999999996</v>
      </c>
      <c r="AB336" s="24">
        <v>-1.9462000000000046</v>
      </c>
      <c r="AC336" s="24">
        <v>-1.5450999999999979</v>
      </c>
      <c r="AD336" s="25">
        <v>-4.9363113868442943E-2</v>
      </c>
      <c r="AE336" s="25">
        <v>-4.1821513543067956E-2</v>
      </c>
      <c r="AF336" s="26" t="s">
        <v>26503</v>
      </c>
      <c r="AG336" s="26" t="s">
        <v>26503</v>
      </c>
      <c r="AH336" s="26" t="s">
        <v>26503</v>
      </c>
      <c r="AI336" s="26" t="s">
        <v>26503</v>
      </c>
    </row>
    <row r="337" spans="1:35" ht="43.15" hidden="1" customHeight="1">
      <c r="A337" s="27" t="s">
        <v>9517</v>
      </c>
      <c r="B337" s="28" t="s">
        <v>15855</v>
      </c>
      <c r="C337" s="14" t="s">
        <v>26772</v>
      </c>
      <c r="D337" s="13" t="s">
        <v>8</v>
      </c>
      <c r="E337" s="29">
        <v>13</v>
      </c>
      <c r="F337" s="29">
        <v>5</v>
      </c>
      <c r="G337" s="30">
        <v>2000</v>
      </c>
      <c r="H337" s="29" t="s">
        <v>15856</v>
      </c>
      <c r="I337" s="29">
        <v>0</v>
      </c>
      <c r="J337" s="29">
        <v>0.7</v>
      </c>
      <c r="K337" s="31">
        <v>0.2</v>
      </c>
      <c r="L337" s="19">
        <v>27619.34</v>
      </c>
      <c r="M337" s="19">
        <v>55.23</v>
      </c>
      <c r="N337" s="20">
        <v>16571.599999999999</v>
      </c>
      <c r="O337" s="20">
        <v>2.2094999999999998</v>
      </c>
      <c r="P337" s="15">
        <v>0.51119999999999999</v>
      </c>
      <c r="Q337" s="15"/>
      <c r="R337" s="15">
        <v>1.9333</v>
      </c>
      <c r="S337" s="15"/>
      <c r="T337" s="29" t="s">
        <v>9099</v>
      </c>
      <c r="U337" s="13"/>
      <c r="V337" s="15">
        <v>27.46</v>
      </c>
      <c r="W337" s="15">
        <v>32.11</v>
      </c>
      <c r="X337" s="23">
        <v>30.18</v>
      </c>
      <c r="Z337" s="32">
        <v>33.014600000000002</v>
      </c>
      <c r="AA337" s="32">
        <v>30.7075</v>
      </c>
      <c r="AB337" s="24">
        <v>-0.90460000000000207</v>
      </c>
      <c r="AC337" s="24">
        <v>-0.52749999999999986</v>
      </c>
      <c r="AD337" s="25">
        <v>-2.7399998788414925E-2</v>
      </c>
      <c r="AE337" s="25">
        <v>-1.7178213791419039E-2</v>
      </c>
      <c r="AF337" s="26" t="s">
        <v>26503</v>
      </c>
      <c r="AG337" s="26" t="s">
        <v>26503</v>
      </c>
      <c r="AH337" s="26" t="s">
        <v>26503</v>
      </c>
      <c r="AI337" s="26" t="s">
        <v>26503</v>
      </c>
    </row>
    <row r="338" spans="1:35" ht="43.15" hidden="1" customHeight="1">
      <c r="A338" s="27" t="s">
        <v>9518</v>
      </c>
      <c r="B338" s="28" t="s">
        <v>15855</v>
      </c>
      <c r="C338" s="14" t="s">
        <v>26773</v>
      </c>
      <c r="D338" s="13" t="s">
        <v>8</v>
      </c>
      <c r="E338" s="29">
        <v>45.5</v>
      </c>
      <c r="F338" s="29">
        <v>5</v>
      </c>
      <c r="G338" s="30">
        <v>2000</v>
      </c>
      <c r="H338" s="29" t="s">
        <v>15857</v>
      </c>
      <c r="I338" s="29">
        <v>0.25</v>
      </c>
      <c r="J338" s="29">
        <v>0.7</v>
      </c>
      <c r="K338" s="31">
        <v>0.3</v>
      </c>
      <c r="L338" s="19">
        <v>354725.1</v>
      </c>
      <c r="M338" s="19">
        <v>1064.17</v>
      </c>
      <c r="N338" s="20">
        <v>212835.06</v>
      </c>
      <c r="O338" s="20">
        <v>24.8307</v>
      </c>
      <c r="P338" s="15">
        <v>6.5659000000000001</v>
      </c>
      <c r="Q338" s="15"/>
      <c r="R338" s="15">
        <v>24.8307</v>
      </c>
      <c r="S338" s="15">
        <v>62.79</v>
      </c>
      <c r="T338" s="29" t="s">
        <v>9101</v>
      </c>
      <c r="U338" s="13"/>
      <c r="V338" s="15">
        <v>41.14</v>
      </c>
      <c r="W338" s="15">
        <v>160.15</v>
      </c>
      <c r="X338" s="23">
        <v>72.53</v>
      </c>
      <c r="Z338" s="32">
        <v>171.03110000000001</v>
      </c>
      <c r="AA338" s="32">
        <v>78.610100000000003</v>
      </c>
      <c r="AB338" s="24">
        <v>-10.881100000000004</v>
      </c>
      <c r="AC338" s="24">
        <v>-6.0801000000000016</v>
      </c>
      <c r="AD338" s="25">
        <v>-6.3620592979873214E-2</v>
      </c>
      <c r="AE338" s="25">
        <v>-7.734502309499669E-2</v>
      </c>
      <c r="AF338" s="26" t="s">
        <v>26503</v>
      </c>
      <c r="AG338" s="26" t="s">
        <v>26503</v>
      </c>
      <c r="AH338" s="26" t="s">
        <v>26503</v>
      </c>
      <c r="AI338" s="26" t="s">
        <v>26503</v>
      </c>
    </row>
    <row r="339" spans="1:35" ht="43.15" hidden="1" customHeight="1">
      <c r="A339" s="27" t="s">
        <v>9519</v>
      </c>
      <c r="B339" s="28" t="s">
        <v>15855</v>
      </c>
      <c r="C339" s="14" t="s">
        <v>26774</v>
      </c>
      <c r="D339" s="13" t="s">
        <v>8</v>
      </c>
      <c r="E339" s="29">
        <v>96.94</v>
      </c>
      <c r="F339" s="29">
        <v>8</v>
      </c>
      <c r="G339" s="30">
        <v>1000</v>
      </c>
      <c r="H339" s="29" t="s">
        <v>15857</v>
      </c>
      <c r="I339" s="29">
        <v>0.15</v>
      </c>
      <c r="J339" s="29">
        <v>1</v>
      </c>
      <c r="K339" s="31">
        <v>0.1</v>
      </c>
      <c r="L339" s="19">
        <v>333682.19</v>
      </c>
      <c r="M339" s="19">
        <v>333.68</v>
      </c>
      <c r="N339" s="20">
        <v>187696.23</v>
      </c>
      <c r="O339" s="20">
        <v>37.539200000000001</v>
      </c>
      <c r="P339" s="15">
        <v>11.5808</v>
      </c>
      <c r="Q339" s="15"/>
      <c r="R339" s="15">
        <v>41.7102</v>
      </c>
      <c r="S339" s="15">
        <v>80.260000000000005</v>
      </c>
      <c r="T339" s="29" t="s">
        <v>9099</v>
      </c>
      <c r="U339" s="13"/>
      <c r="V339" s="15">
        <v>27.46</v>
      </c>
      <c r="W339" s="15">
        <v>198.55</v>
      </c>
      <c r="X339" s="23">
        <v>76.58</v>
      </c>
      <c r="Z339" s="32">
        <v>216.1164</v>
      </c>
      <c r="AA339" s="32">
        <v>86.076499999999996</v>
      </c>
      <c r="AB339" s="24">
        <v>-17.566399999999987</v>
      </c>
      <c r="AC339" s="24">
        <v>-9.4964999999999975</v>
      </c>
      <c r="AD339" s="25">
        <v>-8.1282123892494895E-2</v>
      </c>
      <c r="AE339" s="25">
        <v>-0.11032627953041774</v>
      </c>
      <c r="AF339" s="26" t="s">
        <v>26503</v>
      </c>
      <c r="AG339" s="26" t="s">
        <v>26503</v>
      </c>
      <c r="AH339" s="26" t="s">
        <v>26503</v>
      </c>
      <c r="AI339" s="26" t="s">
        <v>26503</v>
      </c>
    </row>
    <row r="340" spans="1:35" ht="43.15" hidden="1" customHeight="1">
      <c r="A340" s="27" t="s">
        <v>9520</v>
      </c>
      <c r="B340" s="28" t="s">
        <v>15855</v>
      </c>
      <c r="C340" s="14" t="s">
        <v>26775</v>
      </c>
      <c r="D340" s="13" t="s">
        <v>8</v>
      </c>
      <c r="E340" s="29">
        <v>155</v>
      </c>
      <c r="F340" s="29">
        <v>6</v>
      </c>
      <c r="G340" s="30">
        <v>2000</v>
      </c>
      <c r="H340" s="29" t="s">
        <v>15857</v>
      </c>
      <c r="I340" s="29">
        <v>0.18</v>
      </c>
      <c r="J340" s="29">
        <v>1</v>
      </c>
      <c r="K340" s="31">
        <v>0.3</v>
      </c>
      <c r="L340" s="19">
        <v>2565934.9700000002</v>
      </c>
      <c r="M340" s="19">
        <v>7697.8</v>
      </c>
      <c r="N340" s="20">
        <v>1496795.39</v>
      </c>
      <c r="O340" s="20">
        <v>149.67949999999999</v>
      </c>
      <c r="P340" s="15">
        <v>46.176099999999998</v>
      </c>
      <c r="Q340" s="15"/>
      <c r="R340" s="15">
        <v>213.8279</v>
      </c>
      <c r="S340" s="15">
        <v>154</v>
      </c>
      <c r="T340" s="29" t="s">
        <v>9103</v>
      </c>
      <c r="U340" s="13"/>
      <c r="V340" s="15">
        <v>46.32</v>
      </c>
      <c r="W340" s="15">
        <v>610</v>
      </c>
      <c r="X340" s="23">
        <v>242.17</v>
      </c>
      <c r="Z340" s="32">
        <v>689.21180000000004</v>
      </c>
      <c r="AA340" s="32">
        <v>280.03919999999999</v>
      </c>
      <c r="AB340" s="24">
        <v>-79.211800000000039</v>
      </c>
      <c r="AC340" s="24">
        <v>-37.869200000000006</v>
      </c>
      <c r="AD340" s="25">
        <v>-0.1149309979892974</v>
      </c>
      <c r="AE340" s="25">
        <v>-0.13522821090761583</v>
      </c>
      <c r="AF340" s="26" t="s">
        <v>26503</v>
      </c>
      <c r="AG340" s="26" t="s">
        <v>26503</v>
      </c>
      <c r="AH340" s="26" t="s">
        <v>26503</v>
      </c>
      <c r="AI340" s="26" t="s">
        <v>26503</v>
      </c>
    </row>
    <row r="341" spans="1:35" ht="43.15" hidden="1" customHeight="1">
      <c r="A341" s="27" t="s">
        <v>9521</v>
      </c>
      <c r="B341" s="28" t="s">
        <v>15855</v>
      </c>
      <c r="C341" s="14" t="s">
        <v>26776</v>
      </c>
      <c r="D341" s="13" t="s">
        <v>8</v>
      </c>
      <c r="E341" s="29"/>
      <c r="F341" s="29">
        <v>5</v>
      </c>
      <c r="G341" s="30">
        <v>2000</v>
      </c>
      <c r="H341" s="29"/>
      <c r="I341" s="29">
        <v>0</v>
      </c>
      <c r="J341" s="29">
        <v>0.9</v>
      </c>
      <c r="K341" s="31">
        <v>0.1</v>
      </c>
      <c r="L341" s="19">
        <v>23123.77</v>
      </c>
      <c r="M341" s="19">
        <v>23.12</v>
      </c>
      <c r="N341" s="20">
        <v>13874.26</v>
      </c>
      <c r="O341" s="20">
        <v>2.0811000000000002</v>
      </c>
      <c r="P341" s="15">
        <v>0.42799999999999999</v>
      </c>
      <c r="Q341" s="15"/>
      <c r="R341" s="15">
        <v>2.0811000000000002</v>
      </c>
      <c r="S341" s="33"/>
      <c r="T341" s="29" t="s">
        <v>9099</v>
      </c>
      <c r="U341" s="13"/>
      <c r="V341" s="15">
        <v>27.46</v>
      </c>
      <c r="W341" s="15">
        <v>32.049999999999997</v>
      </c>
      <c r="X341" s="23">
        <v>29.96</v>
      </c>
      <c r="Z341" s="32">
        <v>32.938499999999998</v>
      </c>
      <c r="AA341" s="32">
        <v>30.454999999999998</v>
      </c>
      <c r="AB341" s="24">
        <v>-0.88850000000000051</v>
      </c>
      <c r="AC341" s="24">
        <v>-0.49499999999999744</v>
      </c>
      <c r="AD341" s="25">
        <v>-2.6974513107761444E-2</v>
      </c>
      <c r="AE341" s="25">
        <v>-1.6253488753899092E-2</v>
      </c>
      <c r="AF341" s="26" t="s">
        <v>26503</v>
      </c>
      <c r="AG341" s="26" t="s">
        <v>26503</v>
      </c>
      <c r="AH341" s="26" t="s">
        <v>26503</v>
      </c>
      <c r="AI341" s="26" t="s">
        <v>26503</v>
      </c>
    </row>
    <row r="342" spans="1:35" ht="43.15" hidden="1" customHeight="1">
      <c r="A342" s="27" t="s">
        <v>9522</v>
      </c>
      <c r="B342" s="28" t="s">
        <v>15855</v>
      </c>
      <c r="C342" s="14" t="s">
        <v>26777</v>
      </c>
      <c r="D342" s="13" t="s">
        <v>8</v>
      </c>
      <c r="E342" s="29">
        <v>2.2000000000000002</v>
      </c>
      <c r="F342" s="29">
        <v>5</v>
      </c>
      <c r="G342" s="30">
        <v>1200</v>
      </c>
      <c r="H342" s="29" t="s">
        <v>15856</v>
      </c>
      <c r="I342" s="29">
        <v>0</v>
      </c>
      <c r="J342" s="29">
        <v>0.6</v>
      </c>
      <c r="K342" s="31">
        <v>0.2</v>
      </c>
      <c r="L342" s="19">
        <v>11783.52</v>
      </c>
      <c r="M342" s="19">
        <v>23.56</v>
      </c>
      <c r="N342" s="20">
        <v>7070.11</v>
      </c>
      <c r="O342" s="20">
        <v>1.5710999999999999</v>
      </c>
      <c r="P342" s="15">
        <v>0.36349999999999999</v>
      </c>
      <c r="Q342" s="15"/>
      <c r="R342" s="15">
        <v>1.1782999999999999</v>
      </c>
      <c r="S342" s="15"/>
      <c r="T342" s="29"/>
      <c r="U342" s="13"/>
      <c r="V342" s="15"/>
      <c r="W342" s="15">
        <v>3.11</v>
      </c>
      <c r="X342" s="23">
        <v>1.93</v>
      </c>
      <c r="Z342" s="32">
        <v>3.7147999999999999</v>
      </c>
      <c r="AA342" s="32">
        <v>2.3087</v>
      </c>
      <c r="AB342" s="24">
        <v>-0.6048</v>
      </c>
      <c r="AC342" s="24">
        <v>-0.37870000000000004</v>
      </c>
      <c r="AD342" s="25">
        <v>-0.16280822655324645</v>
      </c>
      <c r="AE342" s="25">
        <v>-0.16403170615497897</v>
      </c>
      <c r="AF342" s="26" t="s">
        <v>26503</v>
      </c>
      <c r="AG342" s="26" t="s">
        <v>26503</v>
      </c>
      <c r="AH342" s="26" t="s">
        <v>26503</v>
      </c>
      <c r="AI342" s="26" t="s">
        <v>26503</v>
      </c>
    </row>
    <row r="343" spans="1:35" ht="43.15" hidden="1" customHeight="1">
      <c r="A343" s="27" t="s">
        <v>9524</v>
      </c>
      <c r="B343" s="28" t="s">
        <v>15855</v>
      </c>
      <c r="C343" s="14" t="s">
        <v>26778</v>
      </c>
      <c r="D343" s="13" t="s">
        <v>8</v>
      </c>
      <c r="E343" s="29">
        <v>4</v>
      </c>
      <c r="F343" s="29">
        <v>5</v>
      </c>
      <c r="G343" s="30">
        <v>2000</v>
      </c>
      <c r="H343" s="29" t="s">
        <v>15856</v>
      </c>
      <c r="I343" s="29">
        <v>0</v>
      </c>
      <c r="J343" s="29">
        <v>0.7</v>
      </c>
      <c r="K343" s="31">
        <v>0.2</v>
      </c>
      <c r="L343" s="19">
        <v>14366.11</v>
      </c>
      <c r="M343" s="19">
        <v>28.73</v>
      </c>
      <c r="N343" s="20">
        <v>8619.66</v>
      </c>
      <c r="O343" s="20">
        <v>1.1492</v>
      </c>
      <c r="P343" s="15">
        <v>0.26590000000000003</v>
      </c>
      <c r="Q343" s="15"/>
      <c r="R343" s="15">
        <v>1.0056</v>
      </c>
      <c r="S343" s="15"/>
      <c r="T343" s="29" t="s">
        <v>9099</v>
      </c>
      <c r="U343" s="13"/>
      <c r="V343" s="15">
        <v>27.46</v>
      </c>
      <c r="W343" s="15">
        <v>29.88</v>
      </c>
      <c r="X343" s="23">
        <v>28.87</v>
      </c>
      <c r="Z343" s="32">
        <v>30.349499999999999</v>
      </c>
      <c r="AA343" s="32">
        <v>29.1495</v>
      </c>
      <c r="AB343" s="24">
        <v>-0.46950000000000003</v>
      </c>
      <c r="AC343" s="24">
        <v>-0.27949999999999875</v>
      </c>
      <c r="AD343" s="25">
        <v>-1.5469777096822068E-2</v>
      </c>
      <c r="AE343" s="25">
        <v>-9.5885006603886325E-3</v>
      </c>
      <c r="AF343" s="26" t="s">
        <v>26503</v>
      </c>
      <c r="AG343" s="26" t="s">
        <v>26503</v>
      </c>
      <c r="AH343" s="26" t="s">
        <v>26503</v>
      </c>
      <c r="AI343" s="26" t="s">
        <v>26503</v>
      </c>
    </row>
    <row r="344" spans="1:35" ht="43.15" hidden="1" customHeight="1">
      <c r="A344" s="27" t="s">
        <v>9525</v>
      </c>
      <c r="B344" s="28" t="s">
        <v>15855</v>
      </c>
      <c r="C344" s="14" t="s">
        <v>26779</v>
      </c>
      <c r="D344" s="13" t="s">
        <v>8</v>
      </c>
      <c r="E344" s="29"/>
      <c r="F344" s="29">
        <v>5</v>
      </c>
      <c r="G344" s="30">
        <v>2000</v>
      </c>
      <c r="H344" s="29"/>
      <c r="I344" s="29">
        <v>0</v>
      </c>
      <c r="J344" s="29">
        <v>0.8</v>
      </c>
      <c r="K344" s="31">
        <v>0.2</v>
      </c>
      <c r="L344" s="19">
        <v>22541.77</v>
      </c>
      <c r="M344" s="19">
        <v>45.08</v>
      </c>
      <c r="N344" s="20">
        <v>13525.06</v>
      </c>
      <c r="O344" s="20">
        <v>1.8032999999999999</v>
      </c>
      <c r="P344" s="15">
        <v>0.41720000000000002</v>
      </c>
      <c r="Q344" s="15"/>
      <c r="R344" s="15">
        <v>1.8032999999999999</v>
      </c>
      <c r="S344" s="33"/>
      <c r="T344" s="29" t="s">
        <v>9099</v>
      </c>
      <c r="U344" s="13"/>
      <c r="V344" s="15">
        <v>27.46</v>
      </c>
      <c r="W344" s="15">
        <v>31.48</v>
      </c>
      <c r="X344" s="23">
        <v>29.68</v>
      </c>
      <c r="Z344" s="32">
        <v>32.262599999999999</v>
      </c>
      <c r="AA344" s="32">
        <v>30.110600000000002</v>
      </c>
      <c r="AB344" s="24">
        <v>-0.78259999999999863</v>
      </c>
      <c r="AC344" s="24">
        <v>-0.43060000000000187</v>
      </c>
      <c r="AD344" s="25">
        <v>-2.4257189439164772E-2</v>
      </c>
      <c r="AE344" s="25">
        <v>-1.4300611744701208E-2</v>
      </c>
      <c r="AF344" s="26" t="s">
        <v>26503</v>
      </c>
      <c r="AG344" s="26" t="s">
        <v>26503</v>
      </c>
      <c r="AH344" s="26" t="s">
        <v>26503</v>
      </c>
      <c r="AI344" s="26" t="s">
        <v>26503</v>
      </c>
    </row>
    <row r="345" spans="1:35" ht="43.15" hidden="1" customHeight="1">
      <c r="A345" s="27" t="s">
        <v>9526</v>
      </c>
      <c r="B345" s="28" t="s">
        <v>15855</v>
      </c>
      <c r="C345" s="14" t="s">
        <v>26780</v>
      </c>
      <c r="D345" s="13" t="s">
        <v>8</v>
      </c>
      <c r="E345" s="29">
        <v>15</v>
      </c>
      <c r="F345" s="29">
        <v>5</v>
      </c>
      <c r="G345" s="30">
        <v>2000</v>
      </c>
      <c r="H345" s="29" t="s">
        <v>15856</v>
      </c>
      <c r="I345" s="29">
        <v>0</v>
      </c>
      <c r="J345" s="29">
        <v>0.8</v>
      </c>
      <c r="K345" s="31">
        <v>0.2</v>
      </c>
      <c r="L345" s="19">
        <v>11427.63</v>
      </c>
      <c r="M345" s="19">
        <v>22.85</v>
      </c>
      <c r="N345" s="20">
        <v>6856.57</v>
      </c>
      <c r="O345" s="20">
        <v>0.91420000000000001</v>
      </c>
      <c r="P345" s="15">
        <v>0.21149999999999999</v>
      </c>
      <c r="Q345" s="15"/>
      <c r="R345" s="15">
        <v>0.91420000000000001</v>
      </c>
      <c r="S345" s="15"/>
      <c r="T345" s="29" t="s">
        <v>9099</v>
      </c>
      <c r="U345" s="13"/>
      <c r="V345" s="15">
        <v>27.46</v>
      </c>
      <c r="W345" s="15">
        <v>29.49</v>
      </c>
      <c r="X345" s="23">
        <v>28.58</v>
      </c>
      <c r="Z345" s="32">
        <v>29.8949</v>
      </c>
      <c r="AA345" s="32">
        <v>28.803999999999998</v>
      </c>
      <c r="AB345" s="24">
        <v>-0.40490000000000137</v>
      </c>
      <c r="AC345" s="24">
        <v>-0.2240000000000002</v>
      </c>
      <c r="AD345" s="25">
        <v>-1.3544116220492453E-2</v>
      </c>
      <c r="AE345" s="25">
        <v>-7.7766976808776311E-3</v>
      </c>
      <c r="AF345" s="26" t="s">
        <v>26503</v>
      </c>
      <c r="AG345" s="26" t="s">
        <v>26503</v>
      </c>
      <c r="AH345" s="26" t="s">
        <v>26503</v>
      </c>
      <c r="AI345" s="26" t="s">
        <v>26503</v>
      </c>
    </row>
    <row r="346" spans="1:35" ht="43.15" hidden="1" customHeight="1">
      <c r="A346" s="27" t="s">
        <v>9527</v>
      </c>
      <c r="B346" s="28" t="s">
        <v>15855</v>
      </c>
      <c r="C346" s="14" t="s">
        <v>26781</v>
      </c>
      <c r="D346" s="13" t="s">
        <v>8</v>
      </c>
      <c r="E346" s="29">
        <v>10</v>
      </c>
      <c r="F346" s="29">
        <v>6</v>
      </c>
      <c r="G346" s="30">
        <v>2000</v>
      </c>
      <c r="H346" s="29" t="s">
        <v>15857</v>
      </c>
      <c r="I346" s="29">
        <v>0.15</v>
      </c>
      <c r="J346" s="29">
        <v>0.7</v>
      </c>
      <c r="K346" s="31">
        <v>0.2</v>
      </c>
      <c r="L346" s="19">
        <v>41827.49</v>
      </c>
      <c r="M346" s="19">
        <v>83.65</v>
      </c>
      <c r="N346" s="20">
        <v>24399.360000000001</v>
      </c>
      <c r="O346" s="20">
        <v>2.7884000000000002</v>
      </c>
      <c r="P346" s="15">
        <v>0.75270000000000004</v>
      </c>
      <c r="Q346" s="15"/>
      <c r="R346" s="15">
        <v>2.4399000000000002</v>
      </c>
      <c r="S346" s="15">
        <v>8.2799999999999994</v>
      </c>
      <c r="T346" s="29" t="s">
        <v>9099</v>
      </c>
      <c r="U346" s="13"/>
      <c r="V346" s="15">
        <v>27.46</v>
      </c>
      <c r="W346" s="15">
        <v>41.72</v>
      </c>
      <c r="X346" s="23">
        <v>31</v>
      </c>
      <c r="Z346" s="32">
        <v>42.878100000000003</v>
      </c>
      <c r="AA346" s="32">
        <v>31.686499999999999</v>
      </c>
      <c r="AB346" s="24">
        <v>-1.1581000000000046</v>
      </c>
      <c r="AC346" s="24">
        <v>-0.68649999999999878</v>
      </c>
      <c r="AD346" s="25">
        <v>-2.7009125870782635E-2</v>
      </c>
      <c r="AE346" s="25">
        <v>-2.1665378000094604E-2</v>
      </c>
      <c r="AF346" s="26" t="s">
        <v>26503</v>
      </c>
      <c r="AG346" s="26" t="s">
        <v>26503</v>
      </c>
      <c r="AH346" s="26" t="s">
        <v>26503</v>
      </c>
      <c r="AI346" s="26" t="s">
        <v>26503</v>
      </c>
    </row>
    <row r="347" spans="1:35" ht="43.15" hidden="1" customHeight="1">
      <c r="A347" s="27" t="s">
        <v>9530</v>
      </c>
      <c r="B347" s="28" t="s">
        <v>15855</v>
      </c>
      <c r="C347" s="14" t="s">
        <v>26782</v>
      </c>
      <c r="D347" s="13" t="s">
        <v>8</v>
      </c>
      <c r="E347" s="29">
        <v>450</v>
      </c>
      <c r="F347" s="29">
        <v>7</v>
      </c>
      <c r="G347" s="30">
        <v>2000</v>
      </c>
      <c r="H347" s="29" t="s">
        <v>15857</v>
      </c>
      <c r="I347" s="29">
        <v>0.13</v>
      </c>
      <c r="J347" s="29">
        <v>0.6</v>
      </c>
      <c r="K347" s="31">
        <v>0.2</v>
      </c>
      <c r="L347" s="19">
        <v>2865318.73</v>
      </c>
      <c r="M347" s="19">
        <v>5730.63</v>
      </c>
      <c r="N347" s="20">
        <v>1637324.98</v>
      </c>
      <c r="O347" s="20">
        <v>163.73240000000001</v>
      </c>
      <c r="P347" s="15">
        <v>50.511400000000002</v>
      </c>
      <c r="Q347" s="15"/>
      <c r="R347" s="15">
        <v>122.7993</v>
      </c>
      <c r="S347" s="15">
        <v>322.92</v>
      </c>
      <c r="T347" s="29" t="s">
        <v>9101</v>
      </c>
      <c r="U347" s="13"/>
      <c r="V347" s="15">
        <v>41.14</v>
      </c>
      <c r="W347" s="15">
        <v>701.1</v>
      </c>
      <c r="X347" s="23">
        <v>255.38</v>
      </c>
      <c r="Z347" s="32">
        <v>766.26340000000005</v>
      </c>
      <c r="AA347" s="32">
        <v>296.8048</v>
      </c>
      <c r="AB347" s="24">
        <v>-65.163400000000024</v>
      </c>
      <c r="AC347" s="24">
        <v>-41.424800000000005</v>
      </c>
      <c r="AD347" s="25">
        <v>-8.5040470417874658E-2</v>
      </c>
      <c r="AE347" s="25">
        <v>-0.1395691713880638</v>
      </c>
      <c r="AF347" s="26" t="s">
        <v>26503</v>
      </c>
      <c r="AG347" s="26" t="s">
        <v>26503</v>
      </c>
      <c r="AH347" s="26" t="s">
        <v>26503</v>
      </c>
      <c r="AI347" s="26" t="s">
        <v>26503</v>
      </c>
    </row>
    <row r="348" spans="1:35" ht="43.15" hidden="1" customHeight="1">
      <c r="A348" s="27" t="s">
        <v>9531</v>
      </c>
      <c r="B348" s="28" t="s">
        <v>15855</v>
      </c>
      <c r="C348" s="14" t="s">
        <v>26783</v>
      </c>
      <c r="D348" s="13" t="s">
        <v>8</v>
      </c>
      <c r="E348" s="29">
        <v>3.7</v>
      </c>
      <c r="F348" s="29">
        <v>7</v>
      </c>
      <c r="G348" s="30">
        <v>2000</v>
      </c>
      <c r="H348" s="29" t="s">
        <v>15856</v>
      </c>
      <c r="I348" s="29">
        <v>0</v>
      </c>
      <c r="J348" s="29">
        <v>0.8</v>
      </c>
      <c r="K348" s="31">
        <v>0.2</v>
      </c>
      <c r="L348" s="19">
        <v>13232.1</v>
      </c>
      <c r="M348" s="19">
        <v>26.46</v>
      </c>
      <c r="N348" s="20">
        <v>7561.2</v>
      </c>
      <c r="O348" s="20">
        <v>0.75609999999999999</v>
      </c>
      <c r="P348" s="15">
        <v>0.23319999999999999</v>
      </c>
      <c r="Q348" s="15"/>
      <c r="R348" s="15">
        <v>0.75609999999999999</v>
      </c>
      <c r="S348" s="15"/>
      <c r="T348" s="29" t="s">
        <v>9103</v>
      </c>
      <c r="U348" s="13"/>
      <c r="V348" s="15">
        <v>46.32</v>
      </c>
      <c r="W348" s="15">
        <v>48.06</v>
      </c>
      <c r="X348" s="23">
        <v>47.3</v>
      </c>
      <c r="Z348" s="32">
        <v>48.404200000000003</v>
      </c>
      <c r="AA348" s="32">
        <v>47.501899999999999</v>
      </c>
      <c r="AB348" s="24">
        <v>-0.34420000000000073</v>
      </c>
      <c r="AC348" s="24">
        <v>-0.20190000000000197</v>
      </c>
      <c r="AD348" s="25">
        <v>-7.1109531817487026E-3</v>
      </c>
      <c r="AE348" s="25">
        <v>-4.2503563015374723E-3</v>
      </c>
      <c r="AF348" s="26" t="s">
        <v>26503</v>
      </c>
      <c r="AG348" s="26" t="s">
        <v>26503</v>
      </c>
      <c r="AH348" s="26" t="s">
        <v>26503</v>
      </c>
      <c r="AI348" s="26" t="s">
        <v>26503</v>
      </c>
    </row>
    <row r="349" spans="1:35" ht="43.15" hidden="1" customHeight="1">
      <c r="A349" s="27" t="s">
        <v>9532</v>
      </c>
      <c r="B349" s="28" t="s">
        <v>15855</v>
      </c>
      <c r="C349" s="14" t="s">
        <v>26784</v>
      </c>
      <c r="D349" s="13" t="s">
        <v>8</v>
      </c>
      <c r="E349" s="29">
        <v>2.2000000000000002</v>
      </c>
      <c r="F349" s="29">
        <v>5</v>
      </c>
      <c r="G349" s="30">
        <v>2000</v>
      </c>
      <c r="H349" s="29" t="s">
        <v>15856</v>
      </c>
      <c r="I349" s="29">
        <v>0</v>
      </c>
      <c r="J349" s="29">
        <v>0.5</v>
      </c>
      <c r="K349" s="31">
        <v>0.1</v>
      </c>
      <c r="L349" s="19">
        <v>879.94</v>
      </c>
      <c r="M349" s="19">
        <v>0.87</v>
      </c>
      <c r="N349" s="20">
        <v>527.96</v>
      </c>
      <c r="O349" s="20">
        <v>7.9100000000000004E-2</v>
      </c>
      <c r="P349" s="15">
        <v>1.6199999999999999E-2</v>
      </c>
      <c r="Q349" s="15"/>
      <c r="R349" s="15">
        <v>4.3900000000000002E-2</v>
      </c>
      <c r="S349" s="15"/>
      <c r="T349" s="29"/>
      <c r="U349" s="13"/>
      <c r="V349" s="15"/>
      <c r="W349" s="15">
        <v>0.13</v>
      </c>
      <c r="X349" s="23">
        <v>0.09</v>
      </c>
      <c r="Z349" s="32">
        <v>0.16639999999999999</v>
      </c>
      <c r="AA349" s="32">
        <v>0.1139</v>
      </c>
      <c r="AB349" s="24">
        <v>-3.6399999999999988E-2</v>
      </c>
      <c r="AC349" s="24">
        <v>-2.3900000000000005E-2</v>
      </c>
      <c r="AD349" s="25">
        <v>-0.21874999999999989</v>
      </c>
      <c r="AE349" s="25">
        <v>-0.20983318700614573</v>
      </c>
      <c r="AF349" s="26" t="s">
        <v>26503</v>
      </c>
      <c r="AG349" s="26" t="s">
        <v>26503</v>
      </c>
      <c r="AH349" s="26" t="s">
        <v>26503</v>
      </c>
      <c r="AI349" s="26" t="s">
        <v>26503</v>
      </c>
    </row>
    <row r="350" spans="1:35" ht="43.15" hidden="1" customHeight="1">
      <c r="A350" s="27" t="s">
        <v>9534</v>
      </c>
      <c r="B350" s="28" t="s">
        <v>15855</v>
      </c>
      <c r="C350" s="14" t="s">
        <v>26785</v>
      </c>
      <c r="D350" s="13" t="s">
        <v>8</v>
      </c>
      <c r="E350" s="29"/>
      <c r="F350" s="29">
        <v>10</v>
      </c>
      <c r="G350" s="30">
        <v>2000</v>
      </c>
      <c r="H350" s="29"/>
      <c r="I350" s="29">
        <v>0</v>
      </c>
      <c r="J350" s="29">
        <v>0.5</v>
      </c>
      <c r="K350" s="31">
        <v>0.2</v>
      </c>
      <c r="L350" s="19">
        <v>6903.67</v>
      </c>
      <c r="M350" s="19">
        <v>13.8</v>
      </c>
      <c r="N350" s="20">
        <v>3797.01</v>
      </c>
      <c r="O350" s="20">
        <v>0.27610000000000001</v>
      </c>
      <c r="P350" s="15">
        <v>0.1171</v>
      </c>
      <c r="Q350" s="15"/>
      <c r="R350" s="15">
        <v>0.17249999999999999</v>
      </c>
      <c r="S350" s="33"/>
      <c r="T350" s="29"/>
      <c r="U350" s="13"/>
      <c r="V350" s="15"/>
      <c r="W350" s="15">
        <v>0.56000000000000005</v>
      </c>
      <c r="X350" s="23">
        <v>0.39</v>
      </c>
      <c r="Z350" s="32">
        <v>0.67530000000000001</v>
      </c>
      <c r="AA350" s="32">
        <v>0.46929999999999999</v>
      </c>
      <c r="AB350" s="24">
        <v>-0.11529999999999996</v>
      </c>
      <c r="AC350" s="24">
        <v>-7.9299999999999982E-2</v>
      </c>
      <c r="AD350" s="25">
        <v>-0.17073893084555003</v>
      </c>
      <c r="AE350" s="25">
        <v>-0.1689750692520775</v>
      </c>
      <c r="AF350" s="26" t="s">
        <v>26503</v>
      </c>
      <c r="AG350" s="26" t="s">
        <v>26503</v>
      </c>
      <c r="AH350" s="26" t="s">
        <v>26503</v>
      </c>
      <c r="AI350" s="26" t="s">
        <v>26503</v>
      </c>
    </row>
    <row r="351" spans="1:35" ht="43.15" hidden="1" customHeight="1">
      <c r="A351" s="27" t="s">
        <v>9535</v>
      </c>
      <c r="B351" s="28" t="s">
        <v>15855</v>
      </c>
      <c r="C351" s="14" t="s">
        <v>26786</v>
      </c>
      <c r="D351" s="13" t="s">
        <v>8</v>
      </c>
      <c r="E351" s="29">
        <v>3.7</v>
      </c>
      <c r="F351" s="29">
        <v>7</v>
      </c>
      <c r="G351" s="30">
        <v>2000</v>
      </c>
      <c r="H351" s="29" t="s">
        <v>15856</v>
      </c>
      <c r="I351" s="29">
        <v>0</v>
      </c>
      <c r="J351" s="29">
        <v>0.8</v>
      </c>
      <c r="K351" s="31">
        <v>0.2</v>
      </c>
      <c r="L351" s="19">
        <v>10457.629999999999</v>
      </c>
      <c r="M351" s="19">
        <v>20.91</v>
      </c>
      <c r="N351" s="20">
        <v>5975.78</v>
      </c>
      <c r="O351" s="20">
        <v>0.59750000000000003</v>
      </c>
      <c r="P351" s="15">
        <v>0.18429999999999999</v>
      </c>
      <c r="Q351" s="15"/>
      <c r="R351" s="15">
        <v>0.59750000000000003</v>
      </c>
      <c r="S351" s="15"/>
      <c r="T351" s="29" t="s">
        <v>9103</v>
      </c>
      <c r="U351" s="13"/>
      <c r="V351" s="15">
        <v>46.32</v>
      </c>
      <c r="W351" s="15">
        <v>47.69</v>
      </c>
      <c r="X351" s="23">
        <v>47.1</v>
      </c>
      <c r="Z351" s="32">
        <v>47.967399999999998</v>
      </c>
      <c r="AA351" s="32">
        <v>47.254300000000001</v>
      </c>
      <c r="AB351" s="24">
        <v>-0.27740000000000009</v>
      </c>
      <c r="AC351" s="24">
        <v>-0.15429999999999922</v>
      </c>
      <c r="AD351" s="25">
        <v>-5.7830943515804201E-3</v>
      </c>
      <c r="AE351" s="25">
        <v>-3.2653113050029603E-3</v>
      </c>
      <c r="AF351" s="26" t="s">
        <v>26503</v>
      </c>
      <c r="AG351" s="26" t="s">
        <v>26503</v>
      </c>
      <c r="AH351" s="26" t="s">
        <v>26503</v>
      </c>
      <c r="AI351" s="26" t="s">
        <v>26503</v>
      </c>
    </row>
    <row r="352" spans="1:35" ht="43.15" hidden="1" customHeight="1">
      <c r="A352" s="27" t="s">
        <v>9536</v>
      </c>
      <c r="B352" s="28" t="s">
        <v>15855</v>
      </c>
      <c r="C352" s="14" t="s">
        <v>26787</v>
      </c>
      <c r="D352" s="13" t="s">
        <v>8</v>
      </c>
      <c r="E352" s="29">
        <v>5</v>
      </c>
      <c r="F352" s="29">
        <v>7</v>
      </c>
      <c r="G352" s="30">
        <v>2000</v>
      </c>
      <c r="H352" s="29" t="s">
        <v>15856</v>
      </c>
      <c r="I352" s="29">
        <v>0</v>
      </c>
      <c r="J352" s="29">
        <v>0.8</v>
      </c>
      <c r="K352" s="31">
        <v>0.2</v>
      </c>
      <c r="L352" s="19">
        <v>21768.9</v>
      </c>
      <c r="M352" s="19">
        <v>43.53</v>
      </c>
      <c r="N352" s="20">
        <v>12439.37</v>
      </c>
      <c r="O352" s="20">
        <v>1.2439</v>
      </c>
      <c r="P352" s="15">
        <v>0.38369999999999999</v>
      </c>
      <c r="Q352" s="15"/>
      <c r="R352" s="15">
        <v>1.2439</v>
      </c>
      <c r="S352" s="15"/>
      <c r="T352" s="29" t="s">
        <v>9103</v>
      </c>
      <c r="U352" s="13"/>
      <c r="V352" s="15">
        <v>46.32</v>
      </c>
      <c r="W352" s="15">
        <v>49.19</v>
      </c>
      <c r="X352" s="23">
        <v>47.94</v>
      </c>
      <c r="Z352" s="32">
        <v>49.747900000000001</v>
      </c>
      <c r="AA352" s="32">
        <v>48.263500000000001</v>
      </c>
      <c r="AB352" s="24">
        <v>-0.55790000000000362</v>
      </c>
      <c r="AC352" s="24">
        <v>-0.32350000000000279</v>
      </c>
      <c r="AD352" s="25">
        <v>-1.1214543729484161E-2</v>
      </c>
      <c r="AE352" s="25">
        <v>-6.7027878210241809E-3</v>
      </c>
      <c r="AF352" s="26" t="s">
        <v>26503</v>
      </c>
      <c r="AG352" s="26" t="s">
        <v>26503</v>
      </c>
      <c r="AH352" s="26" t="s">
        <v>26503</v>
      </c>
      <c r="AI352" s="26" t="s">
        <v>26503</v>
      </c>
    </row>
    <row r="353" spans="1:35" ht="43.15" hidden="1" customHeight="1">
      <c r="A353" s="27" t="s">
        <v>9537</v>
      </c>
      <c r="B353" s="28" t="s">
        <v>15855</v>
      </c>
      <c r="C353" s="14" t="s">
        <v>26788</v>
      </c>
      <c r="D353" s="13" t="s">
        <v>8</v>
      </c>
      <c r="E353" s="29">
        <v>5</v>
      </c>
      <c r="F353" s="29">
        <v>7</v>
      </c>
      <c r="G353" s="30">
        <v>2000</v>
      </c>
      <c r="H353" s="29" t="s">
        <v>15856</v>
      </c>
      <c r="I353" s="29">
        <v>0</v>
      </c>
      <c r="J353" s="29">
        <v>0.8</v>
      </c>
      <c r="K353" s="31">
        <v>0.2</v>
      </c>
      <c r="L353" s="19">
        <v>34716.5</v>
      </c>
      <c r="M353" s="19">
        <v>69.430000000000007</v>
      </c>
      <c r="N353" s="20">
        <v>19838</v>
      </c>
      <c r="O353" s="20">
        <v>1.9838</v>
      </c>
      <c r="P353" s="15">
        <v>0.61199999999999999</v>
      </c>
      <c r="Q353" s="15"/>
      <c r="R353" s="15">
        <v>1.9838</v>
      </c>
      <c r="S353" s="15"/>
      <c r="T353" s="29" t="s">
        <v>9103</v>
      </c>
      <c r="U353" s="13"/>
      <c r="V353" s="15">
        <v>46.32</v>
      </c>
      <c r="W353" s="15">
        <v>50.89</v>
      </c>
      <c r="X353" s="23">
        <v>48.91</v>
      </c>
      <c r="Z353" s="32">
        <v>51.786099999999998</v>
      </c>
      <c r="AA353" s="32">
        <v>49.418799999999997</v>
      </c>
      <c r="AB353" s="24">
        <v>-0.89609999999999701</v>
      </c>
      <c r="AC353" s="24">
        <v>-0.50880000000000081</v>
      </c>
      <c r="AD353" s="25">
        <v>-1.7303871115994407E-2</v>
      </c>
      <c r="AE353" s="25">
        <v>-1.0295676948853472E-2</v>
      </c>
      <c r="AF353" s="26" t="s">
        <v>26503</v>
      </c>
      <c r="AG353" s="26" t="s">
        <v>26503</v>
      </c>
      <c r="AH353" s="26" t="s">
        <v>26503</v>
      </c>
      <c r="AI353" s="26" t="s">
        <v>26503</v>
      </c>
    </row>
    <row r="354" spans="1:35" ht="43.15" hidden="1" customHeight="1">
      <c r="A354" s="27" t="s">
        <v>9538</v>
      </c>
      <c r="B354" s="28" t="s">
        <v>15855</v>
      </c>
      <c r="C354" s="14" t="s">
        <v>26789</v>
      </c>
      <c r="D354" s="13" t="s">
        <v>8</v>
      </c>
      <c r="E354" s="29">
        <v>7</v>
      </c>
      <c r="F354" s="29">
        <v>7</v>
      </c>
      <c r="G354" s="30">
        <v>2000</v>
      </c>
      <c r="H354" s="29" t="s">
        <v>15856</v>
      </c>
      <c r="I354" s="29">
        <v>0</v>
      </c>
      <c r="J354" s="29">
        <v>0.8</v>
      </c>
      <c r="K354" s="31">
        <v>0.2</v>
      </c>
      <c r="L354" s="19">
        <v>40976.85</v>
      </c>
      <c r="M354" s="19">
        <v>81.95</v>
      </c>
      <c r="N354" s="20">
        <v>23415.34</v>
      </c>
      <c r="O354" s="20">
        <v>2.3414999999999999</v>
      </c>
      <c r="P354" s="15">
        <v>0.72230000000000005</v>
      </c>
      <c r="Q354" s="15"/>
      <c r="R354" s="15">
        <v>2.3414999999999999</v>
      </c>
      <c r="S354" s="15"/>
      <c r="T354" s="29" t="s">
        <v>9103</v>
      </c>
      <c r="U354" s="13"/>
      <c r="V354" s="15">
        <v>46.32</v>
      </c>
      <c r="W354" s="15">
        <v>51.72</v>
      </c>
      <c r="X354" s="23">
        <v>49.38</v>
      </c>
      <c r="Z354" s="32">
        <v>52.771599999999999</v>
      </c>
      <c r="AA354" s="32">
        <v>49.977400000000003</v>
      </c>
      <c r="AB354" s="24">
        <v>-1.0516000000000005</v>
      </c>
      <c r="AC354" s="24">
        <v>-0.59740000000000038</v>
      </c>
      <c r="AD354" s="25">
        <v>-1.9927385184455249E-2</v>
      </c>
      <c r="AE354" s="25">
        <v>-1.1953402938128077E-2</v>
      </c>
      <c r="AF354" s="26" t="s">
        <v>26503</v>
      </c>
      <c r="AG354" s="26" t="s">
        <v>26503</v>
      </c>
      <c r="AH354" s="26" t="s">
        <v>26503</v>
      </c>
      <c r="AI354" s="26" t="s">
        <v>26503</v>
      </c>
    </row>
    <row r="355" spans="1:35" ht="43.15" hidden="1" customHeight="1">
      <c r="A355" s="27" t="s">
        <v>9539</v>
      </c>
      <c r="B355" s="28" t="s">
        <v>15855</v>
      </c>
      <c r="C355" s="14" t="s">
        <v>26790</v>
      </c>
      <c r="D355" s="13" t="s">
        <v>8</v>
      </c>
      <c r="E355" s="29">
        <v>10</v>
      </c>
      <c r="F355" s="29">
        <v>7</v>
      </c>
      <c r="G355" s="30">
        <v>2000</v>
      </c>
      <c r="H355" s="29" t="s">
        <v>15856</v>
      </c>
      <c r="I355" s="29">
        <v>0</v>
      </c>
      <c r="J355" s="29">
        <v>0.8</v>
      </c>
      <c r="K355" s="31">
        <v>0.2</v>
      </c>
      <c r="L355" s="19">
        <v>43822.46</v>
      </c>
      <c r="M355" s="19">
        <v>87.64</v>
      </c>
      <c r="N355" s="20">
        <v>25041.4</v>
      </c>
      <c r="O355" s="20">
        <v>2.5041000000000002</v>
      </c>
      <c r="P355" s="15">
        <v>0.77249999999999996</v>
      </c>
      <c r="Q355" s="15"/>
      <c r="R355" s="15">
        <v>2.5041000000000002</v>
      </c>
      <c r="S355" s="15"/>
      <c r="T355" s="29" t="s">
        <v>9103</v>
      </c>
      <c r="U355" s="13"/>
      <c r="V355" s="15">
        <v>46.32</v>
      </c>
      <c r="W355" s="15">
        <v>52.1</v>
      </c>
      <c r="X355" s="23">
        <v>49.59</v>
      </c>
      <c r="Z355" s="32">
        <v>53.219499999999996</v>
      </c>
      <c r="AA355" s="32">
        <v>50.231299999999997</v>
      </c>
      <c r="AB355" s="24">
        <v>-1.1194999999999951</v>
      </c>
      <c r="AC355" s="24">
        <v>-0.64129999999999399</v>
      </c>
      <c r="AD355" s="25">
        <v>-2.103552269374942E-2</v>
      </c>
      <c r="AE355" s="25">
        <v>-1.2766940134935623E-2</v>
      </c>
      <c r="AF355" s="26" t="s">
        <v>26503</v>
      </c>
      <c r="AG355" s="26" t="s">
        <v>26503</v>
      </c>
      <c r="AH355" s="26" t="s">
        <v>26503</v>
      </c>
      <c r="AI355" s="26" t="s">
        <v>26503</v>
      </c>
    </row>
    <row r="356" spans="1:35" ht="43.15" hidden="1" customHeight="1">
      <c r="A356" s="27" t="s">
        <v>9540</v>
      </c>
      <c r="B356" s="28" t="s">
        <v>15855</v>
      </c>
      <c r="C356" s="14" t="s">
        <v>26791</v>
      </c>
      <c r="D356" s="13" t="s">
        <v>8</v>
      </c>
      <c r="E356" s="29">
        <v>10</v>
      </c>
      <c r="F356" s="29">
        <v>7</v>
      </c>
      <c r="G356" s="30">
        <v>2000</v>
      </c>
      <c r="H356" s="29" t="s">
        <v>15856</v>
      </c>
      <c r="I356" s="29">
        <v>0</v>
      </c>
      <c r="J356" s="29">
        <v>0.8</v>
      </c>
      <c r="K356" s="31">
        <v>0.2</v>
      </c>
      <c r="L356" s="19">
        <v>46810.36</v>
      </c>
      <c r="M356" s="19">
        <v>93.62</v>
      </c>
      <c r="N356" s="20">
        <v>26748.77</v>
      </c>
      <c r="O356" s="20">
        <v>2.6747999999999998</v>
      </c>
      <c r="P356" s="15">
        <v>0.82509999999999994</v>
      </c>
      <c r="Q356" s="15"/>
      <c r="R356" s="15">
        <v>2.6747999999999998</v>
      </c>
      <c r="S356" s="15"/>
      <c r="T356" s="29" t="s">
        <v>9103</v>
      </c>
      <c r="U356" s="13"/>
      <c r="V356" s="15">
        <v>46.32</v>
      </c>
      <c r="W356" s="15">
        <v>52.49</v>
      </c>
      <c r="X356" s="23">
        <v>49.81</v>
      </c>
      <c r="Z356" s="32">
        <v>53.689900000000002</v>
      </c>
      <c r="AA356" s="32">
        <v>50.497900000000001</v>
      </c>
      <c r="AB356" s="24">
        <v>-1.1998999999999995</v>
      </c>
      <c r="AC356" s="24">
        <v>-0.68789999999999907</v>
      </c>
      <c r="AD356" s="25">
        <v>-2.234870990633242E-2</v>
      </c>
      <c r="AE356" s="25">
        <v>-1.3622348652122196E-2</v>
      </c>
      <c r="AF356" s="26" t="s">
        <v>26503</v>
      </c>
      <c r="AG356" s="26" t="s">
        <v>26503</v>
      </c>
      <c r="AH356" s="26" t="s">
        <v>26503</v>
      </c>
      <c r="AI356" s="26" t="s">
        <v>26503</v>
      </c>
    </row>
    <row r="357" spans="1:35" ht="43.15" hidden="1" customHeight="1">
      <c r="A357" s="27" t="s">
        <v>9541</v>
      </c>
      <c r="B357" s="28" t="s">
        <v>15855</v>
      </c>
      <c r="C357" s="14" t="s">
        <v>26792</v>
      </c>
      <c r="D357" s="13" t="s">
        <v>8</v>
      </c>
      <c r="E357" s="29">
        <v>15</v>
      </c>
      <c r="F357" s="29">
        <v>7</v>
      </c>
      <c r="G357" s="30">
        <v>2000</v>
      </c>
      <c r="H357" s="29" t="s">
        <v>15857</v>
      </c>
      <c r="I357" s="29">
        <v>0.13</v>
      </c>
      <c r="J357" s="29">
        <v>0.6</v>
      </c>
      <c r="K357" s="31">
        <v>0.2</v>
      </c>
      <c r="L357" s="19">
        <v>108912.63</v>
      </c>
      <c r="M357" s="19">
        <v>217.82</v>
      </c>
      <c r="N357" s="20">
        <v>62235.78</v>
      </c>
      <c r="O357" s="20">
        <v>6.2234999999999996</v>
      </c>
      <c r="P357" s="15">
        <v>1.9198999999999999</v>
      </c>
      <c r="Q357" s="15"/>
      <c r="R357" s="15">
        <v>4.6676000000000002</v>
      </c>
      <c r="S357" s="15">
        <v>10.76</v>
      </c>
      <c r="T357" s="29" t="s">
        <v>9101</v>
      </c>
      <c r="U357" s="13"/>
      <c r="V357" s="15">
        <v>41.14</v>
      </c>
      <c r="W357" s="15">
        <v>64.709999999999994</v>
      </c>
      <c r="X357" s="23">
        <v>49.28</v>
      </c>
      <c r="Z357" s="32">
        <v>67.195599999999999</v>
      </c>
      <c r="AA357" s="32">
        <v>50.861600000000003</v>
      </c>
      <c r="AB357" s="24">
        <v>-2.4856000000000051</v>
      </c>
      <c r="AC357" s="24">
        <v>-1.5816000000000017</v>
      </c>
      <c r="AD357" s="25">
        <v>-3.6990517236247689E-2</v>
      </c>
      <c r="AE357" s="25">
        <v>-3.1096151123834126E-2</v>
      </c>
      <c r="AF357" s="26" t="s">
        <v>26503</v>
      </c>
      <c r="AG357" s="26" t="s">
        <v>26503</v>
      </c>
      <c r="AH357" s="26" t="s">
        <v>26503</v>
      </c>
      <c r="AI357" s="26" t="s">
        <v>26503</v>
      </c>
    </row>
    <row r="358" spans="1:35" ht="43.15" hidden="1" customHeight="1">
      <c r="A358" s="27" t="s">
        <v>9542</v>
      </c>
      <c r="B358" s="28" t="s">
        <v>15855</v>
      </c>
      <c r="C358" s="14" t="s">
        <v>26793</v>
      </c>
      <c r="D358" s="13" t="s">
        <v>8</v>
      </c>
      <c r="E358" s="29">
        <v>7.4</v>
      </c>
      <c r="F358" s="29">
        <v>7</v>
      </c>
      <c r="G358" s="30">
        <v>2000</v>
      </c>
      <c r="H358" s="29" t="s">
        <v>15857</v>
      </c>
      <c r="I358" s="29">
        <v>0.12</v>
      </c>
      <c r="J358" s="29">
        <v>0.7</v>
      </c>
      <c r="K358" s="31">
        <v>0.2</v>
      </c>
      <c r="L358" s="19">
        <v>609533.35</v>
      </c>
      <c r="M358" s="19">
        <v>1219.06</v>
      </c>
      <c r="N358" s="20">
        <v>348304.77</v>
      </c>
      <c r="O358" s="20">
        <v>34.830399999999997</v>
      </c>
      <c r="P358" s="15">
        <v>10.745200000000001</v>
      </c>
      <c r="Q358" s="15"/>
      <c r="R358" s="15">
        <v>30.476600000000001</v>
      </c>
      <c r="S358" s="15">
        <v>4.9000000000000004</v>
      </c>
      <c r="T358" s="29"/>
      <c r="U358" s="13"/>
      <c r="V358" s="15"/>
      <c r="W358" s="15">
        <v>80.95</v>
      </c>
      <c r="X358" s="23">
        <v>45.57</v>
      </c>
      <c r="Z358" s="32">
        <v>95.656300000000002</v>
      </c>
      <c r="AA358" s="32">
        <v>54.386200000000002</v>
      </c>
      <c r="AB358" s="24">
        <v>-14.706299999999999</v>
      </c>
      <c r="AC358" s="24">
        <v>-8.816200000000002</v>
      </c>
      <c r="AD358" s="25">
        <v>-0.1537410499883437</v>
      </c>
      <c r="AE358" s="25">
        <v>-0.16210362187466676</v>
      </c>
      <c r="AF358" s="26" t="s">
        <v>26503</v>
      </c>
      <c r="AG358" s="26" t="s">
        <v>26503</v>
      </c>
      <c r="AH358" s="26" t="s">
        <v>26503</v>
      </c>
      <c r="AI358" s="26" t="s">
        <v>26503</v>
      </c>
    </row>
    <row r="359" spans="1:35" ht="43.15" hidden="1" customHeight="1">
      <c r="A359" s="27" t="s">
        <v>9543</v>
      </c>
      <c r="B359" s="28" t="s">
        <v>15855</v>
      </c>
      <c r="C359" s="14" t="s">
        <v>26794</v>
      </c>
      <c r="D359" s="13" t="s">
        <v>8</v>
      </c>
      <c r="E359" s="29">
        <v>3.1</v>
      </c>
      <c r="F359" s="29">
        <v>5</v>
      </c>
      <c r="G359" s="30">
        <v>2000</v>
      </c>
      <c r="H359" s="29" t="s">
        <v>15858</v>
      </c>
      <c r="I359" s="29">
        <v>0.28000000000000003</v>
      </c>
      <c r="J359" s="29">
        <v>0.8</v>
      </c>
      <c r="K359" s="31">
        <v>0.2</v>
      </c>
      <c r="L359" s="19">
        <v>43243.34</v>
      </c>
      <c r="M359" s="19">
        <v>86.48</v>
      </c>
      <c r="N359" s="20">
        <v>25946</v>
      </c>
      <c r="O359" s="20">
        <v>3.4594</v>
      </c>
      <c r="P359" s="15">
        <v>0.8004</v>
      </c>
      <c r="Q359" s="15"/>
      <c r="R359" s="15">
        <v>3.4594</v>
      </c>
      <c r="S359" s="33">
        <v>4.76</v>
      </c>
      <c r="T359" s="29"/>
      <c r="U359" s="13"/>
      <c r="V359" s="15"/>
      <c r="W359" s="15">
        <v>12.47</v>
      </c>
      <c r="X359" s="23">
        <v>4.25</v>
      </c>
      <c r="Z359" s="32">
        <v>13.977499999999999</v>
      </c>
      <c r="AA359" s="32">
        <v>5.0834000000000001</v>
      </c>
      <c r="AB359" s="24">
        <v>-1.5074999999999985</v>
      </c>
      <c r="AC359" s="24">
        <v>-0.83340000000000014</v>
      </c>
      <c r="AD359" s="25">
        <v>-0.10785190484707552</v>
      </c>
      <c r="AE359" s="25">
        <v>-0.16394539088011961</v>
      </c>
      <c r="AF359" s="26" t="s">
        <v>26503</v>
      </c>
      <c r="AG359" s="26" t="s">
        <v>26503</v>
      </c>
      <c r="AH359" s="26" t="s">
        <v>26503</v>
      </c>
      <c r="AI359" s="26" t="s">
        <v>26503</v>
      </c>
    </row>
    <row r="360" spans="1:35" ht="43.15" hidden="1" customHeight="1">
      <c r="A360" s="27" t="s">
        <v>9544</v>
      </c>
      <c r="B360" s="28" t="s">
        <v>15855</v>
      </c>
      <c r="C360" s="14" t="s">
        <v>26795</v>
      </c>
      <c r="D360" s="13" t="s">
        <v>8</v>
      </c>
      <c r="E360" s="29">
        <v>5.5</v>
      </c>
      <c r="F360" s="29">
        <v>6</v>
      </c>
      <c r="G360" s="30">
        <v>1750</v>
      </c>
      <c r="H360" s="29" t="s">
        <v>15856</v>
      </c>
      <c r="I360" s="29">
        <v>0</v>
      </c>
      <c r="J360" s="29">
        <v>0.8</v>
      </c>
      <c r="K360" s="31">
        <v>0.2</v>
      </c>
      <c r="L360" s="19">
        <v>117939.81</v>
      </c>
      <c r="M360" s="19">
        <v>235.87</v>
      </c>
      <c r="N360" s="20">
        <v>68798.22</v>
      </c>
      <c r="O360" s="20">
        <v>8.9857999999999993</v>
      </c>
      <c r="P360" s="15">
        <v>2.4256000000000002</v>
      </c>
      <c r="Q360" s="15"/>
      <c r="R360" s="15">
        <v>8.9857999999999993</v>
      </c>
      <c r="S360" s="15"/>
      <c r="T360" s="29"/>
      <c r="U360" s="13"/>
      <c r="V360" s="15"/>
      <c r="W360" s="15">
        <v>20.39</v>
      </c>
      <c r="X360" s="23">
        <v>11.41</v>
      </c>
      <c r="Z360" s="32">
        <v>24.340499999999999</v>
      </c>
      <c r="AA360" s="32">
        <v>13.6175</v>
      </c>
      <c r="AB360" s="24">
        <v>-3.9504999999999981</v>
      </c>
      <c r="AC360" s="24">
        <v>-2.2074999999999996</v>
      </c>
      <c r="AD360" s="25">
        <v>-0.16230151393767578</v>
      </c>
      <c r="AE360" s="25">
        <v>-0.16210758215531484</v>
      </c>
      <c r="AF360" s="26" t="s">
        <v>26503</v>
      </c>
      <c r="AG360" s="26" t="s">
        <v>26503</v>
      </c>
      <c r="AH360" s="26" t="s">
        <v>26503</v>
      </c>
      <c r="AI360" s="26" t="s">
        <v>26503</v>
      </c>
    </row>
    <row r="361" spans="1:35" ht="43.15" hidden="1" customHeight="1">
      <c r="A361" s="27" t="s">
        <v>9545</v>
      </c>
      <c r="B361" s="28" t="s">
        <v>15855</v>
      </c>
      <c r="C361" s="14" t="s">
        <v>26796</v>
      </c>
      <c r="D361" s="13" t="s">
        <v>8</v>
      </c>
      <c r="E361" s="29">
        <v>2.8</v>
      </c>
      <c r="F361" s="29">
        <v>7</v>
      </c>
      <c r="G361" s="30">
        <v>2000</v>
      </c>
      <c r="H361" s="29" t="s">
        <v>15858</v>
      </c>
      <c r="I361" s="29">
        <v>0.28000000000000003</v>
      </c>
      <c r="J361" s="29">
        <v>0.5</v>
      </c>
      <c r="K361" s="31">
        <v>0.3</v>
      </c>
      <c r="L361" s="19">
        <v>71911.75</v>
      </c>
      <c r="M361" s="19">
        <v>215.73</v>
      </c>
      <c r="N361" s="20">
        <v>41092.42</v>
      </c>
      <c r="O361" s="20">
        <v>3.5954999999999999</v>
      </c>
      <c r="P361" s="15">
        <v>1.2677</v>
      </c>
      <c r="Q361" s="15"/>
      <c r="R361" s="15">
        <v>2.5682</v>
      </c>
      <c r="S361" s="33">
        <v>4.3</v>
      </c>
      <c r="T361" s="29"/>
      <c r="U361" s="13"/>
      <c r="V361" s="15"/>
      <c r="W361" s="15">
        <v>11.73</v>
      </c>
      <c r="X361" s="23">
        <v>4.8600000000000003</v>
      </c>
      <c r="Z361" s="32">
        <v>13.173</v>
      </c>
      <c r="AA361" s="32">
        <v>5.8034999999999997</v>
      </c>
      <c r="AB361" s="24">
        <v>-1.4429999999999996</v>
      </c>
      <c r="AC361" s="24">
        <v>-0.94349999999999934</v>
      </c>
      <c r="AD361" s="25">
        <v>-0.10954224550216352</v>
      </c>
      <c r="AE361" s="25">
        <v>-0.16257430860687505</v>
      </c>
      <c r="AF361" s="26" t="s">
        <v>26503</v>
      </c>
      <c r="AG361" s="26" t="s">
        <v>26503</v>
      </c>
      <c r="AH361" s="26" t="s">
        <v>26503</v>
      </c>
      <c r="AI361" s="26" t="s">
        <v>26503</v>
      </c>
    </row>
    <row r="362" spans="1:35" ht="43.15" hidden="1" customHeight="1">
      <c r="A362" s="27" t="s">
        <v>9546</v>
      </c>
      <c r="B362" s="28" t="s">
        <v>15855</v>
      </c>
      <c r="C362" s="14" t="s">
        <v>26797</v>
      </c>
      <c r="D362" s="13" t="s">
        <v>8</v>
      </c>
      <c r="E362" s="29">
        <v>1.5</v>
      </c>
      <c r="F362" s="29">
        <v>5</v>
      </c>
      <c r="G362" s="30">
        <v>2000</v>
      </c>
      <c r="H362" s="29" t="s">
        <v>15858</v>
      </c>
      <c r="I362" s="29">
        <v>0.28000000000000003</v>
      </c>
      <c r="J362" s="29">
        <v>0.8</v>
      </c>
      <c r="K362" s="31">
        <v>0.2</v>
      </c>
      <c r="L362" s="19">
        <v>67495.990000000005</v>
      </c>
      <c r="M362" s="19">
        <v>134.99</v>
      </c>
      <c r="N362" s="20">
        <v>40497.589999999997</v>
      </c>
      <c r="O362" s="20">
        <v>5.3996000000000004</v>
      </c>
      <c r="P362" s="15">
        <v>1.2493000000000001</v>
      </c>
      <c r="Q362" s="15"/>
      <c r="R362" s="15">
        <v>5.3996000000000004</v>
      </c>
      <c r="S362" s="33">
        <v>2.2999999999999998</v>
      </c>
      <c r="T362" s="29"/>
      <c r="U362" s="13"/>
      <c r="V362" s="15"/>
      <c r="W362" s="15">
        <v>14.34</v>
      </c>
      <c r="X362" s="23">
        <v>6.64</v>
      </c>
      <c r="Z362" s="32">
        <v>16.684000000000001</v>
      </c>
      <c r="AA362" s="32">
        <v>7.9344000000000001</v>
      </c>
      <c r="AB362" s="24">
        <v>-2.3440000000000012</v>
      </c>
      <c r="AC362" s="24">
        <v>-1.2944000000000004</v>
      </c>
      <c r="AD362" s="25">
        <v>-0.1404938863581876</v>
      </c>
      <c r="AE362" s="25">
        <v>-0.16313772938092364</v>
      </c>
      <c r="AF362" s="26" t="s">
        <v>26503</v>
      </c>
      <c r="AG362" s="26" t="s">
        <v>26503</v>
      </c>
      <c r="AH362" s="26" t="s">
        <v>26503</v>
      </c>
      <c r="AI362" s="26" t="s">
        <v>26503</v>
      </c>
    </row>
    <row r="363" spans="1:35" ht="43.15" hidden="1" customHeight="1">
      <c r="A363" s="27" t="s">
        <v>9547</v>
      </c>
      <c r="B363" s="28" t="s">
        <v>15855</v>
      </c>
      <c r="C363" s="14" t="s">
        <v>26798</v>
      </c>
      <c r="D363" s="13" t="s">
        <v>8</v>
      </c>
      <c r="E363" s="29">
        <v>6.7</v>
      </c>
      <c r="F363" s="29">
        <v>5</v>
      </c>
      <c r="G363" s="30">
        <v>2000</v>
      </c>
      <c r="H363" s="29" t="s">
        <v>15858</v>
      </c>
      <c r="I363" s="29">
        <v>0.28000000000000003</v>
      </c>
      <c r="J363" s="29">
        <v>0.8</v>
      </c>
      <c r="K363" s="31">
        <v>0.2</v>
      </c>
      <c r="L363" s="19">
        <v>68647.77</v>
      </c>
      <c r="M363" s="19">
        <v>137.29</v>
      </c>
      <c r="N363" s="20">
        <v>41188.660000000003</v>
      </c>
      <c r="O363" s="20">
        <v>5.4917999999999996</v>
      </c>
      <c r="P363" s="15">
        <v>1.2706</v>
      </c>
      <c r="Q363" s="15"/>
      <c r="R363" s="15">
        <v>5.4917999999999996</v>
      </c>
      <c r="S363" s="33">
        <v>10.29</v>
      </c>
      <c r="T363" s="29"/>
      <c r="U363" s="13"/>
      <c r="V363" s="15"/>
      <c r="W363" s="15">
        <v>22.54</v>
      </c>
      <c r="X363" s="23">
        <v>6.76</v>
      </c>
      <c r="Z363" s="32">
        <v>24.9239</v>
      </c>
      <c r="AA363" s="32">
        <v>8.0698000000000008</v>
      </c>
      <c r="AB363" s="24">
        <v>-2.3839000000000006</v>
      </c>
      <c r="AC363" s="24">
        <v>-1.309800000000001</v>
      </c>
      <c r="AD363" s="25">
        <v>-9.5647149924369845E-2</v>
      </c>
      <c r="AE363" s="25">
        <v>-0.16230885523804817</v>
      </c>
      <c r="AF363" s="26" t="s">
        <v>26503</v>
      </c>
      <c r="AG363" s="26" t="s">
        <v>26503</v>
      </c>
      <c r="AH363" s="26" t="s">
        <v>26503</v>
      </c>
      <c r="AI363" s="26" t="s">
        <v>26503</v>
      </c>
    </row>
    <row r="364" spans="1:35" ht="43.15" hidden="1" customHeight="1">
      <c r="A364" s="27" t="s">
        <v>9548</v>
      </c>
      <c r="B364" s="28" t="s">
        <v>15855</v>
      </c>
      <c r="C364" s="14" t="s">
        <v>26799</v>
      </c>
      <c r="D364" s="13" t="s">
        <v>8</v>
      </c>
      <c r="E364" s="29">
        <v>6.7</v>
      </c>
      <c r="F364" s="29">
        <v>5</v>
      </c>
      <c r="G364" s="30">
        <v>2000</v>
      </c>
      <c r="H364" s="29" t="s">
        <v>15858</v>
      </c>
      <c r="I364" s="29">
        <v>0.28000000000000003</v>
      </c>
      <c r="J364" s="29">
        <v>0.8</v>
      </c>
      <c r="K364" s="31">
        <v>0.2</v>
      </c>
      <c r="L364" s="19">
        <v>70360.210000000006</v>
      </c>
      <c r="M364" s="19">
        <v>140.72</v>
      </c>
      <c r="N364" s="20">
        <v>42216.12</v>
      </c>
      <c r="O364" s="20">
        <v>5.6288</v>
      </c>
      <c r="P364" s="15">
        <v>1.3023</v>
      </c>
      <c r="Q364" s="15"/>
      <c r="R364" s="15">
        <v>5.6288</v>
      </c>
      <c r="S364" s="33">
        <v>10.29</v>
      </c>
      <c r="T364" s="29"/>
      <c r="U364" s="13"/>
      <c r="V364" s="15"/>
      <c r="W364" s="15">
        <v>22.84</v>
      </c>
      <c r="X364" s="23">
        <v>6.93</v>
      </c>
      <c r="Z364" s="32">
        <v>25.288699999999999</v>
      </c>
      <c r="AA364" s="32">
        <v>8.2711000000000006</v>
      </c>
      <c r="AB364" s="24">
        <v>-2.4486999999999988</v>
      </c>
      <c r="AC364" s="24">
        <v>-1.3411000000000008</v>
      </c>
      <c r="AD364" s="25">
        <v>-9.6829809361493435E-2</v>
      </c>
      <c r="AE364" s="25">
        <v>-0.16214288305062219</v>
      </c>
      <c r="AF364" s="26" t="s">
        <v>26503</v>
      </c>
      <c r="AG364" s="26" t="s">
        <v>26503</v>
      </c>
      <c r="AH364" s="26" t="s">
        <v>26503</v>
      </c>
      <c r="AI364" s="26" t="s">
        <v>26503</v>
      </c>
    </row>
    <row r="365" spans="1:35" ht="43.15" hidden="1" customHeight="1">
      <c r="A365" s="27" t="s">
        <v>9549</v>
      </c>
      <c r="B365" s="28" t="s">
        <v>15855</v>
      </c>
      <c r="C365" s="14" t="s">
        <v>26800</v>
      </c>
      <c r="D365" s="13" t="s">
        <v>8</v>
      </c>
      <c r="E365" s="29">
        <v>5.5</v>
      </c>
      <c r="F365" s="29">
        <v>5</v>
      </c>
      <c r="G365" s="30">
        <v>2000</v>
      </c>
      <c r="H365" s="29" t="s">
        <v>15856</v>
      </c>
      <c r="I365" s="29">
        <v>0</v>
      </c>
      <c r="J365" s="29">
        <v>0.7</v>
      </c>
      <c r="K365" s="31">
        <v>0.2</v>
      </c>
      <c r="L365" s="19">
        <v>132671.09</v>
      </c>
      <c r="M365" s="19">
        <v>265.33999999999997</v>
      </c>
      <c r="N365" s="20">
        <v>79602.649999999994</v>
      </c>
      <c r="O365" s="20">
        <v>10.6136</v>
      </c>
      <c r="P365" s="15">
        <v>2.4557000000000002</v>
      </c>
      <c r="Q365" s="15"/>
      <c r="R365" s="15">
        <v>9.2868999999999993</v>
      </c>
      <c r="S365" s="15"/>
      <c r="T365" s="29" t="s">
        <v>9099</v>
      </c>
      <c r="U365" s="13"/>
      <c r="V365" s="15">
        <v>27.46</v>
      </c>
      <c r="W365" s="15">
        <v>49.81</v>
      </c>
      <c r="X365" s="23">
        <v>40.520000000000003</v>
      </c>
      <c r="Z365" s="32">
        <v>54.139000000000003</v>
      </c>
      <c r="AA365" s="32">
        <v>43.056699999999999</v>
      </c>
      <c r="AB365" s="24">
        <v>-4.3290000000000006</v>
      </c>
      <c r="AC365" s="24">
        <v>-2.5366999999999962</v>
      </c>
      <c r="AD365" s="25">
        <v>-7.9960841537523808E-2</v>
      </c>
      <c r="AE365" s="25">
        <v>-5.8915337218133246E-2</v>
      </c>
      <c r="AF365" s="26" t="s">
        <v>26503</v>
      </c>
      <c r="AG365" s="26" t="s">
        <v>26503</v>
      </c>
      <c r="AH365" s="26" t="s">
        <v>26503</v>
      </c>
      <c r="AI365" s="26" t="s">
        <v>26503</v>
      </c>
    </row>
    <row r="366" spans="1:35" ht="43.15" hidden="1" customHeight="1">
      <c r="A366" s="27" t="s">
        <v>9550</v>
      </c>
      <c r="B366" s="28" t="s">
        <v>15855</v>
      </c>
      <c r="C366" s="14" t="s">
        <v>26801</v>
      </c>
      <c r="D366" s="13" t="s">
        <v>8</v>
      </c>
      <c r="E366" s="29">
        <v>5</v>
      </c>
      <c r="F366" s="29">
        <v>5</v>
      </c>
      <c r="G366" s="30">
        <v>2000</v>
      </c>
      <c r="H366" s="29" t="s">
        <v>15858</v>
      </c>
      <c r="I366" s="29">
        <v>0.28000000000000003</v>
      </c>
      <c r="J366" s="29">
        <v>0.8</v>
      </c>
      <c r="K366" s="31">
        <v>0.2</v>
      </c>
      <c r="L366" s="19">
        <v>27574.92</v>
      </c>
      <c r="M366" s="19">
        <v>55.14</v>
      </c>
      <c r="N366" s="20">
        <v>16544.95</v>
      </c>
      <c r="O366" s="20">
        <v>2.2059000000000002</v>
      </c>
      <c r="P366" s="15">
        <v>0.51039999999999996</v>
      </c>
      <c r="Q366" s="15"/>
      <c r="R366" s="15">
        <v>2.2059000000000002</v>
      </c>
      <c r="S366" s="33">
        <v>7.68</v>
      </c>
      <c r="T366" s="29"/>
      <c r="U366" s="13"/>
      <c r="V366" s="15"/>
      <c r="W366" s="15">
        <v>12.6</v>
      </c>
      <c r="X366" s="23">
        <v>2.71</v>
      </c>
      <c r="Z366" s="32">
        <v>13.5611</v>
      </c>
      <c r="AA366" s="32">
        <v>3.2416</v>
      </c>
      <c r="AB366" s="24">
        <v>-0.96110000000000007</v>
      </c>
      <c r="AC366" s="24">
        <v>-0.53160000000000007</v>
      </c>
      <c r="AD366" s="25">
        <v>-7.0871831931038076E-2</v>
      </c>
      <c r="AE366" s="25">
        <v>-0.16399308983218164</v>
      </c>
      <c r="AF366" s="26" t="s">
        <v>26503</v>
      </c>
      <c r="AG366" s="26" t="s">
        <v>26503</v>
      </c>
      <c r="AH366" s="26" t="s">
        <v>26503</v>
      </c>
      <c r="AI366" s="26" t="s">
        <v>26503</v>
      </c>
    </row>
    <row r="367" spans="1:35" ht="43.15" hidden="1" customHeight="1">
      <c r="A367" s="27" t="s">
        <v>9551</v>
      </c>
      <c r="B367" s="28" t="s">
        <v>15855</v>
      </c>
      <c r="C367" s="14" t="s">
        <v>26802</v>
      </c>
      <c r="D367" s="13" t="s">
        <v>8</v>
      </c>
      <c r="E367" s="29">
        <v>1.2</v>
      </c>
      <c r="F367" s="29">
        <v>5</v>
      </c>
      <c r="G367" s="30">
        <v>2000</v>
      </c>
      <c r="H367" s="29" t="s">
        <v>15858</v>
      </c>
      <c r="I367" s="29">
        <v>0.28000000000000003</v>
      </c>
      <c r="J367" s="29">
        <v>0.8</v>
      </c>
      <c r="K367" s="31">
        <v>0.2</v>
      </c>
      <c r="L367" s="19">
        <v>35950.39</v>
      </c>
      <c r="M367" s="19">
        <v>71.900000000000006</v>
      </c>
      <c r="N367" s="20">
        <v>21570.23</v>
      </c>
      <c r="O367" s="20">
        <v>2.8759999999999999</v>
      </c>
      <c r="P367" s="15">
        <v>0.66539999999999999</v>
      </c>
      <c r="Q367" s="15"/>
      <c r="R367" s="15">
        <v>2.8759999999999999</v>
      </c>
      <c r="S367" s="33">
        <v>1.84</v>
      </c>
      <c r="T367" s="29"/>
      <c r="U367" s="13"/>
      <c r="V367" s="15"/>
      <c r="W367" s="15">
        <v>8.25</v>
      </c>
      <c r="X367" s="23">
        <v>3.54</v>
      </c>
      <c r="Z367" s="32">
        <v>9.5030000000000001</v>
      </c>
      <c r="AA367" s="32">
        <v>4.2260999999999997</v>
      </c>
      <c r="AB367" s="24">
        <v>-1.2530000000000001</v>
      </c>
      <c r="AC367" s="24">
        <v>-0.68609999999999971</v>
      </c>
      <c r="AD367" s="25">
        <v>-0.13185309902136166</v>
      </c>
      <c r="AE367" s="25">
        <v>-0.16234826435720873</v>
      </c>
      <c r="AF367" s="26" t="s">
        <v>26503</v>
      </c>
      <c r="AG367" s="26" t="s">
        <v>26503</v>
      </c>
      <c r="AH367" s="26" t="s">
        <v>26503</v>
      </c>
      <c r="AI367" s="26" t="s">
        <v>26503</v>
      </c>
    </row>
    <row r="368" spans="1:35" ht="43.15" hidden="1" customHeight="1">
      <c r="A368" s="27" t="s">
        <v>9552</v>
      </c>
      <c r="B368" s="28" t="s">
        <v>15855</v>
      </c>
      <c r="C368" s="14" t="s">
        <v>26803</v>
      </c>
      <c r="D368" s="13" t="s">
        <v>8</v>
      </c>
      <c r="E368" s="29">
        <v>0</v>
      </c>
      <c r="F368" s="29">
        <v>5</v>
      </c>
      <c r="G368" s="30">
        <v>2000</v>
      </c>
      <c r="H368" s="29"/>
      <c r="I368" s="29">
        <v>0</v>
      </c>
      <c r="J368" s="29">
        <v>0.8</v>
      </c>
      <c r="K368" s="31">
        <v>0.2</v>
      </c>
      <c r="L368" s="19">
        <v>3460.79</v>
      </c>
      <c r="M368" s="19">
        <v>6.92</v>
      </c>
      <c r="N368" s="20">
        <v>2076.4699999999998</v>
      </c>
      <c r="O368" s="20">
        <v>0.27679999999999999</v>
      </c>
      <c r="P368" s="15">
        <v>6.4000000000000001E-2</v>
      </c>
      <c r="Q368" s="15"/>
      <c r="R368" s="15">
        <v>0.27679999999999999</v>
      </c>
      <c r="S368" s="33"/>
      <c r="T368" s="29"/>
      <c r="U368" s="13"/>
      <c r="V368" s="15"/>
      <c r="W368" s="15">
        <v>0.61</v>
      </c>
      <c r="X368" s="23">
        <v>0.34</v>
      </c>
      <c r="Z368" s="32">
        <v>0.73719999999999997</v>
      </c>
      <c r="AA368" s="32">
        <v>0.40679999999999999</v>
      </c>
      <c r="AB368" s="24">
        <v>-0.12719999999999998</v>
      </c>
      <c r="AC368" s="24">
        <v>-6.6799999999999971E-2</v>
      </c>
      <c r="AD368" s="25">
        <v>-0.17254476397178509</v>
      </c>
      <c r="AE368" s="25">
        <v>-0.16420845624385438</v>
      </c>
      <c r="AF368" s="26" t="s">
        <v>26503</v>
      </c>
      <c r="AG368" s="26" t="s">
        <v>26503</v>
      </c>
      <c r="AH368" s="26" t="s">
        <v>26503</v>
      </c>
      <c r="AI368" s="26" t="s">
        <v>26503</v>
      </c>
    </row>
    <row r="369" spans="1:35" ht="43.15" hidden="1" customHeight="1">
      <c r="A369" s="27" t="s">
        <v>9553</v>
      </c>
      <c r="B369" s="28" t="s">
        <v>15855</v>
      </c>
      <c r="C369" s="14" t="s">
        <v>26804</v>
      </c>
      <c r="D369" s="13" t="s">
        <v>8</v>
      </c>
      <c r="E369" s="29">
        <v>5.2</v>
      </c>
      <c r="F369" s="29">
        <v>5</v>
      </c>
      <c r="G369" s="30">
        <v>2000</v>
      </c>
      <c r="H369" s="29" t="s">
        <v>15858</v>
      </c>
      <c r="I369" s="29">
        <v>0.28000000000000003</v>
      </c>
      <c r="J369" s="29">
        <v>0.8</v>
      </c>
      <c r="K369" s="31">
        <v>0.2</v>
      </c>
      <c r="L369" s="19">
        <v>72581.73</v>
      </c>
      <c r="M369" s="19">
        <v>145.16</v>
      </c>
      <c r="N369" s="20">
        <v>43549.03</v>
      </c>
      <c r="O369" s="20">
        <v>5.8064999999999998</v>
      </c>
      <c r="P369" s="15">
        <v>1.3433999999999999</v>
      </c>
      <c r="Q369" s="15"/>
      <c r="R369" s="15">
        <v>5.8064999999999998</v>
      </c>
      <c r="S369" s="33">
        <v>7.99</v>
      </c>
      <c r="T369" s="29"/>
      <c r="U369" s="13"/>
      <c r="V369" s="15"/>
      <c r="W369" s="15">
        <v>20.94</v>
      </c>
      <c r="X369" s="23">
        <v>7.14</v>
      </c>
      <c r="Z369" s="32">
        <v>23.4557</v>
      </c>
      <c r="AA369" s="32">
        <v>8.5321999999999996</v>
      </c>
      <c r="AB369" s="24">
        <v>-2.5156999999999989</v>
      </c>
      <c r="AC369" s="24">
        <v>-1.3921999999999999</v>
      </c>
      <c r="AD369" s="25">
        <v>-0.10725324761145472</v>
      </c>
      <c r="AE369" s="25">
        <v>-0.1631701085300391</v>
      </c>
      <c r="AF369" s="26" t="s">
        <v>26503</v>
      </c>
      <c r="AG369" s="26" t="s">
        <v>26503</v>
      </c>
      <c r="AH369" s="26" t="s">
        <v>26503</v>
      </c>
      <c r="AI369" s="26" t="s">
        <v>26503</v>
      </c>
    </row>
    <row r="370" spans="1:35" ht="43.15" hidden="1" customHeight="1">
      <c r="A370" s="27" t="s">
        <v>9554</v>
      </c>
      <c r="B370" s="28" t="s">
        <v>15855</v>
      </c>
      <c r="C370" s="14" t="s">
        <v>26805</v>
      </c>
      <c r="D370" s="13" t="s">
        <v>8</v>
      </c>
      <c r="E370" s="29">
        <v>77</v>
      </c>
      <c r="F370" s="29">
        <v>6</v>
      </c>
      <c r="G370" s="30">
        <v>2000</v>
      </c>
      <c r="H370" s="29" t="s">
        <v>15857</v>
      </c>
      <c r="I370" s="29">
        <v>0.18</v>
      </c>
      <c r="J370" s="29">
        <v>0.7</v>
      </c>
      <c r="K370" s="31">
        <v>0.2</v>
      </c>
      <c r="L370" s="19">
        <v>568961.73</v>
      </c>
      <c r="M370" s="19">
        <v>1137.92</v>
      </c>
      <c r="N370" s="20">
        <v>331894.34000000003</v>
      </c>
      <c r="O370" s="20">
        <v>37.930700000000002</v>
      </c>
      <c r="P370" s="15">
        <v>10.238899999999999</v>
      </c>
      <c r="Q370" s="15"/>
      <c r="R370" s="15">
        <v>33.189399999999999</v>
      </c>
      <c r="S370" s="15">
        <v>76.5</v>
      </c>
      <c r="T370" s="29" t="s">
        <v>9099</v>
      </c>
      <c r="U370" s="13"/>
      <c r="V370" s="15">
        <v>27.46</v>
      </c>
      <c r="W370" s="15">
        <v>185.31</v>
      </c>
      <c r="X370" s="23">
        <v>75.62</v>
      </c>
      <c r="Z370" s="32">
        <v>201.05520000000001</v>
      </c>
      <c r="AA370" s="32">
        <v>84.942499999999995</v>
      </c>
      <c r="AB370" s="24">
        <v>-15.745200000000011</v>
      </c>
      <c r="AC370" s="24">
        <v>-9.3224999999999909</v>
      </c>
      <c r="AD370" s="25">
        <v>-7.8312821553483847E-2</v>
      </c>
      <c r="AE370" s="25">
        <v>-0.1097507137181033</v>
      </c>
      <c r="AF370" s="26" t="s">
        <v>26503</v>
      </c>
      <c r="AG370" s="26" t="s">
        <v>26503</v>
      </c>
      <c r="AH370" s="26" t="s">
        <v>26503</v>
      </c>
      <c r="AI370" s="26" t="s">
        <v>26503</v>
      </c>
    </row>
    <row r="371" spans="1:35" ht="43.15" hidden="1" customHeight="1">
      <c r="A371" s="27" t="s">
        <v>9555</v>
      </c>
      <c r="B371" s="28" t="s">
        <v>15855</v>
      </c>
      <c r="C371" s="14" t="s">
        <v>26806</v>
      </c>
      <c r="D371" s="13" t="s">
        <v>8</v>
      </c>
      <c r="E371" s="29">
        <v>77</v>
      </c>
      <c r="F371" s="29">
        <v>6</v>
      </c>
      <c r="G371" s="30">
        <v>2000</v>
      </c>
      <c r="H371" s="29" t="s">
        <v>15857</v>
      </c>
      <c r="I371" s="29">
        <v>0.18</v>
      </c>
      <c r="J371" s="29">
        <v>0.7</v>
      </c>
      <c r="K371" s="31">
        <v>0.2</v>
      </c>
      <c r="L371" s="19">
        <v>318590.21000000002</v>
      </c>
      <c r="M371" s="19">
        <v>637.17999999999995</v>
      </c>
      <c r="N371" s="20">
        <v>185844.28</v>
      </c>
      <c r="O371" s="20">
        <v>21.2393</v>
      </c>
      <c r="P371" s="15">
        <v>5.7332000000000001</v>
      </c>
      <c r="Q371" s="15"/>
      <c r="R371" s="15">
        <v>18.584399999999999</v>
      </c>
      <c r="S371" s="15">
        <v>76.5</v>
      </c>
      <c r="T371" s="29" t="s">
        <v>9099</v>
      </c>
      <c r="U371" s="13"/>
      <c r="V371" s="15">
        <v>27.46</v>
      </c>
      <c r="W371" s="15">
        <v>149.51</v>
      </c>
      <c r="X371" s="23">
        <v>54.43</v>
      </c>
      <c r="Z371" s="32">
        <v>158.33189999999999</v>
      </c>
      <c r="AA371" s="32">
        <v>59.647599999999997</v>
      </c>
      <c r="AB371" s="24">
        <v>-8.8218999999999994</v>
      </c>
      <c r="AC371" s="24">
        <v>-5.2175999999999974</v>
      </c>
      <c r="AD371" s="25">
        <v>-5.5717767550316766E-2</v>
      </c>
      <c r="AE371" s="25">
        <v>-8.7473762565467794E-2</v>
      </c>
      <c r="AF371" s="26" t="s">
        <v>26503</v>
      </c>
      <c r="AG371" s="26" t="s">
        <v>26503</v>
      </c>
      <c r="AH371" s="26" t="s">
        <v>26503</v>
      </c>
      <c r="AI371" s="26" t="s">
        <v>26503</v>
      </c>
    </row>
    <row r="372" spans="1:35" ht="43.15" hidden="1" customHeight="1">
      <c r="A372" s="27" t="s">
        <v>9556</v>
      </c>
      <c r="B372" s="28" t="s">
        <v>15855</v>
      </c>
      <c r="C372" s="14" t="s">
        <v>26807</v>
      </c>
      <c r="D372" s="13" t="s">
        <v>8</v>
      </c>
      <c r="E372" s="29">
        <v>5</v>
      </c>
      <c r="F372" s="29">
        <v>5</v>
      </c>
      <c r="G372" s="30">
        <v>2000</v>
      </c>
      <c r="H372" s="29" t="s">
        <v>15856</v>
      </c>
      <c r="I372" s="29">
        <v>0</v>
      </c>
      <c r="J372" s="29">
        <v>0.5</v>
      </c>
      <c r="K372" s="31">
        <v>0.2</v>
      </c>
      <c r="L372" s="19">
        <v>22053.46</v>
      </c>
      <c r="M372" s="19">
        <v>44.1</v>
      </c>
      <c r="N372" s="20">
        <v>13232.07</v>
      </c>
      <c r="O372" s="20">
        <v>1.7642</v>
      </c>
      <c r="P372" s="15">
        <v>0.40820000000000001</v>
      </c>
      <c r="Q372" s="15"/>
      <c r="R372" s="15">
        <v>1.1026</v>
      </c>
      <c r="S372" s="15"/>
      <c r="T372" s="29" t="s">
        <v>9099</v>
      </c>
      <c r="U372" s="13"/>
      <c r="V372" s="15">
        <v>27.46</v>
      </c>
      <c r="W372" s="15">
        <v>30.73</v>
      </c>
      <c r="X372" s="23">
        <v>29.63</v>
      </c>
      <c r="Z372" s="32">
        <v>31.3689</v>
      </c>
      <c r="AA372" s="32">
        <v>30.053100000000001</v>
      </c>
      <c r="AB372" s="24">
        <v>-0.63889999999999958</v>
      </c>
      <c r="AC372" s="24">
        <v>-0.42310000000000159</v>
      </c>
      <c r="AD372" s="25">
        <v>-2.036730647233409E-2</v>
      </c>
      <c r="AE372" s="25">
        <v>-1.407841453959835E-2</v>
      </c>
      <c r="AF372" s="26" t="s">
        <v>26503</v>
      </c>
      <c r="AG372" s="26" t="s">
        <v>26503</v>
      </c>
      <c r="AH372" s="26" t="s">
        <v>26503</v>
      </c>
      <c r="AI372" s="26" t="s">
        <v>26503</v>
      </c>
    </row>
    <row r="373" spans="1:35" ht="43.15" hidden="1" customHeight="1">
      <c r="A373" s="27" t="s">
        <v>9557</v>
      </c>
      <c r="B373" s="28" t="s">
        <v>15855</v>
      </c>
      <c r="C373" s="14" t="s">
        <v>26808</v>
      </c>
      <c r="D373" s="13" t="s">
        <v>8</v>
      </c>
      <c r="E373" s="29">
        <v>5</v>
      </c>
      <c r="F373" s="29">
        <v>5</v>
      </c>
      <c r="G373" s="30">
        <v>2000</v>
      </c>
      <c r="H373" s="29" t="s">
        <v>15856</v>
      </c>
      <c r="I373" s="29">
        <v>0</v>
      </c>
      <c r="J373" s="29">
        <v>0.5</v>
      </c>
      <c r="K373" s="31">
        <v>0.2</v>
      </c>
      <c r="L373" s="19">
        <v>23156.13</v>
      </c>
      <c r="M373" s="19">
        <v>46.31</v>
      </c>
      <c r="N373" s="20">
        <v>13893.67</v>
      </c>
      <c r="O373" s="20">
        <v>1.8524</v>
      </c>
      <c r="P373" s="15">
        <v>0.42859999999999998</v>
      </c>
      <c r="Q373" s="15"/>
      <c r="R373" s="15">
        <v>1.1577999999999999</v>
      </c>
      <c r="S373" s="15"/>
      <c r="T373" s="29" t="s">
        <v>9099</v>
      </c>
      <c r="U373" s="13"/>
      <c r="V373" s="15">
        <v>27.46</v>
      </c>
      <c r="W373" s="15">
        <v>30.89</v>
      </c>
      <c r="X373" s="23">
        <v>29.74</v>
      </c>
      <c r="Z373" s="32">
        <v>31.564399999999999</v>
      </c>
      <c r="AA373" s="32">
        <v>30.1828</v>
      </c>
      <c r="AB373" s="24">
        <v>-0.67439999999999856</v>
      </c>
      <c r="AC373" s="24">
        <v>-0.44280000000000186</v>
      </c>
      <c r="AD373" s="25">
        <v>-2.1365842531459456E-2</v>
      </c>
      <c r="AE373" s="25">
        <v>-1.467060710073298E-2</v>
      </c>
      <c r="AF373" s="26" t="s">
        <v>26503</v>
      </c>
      <c r="AG373" s="26" t="s">
        <v>26503</v>
      </c>
      <c r="AH373" s="26" t="s">
        <v>26503</v>
      </c>
      <c r="AI373" s="26" t="s">
        <v>26503</v>
      </c>
    </row>
    <row r="374" spans="1:35" ht="43.15" hidden="1" customHeight="1">
      <c r="A374" s="27" t="s">
        <v>9558</v>
      </c>
      <c r="B374" s="28" t="s">
        <v>15855</v>
      </c>
      <c r="C374" s="14" t="s">
        <v>26809</v>
      </c>
      <c r="D374" s="13" t="s">
        <v>8</v>
      </c>
      <c r="E374" s="29">
        <v>0.75</v>
      </c>
      <c r="F374" s="29">
        <v>7</v>
      </c>
      <c r="G374" s="30">
        <v>2000</v>
      </c>
      <c r="H374" s="29" t="s">
        <v>15856</v>
      </c>
      <c r="I374" s="29">
        <v>0</v>
      </c>
      <c r="J374" s="29">
        <v>0.8</v>
      </c>
      <c r="K374" s="31">
        <v>0.2</v>
      </c>
      <c r="L374" s="19">
        <v>5060.07</v>
      </c>
      <c r="M374" s="19">
        <v>10.119999999999999</v>
      </c>
      <c r="N374" s="20">
        <v>2891.46</v>
      </c>
      <c r="O374" s="20">
        <v>0.28910000000000002</v>
      </c>
      <c r="P374" s="15">
        <v>8.9200000000000002E-2</v>
      </c>
      <c r="Q374" s="15"/>
      <c r="R374" s="15">
        <v>0.28910000000000002</v>
      </c>
      <c r="S374" s="15"/>
      <c r="T374" s="29" t="s">
        <v>9099</v>
      </c>
      <c r="U374" s="13"/>
      <c r="V374" s="15">
        <v>27.46</v>
      </c>
      <c r="W374" s="15">
        <v>28.12</v>
      </c>
      <c r="X374" s="23">
        <v>27.83</v>
      </c>
      <c r="Z374" s="32">
        <v>28.257100000000001</v>
      </c>
      <c r="AA374" s="32">
        <v>27.912099999999999</v>
      </c>
      <c r="AB374" s="24">
        <v>-0.13710000000000022</v>
      </c>
      <c r="AC374" s="24">
        <v>-8.2100000000000506E-2</v>
      </c>
      <c r="AD374" s="25">
        <v>-4.8518779351029995E-3</v>
      </c>
      <c r="AE374" s="25">
        <v>-2.9413766789313511E-3</v>
      </c>
      <c r="AF374" s="26" t="s">
        <v>26503</v>
      </c>
      <c r="AG374" s="26" t="s">
        <v>26503</v>
      </c>
      <c r="AH374" s="26" t="s">
        <v>26503</v>
      </c>
      <c r="AI374" s="26" t="s">
        <v>26503</v>
      </c>
    </row>
    <row r="375" spans="1:35" ht="43.15" hidden="1" customHeight="1">
      <c r="A375" s="27" t="s">
        <v>9559</v>
      </c>
      <c r="B375" s="28" t="s">
        <v>15855</v>
      </c>
      <c r="C375" s="14" t="s">
        <v>26810</v>
      </c>
      <c r="D375" s="13" t="s">
        <v>8</v>
      </c>
      <c r="E375" s="29">
        <v>0</v>
      </c>
      <c r="F375" s="29">
        <v>5</v>
      </c>
      <c r="G375" s="30">
        <v>2000</v>
      </c>
      <c r="H375" s="29"/>
      <c r="I375" s="29">
        <v>0</v>
      </c>
      <c r="J375" s="29">
        <v>0.9</v>
      </c>
      <c r="K375" s="31">
        <v>0.1</v>
      </c>
      <c r="L375" s="19">
        <v>6655.15</v>
      </c>
      <c r="M375" s="19">
        <v>6.65</v>
      </c>
      <c r="N375" s="20">
        <v>3993.09</v>
      </c>
      <c r="O375" s="20">
        <v>0.59889999999999999</v>
      </c>
      <c r="P375" s="15">
        <v>0.1231</v>
      </c>
      <c r="Q375" s="15"/>
      <c r="R375" s="15">
        <v>0.59889999999999999</v>
      </c>
      <c r="S375" s="33"/>
      <c r="T375" s="29" t="s">
        <v>9099</v>
      </c>
      <c r="U375" s="13"/>
      <c r="V375" s="15">
        <v>27.46</v>
      </c>
      <c r="W375" s="15">
        <v>28.78</v>
      </c>
      <c r="X375" s="23">
        <v>28.18</v>
      </c>
      <c r="Z375" s="32">
        <v>29.037299999999998</v>
      </c>
      <c r="AA375" s="32">
        <v>28.322500000000002</v>
      </c>
      <c r="AB375" s="24">
        <v>-0.2572999999999972</v>
      </c>
      <c r="AC375" s="24">
        <v>-0.14250000000000185</v>
      </c>
      <c r="AD375" s="25">
        <v>-8.8610166923231981E-3</v>
      </c>
      <c r="AE375" s="25">
        <v>-5.0313355106365032E-3</v>
      </c>
      <c r="AF375" s="26" t="s">
        <v>26503</v>
      </c>
      <c r="AG375" s="26" t="s">
        <v>26503</v>
      </c>
      <c r="AH375" s="26" t="s">
        <v>26503</v>
      </c>
      <c r="AI375" s="26" t="s">
        <v>26503</v>
      </c>
    </row>
    <row r="376" spans="1:35" ht="43.15" hidden="1" customHeight="1">
      <c r="A376" s="27" t="s">
        <v>9560</v>
      </c>
      <c r="B376" s="28" t="s">
        <v>15855</v>
      </c>
      <c r="C376" s="14" t="s">
        <v>26811</v>
      </c>
      <c r="D376" s="13" t="s">
        <v>8</v>
      </c>
      <c r="E376" s="29">
        <v>0</v>
      </c>
      <c r="F376" s="29">
        <v>5</v>
      </c>
      <c r="G376" s="30">
        <v>2000</v>
      </c>
      <c r="H376" s="29" t="s">
        <v>15856</v>
      </c>
      <c r="I376" s="29">
        <v>0</v>
      </c>
      <c r="J376" s="29">
        <v>0.7</v>
      </c>
      <c r="K376" s="31">
        <v>0.2</v>
      </c>
      <c r="L376" s="19">
        <v>36627.800000000003</v>
      </c>
      <c r="M376" s="19">
        <v>73.25</v>
      </c>
      <c r="N376" s="20">
        <v>21976.68</v>
      </c>
      <c r="O376" s="20">
        <v>2.9302000000000001</v>
      </c>
      <c r="P376" s="15">
        <v>0.67789999999999995</v>
      </c>
      <c r="Q376" s="15"/>
      <c r="R376" s="15">
        <v>2.5638999999999998</v>
      </c>
      <c r="S376" s="15"/>
      <c r="T376" s="29"/>
      <c r="U376" s="13"/>
      <c r="V376" s="15"/>
      <c r="W376" s="15">
        <v>6.17</v>
      </c>
      <c r="X376" s="23">
        <v>3.6</v>
      </c>
      <c r="Z376" s="32">
        <v>7.3653000000000004</v>
      </c>
      <c r="AA376" s="32">
        <v>4.3056999999999999</v>
      </c>
      <c r="AB376" s="24">
        <v>-1.1953000000000005</v>
      </c>
      <c r="AC376" s="24">
        <v>-0.70569999999999977</v>
      </c>
      <c r="AD376" s="25">
        <v>-0.1622880262854195</v>
      </c>
      <c r="AE376" s="25">
        <v>-0.16389901758134562</v>
      </c>
      <c r="AF376" s="26" t="s">
        <v>26503</v>
      </c>
      <c r="AG376" s="26" t="s">
        <v>26503</v>
      </c>
      <c r="AH376" s="26" t="s">
        <v>26503</v>
      </c>
      <c r="AI376" s="26" t="s">
        <v>26503</v>
      </c>
    </row>
    <row r="377" spans="1:35" ht="43.15" hidden="1" customHeight="1">
      <c r="A377" s="27" t="s">
        <v>9561</v>
      </c>
      <c r="B377" s="28" t="s">
        <v>15855</v>
      </c>
      <c r="C377" s="14" t="s">
        <v>26812</v>
      </c>
      <c r="D377" s="13" t="s">
        <v>8</v>
      </c>
      <c r="E377" s="29">
        <v>18</v>
      </c>
      <c r="F377" s="29">
        <v>7</v>
      </c>
      <c r="G377" s="30">
        <v>2000</v>
      </c>
      <c r="H377" s="29" t="s">
        <v>15857</v>
      </c>
      <c r="I377" s="29">
        <v>0.19</v>
      </c>
      <c r="J377" s="29">
        <v>0.5</v>
      </c>
      <c r="K377" s="31">
        <v>0.3</v>
      </c>
      <c r="L377" s="19">
        <v>70526.759999999995</v>
      </c>
      <c r="M377" s="19">
        <v>211.58</v>
      </c>
      <c r="N377" s="20">
        <v>40301</v>
      </c>
      <c r="O377" s="20">
        <v>3.5263</v>
      </c>
      <c r="P377" s="15">
        <v>1.2432000000000001</v>
      </c>
      <c r="Q377" s="15"/>
      <c r="R377" s="15">
        <v>2.5188000000000001</v>
      </c>
      <c r="S377" s="15">
        <v>18.87</v>
      </c>
      <c r="T377" s="29"/>
      <c r="U377" s="13"/>
      <c r="V377" s="15"/>
      <c r="W377" s="15">
        <v>26.15</v>
      </c>
      <c r="X377" s="23">
        <v>4.76</v>
      </c>
      <c r="Z377" s="32">
        <v>27.575700000000001</v>
      </c>
      <c r="AA377" s="32">
        <v>5.6916000000000002</v>
      </c>
      <c r="AB377" s="24">
        <v>-1.4257000000000026</v>
      </c>
      <c r="AC377" s="24">
        <v>-0.93160000000000043</v>
      </c>
      <c r="AD377" s="25">
        <v>-5.1701316739013015E-2</v>
      </c>
      <c r="AE377" s="25">
        <v>-0.16367980884109923</v>
      </c>
      <c r="AF377" s="26" t="s">
        <v>26503</v>
      </c>
      <c r="AG377" s="26" t="s">
        <v>26503</v>
      </c>
      <c r="AH377" s="26" t="s">
        <v>26503</v>
      </c>
      <c r="AI377" s="26" t="s">
        <v>26503</v>
      </c>
    </row>
    <row r="378" spans="1:35" ht="43.15" hidden="1" customHeight="1">
      <c r="A378" s="27" t="s">
        <v>9562</v>
      </c>
      <c r="B378" s="28" t="s">
        <v>15855</v>
      </c>
      <c r="C378" s="14" t="s">
        <v>26813</v>
      </c>
      <c r="D378" s="13" t="s">
        <v>8</v>
      </c>
      <c r="E378" s="29">
        <v>54</v>
      </c>
      <c r="F378" s="29">
        <v>7</v>
      </c>
      <c r="G378" s="30">
        <v>2000</v>
      </c>
      <c r="H378" s="29" t="s">
        <v>15857</v>
      </c>
      <c r="I378" s="29">
        <v>0.19</v>
      </c>
      <c r="J378" s="29">
        <v>0.5</v>
      </c>
      <c r="K378" s="31">
        <v>0.3</v>
      </c>
      <c r="L378" s="19">
        <v>97196.19</v>
      </c>
      <c r="M378" s="19">
        <v>291.58</v>
      </c>
      <c r="N378" s="20">
        <v>55540.68</v>
      </c>
      <c r="O378" s="20">
        <v>4.8597999999999999</v>
      </c>
      <c r="P378" s="15">
        <v>1.7134</v>
      </c>
      <c r="Q378" s="15"/>
      <c r="R378" s="15">
        <v>3.4712000000000001</v>
      </c>
      <c r="S378" s="15">
        <v>56.63</v>
      </c>
      <c r="T378" s="29"/>
      <c r="U378" s="13"/>
      <c r="V378" s="15"/>
      <c r="W378" s="15">
        <v>66.67</v>
      </c>
      <c r="X378" s="23">
        <v>6.57</v>
      </c>
      <c r="Z378" s="32">
        <v>68.621600000000001</v>
      </c>
      <c r="AA378" s="32">
        <v>7.8440000000000003</v>
      </c>
      <c r="AB378" s="24">
        <v>-1.9515999999999991</v>
      </c>
      <c r="AC378" s="24">
        <v>-1.274</v>
      </c>
      <c r="AD378" s="25">
        <v>-2.8440024715249979E-2</v>
      </c>
      <c r="AE378" s="25">
        <v>-0.16241713411524727</v>
      </c>
      <c r="AF378" s="26" t="s">
        <v>26503</v>
      </c>
      <c r="AG378" s="26" t="s">
        <v>26503</v>
      </c>
      <c r="AH378" s="26" t="s">
        <v>26503</v>
      </c>
      <c r="AI378" s="26" t="s">
        <v>26503</v>
      </c>
    </row>
    <row r="379" spans="1:35" ht="43.15" hidden="1" customHeight="1">
      <c r="A379" s="27" t="s">
        <v>9563</v>
      </c>
      <c r="B379" s="28" t="s">
        <v>15855</v>
      </c>
      <c r="C379" s="14" t="s">
        <v>26814</v>
      </c>
      <c r="D379" s="13" t="s">
        <v>8</v>
      </c>
      <c r="E379" s="29">
        <v>150</v>
      </c>
      <c r="F379" s="29">
        <v>5</v>
      </c>
      <c r="G379" s="30">
        <v>2000</v>
      </c>
      <c r="H379" s="29" t="s">
        <v>15857</v>
      </c>
      <c r="I379" s="29">
        <v>0.19</v>
      </c>
      <c r="J379" s="29">
        <v>0.8</v>
      </c>
      <c r="K379" s="31">
        <v>0.2</v>
      </c>
      <c r="L379" s="19">
        <v>1521979.55</v>
      </c>
      <c r="M379" s="19">
        <v>3043.95</v>
      </c>
      <c r="N379" s="20">
        <v>913187.73</v>
      </c>
      <c r="O379" s="20">
        <v>121.75830000000001</v>
      </c>
      <c r="P379" s="15">
        <v>28.171800000000001</v>
      </c>
      <c r="Q379" s="15"/>
      <c r="R379" s="15">
        <v>121.75830000000001</v>
      </c>
      <c r="S379" s="15">
        <v>157.32</v>
      </c>
      <c r="T379" s="29" t="s">
        <v>9099</v>
      </c>
      <c r="U379" s="13"/>
      <c r="V379" s="15">
        <v>27.46</v>
      </c>
      <c r="W379" s="15">
        <v>456.46</v>
      </c>
      <c r="X379" s="23">
        <v>177.39</v>
      </c>
      <c r="Z379" s="32">
        <v>508.9914</v>
      </c>
      <c r="AA379" s="32">
        <v>206.375</v>
      </c>
      <c r="AB379" s="24">
        <v>-52.531400000000019</v>
      </c>
      <c r="AC379" s="24">
        <v>-28.985000000000014</v>
      </c>
      <c r="AD379" s="25">
        <v>-0.10320685182500144</v>
      </c>
      <c r="AE379" s="25">
        <v>-0.14044821320411882</v>
      </c>
      <c r="AF379" s="26" t="s">
        <v>26503</v>
      </c>
      <c r="AG379" s="26" t="s">
        <v>26503</v>
      </c>
      <c r="AH379" s="26" t="s">
        <v>26503</v>
      </c>
      <c r="AI379" s="26" t="s">
        <v>26503</v>
      </c>
    </row>
    <row r="380" spans="1:35" ht="43.15" hidden="1" customHeight="1">
      <c r="A380" s="27" t="s">
        <v>9564</v>
      </c>
      <c r="B380" s="28" t="s">
        <v>15855</v>
      </c>
      <c r="C380" s="14" t="s">
        <v>26815</v>
      </c>
      <c r="D380" s="13" t="s">
        <v>8</v>
      </c>
      <c r="E380" s="29">
        <v>22</v>
      </c>
      <c r="F380" s="29">
        <v>10</v>
      </c>
      <c r="G380" s="30">
        <v>2000</v>
      </c>
      <c r="H380" s="29" t="s">
        <v>15856</v>
      </c>
      <c r="I380" s="29">
        <v>0</v>
      </c>
      <c r="J380" s="29">
        <v>0.7</v>
      </c>
      <c r="K380" s="31">
        <v>0.2</v>
      </c>
      <c r="L380" s="19">
        <v>925132.56</v>
      </c>
      <c r="M380" s="19">
        <v>1850.26</v>
      </c>
      <c r="N380" s="20">
        <v>508822.9</v>
      </c>
      <c r="O380" s="20">
        <v>37.005299999999998</v>
      </c>
      <c r="P380" s="15">
        <v>15.697100000000001</v>
      </c>
      <c r="Q380" s="15"/>
      <c r="R380" s="15">
        <v>32.379600000000003</v>
      </c>
      <c r="S380" s="15"/>
      <c r="T380" s="29" t="s">
        <v>9099</v>
      </c>
      <c r="U380" s="13"/>
      <c r="V380" s="15">
        <v>27.46</v>
      </c>
      <c r="W380" s="15">
        <v>112.54</v>
      </c>
      <c r="X380" s="23">
        <v>80.16</v>
      </c>
      <c r="Z380" s="32">
        <v>128.9907</v>
      </c>
      <c r="AA380" s="32">
        <v>90.351500000000001</v>
      </c>
      <c r="AB380" s="24">
        <v>-16.450699999999998</v>
      </c>
      <c r="AC380" s="24">
        <v>-10.191500000000005</v>
      </c>
      <c r="AD380" s="25">
        <v>-0.12753400051321528</v>
      </c>
      <c r="AE380" s="25">
        <v>-0.11279834867157712</v>
      </c>
      <c r="AF380" s="26" t="s">
        <v>26503</v>
      </c>
      <c r="AG380" s="26" t="s">
        <v>26503</v>
      </c>
      <c r="AH380" s="26" t="s">
        <v>26503</v>
      </c>
      <c r="AI380" s="26" t="s">
        <v>26503</v>
      </c>
    </row>
    <row r="381" spans="1:35" ht="43.15" hidden="1" customHeight="1">
      <c r="A381" s="27" t="s">
        <v>9565</v>
      </c>
      <c r="B381" s="28" t="s">
        <v>15855</v>
      </c>
      <c r="C381" s="14" t="s">
        <v>26816</v>
      </c>
      <c r="D381" s="13" t="s">
        <v>8</v>
      </c>
      <c r="E381" s="29">
        <v>97</v>
      </c>
      <c r="F381" s="29">
        <v>7</v>
      </c>
      <c r="G381" s="30">
        <v>2000</v>
      </c>
      <c r="H381" s="29" t="s">
        <v>15857</v>
      </c>
      <c r="I381" s="29">
        <v>0.19</v>
      </c>
      <c r="J381" s="29">
        <v>0.9</v>
      </c>
      <c r="K381" s="31">
        <v>0.2</v>
      </c>
      <c r="L381" s="19">
        <v>981173.68</v>
      </c>
      <c r="M381" s="19">
        <v>1962.34</v>
      </c>
      <c r="N381" s="20">
        <v>560670.67000000004</v>
      </c>
      <c r="O381" s="20">
        <v>56.067</v>
      </c>
      <c r="P381" s="15">
        <v>17.296600000000002</v>
      </c>
      <c r="Q381" s="15"/>
      <c r="R381" s="15">
        <v>63.075400000000002</v>
      </c>
      <c r="S381" s="15">
        <v>101.73</v>
      </c>
      <c r="T381" s="29" t="s">
        <v>9103</v>
      </c>
      <c r="U381" s="13"/>
      <c r="V381" s="15">
        <v>46.32</v>
      </c>
      <c r="W381" s="15">
        <v>284.48</v>
      </c>
      <c r="X381" s="23">
        <v>119.68</v>
      </c>
      <c r="Z381" s="32">
        <v>310.87</v>
      </c>
      <c r="AA381" s="32">
        <v>133.8674</v>
      </c>
      <c r="AB381" s="24">
        <v>-26.389999999999986</v>
      </c>
      <c r="AC381" s="24">
        <v>-14.187399999999997</v>
      </c>
      <c r="AD381" s="25">
        <v>-8.4890790362530888E-2</v>
      </c>
      <c r="AE381" s="25">
        <v>-0.1059809931320097</v>
      </c>
      <c r="AF381" s="26" t="s">
        <v>26503</v>
      </c>
      <c r="AG381" s="26" t="s">
        <v>26503</v>
      </c>
      <c r="AH381" s="26" t="s">
        <v>26503</v>
      </c>
      <c r="AI381" s="26" t="s">
        <v>26503</v>
      </c>
    </row>
    <row r="382" spans="1:35" ht="43.15" hidden="1" customHeight="1">
      <c r="A382" s="27" t="s">
        <v>9566</v>
      </c>
      <c r="B382" s="28" t="s">
        <v>15855</v>
      </c>
      <c r="C382" s="14" t="s">
        <v>26817</v>
      </c>
      <c r="D382" s="13" t="s">
        <v>8</v>
      </c>
      <c r="E382" s="29">
        <v>1.6</v>
      </c>
      <c r="F382" s="29">
        <v>5</v>
      </c>
      <c r="G382" s="30">
        <v>2000</v>
      </c>
      <c r="H382" s="29" t="s">
        <v>15856</v>
      </c>
      <c r="I382" s="29">
        <v>0</v>
      </c>
      <c r="J382" s="29">
        <v>0.8</v>
      </c>
      <c r="K382" s="31">
        <v>0.2</v>
      </c>
      <c r="L382" s="19">
        <v>16548.34</v>
      </c>
      <c r="M382" s="19">
        <v>33.090000000000003</v>
      </c>
      <c r="N382" s="20">
        <v>9929</v>
      </c>
      <c r="O382" s="20">
        <v>1.3238000000000001</v>
      </c>
      <c r="P382" s="15">
        <v>0.30630000000000002</v>
      </c>
      <c r="Q382" s="15"/>
      <c r="R382" s="15">
        <v>1.3238000000000001</v>
      </c>
      <c r="S382" s="15"/>
      <c r="T382" s="29"/>
      <c r="U382" s="13"/>
      <c r="V382" s="15"/>
      <c r="W382" s="15">
        <v>2.95</v>
      </c>
      <c r="X382" s="23">
        <v>1.63</v>
      </c>
      <c r="Z382" s="32">
        <v>3.5251000000000001</v>
      </c>
      <c r="AA382" s="32">
        <v>1.9453</v>
      </c>
      <c r="AB382" s="24">
        <v>-0.57509999999999994</v>
      </c>
      <c r="AC382" s="24">
        <v>-0.31530000000000014</v>
      </c>
      <c r="AD382" s="25">
        <v>-0.1631443079628947</v>
      </c>
      <c r="AE382" s="25">
        <v>-0.16208296920783438</v>
      </c>
      <c r="AF382" s="26" t="s">
        <v>26503</v>
      </c>
      <c r="AG382" s="26" t="s">
        <v>26503</v>
      </c>
      <c r="AH382" s="26" t="s">
        <v>26503</v>
      </c>
      <c r="AI382" s="26" t="s">
        <v>26503</v>
      </c>
    </row>
    <row r="383" spans="1:35" ht="43.15" hidden="1" customHeight="1">
      <c r="A383" s="27" t="s">
        <v>9567</v>
      </c>
      <c r="B383" s="28" t="s">
        <v>15855</v>
      </c>
      <c r="C383" s="14" t="s">
        <v>26818</v>
      </c>
      <c r="D383" s="13" t="s">
        <v>8</v>
      </c>
      <c r="E383" s="29">
        <v>0.92</v>
      </c>
      <c r="F383" s="29">
        <v>5</v>
      </c>
      <c r="G383" s="30">
        <v>2000</v>
      </c>
      <c r="H383" s="29" t="s">
        <v>15856</v>
      </c>
      <c r="I383" s="29">
        <v>0</v>
      </c>
      <c r="J383" s="29">
        <v>0.6</v>
      </c>
      <c r="K383" s="31">
        <v>0.2</v>
      </c>
      <c r="L383" s="19">
        <v>4233.07</v>
      </c>
      <c r="M383" s="19">
        <v>8.4600000000000009</v>
      </c>
      <c r="N383" s="20">
        <v>2539.84</v>
      </c>
      <c r="O383" s="20">
        <v>0.33860000000000001</v>
      </c>
      <c r="P383" s="15">
        <v>7.8299999999999995E-2</v>
      </c>
      <c r="Q383" s="15"/>
      <c r="R383" s="15">
        <v>0.25390000000000001</v>
      </c>
      <c r="S383" s="15"/>
      <c r="T383" s="29"/>
      <c r="U383" s="13"/>
      <c r="V383" s="15"/>
      <c r="W383" s="15">
        <v>0.67</v>
      </c>
      <c r="X383" s="23">
        <v>0.41</v>
      </c>
      <c r="Z383" s="32">
        <v>0.80069999999999997</v>
      </c>
      <c r="AA383" s="32">
        <v>0.49759999999999999</v>
      </c>
      <c r="AB383" s="24">
        <v>-0.13069999999999993</v>
      </c>
      <c r="AC383" s="24">
        <v>-8.7600000000000011E-2</v>
      </c>
      <c r="AD383" s="25">
        <v>-0.16323217184963146</v>
      </c>
      <c r="AE383" s="25">
        <v>-0.17604501607717049</v>
      </c>
      <c r="AF383" s="26" t="s">
        <v>26503</v>
      </c>
      <c r="AG383" s="26" t="s">
        <v>26503</v>
      </c>
      <c r="AH383" s="26" t="s">
        <v>26503</v>
      </c>
      <c r="AI383" s="26" t="s">
        <v>26503</v>
      </c>
    </row>
    <row r="384" spans="1:35" ht="43.15" hidden="1" customHeight="1">
      <c r="A384" s="27" t="s">
        <v>9568</v>
      </c>
      <c r="B384" s="28" t="s">
        <v>15855</v>
      </c>
      <c r="C384" s="14" t="s">
        <v>26819</v>
      </c>
      <c r="D384" s="13" t="s">
        <v>8</v>
      </c>
      <c r="E384" s="29">
        <v>85</v>
      </c>
      <c r="F384" s="29">
        <v>6</v>
      </c>
      <c r="G384" s="30">
        <v>2000</v>
      </c>
      <c r="H384" s="29" t="s">
        <v>15857</v>
      </c>
      <c r="I384" s="29">
        <v>0.13</v>
      </c>
      <c r="J384" s="29">
        <v>0.8</v>
      </c>
      <c r="K384" s="31">
        <v>0.2</v>
      </c>
      <c r="L384" s="19">
        <v>886063.4</v>
      </c>
      <c r="M384" s="19">
        <v>1772.12</v>
      </c>
      <c r="N384" s="20">
        <v>516870.31</v>
      </c>
      <c r="O384" s="20">
        <v>59.070799999999998</v>
      </c>
      <c r="P384" s="15">
        <v>15.945399999999999</v>
      </c>
      <c r="Q384" s="15"/>
      <c r="R384" s="15">
        <v>59.070799999999998</v>
      </c>
      <c r="S384" s="15">
        <v>60.99</v>
      </c>
      <c r="T384" s="29" t="s">
        <v>9101</v>
      </c>
      <c r="U384" s="13"/>
      <c r="V384" s="15">
        <v>41.14</v>
      </c>
      <c r="W384" s="15">
        <v>236.21</v>
      </c>
      <c r="X384" s="23">
        <v>116.15</v>
      </c>
      <c r="Z384" s="32">
        <v>262.14839999999998</v>
      </c>
      <c r="AA384" s="32">
        <v>130.66210000000001</v>
      </c>
      <c r="AB384" s="24">
        <v>-25.938399999999973</v>
      </c>
      <c r="AC384" s="24">
        <v>-14.512100000000004</v>
      </c>
      <c r="AD384" s="25">
        <v>-9.8945482787611838E-2</v>
      </c>
      <c r="AE384" s="25">
        <v>-0.11106587143479252</v>
      </c>
      <c r="AF384" s="26" t="s">
        <v>26503</v>
      </c>
      <c r="AG384" s="26" t="s">
        <v>26503</v>
      </c>
      <c r="AH384" s="26" t="s">
        <v>26503</v>
      </c>
      <c r="AI384" s="26" t="s">
        <v>26503</v>
      </c>
    </row>
    <row r="385" spans="1:35" ht="43.15" hidden="1" customHeight="1">
      <c r="A385" s="27" t="s">
        <v>9569</v>
      </c>
      <c r="B385" s="28" t="s">
        <v>15855</v>
      </c>
      <c r="C385" s="14" t="s">
        <v>26820</v>
      </c>
      <c r="D385" s="13" t="s">
        <v>8</v>
      </c>
      <c r="E385" s="29">
        <v>32</v>
      </c>
      <c r="F385" s="29">
        <v>7</v>
      </c>
      <c r="G385" s="30">
        <v>2000</v>
      </c>
      <c r="H385" s="29" t="s">
        <v>15857</v>
      </c>
      <c r="I385" s="29">
        <v>0.19</v>
      </c>
      <c r="J385" s="29">
        <v>0.5</v>
      </c>
      <c r="K385" s="31">
        <v>0.3</v>
      </c>
      <c r="L385" s="19">
        <v>83258.52</v>
      </c>
      <c r="M385" s="19">
        <v>249.77</v>
      </c>
      <c r="N385" s="20">
        <v>47576.29</v>
      </c>
      <c r="O385" s="20">
        <v>4.1628999999999996</v>
      </c>
      <c r="P385" s="15">
        <v>1.4677</v>
      </c>
      <c r="Q385" s="15"/>
      <c r="R385" s="15">
        <v>2.9735</v>
      </c>
      <c r="S385" s="15">
        <v>33.56</v>
      </c>
      <c r="T385" s="29"/>
      <c r="U385" s="13"/>
      <c r="V385" s="15"/>
      <c r="W385" s="15">
        <v>42.16</v>
      </c>
      <c r="X385" s="23">
        <v>5.63</v>
      </c>
      <c r="Z385" s="32">
        <v>43.8292</v>
      </c>
      <c r="AA385" s="32">
        <v>6.7191999999999998</v>
      </c>
      <c r="AB385" s="24">
        <v>-1.6692000000000036</v>
      </c>
      <c r="AC385" s="24">
        <v>-1.0891999999999999</v>
      </c>
      <c r="AD385" s="25">
        <v>-3.8084199574712874E-2</v>
      </c>
      <c r="AE385" s="25">
        <v>-0.16210263126562685</v>
      </c>
      <c r="AF385" s="26" t="s">
        <v>26503</v>
      </c>
      <c r="AG385" s="26" t="s">
        <v>26503</v>
      </c>
      <c r="AH385" s="26" t="s">
        <v>26503</v>
      </c>
      <c r="AI385" s="26" t="s">
        <v>26503</v>
      </c>
    </row>
    <row r="386" spans="1:35" ht="43.15" hidden="1" customHeight="1">
      <c r="A386" s="27" t="s">
        <v>9570</v>
      </c>
      <c r="B386" s="28" t="s">
        <v>15855</v>
      </c>
      <c r="C386" s="14" t="s">
        <v>26821</v>
      </c>
      <c r="D386" s="13" t="s">
        <v>8</v>
      </c>
      <c r="E386" s="29">
        <v>7.2</v>
      </c>
      <c r="F386" s="29">
        <v>7</v>
      </c>
      <c r="G386" s="30">
        <v>2000</v>
      </c>
      <c r="H386" s="29" t="s">
        <v>15858</v>
      </c>
      <c r="I386" s="29">
        <v>0.26</v>
      </c>
      <c r="J386" s="29">
        <v>0.5</v>
      </c>
      <c r="K386" s="31">
        <v>0.3</v>
      </c>
      <c r="L386" s="19">
        <v>6187.66</v>
      </c>
      <c r="M386" s="19">
        <v>18.559999999999999</v>
      </c>
      <c r="N386" s="20">
        <v>3535.8</v>
      </c>
      <c r="O386" s="20">
        <v>0.30930000000000002</v>
      </c>
      <c r="P386" s="15">
        <v>0.109</v>
      </c>
      <c r="Q386" s="15"/>
      <c r="R386" s="15">
        <v>0.22090000000000001</v>
      </c>
      <c r="S386" s="33">
        <v>10.27</v>
      </c>
      <c r="T386" s="29"/>
      <c r="U386" s="13"/>
      <c r="V386" s="15"/>
      <c r="W386" s="15">
        <v>10.9</v>
      </c>
      <c r="X386" s="23">
        <v>0.41</v>
      </c>
      <c r="Z386" s="32">
        <v>11.041700000000001</v>
      </c>
      <c r="AA386" s="32">
        <v>0.49940000000000001</v>
      </c>
      <c r="AB386" s="24">
        <v>-0.14170000000000016</v>
      </c>
      <c r="AC386" s="24">
        <v>-8.9400000000000035E-2</v>
      </c>
      <c r="AD386" s="25">
        <v>-1.2833168805528095E-2</v>
      </c>
      <c r="AE386" s="25">
        <v>-0.17901481778133765</v>
      </c>
      <c r="AF386" s="26" t="s">
        <v>26503</v>
      </c>
      <c r="AG386" s="26" t="s">
        <v>26503</v>
      </c>
      <c r="AH386" s="26" t="s">
        <v>26503</v>
      </c>
      <c r="AI386" s="26" t="s">
        <v>26503</v>
      </c>
    </row>
    <row r="387" spans="1:35" ht="43.15" hidden="1" customHeight="1">
      <c r="A387" s="27" t="s">
        <v>9571</v>
      </c>
      <c r="B387" s="28" t="s">
        <v>15855</v>
      </c>
      <c r="C387" s="14" t="s">
        <v>26822</v>
      </c>
      <c r="D387" s="13" t="s">
        <v>8</v>
      </c>
      <c r="E387" s="29">
        <v>455</v>
      </c>
      <c r="F387" s="29">
        <v>7</v>
      </c>
      <c r="G387" s="30">
        <v>2000</v>
      </c>
      <c r="H387" s="29" t="s">
        <v>15857</v>
      </c>
      <c r="I387" s="29">
        <v>0.19</v>
      </c>
      <c r="J387" s="29">
        <v>0.5</v>
      </c>
      <c r="K387" s="31">
        <v>0.3</v>
      </c>
      <c r="L387" s="19">
        <v>359588.28</v>
      </c>
      <c r="M387" s="19">
        <v>1078.76</v>
      </c>
      <c r="N387" s="20">
        <v>205479.01</v>
      </c>
      <c r="O387" s="20">
        <v>17.979399999999998</v>
      </c>
      <c r="P387" s="15">
        <v>6.3390000000000004</v>
      </c>
      <c r="Q387" s="15"/>
      <c r="R387" s="15">
        <v>12.8424</v>
      </c>
      <c r="S387" s="15">
        <v>477.2</v>
      </c>
      <c r="T387" s="29"/>
      <c r="U387" s="13"/>
      <c r="V387" s="15"/>
      <c r="W387" s="15">
        <v>514.36</v>
      </c>
      <c r="X387" s="23">
        <v>24.31</v>
      </c>
      <c r="Z387" s="32">
        <v>521.54870000000005</v>
      </c>
      <c r="AA387" s="32">
        <v>29.019600000000001</v>
      </c>
      <c r="AB387" s="24">
        <v>-7.1887000000000398</v>
      </c>
      <c r="AC387" s="24">
        <v>-4.7096000000000018</v>
      </c>
      <c r="AD387" s="25">
        <v>-1.3783372482761513E-2</v>
      </c>
      <c r="AE387" s="25">
        <v>-0.16229031413251738</v>
      </c>
      <c r="AF387" s="26" t="s">
        <v>26503</v>
      </c>
      <c r="AG387" s="26" t="s">
        <v>26503</v>
      </c>
      <c r="AH387" s="26" t="s">
        <v>26503</v>
      </c>
      <c r="AI387" s="26" t="s">
        <v>26503</v>
      </c>
    </row>
    <row r="388" spans="1:35" ht="43.15" hidden="1" customHeight="1">
      <c r="A388" s="27" t="s">
        <v>9572</v>
      </c>
      <c r="B388" s="28" t="s">
        <v>15855</v>
      </c>
      <c r="C388" s="14" t="s">
        <v>26823</v>
      </c>
      <c r="D388" s="13" t="s">
        <v>8</v>
      </c>
      <c r="E388" s="29">
        <v>20</v>
      </c>
      <c r="F388" s="29">
        <v>7</v>
      </c>
      <c r="G388" s="30">
        <v>2000</v>
      </c>
      <c r="H388" s="29" t="s">
        <v>15856</v>
      </c>
      <c r="I388" s="29">
        <v>0</v>
      </c>
      <c r="J388" s="29">
        <v>0.8</v>
      </c>
      <c r="K388" s="31">
        <v>0.05</v>
      </c>
      <c r="L388" s="19">
        <v>556923.79</v>
      </c>
      <c r="M388" s="19">
        <v>278.45999999999998</v>
      </c>
      <c r="N388" s="20">
        <v>318242.15999999997</v>
      </c>
      <c r="O388" s="20">
        <v>37.791200000000003</v>
      </c>
      <c r="P388" s="15">
        <v>9.8177000000000003</v>
      </c>
      <c r="Q388" s="15"/>
      <c r="R388" s="15">
        <v>31.824200000000001</v>
      </c>
      <c r="S388" s="15"/>
      <c r="T388" s="29" t="s">
        <v>9099</v>
      </c>
      <c r="U388" s="13"/>
      <c r="V388" s="15">
        <v>27.46</v>
      </c>
      <c r="W388" s="15">
        <v>106.89</v>
      </c>
      <c r="X388" s="23">
        <v>75.06</v>
      </c>
      <c r="Z388" s="32">
        <v>122.24979999999999</v>
      </c>
      <c r="AA388" s="32">
        <v>84.273399999999995</v>
      </c>
      <c r="AB388" s="24">
        <v>-15.359799999999993</v>
      </c>
      <c r="AC388" s="24">
        <v>-9.2133999999999929</v>
      </c>
      <c r="AD388" s="25">
        <v>-0.12564274133781805</v>
      </c>
      <c r="AE388" s="25">
        <v>-0.10932749835653943</v>
      </c>
      <c r="AF388" s="26" t="s">
        <v>26503</v>
      </c>
      <c r="AG388" s="26" t="s">
        <v>26503</v>
      </c>
      <c r="AH388" s="26" t="s">
        <v>26503</v>
      </c>
      <c r="AI388" s="26" t="s">
        <v>26503</v>
      </c>
    </row>
    <row r="389" spans="1:35" ht="43.15" hidden="1" customHeight="1">
      <c r="A389" s="27" t="s">
        <v>9573</v>
      </c>
      <c r="B389" s="28" t="s">
        <v>15855</v>
      </c>
      <c r="C389" s="14" t="s">
        <v>26824</v>
      </c>
      <c r="D389" s="13" t="s">
        <v>8</v>
      </c>
      <c r="E389" s="29">
        <v>5.22</v>
      </c>
      <c r="F389" s="29">
        <v>6</v>
      </c>
      <c r="G389" s="30">
        <v>2000</v>
      </c>
      <c r="H389" s="29" t="s">
        <v>15858</v>
      </c>
      <c r="I389" s="29">
        <v>0.35</v>
      </c>
      <c r="J389" s="29">
        <v>0.8</v>
      </c>
      <c r="K389" s="31">
        <v>0.2</v>
      </c>
      <c r="L389" s="19">
        <v>11064.08</v>
      </c>
      <c r="M389" s="19">
        <v>22.12</v>
      </c>
      <c r="N389" s="20">
        <v>6454.04</v>
      </c>
      <c r="O389" s="20">
        <v>0.73760000000000003</v>
      </c>
      <c r="P389" s="15">
        <v>0.1991</v>
      </c>
      <c r="Q389" s="15"/>
      <c r="R389" s="15">
        <v>0.73760000000000003</v>
      </c>
      <c r="S389" s="33">
        <v>10.029999999999999</v>
      </c>
      <c r="T389" s="29"/>
      <c r="U389" s="13"/>
      <c r="V389" s="15"/>
      <c r="W389" s="15">
        <v>11.7</v>
      </c>
      <c r="X389" s="23">
        <v>0.93</v>
      </c>
      <c r="Z389" s="32">
        <v>12.029500000000001</v>
      </c>
      <c r="AA389" s="32">
        <v>1.1177999999999999</v>
      </c>
      <c r="AB389" s="24">
        <v>-0.32950000000000124</v>
      </c>
      <c r="AC389" s="24">
        <v>-0.18779999999999986</v>
      </c>
      <c r="AD389" s="25">
        <v>-2.739099713205051E-2</v>
      </c>
      <c r="AE389" s="25">
        <v>-0.16800858829844323</v>
      </c>
      <c r="AF389" s="26" t="s">
        <v>26503</v>
      </c>
      <c r="AG389" s="26" t="s">
        <v>26503</v>
      </c>
      <c r="AH389" s="26" t="s">
        <v>26503</v>
      </c>
      <c r="AI389" s="26" t="s">
        <v>26503</v>
      </c>
    </row>
    <row r="390" spans="1:35" ht="43.15" hidden="1" customHeight="1">
      <c r="A390" s="27" t="s">
        <v>9574</v>
      </c>
      <c r="B390" s="28" t="s">
        <v>15855</v>
      </c>
      <c r="C390" s="14" t="s">
        <v>26825</v>
      </c>
      <c r="D390" s="13" t="s">
        <v>8</v>
      </c>
      <c r="E390" s="29">
        <v>213.3</v>
      </c>
      <c r="F390" s="29">
        <v>6</v>
      </c>
      <c r="G390" s="30">
        <v>2000</v>
      </c>
      <c r="H390" s="29" t="s">
        <v>15857</v>
      </c>
      <c r="I390" s="29">
        <v>0.17</v>
      </c>
      <c r="J390" s="29">
        <v>0.8</v>
      </c>
      <c r="K390" s="31">
        <v>0.2</v>
      </c>
      <c r="L390" s="19">
        <v>533308.35</v>
      </c>
      <c r="M390" s="19">
        <v>1066.6099999999999</v>
      </c>
      <c r="N390" s="20">
        <v>311096.53000000003</v>
      </c>
      <c r="O390" s="20">
        <v>35.553800000000003</v>
      </c>
      <c r="P390" s="15">
        <v>9.5973000000000006</v>
      </c>
      <c r="Q390" s="15"/>
      <c r="R390" s="15">
        <v>35.553800000000003</v>
      </c>
      <c r="S390" s="15">
        <v>200.16</v>
      </c>
      <c r="T390" s="29"/>
      <c r="U390" s="13"/>
      <c r="V390" s="15"/>
      <c r="W390" s="15">
        <v>280.86</v>
      </c>
      <c r="X390" s="23">
        <v>45.15</v>
      </c>
      <c r="Z390" s="32">
        <v>296.4676</v>
      </c>
      <c r="AA390" s="32">
        <v>53.879800000000003</v>
      </c>
      <c r="AB390" s="24">
        <v>-15.607599999999991</v>
      </c>
      <c r="AC390" s="24">
        <v>-8.7298000000000044</v>
      </c>
      <c r="AD390" s="25">
        <v>-5.26452131700057E-2</v>
      </c>
      <c r="AE390" s="25">
        <v>-0.16202361552938216</v>
      </c>
      <c r="AF390" s="26" t="s">
        <v>26503</v>
      </c>
      <c r="AG390" s="26" t="s">
        <v>26503</v>
      </c>
      <c r="AH390" s="26" t="s">
        <v>26503</v>
      </c>
      <c r="AI390" s="26" t="s">
        <v>26503</v>
      </c>
    </row>
    <row r="391" spans="1:35" ht="43.15" hidden="1" customHeight="1">
      <c r="A391" s="27" t="s">
        <v>9575</v>
      </c>
      <c r="B391" s="28" t="s">
        <v>15855</v>
      </c>
      <c r="C391" s="14" t="s">
        <v>26826</v>
      </c>
      <c r="D391" s="13" t="s">
        <v>8</v>
      </c>
      <c r="E391" s="29">
        <v>5.6</v>
      </c>
      <c r="F391" s="29">
        <v>5</v>
      </c>
      <c r="G391" s="30">
        <v>2000</v>
      </c>
      <c r="H391" s="29" t="s">
        <v>15857</v>
      </c>
      <c r="I391" s="29">
        <v>0.19</v>
      </c>
      <c r="J391" s="29">
        <v>0.8</v>
      </c>
      <c r="K391" s="31">
        <v>0.2</v>
      </c>
      <c r="L391" s="19">
        <v>219930.91</v>
      </c>
      <c r="M391" s="19">
        <v>439.86</v>
      </c>
      <c r="N391" s="20">
        <v>131958.54</v>
      </c>
      <c r="O391" s="20">
        <v>17.5944</v>
      </c>
      <c r="P391" s="15">
        <v>4.0709</v>
      </c>
      <c r="Q391" s="15"/>
      <c r="R391" s="15">
        <v>17.5944</v>
      </c>
      <c r="S391" s="15">
        <v>5.87</v>
      </c>
      <c r="T391" s="29" t="s">
        <v>9099</v>
      </c>
      <c r="U391" s="13"/>
      <c r="V391" s="15">
        <v>27.46</v>
      </c>
      <c r="W391" s="15">
        <v>72.58</v>
      </c>
      <c r="X391" s="23">
        <v>49.12</v>
      </c>
      <c r="Z391" s="32">
        <v>80.183499999999995</v>
      </c>
      <c r="AA391" s="32">
        <v>53.314399999999999</v>
      </c>
      <c r="AB391" s="24">
        <v>-7.6034999999999968</v>
      </c>
      <c r="AC391" s="24">
        <v>-4.1944000000000017</v>
      </c>
      <c r="AD391" s="25">
        <v>-9.4826242306708997E-2</v>
      </c>
      <c r="AE391" s="25">
        <v>-7.8672928889755855E-2</v>
      </c>
      <c r="AF391" s="26" t="s">
        <v>26503</v>
      </c>
      <c r="AG391" s="26" t="s">
        <v>26503</v>
      </c>
      <c r="AH391" s="26" t="s">
        <v>26503</v>
      </c>
      <c r="AI391" s="26" t="s">
        <v>26503</v>
      </c>
    </row>
    <row r="392" spans="1:35" ht="43.15" hidden="1" customHeight="1">
      <c r="A392" s="27" t="s">
        <v>9576</v>
      </c>
      <c r="B392" s="28" t="s">
        <v>15855</v>
      </c>
      <c r="C392" s="14" t="s">
        <v>26827</v>
      </c>
      <c r="D392" s="13" t="s">
        <v>8</v>
      </c>
      <c r="E392" s="29">
        <v>58</v>
      </c>
      <c r="F392" s="29">
        <v>5</v>
      </c>
      <c r="G392" s="30">
        <v>2000</v>
      </c>
      <c r="H392" s="29" t="s">
        <v>15857</v>
      </c>
      <c r="I392" s="29">
        <v>0.13</v>
      </c>
      <c r="J392" s="29">
        <v>0.7</v>
      </c>
      <c r="K392" s="31">
        <v>0.3</v>
      </c>
      <c r="L392" s="19">
        <v>397839.26</v>
      </c>
      <c r="M392" s="19">
        <v>1193.51</v>
      </c>
      <c r="N392" s="20">
        <v>238703.55</v>
      </c>
      <c r="O392" s="20">
        <v>27.848700000000001</v>
      </c>
      <c r="P392" s="15">
        <v>7.3639999999999999</v>
      </c>
      <c r="Q392" s="15"/>
      <c r="R392" s="15">
        <v>27.848700000000001</v>
      </c>
      <c r="S392" s="15">
        <v>41.62</v>
      </c>
      <c r="T392" s="29" t="s">
        <v>9101</v>
      </c>
      <c r="U392" s="13"/>
      <c r="V392" s="15">
        <v>41.14</v>
      </c>
      <c r="W392" s="15">
        <v>145.82</v>
      </c>
      <c r="X392" s="23">
        <v>76.349999999999994</v>
      </c>
      <c r="Z392" s="32">
        <v>158.017</v>
      </c>
      <c r="AA392" s="32">
        <v>83.163799999999995</v>
      </c>
      <c r="AB392" s="24">
        <v>-12.197000000000003</v>
      </c>
      <c r="AC392" s="24">
        <v>-6.8138000000000005</v>
      </c>
      <c r="AD392" s="25">
        <v>-7.7187897504698899E-2</v>
      </c>
      <c r="AE392" s="25">
        <v>-8.193228303660971E-2</v>
      </c>
      <c r="AF392" s="26" t="s">
        <v>26503</v>
      </c>
      <c r="AG392" s="26" t="s">
        <v>26503</v>
      </c>
      <c r="AH392" s="26" t="s">
        <v>26503</v>
      </c>
      <c r="AI392" s="26" t="s">
        <v>26503</v>
      </c>
    </row>
    <row r="393" spans="1:35" ht="43.15" hidden="1" customHeight="1">
      <c r="A393" s="27" t="s">
        <v>9577</v>
      </c>
      <c r="B393" s="28" t="s">
        <v>15855</v>
      </c>
      <c r="C393" s="14" t="s">
        <v>26828</v>
      </c>
      <c r="D393" s="13" t="s">
        <v>8</v>
      </c>
      <c r="E393" s="29">
        <v>58</v>
      </c>
      <c r="F393" s="29">
        <v>5</v>
      </c>
      <c r="G393" s="30">
        <v>2000</v>
      </c>
      <c r="H393" s="29" t="s">
        <v>15857</v>
      </c>
      <c r="I393" s="29">
        <v>0.13</v>
      </c>
      <c r="J393" s="29">
        <v>0.7</v>
      </c>
      <c r="K393" s="31">
        <v>0.3</v>
      </c>
      <c r="L393" s="19">
        <v>397839.26</v>
      </c>
      <c r="M393" s="19">
        <v>1193.51</v>
      </c>
      <c r="N393" s="20">
        <v>238703.55</v>
      </c>
      <c r="O393" s="20">
        <v>27.848700000000001</v>
      </c>
      <c r="P393" s="15">
        <v>7.3639999999999999</v>
      </c>
      <c r="Q393" s="15"/>
      <c r="R393" s="15">
        <v>27.848700000000001</v>
      </c>
      <c r="S393" s="15">
        <v>41.62</v>
      </c>
      <c r="T393" s="29" t="s">
        <v>9101</v>
      </c>
      <c r="U393" s="13"/>
      <c r="V393" s="15">
        <v>41.14</v>
      </c>
      <c r="W393" s="15">
        <v>145.82</v>
      </c>
      <c r="X393" s="23">
        <v>76.349999999999994</v>
      </c>
      <c r="Z393" s="32">
        <v>158.017</v>
      </c>
      <c r="AA393" s="32">
        <v>83.163799999999995</v>
      </c>
      <c r="AB393" s="24">
        <v>-12.197000000000003</v>
      </c>
      <c r="AC393" s="24">
        <v>-6.8138000000000005</v>
      </c>
      <c r="AD393" s="25">
        <v>-7.7187897504698899E-2</v>
      </c>
      <c r="AE393" s="25">
        <v>-8.193228303660971E-2</v>
      </c>
      <c r="AF393" s="26" t="s">
        <v>26503</v>
      </c>
      <c r="AG393" s="26" t="s">
        <v>26503</v>
      </c>
      <c r="AH393" s="26" t="s">
        <v>26503</v>
      </c>
      <c r="AI393" s="26" t="s">
        <v>26503</v>
      </c>
    </row>
    <row r="394" spans="1:35" ht="43.15" hidden="1" customHeight="1">
      <c r="A394" s="27" t="s">
        <v>9578</v>
      </c>
      <c r="B394" s="28" t="s">
        <v>15855</v>
      </c>
      <c r="C394" s="14" t="s">
        <v>26829</v>
      </c>
      <c r="D394" s="13" t="s">
        <v>8</v>
      </c>
      <c r="E394" s="29">
        <v>58</v>
      </c>
      <c r="F394" s="29">
        <v>5</v>
      </c>
      <c r="G394" s="30">
        <v>2000</v>
      </c>
      <c r="H394" s="29" t="s">
        <v>15857</v>
      </c>
      <c r="I394" s="29">
        <v>0.13</v>
      </c>
      <c r="J394" s="29">
        <v>0.7</v>
      </c>
      <c r="K394" s="31">
        <v>0.3</v>
      </c>
      <c r="L394" s="19">
        <v>397839.26</v>
      </c>
      <c r="M394" s="19">
        <v>1193.51</v>
      </c>
      <c r="N394" s="20">
        <v>238703.55</v>
      </c>
      <c r="O394" s="20">
        <v>27.848700000000001</v>
      </c>
      <c r="P394" s="15">
        <v>7.3639999999999999</v>
      </c>
      <c r="Q394" s="15"/>
      <c r="R394" s="15">
        <v>27.848700000000001</v>
      </c>
      <c r="S394" s="15">
        <v>41.62</v>
      </c>
      <c r="T394" s="29" t="s">
        <v>9101</v>
      </c>
      <c r="U394" s="13"/>
      <c r="V394" s="15">
        <v>41.14</v>
      </c>
      <c r="W394" s="15">
        <v>145.82</v>
      </c>
      <c r="X394" s="23">
        <v>76.349999999999994</v>
      </c>
      <c r="Z394" s="32">
        <v>158.017</v>
      </c>
      <c r="AA394" s="32">
        <v>83.163799999999995</v>
      </c>
      <c r="AB394" s="24">
        <v>-12.197000000000003</v>
      </c>
      <c r="AC394" s="24">
        <v>-6.8138000000000005</v>
      </c>
      <c r="AD394" s="25">
        <v>-7.7187897504698899E-2</v>
      </c>
      <c r="AE394" s="25">
        <v>-8.193228303660971E-2</v>
      </c>
      <c r="AF394" s="26" t="s">
        <v>26503</v>
      </c>
      <c r="AG394" s="26" t="s">
        <v>26503</v>
      </c>
      <c r="AH394" s="26" t="s">
        <v>26503</v>
      </c>
      <c r="AI394" s="26" t="s">
        <v>26503</v>
      </c>
    </row>
    <row r="395" spans="1:35" ht="43.15" hidden="1" customHeight="1">
      <c r="A395" s="27" t="s">
        <v>9579</v>
      </c>
      <c r="B395" s="28" t="s">
        <v>15855</v>
      </c>
      <c r="C395" s="14" t="s">
        <v>26830</v>
      </c>
      <c r="D395" s="13" t="s">
        <v>8</v>
      </c>
      <c r="E395" s="29">
        <v>58</v>
      </c>
      <c r="F395" s="29">
        <v>5</v>
      </c>
      <c r="G395" s="30">
        <v>2000</v>
      </c>
      <c r="H395" s="29" t="s">
        <v>15857</v>
      </c>
      <c r="I395" s="29">
        <v>0.13</v>
      </c>
      <c r="J395" s="29">
        <v>0.7</v>
      </c>
      <c r="K395" s="31">
        <v>0.3</v>
      </c>
      <c r="L395" s="19">
        <v>397839.26</v>
      </c>
      <c r="M395" s="19">
        <v>1193.51</v>
      </c>
      <c r="N395" s="20">
        <v>238703.55</v>
      </c>
      <c r="O395" s="20">
        <v>27.848700000000001</v>
      </c>
      <c r="P395" s="15">
        <v>7.3639999999999999</v>
      </c>
      <c r="Q395" s="15"/>
      <c r="R395" s="15">
        <v>27.848700000000001</v>
      </c>
      <c r="S395" s="15">
        <v>41.62</v>
      </c>
      <c r="T395" s="29" t="s">
        <v>9101</v>
      </c>
      <c r="U395" s="13"/>
      <c r="V395" s="15">
        <v>41.14</v>
      </c>
      <c r="W395" s="15">
        <v>145.82</v>
      </c>
      <c r="X395" s="23">
        <v>76.349999999999994</v>
      </c>
      <c r="Z395" s="32">
        <v>158.017</v>
      </c>
      <c r="AA395" s="32">
        <v>83.163799999999995</v>
      </c>
      <c r="AB395" s="24">
        <v>-12.197000000000003</v>
      </c>
      <c r="AC395" s="24">
        <v>-6.8138000000000005</v>
      </c>
      <c r="AD395" s="25">
        <v>-7.7187897504698899E-2</v>
      </c>
      <c r="AE395" s="25">
        <v>-8.193228303660971E-2</v>
      </c>
      <c r="AF395" s="26" t="s">
        <v>26503</v>
      </c>
      <c r="AG395" s="26" t="s">
        <v>26503</v>
      </c>
      <c r="AH395" s="26" t="s">
        <v>26503</v>
      </c>
      <c r="AI395" s="26" t="s">
        <v>26503</v>
      </c>
    </row>
    <row r="396" spans="1:35" ht="43.15" hidden="1" customHeight="1">
      <c r="A396" s="27" t="s">
        <v>9580</v>
      </c>
      <c r="B396" s="28" t="s">
        <v>15855</v>
      </c>
      <c r="C396" s="14" t="s">
        <v>26831</v>
      </c>
      <c r="D396" s="13" t="s">
        <v>8</v>
      </c>
      <c r="E396" s="29">
        <v>58</v>
      </c>
      <c r="F396" s="29">
        <v>5</v>
      </c>
      <c r="G396" s="30">
        <v>2000</v>
      </c>
      <c r="H396" s="29" t="s">
        <v>15857</v>
      </c>
      <c r="I396" s="29">
        <v>0.13</v>
      </c>
      <c r="J396" s="29">
        <v>0.7</v>
      </c>
      <c r="K396" s="31">
        <v>0.3</v>
      </c>
      <c r="L396" s="19">
        <v>397839.26</v>
      </c>
      <c r="M396" s="19">
        <v>1193.51</v>
      </c>
      <c r="N396" s="20">
        <v>238703.55</v>
      </c>
      <c r="O396" s="20">
        <v>27.848700000000001</v>
      </c>
      <c r="P396" s="15">
        <v>7.3639999999999999</v>
      </c>
      <c r="Q396" s="15"/>
      <c r="R396" s="15">
        <v>27.848700000000001</v>
      </c>
      <c r="S396" s="15">
        <v>41.62</v>
      </c>
      <c r="T396" s="29" t="s">
        <v>9101</v>
      </c>
      <c r="U396" s="13"/>
      <c r="V396" s="15">
        <v>41.14</v>
      </c>
      <c r="W396" s="15">
        <v>145.82</v>
      </c>
      <c r="X396" s="23">
        <v>76.349999999999994</v>
      </c>
      <c r="Z396" s="32">
        <v>158.017</v>
      </c>
      <c r="AA396" s="32">
        <v>83.163799999999995</v>
      </c>
      <c r="AB396" s="24">
        <v>-12.197000000000003</v>
      </c>
      <c r="AC396" s="24">
        <v>-6.8138000000000005</v>
      </c>
      <c r="AD396" s="25">
        <v>-7.7187897504698899E-2</v>
      </c>
      <c r="AE396" s="25">
        <v>-8.193228303660971E-2</v>
      </c>
      <c r="AF396" s="26" t="s">
        <v>26503</v>
      </c>
      <c r="AG396" s="26" t="s">
        <v>26503</v>
      </c>
      <c r="AH396" s="26" t="s">
        <v>26503</v>
      </c>
      <c r="AI396" s="26" t="s">
        <v>26503</v>
      </c>
    </row>
    <row r="397" spans="1:35" ht="43.15" hidden="1" customHeight="1">
      <c r="A397" s="27" t="s">
        <v>9581</v>
      </c>
      <c r="B397" s="28" t="s">
        <v>15855</v>
      </c>
      <c r="C397" s="14" t="s">
        <v>26832</v>
      </c>
      <c r="D397" s="13" t="s">
        <v>8</v>
      </c>
      <c r="E397" s="29">
        <v>103</v>
      </c>
      <c r="F397" s="29">
        <v>3.5</v>
      </c>
      <c r="G397" s="30">
        <v>2000</v>
      </c>
      <c r="H397" s="29" t="s">
        <v>15857</v>
      </c>
      <c r="I397" s="29">
        <v>0.13</v>
      </c>
      <c r="J397" s="29">
        <v>1</v>
      </c>
      <c r="K397" s="31">
        <v>0.2</v>
      </c>
      <c r="L397" s="19">
        <v>1740978.91</v>
      </c>
      <c r="M397" s="19">
        <v>3481.95</v>
      </c>
      <c r="N397" s="20">
        <v>1119200.72</v>
      </c>
      <c r="O397" s="20">
        <v>198.96899999999999</v>
      </c>
      <c r="P397" s="15">
        <v>34.527299999999997</v>
      </c>
      <c r="Q397" s="15"/>
      <c r="R397" s="15">
        <v>248.71119999999999</v>
      </c>
      <c r="S397" s="15">
        <v>73.91</v>
      </c>
      <c r="T397" s="29" t="s">
        <v>9101</v>
      </c>
      <c r="U397" s="13"/>
      <c r="V397" s="15">
        <v>41.14</v>
      </c>
      <c r="W397" s="15">
        <v>597.25</v>
      </c>
      <c r="X397" s="23">
        <v>274.63</v>
      </c>
      <c r="Z397" s="32">
        <v>690.48339999999996</v>
      </c>
      <c r="AA397" s="32">
        <v>319.77910000000003</v>
      </c>
      <c r="AB397" s="24">
        <v>-93.233399999999961</v>
      </c>
      <c r="AC397" s="24">
        <v>-45.149100000000033</v>
      </c>
      <c r="AD397" s="25">
        <v>-0.13502627289808844</v>
      </c>
      <c r="AE397" s="25">
        <v>-0.14118840161849233</v>
      </c>
      <c r="AF397" s="26" t="s">
        <v>26503</v>
      </c>
      <c r="AG397" s="26" t="s">
        <v>26503</v>
      </c>
      <c r="AH397" s="26" t="s">
        <v>26503</v>
      </c>
      <c r="AI397" s="26" t="s">
        <v>26503</v>
      </c>
    </row>
    <row r="398" spans="1:35" ht="43.15" hidden="1" customHeight="1">
      <c r="A398" s="27" t="s">
        <v>9582</v>
      </c>
      <c r="B398" s="28" t="s">
        <v>15855</v>
      </c>
      <c r="C398" s="14" t="s">
        <v>26833</v>
      </c>
      <c r="D398" s="13" t="s">
        <v>8</v>
      </c>
      <c r="E398" s="29">
        <v>139</v>
      </c>
      <c r="F398" s="29">
        <v>7</v>
      </c>
      <c r="G398" s="30">
        <v>2000</v>
      </c>
      <c r="H398" s="29" t="s">
        <v>15857</v>
      </c>
      <c r="I398" s="29">
        <v>0.19</v>
      </c>
      <c r="J398" s="29">
        <v>0.5</v>
      </c>
      <c r="K398" s="31">
        <v>0.3</v>
      </c>
      <c r="L398" s="19">
        <v>161599.31</v>
      </c>
      <c r="M398" s="19">
        <v>484.79</v>
      </c>
      <c r="N398" s="20">
        <v>92342.46</v>
      </c>
      <c r="O398" s="20">
        <v>8.0799000000000003</v>
      </c>
      <c r="P398" s="15">
        <v>2.8487</v>
      </c>
      <c r="Q398" s="15"/>
      <c r="R398" s="15">
        <v>5.7713999999999999</v>
      </c>
      <c r="S398" s="15">
        <v>145.78</v>
      </c>
      <c r="T398" s="29"/>
      <c r="U398" s="13"/>
      <c r="V398" s="15"/>
      <c r="W398" s="15">
        <v>162.47999999999999</v>
      </c>
      <c r="X398" s="23">
        <v>10.92</v>
      </c>
      <c r="Z398" s="32">
        <v>165.71180000000001</v>
      </c>
      <c r="AA398" s="32">
        <v>13.041499999999999</v>
      </c>
      <c r="AB398" s="24">
        <v>-3.2318000000000211</v>
      </c>
      <c r="AC398" s="24">
        <v>-2.1214999999999993</v>
      </c>
      <c r="AD398" s="25">
        <v>-1.9502533917319265E-2</v>
      </c>
      <c r="AE398" s="25">
        <v>-0.16267300540581986</v>
      </c>
      <c r="AF398" s="26" t="s">
        <v>26503</v>
      </c>
      <c r="AG398" s="26" t="s">
        <v>26503</v>
      </c>
      <c r="AH398" s="26" t="s">
        <v>26503</v>
      </c>
      <c r="AI398" s="26" t="s">
        <v>26503</v>
      </c>
    </row>
    <row r="399" spans="1:35" ht="43.15" hidden="1" customHeight="1">
      <c r="A399" s="27" t="s">
        <v>9583</v>
      </c>
      <c r="B399" s="28" t="s">
        <v>15855</v>
      </c>
      <c r="C399" s="14" t="s">
        <v>26834</v>
      </c>
      <c r="D399" s="13" t="s">
        <v>8</v>
      </c>
      <c r="E399" s="29">
        <v>74</v>
      </c>
      <c r="F399" s="29">
        <v>5</v>
      </c>
      <c r="G399" s="30">
        <v>2000</v>
      </c>
      <c r="H399" s="29" t="s">
        <v>15857</v>
      </c>
      <c r="I399" s="29">
        <v>0.15</v>
      </c>
      <c r="J399" s="29">
        <v>0.9</v>
      </c>
      <c r="K399" s="31">
        <v>0.3</v>
      </c>
      <c r="L399" s="19">
        <v>4858965.95</v>
      </c>
      <c r="M399" s="19">
        <v>14576.89</v>
      </c>
      <c r="N399" s="20">
        <v>2915379.57</v>
      </c>
      <c r="O399" s="20">
        <v>340.12759999999997</v>
      </c>
      <c r="P399" s="15">
        <v>89.939400000000006</v>
      </c>
      <c r="Q399" s="15"/>
      <c r="R399" s="15">
        <v>437.30689999999998</v>
      </c>
      <c r="S399" s="15">
        <v>61.27</v>
      </c>
      <c r="T399" s="29" t="s">
        <v>9101</v>
      </c>
      <c r="U399" s="13"/>
      <c r="V399" s="15">
        <v>41.14</v>
      </c>
      <c r="W399" s="15">
        <v>969.78</v>
      </c>
      <c r="X399" s="23">
        <v>471.2</v>
      </c>
      <c r="Z399" s="32">
        <v>1137.4683</v>
      </c>
      <c r="AA399" s="32">
        <v>554.35029999999995</v>
      </c>
      <c r="AB399" s="24">
        <v>-167.68830000000003</v>
      </c>
      <c r="AC399" s="24">
        <v>-83.150299999999959</v>
      </c>
      <c r="AD399" s="25">
        <v>-0.14742239410100488</v>
      </c>
      <c r="AE399" s="25">
        <v>-0.14999595021415157</v>
      </c>
      <c r="AF399" s="26" t="s">
        <v>26503</v>
      </c>
      <c r="AG399" s="26" t="s">
        <v>26503</v>
      </c>
      <c r="AH399" s="26" t="s">
        <v>26503</v>
      </c>
      <c r="AI399" s="26" t="s">
        <v>26503</v>
      </c>
    </row>
    <row r="400" spans="1:35" ht="43.15" hidden="1" customHeight="1">
      <c r="A400" s="27" t="s">
        <v>9584</v>
      </c>
      <c r="B400" s="28" t="s">
        <v>15855</v>
      </c>
      <c r="C400" s="14" t="s">
        <v>26835</v>
      </c>
      <c r="D400" s="13" t="s">
        <v>8</v>
      </c>
      <c r="E400" s="29">
        <v>270</v>
      </c>
      <c r="F400" s="29">
        <v>7</v>
      </c>
      <c r="G400" s="30">
        <v>2000</v>
      </c>
      <c r="H400" s="29" t="s">
        <v>15857</v>
      </c>
      <c r="I400" s="29">
        <v>0.19</v>
      </c>
      <c r="J400" s="29">
        <v>0.5</v>
      </c>
      <c r="K400" s="31">
        <v>0.3</v>
      </c>
      <c r="L400" s="19">
        <v>214246.3</v>
      </c>
      <c r="M400" s="19">
        <v>642.73</v>
      </c>
      <c r="N400" s="20">
        <v>122426.45</v>
      </c>
      <c r="O400" s="20">
        <v>10.712300000000001</v>
      </c>
      <c r="P400" s="15">
        <v>3.7768000000000002</v>
      </c>
      <c r="Q400" s="15"/>
      <c r="R400" s="15">
        <v>7.6516000000000002</v>
      </c>
      <c r="S400" s="15">
        <v>283.17</v>
      </c>
      <c r="T400" s="29"/>
      <c r="U400" s="13"/>
      <c r="V400" s="15"/>
      <c r="W400" s="15">
        <v>305.31</v>
      </c>
      <c r="X400" s="23">
        <v>14.48</v>
      </c>
      <c r="Z400" s="32">
        <v>309.59710000000001</v>
      </c>
      <c r="AA400" s="32">
        <v>17.290199999999999</v>
      </c>
      <c r="AB400" s="24">
        <v>-4.2871000000000095</v>
      </c>
      <c r="AC400" s="24">
        <v>-2.8101999999999983</v>
      </c>
      <c r="AD400" s="25">
        <v>-1.3847351929330065E-2</v>
      </c>
      <c r="AE400" s="25">
        <v>-0.16253137615527857</v>
      </c>
      <c r="AF400" s="26" t="s">
        <v>26503</v>
      </c>
      <c r="AG400" s="26" t="s">
        <v>26503</v>
      </c>
      <c r="AH400" s="26" t="s">
        <v>26503</v>
      </c>
      <c r="AI400" s="26" t="s">
        <v>26503</v>
      </c>
    </row>
    <row r="401" spans="1:35" ht="43.15" hidden="1" customHeight="1">
      <c r="A401" s="27" t="s">
        <v>9585</v>
      </c>
      <c r="B401" s="28" t="s">
        <v>15855</v>
      </c>
      <c r="C401" s="14" t="s">
        <v>26836</v>
      </c>
      <c r="D401" s="13" t="s">
        <v>8</v>
      </c>
      <c r="E401" s="29">
        <v>90</v>
      </c>
      <c r="F401" s="29">
        <v>7</v>
      </c>
      <c r="G401" s="30">
        <v>2000</v>
      </c>
      <c r="H401" s="29" t="s">
        <v>15857</v>
      </c>
      <c r="I401" s="29">
        <v>0.19</v>
      </c>
      <c r="J401" s="29">
        <v>0.5</v>
      </c>
      <c r="K401" s="31">
        <v>0.3</v>
      </c>
      <c r="L401" s="19">
        <v>101785.53</v>
      </c>
      <c r="M401" s="19">
        <v>305.35000000000002</v>
      </c>
      <c r="N401" s="20">
        <v>58163.16</v>
      </c>
      <c r="O401" s="20">
        <v>5.0891999999999999</v>
      </c>
      <c r="P401" s="15">
        <v>1.7943</v>
      </c>
      <c r="Q401" s="15"/>
      <c r="R401" s="15">
        <v>3.6351</v>
      </c>
      <c r="S401" s="15">
        <v>94.39</v>
      </c>
      <c r="T401" s="29"/>
      <c r="U401" s="13"/>
      <c r="V401" s="15"/>
      <c r="W401" s="15">
        <v>104.9</v>
      </c>
      <c r="X401" s="23">
        <v>6.88</v>
      </c>
      <c r="Z401" s="32">
        <v>106.9442</v>
      </c>
      <c r="AA401" s="32">
        <v>8.2142999999999997</v>
      </c>
      <c r="AB401" s="24">
        <v>-2.0441999999999894</v>
      </c>
      <c r="AC401" s="24">
        <v>-1.3342999999999998</v>
      </c>
      <c r="AD401" s="25">
        <v>-1.9114641093205487E-2</v>
      </c>
      <c r="AE401" s="25">
        <v>-0.162436239241323</v>
      </c>
      <c r="AF401" s="26" t="s">
        <v>26503</v>
      </c>
      <c r="AG401" s="26" t="s">
        <v>26503</v>
      </c>
      <c r="AH401" s="26" t="s">
        <v>26503</v>
      </c>
      <c r="AI401" s="26" t="s">
        <v>26503</v>
      </c>
    </row>
    <row r="402" spans="1:35" ht="43.15" hidden="1" customHeight="1">
      <c r="A402" s="27" t="s">
        <v>9586</v>
      </c>
      <c r="B402" s="28" t="s">
        <v>15855</v>
      </c>
      <c r="C402" s="14" t="s">
        <v>26837</v>
      </c>
      <c r="D402" s="13" t="s">
        <v>8</v>
      </c>
      <c r="E402" s="29">
        <v>7</v>
      </c>
      <c r="F402" s="29">
        <v>5</v>
      </c>
      <c r="G402" s="30">
        <v>2000</v>
      </c>
      <c r="H402" s="29" t="s">
        <v>15857</v>
      </c>
      <c r="I402" s="29">
        <v>0.19</v>
      </c>
      <c r="J402" s="29">
        <v>0.8</v>
      </c>
      <c r="K402" s="31">
        <v>0.2</v>
      </c>
      <c r="L402" s="19">
        <v>218097.66</v>
      </c>
      <c r="M402" s="19">
        <v>436.19</v>
      </c>
      <c r="N402" s="20">
        <v>130858.59</v>
      </c>
      <c r="O402" s="20">
        <v>17.447800000000001</v>
      </c>
      <c r="P402" s="15">
        <v>4.0369000000000002</v>
      </c>
      <c r="Q402" s="15"/>
      <c r="R402" s="15">
        <v>17.447800000000001</v>
      </c>
      <c r="S402" s="15">
        <v>7.34</v>
      </c>
      <c r="T402" s="29" t="s">
        <v>9099</v>
      </c>
      <c r="U402" s="13"/>
      <c r="V402" s="15">
        <v>27.46</v>
      </c>
      <c r="W402" s="15">
        <v>73.73</v>
      </c>
      <c r="X402" s="23">
        <v>48.94</v>
      </c>
      <c r="Z402" s="32">
        <v>81.261300000000006</v>
      </c>
      <c r="AA402" s="32">
        <v>53.0989</v>
      </c>
      <c r="AB402" s="24">
        <v>-7.5313000000000017</v>
      </c>
      <c r="AC402" s="24">
        <v>-4.1589000000000027</v>
      </c>
      <c r="AD402" s="25">
        <v>-9.2680033423043984E-2</v>
      </c>
      <c r="AE402" s="25">
        <v>-7.8323656422261134E-2</v>
      </c>
      <c r="AF402" s="26" t="s">
        <v>26503</v>
      </c>
      <c r="AG402" s="26" t="s">
        <v>26503</v>
      </c>
      <c r="AH402" s="26" t="s">
        <v>26503</v>
      </c>
      <c r="AI402" s="26" t="s">
        <v>26503</v>
      </c>
    </row>
    <row r="403" spans="1:35" ht="43.15" hidden="1" customHeight="1">
      <c r="A403" s="27" t="s">
        <v>9587</v>
      </c>
      <c r="B403" s="28" t="s">
        <v>15855</v>
      </c>
      <c r="C403" s="14" t="s">
        <v>26838</v>
      </c>
      <c r="D403" s="13" t="s">
        <v>8</v>
      </c>
      <c r="E403" s="29">
        <v>25</v>
      </c>
      <c r="F403" s="29">
        <v>5</v>
      </c>
      <c r="G403" s="30">
        <v>2000</v>
      </c>
      <c r="H403" s="29" t="s">
        <v>15856</v>
      </c>
      <c r="I403" s="29">
        <v>0</v>
      </c>
      <c r="J403" s="29">
        <v>0.8</v>
      </c>
      <c r="K403" s="31">
        <v>0.2</v>
      </c>
      <c r="L403" s="19">
        <v>531562.35</v>
      </c>
      <c r="M403" s="19">
        <v>1063.1199999999999</v>
      </c>
      <c r="N403" s="20">
        <v>318937.40999999997</v>
      </c>
      <c r="O403" s="20">
        <v>42.524900000000002</v>
      </c>
      <c r="P403" s="15">
        <v>9.8391999999999999</v>
      </c>
      <c r="Q403" s="15"/>
      <c r="R403" s="15">
        <v>42.524900000000002</v>
      </c>
      <c r="S403" s="15"/>
      <c r="T403" s="29" t="s">
        <v>9099</v>
      </c>
      <c r="U403" s="13"/>
      <c r="V403" s="15">
        <v>27.46</v>
      </c>
      <c r="W403" s="15">
        <v>122.34</v>
      </c>
      <c r="X403" s="23">
        <v>79.819999999999993</v>
      </c>
      <c r="Z403" s="32">
        <v>140.6936</v>
      </c>
      <c r="AA403" s="32">
        <v>89.947800000000001</v>
      </c>
      <c r="AB403" s="24">
        <v>-18.3536</v>
      </c>
      <c r="AC403" s="24">
        <v>-10.127800000000008</v>
      </c>
      <c r="AD403" s="25">
        <v>-0.13045085206434404</v>
      </c>
      <c r="AE403" s="25">
        <v>-0.11259641703299028</v>
      </c>
      <c r="AF403" s="26" t="s">
        <v>26503</v>
      </c>
      <c r="AG403" s="26" t="s">
        <v>26503</v>
      </c>
      <c r="AH403" s="26" t="s">
        <v>26503</v>
      </c>
      <c r="AI403" s="26" t="s">
        <v>26503</v>
      </c>
    </row>
    <row r="404" spans="1:35" ht="43.15" hidden="1" customHeight="1">
      <c r="A404" s="27" t="s">
        <v>9588</v>
      </c>
      <c r="B404" s="28" t="s">
        <v>15855</v>
      </c>
      <c r="C404" s="14" t="s">
        <v>26839</v>
      </c>
      <c r="D404" s="13" t="s">
        <v>8</v>
      </c>
      <c r="E404" s="29">
        <v>0</v>
      </c>
      <c r="F404" s="29">
        <v>5</v>
      </c>
      <c r="G404" s="30">
        <v>2000</v>
      </c>
      <c r="H404" s="29" t="s">
        <v>23023</v>
      </c>
      <c r="I404" s="29">
        <v>0</v>
      </c>
      <c r="J404" s="29">
        <v>0.8</v>
      </c>
      <c r="K404" s="31">
        <v>0.2</v>
      </c>
      <c r="L404" s="19">
        <v>48137.17</v>
      </c>
      <c r="M404" s="19">
        <v>96.27</v>
      </c>
      <c r="N404" s="20">
        <v>28882.3</v>
      </c>
      <c r="O404" s="20">
        <v>3.8509000000000002</v>
      </c>
      <c r="P404" s="15">
        <v>0.89100000000000001</v>
      </c>
      <c r="Q404" s="15"/>
      <c r="R404" s="15">
        <v>3.8509000000000002</v>
      </c>
      <c r="S404" s="33"/>
      <c r="T404" s="29" t="s">
        <v>9099</v>
      </c>
      <c r="U404" s="13"/>
      <c r="V404" s="15">
        <v>27.46</v>
      </c>
      <c r="W404" s="15">
        <v>36.049999999999997</v>
      </c>
      <c r="X404" s="23">
        <v>32.200000000000003</v>
      </c>
      <c r="Z404" s="32">
        <v>37.714799999999997</v>
      </c>
      <c r="AA404" s="32">
        <v>33.119399999999999</v>
      </c>
      <c r="AB404" s="24">
        <v>-1.6647999999999996</v>
      </c>
      <c r="AC404" s="24">
        <v>-0.919399999999996</v>
      </c>
      <c r="AD404" s="25">
        <v>-4.4141822308483625E-2</v>
      </c>
      <c r="AE404" s="25">
        <v>-2.7760164737283821E-2</v>
      </c>
      <c r="AF404" s="26" t="s">
        <v>26503</v>
      </c>
      <c r="AG404" s="26" t="s">
        <v>26503</v>
      </c>
      <c r="AH404" s="26" t="s">
        <v>26503</v>
      </c>
      <c r="AI404" s="26" t="s">
        <v>26503</v>
      </c>
    </row>
    <row r="405" spans="1:35" ht="43.15" hidden="1" customHeight="1">
      <c r="A405" s="27" t="s">
        <v>9589</v>
      </c>
      <c r="B405" s="28" t="s">
        <v>15855</v>
      </c>
      <c r="C405" s="14" t="s">
        <v>26840</v>
      </c>
      <c r="D405" s="13" t="s">
        <v>8</v>
      </c>
      <c r="E405" s="29">
        <v>24</v>
      </c>
      <c r="F405" s="29">
        <v>6</v>
      </c>
      <c r="G405" s="30">
        <v>2000</v>
      </c>
      <c r="H405" s="29" t="s">
        <v>15857</v>
      </c>
      <c r="I405" s="29">
        <v>0.15</v>
      </c>
      <c r="J405" s="29">
        <v>0.8</v>
      </c>
      <c r="K405" s="31">
        <v>0.2</v>
      </c>
      <c r="L405" s="19">
        <v>530473.43000000005</v>
      </c>
      <c r="M405" s="19">
        <v>1060.94</v>
      </c>
      <c r="N405" s="20">
        <v>309442.83</v>
      </c>
      <c r="O405" s="20">
        <v>35.364800000000002</v>
      </c>
      <c r="P405" s="15">
        <v>9.5463000000000005</v>
      </c>
      <c r="Q405" s="15"/>
      <c r="R405" s="15">
        <v>35.364800000000002</v>
      </c>
      <c r="S405" s="15">
        <v>19.87</v>
      </c>
      <c r="T405" s="29" t="s">
        <v>9099</v>
      </c>
      <c r="U405" s="13"/>
      <c r="V405" s="15">
        <v>27.46</v>
      </c>
      <c r="W405" s="15">
        <v>127.6</v>
      </c>
      <c r="X405" s="23">
        <v>72.37</v>
      </c>
      <c r="Z405" s="32">
        <v>143.1275</v>
      </c>
      <c r="AA405" s="32">
        <v>81.054000000000002</v>
      </c>
      <c r="AB405" s="24">
        <v>-15.527500000000003</v>
      </c>
      <c r="AC405" s="24">
        <v>-8.6839999999999975</v>
      </c>
      <c r="AD405" s="25">
        <v>-0.10848718799671619</v>
      </c>
      <c r="AE405" s="25">
        <v>-0.10713845090927032</v>
      </c>
      <c r="AF405" s="26" t="s">
        <v>26503</v>
      </c>
      <c r="AG405" s="26" t="s">
        <v>26503</v>
      </c>
      <c r="AH405" s="26" t="s">
        <v>26503</v>
      </c>
      <c r="AI405" s="26" t="s">
        <v>26503</v>
      </c>
    </row>
    <row r="406" spans="1:35" ht="43.15" hidden="1" customHeight="1">
      <c r="A406" s="27" t="s">
        <v>9590</v>
      </c>
      <c r="B406" s="28" t="s">
        <v>15855</v>
      </c>
      <c r="C406" s="14" t="s">
        <v>26841</v>
      </c>
      <c r="D406" s="13" t="s">
        <v>8</v>
      </c>
      <c r="E406" s="29">
        <v>186</v>
      </c>
      <c r="F406" s="29">
        <v>7</v>
      </c>
      <c r="G406" s="30">
        <v>2000</v>
      </c>
      <c r="H406" s="29" t="s">
        <v>15857</v>
      </c>
      <c r="I406" s="29">
        <v>0.05</v>
      </c>
      <c r="J406" s="29">
        <v>0.9</v>
      </c>
      <c r="K406" s="31">
        <v>0.3</v>
      </c>
      <c r="L406" s="19">
        <v>2124182.7799999998</v>
      </c>
      <c r="M406" s="19">
        <v>6372.54</v>
      </c>
      <c r="N406" s="20">
        <v>1213818.73</v>
      </c>
      <c r="O406" s="20">
        <v>106.20910000000001</v>
      </c>
      <c r="P406" s="15">
        <v>37.446300000000001</v>
      </c>
      <c r="Q406" s="15">
        <v>15.172700000000001</v>
      </c>
      <c r="R406" s="15">
        <v>136.55459999999999</v>
      </c>
      <c r="S406" s="15">
        <v>51.33</v>
      </c>
      <c r="T406" s="29" t="s">
        <v>9143</v>
      </c>
      <c r="U406" s="13"/>
      <c r="V406" s="15">
        <v>34.49</v>
      </c>
      <c r="W406" s="15">
        <v>381.2</v>
      </c>
      <c r="X406" s="23">
        <v>193.31</v>
      </c>
      <c r="Z406" s="32">
        <v>438.32</v>
      </c>
      <c r="AA406" s="32">
        <v>224.03100000000001</v>
      </c>
      <c r="AB406" s="24">
        <v>-57.120000000000005</v>
      </c>
      <c r="AC406" s="24">
        <v>-30.721000000000004</v>
      </c>
      <c r="AD406" s="25">
        <v>-0.13031575104946158</v>
      </c>
      <c r="AE406" s="25">
        <v>-0.13712834384527139</v>
      </c>
      <c r="AF406" s="26" t="s">
        <v>26503</v>
      </c>
      <c r="AG406" s="26" t="s">
        <v>26503</v>
      </c>
      <c r="AH406" s="26" t="s">
        <v>26503</v>
      </c>
      <c r="AI406" s="26" t="s">
        <v>26503</v>
      </c>
    </row>
    <row r="407" spans="1:35" ht="43.15" hidden="1" customHeight="1">
      <c r="A407" s="27" t="s">
        <v>9591</v>
      </c>
      <c r="B407" s="28" t="s">
        <v>15855</v>
      </c>
      <c r="C407" s="14" t="s">
        <v>26842</v>
      </c>
      <c r="D407" s="13" t="s">
        <v>8</v>
      </c>
      <c r="E407" s="29">
        <v>3.7</v>
      </c>
      <c r="F407" s="29">
        <v>5</v>
      </c>
      <c r="G407" s="30">
        <v>2000</v>
      </c>
      <c r="H407" s="29" t="s">
        <v>15857</v>
      </c>
      <c r="I407" s="29">
        <v>0.19</v>
      </c>
      <c r="J407" s="29">
        <v>0.8</v>
      </c>
      <c r="K407" s="31">
        <v>0.2</v>
      </c>
      <c r="L407" s="19">
        <v>19753.580000000002</v>
      </c>
      <c r="M407" s="19">
        <v>39.5</v>
      </c>
      <c r="N407" s="20">
        <v>11852.14</v>
      </c>
      <c r="O407" s="20">
        <v>1.5802</v>
      </c>
      <c r="P407" s="15">
        <v>0.36559999999999998</v>
      </c>
      <c r="Q407" s="15"/>
      <c r="R407" s="15">
        <v>1.5802</v>
      </c>
      <c r="S407" s="15">
        <v>3.88</v>
      </c>
      <c r="T407" s="29" t="s">
        <v>9099</v>
      </c>
      <c r="U407" s="13"/>
      <c r="V407" s="15">
        <v>27.46</v>
      </c>
      <c r="W407" s="15">
        <v>34.86</v>
      </c>
      <c r="X407" s="23">
        <v>29.4</v>
      </c>
      <c r="Z407" s="32">
        <v>35.549199999999999</v>
      </c>
      <c r="AA407" s="32">
        <v>29.782800000000002</v>
      </c>
      <c r="AB407" s="24">
        <v>-0.68919999999999959</v>
      </c>
      <c r="AC407" s="24">
        <v>-0.38280000000000314</v>
      </c>
      <c r="AD407" s="25">
        <v>-1.9387215464764296E-2</v>
      </c>
      <c r="AE407" s="25">
        <v>-1.28530561263549E-2</v>
      </c>
      <c r="AF407" s="26" t="s">
        <v>26503</v>
      </c>
      <c r="AG407" s="26" t="s">
        <v>26503</v>
      </c>
      <c r="AH407" s="26" t="s">
        <v>26503</v>
      </c>
      <c r="AI407" s="26" t="s">
        <v>26503</v>
      </c>
    </row>
    <row r="408" spans="1:35" ht="43.15" hidden="1" customHeight="1">
      <c r="A408" s="27" t="s">
        <v>9592</v>
      </c>
      <c r="B408" s="28" t="s">
        <v>15855</v>
      </c>
      <c r="C408" s="14" t="s">
        <v>26843</v>
      </c>
      <c r="D408" s="13" t="s">
        <v>8</v>
      </c>
      <c r="E408" s="29">
        <v>0</v>
      </c>
      <c r="F408" s="29">
        <v>5</v>
      </c>
      <c r="G408" s="30">
        <v>1000</v>
      </c>
      <c r="H408" s="29"/>
      <c r="I408" s="29">
        <v>0</v>
      </c>
      <c r="J408" s="29">
        <v>0.5</v>
      </c>
      <c r="K408" s="31">
        <v>0.1</v>
      </c>
      <c r="L408" s="19">
        <v>1214.8499999999999</v>
      </c>
      <c r="M408" s="19">
        <v>1.21</v>
      </c>
      <c r="N408" s="20">
        <v>728.91</v>
      </c>
      <c r="O408" s="20">
        <v>0.21859999999999999</v>
      </c>
      <c r="P408" s="15">
        <v>4.4900000000000002E-2</v>
      </c>
      <c r="Q408" s="15"/>
      <c r="R408" s="15">
        <v>0.12139999999999999</v>
      </c>
      <c r="S408" s="33"/>
      <c r="T408" s="29"/>
      <c r="U408" s="13"/>
      <c r="V408" s="15"/>
      <c r="W408" s="15">
        <v>0.38</v>
      </c>
      <c r="X408" s="23">
        <v>0.26</v>
      </c>
      <c r="Z408" s="32">
        <v>0.45960000000000001</v>
      </c>
      <c r="AA408" s="32">
        <v>0.31459999999999999</v>
      </c>
      <c r="AB408" s="24">
        <v>-7.9600000000000004E-2</v>
      </c>
      <c r="AC408" s="24">
        <v>-5.4599999999999982E-2</v>
      </c>
      <c r="AD408" s="25">
        <v>-0.17319408181026985</v>
      </c>
      <c r="AE408" s="25">
        <v>-0.17355371900826444</v>
      </c>
      <c r="AF408" s="26" t="s">
        <v>26503</v>
      </c>
      <c r="AG408" s="26" t="s">
        <v>26503</v>
      </c>
      <c r="AH408" s="26" t="s">
        <v>26503</v>
      </c>
      <c r="AI408" s="26" t="s">
        <v>26503</v>
      </c>
    </row>
    <row r="409" spans="1:35" ht="43.15" hidden="1" customHeight="1">
      <c r="A409" s="27" t="s">
        <v>9593</v>
      </c>
      <c r="B409" s="28" t="s">
        <v>15855</v>
      </c>
      <c r="C409" s="14" t="s">
        <v>26844</v>
      </c>
      <c r="D409" s="13" t="s">
        <v>8</v>
      </c>
      <c r="E409" s="29">
        <v>14.7</v>
      </c>
      <c r="F409" s="29">
        <v>5</v>
      </c>
      <c r="G409" s="30">
        <v>2000</v>
      </c>
      <c r="H409" s="29" t="s">
        <v>15857</v>
      </c>
      <c r="I409" s="29">
        <v>0.19</v>
      </c>
      <c r="J409" s="29">
        <v>0.8</v>
      </c>
      <c r="K409" s="31">
        <v>0.2</v>
      </c>
      <c r="L409" s="19">
        <v>307539.33</v>
      </c>
      <c r="M409" s="19">
        <v>615.07000000000005</v>
      </c>
      <c r="N409" s="20">
        <v>184523.59</v>
      </c>
      <c r="O409" s="20">
        <v>24.603100000000001</v>
      </c>
      <c r="P409" s="15">
        <v>5.6924999999999999</v>
      </c>
      <c r="Q409" s="15"/>
      <c r="R409" s="15">
        <v>24.603100000000001</v>
      </c>
      <c r="S409" s="15">
        <v>15.41</v>
      </c>
      <c r="T409" s="29" t="s">
        <v>9103</v>
      </c>
      <c r="U409" s="13"/>
      <c r="V409" s="15">
        <v>46.32</v>
      </c>
      <c r="W409" s="15">
        <v>116.62</v>
      </c>
      <c r="X409" s="23">
        <v>76.61</v>
      </c>
      <c r="Z409" s="32">
        <v>127.2504</v>
      </c>
      <c r="AA409" s="32">
        <v>82.473600000000005</v>
      </c>
      <c r="AB409" s="24">
        <v>-10.630399999999995</v>
      </c>
      <c r="AC409" s="24">
        <v>-5.8636000000000053</v>
      </c>
      <c r="AD409" s="25">
        <v>-8.3539226595751304E-2</v>
      </c>
      <c r="AE409" s="25">
        <v>-7.1096690334846557E-2</v>
      </c>
      <c r="AF409" s="26" t="s">
        <v>26503</v>
      </c>
      <c r="AG409" s="26" t="s">
        <v>26503</v>
      </c>
      <c r="AH409" s="26" t="s">
        <v>26503</v>
      </c>
      <c r="AI409" s="26" t="s">
        <v>26503</v>
      </c>
    </row>
    <row r="410" spans="1:35" ht="43.15" hidden="1" customHeight="1">
      <c r="A410" s="27" t="s">
        <v>9594</v>
      </c>
      <c r="B410" s="28" t="s">
        <v>15855</v>
      </c>
      <c r="C410" s="14" t="s">
        <v>26845</v>
      </c>
      <c r="D410" s="13" t="s">
        <v>8</v>
      </c>
      <c r="E410" s="29">
        <v>0</v>
      </c>
      <c r="F410" s="29">
        <v>5</v>
      </c>
      <c r="G410" s="30">
        <v>2000</v>
      </c>
      <c r="H410" s="29"/>
      <c r="I410" s="29">
        <v>0</v>
      </c>
      <c r="J410" s="29">
        <v>0.7</v>
      </c>
      <c r="K410" s="31">
        <v>0.2</v>
      </c>
      <c r="L410" s="19">
        <v>41005.17</v>
      </c>
      <c r="M410" s="19">
        <v>82.01</v>
      </c>
      <c r="N410" s="20">
        <v>24603.1</v>
      </c>
      <c r="O410" s="20">
        <v>3.2804000000000002</v>
      </c>
      <c r="P410" s="15">
        <v>0.75900000000000001</v>
      </c>
      <c r="Q410" s="15"/>
      <c r="R410" s="15">
        <v>2.8702999999999999</v>
      </c>
      <c r="S410" s="33"/>
      <c r="T410" s="29"/>
      <c r="U410" s="13"/>
      <c r="V410" s="15"/>
      <c r="W410" s="15">
        <v>6.9</v>
      </c>
      <c r="X410" s="23">
        <v>4.03</v>
      </c>
      <c r="Z410" s="32">
        <v>8.2455999999999996</v>
      </c>
      <c r="AA410" s="32">
        <v>4.8202999999999996</v>
      </c>
      <c r="AB410" s="24">
        <v>-1.3455999999999992</v>
      </c>
      <c r="AC410" s="24">
        <v>-0.79029999999999934</v>
      </c>
      <c r="AD410" s="25">
        <v>-0.16319006500436584</v>
      </c>
      <c r="AE410" s="25">
        <v>-0.16395245109225554</v>
      </c>
      <c r="AF410" s="26" t="s">
        <v>26503</v>
      </c>
      <c r="AG410" s="26" t="s">
        <v>26503</v>
      </c>
      <c r="AH410" s="26" t="s">
        <v>26503</v>
      </c>
      <c r="AI410" s="26" t="s">
        <v>26503</v>
      </c>
    </row>
    <row r="411" spans="1:35" ht="43.15" hidden="1" customHeight="1">
      <c r="A411" s="27" t="s">
        <v>9595</v>
      </c>
      <c r="B411" s="28" t="s">
        <v>15855</v>
      </c>
      <c r="C411" s="14" t="s">
        <v>26846</v>
      </c>
      <c r="D411" s="13" t="s">
        <v>8</v>
      </c>
      <c r="E411" s="29">
        <v>70</v>
      </c>
      <c r="F411" s="29">
        <v>5</v>
      </c>
      <c r="G411" s="30">
        <v>2000</v>
      </c>
      <c r="H411" s="29" t="s">
        <v>15857</v>
      </c>
      <c r="I411" s="29">
        <v>0.19</v>
      </c>
      <c r="J411" s="29">
        <v>0.8</v>
      </c>
      <c r="K411" s="31">
        <v>0.2</v>
      </c>
      <c r="L411" s="19">
        <v>4405988.99</v>
      </c>
      <c r="M411" s="19">
        <v>8811.9699999999993</v>
      </c>
      <c r="N411" s="20">
        <v>2643593.39</v>
      </c>
      <c r="O411" s="20">
        <v>352.47910000000002</v>
      </c>
      <c r="P411" s="15">
        <v>81.5548</v>
      </c>
      <c r="Q411" s="15"/>
      <c r="R411" s="15">
        <v>352.47910000000002</v>
      </c>
      <c r="S411" s="15">
        <v>73.41</v>
      </c>
      <c r="T411" s="29" t="s">
        <v>9103</v>
      </c>
      <c r="U411" s="13"/>
      <c r="V411" s="15">
        <v>46.32</v>
      </c>
      <c r="W411" s="15">
        <v>906.24</v>
      </c>
      <c r="X411" s="23">
        <v>480.35</v>
      </c>
      <c r="Z411" s="32">
        <v>1058.297</v>
      </c>
      <c r="AA411" s="32">
        <v>564.26149999999996</v>
      </c>
      <c r="AB411" s="24">
        <v>-152.05700000000002</v>
      </c>
      <c r="AC411" s="24">
        <v>-83.911499999999933</v>
      </c>
      <c r="AD411" s="25">
        <v>-0.14368083817680666</v>
      </c>
      <c r="AE411" s="25">
        <v>-0.14871030541690322</v>
      </c>
      <c r="AF411" s="26" t="s">
        <v>26503</v>
      </c>
      <c r="AG411" s="26" t="s">
        <v>26503</v>
      </c>
      <c r="AH411" s="26" t="s">
        <v>26503</v>
      </c>
      <c r="AI411" s="26" t="s">
        <v>26503</v>
      </c>
    </row>
    <row r="412" spans="1:35" ht="43.15" hidden="1" customHeight="1">
      <c r="A412" s="27" t="s">
        <v>9596</v>
      </c>
      <c r="B412" s="28" t="s">
        <v>15855</v>
      </c>
      <c r="C412" s="14" t="s">
        <v>26847</v>
      </c>
      <c r="D412" s="13" t="s">
        <v>8</v>
      </c>
      <c r="E412" s="29">
        <v>60</v>
      </c>
      <c r="F412" s="29">
        <v>6</v>
      </c>
      <c r="G412" s="30">
        <v>2000</v>
      </c>
      <c r="H412" s="29" t="s">
        <v>15857</v>
      </c>
      <c r="I412" s="29">
        <v>0.15</v>
      </c>
      <c r="J412" s="29">
        <v>0.8</v>
      </c>
      <c r="K412" s="31">
        <v>0.2</v>
      </c>
      <c r="L412" s="19">
        <v>1861666.3</v>
      </c>
      <c r="M412" s="19">
        <v>3723.33</v>
      </c>
      <c r="N412" s="20">
        <v>1085972</v>
      </c>
      <c r="O412" s="20">
        <v>124.111</v>
      </c>
      <c r="P412" s="15">
        <v>33.502200000000002</v>
      </c>
      <c r="Q412" s="15"/>
      <c r="R412" s="15">
        <v>124.111</v>
      </c>
      <c r="S412" s="15">
        <v>49.68</v>
      </c>
      <c r="T412" s="29" t="s">
        <v>9101</v>
      </c>
      <c r="U412" s="13"/>
      <c r="V412" s="15">
        <v>41.14</v>
      </c>
      <c r="W412" s="15">
        <v>372.54</v>
      </c>
      <c r="X412" s="23">
        <v>198.75</v>
      </c>
      <c r="Z412" s="32">
        <v>427.0104</v>
      </c>
      <c r="AA412" s="32">
        <v>229.22649999999999</v>
      </c>
      <c r="AB412" s="24">
        <v>-54.470399999999984</v>
      </c>
      <c r="AC412" s="24">
        <v>-30.476499999999987</v>
      </c>
      <c r="AD412" s="25">
        <v>-0.12756223267630007</v>
      </c>
      <c r="AE412" s="25">
        <v>-0.13295365064684928</v>
      </c>
      <c r="AF412" s="26" t="s">
        <v>26503</v>
      </c>
      <c r="AG412" s="26" t="s">
        <v>26503</v>
      </c>
      <c r="AH412" s="26" t="s">
        <v>26503</v>
      </c>
      <c r="AI412" s="26" t="s">
        <v>26503</v>
      </c>
    </row>
    <row r="413" spans="1:35" ht="43.15" hidden="1" customHeight="1">
      <c r="A413" s="27" t="s">
        <v>9597</v>
      </c>
      <c r="B413" s="28" t="s">
        <v>15855</v>
      </c>
      <c r="C413" s="14" t="s">
        <v>26848</v>
      </c>
      <c r="D413" s="13" t="s">
        <v>8</v>
      </c>
      <c r="E413" s="29">
        <v>155</v>
      </c>
      <c r="F413" s="29">
        <v>6</v>
      </c>
      <c r="G413" s="30">
        <v>2000</v>
      </c>
      <c r="H413" s="29" t="s">
        <v>15857</v>
      </c>
      <c r="I413" s="29">
        <v>0.21</v>
      </c>
      <c r="J413" s="29">
        <v>1</v>
      </c>
      <c r="K413" s="31">
        <v>0.2</v>
      </c>
      <c r="L413" s="19">
        <v>11371641.279999999</v>
      </c>
      <c r="M413" s="19">
        <v>22743.279999999999</v>
      </c>
      <c r="N413" s="20">
        <v>6633457.4100000001</v>
      </c>
      <c r="O413" s="20">
        <v>758.10940000000005</v>
      </c>
      <c r="P413" s="15">
        <v>204.6421</v>
      </c>
      <c r="Q413" s="15"/>
      <c r="R413" s="15">
        <v>947.63670000000002</v>
      </c>
      <c r="S413" s="15">
        <v>179.67</v>
      </c>
      <c r="T413" s="29" t="s">
        <v>9103</v>
      </c>
      <c r="U413" s="13"/>
      <c r="V413" s="15">
        <v>46.32</v>
      </c>
      <c r="W413" s="15">
        <v>2136.37</v>
      </c>
      <c r="X413" s="23">
        <v>1009.07</v>
      </c>
      <c r="Z413" s="32">
        <v>2505.6970000000001</v>
      </c>
      <c r="AA413" s="32">
        <v>1195.1895</v>
      </c>
      <c r="AB413" s="24">
        <v>-369.32700000000023</v>
      </c>
      <c r="AC413" s="24">
        <v>-186.1194999999999</v>
      </c>
      <c r="AD413" s="25">
        <v>-0.14739491646436109</v>
      </c>
      <c r="AE413" s="25">
        <v>-0.15572384128207273</v>
      </c>
      <c r="AF413" s="26" t="s">
        <v>26503</v>
      </c>
      <c r="AG413" s="26" t="s">
        <v>26503</v>
      </c>
      <c r="AH413" s="26" t="s">
        <v>26503</v>
      </c>
      <c r="AI413" s="26" t="s">
        <v>26503</v>
      </c>
    </row>
    <row r="414" spans="1:35" ht="43.15" hidden="1" customHeight="1">
      <c r="A414" s="27" t="s">
        <v>9598</v>
      </c>
      <c r="B414" s="28" t="s">
        <v>15855</v>
      </c>
      <c r="C414" s="14" t="s">
        <v>26849</v>
      </c>
      <c r="D414" s="13" t="s">
        <v>8</v>
      </c>
      <c r="E414" s="29">
        <v>123</v>
      </c>
      <c r="F414" s="29">
        <v>6</v>
      </c>
      <c r="G414" s="30">
        <v>2000</v>
      </c>
      <c r="H414" s="29" t="s">
        <v>15857</v>
      </c>
      <c r="I414" s="29">
        <v>0.15</v>
      </c>
      <c r="J414" s="29">
        <v>0.8</v>
      </c>
      <c r="K414" s="31">
        <v>0.2</v>
      </c>
      <c r="L414" s="19">
        <v>2000998.83</v>
      </c>
      <c r="M414" s="19">
        <v>4001.99</v>
      </c>
      <c r="N414" s="20">
        <v>1167249.31</v>
      </c>
      <c r="O414" s="20">
        <v>133.3999</v>
      </c>
      <c r="P414" s="15">
        <v>36.009599999999999</v>
      </c>
      <c r="Q414" s="15"/>
      <c r="R414" s="15">
        <v>133.3999</v>
      </c>
      <c r="S414" s="15">
        <v>101.84</v>
      </c>
      <c r="T414" s="29" t="s">
        <v>9101</v>
      </c>
      <c r="U414" s="13"/>
      <c r="V414" s="15">
        <v>41.14</v>
      </c>
      <c r="W414" s="15">
        <v>445.78</v>
      </c>
      <c r="X414" s="23">
        <v>210.54</v>
      </c>
      <c r="Z414" s="32">
        <v>504.33569999999997</v>
      </c>
      <c r="AA414" s="32">
        <v>243.3032</v>
      </c>
      <c r="AB414" s="24">
        <v>-58.555700000000002</v>
      </c>
      <c r="AC414" s="24">
        <v>-32.763200000000012</v>
      </c>
      <c r="AD414" s="25">
        <v>-0.11610461048067788</v>
      </c>
      <c r="AE414" s="25">
        <v>-0.13465996337080655</v>
      </c>
      <c r="AF414" s="26" t="s">
        <v>26503</v>
      </c>
      <c r="AG414" s="26" t="s">
        <v>26503</v>
      </c>
      <c r="AH414" s="26" t="s">
        <v>26503</v>
      </c>
      <c r="AI414" s="26" t="s">
        <v>26503</v>
      </c>
    </row>
    <row r="415" spans="1:35" ht="43.15" hidden="1" customHeight="1">
      <c r="A415" s="34" t="s">
        <v>9599</v>
      </c>
      <c r="B415" s="35" t="s">
        <v>15855</v>
      </c>
      <c r="C415" s="36" t="s">
        <v>26850</v>
      </c>
      <c r="D415" s="37" t="s">
        <v>8</v>
      </c>
      <c r="E415" s="38"/>
      <c r="F415" s="38"/>
      <c r="G415" s="38"/>
      <c r="H415" s="38"/>
      <c r="I415" s="39">
        <v>0</v>
      </c>
      <c r="J415" s="38"/>
      <c r="K415" s="38"/>
      <c r="L415" s="40"/>
      <c r="M415" s="40"/>
      <c r="N415" s="41"/>
      <c r="O415" s="41"/>
      <c r="P415" s="42"/>
      <c r="Q415" s="42"/>
      <c r="R415" s="42"/>
      <c r="S415" s="43"/>
      <c r="T415" s="38"/>
      <c r="U415" s="37"/>
      <c r="V415" s="42"/>
      <c r="W415" s="42">
        <v>0</v>
      </c>
      <c r="X415" s="44">
        <v>0</v>
      </c>
      <c r="Z415" s="32">
        <v>591.09640000000002</v>
      </c>
      <c r="AA415" s="32">
        <v>123.62430000000001</v>
      </c>
      <c r="AB415" s="24">
        <v>-591.09640000000002</v>
      </c>
      <c r="AC415" s="24">
        <v>-123.62430000000001</v>
      </c>
      <c r="AD415" s="25">
        <v>-1</v>
      </c>
      <c r="AE415" s="25">
        <v>-1</v>
      </c>
      <c r="AF415" s="26" t="s">
        <v>26851</v>
      </c>
      <c r="AG415" s="26" t="s">
        <v>26851</v>
      </c>
      <c r="AH415" s="26" t="s">
        <v>26503</v>
      </c>
      <c r="AI415" s="26" t="s">
        <v>26503</v>
      </c>
    </row>
    <row r="416" spans="1:35" ht="43.15" hidden="1" customHeight="1">
      <c r="A416" s="45" t="s">
        <v>9600</v>
      </c>
      <c r="B416" s="46" t="s">
        <v>15855</v>
      </c>
      <c r="C416" s="47" t="s">
        <v>26852</v>
      </c>
      <c r="D416" s="26" t="s">
        <v>8</v>
      </c>
      <c r="E416" s="48">
        <v>368</v>
      </c>
      <c r="F416" s="48">
        <v>7</v>
      </c>
      <c r="G416" s="49">
        <v>2000</v>
      </c>
      <c r="H416" s="48" t="s">
        <v>15857</v>
      </c>
      <c r="I416" s="48">
        <v>0.19</v>
      </c>
      <c r="J416" s="48">
        <v>0.9</v>
      </c>
      <c r="K416" s="50">
        <v>0.4</v>
      </c>
      <c r="L416" s="51">
        <v>913546.28</v>
      </c>
      <c r="M416" s="51">
        <v>3654.18</v>
      </c>
      <c r="N416" s="52">
        <v>522026.44</v>
      </c>
      <c r="O416" s="52">
        <v>39.15</v>
      </c>
      <c r="P416" s="24">
        <v>16.100000000000001</v>
      </c>
      <c r="Q416" s="24">
        <v>6.5252999999999997</v>
      </c>
      <c r="R416" s="24">
        <v>58.72</v>
      </c>
      <c r="S416" s="24">
        <v>385.95</v>
      </c>
      <c r="T416" s="48" t="s">
        <v>9143</v>
      </c>
      <c r="V416" s="24">
        <v>34.49</v>
      </c>
      <c r="W416" s="24">
        <v>540.92999999999995</v>
      </c>
      <c r="X416" s="53">
        <v>96.26</v>
      </c>
      <c r="Z416" s="32">
        <v>564.26340000000005</v>
      </c>
      <c r="AA416" s="32">
        <v>108.2239</v>
      </c>
      <c r="AB416" s="24">
        <v>-23.333400000000097</v>
      </c>
      <c r="AC416" s="24">
        <v>-11.963899999999995</v>
      </c>
      <c r="AD416" s="25">
        <v>-4.1351964348565029E-2</v>
      </c>
      <c r="AE416" s="25">
        <v>-0.11054767015418954</v>
      </c>
      <c r="AF416" s="26" t="s">
        <v>26503</v>
      </c>
      <c r="AG416" s="26" t="s">
        <v>26503</v>
      </c>
      <c r="AH416" s="26" t="s">
        <v>26503</v>
      </c>
      <c r="AI416" s="26" t="s">
        <v>26503</v>
      </c>
    </row>
    <row r="417" spans="1:35" ht="43.15" hidden="1" customHeight="1">
      <c r="A417" s="54" t="s">
        <v>9601</v>
      </c>
      <c r="B417" s="55" t="s">
        <v>15855</v>
      </c>
      <c r="C417" s="56" t="s">
        <v>26853</v>
      </c>
      <c r="D417" s="57" t="s">
        <v>8</v>
      </c>
      <c r="E417" s="58">
        <v>0</v>
      </c>
      <c r="F417" s="58">
        <v>8</v>
      </c>
      <c r="G417" s="59">
        <v>2500</v>
      </c>
      <c r="H417" s="58"/>
      <c r="I417" s="58">
        <v>0</v>
      </c>
      <c r="J417" s="58">
        <v>0.8</v>
      </c>
      <c r="K417" s="60">
        <v>0.2</v>
      </c>
      <c r="L417" s="61">
        <v>239512.86</v>
      </c>
      <c r="M417" s="61">
        <v>479.02</v>
      </c>
      <c r="N417" s="62">
        <v>134725.98000000001</v>
      </c>
      <c r="O417" s="62">
        <v>9.58</v>
      </c>
      <c r="P417" s="63">
        <v>3.32</v>
      </c>
      <c r="Q417" s="63"/>
      <c r="R417" s="63">
        <v>9.58</v>
      </c>
      <c r="S417" s="64"/>
      <c r="T417" s="58"/>
      <c r="U417" s="57"/>
      <c r="V417" s="63"/>
      <c r="W417" s="63">
        <v>22.48</v>
      </c>
      <c r="X417" s="65">
        <v>12.9</v>
      </c>
      <c r="Z417" s="32">
        <v>26.832999999999998</v>
      </c>
      <c r="AA417" s="32">
        <v>15.400399999999999</v>
      </c>
      <c r="AB417" s="24">
        <v>-4.352999999999998</v>
      </c>
      <c r="AC417" s="24">
        <v>-2.5003999999999991</v>
      </c>
      <c r="AD417" s="25">
        <v>-0.1622256177095367</v>
      </c>
      <c r="AE417" s="25">
        <v>-0.16235941923586394</v>
      </c>
      <c r="AF417" s="26" t="s">
        <v>26503</v>
      </c>
      <c r="AG417" s="26" t="s">
        <v>26503</v>
      </c>
      <c r="AH417" s="26" t="s">
        <v>26503</v>
      </c>
      <c r="AI417" s="26" t="s">
        <v>26503</v>
      </c>
    </row>
    <row r="418" spans="1:35" ht="43.15" hidden="1" customHeight="1">
      <c r="A418" s="34" t="s">
        <v>9602</v>
      </c>
      <c r="B418" s="35" t="s">
        <v>15855</v>
      </c>
      <c r="C418" s="36" t="s">
        <v>26854</v>
      </c>
      <c r="D418" s="37" t="s">
        <v>8</v>
      </c>
      <c r="E418" s="38"/>
      <c r="F418" s="38"/>
      <c r="G418" s="38"/>
      <c r="H418" s="38"/>
      <c r="I418" s="39">
        <v>0</v>
      </c>
      <c r="J418" s="38"/>
      <c r="K418" s="38"/>
      <c r="L418" s="40"/>
      <c r="M418" s="40"/>
      <c r="N418" s="41"/>
      <c r="O418" s="41"/>
      <c r="P418" s="42"/>
      <c r="Q418" s="42"/>
      <c r="R418" s="42"/>
      <c r="S418" s="43"/>
      <c r="T418" s="38"/>
      <c r="U418" s="37"/>
      <c r="V418" s="42"/>
      <c r="W418" s="42">
        <v>0</v>
      </c>
      <c r="X418" s="44">
        <v>0</v>
      </c>
      <c r="Z418" s="32">
        <v>540.39649999999995</v>
      </c>
      <c r="AA418" s="32">
        <v>155.65039999999999</v>
      </c>
      <c r="AB418" s="24">
        <v>-540.39649999999995</v>
      </c>
      <c r="AC418" s="24">
        <v>-155.65039999999999</v>
      </c>
      <c r="AD418" s="25">
        <v>-1</v>
      </c>
      <c r="AE418" s="25">
        <v>-1</v>
      </c>
      <c r="AF418" s="26" t="s">
        <v>26851</v>
      </c>
      <c r="AG418" s="26" t="s">
        <v>26851</v>
      </c>
      <c r="AH418" s="26" t="s">
        <v>26503</v>
      </c>
      <c r="AI418" s="26" t="s">
        <v>26503</v>
      </c>
    </row>
    <row r="419" spans="1:35" ht="43.15" hidden="1" customHeight="1">
      <c r="A419" s="45" t="s">
        <v>9603</v>
      </c>
      <c r="B419" s="46" t="s">
        <v>15855</v>
      </c>
      <c r="C419" s="47" t="s">
        <v>26855</v>
      </c>
      <c r="D419" s="26" t="s">
        <v>8</v>
      </c>
      <c r="E419" s="48">
        <v>364</v>
      </c>
      <c r="F419" s="48">
        <v>7</v>
      </c>
      <c r="G419" s="49">
        <v>2000</v>
      </c>
      <c r="H419" s="48" t="s">
        <v>15857</v>
      </c>
      <c r="I419" s="48">
        <v>0.14000000000000001</v>
      </c>
      <c r="J419" s="48">
        <v>0.9</v>
      </c>
      <c r="K419" s="50">
        <v>0.4</v>
      </c>
      <c r="L419" s="51">
        <v>779739.14</v>
      </c>
      <c r="M419" s="51">
        <v>3118.95</v>
      </c>
      <c r="N419" s="52">
        <v>445565.22</v>
      </c>
      <c r="O419" s="52">
        <v>33.409999999999997</v>
      </c>
      <c r="P419" s="24">
        <v>13.74</v>
      </c>
      <c r="Q419" s="24">
        <v>5.5694999999999997</v>
      </c>
      <c r="R419" s="24">
        <v>50.12</v>
      </c>
      <c r="S419" s="24">
        <v>281.29000000000002</v>
      </c>
      <c r="T419" s="48" t="s">
        <v>9143</v>
      </c>
      <c r="V419" s="24">
        <v>34.49</v>
      </c>
      <c r="W419" s="24">
        <v>418.61</v>
      </c>
      <c r="X419" s="53">
        <v>87.2</v>
      </c>
      <c r="Z419" s="32">
        <v>438.541</v>
      </c>
      <c r="AA419" s="32">
        <v>97.4255</v>
      </c>
      <c r="AB419" s="24">
        <v>-19.930999999999983</v>
      </c>
      <c r="AC419" s="24">
        <v>-10.225499999999997</v>
      </c>
      <c r="AD419" s="25">
        <v>-4.5448430135380691E-2</v>
      </c>
      <c r="AE419" s="25">
        <v>-0.10495712108226285</v>
      </c>
      <c r="AF419" s="26" t="s">
        <v>26503</v>
      </c>
      <c r="AG419" s="26" t="s">
        <v>26503</v>
      </c>
      <c r="AH419" s="26" t="s">
        <v>26503</v>
      </c>
      <c r="AI419" s="26" t="s">
        <v>26503</v>
      </c>
    </row>
    <row r="420" spans="1:35" ht="43.15" hidden="1" customHeight="1">
      <c r="A420" s="45" t="s">
        <v>9604</v>
      </c>
      <c r="B420" s="46" t="s">
        <v>15855</v>
      </c>
      <c r="C420" s="47" t="s">
        <v>26856</v>
      </c>
      <c r="D420" s="26" t="s">
        <v>8</v>
      </c>
      <c r="E420" s="48">
        <v>0</v>
      </c>
      <c r="F420" s="48">
        <v>12</v>
      </c>
      <c r="G420" s="49">
        <v>1000</v>
      </c>
      <c r="H420" s="48"/>
      <c r="I420" s="48">
        <v>0</v>
      </c>
      <c r="J420" s="48">
        <v>0.9</v>
      </c>
      <c r="K420" s="50">
        <v>0.2</v>
      </c>
      <c r="L420" s="51">
        <v>411851.86</v>
      </c>
      <c r="M420" s="51">
        <v>823.7</v>
      </c>
      <c r="N420" s="52">
        <v>223086.42</v>
      </c>
      <c r="O420" s="52">
        <v>27.45</v>
      </c>
      <c r="P420" s="24">
        <v>13.76</v>
      </c>
      <c r="Q420" s="24"/>
      <c r="R420" s="24">
        <v>30.88</v>
      </c>
      <c r="T420" s="48"/>
      <c r="V420" s="24"/>
      <c r="W420" s="24">
        <v>72.09</v>
      </c>
      <c r="X420" s="53">
        <v>41.21</v>
      </c>
      <c r="Z420" s="32">
        <v>86.050299999999993</v>
      </c>
      <c r="AA420" s="32">
        <v>49.19</v>
      </c>
      <c r="AB420" s="24">
        <v>-13.960299999999989</v>
      </c>
      <c r="AC420" s="24">
        <v>-7.9799999999999969</v>
      </c>
      <c r="AD420" s="25">
        <v>-0.16223418163562464</v>
      </c>
      <c r="AE420" s="25">
        <v>-0.16222809514128878</v>
      </c>
      <c r="AF420" s="26" t="s">
        <v>26503</v>
      </c>
      <c r="AG420" s="26" t="s">
        <v>26503</v>
      </c>
      <c r="AH420" s="26" t="s">
        <v>26503</v>
      </c>
      <c r="AI420" s="26" t="s">
        <v>26503</v>
      </c>
    </row>
    <row r="421" spans="1:35" ht="43.15" hidden="1" customHeight="1">
      <c r="A421" s="54" t="s">
        <v>9605</v>
      </c>
      <c r="B421" s="55" t="s">
        <v>15855</v>
      </c>
      <c r="C421" s="56" t="s">
        <v>26857</v>
      </c>
      <c r="D421" s="57" t="s">
        <v>8</v>
      </c>
      <c r="E421" s="58">
        <v>0</v>
      </c>
      <c r="F421" s="58">
        <v>12</v>
      </c>
      <c r="G421" s="59">
        <v>1000</v>
      </c>
      <c r="H421" s="58"/>
      <c r="I421" s="58">
        <v>0</v>
      </c>
      <c r="J421" s="58">
        <v>0.9</v>
      </c>
      <c r="K421" s="60">
        <v>0.2</v>
      </c>
      <c r="L421" s="61">
        <v>75646.259999999995</v>
      </c>
      <c r="M421" s="61">
        <v>151.29</v>
      </c>
      <c r="N421" s="62">
        <v>40975.050000000003</v>
      </c>
      <c r="O421" s="62">
        <v>5.04</v>
      </c>
      <c r="P421" s="63">
        <v>2.52</v>
      </c>
      <c r="Q421" s="63"/>
      <c r="R421" s="63">
        <v>5.67</v>
      </c>
      <c r="S421" s="64"/>
      <c r="T421" s="58"/>
      <c r="U421" s="57"/>
      <c r="V421" s="63"/>
      <c r="W421" s="63">
        <v>13.23</v>
      </c>
      <c r="X421" s="65">
        <v>7.56</v>
      </c>
      <c r="Z421" s="32">
        <v>15.805199999999999</v>
      </c>
      <c r="AA421" s="32">
        <v>9.0349000000000004</v>
      </c>
      <c r="AB421" s="24">
        <v>-2.5751999999999988</v>
      </c>
      <c r="AC421" s="24">
        <v>-1.4749000000000008</v>
      </c>
      <c r="AD421" s="25">
        <v>-0.16293371801685519</v>
      </c>
      <c r="AE421" s="25">
        <v>-0.16324475091035884</v>
      </c>
      <c r="AF421" s="26" t="s">
        <v>26503</v>
      </c>
      <c r="AG421" s="26" t="s">
        <v>26503</v>
      </c>
      <c r="AH421" s="26" t="s">
        <v>26503</v>
      </c>
      <c r="AI421" s="26" t="s">
        <v>26503</v>
      </c>
    </row>
    <row r="422" spans="1:35" ht="43.15" hidden="1" customHeight="1">
      <c r="A422" s="34" t="s">
        <v>9606</v>
      </c>
      <c r="B422" s="35" t="s">
        <v>15855</v>
      </c>
      <c r="C422" s="36" t="s">
        <v>26858</v>
      </c>
      <c r="D422" s="37" t="s">
        <v>8</v>
      </c>
      <c r="E422" s="38"/>
      <c r="F422" s="38"/>
      <c r="G422" s="38"/>
      <c r="H422" s="38"/>
      <c r="I422" s="39">
        <v>0</v>
      </c>
      <c r="J422" s="38"/>
      <c r="K422" s="38"/>
      <c r="L422" s="40"/>
      <c r="M422" s="40"/>
      <c r="N422" s="41"/>
      <c r="O422" s="41"/>
      <c r="P422" s="42"/>
      <c r="Q422" s="42"/>
      <c r="R422" s="42"/>
      <c r="S422" s="43"/>
      <c r="T422" s="38"/>
      <c r="U422" s="37"/>
      <c r="V422" s="42"/>
      <c r="W422" s="42">
        <v>0</v>
      </c>
      <c r="X422" s="44">
        <v>0</v>
      </c>
      <c r="Z422" s="32">
        <v>396.1001</v>
      </c>
      <c r="AA422" s="32">
        <v>137.86600000000001</v>
      </c>
      <c r="AB422" s="24">
        <v>-396.1001</v>
      </c>
      <c r="AC422" s="24">
        <v>-137.86600000000001</v>
      </c>
      <c r="AD422" s="25">
        <v>-1</v>
      </c>
      <c r="AE422" s="25">
        <v>-1</v>
      </c>
      <c r="AF422" s="26" t="s">
        <v>26851</v>
      </c>
      <c r="AG422" s="26" t="s">
        <v>26851</v>
      </c>
      <c r="AH422" s="26" t="s">
        <v>26503</v>
      </c>
      <c r="AI422" s="26" t="s">
        <v>26503</v>
      </c>
    </row>
    <row r="423" spans="1:35" ht="43.15" hidden="1" customHeight="1">
      <c r="A423" s="45" t="s">
        <v>9607</v>
      </c>
      <c r="B423" s="46" t="s">
        <v>15855</v>
      </c>
      <c r="C423" s="47" t="s">
        <v>26859</v>
      </c>
      <c r="D423" s="26" t="s">
        <v>8</v>
      </c>
      <c r="E423" s="48">
        <v>210</v>
      </c>
      <c r="F423" s="48">
        <v>7</v>
      </c>
      <c r="G423" s="49">
        <v>2000</v>
      </c>
      <c r="H423" s="48" t="s">
        <v>15857</v>
      </c>
      <c r="I423" s="48">
        <v>0.19</v>
      </c>
      <c r="J423" s="48">
        <v>0.9</v>
      </c>
      <c r="K423" s="50">
        <v>0.4</v>
      </c>
      <c r="L423" s="51">
        <v>650684.15</v>
      </c>
      <c r="M423" s="51">
        <v>2602.73</v>
      </c>
      <c r="N423" s="52">
        <v>371819.51</v>
      </c>
      <c r="O423" s="52">
        <v>27.88</v>
      </c>
      <c r="P423" s="24">
        <v>11.47</v>
      </c>
      <c r="Q423" s="24">
        <v>4.6477000000000004</v>
      </c>
      <c r="R423" s="24">
        <v>41.82</v>
      </c>
      <c r="S423" s="24">
        <v>220.24</v>
      </c>
      <c r="T423" s="48" t="s">
        <v>9135</v>
      </c>
      <c r="V423" s="24">
        <v>29.46</v>
      </c>
      <c r="W423" s="24">
        <v>335.51</v>
      </c>
      <c r="X423" s="53">
        <v>73.45</v>
      </c>
      <c r="Z423" s="32">
        <v>299.21440000000001</v>
      </c>
      <c r="AA423" s="32">
        <v>87.010300000000001</v>
      </c>
      <c r="AB423" s="24">
        <v>36.295599999999979</v>
      </c>
      <c r="AC423" s="24">
        <v>-13.560299999999998</v>
      </c>
      <c r="AD423" s="25">
        <v>0.12130298541781404</v>
      </c>
      <c r="AE423" s="25">
        <v>-0.15584706638179613</v>
      </c>
      <c r="AF423" s="26" t="s">
        <v>26503</v>
      </c>
      <c r="AG423" s="26" t="s">
        <v>26503</v>
      </c>
      <c r="AH423" s="26" t="s">
        <v>26860</v>
      </c>
      <c r="AI423" s="26" t="s">
        <v>26503</v>
      </c>
    </row>
    <row r="424" spans="1:35" ht="43.15" hidden="1" customHeight="1">
      <c r="A424" s="54" t="s">
        <v>9608</v>
      </c>
      <c r="B424" s="55" t="s">
        <v>15855</v>
      </c>
      <c r="C424" s="56" t="s">
        <v>26861</v>
      </c>
      <c r="D424" s="57" t="s">
        <v>8</v>
      </c>
      <c r="E424" s="58">
        <v>0</v>
      </c>
      <c r="F424" s="58">
        <v>5.3</v>
      </c>
      <c r="G424" s="59">
        <v>2000</v>
      </c>
      <c r="H424" s="58"/>
      <c r="I424" s="58">
        <v>0</v>
      </c>
      <c r="J424" s="58">
        <v>0.9</v>
      </c>
      <c r="K424" s="60">
        <v>0.2</v>
      </c>
      <c r="L424" s="61">
        <v>454305.38</v>
      </c>
      <c r="M424" s="61">
        <v>908.61</v>
      </c>
      <c r="N424" s="62">
        <v>270011.68</v>
      </c>
      <c r="O424" s="62">
        <v>34.28</v>
      </c>
      <c r="P424" s="63">
        <v>8.32</v>
      </c>
      <c r="Q424" s="63"/>
      <c r="R424" s="63">
        <v>38.57</v>
      </c>
      <c r="S424" s="64"/>
      <c r="T424" s="58"/>
      <c r="U424" s="57"/>
      <c r="V424" s="63"/>
      <c r="W424" s="63">
        <v>81.17</v>
      </c>
      <c r="X424" s="65">
        <v>42.6</v>
      </c>
      <c r="Z424" s="32">
        <v>96.8857</v>
      </c>
      <c r="AA424" s="32">
        <v>50.855699999999999</v>
      </c>
      <c r="AB424" s="24">
        <v>-15.715699999999998</v>
      </c>
      <c r="AC424" s="24">
        <v>-8.2556999999999974</v>
      </c>
      <c r="AD424" s="25">
        <v>-0.16220866443654736</v>
      </c>
      <c r="AE424" s="25">
        <v>-0.16233578536919158</v>
      </c>
      <c r="AF424" s="26" t="s">
        <v>26503</v>
      </c>
      <c r="AG424" s="26" t="s">
        <v>26503</v>
      </c>
      <c r="AH424" s="26" t="s">
        <v>26503</v>
      </c>
      <c r="AI424" s="26" t="s">
        <v>26503</v>
      </c>
    </row>
    <row r="425" spans="1:35" ht="43.15" hidden="1" customHeight="1">
      <c r="A425" s="34" t="s">
        <v>9609</v>
      </c>
      <c r="B425" s="35" t="s">
        <v>15855</v>
      </c>
      <c r="C425" s="36" t="s">
        <v>26862</v>
      </c>
      <c r="D425" s="37" t="s">
        <v>8</v>
      </c>
      <c r="E425" s="38"/>
      <c r="F425" s="38"/>
      <c r="G425" s="38"/>
      <c r="H425" s="38"/>
      <c r="I425" s="39">
        <v>0</v>
      </c>
      <c r="J425" s="38"/>
      <c r="K425" s="38"/>
      <c r="L425" s="40"/>
      <c r="M425" s="40"/>
      <c r="N425" s="41"/>
      <c r="O425" s="41"/>
      <c r="P425" s="42"/>
      <c r="Q425" s="42"/>
      <c r="R425" s="42"/>
      <c r="S425" s="43"/>
      <c r="T425" s="38"/>
      <c r="U425" s="37"/>
      <c r="V425" s="42"/>
      <c r="W425" s="42">
        <v>0</v>
      </c>
      <c r="X425" s="44">
        <v>0</v>
      </c>
      <c r="Z425" s="32">
        <v>852.1028</v>
      </c>
      <c r="AA425" s="32">
        <v>338.5926</v>
      </c>
      <c r="AB425" s="24">
        <v>-852.1028</v>
      </c>
      <c r="AC425" s="24">
        <v>-338.5926</v>
      </c>
      <c r="AD425" s="25">
        <v>-1</v>
      </c>
      <c r="AE425" s="25">
        <v>-1</v>
      </c>
      <c r="AF425" s="26" t="s">
        <v>26851</v>
      </c>
      <c r="AG425" s="26" t="s">
        <v>26851</v>
      </c>
      <c r="AH425" s="26" t="s">
        <v>26503</v>
      </c>
      <c r="AI425" s="26" t="s">
        <v>26503</v>
      </c>
    </row>
    <row r="426" spans="1:35" ht="43.15" hidden="1" customHeight="1">
      <c r="A426" s="45" t="s">
        <v>9610</v>
      </c>
      <c r="B426" s="46" t="s">
        <v>15855</v>
      </c>
      <c r="C426" s="47" t="s">
        <v>26863</v>
      </c>
      <c r="D426" s="26" t="s">
        <v>8</v>
      </c>
      <c r="E426" s="48">
        <v>188</v>
      </c>
      <c r="F426" s="48">
        <v>7</v>
      </c>
      <c r="G426" s="49">
        <v>2000</v>
      </c>
      <c r="H426" s="48" t="s">
        <v>15857</v>
      </c>
      <c r="I426" s="48">
        <v>0.19</v>
      </c>
      <c r="J426" s="48">
        <v>0.9</v>
      </c>
      <c r="K426" s="50">
        <v>0.4</v>
      </c>
      <c r="L426" s="51">
        <v>620132.81000000006</v>
      </c>
      <c r="M426" s="51">
        <v>2480.5300000000002</v>
      </c>
      <c r="N426" s="52">
        <v>354361.59999999998</v>
      </c>
      <c r="O426" s="52">
        <v>26.57</v>
      </c>
      <c r="P426" s="24">
        <v>10.93</v>
      </c>
      <c r="Q426" s="24">
        <v>4.4295</v>
      </c>
      <c r="R426" s="24">
        <v>39.86</v>
      </c>
      <c r="S426" s="24">
        <v>197.17</v>
      </c>
      <c r="T426" s="48" t="s">
        <v>9143</v>
      </c>
      <c r="V426" s="24">
        <v>34.49</v>
      </c>
      <c r="W426" s="24">
        <v>313.44</v>
      </c>
      <c r="X426" s="53">
        <v>76.41</v>
      </c>
      <c r="Z426" s="32">
        <v>379.63389999999998</v>
      </c>
      <c r="AA426" s="32">
        <v>84.544700000000006</v>
      </c>
      <c r="AB426" s="24">
        <v>-66.193899999999985</v>
      </c>
      <c r="AC426" s="24">
        <v>-8.1347000000000094</v>
      </c>
      <c r="AD426" s="25">
        <v>-0.1743624581471781</v>
      </c>
      <c r="AE426" s="25">
        <v>-9.6217740437898658E-2</v>
      </c>
      <c r="AF426" s="26" t="s">
        <v>26503</v>
      </c>
      <c r="AG426" s="26" t="s">
        <v>26503</v>
      </c>
      <c r="AH426" s="26" t="s">
        <v>26503</v>
      </c>
      <c r="AI426" s="26" t="s">
        <v>26503</v>
      </c>
    </row>
    <row r="427" spans="1:35" ht="43.15" hidden="1" customHeight="1">
      <c r="A427" s="54" t="s">
        <v>9611</v>
      </c>
      <c r="B427" s="55" t="s">
        <v>15855</v>
      </c>
      <c r="C427" s="56" t="s">
        <v>26864</v>
      </c>
      <c r="D427" s="57" t="s">
        <v>8</v>
      </c>
      <c r="E427" s="58">
        <v>0</v>
      </c>
      <c r="F427" s="58">
        <v>7</v>
      </c>
      <c r="G427" s="59">
        <v>2000</v>
      </c>
      <c r="H427" s="58"/>
      <c r="I427" s="58">
        <v>0</v>
      </c>
      <c r="J427" s="58">
        <v>0.9</v>
      </c>
      <c r="K427" s="60">
        <v>0.2</v>
      </c>
      <c r="L427" s="61">
        <v>2847238.96</v>
      </c>
      <c r="M427" s="61">
        <v>5694.47</v>
      </c>
      <c r="N427" s="62">
        <v>1626993.69</v>
      </c>
      <c r="O427" s="62">
        <v>162.69</v>
      </c>
      <c r="P427" s="63">
        <v>50.19</v>
      </c>
      <c r="Q427" s="63"/>
      <c r="R427" s="63">
        <v>183.03</v>
      </c>
      <c r="S427" s="64"/>
      <c r="T427" s="58" t="s">
        <v>9099</v>
      </c>
      <c r="U427" s="57"/>
      <c r="V427" s="63">
        <v>27.46</v>
      </c>
      <c r="W427" s="63">
        <v>423.37</v>
      </c>
      <c r="X427" s="65">
        <v>240.34</v>
      </c>
      <c r="Z427" s="32">
        <v>472.46890000000002</v>
      </c>
      <c r="AA427" s="32">
        <v>254.0479</v>
      </c>
      <c r="AB427" s="24">
        <v>-49.098900000000015</v>
      </c>
      <c r="AC427" s="24">
        <v>-13.707899999999995</v>
      </c>
      <c r="AD427" s="25">
        <v>-0.10391985588892727</v>
      </c>
      <c r="AE427" s="25">
        <v>-5.3957934704439547E-2</v>
      </c>
      <c r="AF427" s="26" t="s">
        <v>26503</v>
      </c>
      <c r="AG427" s="26" t="s">
        <v>26503</v>
      </c>
      <c r="AH427" s="26" t="s">
        <v>26503</v>
      </c>
      <c r="AI427" s="26" t="s">
        <v>26503</v>
      </c>
    </row>
    <row r="428" spans="1:35" ht="43.15" hidden="1" customHeight="1">
      <c r="A428" s="27" t="s">
        <v>9612</v>
      </c>
      <c r="B428" s="28" t="s">
        <v>15855</v>
      </c>
      <c r="C428" s="14" t="s">
        <v>26865</v>
      </c>
      <c r="D428" s="13" t="s">
        <v>8</v>
      </c>
      <c r="E428" s="66"/>
      <c r="F428" s="66"/>
      <c r="G428" s="66"/>
      <c r="H428" s="66"/>
      <c r="I428" s="29">
        <v>0</v>
      </c>
      <c r="J428" s="66"/>
      <c r="K428" s="66"/>
      <c r="L428" s="19"/>
      <c r="M428" s="19"/>
      <c r="N428" s="20"/>
      <c r="O428" s="20"/>
      <c r="P428" s="15"/>
      <c r="Q428" s="15"/>
      <c r="R428" s="15"/>
      <c r="S428" s="33"/>
      <c r="T428" s="66"/>
      <c r="U428" s="13"/>
      <c r="V428" s="15"/>
      <c r="W428" s="15">
        <v>373.41999999999996</v>
      </c>
      <c r="X428" s="23">
        <v>122.46000000000001</v>
      </c>
      <c r="Z428" s="32">
        <v>368.13740000000001</v>
      </c>
      <c r="AA428" s="32">
        <v>106.751</v>
      </c>
      <c r="AB428" s="24">
        <v>5.2825999999999453</v>
      </c>
      <c r="AC428" s="24">
        <v>15.709000000000003</v>
      </c>
      <c r="AD428" s="25">
        <v>1.4349533625216848E-2</v>
      </c>
      <c r="AE428" s="25">
        <v>0.14715553015896798</v>
      </c>
      <c r="AF428" s="26" t="s">
        <v>26503</v>
      </c>
      <c r="AG428" s="26" t="s">
        <v>26503</v>
      </c>
      <c r="AH428" s="26" t="s">
        <v>26860</v>
      </c>
      <c r="AI428" s="26" t="s">
        <v>26860</v>
      </c>
    </row>
    <row r="429" spans="1:35" ht="43.15" hidden="1" customHeight="1">
      <c r="A429" s="27" t="s">
        <v>9613</v>
      </c>
      <c r="B429" s="28" t="s">
        <v>15855</v>
      </c>
      <c r="C429" s="14" t="s">
        <v>26866</v>
      </c>
      <c r="D429" s="13" t="s">
        <v>8</v>
      </c>
      <c r="E429" s="29">
        <v>188</v>
      </c>
      <c r="F429" s="29">
        <v>7</v>
      </c>
      <c r="G429" s="30">
        <v>2000</v>
      </c>
      <c r="H429" s="29" t="s">
        <v>15857</v>
      </c>
      <c r="I429" s="29">
        <v>0.19</v>
      </c>
      <c r="J429" s="29">
        <v>0.9</v>
      </c>
      <c r="K429" s="31">
        <v>0.4</v>
      </c>
      <c r="L429" s="19">
        <v>545519.64</v>
      </c>
      <c r="M429" s="19">
        <v>2182.0700000000002</v>
      </c>
      <c r="N429" s="20">
        <v>311725.5</v>
      </c>
      <c r="O429" s="20">
        <v>23.37</v>
      </c>
      <c r="P429" s="15">
        <v>9.61</v>
      </c>
      <c r="Q429" s="15">
        <v>3.8965000000000001</v>
      </c>
      <c r="R429" s="15">
        <v>35.06</v>
      </c>
      <c r="S429" s="15">
        <v>197.17</v>
      </c>
      <c r="T429" s="29" t="s">
        <v>9143</v>
      </c>
      <c r="U429" s="13"/>
      <c r="V429" s="15">
        <v>34.49</v>
      </c>
      <c r="W429" s="15">
        <v>303.58999999999997</v>
      </c>
      <c r="X429" s="23">
        <v>71.36</v>
      </c>
      <c r="Z429" s="32">
        <v>317.54629999999997</v>
      </c>
      <c r="AA429" s="32">
        <v>78.523300000000006</v>
      </c>
      <c r="AB429" s="24">
        <v>-13.956299999999999</v>
      </c>
      <c r="AC429" s="24">
        <v>-7.1633000000000067</v>
      </c>
      <c r="AD429" s="25">
        <v>-4.3950441242741611E-2</v>
      </c>
      <c r="AE429" s="25">
        <v>-9.1225152279641897E-2</v>
      </c>
      <c r="AF429" s="26" t="s">
        <v>26503</v>
      </c>
      <c r="AG429" s="26" t="s">
        <v>26503</v>
      </c>
      <c r="AH429" s="26" t="s">
        <v>26503</v>
      </c>
      <c r="AI429" s="26" t="s">
        <v>26503</v>
      </c>
    </row>
    <row r="430" spans="1:35" ht="43.15" hidden="1" customHeight="1">
      <c r="A430" s="27" t="s">
        <v>9614</v>
      </c>
      <c r="B430" s="28" t="s">
        <v>15855</v>
      </c>
      <c r="C430" s="14" t="s">
        <v>26867</v>
      </c>
      <c r="D430" s="13" t="s">
        <v>8</v>
      </c>
      <c r="E430" s="29">
        <v>0</v>
      </c>
      <c r="F430" s="29">
        <v>5.8</v>
      </c>
      <c r="G430" s="30">
        <v>2000</v>
      </c>
      <c r="H430" s="29"/>
      <c r="I430" s="29">
        <v>0</v>
      </c>
      <c r="J430" s="29">
        <v>0.8</v>
      </c>
      <c r="K430" s="31">
        <v>0.2</v>
      </c>
      <c r="L430" s="19">
        <v>32695.99</v>
      </c>
      <c r="M430" s="19">
        <v>65.39</v>
      </c>
      <c r="N430" s="20">
        <v>19166.61</v>
      </c>
      <c r="O430" s="20">
        <v>2.25</v>
      </c>
      <c r="P430" s="15">
        <v>0.59</v>
      </c>
      <c r="Q430" s="15"/>
      <c r="R430" s="15">
        <v>2.25</v>
      </c>
      <c r="S430" s="33"/>
      <c r="T430" s="29"/>
      <c r="U430" s="13"/>
      <c r="V430" s="15"/>
      <c r="W430" s="15">
        <v>5.09</v>
      </c>
      <c r="X430" s="23">
        <v>2.84</v>
      </c>
      <c r="Z430" s="32">
        <v>6.0872000000000002</v>
      </c>
      <c r="AA430" s="32">
        <v>3.3963999999999999</v>
      </c>
      <c r="AB430" s="24">
        <v>-0.99720000000000031</v>
      </c>
      <c r="AC430" s="24">
        <v>-0.55640000000000001</v>
      </c>
      <c r="AD430" s="25">
        <v>-0.16381916151925358</v>
      </c>
      <c r="AE430" s="25">
        <v>-0.16382051584030155</v>
      </c>
      <c r="AF430" s="26" t="s">
        <v>26503</v>
      </c>
      <c r="AG430" s="26" t="s">
        <v>26503</v>
      </c>
      <c r="AH430" s="26" t="s">
        <v>26503</v>
      </c>
      <c r="AI430" s="26" t="s">
        <v>26503</v>
      </c>
    </row>
    <row r="431" spans="1:35" ht="43.15" hidden="1" customHeight="1">
      <c r="A431" s="27" t="s">
        <v>9615</v>
      </c>
      <c r="B431" s="28" t="s">
        <v>15855</v>
      </c>
      <c r="C431" s="14" t="s">
        <v>26868</v>
      </c>
      <c r="D431" s="13" t="s">
        <v>8</v>
      </c>
      <c r="E431" s="29">
        <v>0</v>
      </c>
      <c r="F431" s="29">
        <v>5.8</v>
      </c>
      <c r="G431" s="30">
        <v>2000</v>
      </c>
      <c r="H431" s="29"/>
      <c r="I431" s="29">
        <v>0</v>
      </c>
      <c r="J431" s="29">
        <v>0.8</v>
      </c>
      <c r="K431" s="31">
        <v>0.2</v>
      </c>
      <c r="L431" s="19">
        <v>239042.18</v>
      </c>
      <c r="M431" s="19">
        <v>478.08</v>
      </c>
      <c r="N431" s="20">
        <v>140128.17000000001</v>
      </c>
      <c r="O431" s="20">
        <v>16.48</v>
      </c>
      <c r="P431" s="15">
        <v>4.32</v>
      </c>
      <c r="Q431" s="15"/>
      <c r="R431" s="15">
        <v>16.48</v>
      </c>
      <c r="S431" s="33"/>
      <c r="T431" s="29" t="s">
        <v>9099</v>
      </c>
      <c r="U431" s="13"/>
      <c r="V431" s="15">
        <v>27.46</v>
      </c>
      <c r="W431" s="15">
        <v>64.739999999999995</v>
      </c>
      <c r="X431" s="23">
        <v>48.26</v>
      </c>
      <c r="Z431" s="32">
        <v>44.503900000000002</v>
      </c>
      <c r="AA431" s="32">
        <v>24.831299999999999</v>
      </c>
      <c r="AB431" s="24">
        <v>20.236099999999993</v>
      </c>
      <c r="AC431" s="24">
        <v>23.428699999999999</v>
      </c>
      <c r="AD431" s="25">
        <v>0.45470396976444749</v>
      </c>
      <c r="AE431" s="25">
        <v>0.94351483812768566</v>
      </c>
      <c r="AF431" s="26" t="s">
        <v>26503</v>
      </c>
      <c r="AG431" s="26" t="s">
        <v>26503</v>
      </c>
      <c r="AH431" s="26" t="s">
        <v>26860</v>
      </c>
      <c r="AI431" s="26" t="s">
        <v>26860</v>
      </c>
    </row>
    <row r="432" spans="1:35" ht="43.15" hidden="1" customHeight="1">
      <c r="A432" s="27" t="s">
        <v>9616</v>
      </c>
      <c r="B432" s="28" t="s">
        <v>15855</v>
      </c>
      <c r="C432" s="14" t="s">
        <v>26869</v>
      </c>
      <c r="D432" s="13" t="s">
        <v>8</v>
      </c>
      <c r="E432" s="66"/>
      <c r="F432" s="66"/>
      <c r="G432" s="66"/>
      <c r="H432" s="66"/>
      <c r="I432" s="29">
        <v>0</v>
      </c>
      <c r="J432" s="66"/>
      <c r="K432" s="66"/>
      <c r="L432" s="19"/>
      <c r="M432" s="19"/>
      <c r="N432" s="20"/>
      <c r="O432" s="20"/>
      <c r="P432" s="15"/>
      <c r="Q432" s="15"/>
      <c r="R432" s="15"/>
      <c r="S432" s="33"/>
      <c r="T432" s="66"/>
      <c r="U432" s="13"/>
      <c r="V432" s="15"/>
      <c r="W432" s="15" t="e">
        <v>#N/A</v>
      </c>
      <c r="X432" s="23" t="e">
        <v>#N/A</v>
      </c>
      <c r="Z432" s="32">
        <v>360.27980000000002</v>
      </c>
      <c r="AA432" s="32">
        <v>137.58930000000001</v>
      </c>
      <c r="AB432" s="24" t="e">
        <v>#N/A</v>
      </c>
      <c r="AC432" s="24" t="e">
        <v>#N/A</v>
      </c>
      <c r="AD432" s="25" t="e">
        <v>#N/A</v>
      </c>
      <c r="AE432" s="25" t="e">
        <v>#N/A</v>
      </c>
      <c r="AF432" s="26" t="e">
        <v>#N/A</v>
      </c>
      <c r="AG432" s="26" t="e">
        <v>#N/A</v>
      </c>
      <c r="AH432" s="26" t="e">
        <v>#N/A</v>
      </c>
      <c r="AI432" s="26" t="e">
        <v>#N/A</v>
      </c>
    </row>
    <row r="433" spans="1:35" ht="43.15" hidden="1" customHeight="1">
      <c r="A433" s="27" t="s">
        <v>9617</v>
      </c>
      <c r="B433" s="28" t="s">
        <v>15855</v>
      </c>
      <c r="C433" s="14" t="s">
        <v>26870</v>
      </c>
      <c r="D433" s="13" t="s">
        <v>8</v>
      </c>
      <c r="E433" s="29">
        <v>136</v>
      </c>
      <c r="F433" s="29">
        <v>7</v>
      </c>
      <c r="G433" s="30">
        <v>2000</v>
      </c>
      <c r="H433" s="29" t="s">
        <v>15857</v>
      </c>
      <c r="I433" s="29">
        <v>0.19</v>
      </c>
      <c r="J433" s="29">
        <v>0.9</v>
      </c>
      <c r="K433" s="31">
        <v>0.4</v>
      </c>
      <c r="L433" s="19">
        <v>404623</v>
      </c>
      <c r="M433" s="19">
        <v>1618.49</v>
      </c>
      <c r="N433" s="20">
        <v>231213.14</v>
      </c>
      <c r="O433" s="20">
        <v>17.34</v>
      </c>
      <c r="P433" s="15">
        <v>7.13</v>
      </c>
      <c r="Q433" s="15">
        <v>2.8900999999999999</v>
      </c>
      <c r="R433" s="15">
        <v>26.01</v>
      </c>
      <c r="S433" s="15">
        <v>142.63</v>
      </c>
      <c r="T433" s="29" t="s">
        <v>9135</v>
      </c>
      <c r="U433" s="13"/>
      <c r="V433" s="15">
        <v>29.46</v>
      </c>
      <c r="W433" s="15">
        <v>225.46</v>
      </c>
      <c r="X433" s="23">
        <v>56.82</v>
      </c>
      <c r="Z433" s="32">
        <v>235.79400000000001</v>
      </c>
      <c r="AA433" s="32">
        <v>62.117199999999997</v>
      </c>
      <c r="AB433" s="24">
        <v>-10.334000000000003</v>
      </c>
      <c r="AC433" s="24">
        <v>-5.2971999999999966</v>
      </c>
      <c r="AD433" s="25">
        <v>-4.3826390832676032E-2</v>
      </c>
      <c r="AE433" s="25">
        <v>-8.5277507679032527E-2</v>
      </c>
      <c r="AF433" s="26" t="s">
        <v>26503</v>
      </c>
      <c r="AG433" s="26" t="s">
        <v>26503</v>
      </c>
      <c r="AH433" s="26" t="s">
        <v>26503</v>
      </c>
      <c r="AI433" s="26" t="s">
        <v>26503</v>
      </c>
    </row>
    <row r="434" spans="1:35" ht="43.15" hidden="1" customHeight="1">
      <c r="A434" s="27" t="s">
        <v>9618</v>
      </c>
      <c r="B434" s="28" t="s">
        <v>15855</v>
      </c>
      <c r="C434" s="14" t="e">
        <v>#N/A</v>
      </c>
      <c r="D434" s="13" t="s">
        <v>8</v>
      </c>
      <c r="E434" s="29">
        <v>0</v>
      </c>
      <c r="F434" s="29">
        <v>5.8</v>
      </c>
      <c r="G434" s="30">
        <v>2000</v>
      </c>
      <c r="H434" s="29"/>
      <c r="I434" s="29">
        <v>0</v>
      </c>
      <c r="J434" s="29">
        <v>0.8</v>
      </c>
      <c r="K434" s="31">
        <v>0.2</v>
      </c>
      <c r="L434" s="19" t="e">
        <v>#N/A</v>
      </c>
      <c r="M434" s="19" t="e">
        <v>#N/A</v>
      </c>
      <c r="N434" s="20" t="e">
        <v>#N/A</v>
      </c>
      <c r="O434" s="20" t="e">
        <v>#N/A</v>
      </c>
      <c r="P434" s="15" t="e">
        <v>#N/A</v>
      </c>
      <c r="Q434" s="15"/>
      <c r="R434" s="15" t="e">
        <v>#N/A</v>
      </c>
      <c r="S434" s="33"/>
      <c r="T434" s="29"/>
      <c r="U434" s="13"/>
      <c r="V434" s="15"/>
      <c r="W434" s="15" t="e">
        <v>#N/A</v>
      </c>
      <c r="X434" s="23" t="e">
        <v>#N/A</v>
      </c>
      <c r="Z434" s="32" t="e">
        <v>#N/A</v>
      </c>
      <c r="AA434" s="32" t="e">
        <v>#N/A</v>
      </c>
      <c r="AB434" s="24" t="e">
        <v>#N/A</v>
      </c>
      <c r="AC434" s="24" t="e">
        <v>#N/A</v>
      </c>
      <c r="AD434" s="25" t="e">
        <v>#N/A</v>
      </c>
      <c r="AE434" s="25" t="e">
        <v>#N/A</v>
      </c>
      <c r="AF434" s="26" t="e">
        <v>#N/A</v>
      </c>
      <c r="AG434" s="26" t="e">
        <v>#N/A</v>
      </c>
      <c r="AH434" s="26" t="e">
        <v>#N/A</v>
      </c>
      <c r="AI434" s="26" t="e">
        <v>#N/A</v>
      </c>
    </row>
    <row r="435" spans="1:35" ht="43.15" hidden="1" customHeight="1">
      <c r="A435" s="27" t="s">
        <v>9619</v>
      </c>
      <c r="B435" s="28" t="s">
        <v>15855</v>
      </c>
      <c r="C435" s="14" t="s">
        <v>26871</v>
      </c>
      <c r="D435" s="13" t="s">
        <v>8</v>
      </c>
      <c r="E435" s="29">
        <v>0</v>
      </c>
      <c r="F435" s="29">
        <v>5.8</v>
      </c>
      <c r="G435" s="30">
        <v>2000</v>
      </c>
      <c r="H435" s="29"/>
      <c r="I435" s="29">
        <v>0</v>
      </c>
      <c r="J435" s="29">
        <v>0.8</v>
      </c>
      <c r="K435" s="31">
        <v>0.2</v>
      </c>
      <c r="L435" s="19">
        <v>223746</v>
      </c>
      <c r="M435" s="19">
        <v>447.49</v>
      </c>
      <c r="N435" s="20">
        <v>131161.44</v>
      </c>
      <c r="O435" s="20">
        <v>15.43</v>
      </c>
      <c r="P435" s="15">
        <v>4.04</v>
      </c>
      <c r="Q435" s="15"/>
      <c r="R435" s="15">
        <v>15.43</v>
      </c>
      <c r="S435" s="33"/>
      <c r="T435" s="29" t="s">
        <v>9099</v>
      </c>
      <c r="U435" s="13"/>
      <c r="V435" s="15">
        <v>27.46</v>
      </c>
      <c r="W435" s="15">
        <v>62.36</v>
      </c>
      <c r="X435" s="23">
        <v>46.93</v>
      </c>
      <c r="Z435" s="32">
        <v>41.656199999999998</v>
      </c>
      <c r="AA435" s="32">
        <v>23.2424</v>
      </c>
      <c r="AB435" s="24">
        <v>20.703800000000001</v>
      </c>
      <c r="AC435" s="24">
        <v>23.6876</v>
      </c>
      <c r="AD435" s="25">
        <v>0.49701605043186858</v>
      </c>
      <c r="AE435" s="25">
        <v>1.019154648401198</v>
      </c>
      <c r="AF435" s="26" t="s">
        <v>26503</v>
      </c>
      <c r="AG435" s="26" t="s">
        <v>26503</v>
      </c>
      <c r="AH435" s="26" t="s">
        <v>26860</v>
      </c>
      <c r="AI435" s="26" t="s">
        <v>26860</v>
      </c>
    </row>
    <row r="436" spans="1:35" ht="43.15" hidden="1" customHeight="1">
      <c r="A436" s="27" t="s">
        <v>9620</v>
      </c>
      <c r="B436" s="28" t="s">
        <v>15855</v>
      </c>
      <c r="C436" s="14" t="s">
        <v>26872</v>
      </c>
      <c r="D436" s="13" t="s">
        <v>8</v>
      </c>
      <c r="E436" s="29">
        <v>0</v>
      </c>
      <c r="F436" s="29">
        <v>10</v>
      </c>
      <c r="G436" s="30">
        <v>1500</v>
      </c>
      <c r="H436" s="29"/>
      <c r="I436" s="29">
        <v>0</v>
      </c>
      <c r="J436" s="29">
        <v>0.8</v>
      </c>
      <c r="K436" s="31">
        <v>0.15</v>
      </c>
      <c r="L436" s="19">
        <v>172305.37</v>
      </c>
      <c r="M436" s="19">
        <v>258.45</v>
      </c>
      <c r="N436" s="20">
        <v>94767.95</v>
      </c>
      <c r="O436" s="20">
        <v>9.76</v>
      </c>
      <c r="P436" s="15">
        <v>3.89</v>
      </c>
      <c r="Q436" s="15"/>
      <c r="R436" s="15">
        <v>9.18</v>
      </c>
      <c r="S436" s="33"/>
      <c r="T436" s="29" t="s">
        <v>9099</v>
      </c>
      <c r="U436" s="13"/>
      <c r="V436" s="15">
        <v>27.46</v>
      </c>
      <c r="W436" s="15">
        <v>50.29</v>
      </c>
      <c r="X436" s="23">
        <v>41.11</v>
      </c>
      <c r="Z436" s="32">
        <v>54.73</v>
      </c>
      <c r="AA436" s="32">
        <v>43.7639</v>
      </c>
      <c r="AB436" s="24">
        <v>-4.4399999999999977</v>
      </c>
      <c r="AC436" s="24">
        <v>-2.6539000000000001</v>
      </c>
      <c r="AD436" s="25">
        <v>-8.1125525306047885E-2</v>
      </c>
      <c r="AE436" s="25">
        <v>-6.064130481972585E-2</v>
      </c>
      <c r="AF436" s="26" t="s">
        <v>26503</v>
      </c>
      <c r="AG436" s="26" t="s">
        <v>26503</v>
      </c>
      <c r="AH436" s="26" t="s">
        <v>26503</v>
      </c>
      <c r="AI436" s="26" t="s">
        <v>26503</v>
      </c>
    </row>
    <row r="437" spans="1:35" ht="43.15" hidden="1" customHeight="1">
      <c r="A437" s="27" t="s">
        <v>9621</v>
      </c>
      <c r="B437" s="28" t="s">
        <v>15855</v>
      </c>
      <c r="C437" s="14" t="s">
        <v>26873</v>
      </c>
      <c r="D437" s="13" t="s">
        <v>8</v>
      </c>
      <c r="E437" s="66"/>
      <c r="F437" s="66"/>
      <c r="G437" s="66"/>
      <c r="H437" s="66"/>
      <c r="I437" s="29">
        <v>0</v>
      </c>
      <c r="J437" s="66"/>
      <c r="K437" s="66"/>
      <c r="L437" s="19"/>
      <c r="M437" s="19"/>
      <c r="N437" s="20"/>
      <c r="O437" s="20"/>
      <c r="P437" s="15"/>
      <c r="Q437" s="15"/>
      <c r="R437" s="15"/>
      <c r="S437" s="33"/>
      <c r="T437" s="66"/>
      <c r="U437" s="13"/>
      <c r="V437" s="15"/>
      <c r="W437" s="15">
        <v>0</v>
      </c>
      <c r="X437" s="23">
        <v>0</v>
      </c>
      <c r="Z437" s="32">
        <v>239.29589999999999</v>
      </c>
      <c r="AA437" s="32">
        <v>70.399100000000004</v>
      </c>
      <c r="AB437" s="24">
        <v>-239.29589999999999</v>
      </c>
      <c r="AC437" s="24">
        <v>-70.399100000000004</v>
      </c>
      <c r="AD437" s="25">
        <v>-1</v>
      </c>
      <c r="AE437" s="25">
        <v>-1</v>
      </c>
      <c r="AF437" s="26" t="s">
        <v>26851</v>
      </c>
      <c r="AG437" s="26" t="s">
        <v>26851</v>
      </c>
      <c r="AH437" s="26" t="s">
        <v>26503</v>
      </c>
      <c r="AI437" s="26" t="s">
        <v>26503</v>
      </c>
    </row>
    <row r="438" spans="1:35" ht="43.15" hidden="1" customHeight="1">
      <c r="A438" s="27" t="s">
        <v>9622</v>
      </c>
      <c r="B438" s="28" t="s">
        <v>15855</v>
      </c>
      <c r="C438" s="14" t="s">
        <v>26874</v>
      </c>
      <c r="D438" s="13" t="s">
        <v>8</v>
      </c>
      <c r="E438" s="29">
        <v>115</v>
      </c>
      <c r="F438" s="29">
        <v>7</v>
      </c>
      <c r="G438" s="30">
        <v>2000</v>
      </c>
      <c r="H438" s="29" t="s">
        <v>15857</v>
      </c>
      <c r="I438" s="29">
        <v>0.19</v>
      </c>
      <c r="J438" s="29">
        <v>0.9</v>
      </c>
      <c r="K438" s="31">
        <v>0.4</v>
      </c>
      <c r="L438" s="19">
        <v>373294.93</v>
      </c>
      <c r="M438" s="19">
        <v>1493.17</v>
      </c>
      <c r="N438" s="20">
        <v>213311.38</v>
      </c>
      <c r="O438" s="20">
        <v>15.99</v>
      </c>
      <c r="P438" s="15">
        <v>6.58</v>
      </c>
      <c r="Q438" s="15">
        <v>2.6663000000000001</v>
      </c>
      <c r="R438" s="15">
        <v>23.99</v>
      </c>
      <c r="S438" s="15">
        <v>120.61</v>
      </c>
      <c r="T438" s="29" t="s">
        <v>9143</v>
      </c>
      <c r="U438" s="13"/>
      <c r="V438" s="15">
        <v>34.49</v>
      </c>
      <c r="W438" s="15">
        <v>204.32</v>
      </c>
      <c r="X438" s="23">
        <v>59.72</v>
      </c>
      <c r="Z438" s="32">
        <v>228.55629999999999</v>
      </c>
      <c r="AA438" s="32">
        <v>64.624399999999994</v>
      </c>
      <c r="AB438" s="24">
        <v>-24.2363</v>
      </c>
      <c r="AC438" s="24">
        <v>-4.9043999999999954</v>
      </c>
      <c r="AD438" s="25">
        <v>-0.10604083107750695</v>
      </c>
      <c r="AE438" s="25">
        <v>-7.5890839992324821E-2</v>
      </c>
      <c r="AF438" s="26" t="s">
        <v>26503</v>
      </c>
      <c r="AG438" s="26" t="s">
        <v>26503</v>
      </c>
      <c r="AH438" s="26" t="s">
        <v>26503</v>
      </c>
      <c r="AI438" s="26" t="s">
        <v>26503</v>
      </c>
    </row>
    <row r="439" spans="1:35" ht="43.15" hidden="1" customHeight="1">
      <c r="A439" s="27" t="s">
        <v>9623</v>
      </c>
      <c r="B439" s="28" t="s">
        <v>15855</v>
      </c>
      <c r="C439" s="14" t="s">
        <v>26875</v>
      </c>
      <c r="D439" s="13" t="s">
        <v>8</v>
      </c>
      <c r="E439" s="29">
        <v>0</v>
      </c>
      <c r="F439" s="29">
        <v>7</v>
      </c>
      <c r="G439" s="30">
        <v>2000</v>
      </c>
      <c r="H439" s="29"/>
      <c r="I439" s="29">
        <v>0</v>
      </c>
      <c r="J439" s="29">
        <v>0.9</v>
      </c>
      <c r="K439" s="31">
        <v>0.2</v>
      </c>
      <c r="L439" s="19">
        <v>64719.57</v>
      </c>
      <c r="M439" s="19">
        <v>129.43</v>
      </c>
      <c r="N439" s="20">
        <v>36982.61</v>
      </c>
      <c r="O439" s="20">
        <v>3.69</v>
      </c>
      <c r="P439" s="15">
        <v>1.1399999999999999</v>
      </c>
      <c r="Q439" s="15"/>
      <c r="R439" s="15">
        <v>4.16</v>
      </c>
      <c r="S439" s="33"/>
      <c r="T439" s="29"/>
      <c r="U439" s="13"/>
      <c r="V439" s="15"/>
      <c r="W439" s="15">
        <v>8.99</v>
      </c>
      <c r="X439" s="23">
        <v>4.83</v>
      </c>
      <c r="Z439" s="32">
        <v>10.739599999999999</v>
      </c>
      <c r="AA439" s="32">
        <v>5.7747000000000002</v>
      </c>
      <c r="AB439" s="24">
        <v>-1.7495999999999992</v>
      </c>
      <c r="AC439" s="24">
        <v>-0.9447000000000001</v>
      </c>
      <c r="AD439" s="25">
        <v>-0.16291109538530291</v>
      </c>
      <c r="AE439" s="25">
        <v>-0.16359291391760611</v>
      </c>
      <c r="AF439" s="26" t="s">
        <v>26503</v>
      </c>
      <c r="AG439" s="26" t="s">
        <v>26503</v>
      </c>
      <c r="AH439" s="26" t="s">
        <v>26503</v>
      </c>
      <c r="AI439" s="26" t="s">
        <v>26503</v>
      </c>
    </row>
    <row r="440" spans="1:35" ht="43.15" hidden="1" customHeight="1">
      <c r="A440" s="34" t="s">
        <v>9624</v>
      </c>
      <c r="B440" s="35" t="s">
        <v>15855</v>
      </c>
      <c r="C440" s="36" t="s">
        <v>26876</v>
      </c>
      <c r="D440" s="37" t="s">
        <v>8</v>
      </c>
      <c r="E440" s="38"/>
      <c r="F440" s="38"/>
      <c r="G440" s="38"/>
      <c r="H440" s="38"/>
      <c r="I440" s="39">
        <v>0</v>
      </c>
      <c r="J440" s="38"/>
      <c r="K440" s="38"/>
      <c r="L440" s="40"/>
      <c r="M440" s="40"/>
      <c r="N440" s="41"/>
      <c r="O440" s="41"/>
      <c r="P440" s="42"/>
      <c r="Q440" s="42"/>
      <c r="R440" s="42"/>
      <c r="S440" s="43"/>
      <c r="T440" s="38"/>
      <c r="U440" s="37"/>
      <c r="V440" s="42"/>
      <c r="W440" s="42">
        <v>0</v>
      </c>
      <c r="X440" s="44">
        <v>0</v>
      </c>
      <c r="Z440" s="32">
        <v>398.20659999999998</v>
      </c>
      <c r="AA440" s="32">
        <v>94.8416</v>
      </c>
      <c r="AB440" s="24">
        <v>-398.20659999999998</v>
      </c>
      <c r="AC440" s="24">
        <v>-94.8416</v>
      </c>
      <c r="AD440" s="25">
        <v>-1</v>
      </c>
      <c r="AE440" s="25">
        <v>-1</v>
      </c>
      <c r="AF440" s="26" t="s">
        <v>26851</v>
      </c>
      <c r="AG440" s="26" t="s">
        <v>26851</v>
      </c>
      <c r="AH440" s="26" t="s">
        <v>26503</v>
      </c>
      <c r="AI440" s="26" t="s">
        <v>26503</v>
      </c>
    </row>
    <row r="441" spans="1:35" ht="43.15" hidden="1" customHeight="1">
      <c r="A441" s="45" t="s">
        <v>9625</v>
      </c>
      <c r="B441" s="46" t="s">
        <v>15855</v>
      </c>
      <c r="C441" s="47" t="s">
        <v>26877</v>
      </c>
      <c r="D441" s="26" t="s">
        <v>8</v>
      </c>
      <c r="E441" s="48">
        <v>136</v>
      </c>
      <c r="F441" s="48">
        <v>7</v>
      </c>
      <c r="G441" s="49">
        <v>2000</v>
      </c>
      <c r="H441" s="48" t="s">
        <v>15857</v>
      </c>
      <c r="I441" s="48">
        <v>0.19</v>
      </c>
      <c r="J441" s="48">
        <v>0.9</v>
      </c>
      <c r="K441" s="50">
        <v>0.4</v>
      </c>
      <c r="L441" s="51">
        <v>541419.11</v>
      </c>
      <c r="M441" s="51">
        <v>2165.67</v>
      </c>
      <c r="N441" s="52">
        <v>309382.34000000003</v>
      </c>
      <c r="O441" s="52">
        <v>23.2</v>
      </c>
      <c r="P441" s="24">
        <v>9.5399999999999991</v>
      </c>
      <c r="Q441" s="24">
        <v>3.8672</v>
      </c>
      <c r="R441" s="24">
        <v>34.799999999999997</v>
      </c>
      <c r="S441" s="24">
        <v>142.63</v>
      </c>
      <c r="T441" s="48" t="s">
        <v>9143</v>
      </c>
      <c r="V441" s="24">
        <v>34.49</v>
      </c>
      <c r="W441" s="24">
        <v>248.52</v>
      </c>
      <c r="X441" s="53">
        <v>71.09</v>
      </c>
      <c r="Z441" s="32">
        <v>367.24329999999998</v>
      </c>
      <c r="AA441" s="32">
        <v>78.192499999999995</v>
      </c>
      <c r="AB441" s="24">
        <v>-118.72329999999997</v>
      </c>
      <c r="AC441" s="24">
        <v>-7.102499999999992</v>
      </c>
      <c r="AD441" s="25">
        <v>-0.32328241250418988</v>
      </c>
      <c r="AE441" s="25">
        <v>-9.0833519838859123E-2</v>
      </c>
      <c r="AF441" s="26" t="s">
        <v>26851</v>
      </c>
      <c r="AG441" s="26" t="s">
        <v>26503</v>
      </c>
      <c r="AH441" s="26" t="s">
        <v>26503</v>
      </c>
      <c r="AI441" s="26" t="s">
        <v>26503</v>
      </c>
    </row>
    <row r="442" spans="1:35" ht="43.15" hidden="1" customHeight="1">
      <c r="A442" s="54" t="s">
        <v>9626</v>
      </c>
      <c r="B442" s="55" t="s">
        <v>15855</v>
      </c>
      <c r="C442" s="56" t="s">
        <v>26878</v>
      </c>
      <c r="D442" s="57" t="s">
        <v>8</v>
      </c>
      <c r="E442" s="58">
        <v>0</v>
      </c>
      <c r="F442" s="58">
        <v>7</v>
      </c>
      <c r="G442" s="59">
        <v>2000</v>
      </c>
      <c r="H442" s="58" t="s">
        <v>23023</v>
      </c>
      <c r="I442" s="58">
        <v>0</v>
      </c>
      <c r="J442" s="58">
        <v>0.9</v>
      </c>
      <c r="K442" s="60">
        <v>0.2</v>
      </c>
      <c r="L442" s="61">
        <v>186594.1</v>
      </c>
      <c r="M442" s="61">
        <v>373.18</v>
      </c>
      <c r="N442" s="62">
        <v>106625.2</v>
      </c>
      <c r="O442" s="62">
        <v>10.66</v>
      </c>
      <c r="P442" s="63">
        <v>3.28</v>
      </c>
      <c r="Q442" s="63"/>
      <c r="R442" s="63">
        <v>11.99</v>
      </c>
      <c r="S442" s="64"/>
      <c r="T442" s="58" t="s">
        <v>9099</v>
      </c>
      <c r="U442" s="57"/>
      <c r="V442" s="63">
        <v>27.46</v>
      </c>
      <c r="W442" s="63">
        <v>53.39</v>
      </c>
      <c r="X442" s="65">
        <v>41.4</v>
      </c>
      <c r="Z442" s="32">
        <v>30.9633</v>
      </c>
      <c r="AA442" s="32">
        <v>16.649100000000001</v>
      </c>
      <c r="AB442" s="24">
        <v>22.4267</v>
      </c>
      <c r="AC442" s="24">
        <v>24.750899999999998</v>
      </c>
      <c r="AD442" s="25">
        <v>0.72429941253031815</v>
      </c>
      <c r="AE442" s="25">
        <v>1.486620898426942</v>
      </c>
      <c r="AF442" s="26" t="s">
        <v>26503</v>
      </c>
      <c r="AG442" s="26" t="s">
        <v>26503</v>
      </c>
      <c r="AH442" s="26" t="s">
        <v>26860</v>
      </c>
      <c r="AI442" s="26" t="s">
        <v>26860</v>
      </c>
    </row>
    <row r="443" spans="1:35" ht="43.15" hidden="1" customHeight="1">
      <c r="A443" s="27" t="s">
        <v>9627</v>
      </c>
      <c r="B443" s="28" t="s">
        <v>15855</v>
      </c>
      <c r="C443" s="14" t="s">
        <v>26879</v>
      </c>
      <c r="D443" s="13" t="s">
        <v>8</v>
      </c>
      <c r="E443" s="66"/>
      <c r="F443" s="66"/>
      <c r="G443" s="66"/>
      <c r="H443" s="66"/>
      <c r="I443" s="29">
        <v>0</v>
      </c>
      <c r="J443" s="66"/>
      <c r="K443" s="66"/>
      <c r="L443" s="19"/>
      <c r="M443" s="19"/>
      <c r="N443" s="20"/>
      <c r="O443" s="20"/>
      <c r="P443" s="15"/>
      <c r="Q443" s="15"/>
      <c r="R443" s="15"/>
      <c r="S443" s="33"/>
      <c r="T443" s="66"/>
      <c r="U443" s="13"/>
      <c r="V443" s="15"/>
      <c r="W443" s="15">
        <v>0</v>
      </c>
      <c r="X443" s="23">
        <v>0</v>
      </c>
      <c r="Z443" s="32">
        <v>498.51420000000002</v>
      </c>
      <c r="AA443" s="32">
        <v>131.97550000000001</v>
      </c>
      <c r="AB443" s="24">
        <v>-498.51420000000002</v>
      </c>
      <c r="AC443" s="24">
        <v>-131.97550000000001</v>
      </c>
      <c r="AD443" s="25">
        <v>-1</v>
      </c>
      <c r="AE443" s="25">
        <v>-1</v>
      </c>
      <c r="AF443" s="26" t="s">
        <v>26851</v>
      </c>
      <c r="AG443" s="26" t="s">
        <v>26851</v>
      </c>
      <c r="AH443" s="26" t="s">
        <v>26503</v>
      </c>
      <c r="AI443" s="26" t="s">
        <v>26503</v>
      </c>
    </row>
    <row r="444" spans="1:35" ht="43.15" hidden="1" customHeight="1">
      <c r="A444" s="27" t="s">
        <v>9628</v>
      </c>
      <c r="B444" s="28" t="s">
        <v>15855</v>
      </c>
      <c r="C444" s="14" t="s">
        <v>26880</v>
      </c>
      <c r="D444" s="13" t="s">
        <v>8</v>
      </c>
      <c r="E444" s="29">
        <v>240</v>
      </c>
      <c r="F444" s="29">
        <v>7</v>
      </c>
      <c r="G444" s="30">
        <v>2000</v>
      </c>
      <c r="H444" s="29" t="s">
        <v>15857</v>
      </c>
      <c r="I444" s="29">
        <v>0.19</v>
      </c>
      <c r="J444" s="29">
        <v>0.9</v>
      </c>
      <c r="K444" s="31">
        <v>0.4</v>
      </c>
      <c r="L444" s="19">
        <v>654930.99</v>
      </c>
      <c r="M444" s="19">
        <v>2619.7199999999998</v>
      </c>
      <c r="N444" s="20">
        <v>374246.28</v>
      </c>
      <c r="O444" s="20">
        <v>28.06</v>
      </c>
      <c r="P444" s="15">
        <v>11.54</v>
      </c>
      <c r="Q444" s="15">
        <v>4.6779999999999999</v>
      </c>
      <c r="R444" s="15">
        <v>42.1</v>
      </c>
      <c r="S444" s="15">
        <v>251.71</v>
      </c>
      <c r="T444" s="29" t="s">
        <v>9143</v>
      </c>
      <c r="U444" s="13"/>
      <c r="V444" s="15">
        <v>34.49</v>
      </c>
      <c r="W444" s="15">
        <v>372.57</v>
      </c>
      <c r="X444" s="23">
        <v>78.760000000000005</v>
      </c>
      <c r="Z444" s="32">
        <v>415.52690000000001</v>
      </c>
      <c r="AA444" s="32">
        <v>87.352999999999994</v>
      </c>
      <c r="AB444" s="24">
        <v>-42.956900000000019</v>
      </c>
      <c r="AC444" s="24">
        <v>-8.5929999999999893</v>
      </c>
      <c r="AD444" s="25">
        <v>-0.1033793480037033</v>
      </c>
      <c r="AE444" s="25">
        <v>-9.837097752796109E-2</v>
      </c>
      <c r="AF444" s="26" t="s">
        <v>26503</v>
      </c>
      <c r="AG444" s="26" t="s">
        <v>26503</v>
      </c>
      <c r="AH444" s="26" t="s">
        <v>26503</v>
      </c>
      <c r="AI444" s="26" t="s">
        <v>26503</v>
      </c>
    </row>
    <row r="445" spans="1:35" ht="43.15" hidden="1" customHeight="1">
      <c r="A445" s="27" t="s">
        <v>9629</v>
      </c>
      <c r="B445" s="28" t="s">
        <v>15855</v>
      </c>
      <c r="C445" s="14" t="s">
        <v>26881</v>
      </c>
      <c r="D445" s="13" t="s">
        <v>8</v>
      </c>
      <c r="E445" s="29">
        <v>0</v>
      </c>
      <c r="F445" s="29">
        <v>7</v>
      </c>
      <c r="G445" s="30">
        <v>2000</v>
      </c>
      <c r="H445" s="29" t="s">
        <v>23023</v>
      </c>
      <c r="I445" s="29">
        <v>0</v>
      </c>
      <c r="J445" s="29">
        <v>0.9</v>
      </c>
      <c r="K445" s="31">
        <v>0.2</v>
      </c>
      <c r="L445" s="19">
        <v>500105.83</v>
      </c>
      <c r="M445" s="19">
        <v>1000.21</v>
      </c>
      <c r="N445" s="20">
        <v>285774.76</v>
      </c>
      <c r="O445" s="20">
        <v>28.57</v>
      </c>
      <c r="P445" s="15">
        <v>8.81</v>
      </c>
      <c r="Q445" s="15"/>
      <c r="R445" s="15">
        <v>32.14</v>
      </c>
      <c r="S445" s="33"/>
      <c r="T445" s="29" t="s">
        <v>9099</v>
      </c>
      <c r="U445" s="13"/>
      <c r="V445" s="15">
        <v>27.46</v>
      </c>
      <c r="W445" s="15">
        <v>96.98</v>
      </c>
      <c r="X445" s="23">
        <v>64.84</v>
      </c>
      <c r="Z445" s="32">
        <v>82.987300000000005</v>
      </c>
      <c r="AA445" s="32">
        <v>44.622500000000002</v>
      </c>
      <c r="AB445" s="24">
        <v>13.992699999999999</v>
      </c>
      <c r="AC445" s="24">
        <v>20.217500000000001</v>
      </c>
      <c r="AD445" s="25">
        <v>0.16861254673907933</v>
      </c>
      <c r="AE445" s="25">
        <v>0.45307860384335252</v>
      </c>
      <c r="AF445" s="26" t="s">
        <v>26503</v>
      </c>
      <c r="AG445" s="26" t="s">
        <v>26503</v>
      </c>
      <c r="AH445" s="26" t="s">
        <v>26860</v>
      </c>
      <c r="AI445" s="26" t="s">
        <v>26860</v>
      </c>
    </row>
    <row r="446" spans="1:35" ht="43.15" hidden="1" customHeight="1">
      <c r="A446" s="34" t="s">
        <v>9630</v>
      </c>
      <c r="B446" s="35" t="s">
        <v>15855</v>
      </c>
      <c r="C446" s="36" t="s">
        <v>26882</v>
      </c>
      <c r="D446" s="37" t="s">
        <v>8</v>
      </c>
      <c r="E446" s="38"/>
      <c r="F446" s="38"/>
      <c r="G446" s="38"/>
      <c r="H446" s="38"/>
      <c r="I446" s="39">
        <v>0</v>
      </c>
      <c r="J446" s="38"/>
      <c r="K446" s="38"/>
      <c r="L446" s="40"/>
      <c r="M446" s="40"/>
      <c r="N446" s="41"/>
      <c r="O446" s="41"/>
      <c r="P446" s="42"/>
      <c r="Q446" s="42"/>
      <c r="R446" s="42"/>
      <c r="S446" s="43"/>
      <c r="T446" s="38"/>
      <c r="U446" s="37"/>
      <c r="V446" s="42"/>
      <c r="W446" s="42">
        <v>258.8</v>
      </c>
      <c r="X446" s="44">
        <v>63.84</v>
      </c>
      <c r="Z446" s="32">
        <v>324.7407</v>
      </c>
      <c r="AA446" s="32">
        <v>75.533000000000001</v>
      </c>
      <c r="AB446" s="24">
        <v>-65.940699999999993</v>
      </c>
      <c r="AC446" s="24">
        <v>-11.692999999999998</v>
      </c>
      <c r="AD446" s="25">
        <v>-0.20305646936155519</v>
      </c>
      <c r="AE446" s="25">
        <v>-0.15480650841354104</v>
      </c>
      <c r="AF446" s="26" t="s">
        <v>26503</v>
      </c>
      <c r="AG446" s="26" t="s">
        <v>26503</v>
      </c>
      <c r="AH446" s="26" t="s">
        <v>26503</v>
      </c>
      <c r="AI446" s="26" t="s">
        <v>26503</v>
      </c>
    </row>
    <row r="447" spans="1:35" ht="43.15" hidden="1" customHeight="1">
      <c r="A447" s="54" t="s">
        <v>9631</v>
      </c>
      <c r="B447" s="55" t="s">
        <v>15855</v>
      </c>
      <c r="C447" s="56" t="s">
        <v>26883</v>
      </c>
      <c r="D447" s="57" t="s">
        <v>8</v>
      </c>
      <c r="E447" s="58">
        <v>210</v>
      </c>
      <c r="F447" s="58">
        <v>7</v>
      </c>
      <c r="G447" s="59">
        <v>2000</v>
      </c>
      <c r="H447" s="58" t="s">
        <v>15857</v>
      </c>
      <c r="I447" s="58">
        <v>0.14000000000000001</v>
      </c>
      <c r="J447" s="58">
        <v>0.9</v>
      </c>
      <c r="K447" s="60">
        <v>0.4</v>
      </c>
      <c r="L447" s="61">
        <v>508466.56</v>
      </c>
      <c r="M447" s="61">
        <v>2033.86</v>
      </c>
      <c r="N447" s="62">
        <v>290552.32000000001</v>
      </c>
      <c r="O447" s="62">
        <v>21.79</v>
      </c>
      <c r="P447" s="63">
        <v>8.9600000000000009</v>
      </c>
      <c r="Q447" s="63">
        <v>3.6318999999999999</v>
      </c>
      <c r="R447" s="63">
        <v>32.68</v>
      </c>
      <c r="S447" s="63">
        <v>162.28</v>
      </c>
      <c r="T447" s="58" t="s">
        <v>9135</v>
      </c>
      <c r="U447" s="57"/>
      <c r="V447" s="63">
        <v>29.46</v>
      </c>
      <c r="W447" s="63">
        <v>258.8</v>
      </c>
      <c r="X447" s="65">
        <v>63.84</v>
      </c>
      <c r="Z447" s="32">
        <v>324.7407</v>
      </c>
      <c r="AA447" s="32">
        <v>75.533000000000001</v>
      </c>
      <c r="AB447" s="24">
        <v>-65.940699999999993</v>
      </c>
      <c r="AC447" s="24">
        <v>-11.692999999999998</v>
      </c>
      <c r="AD447" s="25">
        <v>-0.20305646936155519</v>
      </c>
      <c r="AE447" s="25">
        <v>-0.15480650841354104</v>
      </c>
      <c r="AF447" s="26" t="s">
        <v>26503</v>
      </c>
      <c r="AG447" s="26" t="s">
        <v>26503</v>
      </c>
      <c r="AH447" s="26" t="s">
        <v>26503</v>
      </c>
      <c r="AI447" s="26" t="s">
        <v>26503</v>
      </c>
    </row>
    <row r="448" spans="1:35" ht="43.15" hidden="1" customHeight="1">
      <c r="A448" s="34" t="s">
        <v>9632</v>
      </c>
      <c r="B448" s="35" t="s">
        <v>15855</v>
      </c>
      <c r="C448" s="36" t="s">
        <v>26884</v>
      </c>
      <c r="D448" s="37" t="s">
        <v>8</v>
      </c>
      <c r="E448" s="38"/>
      <c r="F448" s="38"/>
      <c r="G448" s="38"/>
      <c r="H448" s="38"/>
      <c r="I448" s="39">
        <v>0</v>
      </c>
      <c r="J448" s="38"/>
      <c r="K448" s="38"/>
      <c r="L448" s="40"/>
      <c r="M448" s="40"/>
      <c r="N448" s="41"/>
      <c r="O448" s="41"/>
      <c r="P448" s="42"/>
      <c r="Q448" s="42"/>
      <c r="R448" s="42"/>
      <c r="S448" s="43"/>
      <c r="T448" s="38"/>
      <c r="U448" s="37"/>
      <c r="V448" s="42"/>
      <c r="W448" s="42">
        <v>4.5</v>
      </c>
      <c r="X448" s="44">
        <v>3.08</v>
      </c>
      <c r="Z448" s="32">
        <v>5.3879999999999999</v>
      </c>
      <c r="AA448" s="32">
        <v>3.6884000000000001</v>
      </c>
      <c r="AB448" s="24">
        <v>-0.8879999999999999</v>
      </c>
      <c r="AC448" s="24">
        <v>-0.60840000000000005</v>
      </c>
      <c r="AD448" s="25">
        <v>-0.16481069042316254</v>
      </c>
      <c r="AE448" s="25">
        <v>-0.16494957162997503</v>
      </c>
      <c r="AF448" s="26" t="s">
        <v>26503</v>
      </c>
      <c r="AG448" s="26" t="s">
        <v>26503</v>
      </c>
      <c r="AH448" s="26" t="s">
        <v>26503</v>
      </c>
      <c r="AI448" s="26" t="s">
        <v>26503</v>
      </c>
    </row>
    <row r="449" spans="1:35" ht="43.15" hidden="1" customHeight="1">
      <c r="A449" s="54" t="s">
        <v>9633</v>
      </c>
      <c r="B449" s="55" t="s">
        <v>15855</v>
      </c>
      <c r="C449" s="56" t="s">
        <v>26885</v>
      </c>
      <c r="D449" s="57" t="s">
        <v>8</v>
      </c>
      <c r="E449" s="58">
        <v>0</v>
      </c>
      <c r="F449" s="58">
        <v>5</v>
      </c>
      <c r="G449" s="59">
        <v>2000</v>
      </c>
      <c r="H449" s="58" t="s">
        <v>23023</v>
      </c>
      <c r="I449" s="58">
        <v>0</v>
      </c>
      <c r="J449" s="58">
        <v>0.5</v>
      </c>
      <c r="K449" s="60">
        <v>0.1</v>
      </c>
      <c r="L449" s="61">
        <v>28484.87</v>
      </c>
      <c r="M449" s="61">
        <v>28.48</v>
      </c>
      <c r="N449" s="62">
        <v>17090.919999999998</v>
      </c>
      <c r="O449" s="62">
        <v>2.56</v>
      </c>
      <c r="P449" s="63">
        <v>0.52</v>
      </c>
      <c r="Q449" s="63"/>
      <c r="R449" s="63">
        <v>1.42</v>
      </c>
      <c r="S449" s="64"/>
      <c r="T449" s="58"/>
      <c r="U449" s="57"/>
      <c r="V449" s="63"/>
      <c r="W449" s="63">
        <v>4.5</v>
      </c>
      <c r="X449" s="65">
        <v>3.08</v>
      </c>
      <c r="Z449" s="32">
        <v>5.3879999999999999</v>
      </c>
      <c r="AA449" s="32">
        <v>3.6884000000000001</v>
      </c>
      <c r="AB449" s="24">
        <v>-0.8879999999999999</v>
      </c>
      <c r="AC449" s="24">
        <v>-0.60840000000000005</v>
      </c>
      <c r="AD449" s="25">
        <v>-0.16481069042316254</v>
      </c>
      <c r="AE449" s="25">
        <v>-0.16494957162997503</v>
      </c>
      <c r="AF449" s="26" t="s">
        <v>26503</v>
      </c>
      <c r="AG449" s="26" t="s">
        <v>26503</v>
      </c>
      <c r="AH449" s="26" t="s">
        <v>26503</v>
      </c>
      <c r="AI449" s="26" t="s">
        <v>26503</v>
      </c>
    </row>
    <row r="450" spans="1:35" ht="43.15" hidden="1" customHeight="1">
      <c r="A450" s="34" t="s">
        <v>9634</v>
      </c>
      <c r="B450" s="35" t="s">
        <v>15855</v>
      </c>
      <c r="C450" s="36" t="s">
        <v>26886</v>
      </c>
      <c r="D450" s="37" t="s">
        <v>8</v>
      </c>
      <c r="E450" s="38"/>
      <c r="F450" s="38"/>
      <c r="G450" s="38"/>
      <c r="H450" s="38"/>
      <c r="I450" s="39">
        <v>0</v>
      </c>
      <c r="J450" s="38"/>
      <c r="K450" s="38"/>
      <c r="L450" s="40"/>
      <c r="M450" s="40"/>
      <c r="N450" s="41"/>
      <c r="O450" s="41"/>
      <c r="P450" s="42"/>
      <c r="Q450" s="42"/>
      <c r="R450" s="42"/>
      <c r="S450" s="43"/>
      <c r="T450" s="38"/>
      <c r="U450" s="37"/>
      <c r="V450" s="42"/>
      <c r="W450" s="42">
        <v>72.83</v>
      </c>
      <c r="X450" s="44">
        <v>39.81</v>
      </c>
      <c r="Z450" s="32">
        <v>86.930199999999999</v>
      </c>
      <c r="AA450" s="32">
        <v>47.518000000000001</v>
      </c>
      <c r="AB450" s="24">
        <v>-14.100200000000001</v>
      </c>
      <c r="AC450" s="24">
        <v>-7.7079999999999984</v>
      </c>
      <c r="AD450" s="25">
        <v>-0.16220139836328462</v>
      </c>
      <c r="AE450" s="25">
        <v>-0.16221221431878441</v>
      </c>
      <c r="AF450" s="26" t="s">
        <v>26503</v>
      </c>
      <c r="AG450" s="26" t="s">
        <v>26503</v>
      </c>
      <c r="AH450" s="26" t="s">
        <v>26503</v>
      </c>
      <c r="AI450" s="26" t="s">
        <v>26503</v>
      </c>
    </row>
    <row r="451" spans="1:35" ht="43.15" hidden="1" customHeight="1">
      <c r="A451" s="54" t="s">
        <v>9635</v>
      </c>
      <c r="B451" s="55" t="s">
        <v>15855</v>
      </c>
      <c r="C451" s="56" t="s">
        <v>26887</v>
      </c>
      <c r="D451" s="57" t="s">
        <v>8</v>
      </c>
      <c r="E451" s="58">
        <v>0</v>
      </c>
      <c r="F451" s="58">
        <v>5</v>
      </c>
      <c r="G451" s="59">
        <v>2000</v>
      </c>
      <c r="H451" s="58" t="s">
        <v>23023</v>
      </c>
      <c r="I451" s="58">
        <v>0</v>
      </c>
      <c r="J451" s="58">
        <v>0.9</v>
      </c>
      <c r="K451" s="60">
        <v>0.1</v>
      </c>
      <c r="L451" s="61">
        <v>366971.45</v>
      </c>
      <c r="M451" s="61">
        <v>366.97</v>
      </c>
      <c r="N451" s="62">
        <v>220182.87</v>
      </c>
      <c r="O451" s="62">
        <v>33.020000000000003</v>
      </c>
      <c r="P451" s="63">
        <v>6.79</v>
      </c>
      <c r="Q451" s="63"/>
      <c r="R451" s="63">
        <v>33.020000000000003</v>
      </c>
      <c r="S451" s="64"/>
      <c r="T451" s="58"/>
      <c r="U451" s="57"/>
      <c r="V451" s="63"/>
      <c r="W451" s="63">
        <v>72.83</v>
      </c>
      <c r="X451" s="65">
        <v>39.81</v>
      </c>
      <c r="Z451" s="32">
        <v>86.930199999999999</v>
      </c>
      <c r="AA451" s="32">
        <v>47.518000000000001</v>
      </c>
      <c r="AB451" s="24">
        <v>-14.100200000000001</v>
      </c>
      <c r="AC451" s="24">
        <v>-7.7079999999999984</v>
      </c>
      <c r="AD451" s="25">
        <v>-0.16220139836328462</v>
      </c>
      <c r="AE451" s="25">
        <v>-0.16221221431878441</v>
      </c>
      <c r="AF451" s="26" t="s">
        <v>26503</v>
      </c>
      <c r="AG451" s="26" t="s">
        <v>26503</v>
      </c>
      <c r="AH451" s="26" t="s">
        <v>26503</v>
      </c>
      <c r="AI451" s="26" t="s">
        <v>26503</v>
      </c>
    </row>
    <row r="452" spans="1:35" ht="43.15" hidden="1" customHeight="1">
      <c r="A452" s="34" t="s">
        <v>9636</v>
      </c>
      <c r="B452" s="35" t="s">
        <v>15855</v>
      </c>
      <c r="C452" s="36" t="s">
        <v>26888</v>
      </c>
      <c r="D452" s="37" t="s">
        <v>8</v>
      </c>
      <c r="E452" s="38"/>
      <c r="F452" s="38"/>
      <c r="G452" s="38"/>
      <c r="H452" s="38"/>
      <c r="I452" s="39">
        <v>0</v>
      </c>
      <c r="J452" s="38"/>
      <c r="K452" s="38"/>
      <c r="L452" s="40"/>
      <c r="M452" s="40"/>
      <c r="N452" s="41"/>
      <c r="O452" s="41"/>
      <c r="P452" s="42"/>
      <c r="Q452" s="42"/>
      <c r="R452" s="42"/>
      <c r="S452" s="43"/>
      <c r="T452" s="38"/>
      <c r="U452" s="37"/>
      <c r="V452" s="42"/>
      <c r="W452" s="42">
        <v>0</v>
      </c>
      <c r="X452" s="44">
        <v>0</v>
      </c>
      <c r="Z452" s="32">
        <v>309.50479999999999</v>
      </c>
      <c r="AA452" s="32">
        <v>90.019499999999994</v>
      </c>
      <c r="AB452" s="24">
        <v>-309.50479999999999</v>
      </c>
      <c r="AC452" s="24">
        <v>-90.019499999999994</v>
      </c>
      <c r="AD452" s="25">
        <v>-1</v>
      </c>
      <c r="AE452" s="25">
        <v>-1</v>
      </c>
      <c r="AF452" s="26" t="s">
        <v>26851</v>
      </c>
      <c r="AG452" s="26" t="s">
        <v>26851</v>
      </c>
      <c r="AH452" s="26" t="s">
        <v>26503</v>
      </c>
      <c r="AI452" s="26" t="s">
        <v>26503</v>
      </c>
    </row>
    <row r="453" spans="1:35" ht="43.15" hidden="1" customHeight="1">
      <c r="A453" s="45" t="s">
        <v>9637</v>
      </c>
      <c r="B453" s="46" t="s">
        <v>15855</v>
      </c>
      <c r="C453" s="47" t="s">
        <v>26889</v>
      </c>
      <c r="D453" s="26" t="s">
        <v>8</v>
      </c>
      <c r="E453" s="48">
        <v>210</v>
      </c>
      <c r="F453" s="48">
        <v>7</v>
      </c>
      <c r="G453" s="49">
        <v>2000</v>
      </c>
      <c r="H453" s="48" t="s">
        <v>15857</v>
      </c>
      <c r="I453" s="48">
        <v>0.14000000000000001</v>
      </c>
      <c r="J453" s="48">
        <v>0.9</v>
      </c>
      <c r="K453" s="50">
        <v>0.4</v>
      </c>
      <c r="L453" s="51">
        <v>650684.15</v>
      </c>
      <c r="M453" s="51">
        <v>2602.73</v>
      </c>
      <c r="N453" s="52">
        <v>371819.51</v>
      </c>
      <c r="O453" s="52">
        <v>27.88</v>
      </c>
      <c r="P453" s="24">
        <v>11.47</v>
      </c>
      <c r="Q453" s="24">
        <v>4.6477000000000004</v>
      </c>
      <c r="R453" s="24">
        <v>41.82</v>
      </c>
      <c r="S453" s="24">
        <v>162.28</v>
      </c>
      <c r="T453" s="48" t="s">
        <v>9135</v>
      </c>
      <c r="V453" s="24">
        <v>29.46</v>
      </c>
      <c r="W453" s="24">
        <v>277.55</v>
      </c>
      <c r="X453" s="53">
        <v>73.45</v>
      </c>
      <c r="Z453" s="32">
        <v>294.17899999999997</v>
      </c>
      <c r="AA453" s="32">
        <v>81.974900000000005</v>
      </c>
      <c r="AB453" s="24">
        <v>-16.628999999999962</v>
      </c>
      <c r="AC453" s="24">
        <v>-8.5249000000000024</v>
      </c>
      <c r="AD453" s="25">
        <v>-5.6526808507745163E-2</v>
      </c>
      <c r="AE453" s="25">
        <v>-0.10399402744010666</v>
      </c>
      <c r="AF453" s="26" t="s">
        <v>26503</v>
      </c>
      <c r="AG453" s="26" t="s">
        <v>26503</v>
      </c>
      <c r="AH453" s="26" t="s">
        <v>26503</v>
      </c>
      <c r="AI453" s="26" t="s">
        <v>26503</v>
      </c>
    </row>
    <row r="454" spans="1:35" ht="43.15" hidden="1" customHeight="1">
      <c r="A454" s="54" t="s">
        <v>9638</v>
      </c>
      <c r="B454" s="55" t="s">
        <v>15855</v>
      </c>
      <c r="C454" s="56" t="s">
        <v>26890</v>
      </c>
      <c r="D454" s="57" t="s">
        <v>8</v>
      </c>
      <c r="E454" s="58">
        <v>0</v>
      </c>
      <c r="F454" s="58">
        <v>5.3</v>
      </c>
      <c r="G454" s="59">
        <v>2000</v>
      </c>
      <c r="H454" s="58" t="s">
        <v>23023</v>
      </c>
      <c r="I454" s="58">
        <v>0</v>
      </c>
      <c r="J454" s="58">
        <v>0.9</v>
      </c>
      <c r="K454" s="60">
        <v>0.2</v>
      </c>
      <c r="L454" s="61">
        <v>71863.94</v>
      </c>
      <c r="M454" s="61">
        <v>143.72</v>
      </c>
      <c r="N454" s="62">
        <v>42711.58</v>
      </c>
      <c r="O454" s="62">
        <v>5.42</v>
      </c>
      <c r="P454" s="63">
        <v>1.31</v>
      </c>
      <c r="Q454" s="24"/>
      <c r="R454" s="63">
        <v>6.1</v>
      </c>
      <c r="S454" s="64"/>
      <c r="T454" s="58"/>
      <c r="U454" s="57"/>
      <c r="V454" s="63"/>
      <c r="W454" s="63">
        <v>12.83</v>
      </c>
      <c r="X454" s="65">
        <v>6.73</v>
      </c>
      <c r="Z454" s="32">
        <v>15.325799999999999</v>
      </c>
      <c r="AA454" s="32">
        <v>8.0446000000000009</v>
      </c>
      <c r="AB454" s="24">
        <v>-2.4957999999999991</v>
      </c>
      <c r="AC454" s="24">
        <v>-1.3146000000000004</v>
      </c>
      <c r="AD454" s="25">
        <v>-0.16284957392110033</v>
      </c>
      <c r="AE454" s="25">
        <v>-0.16341396713323231</v>
      </c>
      <c r="AF454" s="26" t="s">
        <v>26503</v>
      </c>
      <c r="AG454" s="26" t="s">
        <v>26503</v>
      </c>
      <c r="AH454" s="26" t="s">
        <v>26503</v>
      </c>
      <c r="AI454" s="26" t="s">
        <v>26503</v>
      </c>
    </row>
    <row r="455" spans="1:35" ht="43.15" hidden="1" customHeight="1">
      <c r="A455" s="34" t="s">
        <v>9639</v>
      </c>
      <c r="B455" s="35" t="s">
        <v>15855</v>
      </c>
      <c r="C455" s="36" t="s">
        <v>26891</v>
      </c>
      <c r="D455" s="37" t="s">
        <v>8</v>
      </c>
      <c r="E455" s="38"/>
      <c r="F455" s="38"/>
      <c r="G455" s="38"/>
      <c r="H455" s="38"/>
      <c r="I455" s="39">
        <v>0</v>
      </c>
      <c r="J455" s="38"/>
      <c r="K455" s="38"/>
      <c r="L455" s="40"/>
      <c r="M455" s="40"/>
      <c r="N455" s="41"/>
      <c r="O455" s="41"/>
      <c r="P455" s="42"/>
      <c r="Q455" s="42"/>
      <c r="R455" s="42"/>
      <c r="S455" s="43"/>
      <c r="T455" s="38"/>
      <c r="U455" s="37"/>
      <c r="V455" s="42"/>
      <c r="W455" s="42">
        <v>0</v>
      </c>
      <c r="X455" s="44">
        <v>0</v>
      </c>
      <c r="Z455" s="32">
        <v>606.67039999999997</v>
      </c>
      <c r="AA455" s="32">
        <v>131.8852</v>
      </c>
      <c r="AB455" s="24">
        <v>-606.67039999999997</v>
      </c>
      <c r="AC455" s="24">
        <v>-131.8852</v>
      </c>
      <c r="AD455" s="25">
        <v>-1</v>
      </c>
      <c r="AE455" s="25">
        <v>-1</v>
      </c>
      <c r="AF455" s="26" t="s">
        <v>26851</v>
      </c>
      <c r="AG455" s="26" t="s">
        <v>26851</v>
      </c>
      <c r="AH455" s="26" t="s">
        <v>26503</v>
      </c>
      <c r="AI455" s="26" t="s">
        <v>26503</v>
      </c>
    </row>
    <row r="456" spans="1:35" ht="43.15" hidden="1" customHeight="1">
      <c r="A456" s="45" t="s">
        <v>9600</v>
      </c>
      <c r="B456" s="46" t="s">
        <v>15855</v>
      </c>
      <c r="C456" s="47" t="s">
        <v>26852</v>
      </c>
      <c r="D456" s="26" t="s">
        <v>8</v>
      </c>
      <c r="E456" s="48">
        <v>265</v>
      </c>
      <c r="F456" s="48">
        <v>7</v>
      </c>
      <c r="G456" s="49">
        <v>2000</v>
      </c>
      <c r="H456" s="48" t="s">
        <v>15857</v>
      </c>
      <c r="I456" s="48">
        <v>0.19</v>
      </c>
      <c r="J456" s="48">
        <v>0.9</v>
      </c>
      <c r="K456" s="50">
        <v>0.4</v>
      </c>
      <c r="L456" s="51">
        <v>913546.28</v>
      </c>
      <c r="M456" s="51">
        <v>3654.18</v>
      </c>
      <c r="N456" s="52">
        <v>522026.44</v>
      </c>
      <c r="O456" s="52">
        <v>39.15</v>
      </c>
      <c r="P456" s="24">
        <v>16.100000000000001</v>
      </c>
      <c r="Q456" s="24">
        <v>6.5252999999999997</v>
      </c>
      <c r="R456" s="24">
        <v>58.72</v>
      </c>
      <c r="S456" s="24">
        <v>277.93</v>
      </c>
      <c r="T456" s="48" t="s">
        <v>9135</v>
      </c>
      <c r="V456" s="24">
        <v>29.46</v>
      </c>
      <c r="W456" s="24">
        <v>427.88</v>
      </c>
      <c r="X456" s="53">
        <v>91.23</v>
      </c>
      <c r="Z456" s="32">
        <v>564.26340000000005</v>
      </c>
      <c r="AA456" s="32">
        <v>108.2239</v>
      </c>
      <c r="AB456" s="24">
        <v>-136.38340000000005</v>
      </c>
      <c r="AC456" s="24">
        <v>-16.993899999999996</v>
      </c>
      <c r="AD456" s="25">
        <v>-0.24170165918966224</v>
      </c>
      <c r="AE456" s="25">
        <v>-0.15702538903144314</v>
      </c>
      <c r="AF456" s="26" t="s">
        <v>26503</v>
      </c>
      <c r="AG456" s="26" t="s">
        <v>26503</v>
      </c>
      <c r="AH456" s="26" t="s">
        <v>26503</v>
      </c>
      <c r="AI456" s="26" t="s">
        <v>26503</v>
      </c>
    </row>
    <row r="457" spans="1:35" ht="43.15" hidden="1" customHeight="1">
      <c r="A457" s="54" t="s">
        <v>9640</v>
      </c>
      <c r="B457" s="55" t="s">
        <v>15855</v>
      </c>
      <c r="C457" s="56" t="s">
        <v>26892</v>
      </c>
      <c r="D457" s="57" t="s">
        <v>8</v>
      </c>
      <c r="E457" s="58">
        <v>0</v>
      </c>
      <c r="F457" s="58">
        <v>5.8</v>
      </c>
      <c r="G457" s="59">
        <v>2000</v>
      </c>
      <c r="H457" s="58" t="s">
        <v>23023</v>
      </c>
      <c r="I457" s="58">
        <v>0</v>
      </c>
      <c r="J457" s="58">
        <v>0.8</v>
      </c>
      <c r="K457" s="60">
        <v>0.2</v>
      </c>
      <c r="L457" s="61">
        <v>227779.29</v>
      </c>
      <c r="M457" s="61">
        <v>455.55</v>
      </c>
      <c r="N457" s="62">
        <v>133525.79</v>
      </c>
      <c r="O457" s="62">
        <v>15.7</v>
      </c>
      <c r="P457" s="63">
        <v>4.1100000000000003</v>
      </c>
      <c r="Q457" s="63"/>
      <c r="R457" s="63">
        <v>15.7</v>
      </c>
      <c r="S457" s="64"/>
      <c r="T457" s="58"/>
      <c r="U457" s="57"/>
      <c r="V457" s="63"/>
      <c r="W457" s="63">
        <v>35.51</v>
      </c>
      <c r="X457" s="65">
        <v>19.809999999999999</v>
      </c>
      <c r="Z457" s="32">
        <v>42.406999999999996</v>
      </c>
      <c r="AA457" s="32">
        <v>23.661300000000001</v>
      </c>
      <c r="AB457" s="24">
        <v>-6.8969999999999985</v>
      </c>
      <c r="AC457" s="24">
        <v>-3.8513000000000019</v>
      </c>
      <c r="AD457" s="25">
        <v>-0.16263824368618385</v>
      </c>
      <c r="AE457" s="25">
        <v>-0.16276789525512136</v>
      </c>
      <c r="AF457" s="26" t="s">
        <v>26503</v>
      </c>
      <c r="AG457" s="26" t="s">
        <v>26503</v>
      </c>
      <c r="AH457" s="26" t="s">
        <v>26503</v>
      </c>
      <c r="AI457" s="26" t="s">
        <v>26503</v>
      </c>
    </row>
    <row r="458" spans="1:35" ht="43.15" hidden="1" customHeight="1">
      <c r="A458" s="34" t="s">
        <v>9641</v>
      </c>
      <c r="B458" s="35" t="s">
        <v>15855</v>
      </c>
      <c r="C458" s="36" t="s">
        <v>26893</v>
      </c>
      <c r="D458" s="37" t="s">
        <v>8</v>
      </c>
      <c r="E458" s="38"/>
      <c r="F458" s="38"/>
      <c r="G458" s="38"/>
      <c r="H458" s="38"/>
      <c r="I458" s="39">
        <v>0</v>
      </c>
      <c r="J458" s="38"/>
      <c r="K458" s="38"/>
      <c r="L458" s="40"/>
      <c r="M458" s="40"/>
      <c r="N458" s="41"/>
      <c r="O458" s="41"/>
      <c r="P458" s="42"/>
      <c r="Q458" s="42"/>
      <c r="R458" s="42"/>
      <c r="S458" s="43"/>
      <c r="T458" s="38"/>
      <c r="U458" s="37"/>
      <c r="V458" s="42"/>
      <c r="W458" s="42">
        <v>0</v>
      </c>
      <c r="X458" s="44">
        <v>0</v>
      </c>
      <c r="Z458" s="32">
        <v>600.84720000000004</v>
      </c>
      <c r="AA458" s="32">
        <v>190.20660000000001</v>
      </c>
      <c r="AB458" s="24">
        <v>-600.84720000000004</v>
      </c>
      <c r="AC458" s="24">
        <v>-190.20660000000001</v>
      </c>
      <c r="AD458" s="25">
        <v>-1</v>
      </c>
      <c r="AE458" s="25">
        <v>-1</v>
      </c>
      <c r="AF458" s="26" t="s">
        <v>26851</v>
      </c>
      <c r="AG458" s="26" t="s">
        <v>26851</v>
      </c>
      <c r="AH458" s="26" t="s">
        <v>26503</v>
      </c>
      <c r="AI458" s="26" t="s">
        <v>26503</v>
      </c>
    </row>
    <row r="459" spans="1:35" ht="43.15" hidden="1" customHeight="1">
      <c r="A459" s="45" t="s">
        <v>9603</v>
      </c>
      <c r="B459" s="46" t="s">
        <v>15855</v>
      </c>
      <c r="C459" s="47" t="s">
        <v>26855</v>
      </c>
      <c r="D459" s="26" t="s">
        <v>8</v>
      </c>
      <c r="E459" s="48">
        <v>323</v>
      </c>
      <c r="F459" s="48">
        <v>7</v>
      </c>
      <c r="G459" s="49">
        <v>2000</v>
      </c>
      <c r="H459" s="48" t="s">
        <v>15857</v>
      </c>
      <c r="I459" s="48">
        <v>0.14000000000000001</v>
      </c>
      <c r="J459" s="48">
        <v>0.9</v>
      </c>
      <c r="K459" s="50">
        <v>0.4</v>
      </c>
      <c r="L459" s="51">
        <v>779739.14</v>
      </c>
      <c r="M459" s="51">
        <v>3118.95</v>
      </c>
      <c r="N459" s="52">
        <v>445565.22</v>
      </c>
      <c r="O459" s="52">
        <v>33.409999999999997</v>
      </c>
      <c r="P459" s="24">
        <v>13.74</v>
      </c>
      <c r="Q459" s="24">
        <v>5.5694999999999997</v>
      </c>
      <c r="R459" s="24">
        <v>50.12</v>
      </c>
      <c r="S459" s="24">
        <v>249.61</v>
      </c>
      <c r="T459" s="48" t="s">
        <v>9143</v>
      </c>
      <c r="V459" s="24">
        <v>34.49</v>
      </c>
      <c r="W459" s="24">
        <v>386.93</v>
      </c>
      <c r="X459" s="53">
        <v>87.2</v>
      </c>
      <c r="Z459" s="32">
        <v>438.541</v>
      </c>
      <c r="AA459" s="32">
        <v>97.4255</v>
      </c>
      <c r="AB459" s="24">
        <v>-51.61099999999999</v>
      </c>
      <c r="AC459" s="24">
        <v>-10.225499999999997</v>
      </c>
      <c r="AD459" s="25">
        <v>-0.11768796988194941</v>
      </c>
      <c r="AE459" s="25">
        <v>-0.10495712108226285</v>
      </c>
      <c r="AF459" s="26" t="s">
        <v>26503</v>
      </c>
      <c r="AG459" s="26" t="s">
        <v>26503</v>
      </c>
      <c r="AH459" s="26" t="s">
        <v>26503</v>
      </c>
      <c r="AI459" s="26" t="s">
        <v>26503</v>
      </c>
    </row>
    <row r="460" spans="1:35" ht="43.15" hidden="1" customHeight="1">
      <c r="A460" s="45" t="s">
        <v>9642</v>
      </c>
      <c r="B460" s="46" t="s">
        <v>15855</v>
      </c>
      <c r="C460" s="47" t="s">
        <v>26894</v>
      </c>
      <c r="D460" s="26" t="s">
        <v>8</v>
      </c>
      <c r="E460" s="48">
        <v>0</v>
      </c>
      <c r="F460" s="48">
        <v>12</v>
      </c>
      <c r="G460" s="49">
        <v>1000</v>
      </c>
      <c r="H460" s="48"/>
      <c r="I460" s="48">
        <v>0</v>
      </c>
      <c r="J460" s="48">
        <v>0.9</v>
      </c>
      <c r="K460" s="50">
        <v>0.2</v>
      </c>
      <c r="L460" s="51">
        <v>365592.77</v>
      </c>
      <c r="M460" s="51">
        <v>731.18</v>
      </c>
      <c r="N460" s="52">
        <v>198029.41</v>
      </c>
      <c r="O460" s="52">
        <v>24.37</v>
      </c>
      <c r="P460" s="24">
        <v>12.21</v>
      </c>
      <c r="Q460" s="24"/>
      <c r="R460" s="24">
        <v>27.41</v>
      </c>
      <c r="T460" s="48"/>
      <c r="V460" s="24"/>
      <c r="W460" s="24">
        <v>63.99</v>
      </c>
      <c r="X460" s="53">
        <v>36.58</v>
      </c>
      <c r="Z460" s="32">
        <v>76.385000000000005</v>
      </c>
      <c r="AA460" s="32">
        <v>43.664900000000003</v>
      </c>
      <c r="AB460" s="24">
        <v>-12.395000000000003</v>
      </c>
      <c r="AC460" s="24">
        <v>-7.0849000000000046</v>
      </c>
      <c r="AD460" s="25">
        <v>-0.16227007920403225</v>
      </c>
      <c r="AE460" s="25">
        <v>-0.16225618288373511</v>
      </c>
      <c r="AF460" s="26" t="s">
        <v>26503</v>
      </c>
      <c r="AG460" s="26" t="s">
        <v>26503</v>
      </c>
      <c r="AH460" s="26" t="s">
        <v>26503</v>
      </c>
      <c r="AI460" s="26" t="s">
        <v>26503</v>
      </c>
    </row>
    <row r="461" spans="1:35" ht="43.15" hidden="1" customHeight="1">
      <c r="A461" s="54" t="s">
        <v>9643</v>
      </c>
      <c r="B461" s="55" t="s">
        <v>15855</v>
      </c>
      <c r="C461" s="56" t="s">
        <v>26895</v>
      </c>
      <c r="D461" s="57" t="s">
        <v>8</v>
      </c>
      <c r="E461" s="58">
        <v>0</v>
      </c>
      <c r="F461" s="58">
        <v>12</v>
      </c>
      <c r="G461" s="59">
        <v>1000</v>
      </c>
      <c r="H461" s="58"/>
      <c r="I461" s="58">
        <v>0</v>
      </c>
      <c r="J461" s="58">
        <v>0.9</v>
      </c>
      <c r="K461" s="60">
        <v>0.2</v>
      </c>
      <c r="L461" s="61">
        <v>411234.14</v>
      </c>
      <c r="M461" s="61">
        <v>822.46</v>
      </c>
      <c r="N461" s="62">
        <v>222751.82</v>
      </c>
      <c r="O461" s="62">
        <v>27.41</v>
      </c>
      <c r="P461" s="63">
        <v>13.74</v>
      </c>
      <c r="Q461" s="63"/>
      <c r="R461" s="63">
        <v>30.84</v>
      </c>
      <c r="S461" s="64"/>
      <c r="T461" s="58"/>
      <c r="U461" s="57"/>
      <c r="V461" s="63"/>
      <c r="W461" s="63">
        <v>71.989999999999995</v>
      </c>
      <c r="X461" s="65">
        <v>41.15</v>
      </c>
      <c r="Z461" s="32">
        <v>85.921199999999999</v>
      </c>
      <c r="AA461" s="32">
        <v>49.116199999999999</v>
      </c>
      <c r="AB461" s="24">
        <v>-13.931200000000004</v>
      </c>
      <c r="AC461" s="24">
        <v>-7.9662000000000006</v>
      </c>
      <c r="AD461" s="25">
        <v>-0.16213926248702304</v>
      </c>
      <c r="AE461" s="25">
        <v>-0.16219088610275223</v>
      </c>
      <c r="AF461" s="26" t="s">
        <v>26503</v>
      </c>
      <c r="AG461" s="26" t="s">
        <v>26503</v>
      </c>
      <c r="AH461" s="26" t="s">
        <v>26503</v>
      </c>
      <c r="AI461" s="26" t="s">
        <v>26503</v>
      </c>
    </row>
    <row r="462" spans="1:35" ht="43.15" hidden="1" customHeight="1">
      <c r="A462" s="34" t="s">
        <v>9644</v>
      </c>
      <c r="B462" s="35" t="s">
        <v>15855</v>
      </c>
      <c r="C462" s="36" t="s">
        <v>26896</v>
      </c>
      <c r="D462" s="37" t="s">
        <v>8</v>
      </c>
      <c r="E462" s="38"/>
      <c r="F462" s="38"/>
      <c r="G462" s="38"/>
      <c r="H462" s="38"/>
      <c r="I462" s="39">
        <v>0</v>
      </c>
      <c r="J462" s="38"/>
      <c r="K462" s="38"/>
      <c r="L462" s="40"/>
      <c r="M462" s="40"/>
      <c r="N462" s="41"/>
      <c r="O462" s="41"/>
      <c r="P462" s="42"/>
      <c r="Q462" s="42"/>
      <c r="R462" s="42"/>
      <c r="S462" s="43"/>
      <c r="T462" s="38"/>
      <c r="U462" s="37"/>
      <c r="V462" s="42"/>
      <c r="W462" s="42">
        <v>0</v>
      </c>
      <c r="X462" s="44">
        <v>0</v>
      </c>
      <c r="Z462" s="32">
        <v>682.06500000000005</v>
      </c>
      <c r="AA462" s="32">
        <v>235.73429999999999</v>
      </c>
      <c r="AB462" s="24">
        <v>-682.06500000000005</v>
      </c>
      <c r="AC462" s="24">
        <v>-235.73429999999999</v>
      </c>
      <c r="AD462" s="25">
        <v>-1</v>
      </c>
      <c r="AE462" s="25">
        <v>-1</v>
      </c>
      <c r="AF462" s="26" t="s">
        <v>26851</v>
      </c>
      <c r="AG462" s="26" t="s">
        <v>26851</v>
      </c>
      <c r="AH462" s="26" t="s">
        <v>26503</v>
      </c>
      <c r="AI462" s="26" t="s">
        <v>26503</v>
      </c>
    </row>
    <row r="463" spans="1:35" ht="43.15" hidden="1" customHeight="1">
      <c r="A463" s="45" t="s">
        <v>9642</v>
      </c>
      <c r="B463" s="46" t="s">
        <v>15855</v>
      </c>
      <c r="C463" s="47" t="s">
        <v>26894</v>
      </c>
      <c r="D463" s="26" t="s">
        <v>8</v>
      </c>
      <c r="E463" s="48">
        <v>0</v>
      </c>
      <c r="F463" s="48">
        <v>12</v>
      </c>
      <c r="G463" s="49">
        <v>1000</v>
      </c>
      <c r="H463" s="48"/>
      <c r="I463" s="48">
        <v>0</v>
      </c>
      <c r="J463" s="48">
        <v>0.9</v>
      </c>
      <c r="K463" s="50">
        <v>0.2</v>
      </c>
      <c r="L463" s="51">
        <v>365592.77</v>
      </c>
      <c r="M463" s="51">
        <v>731.18</v>
      </c>
      <c r="N463" s="52">
        <v>198029.41</v>
      </c>
      <c r="O463" s="52">
        <v>24.37</v>
      </c>
      <c r="P463" s="24">
        <v>12.21</v>
      </c>
      <c r="Q463" s="24"/>
      <c r="R463" s="24">
        <v>27.41</v>
      </c>
      <c r="T463" s="48"/>
      <c r="V463" s="24"/>
      <c r="W463" s="24">
        <v>63.99</v>
      </c>
      <c r="X463" s="53">
        <v>36.58</v>
      </c>
      <c r="Z463" s="32">
        <v>76.385000000000005</v>
      </c>
      <c r="AA463" s="32">
        <v>43.664900000000003</v>
      </c>
      <c r="AB463" s="24">
        <v>-12.395000000000003</v>
      </c>
      <c r="AC463" s="24">
        <v>-7.0849000000000046</v>
      </c>
      <c r="AD463" s="25">
        <v>-0.16227007920403225</v>
      </c>
      <c r="AE463" s="25">
        <v>-0.16225618288373511</v>
      </c>
      <c r="AF463" s="26" t="s">
        <v>26503</v>
      </c>
      <c r="AG463" s="26" t="s">
        <v>26503</v>
      </c>
      <c r="AH463" s="26" t="s">
        <v>26503</v>
      </c>
      <c r="AI463" s="26" t="s">
        <v>26503</v>
      </c>
    </row>
    <row r="464" spans="1:35" ht="43.15" hidden="1" customHeight="1">
      <c r="A464" s="45" t="s">
        <v>9645</v>
      </c>
      <c r="B464" s="46" t="s">
        <v>15855</v>
      </c>
      <c r="C464" s="47" t="s">
        <v>26897</v>
      </c>
      <c r="D464" s="26" t="s">
        <v>8</v>
      </c>
      <c r="E464" s="48">
        <v>323</v>
      </c>
      <c r="F464" s="48">
        <v>7</v>
      </c>
      <c r="G464" s="49">
        <v>2000</v>
      </c>
      <c r="H464" s="48"/>
      <c r="I464" s="48">
        <v>0.14000000000000001</v>
      </c>
      <c r="J464" s="48">
        <v>0.9</v>
      </c>
      <c r="K464" s="50">
        <v>0.4</v>
      </c>
      <c r="L464" s="51">
        <v>876668.95</v>
      </c>
      <c r="M464" s="51">
        <v>3506.67</v>
      </c>
      <c r="N464" s="52">
        <v>500953.68</v>
      </c>
      <c r="O464" s="52">
        <v>37.57</v>
      </c>
      <c r="P464" s="24">
        <v>15.45</v>
      </c>
      <c r="Q464" s="24">
        <v>6.2618999999999998</v>
      </c>
      <c r="R464" s="24">
        <v>56.35</v>
      </c>
      <c r="S464" s="24">
        <v>249.61</v>
      </c>
      <c r="T464" s="48" t="s">
        <v>9143</v>
      </c>
      <c r="V464" s="24">
        <v>34.49</v>
      </c>
      <c r="W464" s="24">
        <v>399.73</v>
      </c>
      <c r="X464" s="53">
        <v>93.77</v>
      </c>
      <c r="Z464" s="32">
        <v>453.79919999999998</v>
      </c>
      <c r="AA464" s="32">
        <v>105.2479</v>
      </c>
      <c r="AB464" s="24">
        <v>-54.069199999999967</v>
      </c>
      <c r="AC464" s="24">
        <v>-11.477900000000005</v>
      </c>
      <c r="AD464" s="25">
        <v>-0.11914785217779134</v>
      </c>
      <c r="AE464" s="25">
        <v>-0.10905585764656589</v>
      </c>
      <c r="AF464" s="26" t="s">
        <v>26503</v>
      </c>
      <c r="AG464" s="26" t="s">
        <v>26503</v>
      </c>
      <c r="AH464" s="26" t="s">
        <v>26503</v>
      </c>
      <c r="AI464" s="26" t="s">
        <v>26503</v>
      </c>
    </row>
    <row r="465" spans="1:35" ht="43.15" hidden="1" customHeight="1">
      <c r="A465" s="45" t="s">
        <v>9646</v>
      </c>
      <c r="B465" s="46" t="s">
        <v>15855</v>
      </c>
      <c r="C465" s="47" t="s">
        <v>26898</v>
      </c>
      <c r="D465" s="26" t="s">
        <v>8</v>
      </c>
      <c r="E465" s="48">
        <v>0</v>
      </c>
      <c r="F465" s="48">
        <v>12</v>
      </c>
      <c r="G465" s="49">
        <v>1000</v>
      </c>
      <c r="H465" s="48"/>
      <c r="I465" s="48">
        <v>0</v>
      </c>
      <c r="J465" s="48">
        <v>0.9</v>
      </c>
      <c r="K465" s="50">
        <v>0.2</v>
      </c>
      <c r="L465" s="51">
        <v>315694.71999999997</v>
      </c>
      <c r="M465" s="51">
        <v>631.38</v>
      </c>
      <c r="N465" s="52">
        <v>171001.3</v>
      </c>
      <c r="O465" s="52">
        <v>21.04</v>
      </c>
      <c r="P465" s="24">
        <v>10.55</v>
      </c>
      <c r="Q465" s="24"/>
      <c r="R465" s="24">
        <v>23.67</v>
      </c>
      <c r="T465" s="48"/>
      <c r="V465" s="24"/>
      <c r="W465" s="24">
        <v>55.26</v>
      </c>
      <c r="X465" s="53">
        <v>31.59</v>
      </c>
      <c r="Z465" s="32">
        <v>65.959599999999995</v>
      </c>
      <c r="AA465" s="32">
        <v>37.705300000000001</v>
      </c>
      <c r="AB465" s="24">
        <v>-10.699599999999997</v>
      </c>
      <c r="AC465" s="24">
        <v>-6.1153000000000013</v>
      </c>
      <c r="AD465" s="25">
        <v>-0.16221444641871685</v>
      </c>
      <c r="AE465" s="25">
        <v>-0.1621867482820718</v>
      </c>
      <c r="AF465" s="26" t="s">
        <v>26503</v>
      </c>
      <c r="AG465" s="26" t="s">
        <v>26503</v>
      </c>
      <c r="AH465" s="26" t="s">
        <v>26503</v>
      </c>
      <c r="AI465" s="26" t="s">
        <v>26503</v>
      </c>
    </row>
    <row r="466" spans="1:35" ht="43.15" hidden="1" customHeight="1">
      <c r="A466" s="54" t="s">
        <v>9643</v>
      </c>
      <c r="B466" s="55" t="s">
        <v>15855</v>
      </c>
      <c r="C466" s="56" t="s">
        <v>26895</v>
      </c>
      <c r="D466" s="57" t="s">
        <v>8</v>
      </c>
      <c r="E466" s="58">
        <v>0</v>
      </c>
      <c r="F466" s="58">
        <v>12</v>
      </c>
      <c r="G466" s="59">
        <v>1000</v>
      </c>
      <c r="H466" s="58"/>
      <c r="I466" s="58">
        <v>0</v>
      </c>
      <c r="J466" s="58">
        <v>0.9</v>
      </c>
      <c r="K466" s="60">
        <v>0.2</v>
      </c>
      <c r="L466" s="61">
        <v>411234.14</v>
      </c>
      <c r="M466" s="61">
        <v>822.46</v>
      </c>
      <c r="N466" s="62">
        <v>222751.82</v>
      </c>
      <c r="O466" s="62">
        <v>27.41</v>
      </c>
      <c r="P466" s="63">
        <v>13.74</v>
      </c>
      <c r="Q466" s="63"/>
      <c r="R466" s="63">
        <v>30.84</v>
      </c>
      <c r="S466" s="64"/>
      <c r="T466" s="58"/>
      <c r="U466" s="57"/>
      <c r="V466" s="63"/>
      <c r="W466" s="63">
        <v>71.989999999999995</v>
      </c>
      <c r="X466" s="65">
        <v>41.15</v>
      </c>
      <c r="Z466" s="32">
        <v>85.921199999999999</v>
      </c>
      <c r="AA466" s="32">
        <v>49.116199999999999</v>
      </c>
      <c r="AB466" s="24">
        <v>-13.931200000000004</v>
      </c>
      <c r="AC466" s="24">
        <v>-7.9662000000000006</v>
      </c>
      <c r="AD466" s="25">
        <v>-0.16213926248702304</v>
      </c>
      <c r="AE466" s="25">
        <v>-0.16219088610275223</v>
      </c>
      <c r="AF466" s="26" t="s">
        <v>26503</v>
      </c>
      <c r="AG466" s="26" t="s">
        <v>26503</v>
      </c>
      <c r="AH466" s="26" t="s">
        <v>26503</v>
      </c>
      <c r="AI466" s="26" t="s">
        <v>26503</v>
      </c>
    </row>
    <row r="467" spans="1:35" ht="43.15" hidden="1" customHeight="1">
      <c r="A467" s="34" t="s">
        <v>9647</v>
      </c>
      <c r="B467" s="35" t="s">
        <v>15855</v>
      </c>
      <c r="C467" s="36" t="s">
        <v>26899</v>
      </c>
      <c r="D467" s="37" t="s">
        <v>8</v>
      </c>
      <c r="E467" s="38"/>
      <c r="F467" s="38"/>
      <c r="G467" s="38"/>
      <c r="H467" s="38"/>
      <c r="I467" s="39">
        <v>0</v>
      </c>
      <c r="J467" s="38"/>
      <c r="K467" s="38"/>
      <c r="L467" s="40"/>
      <c r="M467" s="40"/>
      <c r="N467" s="41"/>
      <c r="O467" s="41"/>
      <c r="P467" s="42"/>
      <c r="Q467" s="42"/>
      <c r="R467" s="42"/>
      <c r="S467" s="43"/>
      <c r="T467" s="38"/>
      <c r="U467" s="37"/>
      <c r="V467" s="42"/>
      <c r="W467" s="42">
        <v>0</v>
      </c>
      <c r="X467" s="44">
        <v>0</v>
      </c>
      <c r="Z467" s="32">
        <v>1317.2155</v>
      </c>
      <c r="AA467" s="32">
        <v>533.601</v>
      </c>
      <c r="AB467" s="24">
        <v>-1317.2155</v>
      </c>
      <c r="AC467" s="24">
        <v>-533.601</v>
      </c>
      <c r="AD467" s="25">
        <v>-1</v>
      </c>
      <c r="AE467" s="25">
        <v>-1</v>
      </c>
      <c r="AF467" s="26" t="s">
        <v>26851</v>
      </c>
      <c r="AG467" s="26" t="s">
        <v>26851</v>
      </c>
      <c r="AH467" s="26" t="s">
        <v>26503</v>
      </c>
      <c r="AI467" s="26" t="s">
        <v>26503</v>
      </c>
    </row>
    <row r="468" spans="1:35" ht="43.15" hidden="1" customHeight="1">
      <c r="A468" s="45" t="s">
        <v>9648</v>
      </c>
      <c r="B468" s="46" t="s">
        <v>15855</v>
      </c>
      <c r="C468" s="47" t="s">
        <v>26900</v>
      </c>
      <c r="D468" s="26" t="s">
        <v>8</v>
      </c>
      <c r="E468" s="48">
        <v>440</v>
      </c>
      <c r="F468" s="48">
        <v>7</v>
      </c>
      <c r="G468" s="49">
        <v>2000</v>
      </c>
      <c r="H468" s="48" t="s">
        <v>15857</v>
      </c>
      <c r="I468" s="48">
        <v>0.14000000000000001</v>
      </c>
      <c r="J468" s="48">
        <v>0.9</v>
      </c>
      <c r="K468" s="50">
        <v>0.4</v>
      </c>
      <c r="L468" s="51">
        <v>4284810.0199999996</v>
      </c>
      <c r="M468" s="51">
        <v>17139.240000000002</v>
      </c>
      <c r="N468" s="52">
        <v>2448462.86</v>
      </c>
      <c r="O468" s="52">
        <v>183.63</v>
      </c>
      <c r="P468" s="24">
        <v>75.53</v>
      </c>
      <c r="Q468" s="24">
        <v>30.605699999999999</v>
      </c>
      <c r="R468" s="24">
        <v>275.45</v>
      </c>
      <c r="S468" s="24">
        <v>340.03</v>
      </c>
      <c r="T468" s="48" t="s">
        <v>9143</v>
      </c>
      <c r="V468" s="24">
        <v>34.49</v>
      </c>
      <c r="W468" s="24">
        <v>939.73</v>
      </c>
      <c r="X468" s="53">
        <v>324.25</v>
      </c>
      <c r="Z468" s="32">
        <v>1049.0265999999999</v>
      </c>
      <c r="AA468" s="32">
        <v>380.2928</v>
      </c>
      <c r="AB468" s="24">
        <v>-109.2965999999999</v>
      </c>
      <c r="AC468" s="24">
        <v>-56.0428</v>
      </c>
      <c r="AD468" s="25">
        <v>-0.10418858778223539</v>
      </c>
      <c r="AE468" s="25">
        <v>-0.14736750209312399</v>
      </c>
      <c r="AF468" s="26" t="s">
        <v>26503</v>
      </c>
      <c r="AG468" s="26" t="s">
        <v>26503</v>
      </c>
      <c r="AH468" s="26" t="s">
        <v>26503</v>
      </c>
      <c r="AI468" s="26" t="s">
        <v>26503</v>
      </c>
    </row>
    <row r="469" spans="1:35" ht="43.15" hidden="1" customHeight="1">
      <c r="A469" s="45" t="s">
        <v>9642</v>
      </c>
      <c r="B469" s="46" t="s">
        <v>15855</v>
      </c>
      <c r="C469" s="47" t="s">
        <v>26894</v>
      </c>
      <c r="D469" s="26" t="s">
        <v>8</v>
      </c>
      <c r="E469" s="48">
        <v>0</v>
      </c>
      <c r="F469" s="48">
        <v>12</v>
      </c>
      <c r="G469" s="49">
        <v>1000</v>
      </c>
      <c r="H469" s="48"/>
      <c r="I469" s="48">
        <v>0</v>
      </c>
      <c r="J469" s="48">
        <v>0.9</v>
      </c>
      <c r="K469" s="50">
        <v>0.2</v>
      </c>
      <c r="L469" s="51">
        <v>365592.77</v>
      </c>
      <c r="M469" s="51">
        <v>731.18</v>
      </c>
      <c r="N469" s="52">
        <v>198029.41</v>
      </c>
      <c r="O469" s="52">
        <v>24.37</v>
      </c>
      <c r="P469" s="24">
        <v>12.21</v>
      </c>
      <c r="Q469" s="24"/>
      <c r="R469" s="24">
        <v>27.41</v>
      </c>
      <c r="T469" s="48"/>
      <c r="V469" s="24"/>
      <c r="W469" s="24">
        <v>63.99</v>
      </c>
      <c r="X469" s="53">
        <v>36.58</v>
      </c>
      <c r="Z469" s="32">
        <v>76.385000000000005</v>
      </c>
      <c r="AA469" s="32">
        <v>43.664900000000003</v>
      </c>
      <c r="AB469" s="24">
        <v>-12.395000000000003</v>
      </c>
      <c r="AC469" s="24">
        <v>-7.0849000000000046</v>
      </c>
      <c r="AD469" s="25">
        <v>-0.16227007920403225</v>
      </c>
      <c r="AE469" s="25">
        <v>-0.16225618288373511</v>
      </c>
      <c r="AF469" s="26" t="s">
        <v>26503</v>
      </c>
      <c r="AG469" s="26" t="s">
        <v>26503</v>
      </c>
      <c r="AH469" s="26" t="s">
        <v>26503</v>
      </c>
      <c r="AI469" s="26" t="s">
        <v>26503</v>
      </c>
    </row>
    <row r="470" spans="1:35" ht="43.15" hidden="1" customHeight="1">
      <c r="A470" s="45" t="s">
        <v>9649</v>
      </c>
      <c r="B470" s="46" t="s">
        <v>15855</v>
      </c>
      <c r="C470" s="47" t="s">
        <v>26901</v>
      </c>
      <c r="D470" s="26" t="s">
        <v>8</v>
      </c>
      <c r="E470" s="48">
        <v>0</v>
      </c>
      <c r="F470" s="48">
        <v>12</v>
      </c>
      <c r="G470" s="49">
        <v>1000</v>
      </c>
      <c r="H470" s="48"/>
      <c r="I470" s="48">
        <v>0</v>
      </c>
      <c r="J470" s="48">
        <v>0.9</v>
      </c>
      <c r="K470" s="50">
        <v>0.2</v>
      </c>
      <c r="L470" s="51">
        <v>506773.57</v>
      </c>
      <c r="M470" s="51">
        <v>1013.54</v>
      </c>
      <c r="N470" s="52">
        <v>274502.34999999998</v>
      </c>
      <c r="O470" s="52">
        <v>33.78</v>
      </c>
      <c r="P470" s="24">
        <v>16.93</v>
      </c>
      <c r="Q470" s="24"/>
      <c r="R470" s="24">
        <v>38</v>
      </c>
      <c r="T470" s="48"/>
      <c r="V470" s="24"/>
      <c r="W470" s="24">
        <v>88.71</v>
      </c>
      <c r="X470" s="53">
        <v>50.71</v>
      </c>
      <c r="Z470" s="32">
        <v>105.8827</v>
      </c>
      <c r="AA470" s="32">
        <v>60.527099999999997</v>
      </c>
      <c r="AB470" s="24">
        <v>-17.172700000000006</v>
      </c>
      <c r="AC470" s="24">
        <v>-9.8170999999999964</v>
      </c>
      <c r="AD470" s="25">
        <v>-0.16218607950118391</v>
      </c>
      <c r="AE470" s="25">
        <v>-0.16219346375425214</v>
      </c>
      <c r="AF470" s="26" t="s">
        <v>26503</v>
      </c>
      <c r="AG470" s="26" t="s">
        <v>26503</v>
      </c>
      <c r="AH470" s="26" t="s">
        <v>26503</v>
      </c>
      <c r="AI470" s="26" t="s">
        <v>26503</v>
      </c>
    </row>
    <row r="471" spans="1:35" ht="43.15" hidden="1" customHeight="1">
      <c r="A471" s="54" t="s">
        <v>9643</v>
      </c>
      <c r="B471" s="55" t="s">
        <v>15855</v>
      </c>
      <c r="C471" s="56" t="s">
        <v>26895</v>
      </c>
      <c r="D471" s="57" t="s">
        <v>8</v>
      </c>
      <c r="E471" s="58">
        <v>0</v>
      </c>
      <c r="F471" s="58">
        <v>12</v>
      </c>
      <c r="G471" s="59">
        <v>1000</v>
      </c>
      <c r="H471" s="58"/>
      <c r="I471" s="58">
        <v>0</v>
      </c>
      <c r="J471" s="58">
        <v>0.9</v>
      </c>
      <c r="K471" s="60">
        <v>0.2</v>
      </c>
      <c r="L471" s="61">
        <v>411234.14</v>
      </c>
      <c r="M471" s="61">
        <v>822.46</v>
      </c>
      <c r="N471" s="62">
        <v>222751.82</v>
      </c>
      <c r="O471" s="62">
        <v>27.41</v>
      </c>
      <c r="P471" s="63">
        <v>13.74</v>
      </c>
      <c r="Q471" s="63"/>
      <c r="R471" s="63">
        <v>30.84</v>
      </c>
      <c r="S471" s="64"/>
      <c r="T471" s="58"/>
      <c r="U471" s="57"/>
      <c r="V471" s="63"/>
      <c r="W471" s="63">
        <v>71.989999999999995</v>
      </c>
      <c r="X471" s="53">
        <v>41.15</v>
      </c>
      <c r="Z471" s="32">
        <v>85.921199999999999</v>
      </c>
      <c r="AA471" s="32">
        <v>49.116199999999999</v>
      </c>
      <c r="AB471" s="24">
        <v>-13.931200000000004</v>
      </c>
      <c r="AC471" s="24">
        <v>-7.9662000000000006</v>
      </c>
      <c r="AD471" s="25">
        <v>-0.16213926248702304</v>
      </c>
      <c r="AE471" s="25">
        <v>-0.16219088610275223</v>
      </c>
      <c r="AF471" s="26" t="s">
        <v>26503</v>
      </c>
      <c r="AG471" s="26" t="s">
        <v>26503</v>
      </c>
      <c r="AH471" s="26" t="s">
        <v>26503</v>
      </c>
      <c r="AI471" s="26" t="s">
        <v>26503</v>
      </c>
    </row>
    <row r="472" spans="1:35" ht="43.15" hidden="1" customHeight="1">
      <c r="A472" s="34" t="s">
        <v>9650</v>
      </c>
      <c r="B472" s="35" t="s">
        <v>15855</v>
      </c>
      <c r="C472" s="36" t="s">
        <v>26902</v>
      </c>
      <c r="D472" s="37" t="s">
        <v>8</v>
      </c>
      <c r="E472" s="38"/>
      <c r="F472" s="38"/>
      <c r="G472" s="38"/>
      <c r="H472" s="38"/>
      <c r="I472" s="39">
        <v>0</v>
      </c>
      <c r="J472" s="38"/>
      <c r="K472" s="38"/>
      <c r="L472" s="40"/>
      <c r="M472" s="40"/>
      <c r="N472" s="41"/>
      <c r="O472" s="41"/>
      <c r="P472" s="42"/>
      <c r="Q472" s="42"/>
      <c r="R472" s="42"/>
      <c r="S472" s="43"/>
      <c r="T472" s="38"/>
      <c r="U472" s="37"/>
      <c r="V472" s="42"/>
      <c r="W472" s="42">
        <v>0</v>
      </c>
      <c r="X472" s="44">
        <v>0</v>
      </c>
      <c r="Z472" s="32">
        <v>356.44970000000001</v>
      </c>
      <c r="AA472" s="32">
        <v>101.37869999999999</v>
      </c>
      <c r="AB472" s="24">
        <v>-356.44970000000001</v>
      </c>
      <c r="AC472" s="24">
        <v>-101.37869999999999</v>
      </c>
      <c r="AD472" s="25">
        <v>-1</v>
      </c>
      <c r="AE472" s="25">
        <v>-1</v>
      </c>
      <c r="AF472" s="26" t="s">
        <v>26851</v>
      </c>
      <c r="AG472" s="26" t="s">
        <v>26851</v>
      </c>
      <c r="AH472" s="26" t="s">
        <v>26503</v>
      </c>
      <c r="AI472" s="26" t="s">
        <v>26503</v>
      </c>
    </row>
    <row r="473" spans="1:35" ht="43.15" hidden="1" customHeight="1">
      <c r="A473" s="45" t="s">
        <v>9651</v>
      </c>
      <c r="B473" s="46" t="s">
        <v>15855</v>
      </c>
      <c r="C473" s="47" t="s">
        <v>26903</v>
      </c>
      <c r="D473" s="26" t="s">
        <v>8</v>
      </c>
      <c r="E473" s="48">
        <v>0</v>
      </c>
      <c r="F473" s="48">
        <v>10</v>
      </c>
      <c r="G473" s="49">
        <v>2000</v>
      </c>
      <c r="H473" s="48"/>
      <c r="I473" s="48">
        <v>0</v>
      </c>
      <c r="J473" s="48">
        <v>0.8</v>
      </c>
      <c r="K473" s="50">
        <v>0.2</v>
      </c>
      <c r="L473" s="51">
        <v>336205.6</v>
      </c>
      <c r="M473" s="51">
        <v>672.41</v>
      </c>
      <c r="N473" s="52">
        <v>184913.08</v>
      </c>
      <c r="O473" s="52">
        <v>13.44</v>
      </c>
      <c r="P473" s="24">
        <v>5.7</v>
      </c>
      <c r="Q473" s="24"/>
      <c r="R473" s="24">
        <v>13.44</v>
      </c>
      <c r="T473" s="48"/>
      <c r="V473" s="24"/>
      <c r="W473" s="24">
        <v>32.58</v>
      </c>
      <c r="X473" s="53">
        <v>19.14</v>
      </c>
      <c r="Z473" s="32">
        <v>38.903399999999998</v>
      </c>
      <c r="AA473" s="32">
        <v>22.855399999999999</v>
      </c>
      <c r="AB473" s="24">
        <v>-6.3233999999999995</v>
      </c>
      <c r="AC473" s="24">
        <v>-3.7153999999999989</v>
      </c>
      <c r="AD473" s="25">
        <v>-0.16254106324897055</v>
      </c>
      <c r="AE473" s="25">
        <v>-0.16256114528732812</v>
      </c>
      <c r="AF473" s="26" t="s">
        <v>26503</v>
      </c>
      <c r="AG473" s="26" t="s">
        <v>26503</v>
      </c>
      <c r="AH473" s="26" t="s">
        <v>26503</v>
      </c>
      <c r="AI473" s="26" t="s">
        <v>26503</v>
      </c>
    </row>
    <row r="474" spans="1:35" ht="43.15" hidden="1" customHeight="1">
      <c r="A474" s="54" t="s">
        <v>9613</v>
      </c>
      <c r="B474" s="55" t="s">
        <v>15855</v>
      </c>
      <c r="C474" s="56" t="s">
        <v>26866</v>
      </c>
      <c r="D474" s="57" t="s">
        <v>8</v>
      </c>
      <c r="E474" s="58">
        <v>188</v>
      </c>
      <c r="F474" s="58">
        <v>7</v>
      </c>
      <c r="G474" s="59">
        <v>2000</v>
      </c>
      <c r="H474" s="58" t="s">
        <v>15857</v>
      </c>
      <c r="I474" s="58">
        <v>0.19</v>
      </c>
      <c r="J474" s="58">
        <v>0.9</v>
      </c>
      <c r="K474" s="60">
        <v>0.4</v>
      </c>
      <c r="L474" s="61">
        <v>545519.64</v>
      </c>
      <c r="M474" s="61">
        <v>2182.0700000000002</v>
      </c>
      <c r="N474" s="62">
        <v>311725.5</v>
      </c>
      <c r="O474" s="62">
        <v>23.37</v>
      </c>
      <c r="P474" s="63">
        <v>9.61</v>
      </c>
      <c r="Q474" s="63">
        <v>3.8965000000000001</v>
      </c>
      <c r="R474" s="63">
        <v>35.06</v>
      </c>
      <c r="S474" s="63">
        <v>197.17</v>
      </c>
      <c r="T474" s="58" t="s">
        <v>9143</v>
      </c>
      <c r="U474" s="57"/>
      <c r="V474" s="63">
        <v>34.49</v>
      </c>
      <c r="W474" s="63">
        <v>303.58999999999997</v>
      </c>
      <c r="X474" s="65">
        <v>71.36</v>
      </c>
      <c r="Z474" s="32">
        <v>317.54629999999997</v>
      </c>
      <c r="AA474" s="32">
        <v>78.523300000000006</v>
      </c>
      <c r="AB474" s="24">
        <v>-13.956299999999999</v>
      </c>
      <c r="AC474" s="24">
        <v>-7.1633000000000067</v>
      </c>
      <c r="AD474" s="25">
        <v>-4.3950441242741611E-2</v>
      </c>
      <c r="AE474" s="25">
        <v>-9.1225152279641897E-2</v>
      </c>
      <c r="AF474" s="26" t="s">
        <v>26503</v>
      </c>
      <c r="AG474" s="26" t="s">
        <v>26503</v>
      </c>
      <c r="AH474" s="26" t="s">
        <v>26503</v>
      </c>
      <c r="AI474" s="26" t="s">
        <v>26503</v>
      </c>
    </row>
    <row r="475" spans="1:35" ht="43.15" hidden="1" customHeight="1">
      <c r="A475" s="34" t="s">
        <v>9652</v>
      </c>
      <c r="B475" s="35" t="s">
        <v>15855</v>
      </c>
      <c r="C475" s="36" t="s">
        <v>26904</v>
      </c>
      <c r="D475" s="37" t="s">
        <v>8</v>
      </c>
      <c r="E475" s="38"/>
      <c r="F475" s="38"/>
      <c r="G475" s="38"/>
      <c r="H475" s="38"/>
      <c r="I475" s="39">
        <v>0</v>
      </c>
      <c r="J475" s="38"/>
      <c r="K475" s="38"/>
      <c r="L475" s="40"/>
      <c r="M475" s="40"/>
      <c r="N475" s="41"/>
      <c r="O475" s="41"/>
      <c r="P475" s="42"/>
      <c r="Q475" s="42"/>
      <c r="R475" s="42"/>
      <c r="S475" s="43"/>
      <c r="T475" s="38"/>
      <c r="U475" s="37"/>
      <c r="V475" s="42"/>
      <c r="W475" s="42">
        <v>0</v>
      </c>
      <c r="X475" s="44">
        <v>0</v>
      </c>
      <c r="Z475" s="32">
        <v>337.32600000000002</v>
      </c>
      <c r="AA475" s="32">
        <v>107.8514</v>
      </c>
      <c r="AB475" s="24">
        <v>-337.32600000000002</v>
      </c>
      <c r="AC475" s="24">
        <v>-107.8514</v>
      </c>
      <c r="AD475" s="25">
        <v>-1</v>
      </c>
      <c r="AE475" s="25">
        <v>-1</v>
      </c>
      <c r="AF475" s="26" t="s">
        <v>26851</v>
      </c>
      <c r="AG475" s="26" t="s">
        <v>26851</v>
      </c>
      <c r="AH475" s="26" t="s">
        <v>26503</v>
      </c>
      <c r="AI475" s="26" t="s">
        <v>26503</v>
      </c>
    </row>
    <row r="476" spans="1:35" ht="43.15" hidden="1" customHeight="1">
      <c r="A476" s="45" t="s">
        <v>9653</v>
      </c>
      <c r="B476" s="46" t="s">
        <v>15855</v>
      </c>
      <c r="C476" s="47" t="s">
        <v>26905</v>
      </c>
      <c r="D476" s="26" t="s">
        <v>8</v>
      </c>
      <c r="E476" s="48">
        <v>188</v>
      </c>
      <c r="F476" s="48">
        <v>7</v>
      </c>
      <c r="G476" s="49">
        <v>2000</v>
      </c>
      <c r="H476" s="48" t="s">
        <v>15857</v>
      </c>
      <c r="I476" s="48">
        <v>0.14000000000000001</v>
      </c>
      <c r="J476" s="48">
        <v>0.9</v>
      </c>
      <c r="K476" s="50">
        <v>0.4</v>
      </c>
      <c r="L476" s="51">
        <v>650684.15</v>
      </c>
      <c r="M476" s="51">
        <v>2602.73</v>
      </c>
      <c r="N476" s="52">
        <v>371819.51</v>
      </c>
      <c r="O476" s="52">
        <v>27.88</v>
      </c>
      <c r="P476" s="24">
        <v>11.47</v>
      </c>
      <c r="Q476" s="24">
        <v>4.6477000000000004</v>
      </c>
      <c r="R476" s="24">
        <v>41.82</v>
      </c>
      <c r="S476" s="24">
        <v>145.28</v>
      </c>
      <c r="T476" s="48" t="s">
        <v>9213</v>
      </c>
      <c r="V476" s="24">
        <v>42.8</v>
      </c>
      <c r="W476" s="24">
        <v>273.89</v>
      </c>
      <c r="X476" s="53">
        <v>86.79</v>
      </c>
      <c r="Z476" s="32">
        <v>300.97430000000003</v>
      </c>
      <c r="AA476" s="32">
        <v>88.770200000000003</v>
      </c>
      <c r="AB476" s="24">
        <v>-27.084300000000042</v>
      </c>
      <c r="AC476" s="24">
        <v>-1.9801999999999964</v>
      </c>
      <c r="AD476" s="25">
        <v>-8.9988746547462806E-2</v>
      </c>
      <c r="AE476" s="25">
        <v>-2.2307035469110059E-2</v>
      </c>
      <c r="AF476" s="26" t="s">
        <v>26503</v>
      </c>
      <c r="AG476" s="26" t="s">
        <v>26503</v>
      </c>
      <c r="AH476" s="26" t="s">
        <v>26503</v>
      </c>
      <c r="AI476" s="26" t="s">
        <v>26503</v>
      </c>
    </row>
    <row r="477" spans="1:35" ht="43.15" hidden="1" customHeight="1">
      <c r="A477" s="54" t="s">
        <v>9654</v>
      </c>
      <c r="B477" s="55" t="s">
        <v>15855</v>
      </c>
      <c r="C477" s="56" t="s">
        <v>26906</v>
      </c>
      <c r="D477" s="57" t="s">
        <v>8</v>
      </c>
      <c r="E477" s="58">
        <v>0</v>
      </c>
      <c r="F477" s="58">
        <v>5.3</v>
      </c>
      <c r="G477" s="59">
        <v>2000</v>
      </c>
      <c r="H477" s="58" t="s">
        <v>23023</v>
      </c>
      <c r="I477" s="58">
        <v>0</v>
      </c>
      <c r="J477" s="58">
        <v>0.9</v>
      </c>
      <c r="K477" s="60">
        <v>0.2</v>
      </c>
      <c r="L477" s="61">
        <v>170456.23</v>
      </c>
      <c r="M477" s="61">
        <v>340.91</v>
      </c>
      <c r="N477" s="62">
        <v>101308.89</v>
      </c>
      <c r="O477" s="62">
        <v>12.86</v>
      </c>
      <c r="P477" s="63">
        <v>3.12</v>
      </c>
      <c r="Q477" s="63"/>
      <c r="R477" s="63">
        <v>14.47</v>
      </c>
      <c r="S477" s="64"/>
      <c r="T477" s="58"/>
      <c r="U477" s="57"/>
      <c r="V477" s="63"/>
      <c r="W477" s="63">
        <v>30.45</v>
      </c>
      <c r="X477" s="65">
        <v>15.98</v>
      </c>
      <c r="Z477" s="32">
        <v>36.351700000000001</v>
      </c>
      <c r="AA477" s="32">
        <v>19.081199999999999</v>
      </c>
      <c r="AB477" s="24">
        <v>-5.9017000000000017</v>
      </c>
      <c r="AC477" s="24">
        <v>-3.1011999999999986</v>
      </c>
      <c r="AD477" s="25">
        <v>-0.16235004140109</v>
      </c>
      <c r="AE477" s="25">
        <v>-0.16252646584072272</v>
      </c>
      <c r="AF477" s="26" t="s">
        <v>26503</v>
      </c>
      <c r="AG477" s="26" t="s">
        <v>26503</v>
      </c>
      <c r="AH477" s="26" t="s">
        <v>26503</v>
      </c>
      <c r="AI477" s="26" t="s">
        <v>26503</v>
      </c>
    </row>
    <row r="478" spans="1:35" ht="43.15" hidden="1" customHeight="1">
      <c r="A478" s="34" t="s">
        <v>9655</v>
      </c>
      <c r="B478" s="35" t="s">
        <v>15855</v>
      </c>
      <c r="C478" s="36" t="s">
        <v>26907</v>
      </c>
      <c r="D478" s="37" t="s">
        <v>8</v>
      </c>
      <c r="E478" s="38"/>
      <c r="F478" s="38"/>
      <c r="G478" s="38"/>
      <c r="H478" s="38"/>
      <c r="I478" s="39">
        <v>0</v>
      </c>
      <c r="J478" s="38"/>
      <c r="K478" s="38"/>
      <c r="L478" s="40"/>
      <c r="M478" s="40"/>
      <c r="N478" s="41"/>
      <c r="O478" s="41"/>
      <c r="P478" s="42"/>
      <c r="Q478" s="42"/>
      <c r="R478" s="42"/>
      <c r="S478" s="43"/>
      <c r="T478" s="38"/>
      <c r="U478" s="37"/>
      <c r="V478" s="42"/>
      <c r="W478" s="42">
        <v>0</v>
      </c>
      <c r="X478" s="44">
        <v>0</v>
      </c>
      <c r="Z478" s="32">
        <v>288.90159999999997</v>
      </c>
      <c r="AA478" s="32">
        <v>107.8574</v>
      </c>
      <c r="AB478" s="24">
        <v>-288.90159999999997</v>
      </c>
      <c r="AC478" s="24">
        <v>-107.8574</v>
      </c>
      <c r="AD478" s="25">
        <v>-1</v>
      </c>
      <c r="AE478" s="25">
        <v>-1</v>
      </c>
      <c r="AF478" s="26" t="s">
        <v>26851</v>
      </c>
      <c r="AG478" s="26" t="s">
        <v>26851</v>
      </c>
      <c r="AH478" s="26" t="s">
        <v>26503</v>
      </c>
      <c r="AI478" s="26" t="s">
        <v>26503</v>
      </c>
    </row>
    <row r="479" spans="1:35" ht="43.15" hidden="1" customHeight="1">
      <c r="A479" s="45" t="s">
        <v>9656</v>
      </c>
      <c r="B479" s="46" t="s">
        <v>15855</v>
      </c>
      <c r="C479" s="47" t="s">
        <v>26908</v>
      </c>
      <c r="D479" s="26" t="s">
        <v>8</v>
      </c>
      <c r="E479" s="48">
        <v>115</v>
      </c>
      <c r="F479" s="48">
        <v>7</v>
      </c>
      <c r="G479" s="49">
        <v>2000</v>
      </c>
      <c r="H479" s="48" t="s">
        <v>15857</v>
      </c>
      <c r="I479" s="48">
        <v>0.19</v>
      </c>
      <c r="J479" s="48">
        <v>0.9</v>
      </c>
      <c r="K479" s="50">
        <v>0.4</v>
      </c>
      <c r="L479" s="51">
        <v>301020.21999999997</v>
      </c>
      <c r="M479" s="51">
        <v>1204.08</v>
      </c>
      <c r="N479" s="52">
        <v>172011.55</v>
      </c>
      <c r="O479" s="52">
        <v>12.9</v>
      </c>
      <c r="P479" s="24">
        <v>5.3</v>
      </c>
      <c r="Q479" s="24">
        <v>2.1501000000000001</v>
      </c>
      <c r="R479" s="24">
        <v>19.350000000000001</v>
      </c>
      <c r="S479" s="24">
        <v>120.61</v>
      </c>
      <c r="T479" s="48" t="s">
        <v>9213</v>
      </c>
      <c r="V479" s="24">
        <v>42.8</v>
      </c>
      <c r="W479" s="24">
        <v>203.11</v>
      </c>
      <c r="X479" s="53">
        <v>63.15</v>
      </c>
      <c r="Z479" s="32">
        <v>216.04570000000001</v>
      </c>
      <c r="AA479" s="32">
        <v>67.097499999999997</v>
      </c>
      <c r="AB479" s="24">
        <v>-12.935699999999997</v>
      </c>
      <c r="AC479" s="24">
        <v>-3.947499999999998</v>
      </c>
      <c r="AD479" s="25">
        <v>-5.9874832037851267E-2</v>
      </c>
      <c r="AE479" s="25">
        <v>-5.8832296285256547E-2</v>
      </c>
      <c r="AF479" s="26" t="s">
        <v>26503</v>
      </c>
      <c r="AG479" s="26" t="s">
        <v>26503</v>
      </c>
      <c r="AH479" s="26" t="s">
        <v>26503</v>
      </c>
      <c r="AI479" s="26" t="s">
        <v>26503</v>
      </c>
    </row>
    <row r="480" spans="1:35" ht="43.15" hidden="1" customHeight="1">
      <c r="A480" s="54" t="s">
        <v>9657</v>
      </c>
      <c r="B480" s="55" t="s">
        <v>15855</v>
      </c>
      <c r="C480" s="56" t="s">
        <v>26909</v>
      </c>
      <c r="D480" s="57" t="s">
        <v>8</v>
      </c>
      <c r="E480" s="58">
        <v>0</v>
      </c>
      <c r="F480" s="58">
        <v>6</v>
      </c>
      <c r="G480" s="59">
        <v>2000</v>
      </c>
      <c r="H480" s="58"/>
      <c r="I480" s="58">
        <v>0</v>
      </c>
      <c r="J480" s="58">
        <v>0.8</v>
      </c>
      <c r="K480" s="60">
        <v>0.2</v>
      </c>
      <c r="L480" s="61">
        <v>403446.72</v>
      </c>
      <c r="M480" s="61">
        <v>806.89</v>
      </c>
      <c r="N480" s="62">
        <v>235343.92</v>
      </c>
      <c r="O480" s="62">
        <v>26.89</v>
      </c>
      <c r="P480" s="63">
        <v>7.26</v>
      </c>
      <c r="Q480" s="63"/>
      <c r="R480" s="63">
        <v>26.89</v>
      </c>
      <c r="S480" s="64"/>
      <c r="T480" s="58" t="s">
        <v>9215</v>
      </c>
      <c r="U480" s="57"/>
      <c r="V480" s="63">
        <v>33.619999999999997</v>
      </c>
      <c r="W480" s="63">
        <v>94.66</v>
      </c>
      <c r="X480" s="65">
        <v>67.77</v>
      </c>
      <c r="Z480" s="32">
        <v>72.855900000000005</v>
      </c>
      <c r="AA480" s="32">
        <v>40.759900000000002</v>
      </c>
      <c r="AB480" s="24">
        <v>21.804099999999991</v>
      </c>
      <c r="AC480" s="24">
        <v>27.010099999999994</v>
      </c>
      <c r="AD480" s="25">
        <v>0.29927706609897053</v>
      </c>
      <c r="AE480" s="25">
        <v>0.66266354922362414</v>
      </c>
      <c r="AF480" s="26" t="s">
        <v>26503</v>
      </c>
      <c r="AG480" s="26" t="s">
        <v>26503</v>
      </c>
      <c r="AH480" s="26" t="s">
        <v>26860</v>
      </c>
      <c r="AI480" s="26" t="s">
        <v>26860</v>
      </c>
    </row>
    <row r="481" spans="1:35" ht="43.15" hidden="1" customHeight="1">
      <c r="A481" s="34" t="s">
        <v>9658</v>
      </c>
      <c r="B481" s="35" t="s">
        <v>15855</v>
      </c>
      <c r="C481" s="36" t="s">
        <v>26910</v>
      </c>
      <c r="D481" s="37" t="s">
        <v>8</v>
      </c>
      <c r="E481" s="38"/>
      <c r="F481" s="38"/>
      <c r="G481" s="38"/>
      <c r="H481" s="38"/>
      <c r="I481" s="39">
        <v>0</v>
      </c>
      <c r="J481" s="38"/>
      <c r="K481" s="38"/>
      <c r="L481" s="40"/>
      <c r="M481" s="40"/>
      <c r="N481" s="41"/>
      <c r="O481" s="41"/>
      <c r="P481" s="42"/>
      <c r="Q481" s="42"/>
      <c r="R481" s="42"/>
      <c r="S481" s="43"/>
      <c r="T481" s="38"/>
      <c r="U481" s="37"/>
      <c r="V481" s="42"/>
      <c r="W481" s="42">
        <v>0</v>
      </c>
      <c r="X481" s="44">
        <v>0</v>
      </c>
      <c r="Z481" s="32">
        <v>184.0223</v>
      </c>
      <c r="AA481" s="32">
        <v>70.371399999999994</v>
      </c>
      <c r="AB481" s="24">
        <v>-184.0223</v>
      </c>
      <c r="AC481" s="24">
        <v>-70.371399999999994</v>
      </c>
      <c r="AD481" s="25">
        <v>-1</v>
      </c>
      <c r="AE481" s="25">
        <v>-1</v>
      </c>
      <c r="AF481" s="26" t="s">
        <v>26851</v>
      </c>
      <c r="AG481" s="26" t="s">
        <v>26851</v>
      </c>
      <c r="AH481" s="26" t="s">
        <v>26503</v>
      </c>
      <c r="AI481" s="26" t="s">
        <v>26503</v>
      </c>
    </row>
    <row r="482" spans="1:35" ht="43.15" hidden="1" customHeight="1">
      <c r="A482" s="45" t="s">
        <v>9659</v>
      </c>
      <c r="B482" s="46" t="s">
        <v>15855</v>
      </c>
      <c r="C482" s="47" t="s">
        <v>26911</v>
      </c>
      <c r="D482" s="26" t="s">
        <v>8</v>
      </c>
      <c r="E482" s="48">
        <v>136</v>
      </c>
      <c r="F482" s="48">
        <v>7</v>
      </c>
      <c r="G482" s="49">
        <v>2000</v>
      </c>
      <c r="H482" s="48" t="s">
        <v>15857</v>
      </c>
      <c r="I482" s="48">
        <v>0.1</v>
      </c>
      <c r="J482" s="48">
        <v>0.9</v>
      </c>
      <c r="K482" s="50">
        <v>0.4</v>
      </c>
      <c r="L482" s="51">
        <v>423169.32</v>
      </c>
      <c r="M482" s="51">
        <v>1692.67</v>
      </c>
      <c r="N482" s="52">
        <v>241811.04</v>
      </c>
      <c r="O482" s="52">
        <v>18.13</v>
      </c>
      <c r="P482" s="24">
        <v>7.45</v>
      </c>
      <c r="Q482" s="24">
        <v>3.0226000000000002</v>
      </c>
      <c r="R482" s="24">
        <v>27.2</v>
      </c>
      <c r="S482" s="24">
        <v>75.069999999999993</v>
      </c>
      <c r="T482" s="48" t="s">
        <v>9135</v>
      </c>
      <c r="V482" s="24">
        <v>29.46</v>
      </c>
      <c r="W482" s="24">
        <v>160.33000000000001</v>
      </c>
      <c r="X482" s="53">
        <v>58.06</v>
      </c>
      <c r="Z482" s="32">
        <v>171.14869999999999</v>
      </c>
      <c r="AA482" s="32">
        <v>63.613999999999997</v>
      </c>
      <c r="AB482" s="24">
        <v>-10.818699999999978</v>
      </c>
      <c r="AC482" s="24">
        <v>-5.5539999999999949</v>
      </c>
      <c r="AD482" s="25">
        <v>-6.32122826524536E-2</v>
      </c>
      <c r="AE482" s="25">
        <v>-8.7307825321470078E-2</v>
      </c>
      <c r="AF482" s="26" t="s">
        <v>26503</v>
      </c>
      <c r="AG482" s="26" t="s">
        <v>26503</v>
      </c>
      <c r="AH482" s="26" t="s">
        <v>26503</v>
      </c>
      <c r="AI482" s="26" t="s">
        <v>26503</v>
      </c>
    </row>
    <row r="483" spans="1:35" ht="43.15" hidden="1" customHeight="1">
      <c r="A483" s="54" t="s">
        <v>9660</v>
      </c>
      <c r="B483" s="55" t="s">
        <v>15855</v>
      </c>
      <c r="C483" s="56" t="s">
        <v>26912</v>
      </c>
      <c r="D483" s="57" t="s">
        <v>8</v>
      </c>
      <c r="E483" s="58">
        <v>0</v>
      </c>
      <c r="F483" s="58">
        <v>5.3</v>
      </c>
      <c r="G483" s="59">
        <v>2000</v>
      </c>
      <c r="H483" s="58" t="s">
        <v>23023</v>
      </c>
      <c r="I483" s="58">
        <v>0</v>
      </c>
      <c r="J483" s="58">
        <v>0.9</v>
      </c>
      <c r="K483" s="60">
        <v>0.2</v>
      </c>
      <c r="L483" s="61">
        <v>60365.71</v>
      </c>
      <c r="M483" s="61">
        <v>120.73</v>
      </c>
      <c r="N483" s="62">
        <v>35877.730000000003</v>
      </c>
      <c r="O483" s="62">
        <v>4.55</v>
      </c>
      <c r="P483" s="63">
        <v>1.1000000000000001</v>
      </c>
      <c r="Q483" s="63"/>
      <c r="R483" s="63">
        <v>5.12</v>
      </c>
      <c r="S483" s="64"/>
      <c r="T483" s="58"/>
      <c r="U483" s="57"/>
      <c r="V483" s="63"/>
      <c r="W483" s="63">
        <v>10.77</v>
      </c>
      <c r="X483" s="65">
        <v>5.65</v>
      </c>
      <c r="Z483" s="32">
        <v>12.8736</v>
      </c>
      <c r="AA483" s="32">
        <v>6.7573999999999996</v>
      </c>
      <c r="AB483" s="24">
        <v>-2.1036000000000001</v>
      </c>
      <c r="AC483" s="24">
        <v>-1.1073999999999993</v>
      </c>
      <c r="AD483" s="25">
        <v>-0.16340417598806867</v>
      </c>
      <c r="AE483" s="25">
        <v>-0.16387959866220725</v>
      </c>
      <c r="AF483" s="26" t="s">
        <v>26503</v>
      </c>
      <c r="AG483" s="26" t="s">
        <v>26503</v>
      </c>
      <c r="AH483" s="26" t="s">
        <v>26503</v>
      </c>
      <c r="AI483" s="26" t="s">
        <v>26503</v>
      </c>
    </row>
    <row r="484" spans="1:35" ht="43.15" hidden="1" customHeight="1">
      <c r="A484" s="34" t="s">
        <v>9661</v>
      </c>
      <c r="B484" s="35" t="s">
        <v>15855</v>
      </c>
      <c r="C484" s="36" t="s">
        <v>26913</v>
      </c>
      <c r="D484" s="37" t="s">
        <v>8</v>
      </c>
      <c r="E484" s="38"/>
      <c r="F484" s="38"/>
      <c r="G484" s="38"/>
      <c r="H484" s="38"/>
      <c r="I484" s="39">
        <v>0</v>
      </c>
      <c r="J484" s="38"/>
      <c r="K484" s="38"/>
      <c r="L484" s="40"/>
      <c r="M484" s="40"/>
      <c r="N484" s="41"/>
      <c r="O484" s="41"/>
      <c r="P484" s="42"/>
      <c r="Q484" s="42"/>
      <c r="R484" s="42"/>
      <c r="S484" s="43"/>
      <c r="T484" s="38"/>
      <c r="U484" s="37"/>
      <c r="V484" s="42"/>
      <c r="W484" s="42">
        <v>0</v>
      </c>
      <c r="X484" s="44">
        <v>0</v>
      </c>
      <c r="Z484" s="32">
        <v>181.62039999999999</v>
      </c>
      <c r="AA484" s="32">
        <v>69.258200000000002</v>
      </c>
      <c r="AB484" s="24">
        <v>-181.62039999999999</v>
      </c>
      <c r="AC484" s="24">
        <v>-69.258200000000002</v>
      </c>
      <c r="AD484" s="25">
        <v>-1</v>
      </c>
      <c r="AE484" s="25">
        <v>-1</v>
      </c>
      <c r="AF484" s="26" t="s">
        <v>26851</v>
      </c>
      <c r="AG484" s="26" t="s">
        <v>26851</v>
      </c>
      <c r="AH484" s="26" t="s">
        <v>26503</v>
      </c>
      <c r="AI484" s="26" t="s">
        <v>26503</v>
      </c>
    </row>
    <row r="485" spans="1:35" ht="43.15" hidden="1" customHeight="1">
      <c r="A485" s="45" t="s">
        <v>9662</v>
      </c>
      <c r="B485" s="46" t="s">
        <v>15855</v>
      </c>
      <c r="C485" s="47" t="s">
        <v>26914</v>
      </c>
      <c r="D485" s="26" t="s">
        <v>8</v>
      </c>
      <c r="E485" s="48">
        <v>136</v>
      </c>
      <c r="F485" s="48">
        <v>7</v>
      </c>
      <c r="G485" s="49">
        <v>2000</v>
      </c>
      <c r="H485" s="48" t="s">
        <v>15857</v>
      </c>
      <c r="I485" s="48">
        <v>0.1</v>
      </c>
      <c r="J485" s="48">
        <v>0.9</v>
      </c>
      <c r="K485" s="50">
        <v>0.4</v>
      </c>
      <c r="L485" s="51">
        <v>451022.97</v>
      </c>
      <c r="M485" s="51">
        <v>1804.09</v>
      </c>
      <c r="N485" s="52">
        <v>257727.41</v>
      </c>
      <c r="O485" s="52">
        <v>19.32</v>
      </c>
      <c r="P485" s="24">
        <v>7.95</v>
      </c>
      <c r="Q485" s="24">
        <v>3.2214999999999998</v>
      </c>
      <c r="R485" s="24">
        <v>28.99</v>
      </c>
      <c r="S485" s="24">
        <v>75.069999999999993</v>
      </c>
      <c r="T485" s="48" t="s">
        <v>9135</v>
      </c>
      <c r="V485" s="24">
        <v>29.46</v>
      </c>
      <c r="W485" s="24">
        <v>164.01</v>
      </c>
      <c r="X485" s="53">
        <v>59.95</v>
      </c>
      <c r="Z485" s="32">
        <v>175.53319999999999</v>
      </c>
      <c r="AA485" s="32">
        <v>65.861800000000002</v>
      </c>
      <c r="AB485" s="24">
        <v>-11.523200000000003</v>
      </c>
      <c r="AC485" s="24">
        <v>-5.9117999999999995</v>
      </c>
      <c r="AD485" s="25">
        <v>-6.5646840597676115E-2</v>
      </c>
      <c r="AE485" s="25">
        <v>-8.9760680698067752E-2</v>
      </c>
      <c r="AF485" s="26" t="s">
        <v>26503</v>
      </c>
      <c r="AG485" s="26" t="s">
        <v>26503</v>
      </c>
      <c r="AH485" s="26" t="s">
        <v>26503</v>
      </c>
      <c r="AI485" s="26" t="s">
        <v>26503</v>
      </c>
    </row>
    <row r="486" spans="1:35" ht="43.15" hidden="1" customHeight="1">
      <c r="A486" s="54" t="s">
        <v>9663</v>
      </c>
      <c r="B486" s="55" t="s">
        <v>15855</v>
      </c>
      <c r="C486" s="56" t="s">
        <v>26915</v>
      </c>
      <c r="D486" s="57" t="s">
        <v>8</v>
      </c>
      <c r="E486" s="58">
        <v>0</v>
      </c>
      <c r="F486" s="58">
        <v>5.8</v>
      </c>
      <c r="G486" s="59">
        <v>2000</v>
      </c>
      <c r="H486" s="58" t="s">
        <v>23023</v>
      </c>
      <c r="I486" s="58">
        <v>0</v>
      </c>
      <c r="J486" s="58">
        <v>0.8</v>
      </c>
      <c r="K486" s="60">
        <v>0.2</v>
      </c>
      <c r="L486" s="61">
        <v>32695.99</v>
      </c>
      <c r="M486" s="61">
        <v>65.39</v>
      </c>
      <c r="N486" s="62">
        <v>19166.61</v>
      </c>
      <c r="O486" s="62">
        <v>2.25</v>
      </c>
      <c r="P486" s="63">
        <v>0.59</v>
      </c>
      <c r="Q486" s="63"/>
      <c r="R486" s="63">
        <v>2.25</v>
      </c>
      <c r="S486" s="64"/>
      <c r="T486" s="58"/>
      <c r="U486" s="57"/>
      <c r="V486" s="63"/>
      <c r="W486" s="63">
        <v>5.09</v>
      </c>
      <c r="X486" s="65">
        <v>2.84</v>
      </c>
      <c r="Z486" s="32">
        <v>6.0872000000000002</v>
      </c>
      <c r="AA486" s="32">
        <v>3.3963999999999999</v>
      </c>
      <c r="AB486" s="24">
        <v>-0.99720000000000031</v>
      </c>
      <c r="AC486" s="24">
        <v>-0.55640000000000001</v>
      </c>
      <c r="AD486" s="25">
        <v>-0.16381916151925358</v>
      </c>
      <c r="AE486" s="25">
        <v>-0.16382051584030155</v>
      </c>
      <c r="AF486" s="26" t="s">
        <v>26503</v>
      </c>
      <c r="AG486" s="26" t="s">
        <v>26503</v>
      </c>
      <c r="AH486" s="26" t="s">
        <v>26503</v>
      </c>
      <c r="AI486" s="26" t="s">
        <v>26503</v>
      </c>
    </row>
    <row r="487" spans="1:35" ht="43.15" hidden="1" customHeight="1">
      <c r="A487" s="34" t="s">
        <v>9664</v>
      </c>
      <c r="B487" s="35" t="s">
        <v>15855</v>
      </c>
      <c r="C487" s="36" t="s">
        <v>26916</v>
      </c>
      <c r="D487" s="37" t="s">
        <v>8</v>
      </c>
      <c r="E487" s="38"/>
      <c r="F487" s="38"/>
      <c r="G487" s="38"/>
      <c r="H487" s="38"/>
      <c r="I487" s="39">
        <v>0</v>
      </c>
      <c r="J487" s="38"/>
      <c r="K487" s="38"/>
      <c r="L487" s="40"/>
      <c r="M487" s="40"/>
      <c r="N487" s="41"/>
      <c r="O487" s="41"/>
      <c r="P487" s="42"/>
      <c r="Q487" s="42"/>
      <c r="R487" s="42"/>
      <c r="S487" s="43"/>
      <c r="T487" s="38"/>
      <c r="U487" s="37"/>
      <c r="V487" s="42"/>
      <c r="W487" s="42">
        <v>0</v>
      </c>
      <c r="X487" s="44">
        <v>0</v>
      </c>
      <c r="Z487" s="32">
        <v>264.23809999999997</v>
      </c>
      <c r="AA487" s="32">
        <v>74.006900000000002</v>
      </c>
      <c r="AB487" s="24">
        <v>-264.23809999999997</v>
      </c>
      <c r="AC487" s="24">
        <v>-74.006900000000002</v>
      </c>
      <c r="AD487" s="25">
        <v>-1</v>
      </c>
      <c r="AE487" s="25">
        <v>-1</v>
      </c>
      <c r="AF487" s="26" t="s">
        <v>26851</v>
      </c>
      <c r="AG487" s="26" t="s">
        <v>26851</v>
      </c>
      <c r="AH487" s="26" t="s">
        <v>26503</v>
      </c>
      <c r="AI487" s="26" t="s">
        <v>26503</v>
      </c>
    </row>
    <row r="488" spans="1:35" ht="43.15" hidden="1" customHeight="1">
      <c r="A488" s="45" t="s">
        <v>9617</v>
      </c>
      <c r="B488" s="46" t="s">
        <v>15855</v>
      </c>
      <c r="C488" s="47" t="s">
        <v>26870</v>
      </c>
      <c r="D488" s="26" t="s">
        <v>8</v>
      </c>
      <c r="E488" s="48">
        <v>136</v>
      </c>
      <c r="F488" s="48">
        <v>7</v>
      </c>
      <c r="G488" s="49">
        <v>2000</v>
      </c>
      <c r="H488" s="48" t="s">
        <v>15857</v>
      </c>
      <c r="I488" s="48">
        <v>0.19</v>
      </c>
      <c r="J488" s="48">
        <v>0.9</v>
      </c>
      <c r="K488" s="50">
        <v>0.4</v>
      </c>
      <c r="L488" s="51">
        <v>404623</v>
      </c>
      <c r="M488" s="51">
        <v>1618.49</v>
      </c>
      <c r="N488" s="52">
        <v>231213.14</v>
      </c>
      <c r="O488" s="52">
        <v>17.34</v>
      </c>
      <c r="P488" s="24">
        <v>7.13</v>
      </c>
      <c r="Q488" s="24">
        <v>2.8900999999999999</v>
      </c>
      <c r="R488" s="24">
        <v>26.01</v>
      </c>
      <c r="S488" s="24">
        <v>142.63</v>
      </c>
      <c r="T488" s="48" t="s">
        <v>9135</v>
      </c>
      <c r="V488" s="24">
        <v>29.46</v>
      </c>
      <c r="W488" s="24">
        <v>225.46</v>
      </c>
      <c r="X488" s="53">
        <v>56.82</v>
      </c>
      <c r="Z488" s="32">
        <v>235.79400000000001</v>
      </c>
      <c r="AA488" s="32">
        <v>62.117199999999997</v>
      </c>
      <c r="AB488" s="24">
        <v>-10.334000000000003</v>
      </c>
      <c r="AC488" s="24">
        <v>-5.2971999999999966</v>
      </c>
      <c r="AD488" s="25">
        <v>-4.3826390832676032E-2</v>
      </c>
      <c r="AE488" s="25">
        <v>-8.5277507679032527E-2</v>
      </c>
      <c r="AF488" s="26" t="s">
        <v>26503</v>
      </c>
      <c r="AG488" s="26" t="s">
        <v>26503</v>
      </c>
      <c r="AH488" s="26" t="s">
        <v>26503</v>
      </c>
      <c r="AI488" s="26" t="s">
        <v>26503</v>
      </c>
    </row>
    <row r="489" spans="1:35" ht="43.15" hidden="1" customHeight="1">
      <c r="A489" s="54" t="s">
        <v>9665</v>
      </c>
      <c r="B489" s="55" t="s">
        <v>15855</v>
      </c>
      <c r="C489" s="56" t="s">
        <v>26917</v>
      </c>
      <c r="D489" s="57" t="s">
        <v>8</v>
      </c>
      <c r="E489" s="58">
        <v>7</v>
      </c>
      <c r="F489" s="58">
        <v>8</v>
      </c>
      <c r="G489" s="59">
        <v>2500</v>
      </c>
      <c r="H489" s="58" t="s">
        <v>15857</v>
      </c>
      <c r="I489" s="58">
        <v>0.2</v>
      </c>
      <c r="J489" s="58">
        <v>0.8</v>
      </c>
      <c r="K489" s="60">
        <v>0.2</v>
      </c>
      <c r="L489" s="61">
        <v>184913.08</v>
      </c>
      <c r="M489" s="61">
        <v>369.82</v>
      </c>
      <c r="N489" s="62">
        <v>104013.6</v>
      </c>
      <c r="O489" s="62">
        <v>7.39</v>
      </c>
      <c r="P489" s="63">
        <v>2.56</v>
      </c>
      <c r="Q489" s="63"/>
      <c r="R489" s="63">
        <v>7.39</v>
      </c>
      <c r="S489" s="63">
        <v>7.72</v>
      </c>
      <c r="T489" s="58"/>
      <c r="U489" s="57"/>
      <c r="V489" s="63"/>
      <c r="W489" s="63">
        <v>25.06</v>
      </c>
      <c r="X489" s="65">
        <v>9.9499999999999993</v>
      </c>
      <c r="Z489" s="32">
        <v>28.444099999999999</v>
      </c>
      <c r="AA489" s="32">
        <v>11.889699999999999</v>
      </c>
      <c r="AB489" s="24">
        <v>-3.3841000000000001</v>
      </c>
      <c r="AC489" s="24">
        <v>-1.9397000000000002</v>
      </c>
      <c r="AD489" s="25">
        <v>-0.11897370632222504</v>
      </c>
      <c r="AE489" s="25">
        <v>-0.16314120625415274</v>
      </c>
      <c r="AF489" s="26" t="s">
        <v>26503</v>
      </c>
      <c r="AG489" s="26" t="s">
        <v>26503</v>
      </c>
      <c r="AH489" s="26" t="s">
        <v>26503</v>
      </c>
      <c r="AI489" s="26" t="s">
        <v>26503</v>
      </c>
    </row>
    <row r="490" spans="1:35" ht="43.15" hidden="1" customHeight="1">
      <c r="A490" s="34" t="s">
        <v>9666</v>
      </c>
      <c r="B490" s="35" t="s">
        <v>15855</v>
      </c>
      <c r="C490" s="36" t="s">
        <v>26918</v>
      </c>
      <c r="D490" s="37" t="s">
        <v>8</v>
      </c>
      <c r="E490" s="38"/>
      <c r="F490" s="38"/>
      <c r="G490" s="38"/>
      <c r="H490" s="38"/>
      <c r="I490" s="39">
        <v>0</v>
      </c>
      <c r="J490" s="38"/>
      <c r="K490" s="38"/>
      <c r="L490" s="40"/>
      <c r="M490" s="40"/>
      <c r="N490" s="41"/>
      <c r="O490" s="41"/>
      <c r="P490" s="42"/>
      <c r="Q490" s="42"/>
      <c r="R490" s="42"/>
      <c r="S490" s="43"/>
      <c r="T490" s="38"/>
      <c r="U490" s="37"/>
      <c r="V490" s="42"/>
      <c r="W490" s="42">
        <v>0</v>
      </c>
      <c r="X490" s="44">
        <v>0</v>
      </c>
      <c r="Z490" s="32">
        <v>181.33009999999999</v>
      </c>
      <c r="AA490" s="32">
        <v>69.162000000000006</v>
      </c>
      <c r="AB490" s="24">
        <v>-181.33009999999999</v>
      </c>
      <c r="AC490" s="24">
        <v>-69.162000000000006</v>
      </c>
      <c r="AD490" s="25">
        <v>-1</v>
      </c>
      <c r="AE490" s="25">
        <v>-1</v>
      </c>
      <c r="AF490" s="26" t="s">
        <v>26851</v>
      </c>
      <c r="AG490" s="26" t="s">
        <v>26851</v>
      </c>
      <c r="AH490" s="26" t="s">
        <v>26503</v>
      </c>
      <c r="AI490" s="26" t="s">
        <v>26503</v>
      </c>
    </row>
    <row r="491" spans="1:35" ht="43.15" hidden="1" customHeight="1">
      <c r="A491" s="45" t="s">
        <v>9667</v>
      </c>
      <c r="B491" s="46" t="s">
        <v>15855</v>
      </c>
      <c r="C491" s="47" t="e">
        <v>#N/A</v>
      </c>
      <c r="D491" s="26" t="s">
        <v>8</v>
      </c>
      <c r="E491" s="48">
        <v>188</v>
      </c>
      <c r="F491" s="48">
        <v>7</v>
      </c>
      <c r="G491" s="49">
        <v>2000</v>
      </c>
      <c r="H491" s="48" t="s">
        <v>15857</v>
      </c>
      <c r="I491" s="48">
        <v>0.14000000000000001</v>
      </c>
      <c r="J491" s="48">
        <v>0.9</v>
      </c>
      <c r="K491" s="50">
        <v>0.4</v>
      </c>
      <c r="L491" s="51" t="e">
        <v>#N/A</v>
      </c>
      <c r="M491" s="51" t="e">
        <v>#N/A</v>
      </c>
      <c r="N491" s="52" t="e">
        <v>#N/A</v>
      </c>
      <c r="O491" s="52" t="e">
        <v>#N/A</v>
      </c>
      <c r="P491" s="24" t="e">
        <v>#N/A</v>
      </c>
      <c r="Q491" s="24" t="e">
        <v>#N/A</v>
      </c>
      <c r="R491" s="24" t="e">
        <v>#N/A</v>
      </c>
      <c r="S491" s="24">
        <v>145.28</v>
      </c>
      <c r="T491" s="48" t="s">
        <v>9135</v>
      </c>
      <c r="V491" s="24">
        <v>29.46</v>
      </c>
      <c r="W491" s="24" t="e">
        <v>#N/A</v>
      </c>
      <c r="X491" s="53" t="e">
        <v>#N/A</v>
      </c>
      <c r="Z491" s="32" t="e">
        <v>#N/A</v>
      </c>
      <c r="AA491" s="32" t="e">
        <v>#N/A</v>
      </c>
      <c r="AB491" s="24" t="e">
        <v>#N/A</v>
      </c>
      <c r="AC491" s="24" t="e">
        <v>#N/A</v>
      </c>
      <c r="AD491" s="25" t="e">
        <v>#N/A</v>
      </c>
      <c r="AE491" s="25" t="e">
        <v>#N/A</v>
      </c>
      <c r="AF491" s="26" t="e">
        <v>#N/A</v>
      </c>
      <c r="AG491" s="26" t="e">
        <v>#N/A</v>
      </c>
      <c r="AH491" s="26" t="e">
        <v>#N/A</v>
      </c>
      <c r="AI491" s="26" t="e">
        <v>#N/A</v>
      </c>
    </row>
    <row r="492" spans="1:35" ht="43.15" hidden="1" customHeight="1">
      <c r="A492" s="54" t="s">
        <v>9668</v>
      </c>
      <c r="B492" s="55" t="s">
        <v>15855</v>
      </c>
      <c r="C492" s="56" t="s">
        <v>26919</v>
      </c>
      <c r="D492" s="57" t="s">
        <v>8</v>
      </c>
      <c r="E492" s="58">
        <v>0</v>
      </c>
      <c r="F492" s="58">
        <v>8</v>
      </c>
      <c r="G492" s="59">
        <v>2000</v>
      </c>
      <c r="H492" s="58" t="s">
        <v>23023</v>
      </c>
      <c r="I492" s="58">
        <v>0</v>
      </c>
      <c r="J492" s="58">
        <v>0.9</v>
      </c>
      <c r="K492" s="60">
        <v>0.2</v>
      </c>
      <c r="L492" s="61">
        <v>69027.570000000007</v>
      </c>
      <c r="M492" s="61">
        <v>138.05000000000001</v>
      </c>
      <c r="N492" s="62">
        <v>38828</v>
      </c>
      <c r="O492" s="62">
        <v>3.45</v>
      </c>
      <c r="P492" s="63">
        <v>1.19</v>
      </c>
      <c r="Q492" s="63"/>
      <c r="R492" s="63">
        <v>3.88</v>
      </c>
      <c r="S492" s="64"/>
      <c r="T492" s="58"/>
      <c r="U492" s="57"/>
      <c r="V492" s="63"/>
      <c r="W492" s="63">
        <v>8.52</v>
      </c>
      <c r="X492" s="65">
        <v>4.6399999999999997</v>
      </c>
      <c r="Z492" s="32">
        <v>10.1814</v>
      </c>
      <c r="AA492" s="32">
        <v>5.548</v>
      </c>
      <c r="AB492" s="24">
        <v>-1.6614000000000004</v>
      </c>
      <c r="AC492" s="24">
        <v>-0.90800000000000036</v>
      </c>
      <c r="AD492" s="25">
        <v>-0.16317991631799167</v>
      </c>
      <c r="AE492" s="25">
        <v>-0.16366258111031007</v>
      </c>
      <c r="AF492" s="26" t="s">
        <v>26503</v>
      </c>
      <c r="AG492" s="26" t="s">
        <v>26503</v>
      </c>
      <c r="AH492" s="26" t="s">
        <v>26503</v>
      </c>
      <c r="AI492" s="26" t="s">
        <v>26503</v>
      </c>
    </row>
    <row r="493" spans="1:35" ht="43.15" hidden="1" customHeight="1">
      <c r="A493" s="34" t="s">
        <v>9669</v>
      </c>
      <c r="B493" s="35" t="s">
        <v>15855</v>
      </c>
      <c r="C493" s="36" t="s">
        <v>26920</v>
      </c>
      <c r="D493" s="37" t="s">
        <v>8</v>
      </c>
      <c r="E493" s="38"/>
      <c r="F493" s="38"/>
      <c r="G493" s="38"/>
      <c r="H493" s="38"/>
      <c r="I493" s="39">
        <v>0</v>
      </c>
      <c r="J493" s="38"/>
      <c r="K493" s="38"/>
      <c r="L493" s="40"/>
      <c r="M493" s="40"/>
      <c r="N493" s="41"/>
      <c r="O493" s="41"/>
      <c r="P493" s="42"/>
      <c r="Q493" s="42"/>
      <c r="R493" s="42"/>
      <c r="S493" s="43"/>
      <c r="T493" s="38"/>
      <c r="U493" s="37"/>
      <c r="V493" s="42"/>
      <c r="W493" s="42">
        <v>0</v>
      </c>
      <c r="X493" s="44">
        <v>0</v>
      </c>
      <c r="Z493" s="32">
        <v>329.25450000000001</v>
      </c>
      <c r="AA493" s="32">
        <v>82.830100000000002</v>
      </c>
      <c r="AB493" s="24">
        <v>-329.25450000000001</v>
      </c>
      <c r="AC493" s="24">
        <v>-82.830100000000002</v>
      </c>
      <c r="AD493" s="25">
        <v>-1</v>
      </c>
      <c r="AE493" s="25">
        <v>-1</v>
      </c>
      <c r="AF493" s="26" t="s">
        <v>26851</v>
      </c>
      <c r="AG493" s="26" t="s">
        <v>26851</v>
      </c>
      <c r="AH493" s="26" t="s">
        <v>26503</v>
      </c>
      <c r="AI493" s="26" t="s">
        <v>26503</v>
      </c>
    </row>
    <row r="494" spans="1:35" ht="43.15" hidden="1" customHeight="1">
      <c r="A494" s="54" t="s">
        <v>9670</v>
      </c>
      <c r="B494" s="55" t="s">
        <v>15855</v>
      </c>
      <c r="C494" s="56" t="s">
        <v>26921</v>
      </c>
      <c r="D494" s="57" t="s">
        <v>8</v>
      </c>
      <c r="E494" s="58">
        <v>188</v>
      </c>
      <c r="F494" s="58">
        <v>7</v>
      </c>
      <c r="G494" s="59">
        <v>2000</v>
      </c>
      <c r="H494" s="58" t="s">
        <v>15857</v>
      </c>
      <c r="I494" s="58">
        <v>0.19</v>
      </c>
      <c r="J494" s="58">
        <v>0.9</v>
      </c>
      <c r="K494" s="60">
        <v>0.4</v>
      </c>
      <c r="L494" s="61">
        <v>545519.64</v>
      </c>
      <c r="M494" s="61">
        <v>2182.0700000000002</v>
      </c>
      <c r="N494" s="62">
        <v>311725.5</v>
      </c>
      <c r="O494" s="62">
        <v>23.37</v>
      </c>
      <c r="P494" s="63">
        <v>9.61</v>
      </c>
      <c r="Q494" s="63">
        <v>3.8965000000000001</v>
      </c>
      <c r="R494" s="63">
        <v>35.06</v>
      </c>
      <c r="S494" s="63">
        <v>197.17</v>
      </c>
      <c r="T494" s="58" t="s">
        <v>9135</v>
      </c>
      <c r="U494" s="57"/>
      <c r="V494" s="63">
        <v>29.46</v>
      </c>
      <c r="W494" s="63">
        <v>298.56</v>
      </c>
      <c r="X494" s="65">
        <v>66.33</v>
      </c>
      <c r="Z494" s="32">
        <v>312.51089999999999</v>
      </c>
      <c r="AA494" s="32">
        <v>73.487899999999996</v>
      </c>
      <c r="AB494" s="24">
        <v>-13.95089999999999</v>
      </c>
      <c r="AC494" s="24">
        <v>-7.1578999999999979</v>
      </c>
      <c r="AD494" s="25">
        <v>-4.4641322910656811E-2</v>
      </c>
      <c r="AE494" s="25">
        <v>-9.7402429515607292E-2</v>
      </c>
      <c r="AF494" s="26" t="s">
        <v>26503</v>
      </c>
      <c r="AG494" s="26" t="s">
        <v>26503</v>
      </c>
      <c r="AH494" s="26" t="s">
        <v>26503</v>
      </c>
      <c r="AI494" s="26" t="s">
        <v>26503</v>
      </c>
    </row>
    <row r="495" spans="1:35" ht="43.15" hidden="1" customHeight="1">
      <c r="A495" s="27" t="s">
        <v>9671</v>
      </c>
      <c r="B495" s="28" t="s">
        <v>15855</v>
      </c>
      <c r="C495" s="14" t="s">
        <v>26922</v>
      </c>
      <c r="D495" s="13" t="s">
        <v>8</v>
      </c>
      <c r="E495" s="29">
        <v>0</v>
      </c>
      <c r="F495" s="29">
        <v>5.8</v>
      </c>
      <c r="G495" s="30">
        <v>2000</v>
      </c>
      <c r="H495" s="29" t="s">
        <v>23023</v>
      </c>
      <c r="I495" s="29">
        <v>0</v>
      </c>
      <c r="J495" s="29">
        <v>0.8</v>
      </c>
      <c r="K495" s="31">
        <v>0.2</v>
      </c>
      <c r="L495" s="19">
        <v>89934.99</v>
      </c>
      <c r="M495" s="19">
        <v>179.86</v>
      </c>
      <c r="N495" s="20">
        <v>52720.51</v>
      </c>
      <c r="O495" s="20">
        <v>6.2</v>
      </c>
      <c r="P495" s="15">
        <v>1.62</v>
      </c>
      <c r="Q495" s="15"/>
      <c r="R495" s="15">
        <v>6.2</v>
      </c>
      <c r="S495" s="33"/>
      <c r="T495" s="29"/>
      <c r="U495" s="13"/>
      <c r="V495" s="15"/>
      <c r="W495" s="15">
        <v>14.02</v>
      </c>
      <c r="X495" s="23">
        <v>7.82</v>
      </c>
      <c r="Z495" s="32">
        <v>16.743600000000001</v>
      </c>
      <c r="AA495" s="32">
        <v>9.3422000000000001</v>
      </c>
      <c r="AB495" s="24">
        <v>-2.7236000000000011</v>
      </c>
      <c r="AC495" s="24">
        <v>-1.5221999999999998</v>
      </c>
      <c r="AD495" s="25">
        <v>-0.16266513772426483</v>
      </c>
      <c r="AE495" s="25">
        <v>-0.16293806598017591</v>
      </c>
      <c r="AF495" s="26" t="s">
        <v>26503</v>
      </c>
      <c r="AG495" s="26" t="s">
        <v>26503</v>
      </c>
      <c r="AH495" s="26" t="s">
        <v>26503</v>
      </c>
      <c r="AI495" s="26" t="s">
        <v>26503</v>
      </c>
    </row>
    <row r="496" spans="1:35" ht="43.15" hidden="1" customHeight="1">
      <c r="A496" s="34" t="s">
        <v>9672</v>
      </c>
      <c r="B496" s="35" t="s">
        <v>15855</v>
      </c>
      <c r="C496" s="36" t="s">
        <v>26923</v>
      </c>
      <c r="D496" s="37" t="s">
        <v>8</v>
      </c>
      <c r="E496" s="38"/>
      <c r="F496" s="38"/>
      <c r="G496" s="38"/>
      <c r="H496" s="38"/>
      <c r="I496" s="39">
        <v>0</v>
      </c>
      <c r="J496" s="38"/>
      <c r="K496" s="38"/>
      <c r="L496" s="40"/>
      <c r="M496" s="40"/>
      <c r="N496" s="41"/>
      <c r="O496" s="41"/>
      <c r="P496" s="42"/>
      <c r="Q496" s="42"/>
      <c r="R496" s="42"/>
      <c r="S496" s="43"/>
      <c r="T496" s="38"/>
      <c r="U496" s="37"/>
      <c r="V496" s="42"/>
      <c r="W496" s="42">
        <v>0</v>
      </c>
      <c r="X496" s="44">
        <v>0</v>
      </c>
      <c r="Z496" s="32">
        <v>310.73750000000001</v>
      </c>
      <c r="AA496" s="32">
        <v>90.666499999999999</v>
      </c>
      <c r="AB496" s="24">
        <v>-310.73750000000001</v>
      </c>
      <c r="AC496" s="24">
        <v>-90.666499999999999</v>
      </c>
      <c r="AD496" s="25">
        <v>-1</v>
      </c>
      <c r="AE496" s="25">
        <v>-1</v>
      </c>
      <c r="AF496" s="26" t="s">
        <v>26851</v>
      </c>
      <c r="AG496" s="26" t="s">
        <v>26851</v>
      </c>
      <c r="AH496" s="26" t="s">
        <v>26503</v>
      </c>
      <c r="AI496" s="26" t="s">
        <v>26503</v>
      </c>
    </row>
    <row r="497" spans="1:35" ht="43.15" hidden="1" customHeight="1">
      <c r="A497" s="45" t="s">
        <v>9680</v>
      </c>
      <c r="B497" s="46" t="s">
        <v>15855</v>
      </c>
      <c r="C497" s="47" t="s">
        <v>26924</v>
      </c>
      <c r="D497" s="26" t="s">
        <v>8</v>
      </c>
      <c r="E497" s="48">
        <v>210</v>
      </c>
      <c r="F497" s="48">
        <v>7</v>
      </c>
      <c r="G497" s="49">
        <v>2000</v>
      </c>
      <c r="H497" s="48" t="s">
        <v>15857</v>
      </c>
      <c r="I497" s="48">
        <v>0.14000000000000001</v>
      </c>
      <c r="J497" s="48">
        <v>0.9</v>
      </c>
      <c r="K497" s="50">
        <v>0.4</v>
      </c>
      <c r="L497" s="51">
        <v>620132.81000000006</v>
      </c>
      <c r="M497" s="51">
        <v>2480.5300000000002</v>
      </c>
      <c r="N497" s="52">
        <v>354361.59999999998</v>
      </c>
      <c r="O497" s="52">
        <v>26.577100000000002</v>
      </c>
      <c r="P497" s="24">
        <v>10.932</v>
      </c>
      <c r="Q497" s="24">
        <v>4.4295</v>
      </c>
      <c r="R497" s="24">
        <v>39.865600000000001</v>
      </c>
      <c r="S497" s="24">
        <v>162.28</v>
      </c>
      <c r="T497" s="48" t="s">
        <v>9135</v>
      </c>
      <c r="V497" s="24">
        <v>29.46</v>
      </c>
      <c r="W497" s="24">
        <v>273.54000000000002</v>
      </c>
      <c r="X497" s="53">
        <v>71.39</v>
      </c>
      <c r="Z497" s="32">
        <v>314.49790000000002</v>
      </c>
      <c r="AA497" s="32">
        <v>84.544700000000006</v>
      </c>
      <c r="AB497" s="24">
        <v>-40.957899999999995</v>
      </c>
      <c r="AC497" s="24">
        <v>-13.154700000000005</v>
      </c>
      <c r="AD497" s="25">
        <v>-0.13023266610047313</v>
      </c>
      <c r="AE497" s="25">
        <v>-0.15559461444655909</v>
      </c>
      <c r="AF497" s="26" t="s">
        <v>26503</v>
      </c>
      <c r="AG497" s="26" t="s">
        <v>26503</v>
      </c>
      <c r="AH497" s="26" t="s">
        <v>26503</v>
      </c>
      <c r="AI497" s="26" t="s">
        <v>26503</v>
      </c>
    </row>
    <row r="498" spans="1:35" ht="43.15" hidden="1" customHeight="1">
      <c r="A498" s="54" t="s">
        <v>9673</v>
      </c>
      <c r="B498" s="55" t="s">
        <v>15855</v>
      </c>
      <c r="C498" s="56" t="s">
        <v>26925</v>
      </c>
      <c r="D498" s="57" t="s">
        <v>8</v>
      </c>
      <c r="E498" s="58">
        <v>0</v>
      </c>
      <c r="F498" s="58">
        <v>5.3</v>
      </c>
      <c r="G498" s="59">
        <v>2000</v>
      </c>
      <c r="H498" s="58" t="s">
        <v>23023</v>
      </c>
      <c r="I498" s="58">
        <v>0</v>
      </c>
      <c r="J498" s="58">
        <v>0.9</v>
      </c>
      <c r="K498" s="60">
        <v>0.2</v>
      </c>
      <c r="L498" s="61">
        <v>77644.149999999994</v>
      </c>
      <c r="M498" s="61">
        <v>155.28</v>
      </c>
      <c r="N498" s="62">
        <v>46146.99</v>
      </c>
      <c r="O498" s="62">
        <v>5.8598999999999997</v>
      </c>
      <c r="P498" s="63">
        <v>1.4236347899292401</v>
      </c>
      <c r="Q498" s="63"/>
      <c r="R498" s="24">
        <v>6.5923999999999996</v>
      </c>
      <c r="S498" s="64"/>
      <c r="T498" s="58"/>
      <c r="U498" s="57"/>
      <c r="V498" s="63"/>
      <c r="W498" s="63">
        <v>13.87</v>
      </c>
      <c r="X498" s="65">
        <v>7.28</v>
      </c>
      <c r="Z498" s="32">
        <v>16.558499999999999</v>
      </c>
      <c r="AA498" s="32">
        <v>8.6915999999999993</v>
      </c>
      <c r="AB498" s="24">
        <v>-2.6884999999999994</v>
      </c>
      <c r="AC498" s="24">
        <v>-1.4115999999999991</v>
      </c>
      <c r="AD498" s="25">
        <v>-0.16236374067699366</v>
      </c>
      <c r="AE498" s="25">
        <v>-0.16240968291223701</v>
      </c>
      <c r="AF498" s="26" t="s">
        <v>26503</v>
      </c>
      <c r="AG498" s="26" t="s">
        <v>26503</v>
      </c>
      <c r="AH498" s="26" t="s">
        <v>26503</v>
      </c>
      <c r="AI498" s="26" t="s">
        <v>26503</v>
      </c>
    </row>
    <row r="499" spans="1:35" ht="43.15" hidden="1" customHeight="1">
      <c r="A499" s="34" t="s">
        <v>9674</v>
      </c>
      <c r="B499" s="35" t="s">
        <v>15855</v>
      </c>
      <c r="C499" s="36" t="s">
        <v>26926</v>
      </c>
      <c r="D499" s="37" t="s">
        <v>8</v>
      </c>
      <c r="E499" s="38"/>
      <c r="F499" s="38"/>
      <c r="G499" s="38"/>
      <c r="H499" s="38"/>
      <c r="I499" s="39">
        <v>0</v>
      </c>
      <c r="J499" s="38"/>
      <c r="K499" s="38"/>
      <c r="L499" s="40"/>
      <c r="M499" s="40"/>
      <c r="N499" s="41"/>
      <c r="O499" s="41"/>
      <c r="P499" s="42"/>
      <c r="Q499" s="42"/>
      <c r="R499" s="42"/>
      <c r="S499" s="43"/>
      <c r="T499" s="38"/>
      <c r="U499" s="37"/>
      <c r="V499" s="42"/>
      <c r="W499" s="42">
        <v>0</v>
      </c>
      <c r="X499" s="44">
        <v>0</v>
      </c>
      <c r="Z499" s="32">
        <v>292.48349999999999</v>
      </c>
      <c r="AA499" s="32">
        <v>81.293199999999999</v>
      </c>
      <c r="AB499" s="24">
        <v>-292.48349999999999</v>
      </c>
      <c r="AC499" s="24">
        <v>-81.293199999999999</v>
      </c>
      <c r="AD499" s="25">
        <v>-1</v>
      </c>
      <c r="AE499" s="25">
        <v>-1</v>
      </c>
      <c r="AF499" s="26" t="s">
        <v>26851</v>
      </c>
      <c r="AG499" s="26" t="s">
        <v>26851</v>
      </c>
      <c r="AH499" s="26" t="s">
        <v>26503</v>
      </c>
      <c r="AI499" s="26" t="s">
        <v>26503</v>
      </c>
    </row>
    <row r="500" spans="1:35" ht="43.15" hidden="1" customHeight="1">
      <c r="A500" s="45" t="s">
        <v>9637</v>
      </c>
      <c r="B500" s="46" t="s">
        <v>15855</v>
      </c>
      <c r="C500" s="47" t="s">
        <v>26889</v>
      </c>
      <c r="D500" s="26" t="s">
        <v>8</v>
      </c>
      <c r="E500" s="48">
        <v>210</v>
      </c>
      <c r="F500" s="48">
        <v>7</v>
      </c>
      <c r="G500" s="49">
        <v>2000</v>
      </c>
      <c r="H500" s="48" t="s">
        <v>15857</v>
      </c>
      <c r="I500" s="48">
        <v>0.14000000000000001</v>
      </c>
      <c r="J500" s="48">
        <v>0.9</v>
      </c>
      <c r="K500" s="50">
        <v>0.4</v>
      </c>
      <c r="L500" s="51">
        <v>650684.15</v>
      </c>
      <c r="M500" s="51">
        <v>2602.73</v>
      </c>
      <c r="N500" s="52">
        <v>371819.51</v>
      </c>
      <c r="O500" s="52">
        <v>27.88</v>
      </c>
      <c r="P500" s="24">
        <v>11.47</v>
      </c>
      <c r="Q500" s="24">
        <v>4.6477000000000004</v>
      </c>
      <c r="R500" s="24">
        <v>41.82</v>
      </c>
      <c r="S500" s="24">
        <v>162.28</v>
      </c>
      <c r="T500" s="48" t="s">
        <v>9135</v>
      </c>
      <c r="V500" s="24">
        <v>29.46</v>
      </c>
      <c r="W500" s="24">
        <v>277.55</v>
      </c>
      <c r="X500" s="53">
        <v>73.45</v>
      </c>
      <c r="Z500" s="32">
        <v>294.17899999999997</v>
      </c>
      <c r="AA500" s="32">
        <v>81.974900000000005</v>
      </c>
      <c r="AB500" s="24">
        <v>-16.628999999999962</v>
      </c>
      <c r="AC500" s="24">
        <v>-8.5249000000000024</v>
      </c>
      <c r="AD500" s="25">
        <v>-5.6526808507745163E-2</v>
      </c>
      <c r="AE500" s="25">
        <v>-0.10399402744010666</v>
      </c>
      <c r="AF500" s="26" t="s">
        <v>26503</v>
      </c>
      <c r="AG500" s="26" t="s">
        <v>26503</v>
      </c>
      <c r="AH500" s="26" t="s">
        <v>26503</v>
      </c>
      <c r="AI500" s="26" t="s">
        <v>26503</v>
      </c>
    </row>
    <row r="501" spans="1:35" ht="43.15" hidden="1" customHeight="1">
      <c r="A501" s="54" t="s">
        <v>9675</v>
      </c>
      <c r="B501" s="55" t="s">
        <v>15855</v>
      </c>
      <c r="C501" s="56" t="s">
        <v>26927</v>
      </c>
      <c r="D501" s="57" t="s">
        <v>8</v>
      </c>
      <c r="E501" s="58">
        <v>0</v>
      </c>
      <c r="F501" s="58">
        <v>5.3</v>
      </c>
      <c r="G501" s="59">
        <v>2000</v>
      </c>
      <c r="H501" s="58"/>
      <c r="I501" s="58">
        <v>0</v>
      </c>
      <c r="J501" s="58">
        <v>0.9</v>
      </c>
      <c r="K501" s="60">
        <v>0.2</v>
      </c>
      <c r="L501" s="61">
        <v>71863.94</v>
      </c>
      <c r="M501" s="61">
        <v>143.72</v>
      </c>
      <c r="N501" s="62">
        <v>42711.58</v>
      </c>
      <c r="O501" s="62">
        <v>5.42</v>
      </c>
      <c r="P501" s="63">
        <v>1.31</v>
      </c>
      <c r="Q501" s="63"/>
      <c r="R501" s="63">
        <v>6.1</v>
      </c>
      <c r="S501" s="64"/>
      <c r="T501" s="58"/>
      <c r="U501" s="57"/>
      <c r="V501" s="63"/>
      <c r="W501" s="63">
        <v>12.83</v>
      </c>
      <c r="X501" s="65">
        <v>6.73</v>
      </c>
      <c r="Z501" s="32">
        <v>15.325799999999999</v>
      </c>
      <c r="AA501" s="32">
        <v>8.0446000000000009</v>
      </c>
      <c r="AB501" s="24">
        <v>-2.4957999999999991</v>
      </c>
      <c r="AC501" s="24">
        <v>-1.3146000000000004</v>
      </c>
      <c r="AD501" s="25">
        <v>-0.16284957392110033</v>
      </c>
      <c r="AE501" s="25">
        <v>-0.16341396713323231</v>
      </c>
      <c r="AF501" s="26" t="s">
        <v>26503</v>
      </c>
      <c r="AG501" s="26" t="s">
        <v>26503</v>
      </c>
      <c r="AH501" s="26" t="s">
        <v>26503</v>
      </c>
      <c r="AI501" s="26" t="s">
        <v>26503</v>
      </c>
    </row>
    <row r="502" spans="1:35" ht="43.15" hidden="1" customHeight="1">
      <c r="A502" s="34" t="s">
        <v>9676</v>
      </c>
      <c r="B502" s="35" t="s">
        <v>15855</v>
      </c>
      <c r="C502" s="36" t="s">
        <v>26928</v>
      </c>
      <c r="D502" s="37" t="s">
        <v>8</v>
      </c>
      <c r="E502" s="38"/>
      <c r="F502" s="38"/>
      <c r="G502" s="38"/>
      <c r="H502" s="38"/>
      <c r="I502" s="39">
        <v>0</v>
      </c>
      <c r="J502" s="38"/>
      <c r="K502" s="38"/>
      <c r="L502" s="40"/>
      <c r="M502" s="40"/>
      <c r="N502" s="41"/>
      <c r="O502" s="41"/>
      <c r="P502" s="42"/>
      <c r="Q502" s="42"/>
      <c r="R502" s="42"/>
      <c r="S502" s="43"/>
      <c r="T502" s="38"/>
      <c r="U502" s="37"/>
      <c r="V502" s="42"/>
      <c r="W502" s="42">
        <v>0</v>
      </c>
      <c r="X502" s="44">
        <v>0</v>
      </c>
      <c r="Z502" s="32">
        <v>268.447</v>
      </c>
      <c r="AA502" s="32">
        <v>77.853399999999993</v>
      </c>
      <c r="AB502" s="24">
        <v>-268.447</v>
      </c>
      <c r="AC502" s="24">
        <v>-77.853399999999993</v>
      </c>
      <c r="AD502" s="25">
        <v>-1</v>
      </c>
      <c r="AE502" s="25">
        <v>-1</v>
      </c>
      <c r="AF502" s="26" t="s">
        <v>26851</v>
      </c>
      <c r="AG502" s="26" t="s">
        <v>26851</v>
      </c>
      <c r="AH502" s="26" t="s">
        <v>26503</v>
      </c>
      <c r="AI502" s="26" t="s">
        <v>26503</v>
      </c>
    </row>
    <row r="503" spans="1:35" ht="43.15" hidden="1" customHeight="1">
      <c r="A503" s="45" t="s">
        <v>9677</v>
      </c>
      <c r="B503" s="46" t="s">
        <v>15855</v>
      </c>
      <c r="C503" s="47" t="s">
        <v>26929</v>
      </c>
      <c r="D503" s="26" t="s">
        <v>8</v>
      </c>
      <c r="E503" s="48">
        <v>188</v>
      </c>
      <c r="F503" s="48">
        <v>7</v>
      </c>
      <c r="G503" s="49">
        <v>2000</v>
      </c>
      <c r="H503" s="48" t="s">
        <v>15857</v>
      </c>
      <c r="I503" s="48">
        <v>0.14000000000000001</v>
      </c>
      <c r="J503" s="48">
        <v>0.9</v>
      </c>
      <c r="K503" s="50">
        <v>0.4</v>
      </c>
      <c r="L503" s="51">
        <v>545519.64</v>
      </c>
      <c r="M503" s="51">
        <v>2182.0700000000002</v>
      </c>
      <c r="N503" s="52">
        <v>311725.5</v>
      </c>
      <c r="O503" s="52">
        <v>23.37</v>
      </c>
      <c r="P503" s="24">
        <v>9.61</v>
      </c>
      <c r="Q503" s="24">
        <v>3.8965000000000001</v>
      </c>
      <c r="R503" s="24">
        <v>35.06</v>
      </c>
      <c r="S503" s="24">
        <v>145.28</v>
      </c>
      <c r="T503" s="48" t="s">
        <v>9135</v>
      </c>
      <c r="V503" s="24">
        <v>29.46</v>
      </c>
      <c r="W503" s="24">
        <v>246.67</v>
      </c>
      <c r="X503" s="53">
        <v>66.33</v>
      </c>
      <c r="Z503" s="32">
        <v>260.62290000000002</v>
      </c>
      <c r="AA503" s="32">
        <v>73.487899999999996</v>
      </c>
      <c r="AB503" s="24">
        <v>-13.952900000000028</v>
      </c>
      <c r="AC503" s="24">
        <v>-7.1578999999999979</v>
      </c>
      <c r="AD503" s="25">
        <v>-5.3536738329594269E-2</v>
      </c>
      <c r="AE503" s="25">
        <v>-9.7402429515607292E-2</v>
      </c>
      <c r="AF503" s="26" t="s">
        <v>26503</v>
      </c>
      <c r="AG503" s="26" t="s">
        <v>26503</v>
      </c>
      <c r="AH503" s="26" t="s">
        <v>26503</v>
      </c>
      <c r="AI503" s="26" t="s">
        <v>26503</v>
      </c>
    </row>
    <row r="504" spans="1:35" ht="43.15" hidden="1" customHeight="1">
      <c r="A504" s="54" t="s">
        <v>9678</v>
      </c>
      <c r="B504" s="55" t="s">
        <v>15855</v>
      </c>
      <c r="C504" s="56" t="s">
        <v>26930</v>
      </c>
      <c r="D504" s="57" t="s">
        <v>8</v>
      </c>
      <c r="E504" s="58">
        <v>0</v>
      </c>
      <c r="F504" s="58">
        <v>5.8</v>
      </c>
      <c r="G504" s="59">
        <v>2000</v>
      </c>
      <c r="H504" s="58"/>
      <c r="I504" s="58">
        <v>0</v>
      </c>
      <c r="J504" s="58">
        <v>0.8</v>
      </c>
      <c r="K504" s="60">
        <v>0.2</v>
      </c>
      <c r="L504" s="61">
        <v>42025.7</v>
      </c>
      <c r="M504" s="61">
        <v>84.05</v>
      </c>
      <c r="N504" s="62">
        <v>24635.75</v>
      </c>
      <c r="O504" s="62">
        <v>2.89</v>
      </c>
      <c r="P504" s="63">
        <v>0.76</v>
      </c>
      <c r="Q504" s="63"/>
      <c r="R504" s="63">
        <v>2.89</v>
      </c>
      <c r="S504" s="64"/>
      <c r="T504" s="58"/>
      <c r="U504" s="57"/>
      <c r="V504" s="63"/>
      <c r="W504" s="63">
        <v>6.54</v>
      </c>
      <c r="X504" s="65">
        <v>3.65</v>
      </c>
      <c r="Z504" s="32">
        <v>7.8240999999999996</v>
      </c>
      <c r="AA504" s="32">
        <v>4.3654999999999999</v>
      </c>
      <c r="AB504" s="24">
        <v>-1.2840999999999996</v>
      </c>
      <c r="AC504" s="24">
        <v>-0.71550000000000002</v>
      </c>
      <c r="AD504" s="25">
        <v>-0.16412111297145993</v>
      </c>
      <c r="AE504" s="25">
        <v>-0.16389875157484823</v>
      </c>
      <c r="AF504" s="26" t="s">
        <v>26503</v>
      </c>
      <c r="AG504" s="26" t="s">
        <v>26503</v>
      </c>
      <c r="AH504" s="26" t="s">
        <v>26503</v>
      </c>
      <c r="AI504" s="26" t="s">
        <v>26503</v>
      </c>
    </row>
    <row r="505" spans="1:35" ht="43.15" hidden="1" customHeight="1">
      <c r="A505" s="34" t="s">
        <v>9679</v>
      </c>
      <c r="B505" s="35" t="s">
        <v>15855</v>
      </c>
      <c r="C505" s="36" t="s">
        <v>26931</v>
      </c>
      <c r="D505" s="37" t="s">
        <v>8</v>
      </c>
      <c r="E505" s="38"/>
      <c r="F505" s="38"/>
      <c r="G505" s="38"/>
      <c r="H505" s="38"/>
      <c r="I505" s="39">
        <v>0</v>
      </c>
      <c r="J505" s="38"/>
      <c r="K505" s="38"/>
      <c r="L505" s="40"/>
      <c r="M505" s="40"/>
      <c r="N505" s="41"/>
      <c r="O505" s="41"/>
      <c r="P505" s="42"/>
      <c r="Q505" s="42"/>
      <c r="R505" s="42"/>
      <c r="S505" s="43"/>
      <c r="T505" s="38"/>
      <c r="U505" s="37"/>
      <c r="V505" s="42"/>
      <c r="W505" s="42">
        <v>0</v>
      </c>
      <c r="X505" s="44">
        <v>0</v>
      </c>
      <c r="Z505" s="32">
        <v>343.17779999999999</v>
      </c>
      <c r="AA505" s="32">
        <v>99.5989</v>
      </c>
      <c r="AB505" s="24">
        <v>-343.17779999999999</v>
      </c>
      <c r="AC505" s="24">
        <v>-99.5989</v>
      </c>
      <c r="AD505" s="25">
        <v>-1</v>
      </c>
      <c r="AE505" s="25">
        <v>-1</v>
      </c>
      <c r="AF505" s="26" t="s">
        <v>26851</v>
      </c>
      <c r="AG505" s="26" t="s">
        <v>26851</v>
      </c>
      <c r="AH505" s="26" t="s">
        <v>26503</v>
      </c>
      <c r="AI505" s="26" t="s">
        <v>26503</v>
      </c>
    </row>
    <row r="506" spans="1:35" ht="43.15" hidden="1" customHeight="1">
      <c r="A506" s="45" t="s">
        <v>9680</v>
      </c>
      <c r="B506" s="46" t="s">
        <v>15855</v>
      </c>
      <c r="C506" s="47" t="s">
        <v>26924</v>
      </c>
      <c r="D506" s="26" t="s">
        <v>8</v>
      </c>
      <c r="E506" s="48">
        <v>188</v>
      </c>
      <c r="F506" s="48">
        <v>7</v>
      </c>
      <c r="G506" s="49">
        <v>2000</v>
      </c>
      <c r="H506" s="48" t="s">
        <v>15857</v>
      </c>
      <c r="I506" s="48">
        <v>0.14000000000000001</v>
      </c>
      <c r="J506" s="48">
        <v>0.9</v>
      </c>
      <c r="K506" s="50">
        <v>0.4</v>
      </c>
      <c r="L506" s="51">
        <v>620132.81000000006</v>
      </c>
      <c r="M506" s="51">
        <v>2480.5300000000002</v>
      </c>
      <c r="N506" s="52">
        <v>354361.59999999998</v>
      </c>
      <c r="O506" s="52">
        <v>26.57</v>
      </c>
      <c r="P506" s="24">
        <v>10.93</v>
      </c>
      <c r="Q506" s="24">
        <v>4.4295</v>
      </c>
      <c r="R506" s="24">
        <v>39.86</v>
      </c>
      <c r="S506" s="24">
        <v>145.28</v>
      </c>
      <c r="T506" s="48" t="s">
        <v>9143</v>
      </c>
      <c r="V506" s="24">
        <v>34.49</v>
      </c>
      <c r="W506" s="24">
        <v>261.55</v>
      </c>
      <c r="X506" s="53">
        <v>76.41</v>
      </c>
      <c r="Z506" s="32">
        <v>314.49790000000002</v>
      </c>
      <c r="AA506" s="32">
        <v>84.544700000000006</v>
      </c>
      <c r="AB506" s="24">
        <v>-52.947900000000004</v>
      </c>
      <c r="AC506" s="24">
        <v>-8.1347000000000094</v>
      </c>
      <c r="AD506" s="25">
        <v>-0.16835692702558591</v>
      </c>
      <c r="AE506" s="25">
        <v>-9.6217740437898658E-2</v>
      </c>
      <c r="AF506" s="26" t="s">
        <v>26503</v>
      </c>
      <c r="AG506" s="26" t="s">
        <v>26503</v>
      </c>
      <c r="AH506" s="26" t="s">
        <v>26503</v>
      </c>
      <c r="AI506" s="26" t="s">
        <v>26503</v>
      </c>
    </row>
    <row r="507" spans="1:35" ht="43.15" hidden="1" customHeight="1">
      <c r="A507" s="54" t="s">
        <v>9681</v>
      </c>
      <c r="B507" s="55" t="s">
        <v>15855</v>
      </c>
      <c r="C507" s="56" t="s">
        <v>26932</v>
      </c>
      <c r="D507" s="57" t="s">
        <v>8</v>
      </c>
      <c r="E507" s="58">
        <v>0</v>
      </c>
      <c r="F507" s="58">
        <v>5.3</v>
      </c>
      <c r="G507" s="59">
        <v>2000</v>
      </c>
      <c r="H507" s="58"/>
      <c r="I507" s="58">
        <v>0</v>
      </c>
      <c r="J507" s="58">
        <v>0.9</v>
      </c>
      <c r="K507" s="60">
        <v>0.2</v>
      </c>
      <c r="L507" s="61">
        <v>134482.23999999999</v>
      </c>
      <c r="M507" s="61">
        <v>268.95999999999998</v>
      </c>
      <c r="N507" s="62">
        <v>79928.12</v>
      </c>
      <c r="O507" s="62">
        <v>10.14</v>
      </c>
      <c r="P507" s="63">
        <v>2.46</v>
      </c>
      <c r="Q507" s="63"/>
      <c r="R507" s="63">
        <v>11.41</v>
      </c>
      <c r="S507" s="64"/>
      <c r="T507" s="58"/>
      <c r="U507" s="57"/>
      <c r="V507" s="63"/>
      <c r="W507" s="63">
        <v>24.01</v>
      </c>
      <c r="X507" s="65">
        <v>12.6</v>
      </c>
      <c r="Z507" s="32">
        <v>28.6799</v>
      </c>
      <c r="AA507" s="32">
        <v>15.0542</v>
      </c>
      <c r="AB507" s="24">
        <v>-4.6698999999999984</v>
      </c>
      <c r="AC507" s="24">
        <v>-2.4542000000000002</v>
      </c>
      <c r="AD507" s="25">
        <v>-0.16282832227448485</v>
      </c>
      <c r="AE507" s="25">
        <v>-0.16302427229610339</v>
      </c>
      <c r="AF507" s="26" t="s">
        <v>26503</v>
      </c>
      <c r="AG507" s="26" t="s">
        <v>26503</v>
      </c>
      <c r="AH507" s="26" t="s">
        <v>26503</v>
      </c>
      <c r="AI507" s="26" t="s">
        <v>26503</v>
      </c>
    </row>
    <row r="508" spans="1:35" ht="43.15" hidden="1" customHeight="1">
      <c r="A508" s="34" t="s">
        <v>9682</v>
      </c>
      <c r="B508" s="35" t="s">
        <v>15855</v>
      </c>
      <c r="C508" s="36" t="s">
        <v>26933</v>
      </c>
      <c r="D508" s="37" t="s">
        <v>8</v>
      </c>
      <c r="E508" s="38"/>
      <c r="F508" s="38"/>
      <c r="G508" s="38"/>
      <c r="H508" s="38"/>
      <c r="I508" s="39">
        <v>0</v>
      </c>
      <c r="J508" s="38"/>
      <c r="K508" s="38"/>
      <c r="L508" s="40"/>
      <c r="M508" s="40"/>
      <c r="N508" s="41"/>
      <c r="O508" s="41"/>
      <c r="P508" s="42"/>
      <c r="Q508" s="42"/>
      <c r="R508" s="42"/>
      <c r="S508" s="43"/>
      <c r="T508" s="38"/>
      <c r="U508" s="37"/>
      <c r="V508" s="42"/>
      <c r="W508" s="42">
        <v>0</v>
      </c>
      <c r="X508" s="44">
        <v>0</v>
      </c>
      <c r="Z508" s="32">
        <v>297.69749999999999</v>
      </c>
      <c r="AA508" s="32">
        <v>83.925299999999993</v>
      </c>
      <c r="AB508" s="24">
        <v>-297.69749999999999</v>
      </c>
      <c r="AC508" s="24">
        <v>-83.925299999999993</v>
      </c>
      <c r="AD508" s="25">
        <v>-1</v>
      </c>
      <c r="AE508" s="25">
        <v>-1</v>
      </c>
      <c r="AF508" s="26" t="s">
        <v>26851</v>
      </c>
      <c r="AG508" s="26" t="s">
        <v>26851</v>
      </c>
      <c r="AH508" s="26" t="s">
        <v>26503</v>
      </c>
      <c r="AI508" s="26" t="s">
        <v>26503</v>
      </c>
    </row>
    <row r="509" spans="1:35" ht="43.15" hidden="1" customHeight="1">
      <c r="A509" s="45" t="s">
        <v>9683</v>
      </c>
      <c r="B509" s="46" t="s">
        <v>15855</v>
      </c>
      <c r="C509" s="47" t="s">
        <v>26934</v>
      </c>
      <c r="D509" s="26" t="s">
        <v>8</v>
      </c>
      <c r="E509" s="48">
        <v>210</v>
      </c>
      <c r="F509" s="48">
        <v>7</v>
      </c>
      <c r="G509" s="49">
        <v>2000</v>
      </c>
      <c r="H509" s="48" t="s">
        <v>15857</v>
      </c>
      <c r="I509" s="48">
        <v>0.14000000000000001</v>
      </c>
      <c r="J509" s="48">
        <v>0.9</v>
      </c>
      <c r="K509" s="50">
        <v>0.4</v>
      </c>
      <c r="L509" s="51">
        <v>596970.25</v>
      </c>
      <c r="M509" s="51">
        <v>2387.88</v>
      </c>
      <c r="N509" s="52">
        <v>341125.85</v>
      </c>
      <c r="O509" s="52">
        <v>25.58</v>
      </c>
      <c r="P509" s="24">
        <v>10.52</v>
      </c>
      <c r="Q509" s="24">
        <v>4.2640000000000002</v>
      </c>
      <c r="R509" s="24">
        <v>38.369999999999997</v>
      </c>
      <c r="S509" s="24">
        <v>162.28</v>
      </c>
      <c r="T509" s="48" t="s">
        <v>9135</v>
      </c>
      <c r="V509" s="24">
        <v>29.46</v>
      </c>
      <c r="W509" s="24">
        <v>270.47000000000003</v>
      </c>
      <c r="X509" s="53">
        <v>69.819999999999993</v>
      </c>
      <c r="Z509" s="32">
        <v>285.72370000000001</v>
      </c>
      <c r="AA509" s="32">
        <v>77.640199999999993</v>
      </c>
      <c r="AB509" s="24">
        <v>-15.253699999999981</v>
      </c>
      <c r="AC509" s="24">
        <v>-7.8201999999999998</v>
      </c>
      <c r="AD509" s="25">
        <v>-5.3386190925008958E-2</v>
      </c>
      <c r="AE509" s="25">
        <v>-0.1007235942205198</v>
      </c>
      <c r="AF509" s="26" t="s">
        <v>26503</v>
      </c>
      <c r="AG509" s="26" t="s">
        <v>26503</v>
      </c>
      <c r="AH509" s="26" t="s">
        <v>26503</v>
      </c>
      <c r="AI509" s="26" t="s">
        <v>26503</v>
      </c>
    </row>
    <row r="510" spans="1:35" ht="43.15" hidden="1" customHeight="1">
      <c r="A510" s="54" t="s">
        <v>9684</v>
      </c>
      <c r="B510" s="55" t="s">
        <v>15855</v>
      </c>
      <c r="C510" s="56" t="s">
        <v>26935</v>
      </c>
      <c r="D510" s="57" t="s">
        <v>8</v>
      </c>
      <c r="E510" s="58">
        <v>0</v>
      </c>
      <c r="F510" s="58">
        <v>5.3</v>
      </c>
      <c r="G510" s="59">
        <v>2000</v>
      </c>
      <c r="H510" s="58"/>
      <c r="I510" s="58">
        <v>0</v>
      </c>
      <c r="J510" s="58">
        <v>0.9</v>
      </c>
      <c r="K510" s="60">
        <v>0.2</v>
      </c>
      <c r="L510" s="61">
        <v>56146.33</v>
      </c>
      <c r="M510" s="61">
        <v>112.29</v>
      </c>
      <c r="N510" s="62">
        <v>33369.980000000003</v>
      </c>
      <c r="O510" s="62">
        <v>4.2300000000000004</v>
      </c>
      <c r="P510" s="63">
        <v>1.02</v>
      </c>
      <c r="Q510" s="63"/>
      <c r="R510" s="63">
        <v>4.76</v>
      </c>
      <c r="S510" s="64"/>
      <c r="T510" s="58"/>
      <c r="U510" s="57"/>
      <c r="V510" s="63"/>
      <c r="W510" s="63">
        <v>10.01</v>
      </c>
      <c r="X510" s="65">
        <v>5.25</v>
      </c>
      <c r="Z510" s="32">
        <v>11.973800000000001</v>
      </c>
      <c r="AA510" s="32">
        <v>6.2850999999999999</v>
      </c>
      <c r="AB510" s="24">
        <v>-1.9638000000000009</v>
      </c>
      <c r="AC510" s="24">
        <v>-1.0350999999999999</v>
      </c>
      <c r="AD510" s="25">
        <v>-0.16400808431742642</v>
      </c>
      <c r="AE510" s="25">
        <v>-0.16469109481153843</v>
      </c>
      <c r="AF510" s="26" t="s">
        <v>26503</v>
      </c>
      <c r="AG510" s="26" t="s">
        <v>26503</v>
      </c>
      <c r="AH510" s="26" t="s">
        <v>26503</v>
      </c>
      <c r="AI510" s="26" t="s">
        <v>26503</v>
      </c>
    </row>
    <row r="511" spans="1:35" ht="43.15" hidden="1" customHeight="1">
      <c r="A511" s="34" t="s">
        <v>9685</v>
      </c>
      <c r="B511" s="35" t="s">
        <v>15855</v>
      </c>
      <c r="C511" s="36" t="s">
        <v>26936</v>
      </c>
      <c r="D511" s="37" t="s">
        <v>8</v>
      </c>
      <c r="E511" s="38"/>
      <c r="F511" s="38"/>
      <c r="G511" s="38"/>
      <c r="H511" s="38"/>
      <c r="I511" s="39">
        <v>0</v>
      </c>
      <c r="J511" s="38"/>
      <c r="K511" s="38"/>
      <c r="L511" s="40"/>
      <c r="M511" s="40"/>
      <c r="N511" s="41"/>
      <c r="O511" s="41"/>
      <c r="P511" s="42"/>
      <c r="Q511" s="42"/>
      <c r="R511" s="42"/>
      <c r="S511" s="43"/>
      <c r="T511" s="38"/>
      <c r="U511" s="37"/>
      <c r="V511" s="42"/>
      <c r="W511" s="42">
        <v>0</v>
      </c>
      <c r="X511" s="44">
        <v>0</v>
      </c>
      <c r="Z511" s="32">
        <v>249.8775</v>
      </c>
      <c r="AA511" s="32">
        <v>69.975200000000001</v>
      </c>
      <c r="AB511" s="24">
        <v>-249.8775</v>
      </c>
      <c r="AC511" s="24">
        <v>-69.975200000000001</v>
      </c>
      <c r="AD511" s="25">
        <v>-1</v>
      </c>
      <c r="AE511" s="25">
        <v>-1</v>
      </c>
      <c r="AF511" s="26" t="s">
        <v>26851</v>
      </c>
      <c r="AG511" s="26" t="s">
        <v>26851</v>
      </c>
      <c r="AH511" s="26" t="s">
        <v>26503</v>
      </c>
      <c r="AI511" s="26" t="s">
        <v>26503</v>
      </c>
    </row>
    <row r="512" spans="1:35" ht="43.15" hidden="1" customHeight="1">
      <c r="A512" s="45" t="s">
        <v>9617</v>
      </c>
      <c r="B512" s="46" t="s">
        <v>15855</v>
      </c>
      <c r="C512" s="47" t="s">
        <v>26870</v>
      </c>
      <c r="D512" s="26" t="s">
        <v>8</v>
      </c>
      <c r="E512" s="48">
        <v>136</v>
      </c>
      <c r="F512" s="48">
        <v>7</v>
      </c>
      <c r="G512" s="49">
        <v>2000</v>
      </c>
      <c r="H512" s="48" t="s">
        <v>15857</v>
      </c>
      <c r="I512" s="48">
        <v>0.19</v>
      </c>
      <c r="J512" s="48">
        <v>0.9</v>
      </c>
      <c r="K512" s="50">
        <v>0.4</v>
      </c>
      <c r="L512" s="51">
        <v>404623</v>
      </c>
      <c r="M512" s="51">
        <v>1618.49</v>
      </c>
      <c r="N512" s="52">
        <v>231213.14</v>
      </c>
      <c r="O512" s="52">
        <v>17.34</v>
      </c>
      <c r="P512" s="24">
        <v>7.13</v>
      </c>
      <c r="Q512" s="24">
        <v>2.8900999999999999</v>
      </c>
      <c r="R512" s="24">
        <v>26.01</v>
      </c>
      <c r="S512" s="24">
        <v>142.63</v>
      </c>
      <c r="T512" s="48" t="s">
        <v>9135</v>
      </c>
      <c r="V512" s="24">
        <v>29.46</v>
      </c>
      <c r="W512" s="24">
        <v>225.46</v>
      </c>
      <c r="X512" s="53">
        <v>56.82</v>
      </c>
      <c r="Z512" s="32">
        <v>235.79400000000001</v>
      </c>
      <c r="AA512" s="32">
        <v>62.117199999999997</v>
      </c>
      <c r="AB512" s="24">
        <v>-10.334000000000003</v>
      </c>
      <c r="AC512" s="24">
        <v>-5.2971999999999966</v>
      </c>
      <c r="AD512" s="25">
        <v>-4.3826390832676032E-2</v>
      </c>
      <c r="AE512" s="25">
        <v>-8.5277507679032527E-2</v>
      </c>
      <c r="AF512" s="26" t="s">
        <v>26503</v>
      </c>
      <c r="AG512" s="26" t="s">
        <v>26503</v>
      </c>
      <c r="AH512" s="26" t="s">
        <v>26503</v>
      </c>
      <c r="AI512" s="26" t="s">
        <v>26503</v>
      </c>
    </row>
    <row r="513" spans="1:35" ht="43.15" hidden="1" customHeight="1">
      <c r="A513" s="54" t="s">
        <v>9686</v>
      </c>
      <c r="B513" s="55" t="s">
        <v>15855</v>
      </c>
      <c r="C513" s="56" t="s">
        <v>26937</v>
      </c>
      <c r="D513" s="57" t="s">
        <v>8</v>
      </c>
      <c r="E513" s="58">
        <v>0</v>
      </c>
      <c r="F513" s="58">
        <v>5.8</v>
      </c>
      <c r="G513" s="59">
        <v>2000</v>
      </c>
      <c r="H513" s="58"/>
      <c r="I513" s="58">
        <v>0</v>
      </c>
      <c r="J513" s="58">
        <v>0.8</v>
      </c>
      <c r="K513" s="60">
        <v>0.2</v>
      </c>
      <c r="L513" s="61">
        <v>75646.259999999995</v>
      </c>
      <c r="M513" s="61">
        <v>151.29</v>
      </c>
      <c r="N513" s="62">
        <v>44344.35</v>
      </c>
      <c r="O513" s="62">
        <v>5.21</v>
      </c>
      <c r="P513" s="63">
        <v>1.36</v>
      </c>
      <c r="Q513" s="63"/>
      <c r="R513" s="63">
        <v>5.21</v>
      </c>
      <c r="S513" s="64"/>
      <c r="T513" s="58"/>
      <c r="U513" s="57"/>
      <c r="V513" s="63"/>
      <c r="W513" s="63">
        <v>11.78</v>
      </c>
      <c r="X513" s="65">
        <v>6.57</v>
      </c>
      <c r="Z513" s="32">
        <v>14.083500000000001</v>
      </c>
      <c r="AA513" s="32">
        <v>7.8579999999999997</v>
      </c>
      <c r="AB513" s="24">
        <v>-2.3035000000000014</v>
      </c>
      <c r="AC513" s="24">
        <v>-1.2879999999999994</v>
      </c>
      <c r="AD513" s="25">
        <v>-0.16356019455391069</v>
      </c>
      <c r="AE513" s="25">
        <v>-0.16390939170272323</v>
      </c>
      <c r="AF513" s="26" t="s">
        <v>26503</v>
      </c>
      <c r="AG513" s="26" t="s">
        <v>26503</v>
      </c>
      <c r="AH513" s="26" t="s">
        <v>26503</v>
      </c>
      <c r="AI513" s="26" t="s">
        <v>26503</v>
      </c>
    </row>
    <row r="514" spans="1:35" ht="43.15" hidden="1" customHeight="1">
      <c r="A514" s="34" t="s">
        <v>9687</v>
      </c>
      <c r="B514" s="35" t="s">
        <v>15855</v>
      </c>
      <c r="C514" s="36" t="s">
        <v>26938</v>
      </c>
      <c r="D514" s="37" t="s">
        <v>8</v>
      </c>
      <c r="E514" s="38"/>
      <c r="F514" s="38"/>
      <c r="G514" s="38"/>
      <c r="H514" s="38"/>
      <c r="I514" s="39">
        <v>0</v>
      </c>
      <c r="J514" s="38"/>
      <c r="K514" s="38"/>
      <c r="L514" s="40"/>
      <c r="M514" s="40"/>
      <c r="N514" s="41"/>
      <c r="O514" s="41"/>
      <c r="P514" s="42"/>
      <c r="Q514" s="42"/>
      <c r="R514" s="42"/>
      <c r="S514" s="43"/>
      <c r="T514" s="38"/>
      <c r="U514" s="37"/>
      <c r="V514" s="42"/>
      <c r="W514" s="42">
        <v>0</v>
      </c>
      <c r="X514" s="44">
        <v>0</v>
      </c>
      <c r="Z514" s="32">
        <v>401.98790000000002</v>
      </c>
      <c r="AA514" s="32">
        <v>161.04339999999999</v>
      </c>
      <c r="AB514" s="24">
        <v>-401.98790000000002</v>
      </c>
      <c r="AC514" s="24">
        <v>-161.04339999999999</v>
      </c>
      <c r="AD514" s="25">
        <v>-1</v>
      </c>
      <c r="AE514" s="25">
        <v>-1</v>
      </c>
      <c r="AF514" s="26" t="s">
        <v>26851</v>
      </c>
      <c r="AG514" s="26" t="s">
        <v>26851</v>
      </c>
      <c r="AH514" s="26" t="s">
        <v>26503</v>
      </c>
      <c r="AI514" s="26" t="s">
        <v>26503</v>
      </c>
    </row>
    <row r="515" spans="1:35" ht="43.15" hidden="1" customHeight="1">
      <c r="A515" s="45" t="s">
        <v>9688</v>
      </c>
      <c r="B515" s="46" t="s">
        <v>15855</v>
      </c>
      <c r="C515" s="47" t="s">
        <v>26939</v>
      </c>
      <c r="D515" s="26" t="s">
        <v>8</v>
      </c>
      <c r="E515" s="48">
        <v>115</v>
      </c>
      <c r="F515" s="48">
        <v>7</v>
      </c>
      <c r="G515" s="49">
        <v>2000</v>
      </c>
      <c r="H515" s="48" t="s">
        <v>15857</v>
      </c>
      <c r="I515" s="48">
        <v>0.19</v>
      </c>
      <c r="J515" s="48">
        <v>0.9</v>
      </c>
      <c r="K515" s="50">
        <v>0.4</v>
      </c>
      <c r="L515" s="51">
        <v>356198.1</v>
      </c>
      <c r="M515" s="51">
        <v>1424.79</v>
      </c>
      <c r="N515" s="52">
        <v>203541.77</v>
      </c>
      <c r="O515" s="52">
        <v>15.26</v>
      </c>
      <c r="P515" s="24">
        <v>6.27</v>
      </c>
      <c r="Q515" s="24">
        <v>2.5442</v>
      </c>
      <c r="R515" s="24">
        <v>22.89</v>
      </c>
      <c r="S515" s="24">
        <v>120.61</v>
      </c>
      <c r="T515" s="48" t="s">
        <v>9143</v>
      </c>
      <c r="V515" s="24">
        <v>34.49</v>
      </c>
      <c r="W515" s="24">
        <v>202.06</v>
      </c>
      <c r="X515" s="53">
        <v>58.56</v>
      </c>
      <c r="Z515" s="32">
        <v>220.8295</v>
      </c>
      <c r="AA515" s="32">
        <v>58.209200000000003</v>
      </c>
      <c r="AB515" s="24">
        <v>-18.769499999999994</v>
      </c>
      <c r="AC515" s="24">
        <v>0.35079999999999956</v>
      </c>
      <c r="AD515" s="25">
        <v>-8.4995437656653627E-2</v>
      </c>
      <c r="AE515" s="25">
        <v>6.0265387601958764E-3</v>
      </c>
      <c r="AF515" s="26" t="s">
        <v>26503</v>
      </c>
      <c r="AG515" s="26" t="s">
        <v>26503</v>
      </c>
      <c r="AH515" s="26" t="s">
        <v>26503</v>
      </c>
      <c r="AI515" s="26" t="s">
        <v>26860</v>
      </c>
    </row>
    <row r="516" spans="1:35" ht="43.15" hidden="1" customHeight="1">
      <c r="A516" s="54" t="s">
        <v>9689</v>
      </c>
      <c r="B516" s="55" t="s">
        <v>15855</v>
      </c>
      <c r="C516" s="56" t="s">
        <v>26940</v>
      </c>
      <c r="D516" s="57" t="s">
        <v>8</v>
      </c>
      <c r="E516" s="58">
        <v>28</v>
      </c>
      <c r="F516" s="58">
        <v>9</v>
      </c>
      <c r="G516" s="59">
        <v>1250</v>
      </c>
      <c r="H516" s="58" t="s">
        <v>15857</v>
      </c>
      <c r="I516" s="58">
        <v>0.17</v>
      </c>
      <c r="J516" s="58">
        <v>0.8</v>
      </c>
      <c r="K516" s="60">
        <v>0.15</v>
      </c>
      <c r="L516" s="61">
        <v>613365.09</v>
      </c>
      <c r="M516" s="61">
        <v>920.04</v>
      </c>
      <c r="N516" s="62">
        <v>340758.38</v>
      </c>
      <c r="O516" s="62">
        <v>46.34</v>
      </c>
      <c r="P516" s="63">
        <v>16.809999999999999</v>
      </c>
      <c r="Q516" s="63"/>
      <c r="R516" s="63">
        <v>43.61</v>
      </c>
      <c r="S516" s="63">
        <v>26.27</v>
      </c>
      <c r="T516" s="58" t="s">
        <v>9099</v>
      </c>
      <c r="U516" s="57"/>
      <c r="V516" s="63">
        <v>27.46</v>
      </c>
      <c r="W516" s="63">
        <v>160.49</v>
      </c>
      <c r="X516" s="65">
        <v>90.61</v>
      </c>
      <c r="Z516" s="32">
        <v>181.1584</v>
      </c>
      <c r="AA516" s="32">
        <v>102.8342</v>
      </c>
      <c r="AB516" s="24">
        <v>-20.668399999999991</v>
      </c>
      <c r="AC516" s="24">
        <v>-12.224199999999996</v>
      </c>
      <c r="AD516" s="25">
        <v>-0.11409021055606583</v>
      </c>
      <c r="AE516" s="25">
        <v>-0.11887290415056462</v>
      </c>
      <c r="AF516" s="26" t="s">
        <v>26503</v>
      </c>
      <c r="AG516" s="26" t="s">
        <v>26503</v>
      </c>
      <c r="AH516" s="26" t="s">
        <v>26503</v>
      </c>
      <c r="AI516" s="26" t="s">
        <v>26503</v>
      </c>
    </row>
    <row r="517" spans="1:35" ht="43.15" hidden="1" customHeight="1">
      <c r="A517" s="34" t="s">
        <v>9690</v>
      </c>
      <c r="B517" s="35" t="s">
        <v>15855</v>
      </c>
      <c r="C517" s="36" t="s">
        <v>26941</v>
      </c>
      <c r="D517" s="37" t="s">
        <v>8</v>
      </c>
      <c r="E517" s="38"/>
      <c r="F517" s="38"/>
      <c r="G517" s="38"/>
      <c r="H517" s="38"/>
      <c r="I517" s="39">
        <v>0</v>
      </c>
      <c r="J517" s="38"/>
      <c r="K517" s="38"/>
      <c r="L517" s="40"/>
      <c r="M517" s="40"/>
      <c r="N517" s="41"/>
      <c r="O517" s="41"/>
      <c r="P517" s="42"/>
      <c r="Q517" s="42"/>
      <c r="R517" s="42"/>
      <c r="S517" s="43"/>
      <c r="T517" s="38"/>
      <c r="U517" s="37"/>
      <c r="V517" s="42"/>
      <c r="W517" s="42">
        <v>0</v>
      </c>
      <c r="X517" s="44">
        <v>0</v>
      </c>
      <c r="Z517" s="32">
        <v>569.39170000000001</v>
      </c>
      <c r="AA517" s="32">
        <v>249.57210000000001</v>
      </c>
      <c r="AB517" s="24">
        <v>-569.39170000000001</v>
      </c>
      <c r="AC517" s="24">
        <v>-249.57210000000001</v>
      </c>
      <c r="AD517" s="25">
        <v>-1</v>
      </c>
      <c r="AE517" s="25">
        <v>-1</v>
      </c>
      <c r="AF517" s="26" t="s">
        <v>26851</v>
      </c>
      <c r="AG517" s="26" t="s">
        <v>26851</v>
      </c>
      <c r="AH517" s="26" t="s">
        <v>26503</v>
      </c>
      <c r="AI517" s="26" t="s">
        <v>26503</v>
      </c>
    </row>
    <row r="518" spans="1:35" ht="43.15" hidden="1" customHeight="1">
      <c r="A518" s="45" t="s">
        <v>9691</v>
      </c>
      <c r="B518" s="46" t="s">
        <v>15855</v>
      </c>
      <c r="C518" s="47" t="s">
        <v>26942</v>
      </c>
      <c r="D518" s="26" t="s">
        <v>8</v>
      </c>
      <c r="E518" s="48">
        <v>136</v>
      </c>
      <c r="F518" s="48">
        <v>7</v>
      </c>
      <c r="G518" s="49">
        <v>2000</v>
      </c>
      <c r="H518" s="48" t="s">
        <v>15857</v>
      </c>
      <c r="I518" s="48">
        <v>0.19</v>
      </c>
      <c r="J518" s="48">
        <v>0.9</v>
      </c>
      <c r="K518" s="50">
        <v>0.4</v>
      </c>
      <c r="L518" s="51">
        <v>415213.22</v>
      </c>
      <c r="M518" s="51">
        <v>1660.85</v>
      </c>
      <c r="N518" s="52">
        <v>237264.69</v>
      </c>
      <c r="O518" s="52">
        <v>17.79</v>
      </c>
      <c r="P518" s="24">
        <v>7.31</v>
      </c>
      <c r="Q518" s="24">
        <v>2.9658000000000002</v>
      </c>
      <c r="R518" s="24">
        <v>26.69</v>
      </c>
      <c r="S518" s="24">
        <v>142.63</v>
      </c>
      <c r="T518" s="48" t="s">
        <v>9143</v>
      </c>
      <c r="V518" s="24">
        <v>34.49</v>
      </c>
      <c r="W518" s="24">
        <v>231.87</v>
      </c>
      <c r="X518" s="53">
        <v>62.55</v>
      </c>
      <c r="Z518" s="32">
        <v>259.27730000000003</v>
      </c>
      <c r="AA518" s="32">
        <v>68.007300000000001</v>
      </c>
      <c r="AB518" s="24">
        <v>-27.407300000000021</v>
      </c>
      <c r="AC518" s="24">
        <v>-5.4573000000000036</v>
      </c>
      <c r="AD518" s="25">
        <v>-0.10570651576516732</v>
      </c>
      <c r="AE518" s="25">
        <v>-8.0245797142365682E-2</v>
      </c>
      <c r="AF518" s="26" t="s">
        <v>26503</v>
      </c>
      <c r="AG518" s="26" t="s">
        <v>26503</v>
      </c>
      <c r="AH518" s="26" t="s">
        <v>26503</v>
      </c>
      <c r="AI518" s="26" t="s">
        <v>26503</v>
      </c>
    </row>
    <row r="519" spans="1:35" ht="43.15" hidden="1" customHeight="1">
      <c r="A519" s="45" t="s">
        <v>9692</v>
      </c>
      <c r="B519" s="46" t="s">
        <v>15855</v>
      </c>
      <c r="C519" s="47" t="s">
        <v>26943</v>
      </c>
      <c r="D519" s="26" t="s">
        <v>8</v>
      </c>
      <c r="E519" s="48">
        <v>30.1</v>
      </c>
      <c r="F519" s="48">
        <v>6</v>
      </c>
      <c r="G519" s="49">
        <v>2000</v>
      </c>
      <c r="H519" s="48" t="s">
        <v>15857</v>
      </c>
      <c r="I519" s="48">
        <v>0.17</v>
      </c>
      <c r="J519" s="48">
        <v>0.8</v>
      </c>
      <c r="K519" s="50">
        <v>0.2</v>
      </c>
      <c r="L519" s="51">
        <v>122152.18</v>
      </c>
      <c r="M519" s="51">
        <v>244.3</v>
      </c>
      <c r="N519" s="52">
        <v>71255.429999999993</v>
      </c>
      <c r="O519" s="52">
        <v>8.14</v>
      </c>
      <c r="P519" s="24">
        <v>2.19</v>
      </c>
      <c r="Q519" s="24"/>
      <c r="R519" s="24">
        <v>8.14</v>
      </c>
      <c r="S519" s="24">
        <v>28.24</v>
      </c>
      <c r="T519" s="48"/>
      <c r="V519" s="24"/>
      <c r="W519" s="24">
        <v>46.71</v>
      </c>
      <c r="X519" s="53">
        <v>10.33</v>
      </c>
      <c r="Z519" s="32">
        <v>50.304600000000001</v>
      </c>
      <c r="AA519" s="32">
        <v>12.340999999999999</v>
      </c>
      <c r="AB519" s="24">
        <v>-3.5945999999999998</v>
      </c>
      <c r="AC519" s="24">
        <v>-2.0109999999999992</v>
      </c>
      <c r="AD519" s="25">
        <v>-7.1456685869681902E-2</v>
      </c>
      <c r="AE519" s="25">
        <v>-0.16295275909569717</v>
      </c>
      <c r="AF519" s="26" t="s">
        <v>26503</v>
      </c>
      <c r="AG519" s="26" t="s">
        <v>26503</v>
      </c>
      <c r="AH519" s="26" t="s">
        <v>26503</v>
      </c>
      <c r="AI519" s="26" t="s">
        <v>26503</v>
      </c>
    </row>
    <row r="520" spans="1:35" ht="43.15" hidden="1" customHeight="1">
      <c r="A520" s="54" t="s">
        <v>9693</v>
      </c>
      <c r="B520" s="55" t="s">
        <v>15855</v>
      </c>
      <c r="C520" s="56" t="s">
        <v>26944</v>
      </c>
      <c r="D520" s="57" t="s">
        <v>8</v>
      </c>
      <c r="E520" s="58">
        <v>5</v>
      </c>
      <c r="F520" s="58">
        <v>9</v>
      </c>
      <c r="G520" s="59">
        <v>1250</v>
      </c>
      <c r="H520" s="58" t="s">
        <v>15857</v>
      </c>
      <c r="I520" s="58">
        <v>0.19</v>
      </c>
      <c r="J520" s="58">
        <v>0.8</v>
      </c>
      <c r="K520" s="60">
        <v>0.15</v>
      </c>
      <c r="L520" s="61">
        <v>1171081.9099999999</v>
      </c>
      <c r="M520" s="61">
        <v>1756.62</v>
      </c>
      <c r="N520" s="62">
        <v>650601.06000000006</v>
      </c>
      <c r="O520" s="62">
        <v>88.48</v>
      </c>
      <c r="P520" s="63">
        <v>32.11</v>
      </c>
      <c r="Q520" s="63"/>
      <c r="R520" s="63">
        <v>83.27</v>
      </c>
      <c r="S520" s="63">
        <v>5.24</v>
      </c>
      <c r="T520" s="58" t="s">
        <v>9099</v>
      </c>
      <c r="U520" s="57"/>
      <c r="V520" s="63">
        <v>27.46</v>
      </c>
      <c r="W520" s="63">
        <v>236.56</v>
      </c>
      <c r="X520" s="65">
        <v>148.05000000000001</v>
      </c>
      <c r="Z520" s="32">
        <v>275.98910000000001</v>
      </c>
      <c r="AA520" s="32">
        <v>171.36930000000001</v>
      </c>
      <c r="AB520" s="24">
        <v>-39.429100000000005</v>
      </c>
      <c r="AC520" s="24">
        <v>-23.319299999999998</v>
      </c>
      <c r="AD520" s="25">
        <v>-0.14286470009141672</v>
      </c>
      <c r="AE520" s="25">
        <v>-0.13607629838016488</v>
      </c>
      <c r="AF520" s="26" t="s">
        <v>26503</v>
      </c>
      <c r="AG520" s="26" t="s">
        <v>26503</v>
      </c>
      <c r="AH520" s="26" t="s">
        <v>26503</v>
      </c>
      <c r="AI520" s="26" t="s">
        <v>26503</v>
      </c>
    </row>
    <row r="521" spans="1:35" ht="43.15" hidden="1" customHeight="1">
      <c r="A521" s="34" t="s">
        <v>9694</v>
      </c>
      <c r="B521" s="35" t="s">
        <v>15855</v>
      </c>
      <c r="C521" s="36" t="e">
        <v>#N/A</v>
      </c>
      <c r="D521" s="37" t="s">
        <v>8</v>
      </c>
      <c r="E521" s="38"/>
      <c r="F521" s="38"/>
      <c r="G521" s="38"/>
      <c r="H521" s="38"/>
      <c r="I521" s="39">
        <v>0</v>
      </c>
      <c r="J521" s="38"/>
      <c r="K521" s="38"/>
      <c r="L521" s="40"/>
      <c r="M521" s="40"/>
      <c r="N521" s="41"/>
      <c r="O521" s="41"/>
      <c r="P521" s="42"/>
      <c r="Q521" s="42"/>
      <c r="R521" s="42"/>
      <c r="S521" s="43"/>
      <c r="T521" s="38"/>
      <c r="U521" s="37"/>
      <c r="V521" s="42"/>
      <c r="W521" s="42">
        <v>0</v>
      </c>
      <c r="X521" s="44">
        <v>0</v>
      </c>
      <c r="Z521" s="32" t="e">
        <v>#N/A</v>
      </c>
      <c r="AA521" s="32" t="e">
        <v>#N/A</v>
      </c>
      <c r="AB521" s="24" t="e">
        <v>#N/A</v>
      </c>
      <c r="AC521" s="24" t="e">
        <v>#N/A</v>
      </c>
      <c r="AD521" s="25" t="e">
        <v>#N/A</v>
      </c>
      <c r="AE521" s="25" t="e">
        <v>#N/A</v>
      </c>
      <c r="AF521" s="26" t="e">
        <v>#N/A</v>
      </c>
      <c r="AG521" s="26" t="e">
        <v>#N/A</v>
      </c>
      <c r="AH521" s="26" t="e">
        <v>#N/A</v>
      </c>
      <c r="AI521" s="26" t="e">
        <v>#N/A</v>
      </c>
    </row>
    <row r="522" spans="1:35" ht="43.15" hidden="1" customHeight="1">
      <c r="A522" s="45" t="s">
        <v>9695</v>
      </c>
      <c r="B522" s="46" t="s">
        <v>15855</v>
      </c>
      <c r="C522" s="47" t="e">
        <v>#N/A</v>
      </c>
      <c r="D522" s="26" t="s">
        <v>8</v>
      </c>
      <c r="E522" s="48">
        <v>136</v>
      </c>
      <c r="F522" s="48">
        <v>7</v>
      </c>
      <c r="G522" s="49">
        <v>2000</v>
      </c>
      <c r="H522" s="48" t="s">
        <v>15857</v>
      </c>
      <c r="I522" s="48">
        <v>0.1</v>
      </c>
      <c r="J522" s="48">
        <v>0.9</v>
      </c>
      <c r="K522" s="50">
        <v>0.4</v>
      </c>
      <c r="L522" s="51" t="e">
        <v>#N/A</v>
      </c>
      <c r="M522" s="51" t="e">
        <v>#N/A</v>
      </c>
      <c r="N522" s="52" t="e">
        <v>#N/A</v>
      </c>
      <c r="O522" s="52" t="e">
        <v>#N/A</v>
      </c>
      <c r="P522" s="24" t="e">
        <v>#N/A</v>
      </c>
      <c r="Q522" s="24" t="e">
        <v>#N/A</v>
      </c>
      <c r="R522" s="24" t="e">
        <v>#N/A</v>
      </c>
      <c r="S522" s="24">
        <v>75.069999999999993</v>
      </c>
      <c r="T522" s="48" t="s">
        <v>9135</v>
      </c>
      <c r="V522" s="24">
        <v>29.46</v>
      </c>
      <c r="W522" s="24" t="e">
        <v>#N/A</v>
      </c>
      <c r="X522" s="53" t="e">
        <v>#N/A</v>
      </c>
      <c r="Z522" s="32" t="e">
        <v>#N/A</v>
      </c>
      <c r="AA522" s="32" t="e">
        <v>#N/A</v>
      </c>
      <c r="AB522" s="24" t="e">
        <v>#N/A</v>
      </c>
      <c r="AC522" s="24" t="e">
        <v>#N/A</v>
      </c>
      <c r="AD522" s="25" t="e">
        <v>#N/A</v>
      </c>
      <c r="AE522" s="25" t="e">
        <v>#N/A</v>
      </c>
      <c r="AF522" s="26" t="e">
        <v>#N/A</v>
      </c>
      <c r="AG522" s="26" t="e">
        <v>#N/A</v>
      </c>
      <c r="AH522" s="26" t="e">
        <v>#N/A</v>
      </c>
      <c r="AI522" s="26" t="e">
        <v>#N/A</v>
      </c>
    </row>
    <row r="523" spans="1:35" ht="43.15" hidden="1" customHeight="1">
      <c r="A523" s="54" t="s">
        <v>9696</v>
      </c>
      <c r="B523" s="55" t="s">
        <v>15855</v>
      </c>
      <c r="C523" s="56" t="e">
        <v>#N/A</v>
      </c>
      <c r="D523" s="57" t="s">
        <v>8</v>
      </c>
      <c r="E523" s="58">
        <v>0</v>
      </c>
      <c r="F523" s="58">
        <v>5.3</v>
      </c>
      <c r="G523" s="59">
        <v>2000</v>
      </c>
      <c r="H523" s="58"/>
      <c r="I523" s="58">
        <v>0</v>
      </c>
      <c r="J523" s="58">
        <v>0.9</v>
      </c>
      <c r="K523" s="60">
        <v>0.2</v>
      </c>
      <c r="L523" s="61" t="e">
        <v>#N/A</v>
      </c>
      <c r="M523" s="61" t="e">
        <v>#N/A</v>
      </c>
      <c r="N523" s="62" t="e">
        <v>#N/A</v>
      </c>
      <c r="O523" s="62" t="e">
        <v>#N/A</v>
      </c>
      <c r="P523" s="63" t="e">
        <v>#N/A</v>
      </c>
      <c r="Q523" s="63"/>
      <c r="R523" s="63" t="e">
        <v>#N/A</v>
      </c>
      <c r="S523" s="64"/>
      <c r="T523" s="58"/>
      <c r="U523" s="57"/>
      <c r="V523" s="63"/>
      <c r="W523" s="63" t="e">
        <v>#N/A</v>
      </c>
      <c r="X523" s="65" t="e">
        <v>#N/A</v>
      </c>
      <c r="Z523" s="32" t="e">
        <v>#N/A</v>
      </c>
      <c r="AA523" s="32" t="e">
        <v>#N/A</v>
      </c>
      <c r="AB523" s="24" t="e">
        <v>#N/A</v>
      </c>
      <c r="AC523" s="24" t="e">
        <v>#N/A</v>
      </c>
      <c r="AD523" s="25" t="e">
        <v>#N/A</v>
      </c>
      <c r="AE523" s="25" t="e">
        <v>#N/A</v>
      </c>
      <c r="AF523" s="26" t="e">
        <v>#N/A</v>
      </c>
      <c r="AG523" s="26" t="e">
        <v>#N/A</v>
      </c>
      <c r="AH523" s="26" t="e">
        <v>#N/A</v>
      </c>
      <c r="AI523" s="26" t="e">
        <v>#N/A</v>
      </c>
    </row>
    <row r="524" spans="1:35" ht="43.15" hidden="1" customHeight="1">
      <c r="A524" s="34" t="s">
        <v>9697</v>
      </c>
      <c r="B524" s="35" t="s">
        <v>15855</v>
      </c>
      <c r="C524" s="36" t="s">
        <v>26945</v>
      </c>
      <c r="D524" s="37" t="s">
        <v>8</v>
      </c>
      <c r="E524" s="38"/>
      <c r="F524" s="38"/>
      <c r="G524" s="38"/>
      <c r="H524" s="38"/>
      <c r="I524" s="39">
        <v>0</v>
      </c>
      <c r="J524" s="38"/>
      <c r="K524" s="38"/>
      <c r="L524" s="40"/>
      <c r="M524" s="40"/>
      <c r="N524" s="41"/>
      <c r="O524" s="41"/>
      <c r="P524" s="42"/>
      <c r="Q524" s="42"/>
      <c r="R524" s="42"/>
      <c r="S524" s="43"/>
      <c r="T524" s="38"/>
      <c r="U524" s="37"/>
      <c r="V524" s="42"/>
      <c r="W524" s="42">
        <v>0</v>
      </c>
      <c r="X524" s="44">
        <v>0</v>
      </c>
      <c r="Z524" s="32">
        <v>411.59480000000002</v>
      </c>
      <c r="AA524" s="32">
        <v>122.10039999999999</v>
      </c>
      <c r="AB524" s="24">
        <v>-411.59480000000002</v>
      </c>
      <c r="AC524" s="24">
        <v>-122.10039999999999</v>
      </c>
      <c r="AD524" s="25">
        <v>-1</v>
      </c>
      <c r="AE524" s="25">
        <v>-1</v>
      </c>
      <c r="AF524" s="26" t="s">
        <v>26851</v>
      </c>
      <c r="AG524" s="26" t="s">
        <v>26851</v>
      </c>
      <c r="AH524" s="26" t="s">
        <v>26503</v>
      </c>
      <c r="AI524" s="26" t="s">
        <v>26503</v>
      </c>
    </row>
    <row r="525" spans="1:35" ht="43.15" hidden="1" customHeight="1">
      <c r="A525" s="45" t="s">
        <v>9698</v>
      </c>
      <c r="B525" s="46" t="s">
        <v>15855</v>
      </c>
      <c r="C525" s="47" t="s">
        <v>26946</v>
      </c>
      <c r="D525" s="26" t="s">
        <v>8</v>
      </c>
      <c r="E525" s="48">
        <v>240</v>
      </c>
      <c r="F525" s="48">
        <v>7</v>
      </c>
      <c r="G525" s="49">
        <v>2000</v>
      </c>
      <c r="H525" s="48" t="s">
        <v>15857</v>
      </c>
      <c r="I525" s="48">
        <v>0.14000000000000001</v>
      </c>
      <c r="J525" s="48">
        <v>0.9</v>
      </c>
      <c r="K525" s="50">
        <v>0.4</v>
      </c>
      <c r="L525" s="51">
        <v>650119.02</v>
      </c>
      <c r="M525" s="51">
        <v>2600.4699999999998</v>
      </c>
      <c r="N525" s="52">
        <v>371496.58</v>
      </c>
      <c r="O525" s="52">
        <v>27.86</v>
      </c>
      <c r="P525" s="24">
        <v>11.46</v>
      </c>
      <c r="Q525" s="24">
        <v>4.6436999999999999</v>
      </c>
      <c r="R525" s="24">
        <v>41.79</v>
      </c>
      <c r="S525" s="24">
        <v>185.47</v>
      </c>
      <c r="T525" s="48" t="s">
        <v>9143</v>
      </c>
      <c r="V525" s="24">
        <v>34.49</v>
      </c>
      <c r="W525" s="24">
        <v>305.70999999999998</v>
      </c>
      <c r="X525" s="53">
        <v>78.45</v>
      </c>
      <c r="Z525" s="32">
        <v>350.13029999999998</v>
      </c>
      <c r="AA525" s="32">
        <v>86.964699999999993</v>
      </c>
      <c r="AB525" s="24">
        <v>-44.420299999999997</v>
      </c>
      <c r="AC525" s="24">
        <v>-8.5146999999999906</v>
      </c>
      <c r="AD525" s="25">
        <v>-0.12686791174599854</v>
      </c>
      <c r="AE525" s="25">
        <v>-9.7909841579399304E-2</v>
      </c>
      <c r="AF525" s="26" t="s">
        <v>26503</v>
      </c>
      <c r="AG525" s="26" t="s">
        <v>26503</v>
      </c>
      <c r="AH525" s="26" t="s">
        <v>26503</v>
      </c>
      <c r="AI525" s="26" t="s">
        <v>26503</v>
      </c>
    </row>
    <row r="526" spans="1:35" ht="43.15" hidden="1" customHeight="1">
      <c r="A526" s="54" t="s">
        <v>9699</v>
      </c>
      <c r="B526" s="55" t="s">
        <v>15855</v>
      </c>
      <c r="C526" s="56" t="s">
        <v>26947</v>
      </c>
      <c r="D526" s="57" t="s">
        <v>8</v>
      </c>
      <c r="E526" s="58">
        <v>0</v>
      </c>
      <c r="F526" s="58">
        <v>12</v>
      </c>
      <c r="G526" s="59">
        <v>1000</v>
      </c>
      <c r="H526" s="58"/>
      <c r="I526" s="58">
        <v>0</v>
      </c>
      <c r="J526" s="58">
        <v>0.9</v>
      </c>
      <c r="K526" s="60">
        <v>0.2</v>
      </c>
      <c r="L526" s="61">
        <v>294179.90000000002</v>
      </c>
      <c r="M526" s="61">
        <v>588.35</v>
      </c>
      <c r="N526" s="62">
        <v>159347.44</v>
      </c>
      <c r="O526" s="62">
        <v>19.61</v>
      </c>
      <c r="P526" s="63">
        <v>9.83</v>
      </c>
      <c r="Q526" s="63"/>
      <c r="R526" s="63">
        <v>22.06</v>
      </c>
      <c r="S526" s="64"/>
      <c r="T526" s="58"/>
      <c r="U526" s="57"/>
      <c r="V526" s="63"/>
      <c r="W526" s="63">
        <v>51.5</v>
      </c>
      <c r="X526" s="65">
        <v>29.44</v>
      </c>
      <c r="Z526" s="32">
        <v>61.464500000000001</v>
      </c>
      <c r="AA526" s="32">
        <v>35.1357</v>
      </c>
      <c r="AB526" s="24">
        <v>-9.964500000000001</v>
      </c>
      <c r="AC526" s="24">
        <v>-5.6956999999999987</v>
      </c>
      <c r="AD526" s="25">
        <v>-0.16211797053583776</v>
      </c>
      <c r="AE526" s="25">
        <v>-0.16210577845325402</v>
      </c>
      <c r="AF526" s="26" t="s">
        <v>26503</v>
      </c>
      <c r="AG526" s="26" t="s">
        <v>26503</v>
      </c>
      <c r="AH526" s="26" t="s">
        <v>26503</v>
      </c>
      <c r="AI526" s="26" t="s">
        <v>26503</v>
      </c>
    </row>
    <row r="527" spans="1:35" ht="43.15" hidden="1" customHeight="1">
      <c r="A527" s="34" t="s">
        <v>9700</v>
      </c>
      <c r="B527" s="35" t="s">
        <v>15855</v>
      </c>
      <c r="C527" s="36" t="s">
        <v>26948</v>
      </c>
      <c r="D527" s="37" t="s">
        <v>8</v>
      </c>
      <c r="E527" s="38"/>
      <c r="F527" s="38"/>
      <c r="G527" s="38"/>
      <c r="H527" s="38"/>
      <c r="I527" s="39">
        <v>0</v>
      </c>
      <c r="J527" s="38"/>
      <c r="K527" s="38"/>
      <c r="L527" s="40"/>
      <c r="M527" s="40"/>
      <c r="N527" s="41"/>
      <c r="O527" s="41"/>
      <c r="P527" s="42"/>
      <c r="Q527" s="42"/>
      <c r="R527" s="42"/>
      <c r="S527" s="43"/>
      <c r="T527" s="38"/>
      <c r="U527" s="37"/>
      <c r="V527" s="42"/>
      <c r="W527" s="42">
        <v>0</v>
      </c>
      <c r="X527" s="44">
        <v>0</v>
      </c>
      <c r="Z527" s="32">
        <v>453.85250000000002</v>
      </c>
      <c r="AA527" s="32">
        <v>134.08510000000001</v>
      </c>
      <c r="AB527" s="24">
        <v>-453.85250000000002</v>
      </c>
      <c r="AC527" s="24">
        <v>-134.08510000000001</v>
      </c>
      <c r="AD527" s="25">
        <v>-1</v>
      </c>
      <c r="AE527" s="25">
        <v>-1</v>
      </c>
      <c r="AF527" s="26" t="s">
        <v>26851</v>
      </c>
      <c r="AG527" s="26" t="s">
        <v>26851</v>
      </c>
      <c r="AH527" s="26" t="s">
        <v>26503</v>
      </c>
      <c r="AI527" s="26" t="s">
        <v>26503</v>
      </c>
    </row>
    <row r="528" spans="1:35" ht="43.15" hidden="1" customHeight="1">
      <c r="A528" s="45" t="s">
        <v>9701</v>
      </c>
      <c r="B528" s="46" t="s">
        <v>15855</v>
      </c>
      <c r="C528" s="47" t="s">
        <v>26949</v>
      </c>
      <c r="D528" s="26" t="s">
        <v>8</v>
      </c>
      <c r="E528" s="48">
        <v>265</v>
      </c>
      <c r="F528" s="48">
        <v>7</v>
      </c>
      <c r="G528" s="49">
        <v>2000</v>
      </c>
      <c r="H528" s="48" t="s">
        <v>15857</v>
      </c>
      <c r="I528" s="48">
        <v>0.14000000000000001</v>
      </c>
      <c r="J528" s="48">
        <v>0.9</v>
      </c>
      <c r="K528" s="50">
        <v>0.4</v>
      </c>
      <c r="L528" s="51">
        <v>723988.19</v>
      </c>
      <c r="M528" s="51">
        <v>2895.95</v>
      </c>
      <c r="N528" s="52">
        <v>413707.53</v>
      </c>
      <c r="O528" s="52">
        <v>31.027999999999999</v>
      </c>
      <c r="P528" s="24">
        <v>12.76</v>
      </c>
      <c r="Q528" s="24">
        <v>5.1712999999999996</v>
      </c>
      <c r="R528" s="24">
        <v>46.54</v>
      </c>
      <c r="S528" s="24">
        <v>204.79</v>
      </c>
      <c r="T528" s="48" t="s">
        <v>9135</v>
      </c>
      <c r="V528" s="24">
        <v>29.46</v>
      </c>
      <c r="W528" s="24">
        <v>329.74</v>
      </c>
      <c r="X528" s="53">
        <v>78.41</v>
      </c>
      <c r="Z528" s="32">
        <v>381.85129999999998</v>
      </c>
      <c r="AA528" s="32">
        <v>92.926199999999994</v>
      </c>
      <c r="AB528" s="24">
        <v>-52.111299999999972</v>
      </c>
      <c r="AC528" s="24">
        <v>-14.516199999999998</v>
      </c>
      <c r="AD528" s="25">
        <v>-0.13647013903055971</v>
      </c>
      <c r="AE528" s="25">
        <v>-0.15621213392993583</v>
      </c>
      <c r="AF528" s="26" t="s">
        <v>26503</v>
      </c>
      <c r="AG528" s="26" t="s">
        <v>26503</v>
      </c>
      <c r="AH528" s="26" t="s">
        <v>26503</v>
      </c>
      <c r="AI528" s="26" t="s">
        <v>26503</v>
      </c>
    </row>
    <row r="529" spans="1:35" ht="43.15" hidden="1" customHeight="1">
      <c r="A529" s="54" t="s">
        <v>9702</v>
      </c>
      <c r="B529" s="55" t="s">
        <v>15855</v>
      </c>
      <c r="C529" s="56" t="s">
        <v>26950</v>
      </c>
      <c r="D529" s="57" t="s">
        <v>8</v>
      </c>
      <c r="E529" s="58">
        <v>0</v>
      </c>
      <c r="F529" s="58">
        <v>12</v>
      </c>
      <c r="G529" s="59">
        <v>1000</v>
      </c>
      <c r="H529" s="58"/>
      <c r="I529" s="58">
        <v>0</v>
      </c>
      <c r="J529" s="58">
        <v>0.9</v>
      </c>
      <c r="K529" s="60">
        <v>0.2</v>
      </c>
      <c r="L529" s="61">
        <v>344610.74</v>
      </c>
      <c r="M529" s="61">
        <v>689.22</v>
      </c>
      <c r="N529" s="62">
        <v>186664.15</v>
      </c>
      <c r="O529" s="62">
        <v>22.974</v>
      </c>
      <c r="P529" s="63">
        <v>11.51</v>
      </c>
      <c r="Q529" s="63"/>
      <c r="R529" s="63">
        <v>25.84</v>
      </c>
      <c r="S529" s="64"/>
      <c r="T529" s="58"/>
      <c r="U529" s="57"/>
      <c r="V529" s="63"/>
      <c r="W529" s="63">
        <v>60.32</v>
      </c>
      <c r="X529" s="65">
        <v>34.479999999999997</v>
      </c>
      <c r="Z529" s="32">
        <v>72.001199999999997</v>
      </c>
      <c r="AA529" s="32">
        <v>41.158900000000003</v>
      </c>
      <c r="AB529" s="24">
        <v>-11.681199999999997</v>
      </c>
      <c r="AC529" s="24">
        <v>-6.6789000000000058</v>
      </c>
      <c r="AD529" s="25">
        <v>-0.16223618495247294</v>
      </c>
      <c r="AE529" s="25">
        <v>-0.16227110053961613</v>
      </c>
      <c r="AF529" s="26" t="s">
        <v>26503</v>
      </c>
      <c r="AG529" s="26" t="s">
        <v>26503</v>
      </c>
      <c r="AH529" s="26" t="s">
        <v>26503</v>
      </c>
      <c r="AI529" s="26" t="s">
        <v>26503</v>
      </c>
    </row>
    <row r="530" spans="1:35" ht="43.15" hidden="1" customHeight="1">
      <c r="A530" s="34" t="s">
        <v>9703</v>
      </c>
      <c r="B530" s="35" t="s">
        <v>15855</v>
      </c>
      <c r="C530" s="36" t="s">
        <v>26951</v>
      </c>
      <c r="D530" s="37" t="s">
        <v>8</v>
      </c>
      <c r="E530" s="38"/>
      <c r="F530" s="38"/>
      <c r="G530" s="38"/>
      <c r="H530" s="38"/>
      <c r="I530" s="39">
        <v>0</v>
      </c>
      <c r="J530" s="38"/>
      <c r="K530" s="38"/>
      <c r="L530" s="40"/>
      <c r="M530" s="40"/>
      <c r="N530" s="41"/>
      <c r="O530" s="41"/>
      <c r="P530" s="42"/>
      <c r="Q530" s="42"/>
      <c r="R530" s="42"/>
      <c r="S530" s="43"/>
      <c r="T530" s="38"/>
      <c r="U530" s="37"/>
      <c r="V530" s="42"/>
      <c r="W530" s="42">
        <v>0</v>
      </c>
      <c r="X530" s="44">
        <v>0</v>
      </c>
      <c r="Z530" s="32">
        <v>310.32209999999998</v>
      </c>
      <c r="AA530" s="32">
        <v>90.448499999999996</v>
      </c>
      <c r="AB530" s="24">
        <v>-310.32209999999998</v>
      </c>
      <c r="AC530" s="24">
        <v>-90.448499999999996</v>
      </c>
      <c r="AD530" s="25">
        <v>-1</v>
      </c>
      <c r="AE530" s="25">
        <v>-1</v>
      </c>
      <c r="AF530" s="26" t="s">
        <v>26851</v>
      </c>
      <c r="AG530" s="26" t="s">
        <v>26851</v>
      </c>
      <c r="AH530" s="26" t="s">
        <v>26503</v>
      </c>
      <c r="AI530" s="26" t="s">
        <v>26503</v>
      </c>
    </row>
    <row r="531" spans="1:35" ht="43.15" hidden="1" customHeight="1">
      <c r="A531" s="45" t="s">
        <v>9680</v>
      </c>
      <c r="B531" s="46" t="s">
        <v>15855</v>
      </c>
      <c r="C531" s="47" t="s">
        <v>26924</v>
      </c>
      <c r="D531" s="26" t="s">
        <v>8</v>
      </c>
      <c r="E531" s="48">
        <v>210</v>
      </c>
      <c r="F531" s="48">
        <v>7</v>
      </c>
      <c r="G531" s="49">
        <v>2000</v>
      </c>
      <c r="H531" s="48" t="s">
        <v>15857</v>
      </c>
      <c r="I531" s="48">
        <v>0.14000000000000001</v>
      </c>
      <c r="J531" s="48">
        <v>0.9</v>
      </c>
      <c r="K531" s="50">
        <v>0.4</v>
      </c>
      <c r="L531" s="51">
        <v>620132.81000000006</v>
      </c>
      <c r="M531" s="51">
        <v>2480.5300000000002</v>
      </c>
      <c r="N531" s="52">
        <v>354361.59999999998</v>
      </c>
      <c r="O531" s="52">
        <v>26.577100000000002</v>
      </c>
      <c r="P531" s="24">
        <v>10.93</v>
      </c>
      <c r="Q531" s="24">
        <v>4.4295</v>
      </c>
      <c r="R531" s="24">
        <v>39.86</v>
      </c>
      <c r="S531" s="24">
        <v>162.28</v>
      </c>
      <c r="T531" s="48" t="s">
        <v>9135</v>
      </c>
      <c r="V531" s="24">
        <v>29.46</v>
      </c>
      <c r="W531" s="24">
        <v>273.52999999999997</v>
      </c>
      <c r="X531" s="53">
        <v>71.39</v>
      </c>
      <c r="Z531" s="32">
        <v>314.49790000000002</v>
      </c>
      <c r="AA531" s="32">
        <v>84.544700000000006</v>
      </c>
      <c r="AB531" s="24">
        <v>-40.967900000000043</v>
      </c>
      <c r="AC531" s="24">
        <v>-13.154700000000005</v>
      </c>
      <c r="AD531" s="25">
        <v>-0.13026446281517312</v>
      </c>
      <c r="AE531" s="25">
        <v>-0.15559461444655909</v>
      </c>
      <c r="AF531" s="26" t="s">
        <v>26503</v>
      </c>
      <c r="AG531" s="26" t="s">
        <v>26503</v>
      </c>
      <c r="AH531" s="26" t="s">
        <v>26503</v>
      </c>
      <c r="AI531" s="26" t="s">
        <v>26503</v>
      </c>
    </row>
    <row r="532" spans="1:35" ht="43.15" hidden="1" customHeight="1">
      <c r="A532" s="54" t="s">
        <v>9704</v>
      </c>
      <c r="B532" s="55" t="s">
        <v>15855</v>
      </c>
      <c r="C532" s="56" t="s">
        <v>26952</v>
      </c>
      <c r="D532" s="57" t="s">
        <v>8</v>
      </c>
      <c r="E532" s="58">
        <v>0</v>
      </c>
      <c r="F532" s="58">
        <v>5.3</v>
      </c>
      <c r="G532" s="59">
        <v>2000</v>
      </c>
      <c r="H532" s="58"/>
      <c r="I532" s="58">
        <v>0</v>
      </c>
      <c r="J532" s="58">
        <v>0.9</v>
      </c>
      <c r="K532" s="60">
        <v>0.2</v>
      </c>
      <c r="L532" s="61">
        <v>75696.69</v>
      </c>
      <c r="M532" s="61">
        <v>151.38999999999999</v>
      </c>
      <c r="N532" s="62">
        <v>44989.54</v>
      </c>
      <c r="O532" s="62">
        <v>5.7129000000000003</v>
      </c>
      <c r="P532" s="63">
        <v>1.38</v>
      </c>
      <c r="Q532" s="63"/>
      <c r="R532" s="63">
        <v>6.42</v>
      </c>
      <c r="S532" s="64"/>
      <c r="T532" s="58"/>
      <c r="U532" s="57"/>
      <c r="V532" s="63"/>
      <c r="W532" s="63">
        <v>13.51</v>
      </c>
      <c r="X532" s="65">
        <v>7.09</v>
      </c>
      <c r="Z532" s="32">
        <v>16.1431</v>
      </c>
      <c r="AA532" s="32">
        <v>8.4735999999999994</v>
      </c>
      <c r="AB532" s="24">
        <v>-2.6331000000000007</v>
      </c>
      <c r="AC532" s="24">
        <v>-1.3835999999999995</v>
      </c>
      <c r="AD532" s="25">
        <v>-0.16310993551424446</v>
      </c>
      <c r="AE532" s="25">
        <v>-0.1632836102719033</v>
      </c>
      <c r="AF532" s="26" t="s">
        <v>26503</v>
      </c>
      <c r="AG532" s="26" t="s">
        <v>26503</v>
      </c>
      <c r="AH532" s="26" t="s">
        <v>26503</v>
      </c>
      <c r="AI532" s="26" t="s">
        <v>26503</v>
      </c>
    </row>
    <row r="533" spans="1:35" ht="43.15" hidden="1" customHeight="1">
      <c r="A533" s="34" t="s">
        <v>9705</v>
      </c>
      <c r="B533" s="35" t="s">
        <v>15855</v>
      </c>
      <c r="C533" s="36" t="s">
        <v>26953</v>
      </c>
      <c r="D533" s="37" t="s">
        <v>8</v>
      </c>
      <c r="E533" s="38"/>
      <c r="F533" s="38"/>
      <c r="G533" s="38"/>
      <c r="H533" s="38"/>
      <c r="I533" s="39">
        <v>0</v>
      </c>
      <c r="J533" s="38"/>
      <c r="K533" s="38"/>
      <c r="L533" s="40"/>
      <c r="M533" s="40"/>
      <c r="N533" s="41"/>
      <c r="O533" s="41"/>
      <c r="P533" s="42"/>
      <c r="Q533" s="42"/>
      <c r="R533" s="42"/>
      <c r="S533" s="43"/>
      <c r="T533" s="38"/>
      <c r="U533" s="37"/>
      <c r="V533" s="42"/>
      <c r="W533" s="42">
        <v>0</v>
      </c>
      <c r="X533" s="44">
        <v>0</v>
      </c>
      <c r="Z533" s="32">
        <v>257.80739999999997</v>
      </c>
      <c r="AA533" s="32">
        <v>74.069000000000003</v>
      </c>
      <c r="AB533" s="24">
        <v>-257.80739999999997</v>
      </c>
      <c r="AC533" s="24">
        <v>-74.069000000000003</v>
      </c>
      <c r="AD533" s="25">
        <v>-1</v>
      </c>
      <c r="AE533" s="25">
        <v>-1</v>
      </c>
      <c r="AF533" s="26" t="s">
        <v>26851</v>
      </c>
      <c r="AG533" s="26" t="s">
        <v>26851</v>
      </c>
      <c r="AH533" s="26" t="s">
        <v>26503</v>
      </c>
      <c r="AI533" s="26" t="s">
        <v>26503</v>
      </c>
    </row>
    <row r="534" spans="1:35" ht="43.15" hidden="1" customHeight="1">
      <c r="A534" s="45" t="s">
        <v>9706</v>
      </c>
      <c r="B534" s="46" t="s">
        <v>15855</v>
      </c>
      <c r="C534" s="47" t="s">
        <v>26954</v>
      </c>
      <c r="D534" s="26" t="s">
        <v>8</v>
      </c>
      <c r="E534" s="48">
        <v>136</v>
      </c>
      <c r="F534" s="48">
        <v>7</v>
      </c>
      <c r="G534" s="49">
        <v>2000</v>
      </c>
      <c r="H534" s="48" t="s">
        <v>15857</v>
      </c>
      <c r="I534" s="48">
        <v>0.19</v>
      </c>
      <c r="J534" s="48">
        <v>0.9</v>
      </c>
      <c r="K534" s="50">
        <v>0.4</v>
      </c>
      <c r="L534" s="51">
        <v>451022.97</v>
      </c>
      <c r="M534" s="51">
        <v>1804.09</v>
      </c>
      <c r="N534" s="52">
        <v>257727.41</v>
      </c>
      <c r="O534" s="52">
        <v>19.329499999999999</v>
      </c>
      <c r="P534" s="24">
        <v>7.95</v>
      </c>
      <c r="Q534" s="24">
        <v>3.2214999999999998</v>
      </c>
      <c r="R534" s="24">
        <v>28.99</v>
      </c>
      <c r="S534" s="24">
        <v>142.63</v>
      </c>
      <c r="T534" s="48" t="s">
        <v>9135</v>
      </c>
      <c r="V534" s="24">
        <v>29.46</v>
      </c>
      <c r="W534" s="24">
        <v>231.58</v>
      </c>
      <c r="X534" s="53">
        <v>59.96</v>
      </c>
      <c r="Z534" s="32">
        <v>243.09800000000001</v>
      </c>
      <c r="AA534" s="32">
        <v>65.861800000000002</v>
      </c>
      <c r="AB534" s="24">
        <v>-11.518000000000001</v>
      </c>
      <c r="AC534" s="24">
        <v>-5.9018000000000015</v>
      </c>
      <c r="AD534" s="25">
        <v>-4.7380068943389086E-2</v>
      </c>
      <c r="AE534" s="25">
        <v>-8.9608847617283494E-2</v>
      </c>
      <c r="AF534" s="26" t="s">
        <v>26503</v>
      </c>
      <c r="AG534" s="26" t="s">
        <v>26503</v>
      </c>
      <c r="AH534" s="26" t="s">
        <v>26503</v>
      </c>
      <c r="AI534" s="26" t="s">
        <v>26503</v>
      </c>
    </row>
    <row r="535" spans="1:35" ht="43.15" hidden="1" customHeight="1">
      <c r="A535" s="54" t="s">
        <v>9707</v>
      </c>
      <c r="B535" s="55" t="s">
        <v>15855</v>
      </c>
      <c r="C535" s="56" t="s">
        <v>26955</v>
      </c>
      <c r="D535" s="57" t="s">
        <v>8</v>
      </c>
      <c r="E535" s="58">
        <v>0</v>
      </c>
      <c r="F535" s="58">
        <v>5.8</v>
      </c>
      <c r="G535" s="59">
        <v>2000</v>
      </c>
      <c r="H535" s="58"/>
      <c r="I535" s="58">
        <v>0</v>
      </c>
      <c r="J535" s="58">
        <v>0.8</v>
      </c>
      <c r="K535" s="60">
        <v>0.2</v>
      </c>
      <c r="L535" s="61">
        <v>79008.31</v>
      </c>
      <c r="M535" s="61">
        <v>158.01</v>
      </c>
      <c r="N535" s="62">
        <v>46315.21</v>
      </c>
      <c r="O535" s="62">
        <v>5.4488000000000003</v>
      </c>
      <c r="P535" s="63">
        <v>1.42</v>
      </c>
      <c r="Q535" s="63"/>
      <c r="R535" s="63">
        <v>5.44</v>
      </c>
      <c r="S535" s="64"/>
      <c r="T535" s="58"/>
      <c r="U535" s="57"/>
      <c r="V535" s="63"/>
      <c r="W535" s="63">
        <v>12.3</v>
      </c>
      <c r="X535" s="65">
        <v>6.86</v>
      </c>
      <c r="Z535" s="32">
        <v>14.7094</v>
      </c>
      <c r="AA535" s="32">
        <v>8.2072000000000003</v>
      </c>
      <c r="AB535" s="24">
        <v>-2.4093999999999998</v>
      </c>
      <c r="AC535" s="24">
        <v>-1.3472</v>
      </c>
      <c r="AD535" s="25">
        <v>-0.16380001903544672</v>
      </c>
      <c r="AE535" s="25">
        <v>-0.16414855249049609</v>
      </c>
      <c r="AF535" s="26" t="s">
        <v>26503</v>
      </c>
      <c r="AG535" s="26" t="s">
        <v>26503</v>
      </c>
      <c r="AH535" s="26" t="s">
        <v>26503</v>
      </c>
      <c r="AI535" s="26" t="s">
        <v>26503</v>
      </c>
    </row>
    <row r="536" spans="1:35" ht="43.15" hidden="1" customHeight="1">
      <c r="A536" s="34" t="s">
        <v>9708</v>
      </c>
      <c r="B536" s="35" t="s">
        <v>15855</v>
      </c>
      <c r="C536" s="36" t="s">
        <v>26956</v>
      </c>
      <c r="D536" s="37" t="s">
        <v>8</v>
      </c>
      <c r="E536" s="38"/>
      <c r="F536" s="38"/>
      <c r="G536" s="38"/>
      <c r="H536" s="38"/>
      <c r="I536" s="39">
        <v>0</v>
      </c>
      <c r="J536" s="38"/>
      <c r="K536" s="38"/>
      <c r="L536" s="40"/>
      <c r="M536" s="40"/>
      <c r="N536" s="41"/>
      <c r="O536" s="41"/>
      <c r="P536" s="42"/>
      <c r="Q536" s="42"/>
      <c r="R536" s="42"/>
      <c r="S536" s="43"/>
      <c r="T536" s="38"/>
      <c r="U536" s="37"/>
      <c r="V536" s="42"/>
      <c r="W536" s="42">
        <v>0</v>
      </c>
      <c r="X536" s="44">
        <v>0</v>
      </c>
      <c r="Z536" s="32">
        <v>812.02449999999999</v>
      </c>
      <c r="AA536" s="32">
        <v>265.53609999999998</v>
      </c>
      <c r="AB536" s="24">
        <v>-812.02449999999999</v>
      </c>
      <c r="AC536" s="24">
        <v>-265.53609999999998</v>
      </c>
      <c r="AD536" s="25">
        <v>-1</v>
      </c>
      <c r="AE536" s="25">
        <v>-1</v>
      </c>
      <c r="AF536" s="26" t="s">
        <v>26851</v>
      </c>
      <c r="AG536" s="26" t="s">
        <v>26851</v>
      </c>
      <c r="AH536" s="26" t="s">
        <v>26503</v>
      </c>
      <c r="AI536" s="26" t="s">
        <v>26503</v>
      </c>
    </row>
    <row r="537" spans="1:35" ht="43.15" hidden="1" customHeight="1">
      <c r="A537" s="45" t="s">
        <v>9709</v>
      </c>
      <c r="B537" s="46" t="s">
        <v>15855</v>
      </c>
      <c r="C537" s="47" t="s">
        <v>26957</v>
      </c>
      <c r="D537" s="26" t="s">
        <v>8</v>
      </c>
      <c r="E537" s="48">
        <v>240</v>
      </c>
      <c r="F537" s="48">
        <v>7</v>
      </c>
      <c r="G537" s="49">
        <v>2000</v>
      </c>
      <c r="H537" s="48" t="s">
        <v>15857</v>
      </c>
      <c r="I537" s="48">
        <v>0.19</v>
      </c>
      <c r="J537" s="48">
        <v>0.9</v>
      </c>
      <c r="K537" s="50">
        <v>0.4</v>
      </c>
      <c r="L537" s="51">
        <v>685653.02</v>
      </c>
      <c r="M537" s="51">
        <v>2742.61</v>
      </c>
      <c r="N537" s="52">
        <v>391801.72</v>
      </c>
      <c r="O537" s="52">
        <v>29.385100000000001</v>
      </c>
      <c r="P537" s="24">
        <v>12.08</v>
      </c>
      <c r="Q537" s="24">
        <v>4.8975</v>
      </c>
      <c r="R537" s="24">
        <v>44.07</v>
      </c>
      <c r="S537" s="24">
        <v>251.71</v>
      </c>
      <c r="T537" s="48" t="s">
        <v>9143</v>
      </c>
      <c r="V537" s="24">
        <v>34.49</v>
      </c>
      <c r="W537" s="24">
        <v>376.63</v>
      </c>
      <c r="X537" s="53">
        <v>80.849999999999994</v>
      </c>
      <c r="Z537" s="32">
        <v>431.8999</v>
      </c>
      <c r="AA537" s="32">
        <v>89.832400000000007</v>
      </c>
      <c r="AB537" s="24">
        <v>-55.269900000000007</v>
      </c>
      <c r="AC537" s="24">
        <v>-8.9824000000000126</v>
      </c>
      <c r="AD537" s="25">
        <v>-0.12796923546405081</v>
      </c>
      <c r="AE537" s="25">
        <v>-9.9990649253498876E-2</v>
      </c>
      <c r="AF537" s="26" t="s">
        <v>26503</v>
      </c>
      <c r="AG537" s="26" t="s">
        <v>26503</v>
      </c>
      <c r="AH537" s="26" t="s">
        <v>26503</v>
      </c>
      <c r="AI537" s="26" t="s">
        <v>26503</v>
      </c>
    </row>
    <row r="538" spans="1:35" ht="43.15" hidden="1" customHeight="1">
      <c r="A538" s="54" t="s">
        <v>9710</v>
      </c>
      <c r="B538" s="55" t="s">
        <v>15855</v>
      </c>
      <c r="C538" s="56" t="s">
        <v>26958</v>
      </c>
      <c r="D538" s="57" t="s">
        <v>8</v>
      </c>
      <c r="E538" s="58">
        <v>95.6</v>
      </c>
      <c r="F538" s="58">
        <v>8</v>
      </c>
      <c r="G538" s="59">
        <v>1750</v>
      </c>
      <c r="H538" s="58" t="s">
        <v>15857</v>
      </c>
      <c r="I538" s="58">
        <v>0.2</v>
      </c>
      <c r="J538" s="58">
        <v>0.9</v>
      </c>
      <c r="K538" s="60">
        <v>0.1</v>
      </c>
      <c r="L538" s="61">
        <v>1288935.78</v>
      </c>
      <c r="M538" s="61">
        <v>1288.93</v>
      </c>
      <c r="N538" s="62">
        <v>725026.37</v>
      </c>
      <c r="O538" s="62">
        <v>82.860100000000003</v>
      </c>
      <c r="P538" s="63">
        <v>25.56</v>
      </c>
      <c r="Q538" s="63"/>
      <c r="R538" s="63">
        <v>82.86</v>
      </c>
      <c r="S538" s="63">
        <v>105.54</v>
      </c>
      <c r="T538" s="58" t="s">
        <v>9103</v>
      </c>
      <c r="U538" s="57"/>
      <c r="V538" s="63">
        <v>46.32</v>
      </c>
      <c r="W538" s="63">
        <v>343.14</v>
      </c>
      <c r="X538" s="65">
        <v>154.74</v>
      </c>
      <c r="Z538" s="32">
        <v>380.12459999999999</v>
      </c>
      <c r="AA538" s="32">
        <v>175.7037</v>
      </c>
      <c r="AB538" s="24">
        <v>-36.9846</v>
      </c>
      <c r="AC538" s="24">
        <v>-20.963699999999989</v>
      </c>
      <c r="AD538" s="25">
        <v>-9.7295991893184497E-2</v>
      </c>
      <c r="AE538" s="25">
        <v>-0.11931279762463731</v>
      </c>
      <c r="AF538" s="26" t="s">
        <v>26503</v>
      </c>
      <c r="AG538" s="26" t="s">
        <v>26503</v>
      </c>
      <c r="AH538" s="26" t="s">
        <v>26503</v>
      </c>
      <c r="AI538" s="26" t="s">
        <v>26503</v>
      </c>
    </row>
    <row r="539" spans="1:35" ht="43.15" hidden="1" customHeight="1">
      <c r="A539" s="34" t="s">
        <v>9711</v>
      </c>
      <c r="B539" s="35" t="s">
        <v>15855</v>
      </c>
      <c r="C539" s="36" t="s">
        <v>26959</v>
      </c>
      <c r="D539" s="37" t="s">
        <v>8</v>
      </c>
      <c r="E539" s="38"/>
      <c r="F539" s="38"/>
      <c r="G539" s="38"/>
      <c r="H539" s="38"/>
      <c r="I539" s="39">
        <v>0</v>
      </c>
      <c r="J539" s="38"/>
      <c r="K539" s="38"/>
      <c r="L539" s="40"/>
      <c r="M539" s="40"/>
      <c r="N539" s="41"/>
      <c r="O539" s="41"/>
      <c r="P539" s="42"/>
      <c r="Q539" s="42"/>
      <c r="R539" s="42"/>
      <c r="S539" s="43"/>
      <c r="T539" s="38"/>
      <c r="U539" s="37"/>
      <c r="V539" s="42"/>
      <c r="W539" s="42">
        <v>0</v>
      </c>
      <c r="X539" s="44">
        <v>0</v>
      </c>
      <c r="Z539" s="32">
        <v>330.53070000000002</v>
      </c>
      <c r="AA539" s="32">
        <v>101.0561</v>
      </c>
      <c r="AB539" s="24">
        <v>-330.53070000000002</v>
      </c>
      <c r="AC539" s="24">
        <v>-101.0561</v>
      </c>
      <c r="AD539" s="25">
        <v>-1</v>
      </c>
      <c r="AE539" s="25">
        <v>-1</v>
      </c>
      <c r="AF539" s="26" t="s">
        <v>26851</v>
      </c>
      <c r="AG539" s="26" t="s">
        <v>26851</v>
      </c>
      <c r="AH539" s="26" t="s">
        <v>26503</v>
      </c>
      <c r="AI539" s="26" t="s">
        <v>26503</v>
      </c>
    </row>
    <row r="540" spans="1:35" ht="43.15" hidden="1" customHeight="1">
      <c r="A540" s="45" t="s">
        <v>9680</v>
      </c>
      <c r="B540" s="46" t="s">
        <v>15855</v>
      </c>
      <c r="C540" s="47" t="s">
        <v>26924</v>
      </c>
      <c r="D540" s="26" t="s">
        <v>8</v>
      </c>
      <c r="E540" s="48">
        <v>188</v>
      </c>
      <c r="F540" s="48">
        <v>7</v>
      </c>
      <c r="G540" s="49">
        <v>2000</v>
      </c>
      <c r="H540" s="48" t="s">
        <v>15857</v>
      </c>
      <c r="I540" s="48">
        <v>0.14000000000000001</v>
      </c>
      <c r="J540" s="48">
        <v>0.9</v>
      </c>
      <c r="K540" s="50">
        <v>0.4</v>
      </c>
      <c r="L540" s="51">
        <v>620132.81000000006</v>
      </c>
      <c r="M540" s="51">
        <v>2480.5300000000002</v>
      </c>
      <c r="N540" s="52">
        <v>354361.59999999998</v>
      </c>
      <c r="O540" s="52">
        <v>26.577100000000002</v>
      </c>
      <c r="P540" s="24">
        <v>10.93</v>
      </c>
      <c r="Q540" s="24">
        <v>4.4295</v>
      </c>
      <c r="R540" s="24">
        <v>39.86</v>
      </c>
      <c r="S540" s="24">
        <v>145.28</v>
      </c>
      <c r="T540" s="48" t="s">
        <v>9143</v>
      </c>
      <c r="V540" s="24">
        <v>34.49</v>
      </c>
      <c r="W540" s="24">
        <v>261.56</v>
      </c>
      <c r="X540" s="53">
        <v>76.42</v>
      </c>
      <c r="Z540" s="32">
        <v>314.49790000000002</v>
      </c>
      <c r="AA540" s="32">
        <v>84.544700000000006</v>
      </c>
      <c r="AB540" s="24">
        <v>-52.937900000000013</v>
      </c>
      <c r="AC540" s="24">
        <v>-8.1247000000000043</v>
      </c>
      <c r="AD540" s="25">
        <v>-0.16832513031088603</v>
      </c>
      <c r="AE540" s="25">
        <v>-9.6099459812383325E-2</v>
      </c>
      <c r="AF540" s="26" t="s">
        <v>26503</v>
      </c>
      <c r="AG540" s="26" t="s">
        <v>26503</v>
      </c>
      <c r="AH540" s="26" t="s">
        <v>26503</v>
      </c>
      <c r="AI540" s="26" t="s">
        <v>26503</v>
      </c>
    </row>
    <row r="541" spans="1:35" ht="43.15" hidden="1" customHeight="1">
      <c r="A541" s="54" t="s">
        <v>9654</v>
      </c>
      <c r="B541" s="55" t="s">
        <v>15855</v>
      </c>
      <c r="C541" s="56" t="s">
        <v>26906</v>
      </c>
      <c r="D541" s="57" t="s">
        <v>8</v>
      </c>
      <c r="E541" s="58">
        <v>0</v>
      </c>
      <c r="F541" s="58">
        <v>5.3</v>
      </c>
      <c r="G541" s="59">
        <v>2000</v>
      </c>
      <c r="H541" s="58" t="s">
        <v>23023</v>
      </c>
      <c r="I541" s="58">
        <v>0</v>
      </c>
      <c r="J541" s="58">
        <v>0.9</v>
      </c>
      <c r="K541" s="60">
        <v>0.2</v>
      </c>
      <c r="L541" s="61">
        <v>170456.23</v>
      </c>
      <c r="M541" s="61">
        <v>340.91</v>
      </c>
      <c r="N541" s="62">
        <v>101308.89</v>
      </c>
      <c r="O541" s="62">
        <v>12.864599999999999</v>
      </c>
      <c r="P541" s="63">
        <v>3.12</v>
      </c>
      <c r="Q541" s="63"/>
      <c r="R541" s="63">
        <v>14.47</v>
      </c>
      <c r="S541" s="64"/>
      <c r="T541" s="58"/>
      <c r="U541" s="57"/>
      <c r="V541" s="63"/>
      <c r="W541" s="63">
        <v>30.45</v>
      </c>
      <c r="X541" s="65">
        <v>15.98</v>
      </c>
      <c r="Z541" s="32">
        <v>36.351700000000001</v>
      </c>
      <c r="AA541" s="32">
        <v>19.081199999999999</v>
      </c>
      <c r="AB541" s="24">
        <v>-5.9017000000000017</v>
      </c>
      <c r="AC541" s="24">
        <v>-3.1011999999999986</v>
      </c>
      <c r="AD541" s="25">
        <v>-0.16235004140109</v>
      </c>
      <c r="AE541" s="25">
        <v>-0.16252646584072272</v>
      </c>
      <c r="AF541" s="26" t="s">
        <v>26503</v>
      </c>
      <c r="AG541" s="26" t="s">
        <v>26503</v>
      </c>
      <c r="AH541" s="26" t="s">
        <v>26503</v>
      </c>
      <c r="AI541" s="26" t="s">
        <v>26503</v>
      </c>
    </row>
    <row r="542" spans="1:35" ht="43.15" hidden="1" customHeight="1">
      <c r="A542" s="34" t="s">
        <v>9712</v>
      </c>
      <c r="B542" s="35" t="s">
        <v>15855</v>
      </c>
      <c r="C542" s="36" t="s">
        <v>26960</v>
      </c>
      <c r="D542" s="37" t="s">
        <v>8</v>
      </c>
      <c r="E542" s="38"/>
      <c r="F542" s="38"/>
      <c r="G542" s="38"/>
      <c r="H542" s="38"/>
      <c r="I542" s="39">
        <v>0</v>
      </c>
      <c r="J542" s="38"/>
      <c r="K542" s="38"/>
      <c r="L542" s="40"/>
      <c r="M542" s="40"/>
      <c r="N542" s="41"/>
      <c r="O542" s="41"/>
      <c r="P542" s="42"/>
      <c r="Q542" s="42"/>
      <c r="R542" s="42"/>
      <c r="S542" s="43"/>
      <c r="T542" s="38"/>
      <c r="U542" s="37"/>
      <c r="V542" s="42"/>
      <c r="W542" s="42">
        <v>0</v>
      </c>
      <c r="X542" s="44">
        <v>0</v>
      </c>
      <c r="Z542" s="32">
        <v>1608.3896999999999</v>
      </c>
      <c r="AA542" s="32">
        <v>700.04859999999996</v>
      </c>
      <c r="AB542" s="24">
        <v>-1608.3896999999999</v>
      </c>
      <c r="AC542" s="24">
        <v>-700.04859999999996</v>
      </c>
      <c r="AD542" s="25">
        <v>-1</v>
      </c>
      <c r="AE542" s="25">
        <v>-1</v>
      </c>
      <c r="AF542" s="26" t="s">
        <v>26851</v>
      </c>
      <c r="AG542" s="26" t="s">
        <v>26851</v>
      </c>
      <c r="AH542" s="26" t="s">
        <v>26503</v>
      </c>
      <c r="AI542" s="26" t="s">
        <v>26503</v>
      </c>
    </row>
    <row r="543" spans="1:35" ht="43.15" hidden="1" customHeight="1">
      <c r="A543" s="45" t="s">
        <v>9648</v>
      </c>
      <c r="B543" s="46" t="s">
        <v>15855</v>
      </c>
      <c r="C543" s="47" t="s">
        <v>26900</v>
      </c>
      <c r="D543" s="26" t="s">
        <v>8</v>
      </c>
      <c r="E543" s="48">
        <v>440</v>
      </c>
      <c r="F543" s="48">
        <v>7</v>
      </c>
      <c r="G543" s="49">
        <v>2000</v>
      </c>
      <c r="H543" s="48" t="s">
        <v>15857</v>
      </c>
      <c r="I543" s="48">
        <v>0.14000000000000001</v>
      </c>
      <c r="J543" s="48">
        <v>0.9</v>
      </c>
      <c r="K543" s="50">
        <v>0.4</v>
      </c>
      <c r="L543" s="51">
        <v>4284810.0199999996</v>
      </c>
      <c r="M543" s="51">
        <v>17139.240000000002</v>
      </c>
      <c r="N543" s="52">
        <v>2448462.86</v>
      </c>
      <c r="O543" s="52">
        <v>183.63470000000001</v>
      </c>
      <c r="P543" s="24">
        <v>75.53</v>
      </c>
      <c r="Q543" s="24">
        <v>30.605699999999999</v>
      </c>
      <c r="R543" s="24">
        <v>275.45</v>
      </c>
      <c r="S543" s="24">
        <v>340.03</v>
      </c>
      <c r="T543" s="48" t="s">
        <v>9143</v>
      </c>
      <c r="V543" s="24">
        <v>34.49</v>
      </c>
      <c r="W543" s="24">
        <v>939.74</v>
      </c>
      <c r="X543" s="53">
        <v>324.26</v>
      </c>
      <c r="Z543" s="32">
        <v>1049.0265999999999</v>
      </c>
      <c r="AA543" s="32">
        <v>380.2928</v>
      </c>
      <c r="AB543" s="24">
        <v>-109.28659999999991</v>
      </c>
      <c r="AC543" s="24">
        <v>-56.032800000000009</v>
      </c>
      <c r="AD543" s="25">
        <v>-0.10417905513549408</v>
      </c>
      <c r="AE543" s="25">
        <v>-0.14734120656504679</v>
      </c>
      <c r="AF543" s="26" t="s">
        <v>26503</v>
      </c>
      <c r="AG543" s="26" t="s">
        <v>26503</v>
      </c>
      <c r="AH543" s="26" t="s">
        <v>26503</v>
      </c>
      <c r="AI543" s="26" t="s">
        <v>26503</v>
      </c>
    </row>
    <row r="544" spans="1:35" ht="43.15" hidden="1" customHeight="1">
      <c r="A544" s="45" t="s">
        <v>9713</v>
      </c>
      <c r="B544" s="46" t="s">
        <v>15855</v>
      </c>
      <c r="C544" s="47" t="s">
        <v>26961</v>
      </c>
      <c r="D544" s="26" t="s">
        <v>8</v>
      </c>
      <c r="E544" s="48">
        <v>0</v>
      </c>
      <c r="F544" s="48">
        <v>12</v>
      </c>
      <c r="G544" s="49">
        <v>1000</v>
      </c>
      <c r="H544" s="48"/>
      <c r="I544" s="48">
        <v>0</v>
      </c>
      <c r="J544" s="48">
        <v>0.9</v>
      </c>
      <c r="K544" s="50">
        <v>0.2</v>
      </c>
      <c r="L544" s="51">
        <v>1120975.29</v>
      </c>
      <c r="M544" s="51">
        <v>2241.9499999999998</v>
      </c>
      <c r="N544" s="52">
        <v>607194.93999999994</v>
      </c>
      <c r="O544" s="52">
        <v>74.7316</v>
      </c>
      <c r="P544" s="24">
        <v>37.46</v>
      </c>
      <c r="Q544" s="24"/>
      <c r="R544" s="24">
        <v>84.07</v>
      </c>
      <c r="T544" s="48"/>
      <c r="V544" s="24"/>
      <c r="W544" s="24">
        <v>196.26</v>
      </c>
      <c r="X544" s="53">
        <v>112.19</v>
      </c>
      <c r="Z544" s="32">
        <v>234.21100000000001</v>
      </c>
      <c r="AA544" s="32">
        <v>133.88499999999999</v>
      </c>
      <c r="AB544" s="24">
        <v>-37.951000000000022</v>
      </c>
      <c r="AC544" s="24">
        <v>-21.694999999999993</v>
      </c>
      <c r="AD544" s="25">
        <v>-0.16203764981149482</v>
      </c>
      <c r="AE544" s="25">
        <v>-0.16204205101392988</v>
      </c>
      <c r="AF544" s="26" t="s">
        <v>26503</v>
      </c>
      <c r="AG544" s="26" t="s">
        <v>26503</v>
      </c>
      <c r="AH544" s="26" t="s">
        <v>26503</v>
      </c>
      <c r="AI544" s="26" t="s">
        <v>26503</v>
      </c>
    </row>
    <row r="545" spans="1:35" ht="43.15" hidden="1" customHeight="1">
      <c r="A545" s="45" t="s">
        <v>9642</v>
      </c>
      <c r="B545" s="46" t="s">
        <v>15855</v>
      </c>
      <c r="C545" s="47" t="s">
        <v>26894</v>
      </c>
      <c r="D545" s="26" t="s">
        <v>8</v>
      </c>
      <c r="E545" s="48">
        <v>0</v>
      </c>
      <c r="F545" s="48">
        <v>12</v>
      </c>
      <c r="G545" s="49">
        <v>1000</v>
      </c>
      <c r="H545" s="48"/>
      <c r="I545" s="48">
        <v>0</v>
      </c>
      <c r="J545" s="48">
        <v>0.9</v>
      </c>
      <c r="K545" s="50">
        <v>0.2</v>
      </c>
      <c r="L545" s="51">
        <v>365592.77</v>
      </c>
      <c r="M545" s="51">
        <v>731.18</v>
      </c>
      <c r="N545" s="52">
        <v>198029.41</v>
      </c>
      <c r="O545" s="52">
        <v>24.372800000000002</v>
      </c>
      <c r="P545" s="24">
        <v>12.21</v>
      </c>
      <c r="Q545" s="24"/>
      <c r="R545" s="24">
        <v>27.41</v>
      </c>
      <c r="T545" s="48"/>
      <c r="V545" s="24"/>
      <c r="W545" s="24">
        <v>63.99</v>
      </c>
      <c r="X545" s="53">
        <v>36.58</v>
      </c>
      <c r="Z545" s="32">
        <v>76.385000000000005</v>
      </c>
      <c r="AA545" s="32">
        <v>43.664900000000003</v>
      </c>
      <c r="AB545" s="24">
        <v>-12.395000000000003</v>
      </c>
      <c r="AC545" s="24">
        <v>-7.0849000000000046</v>
      </c>
      <c r="AD545" s="25">
        <v>-0.16227007920403225</v>
      </c>
      <c r="AE545" s="25">
        <v>-0.16225618288373511</v>
      </c>
      <c r="AF545" s="26" t="s">
        <v>26503</v>
      </c>
      <c r="AG545" s="26" t="s">
        <v>26503</v>
      </c>
      <c r="AH545" s="26" t="s">
        <v>26503</v>
      </c>
      <c r="AI545" s="26" t="s">
        <v>26503</v>
      </c>
    </row>
    <row r="546" spans="1:35" ht="43.15" hidden="1" customHeight="1">
      <c r="A546" s="54" t="s">
        <v>9714</v>
      </c>
      <c r="B546" s="55" t="s">
        <v>15855</v>
      </c>
      <c r="C546" s="56" t="s">
        <v>26962</v>
      </c>
      <c r="D546" s="57" t="s">
        <v>8</v>
      </c>
      <c r="E546" s="58">
        <v>0</v>
      </c>
      <c r="F546" s="58">
        <v>12</v>
      </c>
      <c r="G546" s="59">
        <v>1000</v>
      </c>
      <c r="H546" s="58"/>
      <c r="I546" s="58">
        <v>0</v>
      </c>
      <c r="J546" s="58">
        <v>0.9</v>
      </c>
      <c r="K546" s="60">
        <v>0.2</v>
      </c>
      <c r="L546" s="61">
        <v>1190643.6100000001</v>
      </c>
      <c r="M546" s="61">
        <v>2381.2800000000002</v>
      </c>
      <c r="N546" s="62">
        <v>644931.94999999995</v>
      </c>
      <c r="O546" s="52">
        <v>79.376199999999997</v>
      </c>
      <c r="P546" s="63">
        <v>39.79</v>
      </c>
      <c r="Q546" s="63"/>
      <c r="R546" s="63">
        <v>89.29</v>
      </c>
      <c r="S546" s="64"/>
      <c r="T546" s="58"/>
      <c r="U546" s="57"/>
      <c r="V546" s="63"/>
      <c r="W546" s="63">
        <v>208.45</v>
      </c>
      <c r="X546" s="65">
        <v>119.16</v>
      </c>
      <c r="Z546" s="32">
        <v>248.7671</v>
      </c>
      <c r="AA546" s="32">
        <v>142.20590000000001</v>
      </c>
      <c r="AB546" s="24">
        <v>-40.317100000000011</v>
      </c>
      <c r="AC546" s="24">
        <v>-23.045900000000017</v>
      </c>
      <c r="AD546" s="25">
        <v>-0.16206765283672964</v>
      </c>
      <c r="AE546" s="25">
        <v>-0.16206008330174781</v>
      </c>
      <c r="AF546" s="26" t="s">
        <v>26503</v>
      </c>
      <c r="AG546" s="26" t="s">
        <v>26503</v>
      </c>
      <c r="AH546" s="26" t="s">
        <v>26503</v>
      </c>
      <c r="AI546" s="26" t="s">
        <v>26503</v>
      </c>
    </row>
    <row r="547" spans="1:35" ht="43.15" hidden="1" customHeight="1">
      <c r="A547" s="34" t="s">
        <v>9715</v>
      </c>
      <c r="B547" s="35" t="s">
        <v>15855</v>
      </c>
      <c r="C547" s="36" t="s">
        <v>26963</v>
      </c>
      <c r="D547" s="37" t="s">
        <v>8</v>
      </c>
      <c r="E547" s="38"/>
      <c r="F547" s="38"/>
      <c r="G547" s="38"/>
      <c r="H547" s="38"/>
      <c r="I547" s="39">
        <v>0</v>
      </c>
      <c r="J547" s="38"/>
      <c r="K547" s="38"/>
      <c r="L547" s="40"/>
      <c r="M547" s="40"/>
      <c r="N547" s="41"/>
      <c r="O547" s="41"/>
      <c r="P547" s="42"/>
      <c r="Q547" s="42"/>
      <c r="R547" s="42"/>
      <c r="S547" s="43"/>
      <c r="T547" s="38"/>
      <c r="U547" s="37"/>
      <c r="V547" s="42"/>
      <c r="W547" s="42">
        <v>0</v>
      </c>
      <c r="X547" s="44">
        <v>0</v>
      </c>
      <c r="Z547" s="32">
        <v>330.50650000000002</v>
      </c>
      <c r="AA547" s="32">
        <v>83.528700000000001</v>
      </c>
      <c r="AB547" s="24">
        <v>-330.50650000000002</v>
      </c>
      <c r="AC547" s="24">
        <v>-83.528700000000001</v>
      </c>
      <c r="AD547" s="25">
        <v>-1</v>
      </c>
      <c r="AE547" s="25">
        <v>-1</v>
      </c>
      <c r="AF547" s="26" t="s">
        <v>26851</v>
      </c>
      <c r="AG547" s="26" t="s">
        <v>26851</v>
      </c>
      <c r="AH547" s="26" t="s">
        <v>26503</v>
      </c>
      <c r="AI547" s="26" t="s">
        <v>26503</v>
      </c>
    </row>
    <row r="548" spans="1:35" ht="43.15" hidden="1" customHeight="1">
      <c r="A548" s="45" t="s">
        <v>9670</v>
      </c>
      <c r="B548" s="46" t="s">
        <v>15855</v>
      </c>
      <c r="C548" s="47" t="s">
        <v>26921</v>
      </c>
      <c r="D548" s="26" t="s">
        <v>8</v>
      </c>
      <c r="E548" s="48">
        <v>188</v>
      </c>
      <c r="F548" s="48">
        <v>7</v>
      </c>
      <c r="G548" s="49">
        <v>2000</v>
      </c>
      <c r="H548" s="48" t="s">
        <v>15857</v>
      </c>
      <c r="I548" s="48">
        <v>0.19</v>
      </c>
      <c r="J548" s="48">
        <v>0.9</v>
      </c>
      <c r="K548" s="50">
        <v>0.4</v>
      </c>
      <c r="L548" s="51">
        <v>545519.64</v>
      </c>
      <c r="M548" s="51">
        <v>2182.0700000000002</v>
      </c>
      <c r="N548" s="52">
        <v>311725.5</v>
      </c>
      <c r="O548" s="52">
        <v>23.3794</v>
      </c>
      <c r="P548" s="24">
        <v>9.61</v>
      </c>
      <c r="Q548" s="24">
        <v>3.8965000000000001</v>
      </c>
      <c r="R548" s="24">
        <v>35.06</v>
      </c>
      <c r="S548" s="24">
        <v>197.17</v>
      </c>
      <c r="T548" s="48" t="s">
        <v>9135</v>
      </c>
      <c r="V548" s="24">
        <v>29.46</v>
      </c>
      <c r="W548" s="24">
        <v>298.57</v>
      </c>
      <c r="X548" s="53">
        <v>66.34</v>
      </c>
      <c r="Z548" s="32">
        <v>312.51089999999999</v>
      </c>
      <c r="AA548" s="32">
        <v>73.487899999999996</v>
      </c>
      <c r="AB548" s="24">
        <v>-13.940899999999999</v>
      </c>
      <c r="AC548" s="24">
        <v>-7.1478999999999928</v>
      </c>
      <c r="AD548" s="25">
        <v>-4.4609324026777974E-2</v>
      </c>
      <c r="AE548" s="25">
        <v>-9.726635269207573E-2</v>
      </c>
      <c r="AF548" s="26" t="s">
        <v>26503</v>
      </c>
      <c r="AG548" s="26" t="s">
        <v>26503</v>
      </c>
      <c r="AH548" s="26" t="s">
        <v>26503</v>
      </c>
      <c r="AI548" s="26" t="s">
        <v>26503</v>
      </c>
    </row>
    <row r="549" spans="1:35" ht="43.15" hidden="1" customHeight="1">
      <c r="A549" s="54" t="s">
        <v>9716</v>
      </c>
      <c r="B549" s="55" t="s">
        <v>15855</v>
      </c>
      <c r="C549" s="56" t="s">
        <v>26964</v>
      </c>
      <c r="D549" s="57" t="s">
        <v>8</v>
      </c>
      <c r="E549" s="58">
        <v>0</v>
      </c>
      <c r="F549" s="58">
        <v>5.8</v>
      </c>
      <c r="G549" s="59">
        <v>2000</v>
      </c>
      <c r="H549" s="58" t="s">
        <v>23023</v>
      </c>
      <c r="I549" s="58">
        <v>0</v>
      </c>
      <c r="J549" s="58">
        <v>0.8</v>
      </c>
      <c r="K549" s="60">
        <v>0.2</v>
      </c>
      <c r="L549" s="61">
        <v>96659.11</v>
      </c>
      <c r="M549" s="61">
        <v>193.31</v>
      </c>
      <c r="N549" s="62">
        <v>56662.23</v>
      </c>
      <c r="O549" s="62">
        <v>6.6661000000000001</v>
      </c>
      <c r="P549" s="63">
        <v>1.74</v>
      </c>
      <c r="Q549" s="63"/>
      <c r="R549" s="63">
        <v>6.66</v>
      </c>
      <c r="S549" s="64"/>
      <c r="T549" s="58"/>
      <c r="U549" s="57"/>
      <c r="V549" s="63"/>
      <c r="W549" s="63">
        <v>15.06</v>
      </c>
      <c r="X549" s="65">
        <v>8.4</v>
      </c>
      <c r="Z549" s="32">
        <v>17.9956</v>
      </c>
      <c r="AA549" s="32">
        <v>10.040800000000001</v>
      </c>
      <c r="AB549" s="24">
        <v>-2.9355999999999991</v>
      </c>
      <c r="AC549" s="24">
        <v>-1.6408000000000005</v>
      </c>
      <c r="AD549" s="25">
        <v>-0.16312876480917549</v>
      </c>
      <c r="AE549" s="25">
        <v>-0.16341327384272175</v>
      </c>
      <c r="AF549" s="26" t="s">
        <v>26503</v>
      </c>
      <c r="AG549" s="26" t="s">
        <v>26503</v>
      </c>
      <c r="AH549" s="26" t="s">
        <v>26503</v>
      </c>
      <c r="AI549" s="26" t="s">
        <v>26503</v>
      </c>
    </row>
    <row r="550" spans="1:35" ht="43.15" hidden="1" customHeight="1">
      <c r="A550" s="34" t="s">
        <v>9717</v>
      </c>
      <c r="B550" s="35" t="s">
        <v>15855</v>
      </c>
      <c r="C550" s="36" t="s">
        <v>26965</v>
      </c>
      <c r="D550" s="37" t="s">
        <v>8</v>
      </c>
      <c r="E550" s="38"/>
      <c r="F550" s="38"/>
      <c r="G550" s="38"/>
      <c r="H550" s="38"/>
      <c r="I550" s="39">
        <v>0</v>
      </c>
      <c r="J550" s="38"/>
      <c r="K550" s="38"/>
      <c r="L550" s="40"/>
      <c r="M550" s="40"/>
      <c r="N550" s="41"/>
      <c r="O550" s="41"/>
      <c r="P550" s="42"/>
      <c r="Q550" s="42"/>
      <c r="R550" s="42"/>
      <c r="S550" s="43"/>
      <c r="T550" s="38"/>
      <c r="U550" s="37"/>
      <c r="V550" s="42"/>
      <c r="W550" s="42">
        <v>302.88</v>
      </c>
      <c r="X550" s="44">
        <v>114.1</v>
      </c>
      <c r="Z550" s="32">
        <v>294.48419999999999</v>
      </c>
      <c r="AA550" s="32">
        <v>96.759</v>
      </c>
      <c r="AB550" s="24">
        <v>8.3958000000000084</v>
      </c>
      <c r="AC550" s="24">
        <v>17.340999999999994</v>
      </c>
      <c r="AD550" s="25">
        <v>2.851018832249741E-2</v>
      </c>
      <c r="AE550" s="25">
        <v>0.17921847063322272</v>
      </c>
      <c r="AF550" s="26" t="s">
        <v>26503</v>
      </c>
      <c r="AG550" s="26" t="s">
        <v>26503</v>
      </c>
      <c r="AH550" s="26" t="s">
        <v>26860</v>
      </c>
      <c r="AI550" s="26" t="s">
        <v>26860</v>
      </c>
    </row>
    <row r="551" spans="1:35" ht="43.15" hidden="1" customHeight="1">
      <c r="A551" s="45" t="s">
        <v>9718</v>
      </c>
      <c r="B551" s="46" t="s">
        <v>15855</v>
      </c>
      <c r="C551" s="47" t="s">
        <v>26966</v>
      </c>
      <c r="D551" s="26" t="s">
        <v>8</v>
      </c>
      <c r="E551" s="48">
        <v>136</v>
      </c>
      <c r="F551" s="48">
        <v>7</v>
      </c>
      <c r="G551" s="49">
        <v>2000</v>
      </c>
      <c r="H551" s="48" t="s">
        <v>15857</v>
      </c>
      <c r="I551" s="48">
        <v>0.19</v>
      </c>
      <c r="J551" s="48">
        <v>0.9</v>
      </c>
      <c r="K551" s="50">
        <v>0.4</v>
      </c>
      <c r="L551" s="51">
        <v>451022.97</v>
      </c>
      <c r="M551" s="51">
        <v>1804.09</v>
      </c>
      <c r="N551" s="52">
        <v>257727.41</v>
      </c>
      <c r="O551" s="52">
        <v>19.329499999999999</v>
      </c>
      <c r="P551" s="24">
        <v>7.95</v>
      </c>
      <c r="Q551" s="24">
        <v>3.2214999999999998</v>
      </c>
      <c r="R551" s="24">
        <v>28.99</v>
      </c>
      <c r="S551" s="24">
        <v>142.63</v>
      </c>
      <c r="T551" s="48" t="s">
        <v>9143</v>
      </c>
      <c r="V551" s="24">
        <v>34.49</v>
      </c>
      <c r="W551" s="24">
        <v>236.61</v>
      </c>
      <c r="X551" s="53">
        <v>64.989999999999995</v>
      </c>
      <c r="Z551" s="32">
        <v>248.13339999999999</v>
      </c>
      <c r="AA551" s="32">
        <v>70.897199999999998</v>
      </c>
      <c r="AB551" s="24">
        <v>-11.523399999999981</v>
      </c>
      <c r="AC551" s="24">
        <v>-5.9072000000000031</v>
      </c>
      <c r="AD551" s="25">
        <v>-4.6440342170783855E-2</v>
      </c>
      <c r="AE551" s="25">
        <v>-8.3320638896881682E-2</v>
      </c>
      <c r="AF551" s="26" t="s">
        <v>26503</v>
      </c>
      <c r="AG551" s="26" t="s">
        <v>26503</v>
      </c>
      <c r="AH551" s="26" t="s">
        <v>26503</v>
      </c>
      <c r="AI551" s="26" t="s">
        <v>26503</v>
      </c>
    </row>
    <row r="552" spans="1:35" ht="43.15" hidden="1" customHeight="1">
      <c r="A552" s="45" t="s">
        <v>9719</v>
      </c>
      <c r="B552" s="46" t="s">
        <v>15855</v>
      </c>
      <c r="C552" s="47" t="s">
        <v>26967</v>
      </c>
      <c r="D552" s="26" t="s">
        <v>8</v>
      </c>
      <c r="E552" s="48">
        <v>0</v>
      </c>
      <c r="F552" s="48">
        <v>5.8</v>
      </c>
      <c r="G552" s="49">
        <v>2000</v>
      </c>
      <c r="H552" s="48"/>
      <c r="I552" s="48">
        <v>0</v>
      </c>
      <c r="J552" s="48">
        <v>0.8</v>
      </c>
      <c r="K552" s="50">
        <v>0.2</v>
      </c>
      <c r="L552" s="51">
        <v>25215.42</v>
      </c>
      <c r="M552" s="51">
        <v>50.43</v>
      </c>
      <c r="N552" s="52">
        <v>14781.45</v>
      </c>
      <c r="O552" s="52">
        <v>1.7388999999999999</v>
      </c>
      <c r="P552" s="24">
        <v>0.45</v>
      </c>
      <c r="Q552" s="24"/>
      <c r="R552" s="24">
        <v>1.73</v>
      </c>
      <c r="T552" s="48"/>
      <c r="V552" s="24"/>
      <c r="W552" s="24">
        <v>3.91</v>
      </c>
      <c r="X552" s="53">
        <v>2.1800000000000002</v>
      </c>
      <c r="Z552" s="32">
        <v>4.6946000000000003</v>
      </c>
      <c r="AA552" s="32">
        <v>2.6194000000000002</v>
      </c>
      <c r="AB552" s="24">
        <v>-0.78460000000000019</v>
      </c>
      <c r="AC552" s="24">
        <v>-0.43940000000000001</v>
      </c>
      <c r="AD552" s="25">
        <v>-0.16712818983512978</v>
      </c>
      <c r="AE552" s="25">
        <v>-0.16774833931434674</v>
      </c>
      <c r="AF552" s="26" t="s">
        <v>26503</v>
      </c>
      <c r="AG552" s="26" t="s">
        <v>26503</v>
      </c>
      <c r="AH552" s="26" t="s">
        <v>26503</v>
      </c>
      <c r="AI552" s="26" t="s">
        <v>26503</v>
      </c>
    </row>
    <row r="553" spans="1:35" ht="43.15" hidden="1" customHeight="1">
      <c r="A553" s="54" t="s">
        <v>9619</v>
      </c>
      <c r="B553" s="55" t="s">
        <v>15855</v>
      </c>
      <c r="C553" s="56" t="s">
        <v>26871</v>
      </c>
      <c r="D553" s="57" t="s">
        <v>8</v>
      </c>
      <c r="E553" s="58">
        <v>0</v>
      </c>
      <c r="F553" s="58">
        <v>5.8</v>
      </c>
      <c r="G553" s="59">
        <v>2000</v>
      </c>
      <c r="H553" s="58"/>
      <c r="I553" s="58">
        <v>0</v>
      </c>
      <c r="J553" s="58">
        <v>0.8</v>
      </c>
      <c r="K553" s="60">
        <v>0.2</v>
      </c>
      <c r="L553" s="61">
        <v>223746</v>
      </c>
      <c r="M553" s="61">
        <v>447.49</v>
      </c>
      <c r="N553" s="62">
        <v>131161.44</v>
      </c>
      <c r="O553" s="52">
        <v>15.4307</v>
      </c>
      <c r="P553" s="63">
        <v>4.04</v>
      </c>
      <c r="Q553" s="63"/>
      <c r="R553" s="63">
        <v>15.43</v>
      </c>
      <c r="S553" s="64"/>
      <c r="T553" s="58" t="s">
        <v>9099</v>
      </c>
      <c r="U553" s="57"/>
      <c r="V553" s="63">
        <v>27.46</v>
      </c>
      <c r="W553" s="63">
        <v>62.36</v>
      </c>
      <c r="X553" s="65">
        <v>46.93</v>
      </c>
      <c r="Z553" s="32">
        <v>41.656199999999998</v>
      </c>
      <c r="AA553" s="32">
        <v>23.2424</v>
      </c>
      <c r="AB553" s="24">
        <v>20.703800000000001</v>
      </c>
      <c r="AC553" s="24">
        <v>23.6876</v>
      </c>
      <c r="AD553" s="25">
        <v>0.49701605043186858</v>
      </c>
      <c r="AE553" s="25">
        <v>1.019154648401198</v>
      </c>
      <c r="AF553" s="26" t="s">
        <v>26503</v>
      </c>
      <c r="AG553" s="26" t="s">
        <v>26503</v>
      </c>
      <c r="AH553" s="26" t="s">
        <v>26860</v>
      </c>
      <c r="AI553" s="26" t="s">
        <v>26860</v>
      </c>
    </row>
    <row r="554" spans="1:35" ht="43.15" hidden="1" customHeight="1">
      <c r="A554" s="34" t="s">
        <v>9720</v>
      </c>
      <c r="B554" s="35" t="s">
        <v>15855</v>
      </c>
      <c r="C554" s="36" t="s">
        <v>26968</v>
      </c>
      <c r="D554" s="37" t="s">
        <v>8</v>
      </c>
      <c r="E554" s="38"/>
      <c r="F554" s="38"/>
      <c r="G554" s="38"/>
      <c r="H554" s="38"/>
      <c r="I554" s="39">
        <v>0</v>
      </c>
      <c r="J554" s="38"/>
      <c r="K554" s="38"/>
      <c r="L554" s="40"/>
      <c r="M554" s="40"/>
      <c r="N554" s="41"/>
      <c r="O554" s="41"/>
      <c r="P554" s="42"/>
      <c r="Q554" s="42"/>
      <c r="R554" s="42"/>
      <c r="S554" s="43"/>
      <c r="T554" s="38"/>
      <c r="U554" s="37"/>
      <c r="V554" s="42"/>
      <c r="W554" s="42">
        <v>0</v>
      </c>
      <c r="X554" s="44">
        <v>0</v>
      </c>
      <c r="Z554" s="32">
        <v>153.09309999999999</v>
      </c>
      <c r="AA554" s="32">
        <v>59.0944</v>
      </c>
      <c r="AB554" s="24">
        <v>-153.09309999999999</v>
      </c>
      <c r="AC554" s="24">
        <v>-59.0944</v>
      </c>
      <c r="AD554" s="25">
        <v>-1</v>
      </c>
      <c r="AE554" s="25">
        <v>-1</v>
      </c>
      <c r="AF554" s="26" t="s">
        <v>26851</v>
      </c>
      <c r="AG554" s="26" t="s">
        <v>26851</v>
      </c>
      <c r="AH554" s="26" t="s">
        <v>26503</v>
      </c>
      <c r="AI554" s="26" t="s">
        <v>26503</v>
      </c>
    </row>
    <row r="555" spans="1:35" ht="43.15" hidden="1" customHeight="1">
      <c r="A555" s="45" t="s">
        <v>9721</v>
      </c>
      <c r="B555" s="46" t="s">
        <v>15855</v>
      </c>
      <c r="C555" s="47" t="s">
        <v>26969</v>
      </c>
      <c r="D555" s="26" t="s">
        <v>8</v>
      </c>
      <c r="E555" s="48">
        <v>115</v>
      </c>
      <c r="F555" s="48">
        <v>7</v>
      </c>
      <c r="G555" s="49">
        <v>2000</v>
      </c>
      <c r="H555" s="48" t="s">
        <v>15857</v>
      </c>
      <c r="I555" s="48">
        <v>0.1</v>
      </c>
      <c r="J555" s="48">
        <v>0.9</v>
      </c>
      <c r="K555" s="50">
        <v>0.4</v>
      </c>
      <c r="L555" s="51">
        <v>335250.03999999998</v>
      </c>
      <c r="M555" s="51">
        <v>1341</v>
      </c>
      <c r="N555" s="52">
        <v>191571.45</v>
      </c>
      <c r="O555" s="52">
        <v>14.367800000000001</v>
      </c>
      <c r="P555" s="24">
        <v>5.9</v>
      </c>
      <c r="Q555" s="24">
        <v>2.3946000000000001</v>
      </c>
      <c r="R555" s="24">
        <v>21.55</v>
      </c>
      <c r="S555" s="24">
        <v>63.48</v>
      </c>
      <c r="T555" s="48" t="s">
        <v>9135</v>
      </c>
      <c r="V555" s="24">
        <v>29.46</v>
      </c>
      <c r="W555" s="24">
        <v>137.15</v>
      </c>
      <c r="X555" s="53">
        <v>52.12</v>
      </c>
      <c r="Z555" s="32">
        <v>148.4768</v>
      </c>
      <c r="AA555" s="32">
        <v>56.518700000000003</v>
      </c>
      <c r="AB555" s="24">
        <v>-11.326799999999992</v>
      </c>
      <c r="AC555" s="24">
        <v>-4.3987000000000052</v>
      </c>
      <c r="AD555" s="25">
        <v>-7.6286665660897812E-2</v>
      </c>
      <c r="AE555" s="25">
        <v>-7.782733856228119E-2</v>
      </c>
      <c r="AF555" s="26" t="s">
        <v>26503</v>
      </c>
      <c r="AG555" s="26" t="s">
        <v>26503</v>
      </c>
      <c r="AH555" s="26" t="s">
        <v>26503</v>
      </c>
      <c r="AI555" s="26" t="s">
        <v>26503</v>
      </c>
    </row>
    <row r="556" spans="1:35" ht="43.15" hidden="1" customHeight="1">
      <c r="A556" s="54" t="s">
        <v>9722</v>
      </c>
      <c r="B556" s="55" t="s">
        <v>15855</v>
      </c>
      <c r="C556" s="56" t="s">
        <v>26970</v>
      </c>
      <c r="D556" s="57" t="s">
        <v>8</v>
      </c>
      <c r="E556" s="58"/>
      <c r="F556" s="58">
        <v>5.8</v>
      </c>
      <c r="G556" s="59">
        <v>2000</v>
      </c>
      <c r="H556" s="58"/>
      <c r="I556" s="58">
        <v>0</v>
      </c>
      <c r="J556" s="58">
        <v>0.8</v>
      </c>
      <c r="K556" s="60">
        <v>0.2</v>
      </c>
      <c r="L556" s="61">
        <v>24795.16</v>
      </c>
      <c r="M556" s="61">
        <v>49.59</v>
      </c>
      <c r="N556" s="62">
        <v>14535.09</v>
      </c>
      <c r="O556" s="62">
        <v>1.71</v>
      </c>
      <c r="P556" s="63">
        <v>0.44</v>
      </c>
      <c r="Q556" s="63"/>
      <c r="R556" s="63">
        <v>1.71</v>
      </c>
      <c r="S556" s="64"/>
      <c r="T556" s="58"/>
      <c r="U556" s="57"/>
      <c r="V556" s="63"/>
      <c r="W556" s="63">
        <v>3.86</v>
      </c>
      <c r="X556" s="65">
        <v>2.15</v>
      </c>
      <c r="Z556" s="32">
        <v>4.6162999999999998</v>
      </c>
      <c r="AA556" s="32">
        <v>2.5756999999999999</v>
      </c>
      <c r="AB556" s="24">
        <v>-0.75629999999999997</v>
      </c>
      <c r="AC556" s="24">
        <v>-0.42569999999999997</v>
      </c>
      <c r="AD556" s="25">
        <v>-0.16383250655286696</v>
      </c>
      <c r="AE556" s="25">
        <v>-0.1652754590984975</v>
      </c>
      <c r="AF556" s="26" t="s">
        <v>26503</v>
      </c>
      <c r="AG556" s="26" t="s">
        <v>26503</v>
      </c>
      <c r="AH556" s="26" t="s">
        <v>26503</v>
      </c>
      <c r="AI556" s="26" t="s">
        <v>26503</v>
      </c>
    </row>
    <row r="557" spans="1:35" ht="43.15" hidden="1" customHeight="1">
      <c r="A557" s="34" t="s">
        <v>9723</v>
      </c>
      <c r="B557" s="35" t="s">
        <v>15855</v>
      </c>
      <c r="C557" s="36" t="s">
        <v>26971</v>
      </c>
      <c r="D557" s="37" t="s">
        <v>8</v>
      </c>
      <c r="E557" s="38"/>
      <c r="F557" s="38"/>
      <c r="G557" s="38"/>
      <c r="H557" s="38"/>
      <c r="I557" s="39">
        <v>0</v>
      </c>
      <c r="J557" s="38"/>
      <c r="K557" s="38"/>
      <c r="L557" s="40"/>
      <c r="M557" s="40"/>
      <c r="N557" s="41"/>
      <c r="O557" s="41"/>
      <c r="P557" s="42"/>
      <c r="Q557" s="42"/>
      <c r="R557" s="42"/>
      <c r="S557" s="43"/>
      <c r="T557" s="38"/>
      <c r="U557" s="37"/>
      <c r="V557" s="42"/>
      <c r="W557" s="42">
        <v>258.64999999999998</v>
      </c>
      <c r="X557" s="44">
        <v>77.47</v>
      </c>
      <c r="Z557" s="32">
        <v>279.67110000000002</v>
      </c>
      <c r="AA557" s="32">
        <v>88.493899999999996</v>
      </c>
      <c r="AB557" s="24">
        <v>-21.021100000000047</v>
      </c>
      <c r="AC557" s="24">
        <v>-11.023899999999998</v>
      </c>
      <c r="AD557" s="25">
        <v>-7.5163647584609361E-2</v>
      </c>
      <c r="AE557" s="25">
        <v>-0.12457242815606495</v>
      </c>
      <c r="AF557" s="26" t="s">
        <v>26503</v>
      </c>
      <c r="AG557" s="26" t="s">
        <v>26503</v>
      </c>
      <c r="AH557" s="26" t="s">
        <v>26503</v>
      </c>
      <c r="AI557" s="26" t="s">
        <v>26503</v>
      </c>
    </row>
    <row r="558" spans="1:35" ht="43.15" hidden="1" customHeight="1">
      <c r="A558" s="45" t="s">
        <v>9718</v>
      </c>
      <c r="B558" s="46" t="s">
        <v>15855</v>
      </c>
      <c r="C558" s="47" t="s">
        <v>26966</v>
      </c>
      <c r="D558" s="26" t="s">
        <v>8</v>
      </c>
      <c r="E558" s="48">
        <v>136</v>
      </c>
      <c r="F558" s="48">
        <v>7</v>
      </c>
      <c r="G558" s="49">
        <v>2000</v>
      </c>
      <c r="H558" s="48" t="s">
        <v>15857</v>
      </c>
      <c r="I558" s="48">
        <v>0.19</v>
      </c>
      <c r="J558" s="48">
        <v>0.9</v>
      </c>
      <c r="K558" s="50">
        <v>0.4</v>
      </c>
      <c r="L558" s="51">
        <v>417736.2</v>
      </c>
      <c r="M558" s="51">
        <v>1670.94</v>
      </c>
      <c r="N558" s="52">
        <v>238706.4</v>
      </c>
      <c r="O558" s="52">
        <v>17.902899999999999</v>
      </c>
      <c r="P558" s="24">
        <v>7.3639999999999999</v>
      </c>
      <c r="Q558" s="24">
        <v>2.9838</v>
      </c>
      <c r="R558" s="24">
        <v>26.854399999999998</v>
      </c>
      <c r="S558" s="24">
        <v>142.63679999999999</v>
      </c>
      <c r="T558" s="48" t="s">
        <v>9143</v>
      </c>
      <c r="V558" s="24">
        <v>34.49</v>
      </c>
      <c r="W558" s="24">
        <v>232.23</v>
      </c>
      <c r="X558" s="53">
        <v>62.74</v>
      </c>
      <c r="Z558" s="32">
        <v>248.13339999999999</v>
      </c>
      <c r="AA558" s="32">
        <v>70.897199999999998</v>
      </c>
      <c r="AB558" s="24">
        <v>-15.903400000000005</v>
      </c>
      <c r="AC558" s="24">
        <v>-8.157199999999996</v>
      </c>
      <c r="AD558" s="25">
        <v>-6.4092137535696536E-2</v>
      </c>
      <c r="AE558" s="25">
        <v>-0.11505673002600947</v>
      </c>
      <c r="AF558" s="26" t="s">
        <v>26503</v>
      </c>
      <c r="AG558" s="26" t="s">
        <v>26503</v>
      </c>
      <c r="AH558" s="26" t="s">
        <v>26503</v>
      </c>
      <c r="AI558" s="26" t="s">
        <v>26503</v>
      </c>
    </row>
    <row r="559" spans="1:35" ht="43.15" hidden="1" customHeight="1">
      <c r="A559" s="45" t="s">
        <v>9724</v>
      </c>
      <c r="B559" s="46" t="s">
        <v>15855</v>
      </c>
      <c r="C559" s="47" t="s">
        <v>26972</v>
      </c>
      <c r="D559" s="26" t="s">
        <v>8</v>
      </c>
      <c r="E559" s="48"/>
      <c r="F559" s="48">
        <v>5.8</v>
      </c>
      <c r="G559" s="49">
        <v>2000</v>
      </c>
      <c r="H559" s="48"/>
      <c r="I559" s="48">
        <v>0</v>
      </c>
      <c r="J559" s="48">
        <v>0.8</v>
      </c>
      <c r="K559" s="50">
        <v>0.2</v>
      </c>
      <c r="L559" s="51">
        <v>20386.66</v>
      </c>
      <c r="M559" s="51">
        <v>40.770000000000003</v>
      </c>
      <c r="N559" s="52">
        <v>11950.8</v>
      </c>
      <c r="O559" s="52">
        <v>1.4058999999999999</v>
      </c>
      <c r="P559" s="24">
        <v>0.36859999999999998</v>
      </c>
      <c r="Q559" s="24"/>
      <c r="R559" s="24">
        <v>1.4058999999999999</v>
      </c>
      <c r="T559" s="48"/>
      <c r="V559" s="24"/>
      <c r="W559" s="24">
        <v>3.18</v>
      </c>
      <c r="X559" s="53">
        <v>1.77</v>
      </c>
      <c r="Z559" s="32">
        <v>3.7955999999999999</v>
      </c>
      <c r="AA559" s="32">
        <v>2.1177999999999999</v>
      </c>
      <c r="AB559" s="24">
        <v>-0.6155999999999997</v>
      </c>
      <c r="AC559" s="24">
        <v>-0.34779999999999989</v>
      </c>
      <c r="AD559" s="25">
        <v>-0.1621877963958267</v>
      </c>
      <c r="AE559" s="25">
        <v>-0.16422702804797429</v>
      </c>
      <c r="AF559" s="26" t="s">
        <v>26503</v>
      </c>
      <c r="AG559" s="26" t="s">
        <v>26503</v>
      </c>
      <c r="AH559" s="26" t="s">
        <v>26503</v>
      </c>
      <c r="AI559" s="26" t="s">
        <v>26503</v>
      </c>
    </row>
    <row r="560" spans="1:35" ht="43.15" hidden="1" customHeight="1">
      <c r="A560" s="45" t="s">
        <v>9725</v>
      </c>
      <c r="B560" s="46" t="s">
        <v>15855</v>
      </c>
      <c r="C560" s="47" t="s">
        <v>26973</v>
      </c>
      <c r="D560" s="26" t="s">
        <v>8</v>
      </c>
      <c r="E560" s="48"/>
      <c r="F560" s="48">
        <v>5.8</v>
      </c>
      <c r="G560" s="49">
        <v>2000</v>
      </c>
      <c r="H560" s="48"/>
      <c r="I560" s="48">
        <v>0</v>
      </c>
      <c r="J560" s="48">
        <v>0.8</v>
      </c>
      <c r="K560" s="50">
        <v>0.2</v>
      </c>
      <c r="L560" s="51">
        <v>116411.18</v>
      </c>
      <c r="M560" s="51">
        <v>232.82</v>
      </c>
      <c r="N560" s="52">
        <v>68241.03</v>
      </c>
      <c r="O560" s="52">
        <v>8.0282999999999998</v>
      </c>
      <c r="P560" s="24">
        <v>2.1052</v>
      </c>
      <c r="Q560" s="24"/>
      <c r="R560" s="24">
        <v>8.0282999999999998</v>
      </c>
      <c r="T560" s="48"/>
      <c r="V560" s="24"/>
      <c r="W560" s="24">
        <v>18.16</v>
      </c>
      <c r="X560" s="53">
        <v>10.130000000000001</v>
      </c>
      <c r="Z560" s="32">
        <v>21.672999999999998</v>
      </c>
      <c r="AA560" s="32">
        <v>12.092599999999999</v>
      </c>
      <c r="AB560" s="24">
        <v>-3.5129999999999981</v>
      </c>
      <c r="AC560" s="24">
        <v>-1.9625999999999983</v>
      </c>
      <c r="AD560" s="25">
        <v>-0.16209108106861059</v>
      </c>
      <c r="AE560" s="25">
        <v>-0.16229760349304523</v>
      </c>
      <c r="AF560" s="26" t="s">
        <v>26503</v>
      </c>
      <c r="AG560" s="26" t="s">
        <v>26503</v>
      </c>
      <c r="AH560" s="26" t="s">
        <v>26503</v>
      </c>
      <c r="AI560" s="26" t="s">
        <v>26503</v>
      </c>
    </row>
    <row r="561" spans="1:35" ht="43.15" hidden="1" customHeight="1">
      <c r="A561" s="54" t="s">
        <v>9663</v>
      </c>
      <c r="B561" s="55" t="s">
        <v>15855</v>
      </c>
      <c r="C561" s="56" t="s">
        <v>26915</v>
      </c>
      <c r="D561" s="57" t="s">
        <v>8</v>
      </c>
      <c r="E561" s="58"/>
      <c r="F561" s="58">
        <v>5.8</v>
      </c>
      <c r="G561" s="59">
        <v>2000</v>
      </c>
      <c r="H561" s="58"/>
      <c r="I561" s="58">
        <v>0</v>
      </c>
      <c r="J561" s="58">
        <v>0.8</v>
      </c>
      <c r="K561" s="60">
        <v>0.2</v>
      </c>
      <c r="L561" s="61">
        <v>32598.2</v>
      </c>
      <c r="M561" s="61">
        <v>65.19</v>
      </c>
      <c r="N561" s="62">
        <v>19109.28</v>
      </c>
      <c r="O561" s="52">
        <v>2.2481</v>
      </c>
      <c r="P561" s="24">
        <v>0.58950000000000002</v>
      </c>
      <c r="Q561" s="63"/>
      <c r="R561" s="24">
        <v>2.2481</v>
      </c>
      <c r="S561" s="64"/>
      <c r="T561" s="58"/>
      <c r="U561" s="57"/>
      <c r="V561" s="63"/>
      <c r="W561" s="63">
        <v>5.08</v>
      </c>
      <c r="X561" s="65">
        <v>2.83</v>
      </c>
      <c r="Z561" s="32">
        <v>6.0872000000000002</v>
      </c>
      <c r="AA561" s="32">
        <v>3.3963999999999999</v>
      </c>
      <c r="AB561" s="24">
        <v>-1.0072000000000001</v>
      </c>
      <c r="AC561" s="24">
        <v>-0.56639999999999979</v>
      </c>
      <c r="AD561" s="25">
        <v>-0.16546195295045341</v>
      </c>
      <c r="AE561" s="25">
        <v>-0.16676480979861019</v>
      </c>
      <c r="AF561" s="26" t="s">
        <v>26503</v>
      </c>
      <c r="AG561" s="26" t="s">
        <v>26503</v>
      </c>
      <c r="AH561" s="26" t="s">
        <v>26503</v>
      </c>
      <c r="AI561" s="26" t="s">
        <v>26503</v>
      </c>
    </row>
    <row r="562" spans="1:35" ht="43.15" hidden="1" customHeight="1">
      <c r="A562" s="34" t="s">
        <v>9726</v>
      </c>
      <c r="B562" s="35" t="s">
        <v>15855</v>
      </c>
      <c r="C562" s="36" t="s">
        <v>26974</v>
      </c>
      <c r="D562" s="37" t="s">
        <v>8</v>
      </c>
      <c r="E562" s="38"/>
      <c r="F562" s="38"/>
      <c r="G562" s="38"/>
      <c r="H562" s="38"/>
      <c r="I562" s="39">
        <v>0</v>
      </c>
      <c r="J562" s="38"/>
      <c r="K562" s="38"/>
      <c r="L562" s="40"/>
      <c r="M562" s="40"/>
      <c r="N562" s="41"/>
      <c r="O562" s="41"/>
      <c r="P562" s="42"/>
      <c r="Q562" s="42"/>
      <c r="R562" s="42"/>
      <c r="S562" s="43"/>
      <c r="T562" s="38"/>
      <c r="U562" s="37"/>
      <c r="V562" s="42"/>
      <c r="W562" s="42">
        <v>0</v>
      </c>
      <c r="X562" s="44">
        <v>0</v>
      </c>
      <c r="Z562" s="32">
        <v>822.42219999999998</v>
      </c>
      <c r="AA562" s="32">
        <v>425.07060000000001</v>
      </c>
      <c r="AB562" s="24">
        <v>-822.42219999999998</v>
      </c>
      <c r="AC562" s="24">
        <v>-425.07060000000001</v>
      </c>
      <c r="AD562" s="25">
        <v>-1</v>
      </c>
      <c r="AE562" s="25">
        <v>-1</v>
      </c>
      <c r="AF562" s="26" t="s">
        <v>26851</v>
      </c>
      <c r="AG562" s="26" t="s">
        <v>26851</v>
      </c>
      <c r="AH562" s="26" t="s">
        <v>26503</v>
      </c>
      <c r="AI562" s="26" t="s">
        <v>26503</v>
      </c>
    </row>
    <row r="563" spans="1:35" ht="43.15" hidden="1" customHeight="1">
      <c r="A563" s="45" t="s">
        <v>9727</v>
      </c>
      <c r="B563" s="46" t="s">
        <v>15855</v>
      </c>
      <c r="C563" s="47" t="s">
        <v>26975</v>
      </c>
      <c r="D563" s="26" t="s">
        <v>8</v>
      </c>
      <c r="E563" s="48">
        <v>115</v>
      </c>
      <c r="F563" s="48">
        <v>7</v>
      </c>
      <c r="G563" s="49">
        <v>2000</v>
      </c>
      <c r="H563" s="48" t="s">
        <v>15857</v>
      </c>
      <c r="I563" s="48">
        <v>0.19</v>
      </c>
      <c r="J563" s="48">
        <v>0.9</v>
      </c>
      <c r="K563" s="50">
        <v>0.4</v>
      </c>
      <c r="L563" s="51">
        <v>373294.93</v>
      </c>
      <c r="M563" s="51">
        <v>1493.17</v>
      </c>
      <c r="N563" s="52">
        <v>213311.38</v>
      </c>
      <c r="O563" s="52">
        <v>15.9983</v>
      </c>
      <c r="P563" s="24">
        <v>6.58</v>
      </c>
      <c r="Q563" s="24">
        <v>2.6663000000000001</v>
      </c>
      <c r="R563" s="24">
        <v>23.99</v>
      </c>
      <c r="S563" s="24">
        <v>120.61</v>
      </c>
      <c r="T563" s="48" t="s">
        <v>9135</v>
      </c>
      <c r="V563" s="24">
        <v>29.46</v>
      </c>
      <c r="W563" s="24">
        <v>199.3</v>
      </c>
      <c r="X563" s="53">
        <v>54.7</v>
      </c>
      <c r="Z563" s="32">
        <v>223.52090000000001</v>
      </c>
      <c r="AA563" s="32">
        <v>59.588999999999999</v>
      </c>
      <c r="AB563" s="24">
        <v>-24.2209</v>
      </c>
      <c r="AC563" s="24">
        <v>-4.8889999999999958</v>
      </c>
      <c r="AD563" s="25">
        <v>-0.10836078415933359</v>
      </c>
      <c r="AE563" s="25">
        <v>-8.2045343939317616E-2</v>
      </c>
      <c r="AF563" s="26" t="s">
        <v>26503</v>
      </c>
      <c r="AG563" s="26" t="s">
        <v>26503</v>
      </c>
      <c r="AH563" s="26" t="s">
        <v>26503</v>
      </c>
      <c r="AI563" s="26" t="s">
        <v>26503</v>
      </c>
    </row>
    <row r="564" spans="1:35" ht="43.15" hidden="1" customHeight="1">
      <c r="A564" s="54" t="s">
        <v>9728</v>
      </c>
      <c r="B564" s="55" t="s">
        <v>15855</v>
      </c>
      <c r="C564" s="56" t="s">
        <v>26976</v>
      </c>
      <c r="D564" s="57" t="s">
        <v>8</v>
      </c>
      <c r="E564" s="58"/>
      <c r="F564" s="58">
        <v>9</v>
      </c>
      <c r="G564" s="59">
        <v>1250</v>
      </c>
      <c r="H564" s="58"/>
      <c r="I564" s="58">
        <v>0</v>
      </c>
      <c r="J564" s="58">
        <v>0.8</v>
      </c>
      <c r="K564" s="60">
        <v>0.15</v>
      </c>
      <c r="L564" s="61">
        <v>2750704.99</v>
      </c>
      <c r="M564" s="61">
        <v>4126.05</v>
      </c>
      <c r="N564" s="62">
        <v>1528169.43</v>
      </c>
      <c r="O564" s="62">
        <v>207.83099999999999</v>
      </c>
      <c r="P564" s="63">
        <v>75.430000000000007</v>
      </c>
      <c r="Q564" s="63"/>
      <c r="R564" s="63">
        <v>195.6</v>
      </c>
      <c r="S564" s="64"/>
      <c r="T564" s="58" t="s">
        <v>9099</v>
      </c>
      <c r="U564" s="57"/>
      <c r="V564" s="63">
        <v>27.46</v>
      </c>
      <c r="W564" s="63">
        <v>506.32</v>
      </c>
      <c r="X564" s="65">
        <v>310.72000000000003</v>
      </c>
      <c r="Z564" s="32">
        <v>598.90129999999999</v>
      </c>
      <c r="AA564" s="32">
        <v>365.48160000000001</v>
      </c>
      <c r="AB564" s="24">
        <v>-92.581299999999999</v>
      </c>
      <c r="AC564" s="24">
        <v>-54.761599999999987</v>
      </c>
      <c r="AD564" s="25">
        <v>-0.15458523800165402</v>
      </c>
      <c r="AE564" s="25">
        <v>-0.14983408193463088</v>
      </c>
      <c r="AF564" s="26" t="s">
        <v>26503</v>
      </c>
      <c r="AG564" s="26" t="s">
        <v>26503</v>
      </c>
      <c r="AH564" s="26" t="s">
        <v>26503</v>
      </c>
      <c r="AI564" s="26" t="s">
        <v>26503</v>
      </c>
    </row>
    <row r="565" spans="1:35" ht="43.15" hidden="1" customHeight="1">
      <c r="A565" s="34" t="s">
        <v>9729</v>
      </c>
      <c r="B565" s="35" t="s">
        <v>15855</v>
      </c>
      <c r="C565" s="36" t="s">
        <v>26977</v>
      </c>
      <c r="D565" s="37" t="s">
        <v>8</v>
      </c>
      <c r="E565" s="38"/>
      <c r="F565" s="38"/>
      <c r="G565" s="38"/>
      <c r="H565" s="38"/>
      <c r="I565" s="39">
        <v>0</v>
      </c>
      <c r="J565" s="38"/>
      <c r="K565" s="38"/>
      <c r="L565" s="40"/>
      <c r="M565" s="40"/>
      <c r="N565" s="41"/>
      <c r="O565" s="41"/>
      <c r="P565" s="42"/>
      <c r="Q565" s="42"/>
      <c r="R565" s="42"/>
      <c r="S565" s="43"/>
      <c r="T565" s="38"/>
      <c r="U565" s="37"/>
      <c r="V565" s="42"/>
      <c r="W565" s="42">
        <v>0</v>
      </c>
      <c r="X565" s="44">
        <v>0</v>
      </c>
      <c r="Z565" s="32">
        <v>280.59570000000002</v>
      </c>
      <c r="AA565" s="32">
        <v>99.551500000000004</v>
      </c>
      <c r="AB565" s="24">
        <v>-280.59570000000002</v>
      </c>
      <c r="AC565" s="24">
        <v>-99.551500000000004</v>
      </c>
      <c r="AD565" s="25">
        <v>-1</v>
      </c>
      <c r="AE565" s="25">
        <v>-1</v>
      </c>
      <c r="AF565" s="26" t="s">
        <v>26851</v>
      </c>
      <c r="AG565" s="26" t="s">
        <v>26851</v>
      </c>
      <c r="AH565" s="26" t="s">
        <v>26503</v>
      </c>
      <c r="AI565" s="26" t="s">
        <v>26503</v>
      </c>
    </row>
    <row r="566" spans="1:35" ht="43.15" hidden="1" customHeight="1">
      <c r="A566" s="45" t="s">
        <v>9730</v>
      </c>
      <c r="B566" s="46" t="s">
        <v>15855</v>
      </c>
      <c r="C566" s="47" t="s">
        <v>26978</v>
      </c>
      <c r="D566" s="26" t="s">
        <v>8</v>
      </c>
      <c r="E566" s="48">
        <v>115</v>
      </c>
      <c r="F566" s="48">
        <v>7</v>
      </c>
      <c r="G566" s="49">
        <v>2000</v>
      </c>
      <c r="H566" s="48" t="s">
        <v>15857</v>
      </c>
      <c r="I566" s="48">
        <v>0.19</v>
      </c>
      <c r="J566" s="48">
        <v>0.9</v>
      </c>
      <c r="K566" s="50">
        <v>0.4</v>
      </c>
      <c r="L566" s="51">
        <v>301020.21999999997</v>
      </c>
      <c r="M566" s="51">
        <v>1204.08</v>
      </c>
      <c r="N566" s="52">
        <v>172011.55</v>
      </c>
      <c r="O566" s="52">
        <v>12.9008</v>
      </c>
      <c r="P566" s="24">
        <v>5.3</v>
      </c>
      <c r="Q566" s="24">
        <v>2.1501000000000001</v>
      </c>
      <c r="R566" s="24">
        <v>19.350000000000001</v>
      </c>
      <c r="S566" s="24">
        <v>120.61</v>
      </c>
      <c r="T566" s="48" t="s">
        <v>9143</v>
      </c>
      <c r="V566" s="24">
        <v>34.49</v>
      </c>
      <c r="W566" s="24">
        <v>194.8</v>
      </c>
      <c r="X566" s="53">
        <v>54.84</v>
      </c>
      <c r="Z566" s="32">
        <v>207.7398</v>
      </c>
      <c r="AA566" s="32">
        <v>58.791600000000003</v>
      </c>
      <c r="AB566" s="24">
        <v>-12.939799999999991</v>
      </c>
      <c r="AC566" s="24">
        <v>-3.9515999999999991</v>
      </c>
      <c r="AD566" s="25">
        <v>-6.2288497437659962E-2</v>
      </c>
      <c r="AE566" s="25">
        <v>-6.7213683587451278E-2</v>
      </c>
      <c r="AF566" s="26" t="s">
        <v>26503</v>
      </c>
      <c r="AG566" s="26" t="s">
        <v>26503</v>
      </c>
      <c r="AH566" s="26" t="s">
        <v>26503</v>
      </c>
      <c r="AI566" s="26" t="s">
        <v>26503</v>
      </c>
    </row>
    <row r="567" spans="1:35" ht="43.15" hidden="1" customHeight="1">
      <c r="A567" s="54" t="s">
        <v>9731</v>
      </c>
      <c r="B567" s="55" t="s">
        <v>15855</v>
      </c>
      <c r="C567" s="56" t="s">
        <v>26979</v>
      </c>
      <c r="D567" s="57" t="s">
        <v>8</v>
      </c>
      <c r="E567" s="58"/>
      <c r="F567" s="58">
        <v>6</v>
      </c>
      <c r="G567" s="59">
        <v>2000</v>
      </c>
      <c r="H567" s="58"/>
      <c r="I567" s="58">
        <v>0</v>
      </c>
      <c r="J567" s="58">
        <v>0.8</v>
      </c>
      <c r="K567" s="60">
        <v>0.2</v>
      </c>
      <c r="L567" s="61">
        <v>403446.72</v>
      </c>
      <c r="M567" s="61">
        <v>806.89</v>
      </c>
      <c r="N567" s="62">
        <v>235343.92</v>
      </c>
      <c r="O567" s="62">
        <v>26.8964</v>
      </c>
      <c r="P567" s="63">
        <v>7.26</v>
      </c>
      <c r="Q567" s="63"/>
      <c r="R567" s="63">
        <v>26.89</v>
      </c>
      <c r="S567" s="64"/>
      <c r="T567" s="58" t="s">
        <v>9099</v>
      </c>
      <c r="U567" s="57"/>
      <c r="V567" s="63">
        <v>27.46</v>
      </c>
      <c r="W567" s="63">
        <v>88.5</v>
      </c>
      <c r="X567" s="65">
        <v>61.61</v>
      </c>
      <c r="Z567" s="32">
        <v>72.855900000000005</v>
      </c>
      <c r="AA567" s="32">
        <v>40.759900000000002</v>
      </c>
      <c r="AB567" s="24">
        <v>15.644099999999995</v>
      </c>
      <c r="AC567" s="24">
        <v>20.850099999999998</v>
      </c>
      <c r="AD567" s="25">
        <v>0.214726604159718</v>
      </c>
      <c r="AE567" s="25">
        <v>0.51153462103685232</v>
      </c>
      <c r="AF567" s="26" t="s">
        <v>26503</v>
      </c>
      <c r="AG567" s="26" t="s">
        <v>26503</v>
      </c>
      <c r="AH567" s="26" t="s">
        <v>26860</v>
      </c>
      <c r="AI567" s="26" t="s">
        <v>26860</v>
      </c>
    </row>
    <row r="568" spans="1:35" ht="43.15" hidden="1" customHeight="1">
      <c r="A568" s="34" t="s">
        <v>9732</v>
      </c>
      <c r="B568" s="35" t="s">
        <v>15855</v>
      </c>
      <c r="C568" s="36" t="s">
        <v>26980</v>
      </c>
      <c r="D568" s="37" t="s">
        <v>8</v>
      </c>
      <c r="E568" s="38"/>
      <c r="F568" s="38"/>
      <c r="G568" s="38"/>
      <c r="H568" s="38"/>
      <c r="I568" s="39">
        <v>0</v>
      </c>
      <c r="J568" s="38"/>
      <c r="K568" s="38"/>
      <c r="L568" s="40"/>
      <c r="M568" s="40"/>
      <c r="N568" s="41"/>
      <c r="O568" s="41"/>
      <c r="P568" s="42"/>
      <c r="Q568" s="42"/>
      <c r="R568" s="42"/>
      <c r="S568" s="43"/>
      <c r="T568" s="38"/>
      <c r="U568" s="37"/>
      <c r="V568" s="42"/>
      <c r="W568" s="42">
        <v>0</v>
      </c>
      <c r="X568" s="44">
        <v>0</v>
      </c>
      <c r="Z568" s="32">
        <v>519.81110000000001</v>
      </c>
      <c r="AA568" s="32">
        <v>220.82140000000001</v>
      </c>
      <c r="AB568" s="24">
        <v>-519.81110000000001</v>
      </c>
      <c r="AC568" s="24">
        <v>-220.82140000000001</v>
      </c>
      <c r="AD568" s="25">
        <v>-1</v>
      </c>
      <c r="AE568" s="25">
        <v>-1</v>
      </c>
      <c r="AF568" s="26" t="s">
        <v>26851</v>
      </c>
      <c r="AG568" s="26" t="s">
        <v>26851</v>
      </c>
      <c r="AH568" s="26" t="s">
        <v>26503</v>
      </c>
      <c r="AI568" s="26" t="s">
        <v>26503</v>
      </c>
    </row>
    <row r="569" spans="1:35" ht="43.15" hidden="1" customHeight="1">
      <c r="A569" s="45" t="s">
        <v>9718</v>
      </c>
      <c r="B569" s="46" t="s">
        <v>15855</v>
      </c>
      <c r="C569" s="47" t="s">
        <v>26966</v>
      </c>
      <c r="D569" s="26" t="s">
        <v>8</v>
      </c>
      <c r="E569" s="48">
        <v>136</v>
      </c>
      <c r="F569" s="48">
        <v>7</v>
      </c>
      <c r="G569" s="49">
        <v>2000</v>
      </c>
      <c r="H569" s="48" t="s">
        <v>15857</v>
      </c>
      <c r="I569" s="48">
        <v>0.19</v>
      </c>
      <c r="J569" s="48">
        <v>0.9</v>
      </c>
      <c r="K569" s="50">
        <v>0.4</v>
      </c>
      <c r="L569" s="51">
        <v>451022.97</v>
      </c>
      <c r="M569" s="51">
        <v>1804.09</v>
      </c>
      <c r="N569" s="52">
        <v>257727.41</v>
      </c>
      <c r="O569" s="52">
        <v>19.329499999999999</v>
      </c>
      <c r="P569" s="24">
        <v>7.95</v>
      </c>
      <c r="Q569" s="24">
        <v>3.2214999999999998</v>
      </c>
      <c r="R569" s="24">
        <v>28.99</v>
      </c>
      <c r="S569" s="24">
        <v>142.63</v>
      </c>
      <c r="T569" s="48" t="s">
        <v>9143</v>
      </c>
      <c r="V569" s="24">
        <v>34.49</v>
      </c>
      <c r="W569" s="24">
        <v>236.61</v>
      </c>
      <c r="X569" s="53">
        <v>64.989999999999995</v>
      </c>
      <c r="Z569" s="32">
        <v>248.13339999999999</v>
      </c>
      <c r="AA569" s="32">
        <v>70.897199999999998</v>
      </c>
      <c r="AB569" s="24">
        <v>-11.523399999999981</v>
      </c>
      <c r="AC569" s="24">
        <v>-5.9072000000000031</v>
      </c>
      <c r="AD569" s="25">
        <v>-4.6440342170783855E-2</v>
      </c>
      <c r="AE569" s="25">
        <v>-8.3320638896881682E-2</v>
      </c>
      <c r="AF569" s="26" t="s">
        <v>26503</v>
      </c>
      <c r="AG569" s="26" t="s">
        <v>26503</v>
      </c>
      <c r="AH569" s="26" t="s">
        <v>26503</v>
      </c>
      <c r="AI569" s="26" t="s">
        <v>26503</v>
      </c>
    </row>
    <row r="570" spans="1:35" ht="43.15" hidden="1" customHeight="1">
      <c r="A570" s="54" t="s">
        <v>9733</v>
      </c>
      <c r="B570" s="55" t="s">
        <v>15855</v>
      </c>
      <c r="C570" s="56" t="s">
        <v>26981</v>
      </c>
      <c r="D570" s="57" t="s">
        <v>8</v>
      </c>
      <c r="E570" s="58">
        <v>0</v>
      </c>
      <c r="F570" s="58">
        <v>5</v>
      </c>
      <c r="G570" s="59">
        <v>2000</v>
      </c>
      <c r="H570" s="58" t="s">
        <v>23023</v>
      </c>
      <c r="I570" s="58">
        <v>0</v>
      </c>
      <c r="J570" s="58">
        <v>0.8</v>
      </c>
      <c r="K570" s="60">
        <v>0.2</v>
      </c>
      <c r="L570" s="61">
        <v>1275367.3899999999</v>
      </c>
      <c r="M570" s="61">
        <v>2550.73</v>
      </c>
      <c r="N570" s="62">
        <v>765220.43</v>
      </c>
      <c r="O570" s="62">
        <v>102.02930000000001</v>
      </c>
      <c r="P570" s="63">
        <v>23.6</v>
      </c>
      <c r="Q570" s="63"/>
      <c r="R570" s="63">
        <v>102.02</v>
      </c>
      <c r="S570" s="64"/>
      <c r="T570" s="58" t="s">
        <v>9103</v>
      </c>
      <c r="U570" s="57"/>
      <c r="V570" s="63">
        <v>46.32</v>
      </c>
      <c r="W570" s="63">
        <v>273.95999999999998</v>
      </c>
      <c r="X570" s="65">
        <v>171.94</v>
      </c>
      <c r="Z570" s="32">
        <v>271.67770000000002</v>
      </c>
      <c r="AA570" s="32">
        <v>149.92420000000001</v>
      </c>
      <c r="AB570" s="24">
        <v>2.2822999999999638</v>
      </c>
      <c r="AC570" s="24">
        <v>22.015799999999984</v>
      </c>
      <c r="AD570" s="25">
        <v>8.4007631101115088E-3</v>
      </c>
      <c r="AE570" s="25">
        <v>0.14684620628290812</v>
      </c>
      <c r="AF570" s="26" t="s">
        <v>26503</v>
      </c>
      <c r="AG570" s="26" t="s">
        <v>26503</v>
      </c>
      <c r="AH570" s="26" t="s">
        <v>26860</v>
      </c>
      <c r="AI570" s="26" t="s">
        <v>26860</v>
      </c>
    </row>
    <row r="571" spans="1:35" ht="43.15" hidden="1" customHeight="1">
      <c r="A571" s="34" t="s">
        <v>9734</v>
      </c>
      <c r="B571" s="35" t="s">
        <v>15855</v>
      </c>
      <c r="C571" s="36" t="s">
        <v>26982</v>
      </c>
      <c r="D571" s="37" t="s">
        <v>8</v>
      </c>
      <c r="E571" s="38"/>
      <c r="F571" s="38"/>
      <c r="G571" s="38"/>
      <c r="H571" s="38"/>
      <c r="I571" s="39">
        <v>0</v>
      </c>
      <c r="J571" s="38"/>
      <c r="K571" s="38"/>
      <c r="L571" s="40"/>
      <c r="M571" s="40"/>
      <c r="N571" s="41"/>
      <c r="O571" s="41"/>
      <c r="P571" s="42"/>
      <c r="Q571" s="42"/>
      <c r="R571" s="42"/>
      <c r="S571" s="43"/>
      <c r="T571" s="38"/>
      <c r="U571" s="37"/>
      <c r="V571" s="42"/>
      <c r="W571" s="42">
        <v>0</v>
      </c>
      <c r="X571" s="44">
        <v>0</v>
      </c>
      <c r="Z571" s="32">
        <v>552.86099999999999</v>
      </c>
      <c r="AA571" s="32">
        <v>137.7972</v>
      </c>
      <c r="AB571" s="24">
        <v>-552.86099999999999</v>
      </c>
      <c r="AC571" s="24">
        <v>-137.7972</v>
      </c>
      <c r="AD571" s="25">
        <v>-1</v>
      </c>
      <c r="AE571" s="25">
        <v>-1</v>
      </c>
      <c r="AF571" s="26" t="s">
        <v>26851</v>
      </c>
      <c r="AG571" s="26" t="s">
        <v>26851</v>
      </c>
      <c r="AH571" s="26" t="s">
        <v>26503</v>
      </c>
      <c r="AI571" s="26" t="s">
        <v>26503</v>
      </c>
    </row>
    <row r="572" spans="1:35" ht="43.15" hidden="1" customHeight="1">
      <c r="A572" s="45" t="s">
        <v>9617</v>
      </c>
      <c r="B572" s="46" t="s">
        <v>15855</v>
      </c>
      <c r="C572" s="47" t="s">
        <v>26870</v>
      </c>
      <c r="D572" s="26" t="s">
        <v>8</v>
      </c>
      <c r="E572" s="48">
        <v>136</v>
      </c>
      <c r="F572" s="48">
        <v>7</v>
      </c>
      <c r="G572" s="49">
        <v>2000</v>
      </c>
      <c r="H572" s="48" t="s">
        <v>15857</v>
      </c>
      <c r="I572" s="48">
        <v>0.19</v>
      </c>
      <c r="J572" s="48">
        <v>0.9</v>
      </c>
      <c r="K572" s="50">
        <v>0.4</v>
      </c>
      <c r="L572" s="51">
        <v>404623</v>
      </c>
      <c r="M572" s="51">
        <v>1618.49</v>
      </c>
      <c r="N572" s="52">
        <v>231213.14</v>
      </c>
      <c r="O572" s="52">
        <v>17.340900000000001</v>
      </c>
      <c r="P572" s="24">
        <v>7.13</v>
      </c>
      <c r="Q572" s="24">
        <v>2.8900999999999999</v>
      </c>
      <c r="R572" s="24">
        <v>26.01</v>
      </c>
      <c r="S572" s="24">
        <v>142.63</v>
      </c>
      <c r="T572" s="48" t="s">
        <v>9135</v>
      </c>
      <c r="V572" s="24">
        <v>29.46</v>
      </c>
      <c r="W572" s="24">
        <v>225.46</v>
      </c>
      <c r="X572" s="53">
        <v>56.82</v>
      </c>
      <c r="Z572" s="32">
        <v>235.79400000000001</v>
      </c>
      <c r="AA572" s="32">
        <v>62.117199999999997</v>
      </c>
      <c r="AB572" s="24">
        <v>-10.334000000000003</v>
      </c>
      <c r="AC572" s="24">
        <v>-5.2971999999999966</v>
      </c>
      <c r="AD572" s="25">
        <v>-4.3826390832676032E-2</v>
      </c>
      <c r="AE572" s="25">
        <v>-8.5277507679032527E-2</v>
      </c>
      <c r="AF572" s="26" t="s">
        <v>26503</v>
      </c>
      <c r="AG572" s="26" t="s">
        <v>26503</v>
      </c>
      <c r="AH572" s="26" t="s">
        <v>26503</v>
      </c>
      <c r="AI572" s="26" t="s">
        <v>26503</v>
      </c>
    </row>
    <row r="573" spans="1:35" ht="43.15" hidden="1" customHeight="1">
      <c r="A573" s="54" t="s">
        <v>9735</v>
      </c>
      <c r="B573" s="55" t="s">
        <v>15855</v>
      </c>
      <c r="C573" s="56" t="s">
        <v>26983</v>
      </c>
      <c r="D573" s="57" t="s">
        <v>8</v>
      </c>
      <c r="E573" s="58"/>
      <c r="F573" s="58">
        <v>5.3</v>
      </c>
      <c r="G573" s="59">
        <v>2000</v>
      </c>
      <c r="H573" s="58"/>
      <c r="I573" s="58">
        <v>0</v>
      </c>
      <c r="J573" s="58">
        <v>0.9</v>
      </c>
      <c r="K573" s="60">
        <v>0.2</v>
      </c>
      <c r="L573" s="61">
        <v>399244.15</v>
      </c>
      <c r="M573" s="61">
        <v>798.48</v>
      </c>
      <c r="N573" s="62">
        <v>237286.61</v>
      </c>
      <c r="O573" s="62">
        <v>30.131599999999999</v>
      </c>
      <c r="P573" s="63">
        <v>7.32</v>
      </c>
      <c r="Q573" s="63"/>
      <c r="R573" s="63">
        <v>33.89</v>
      </c>
      <c r="S573" s="64"/>
      <c r="T573" s="58" t="s">
        <v>9099</v>
      </c>
      <c r="U573" s="57"/>
      <c r="V573" s="63">
        <v>27.46</v>
      </c>
      <c r="W573" s="63">
        <v>98.8</v>
      </c>
      <c r="X573" s="65">
        <v>64.91</v>
      </c>
      <c r="Z573" s="32">
        <v>206.35560000000001</v>
      </c>
      <c r="AA573" s="32">
        <v>72.152699999999996</v>
      </c>
      <c r="AB573" s="24">
        <v>-107.55560000000001</v>
      </c>
      <c r="AC573" s="24">
        <v>-7.2426999999999992</v>
      </c>
      <c r="AD573" s="25">
        <v>-0.5212148349741903</v>
      </c>
      <c r="AE573" s="25">
        <v>-0.10038016595359567</v>
      </c>
      <c r="AF573" s="26" t="s">
        <v>26851</v>
      </c>
      <c r="AG573" s="26" t="s">
        <v>26503</v>
      </c>
      <c r="AH573" s="26" t="s">
        <v>26503</v>
      </c>
      <c r="AI573" s="26" t="s">
        <v>26503</v>
      </c>
    </row>
  </sheetData>
  <autoFilter ref="A3:AI573" xr:uid="{D08A156B-B0C2-4E36-ACBA-66B3B97FEA1B}">
    <filterColumn colId="1">
      <filters>
        <filter val="GOINFRA"/>
      </filters>
    </filterColumn>
    <filterColumn colId="2">
      <colorFilter dxfId="11"/>
    </filterColumn>
    <filterColumn colId="29" showButton="0"/>
  </autoFilter>
  <mergeCells count="28">
    <mergeCell ref="I2:I3"/>
    <mergeCell ref="B2:B3"/>
    <mergeCell ref="AD1:AE1"/>
    <mergeCell ref="AD2:AE2"/>
    <mergeCell ref="AD3:AE3"/>
    <mergeCell ref="P2:P3"/>
    <mergeCell ref="A1:X1"/>
    <mergeCell ref="A2:A3"/>
    <mergeCell ref="C2:C3"/>
    <mergeCell ref="D2:D3"/>
    <mergeCell ref="E2:E3"/>
    <mergeCell ref="F2:F3"/>
    <mergeCell ref="G2:G3"/>
    <mergeCell ref="H2:H3"/>
    <mergeCell ref="J2:J3"/>
    <mergeCell ref="K2:K3"/>
    <mergeCell ref="L2:L3"/>
    <mergeCell ref="M2:M3"/>
    <mergeCell ref="N2:N3"/>
    <mergeCell ref="O2:O3"/>
    <mergeCell ref="Q2:Q3"/>
    <mergeCell ref="W2:W3"/>
    <mergeCell ref="X2:X3"/>
    <mergeCell ref="R2:R3"/>
    <mergeCell ref="S2:S3"/>
    <mergeCell ref="T2:T3"/>
    <mergeCell ref="U2:U3"/>
    <mergeCell ref="V2:V3"/>
  </mergeCells>
  <conditionalFormatting sqref="AH1:AI1048576">
    <cfRule type="containsText" dxfId="7" priority="1" operator="containsText" text="OK">
      <formula>NOT(ISERROR(SEARCH("OK",AH1)))</formula>
    </cfRule>
    <cfRule type="containsText" dxfId="6" priority="2" operator="containsText" text="ERRO">
      <formula>NOT(ISERROR(SEARCH("ERRO",AH1)))</formula>
    </cfRule>
  </conditionalFormatting>
  <conditionalFormatting sqref="AF4:AG573">
    <cfRule type="containsText" dxfId="5" priority="3" operator="containsText" text="OK">
      <formula>NOT(ISERROR(SEARCH("OK",AF4)))</formula>
    </cfRule>
    <cfRule type="containsText" dxfId="4" priority="4" operator="containsText" text="INEXEQUÍVEL">
      <formula>NOT(ISERROR(SEARCH("INEXEQUÍVEL",AF4)))</formula>
    </cfRule>
  </conditionalFormatting>
  <pageMargins left="0.511811024" right="0.511811024" top="0.78740157499999996" bottom="0.78740157499999996" header="0.31496062000000002" footer="0.31496062000000002"/>
  <pageSetup paperSize="9" orientation="portrait" copies="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19D51-A60B-4353-8252-F189776FFC64}">
  <sheetPr>
    <tabColor rgb="FFFFFF00"/>
  </sheetPr>
  <dimension ref="A1:AD142"/>
  <sheetViews>
    <sheetView topLeftCell="J7" zoomScale="130" zoomScaleNormal="130" workbookViewId="0">
      <pane ySplit="2" topLeftCell="A22" activePane="bottomLeft" state="frozen"/>
      <selection activeCell="A7" sqref="A7"/>
      <selection pane="bottomLeft" activeCell="AF29" sqref="AF29"/>
    </sheetView>
  </sheetViews>
  <sheetFormatPr defaultColWidth="11.42578125" defaultRowHeight="15"/>
  <cols>
    <col min="1" max="1" width="8.28515625" customWidth="1"/>
    <col min="2" max="2" width="38.140625" customWidth="1"/>
    <col min="3" max="3" width="5.7109375" customWidth="1"/>
    <col min="4" max="29" width="6.7109375" customWidth="1"/>
    <col min="30" max="30" width="10.7109375" customWidth="1"/>
    <col min="31" max="37" width="5.28515625" customWidth="1"/>
  </cols>
  <sheetData>
    <row r="1" spans="1:30" ht="10.15" customHeight="1">
      <c r="A1" s="838" t="s">
        <v>26250</v>
      </c>
      <c r="B1" s="839" t="s">
        <v>26251</v>
      </c>
      <c r="C1" s="839"/>
      <c r="D1" s="839"/>
      <c r="E1" s="839"/>
      <c r="F1" s="839"/>
      <c r="G1" s="839"/>
      <c r="H1" s="839"/>
      <c r="I1" s="839"/>
      <c r="J1" s="839"/>
      <c r="K1" s="839"/>
      <c r="L1" s="839"/>
      <c r="M1" s="839"/>
      <c r="N1" s="839"/>
      <c r="O1" s="839"/>
      <c r="P1" s="839"/>
      <c r="Q1" s="839"/>
      <c r="R1" s="839"/>
      <c r="S1" s="839"/>
      <c r="T1" s="839"/>
      <c r="U1" s="839"/>
      <c r="V1" s="839"/>
      <c r="W1" s="839"/>
      <c r="X1" s="839"/>
      <c r="Y1" s="839"/>
      <c r="Z1" s="839"/>
      <c r="AA1" s="839"/>
      <c r="AB1" s="839"/>
      <c r="AC1" s="839"/>
      <c r="AD1" s="838" t="s">
        <v>15855</v>
      </c>
    </row>
    <row r="2" spans="1:30" ht="10.9" customHeight="1">
      <c r="A2" s="838"/>
      <c r="B2" s="839"/>
      <c r="C2" s="839"/>
      <c r="D2" s="839"/>
      <c r="E2" s="839"/>
      <c r="F2" s="839"/>
      <c r="G2" s="839"/>
      <c r="H2" s="839"/>
      <c r="I2" s="839"/>
      <c r="J2" s="839"/>
      <c r="K2" s="839"/>
      <c r="L2" s="839"/>
      <c r="M2" s="839"/>
      <c r="N2" s="839"/>
      <c r="O2" s="839"/>
      <c r="P2" s="839"/>
      <c r="Q2" s="839"/>
      <c r="R2" s="839"/>
      <c r="S2" s="839"/>
      <c r="T2" s="839"/>
      <c r="U2" s="839"/>
      <c r="V2" s="839"/>
      <c r="W2" s="839"/>
      <c r="X2" s="839"/>
      <c r="Y2" s="839"/>
      <c r="Z2" s="839"/>
      <c r="AA2" s="839"/>
      <c r="AB2" s="839"/>
      <c r="AC2" s="839"/>
      <c r="AD2" s="838"/>
    </row>
    <row r="3" spans="1:30" ht="2.4500000000000002" customHeight="1">
      <c r="A3" s="840"/>
      <c r="B3" s="840"/>
      <c r="C3" s="840"/>
      <c r="D3" s="840"/>
      <c r="E3" s="840"/>
      <c r="F3" s="840"/>
      <c r="G3" s="840"/>
      <c r="H3" s="840"/>
      <c r="I3" s="840"/>
      <c r="J3" s="840"/>
      <c r="K3" s="840"/>
      <c r="L3" s="840"/>
      <c r="M3" s="840"/>
      <c r="N3" s="840"/>
      <c r="O3" s="840"/>
      <c r="P3" s="840"/>
      <c r="Q3" s="840"/>
      <c r="R3" s="840"/>
      <c r="S3" s="840"/>
      <c r="T3" s="840"/>
      <c r="U3" s="840"/>
      <c r="V3" s="840"/>
      <c r="W3" s="840"/>
      <c r="X3" s="840"/>
      <c r="Y3" s="840"/>
      <c r="Z3" s="840"/>
      <c r="AA3" s="840"/>
      <c r="AB3" s="840"/>
      <c r="AC3" s="840"/>
      <c r="AD3" s="840"/>
    </row>
    <row r="4" spans="1:30" ht="10.15" customHeight="1">
      <c r="A4" s="841" t="s">
        <v>26252</v>
      </c>
      <c r="B4" s="841"/>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row>
    <row r="5" spans="1:30">
      <c r="A5" s="837" t="s">
        <v>26253</v>
      </c>
      <c r="B5" s="837"/>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row>
    <row r="6" spans="1:30" ht="5.45" customHeight="1">
      <c r="A6" s="315"/>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row>
    <row r="7" spans="1:30" ht="21.6" customHeight="1">
      <c r="A7" s="842" t="s">
        <v>26254</v>
      </c>
      <c r="B7" s="842" t="s">
        <v>26136</v>
      </c>
      <c r="C7" s="842" t="s">
        <v>26146</v>
      </c>
      <c r="D7" s="842" t="s">
        <v>26255</v>
      </c>
      <c r="E7" s="842"/>
      <c r="F7" s="842"/>
      <c r="G7" s="842"/>
      <c r="H7" s="842"/>
      <c r="I7" s="842"/>
      <c r="J7" s="842"/>
      <c r="K7" s="842"/>
      <c r="L7" s="842"/>
      <c r="M7" s="842" t="s">
        <v>26256</v>
      </c>
      <c r="N7" s="842"/>
      <c r="O7" s="842"/>
      <c r="P7" s="842"/>
      <c r="Q7" s="842"/>
      <c r="R7" s="842"/>
      <c r="S7" s="842"/>
      <c r="T7" s="842"/>
      <c r="U7" s="842"/>
      <c r="V7" s="842"/>
      <c r="W7" s="842" t="s">
        <v>26257</v>
      </c>
      <c r="X7" s="842"/>
      <c r="Y7" s="842"/>
      <c r="Z7" s="842"/>
      <c r="AA7" s="842"/>
      <c r="AB7" s="843" t="s">
        <v>26258</v>
      </c>
      <c r="AC7" s="843"/>
      <c r="AD7" s="843" t="s">
        <v>26259</v>
      </c>
    </row>
    <row r="8" spans="1:30">
      <c r="A8" s="842"/>
      <c r="B8" s="842"/>
      <c r="C8" s="842"/>
      <c r="D8" s="316" t="s">
        <v>26260</v>
      </c>
      <c r="E8" s="316" t="s">
        <v>26261</v>
      </c>
      <c r="F8" s="316" t="s">
        <v>26262</v>
      </c>
      <c r="G8" s="316" t="s">
        <v>26263</v>
      </c>
      <c r="H8" s="316" t="s">
        <v>26264</v>
      </c>
      <c r="I8" s="316" t="s">
        <v>26265</v>
      </c>
      <c r="J8" s="316" t="s">
        <v>26266</v>
      </c>
      <c r="K8" s="316" t="s">
        <v>26267</v>
      </c>
      <c r="L8" s="316" t="s">
        <v>26268</v>
      </c>
      <c r="M8" s="316" t="s">
        <v>26269</v>
      </c>
      <c r="N8" s="316" t="s">
        <v>26270</v>
      </c>
      <c r="O8" s="316" t="s">
        <v>26271</v>
      </c>
      <c r="P8" s="316" t="s">
        <v>26272</v>
      </c>
      <c r="Q8" s="316" t="s">
        <v>26273</v>
      </c>
      <c r="R8" s="316" t="s">
        <v>26274</v>
      </c>
      <c r="S8" s="316" t="s">
        <v>26275</v>
      </c>
      <c r="T8" s="316" t="s">
        <v>26276</v>
      </c>
      <c r="U8" s="316" t="s">
        <v>26277</v>
      </c>
      <c r="V8" s="316" t="s">
        <v>26278</v>
      </c>
      <c r="W8" s="316" t="s">
        <v>26279</v>
      </c>
      <c r="X8" s="316" t="s">
        <v>26280</v>
      </c>
      <c r="Y8" s="316" t="s">
        <v>26281</v>
      </c>
      <c r="Z8" s="316" t="s">
        <v>26282</v>
      </c>
      <c r="AA8" s="316" t="s">
        <v>26283</v>
      </c>
      <c r="AB8" s="316" t="s">
        <v>26284</v>
      </c>
      <c r="AC8" s="316" t="s">
        <v>26285</v>
      </c>
      <c r="AD8" s="843"/>
    </row>
    <row r="9" spans="1:30">
      <c r="A9" s="330">
        <v>20003</v>
      </c>
      <c r="B9" s="329" t="s">
        <v>9047</v>
      </c>
      <c r="C9" s="330" t="s">
        <v>5312</v>
      </c>
      <c r="D9" s="331">
        <v>0.2</v>
      </c>
      <c r="E9" s="331">
        <v>0.08</v>
      </c>
      <c r="F9" s="331">
        <v>2.5000000000000001E-2</v>
      </c>
      <c r="G9" s="331">
        <v>1.4999999999999999E-2</v>
      </c>
      <c r="H9" s="331">
        <v>1.6E-2</v>
      </c>
      <c r="I9" s="331">
        <v>2E-3</v>
      </c>
      <c r="J9" s="331">
        <v>0.03</v>
      </c>
      <c r="K9" s="331">
        <v>0.01</v>
      </c>
      <c r="L9" s="331">
        <v>0</v>
      </c>
      <c r="M9" s="331">
        <v>0.17791254740000001</v>
      </c>
      <c r="N9" s="331">
        <v>4.9206544499999998E-2</v>
      </c>
      <c r="O9" s="331">
        <v>1.1185717999999999E-3</v>
      </c>
      <c r="P9" s="331">
        <v>8.7375995000000001E-3</v>
      </c>
      <c r="Q9" s="331">
        <v>4.9069179999999997E-4</v>
      </c>
      <c r="R9" s="331">
        <v>8.9184789999999996E-4</v>
      </c>
      <c r="S9" s="331">
        <v>9.2368230300000007E-2</v>
      </c>
      <c r="T9" s="331">
        <v>7.4235732999999998E-3</v>
      </c>
      <c r="U9" s="331">
        <v>1.3049409999999999E-4</v>
      </c>
      <c r="V9" s="331">
        <v>0</v>
      </c>
      <c r="W9" s="331">
        <v>8.1750698699999999E-2</v>
      </c>
      <c r="X9" s="331">
        <v>2.2520956000000002E-3</v>
      </c>
      <c r="Y9" s="331">
        <v>0.1220390685</v>
      </c>
      <c r="Z9" s="331">
        <v>4.2824963200000003E-2</v>
      </c>
      <c r="AA9" s="331">
        <v>9.2794665999999994E-3</v>
      </c>
      <c r="AB9" s="331">
        <v>0.12786987799999999</v>
      </c>
      <c r="AC9" s="331">
        <v>7.3913479999999998E-3</v>
      </c>
      <c r="AD9" s="331">
        <v>1.1096999999999999</v>
      </c>
    </row>
    <row r="10" spans="1:30">
      <c r="A10" s="318" t="s">
        <v>9048</v>
      </c>
      <c r="B10" s="317" t="s">
        <v>9049</v>
      </c>
      <c r="C10" s="318" t="s">
        <v>5312</v>
      </c>
      <c r="D10" s="319">
        <v>0.2</v>
      </c>
      <c r="E10" s="319">
        <v>0.08</v>
      </c>
      <c r="F10" s="319">
        <v>2.5000000000000001E-2</v>
      </c>
      <c r="G10" s="319">
        <v>1.4999999999999999E-2</v>
      </c>
      <c r="H10" s="319">
        <v>1.6E-2</v>
      </c>
      <c r="I10" s="319">
        <v>2E-3</v>
      </c>
      <c r="J10" s="319">
        <v>0.03</v>
      </c>
      <c r="K10" s="319">
        <v>0.01</v>
      </c>
      <c r="L10" s="319">
        <v>0</v>
      </c>
      <c r="M10" s="319">
        <v>0.17791254740000001</v>
      </c>
      <c r="N10" s="319">
        <v>4.9206544499999998E-2</v>
      </c>
      <c r="O10" s="319">
        <v>1.1185717999999999E-3</v>
      </c>
      <c r="P10" s="319">
        <v>8.7375995000000001E-3</v>
      </c>
      <c r="Q10" s="319">
        <v>4.9069179999999997E-4</v>
      </c>
      <c r="R10" s="319">
        <v>8.9184789999999996E-4</v>
      </c>
      <c r="S10" s="319">
        <v>9.2368230300000007E-2</v>
      </c>
      <c r="T10" s="319">
        <v>7.4235732999999998E-3</v>
      </c>
      <c r="U10" s="319">
        <v>1.3049409999999999E-4</v>
      </c>
      <c r="V10" s="319">
        <v>0</v>
      </c>
      <c r="W10" s="319">
        <v>8.1750698699999999E-2</v>
      </c>
      <c r="X10" s="319">
        <v>2.2520956000000002E-3</v>
      </c>
      <c r="Y10" s="319">
        <v>0.1220390685</v>
      </c>
      <c r="Z10" s="319">
        <v>4.2824963200000003E-2</v>
      </c>
      <c r="AA10" s="319">
        <v>9.2794665999999994E-3</v>
      </c>
      <c r="AB10" s="319">
        <v>0.12786987799999999</v>
      </c>
      <c r="AC10" s="319">
        <v>7.3913479999999998E-3</v>
      </c>
      <c r="AD10" s="319">
        <v>1.1096999999999999</v>
      </c>
    </row>
    <row r="11" spans="1:30">
      <c r="A11" s="318" t="s">
        <v>9050</v>
      </c>
      <c r="B11" s="317" t="s">
        <v>9051</v>
      </c>
      <c r="C11" s="318" t="s">
        <v>9052</v>
      </c>
      <c r="D11" s="319">
        <v>0.2</v>
      </c>
      <c r="E11" s="319">
        <v>0.08</v>
      </c>
      <c r="F11" s="319">
        <v>2.5000000000000001E-2</v>
      </c>
      <c r="G11" s="319">
        <v>1.4999999999999999E-2</v>
      </c>
      <c r="H11" s="319">
        <v>1.6E-2</v>
      </c>
      <c r="I11" s="319">
        <v>2E-3</v>
      </c>
      <c r="J11" s="319">
        <v>0.03</v>
      </c>
      <c r="K11" s="319">
        <v>5.0000000000000001E-3</v>
      </c>
      <c r="L11" s="319">
        <v>0</v>
      </c>
      <c r="M11" s="319">
        <v>0</v>
      </c>
      <c r="N11" s="319">
        <v>0</v>
      </c>
      <c r="O11" s="319">
        <v>5.4489588999999998E-2</v>
      </c>
      <c r="P11" s="319">
        <v>8.9889211E-3</v>
      </c>
      <c r="Q11" s="319">
        <v>4.9087299999999996E-4</v>
      </c>
      <c r="R11" s="319">
        <v>8.9609680000000004E-4</v>
      </c>
      <c r="S11" s="319">
        <v>9.2402332099999998E-2</v>
      </c>
      <c r="T11" s="319">
        <v>7.4263139999999998E-3</v>
      </c>
      <c r="U11" s="319">
        <v>2.4751089999999998E-4</v>
      </c>
      <c r="V11" s="319">
        <v>0</v>
      </c>
      <c r="W11" s="319">
        <v>4.6012356900000002E-2</v>
      </c>
      <c r="X11" s="319">
        <v>1.2675638E-3</v>
      </c>
      <c r="Y11" s="319">
        <v>6.87135205E-2</v>
      </c>
      <c r="Z11" s="319">
        <v>3.7278132399999997E-2</v>
      </c>
      <c r="AA11" s="319">
        <v>9.2828925000000007E-3</v>
      </c>
      <c r="AB11" s="319">
        <v>6.1523230599999999E-2</v>
      </c>
      <c r="AC11" s="319">
        <v>4.1537898E-3</v>
      </c>
      <c r="AD11" s="319">
        <v>0.76619999999999999</v>
      </c>
    </row>
    <row r="12" spans="1:30">
      <c r="A12" s="318" t="s">
        <v>9053</v>
      </c>
      <c r="B12" s="317" t="s">
        <v>9054</v>
      </c>
      <c r="C12" s="318" t="s">
        <v>9052</v>
      </c>
      <c r="D12" s="319">
        <v>0.2</v>
      </c>
      <c r="E12" s="319">
        <v>0.08</v>
      </c>
      <c r="F12" s="319">
        <v>2.5000000000000001E-2</v>
      </c>
      <c r="G12" s="319">
        <v>1.4999999999999999E-2</v>
      </c>
      <c r="H12" s="319">
        <v>1.6E-2</v>
      </c>
      <c r="I12" s="319">
        <v>2E-3</v>
      </c>
      <c r="J12" s="319">
        <v>0.03</v>
      </c>
      <c r="K12" s="319">
        <v>0.01</v>
      </c>
      <c r="L12" s="319">
        <v>0</v>
      </c>
      <c r="M12" s="319">
        <v>0</v>
      </c>
      <c r="N12" s="319">
        <v>0</v>
      </c>
      <c r="O12" s="319">
        <v>0</v>
      </c>
      <c r="P12" s="319">
        <v>8.7370908999999993E-3</v>
      </c>
      <c r="Q12" s="319">
        <v>4.9066319999999997E-4</v>
      </c>
      <c r="R12" s="319">
        <v>8.5618429999999995E-4</v>
      </c>
      <c r="S12" s="319">
        <v>9.23628534E-2</v>
      </c>
      <c r="T12" s="319">
        <v>7.4231410999999999E-3</v>
      </c>
      <c r="U12" s="319">
        <v>1.079356E-4</v>
      </c>
      <c r="V12" s="319">
        <v>0</v>
      </c>
      <c r="W12" s="319">
        <v>8.1734759500000004E-2</v>
      </c>
      <c r="X12" s="319">
        <v>2.4768222000000001E-3</v>
      </c>
      <c r="Y12" s="319">
        <v>0.12315047129999999</v>
      </c>
      <c r="Z12" s="319">
        <v>3.5519291799999998E-2</v>
      </c>
      <c r="AA12" s="319">
        <v>9.2789264E-3</v>
      </c>
      <c r="AB12" s="319">
        <v>4.15716343E-2</v>
      </c>
      <c r="AC12" s="319">
        <v>7.4750195E-3</v>
      </c>
      <c r="AD12" s="319">
        <v>0.78920000000000001</v>
      </c>
    </row>
    <row r="13" spans="1:30">
      <c r="A13" s="330">
        <v>20018</v>
      </c>
      <c r="B13" s="329" t="s">
        <v>9056</v>
      </c>
      <c r="C13" s="330" t="s">
        <v>5312</v>
      </c>
      <c r="D13" s="331">
        <v>0.2</v>
      </c>
      <c r="E13" s="331">
        <v>0.08</v>
      </c>
      <c r="F13" s="331">
        <v>2.5000000000000001E-2</v>
      </c>
      <c r="G13" s="331">
        <v>1.4999999999999999E-2</v>
      </c>
      <c r="H13" s="331">
        <v>1.6E-2</v>
      </c>
      <c r="I13" s="331">
        <v>2E-3</v>
      </c>
      <c r="J13" s="331">
        <v>0.03</v>
      </c>
      <c r="K13" s="331">
        <v>5.0000000000000001E-3</v>
      </c>
      <c r="L13" s="331">
        <v>0</v>
      </c>
      <c r="M13" s="331">
        <v>0.1804829892</v>
      </c>
      <c r="N13" s="331">
        <v>4.9928678800000001E-2</v>
      </c>
      <c r="O13" s="331">
        <v>2.0856969199999999E-2</v>
      </c>
      <c r="P13" s="331">
        <v>8.9866617000000006E-3</v>
      </c>
      <c r="Q13" s="331">
        <v>4.9074959999999995E-4</v>
      </c>
      <c r="R13" s="331">
        <v>8.8978009999999999E-4</v>
      </c>
      <c r="S13" s="331">
        <v>9.2379106399999994E-2</v>
      </c>
      <c r="T13" s="331">
        <v>7.4244474E-3</v>
      </c>
      <c r="U13" s="331">
        <v>2.6243999999999998E-6</v>
      </c>
      <c r="V13" s="331">
        <v>0</v>
      </c>
      <c r="W13" s="331">
        <v>6.8530120700000002E-2</v>
      </c>
      <c r="X13" s="331">
        <v>1.8878906999999999E-3</v>
      </c>
      <c r="Y13" s="331">
        <v>0.1023151726</v>
      </c>
      <c r="Z13" s="331">
        <v>4.3566144199999997E-2</v>
      </c>
      <c r="AA13" s="331">
        <v>9.2805591999999999E-3</v>
      </c>
      <c r="AB13" s="331">
        <v>0.13481786849999999</v>
      </c>
      <c r="AC13" s="331">
        <v>6.1865929000000002E-3</v>
      </c>
      <c r="AD13" s="331">
        <v>1.101</v>
      </c>
    </row>
    <row r="14" spans="1:30">
      <c r="A14" s="318" t="s">
        <v>9057</v>
      </c>
      <c r="B14" s="317" t="s">
        <v>9058</v>
      </c>
      <c r="C14" s="318" t="s">
        <v>9052</v>
      </c>
      <c r="D14" s="319">
        <v>0.2</v>
      </c>
      <c r="E14" s="319">
        <v>0.08</v>
      </c>
      <c r="F14" s="319">
        <v>2.5000000000000001E-2</v>
      </c>
      <c r="G14" s="319">
        <v>1.4999999999999999E-2</v>
      </c>
      <c r="H14" s="319">
        <v>1.6E-2</v>
      </c>
      <c r="I14" s="319">
        <v>2E-3</v>
      </c>
      <c r="J14" s="319">
        <v>0.03</v>
      </c>
      <c r="K14" s="319">
        <v>0.01</v>
      </c>
      <c r="L14" s="319">
        <v>0</v>
      </c>
      <c r="M14" s="319">
        <v>0</v>
      </c>
      <c r="N14" s="319">
        <v>0</v>
      </c>
      <c r="O14" s="319">
        <v>5.08669671E-2</v>
      </c>
      <c r="P14" s="319">
        <v>8.7446408999999996E-3</v>
      </c>
      <c r="Q14" s="319">
        <v>4.9108720000000004E-4</v>
      </c>
      <c r="R14" s="319">
        <v>4.8770930000000001E-4</v>
      </c>
      <c r="S14" s="319">
        <v>9.2442667899999997E-2</v>
      </c>
      <c r="T14" s="319">
        <v>7.4295558000000003E-3</v>
      </c>
      <c r="U14" s="319">
        <v>1.3402599E-3</v>
      </c>
      <c r="V14" s="319">
        <v>0</v>
      </c>
      <c r="W14" s="319">
        <v>4.8453020800000003E-2</v>
      </c>
      <c r="X14" s="319">
        <v>1.3347999999999999E-3</v>
      </c>
      <c r="Y14" s="319">
        <v>7.2389923300000006E-2</v>
      </c>
      <c r="Z14" s="319">
        <v>3.7177692399999997E-2</v>
      </c>
      <c r="AA14" s="319">
        <v>9.2869447000000008E-3</v>
      </c>
      <c r="AB14" s="319">
        <v>6.1161491700000001E-2</v>
      </c>
      <c r="AC14" s="319">
        <v>4.3807960999999998E-3</v>
      </c>
      <c r="AD14" s="319">
        <v>0.77400000000000002</v>
      </c>
    </row>
    <row r="15" spans="1:30">
      <c r="A15" s="318" t="s">
        <v>9059</v>
      </c>
      <c r="B15" s="317" t="s">
        <v>9060</v>
      </c>
      <c r="C15" s="318" t="s">
        <v>5312</v>
      </c>
      <c r="D15" s="319">
        <v>0.2</v>
      </c>
      <c r="E15" s="319">
        <v>0.08</v>
      </c>
      <c r="F15" s="319">
        <v>2.5000000000000001E-2</v>
      </c>
      <c r="G15" s="319">
        <v>1.4999999999999999E-2</v>
      </c>
      <c r="H15" s="319">
        <v>1.6E-2</v>
      </c>
      <c r="I15" s="319">
        <v>2E-3</v>
      </c>
      <c r="J15" s="319">
        <v>0.03</v>
      </c>
      <c r="K15" s="319">
        <v>5.0000000000000001E-3</v>
      </c>
      <c r="L15" s="319">
        <v>0</v>
      </c>
      <c r="M15" s="319">
        <v>0.1848005103</v>
      </c>
      <c r="N15" s="319">
        <v>5.1141786500000001E-2</v>
      </c>
      <c r="O15" s="319">
        <v>5.4280287300000001E-2</v>
      </c>
      <c r="P15" s="319">
        <v>8.9866818000000001E-3</v>
      </c>
      <c r="Q15" s="319">
        <v>4.907507E-4</v>
      </c>
      <c r="R15" s="319">
        <v>8.8045769999999998E-4</v>
      </c>
      <c r="S15" s="319">
        <v>9.2379313199999993E-2</v>
      </c>
      <c r="T15" s="319">
        <v>7.4244640000000004E-3</v>
      </c>
      <c r="U15" s="319">
        <v>1.4167499999999999E-5</v>
      </c>
      <c r="V15" s="319">
        <v>0</v>
      </c>
      <c r="W15" s="319">
        <v>4.6143453700000003E-2</v>
      </c>
      <c r="X15" s="319">
        <v>1.2711752999999999E-3</v>
      </c>
      <c r="Y15" s="319">
        <v>6.8892130300000007E-2</v>
      </c>
      <c r="Z15" s="319">
        <v>4.4812749399999997E-2</v>
      </c>
      <c r="AA15" s="319">
        <v>9.2805800000000001E-3</v>
      </c>
      <c r="AB15" s="319">
        <v>0.14934861020000001</v>
      </c>
      <c r="AC15" s="319">
        <v>4.1656247000000004E-3</v>
      </c>
      <c r="AD15" s="319">
        <v>1.0972999999999999</v>
      </c>
    </row>
    <row r="16" spans="1:30">
      <c r="A16" s="330">
        <v>20016</v>
      </c>
      <c r="B16" s="329" t="s">
        <v>9062</v>
      </c>
      <c r="C16" s="330" t="s">
        <v>5312</v>
      </c>
      <c r="D16" s="331">
        <v>0.2</v>
      </c>
      <c r="E16" s="331">
        <v>0.08</v>
      </c>
      <c r="F16" s="331">
        <v>2.5000000000000001E-2</v>
      </c>
      <c r="G16" s="331">
        <v>1.4999999999999999E-2</v>
      </c>
      <c r="H16" s="331">
        <v>1.6E-2</v>
      </c>
      <c r="I16" s="331">
        <v>2E-3</v>
      </c>
      <c r="J16" s="331">
        <v>0.03</v>
      </c>
      <c r="K16" s="331">
        <v>0.01</v>
      </c>
      <c r="L16" s="331">
        <v>0</v>
      </c>
      <c r="M16" s="331">
        <v>0.17974519929999999</v>
      </c>
      <c r="N16" s="331">
        <v>4.9721620899999999E-2</v>
      </c>
      <c r="O16" s="331">
        <v>1.55701789E-2</v>
      </c>
      <c r="P16" s="331">
        <v>8.7359288000000007E-3</v>
      </c>
      <c r="Q16" s="331">
        <v>4.9059799999999997E-4</v>
      </c>
      <c r="R16" s="331">
        <v>8.2733510000000004E-4</v>
      </c>
      <c r="S16" s="331">
        <v>9.2350569100000002E-2</v>
      </c>
      <c r="T16" s="331">
        <v>7.4221538999999998E-3</v>
      </c>
      <c r="U16" s="331">
        <v>3.8341999999999996E-6</v>
      </c>
      <c r="V16" s="331">
        <v>0</v>
      </c>
      <c r="W16" s="331">
        <v>7.2067960099999995E-2</v>
      </c>
      <c r="X16" s="331">
        <v>1.9853522999999998E-3</v>
      </c>
      <c r="Y16" s="331">
        <v>0.1075639132</v>
      </c>
      <c r="Z16" s="331">
        <v>4.33557574E-2</v>
      </c>
      <c r="AA16" s="331">
        <v>9.2776922999999994E-3</v>
      </c>
      <c r="AB16" s="331">
        <v>0.1341398841</v>
      </c>
      <c r="AC16" s="331">
        <v>6.5158999999999998E-3</v>
      </c>
      <c r="AD16" s="331">
        <v>1.1077999999999999</v>
      </c>
    </row>
    <row r="17" spans="1:30">
      <c r="A17" s="318" t="s">
        <v>9063</v>
      </c>
      <c r="B17" s="317" t="s">
        <v>9064</v>
      </c>
      <c r="C17" s="318" t="s">
        <v>9052</v>
      </c>
      <c r="D17" s="319">
        <v>0.2</v>
      </c>
      <c r="E17" s="319">
        <v>0.08</v>
      </c>
      <c r="F17" s="319">
        <v>2.5000000000000001E-2</v>
      </c>
      <c r="G17" s="319">
        <v>1.4999999999999999E-2</v>
      </c>
      <c r="H17" s="319">
        <v>1.6E-2</v>
      </c>
      <c r="I17" s="319">
        <v>2E-3</v>
      </c>
      <c r="J17" s="319">
        <v>0.03</v>
      </c>
      <c r="K17" s="319">
        <v>5.0000000000000001E-3</v>
      </c>
      <c r="L17" s="319">
        <v>0</v>
      </c>
      <c r="M17" s="319">
        <v>0</v>
      </c>
      <c r="N17" s="319">
        <v>0</v>
      </c>
      <c r="O17" s="319">
        <v>7.8979131899999999E-2</v>
      </c>
      <c r="P17" s="319">
        <v>8.9905329000000006E-3</v>
      </c>
      <c r="Q17" s="319">
        <v>4.9096100000000004E-4</v>
      </c>
      <c r="R17" s="319">
        <v>5.7639789999999996E-4</v>
      </c>
      <c r="S17" s="319">
        <v>9.2418900499999998E-2</v>
      </c>
      <c r="T17" s="319">
        <v>7.4276456000000003E-3</v>
      </c>
      <c r="U17" s="319">
        <v>7.4630479999999999E-4</v>
      </c>
      <c r="V17" s="319">
        <v>0</v>
      </c>
      <c r="W17" s="319">
        <v>3.23160049E-2</v>
      </c>
      <c r="X17" s="319">
        <v>8.1606440000000005E-4</v>
      </c>
      <c r="Y17" s="319">
        <v>4.4246068800000003E-2</v>
      </c>
      <c r="Z17" s="319">
        <v>3.8068155999999999E-2</v>
      </c>
      <c r="AA17" s="319">
        <v>9.2845570000000006E-3</v>
      </c>
      <c r="AB17" s="319">
        <v>7.0731943199999994E-2</v>
      </c>
      <c r="AC17" s="319">
        <v>2.8896724E-3</v>
      </c>
      <c r="AD17" s="319">
        <v>0.76100000000000001</v>
      </c>
    </row>
    <row r="18" spans="1:30">
      <c r="A18" s="318" t="s">
        <v>9065</v>
      </c>
      <c r="B18" s="317" t="s">
        <v>9066</v>
      </c>
      <c r="C18" s="318" t="s">
        <v>5312</v>
      </c>
      <c r="D18" s="319">
        <v>0.2</v>
      </c>
      <c r="E18" s="319">
        <v>0.08</v>
      </c>
      <c r="F18" s="319">
        <v>2.5000000000000001E-2</v>
      </c>
      <c r="G18" s="319">
        <v>1.4999999999999999E-2</v>
      </c>
      <c r="H18" s="319">
        <v>1.6E-2</v>
      </c>
      <c r="I18" s="319">
        <v>2E-3</v>
      </c>
      <c r="J18" s="319">
        <v>0.03</v>
      </c>
      <c r="K18" s="319">
        <v>0.01</v>
      </c>
      <c r="L18" s="319">
        <v>0</v>
      </c>
      <c r="M18" s="319">
        <v>0.1826659293</v>
      </c>
      <c r="N18" s="319">
        <v>5.05421988E-2</v>
      </c>
      <c r="O18" s="319">
        <v>3.8059091400000002E-2</v>
      </c>
      <c r="P18" s="319">
        <v>8.7367127999999992E-3</v>
      </c>
      <c r="Q18" s="319">
        <v>4.9064200000000001E-4</v>
      </c>
      <c r="R18" s="319">
        <v>9.1000650000000005E-4</v>
      </c>
      <c r="S18" s="319">
        <v>9.2358856500000003E-2</v>
      </c>
      <c r="T18" s="319">
        <v>7.4228198999999996E-3</v>
      </c>
      <c r="U18" s="319">
        <v>1.09617E-5</v>
      </c>
      <c r="V18" s="319">
        <v>0</v>
      </c>
      <c r="W18" s="319">
        <v>5.7002647900000002E-2</v>
      </c>
      <c r="X18" s="319">
        <v>1.570328E-3</v>
      </c>
      <c r="Y18" s="319">
        <v>8.5086050499999996E-2</v>
      </c>
      <c r="Z18" s="319">
        <v>4.4198310999999997E-2</v>
      </c>
      <c r="AA18" s="319">
        <v>9.2785248999999997E-3</v>
      </c>
      <c r="AB18" s="319">
        <v>0.14409254869999999</v>
      </c>
      <c r="AC18" s="319">
        <v>5.1537958000000004E-3</v>
      </c>
      <c r="AD18" s="319">
        <v>1.1055999999999999</v>
      </c>
    </row>
    <row r="19" spans="1:30">
      <c r="A19" s="318" t="s">
        <v>9067</v>
      </c>
      <c r="B19" s="317" t="s">
        <v>9068</v>
      </c>
      <c r="C19" s="318" t="s">
        <v>9052</v>
      </c>
      <c r="D19" s="319">
        <v>0.2</v>
      </c>
      <c r="E19" s="319">
        <v>0.08</v>
      </c>
      <c r="F19" s="319">
        <v>2.5000000000000001E-2</v>
      </c>
      <c r="G19" s="319">
        <v>1.4999999999999999E-2</v>
      </c>
      <c r="H19" s="319">
        <v>1.6E-2</v>
      </c>
      <c r="I19" s="319">
        <v>2E-3</v>
      </c>
      <c r="J19" s="319">
        <v>0.03</v>
      </c>
      <c r="K19" s="319">
        <v>0.01</v>
      </c>
      <c r="L19" s="319">
        <v>0</v>
      </c>
      <c r="M19" s="319">
        <v>0</v>
      </c>
      <c r="N19" s="319">
        <v>0</v>
      </c>
      <c r="O19" s="319">
        <v>5.6248940099999999E-2</v>
      </c>
      <c r="P19" s="319">
        <v>8.7351237999999994E-3</v>
      </c>
      <c r="Q19" s="319">
        <v>4.9055279999999995E-4</v>
      </c>
      <c r="R19" s="319">
        <v>7.0146599999999998E-4</v>
      </c>
      <c r="S19" s="319">
        <v>9.2342058500000004E-2</v>
      </c>
      <c r="T19" s="319">
        <v>7.4214698999999999E-3</v>
      </c>
      <c r="U19" s="319">
        <v>3.7425100000000002E-5</v>
      </c>
      <c r="V19" s="319">
        <v>0</v>
      </c>
      <c r="W19" s="319">
        <v>4.4809664499999999E-2</v>
      </c>
      <c r="X19" s="319">
        <v>1.2344316E-3</v>
      </c>
      <c r="Y19" s="319">
        <v>6.6873804600000003E-2</v>
      </c>
      <c r="Z19" s="319">
        <v>3.7311265199999999E-2</v>
      </c>
      <c r="AA19" s="319">
        <v>9.2768373000000001E-3</v>
      </c>
      <c r="AB19" s="319">
        <v>6.2739319599999996E-2</v>
      </c>
      <c r="AC19" s="319">
        <v>4.0513883000000001E-3</v>
      </c>
      <c r="AD19" s="319">
        <v>0.77029999999999998</v>
      </c>
    </row>
    <row r="20" spans="1:30">
      <c r="A20" s="318" t="s">
        <v>9069</v>
      </c>
      <c r="B20" s="317" t="s">
        <v>9070</v>
      </c>
      <c r="C20" s="318" t="s">
        <v>9052</v>
      </c>
      <c r="D20" s="319">
        <v>0.2</v>
      </c>
      <c r="E20" s="319">
        <v>0.08</v>
      </c>
      <c r="F20" s="319">
        <v>2.5000000000000001E-2</v>
      </c>
      <c r="G20" s="319">
        <v>1.4999999999999999E-2</v>
      </c>
      <c r="H20" s="319">
        <v>1.6E-2</v>
      </c>
      <c r="I20" s="319">
        <v>2E-3</v>
      </c>
      <c r="J20" s="319">
        <v>0.03</v>
      </c>
      <c r="K20" s="319">
        <v>5.0000000000000001E-3</v>
      </c>
      <c r="L20" s="319">
        <v>0</v>
      </c>
      <c r="M20" s="319">
        <v>0</v>
      </c>
      <c r="N20" s="319">
        <v>0</v>
      </c>
      <c r="O20" s="319">
        <v>6.77851592E-2</v>
      </c>
      <c r="P20" s="319">
        <v>8.9894334999999995E-3</v>
      </c>
      <c r="Q20" s="319">
        <v>4.9090090000000004E-4</v>
      </c>
      <c r="R20" s="319">
        <v>7.5442879999999997E-4</v>
      </c>
      <c r="S20" s="319">
        <v>9.2407599000000007E-2</v>
      </c>
      <c r="T20" s="319">
        <v>7.4267372999999998E-3</v>
      </c>
      <c r="U20" s="319">
        <v>4.4601340000000001E-4</v>
      </c>
      <c r="V20" s="319">
        <v>0</v>
      </c>
      <c r="W20" s="319">
        <v>4.0485692699999999E-2</v>
      </c>
      <c r="X20" s="319">
        <v>1.0223706000000001E-3</v>
      </c>
      <c r="Y20" s="319">
        <v>5.5424972699999998E-2</v>
      </c>
      <c r="Z20" s="319">
        <v>3.7705608699999997E-2</v>
      </c>
      <c r="AA20" s="319">
        <v>9.2834215999999994E-3</v>
      </c>
      <c r="AB20" s="319">
        <v>6.6506001499999995E-2</v>
      </c>
      <c r="AC20" s="319">
        <v>3.6201997E-3</v>
      </c>
      <c r="AD20" s="319">
        <v>0.76529999999999998</v>
      </c>
    </row>
    <row r="21" spans="1:30">
      <c r="A21" s="318" t="s">
        <v>9071</v>
      </c>
      <c r="B21" s="317" t="s">
        <v>9072</v>
      </c>
      <c r="C21" s="318" t="s">
        <v>9052</v>
      </c>
      <c r="D21" s="319">
        <v>0.2</v>
      </c>
      <c r="E21" s="319">
        <v>0.08</v>
      </c>
      <c r="F21" s="319">
        <v>2.5000000000000001E-2</v>
      </c>
      <c r="G21" s="319">
        <v>1.4999999999999999E-2</v>
      </c>
      <c r="H21" s="319">
        <v>1.6E-2</v>
      </c>
      <c r="I21" s="319">
        <v>2E-3</v>
      </c>
      <c r="J21" s="319">
        <v>0.03</v>
      </c>
      <c r="K21" s="319">
        <v>4.1481481000000004E-3</v>
      </c>
      <c r="L21" s="319">
        <v>0</v>
      </c>
      <c r="M21" s="319">
        <v>0</v>
      </c>
      <c r="N21" s="319">
        <v>0</v>
      </c>
      <c r="O21" s="319">
        <v>2.1763710499999998E-2</v>
      </c>
      <c r="P21" s="319">
        <v>9.0867012999999996E-3</v>
      </c>
      <c r="Q21" s="319">
        <v>5.0929079999999997E-4</v>
      </c>
      <c r="R21" s="319">
        <v>1.0211533E-3</v>
      </c>
      <c r="S21" s="319">
        <v>9.2406534799999995E-2</v>
      </c>
      <c r="T21" s="319">
        <v>7.4266517999999997E-3</v>
      </c>
      <c r="U21" s="319">
        <v>5.2558000000000001E-5</v>
      </c>
      <c r="V21" s="319">
        <v>0</v>
      </c>
      <c r="W21" s="319">
        <v>6.7927117300000006E-2</v>
      </c>
      <c r="X21" s="319">
        <v>1.871279E-3</v>
      </c>
      <c r="Y21" s="319">
        <v>0.10144500250000001</v>
      </c>
      <c r="Z21" s="319">
        <v>3.6232531200000001E-2</v>
      </c>
      <c r="AA21" s="319">
        <v>9.2833146999999998E-3</v>
      </c>
      <c r="AB21" s="319">
        <v>4.9222770399999997E-2</v>
      </c>
      <c r="AC21" s="319">
        <v>6.1305624000000001E-3</v>
      </c>
      <c r="AD21" s="319">
        <v>0.77649999999999997</v>
      </c>
    </row>
    <row r="22" spans="1:30">
      <c r="A22" s="330" t="s">
        <v>9073</v>
      </c>
      <c r="B22" s="329" t="s">
        <v>9074</v>
      </c>
      <c r="C22" s="330" t="s">
        <v>5312</v>
      </c>
      <c r="D22" s="331">
        <v>0.2</v>
      </c>
      <c r="E22" s="331">
        <v>0.08</v>
      </c>
      <c r="F22" s="331">
        <v>2.5000000000000001E-2</v>
      </c>
      <c r="G22" s="331">
        <v>1.4999999999999999E-2</v>
      </c>
      <c r="H22" s="331">
        <v>1.6E-2</v>
      </c>
      <c r="I22" s="331">
        <v>2E-3</v>
      </c>
      <c r="J22" s="331">
        <v>0.03</v>
      </c>
      <c r="K22" s="331">
        <v>4.1481481000000004E-3</v>
      </c>
      <c r="L22" s="331">
        <v>0</v>
      </c>
      <c r="M22" s="331">
        <v>0.18561224749999999</v>
      </c>
      <c r="N22" s="331">
        <v>5.1369729599999997E-2</v>
      </c>
      <c r="O22" s="331">
        <v>6.0329623200000002E-2</v>
      </c>
      <c r="P22" s="331">
        <v>9.0855807999999996E-3</v>
      </c>
      <c r="Q22" s="331">
        <v>4.9083449999999995E-4</v>
      </c>
      <c r="R22" s="331">
        <v>8.7928609999999999E-4</v>
      </c>
      <c r="S22" s="331">
        <v>9.2395095900000002E-2</v>
      </c>
      <c r="T22" s="331">
        <v>7.4257324000000001E-3</v>
      </c>
      <c r="U22" s="331">
        <v>8.8843400000000004E-5</v>
      </c>
      <c r="V22" s="331">
        <v>0</v>
      </c>
      <c r="W22" s="331">
        <v>4.2098554400000002E-2</v>
      </c>
      <c r="X22" s="331">
        <v>1.1597451E-3</v>
      </c>
      <c r="Y22" s="331">
        <v>6.2863837899999997E-2</v>
      </c>
      <c r="Z22" s="331">
        <v>4.5045663100000001E-2</v>
      </c>
      <c r="AA22" s="331">
        <v>9.2821655999999995E-3</v>
      </c>
      <c r="AB22" s="331">
        <v>0.15171623070000001</v>
      </c>
      <c r="AC22" s="331">
        <v>3.7994813000000001E-3</v>
      </c>
      <c r="AD22" s="331">
        <v>1.0958000000000001</v>
      </c>
    </row>
    <row r="23" spans="1:30">
      <c r="A23" s="318" t="s">
        <v>9075</v>
      </c>
      <c r="B23" s="317" t="s">
        <v>9076</v>
      </c>
      <c r="C23" s="318" t="s">
        <v>9052</v>
      </c>
      <c r="D23" s="319">
        <v>0.2</v>
      </c>
      <c r="E23" s="319">
        <v>0.08</v>
      </c>
      <c r="F23" s="319">
        <v>2.5000000000000001E-2</v>
      </c>
      <c r="G23" s="319">
        <v>1.4999999999999999E-2</v>
      </c>
      <c r="H23" s="319">
        <v>1.6E-2</v>
      </c>
      <c r="I23" s="319">
        <v>2E-3</v>
      </c>
      <c r="J23" s="319">
        <v>0.03</v>
      </c>
      <c r="K23" s="319">
        <v>5.0000000000000001E-3</v>
      </c>
      <c r="L23" s="319">
        <v>0</v>
      </c>
      <c r="M23" s="319">
        <v>0</v>
      </c>
      <c r="N23" s="319">
        <v>0</v>
      </c>
      <c r="O23" s="319">
        <v>6.77851592E-2</v>
      </c>
      <c r="P23" s="319">
        <v>8.9894334999999995E-3</v>
      </c>
      <c r="Q23" s="319">
        <v>4.9090090000000004E-4</v>
      </c>
      <c r="R23" s="319">
        <v>7.5442879999999997E-4</v>
      </c>
      <c r="S23" s="319">
        <v>9.2407599000000007E-2</v>
      </c>
      <c r="T23" s="319">
        <v>7.4267372999999998E-3</v>
      </c>
      <c r="U23" s="319">
        <v>4.4601340000000001E-4</v>
      </c>
      <c r="V23" s="319">
        <v>0</v>
      </c>
      <c r="W23" s="319">
        <v>4.0485692699999999E-2</v>
      </c>
      <c r="X23" s="319">
        <v>1.0223706000000001E-3</v>
      </c>
      <c r="Y23" s="319">
        <v>5.5424972699999998E-2</v>
      </c>
      <c r="Z23" s="319">
        <v>3.7705608699999997E-2</v>
      </c>
      <c r="AA23" s="319">
        <v>9.2834215999999994E-3</v>
      </c>
      <c r="AB23" s="319">
        <v>6.6506001499999995E-2</v>
      </c>
      <c r="AC23" s="319">
        <v>3.6201997E-3</v>
      </c>
      <c r="AD23" s="319">
        <v>0.76529999999999998</v>
      </c>
    </row>
    <row r="24" spans="1:30">
      <c r="A24" s="330">
        <v>20017</v>
      </c>
      <c r="B24" s="329" t="s">
        <v>5311</v>
      </c>
      <c r="C24" s="330" t="s">
        <v>5312</v>
      </c>
      <c r="D24" s="331">
        <v>0.2</v>
      </c>
      <c r="E24" s="331">
        <v>0.08</v>
      </c>
      <c r="F24" s="331">
        <v>2.5000000000000001E-2</v>
      </c>
      <c r="G24" s="331">
        <v>1.4999999999999999E-2</v>
      </c>
      <c r="H24" s="331">
        <v>1.6E-2</v>
      </c>
      <c r="I24" s="331">
        <v>2E-3</v>
      </c>
      <c r="J24" s="331">
        <v>0.03</v>
      </c>
      <c r="K24" s="331">
        <v>0.01</v>
      </c>
      <c r="L24" s="331">
        <v>0</v>
      </c>
      <c r="M24" s="331">
        <v>0.18076892310000001</v>
      </c>
      <c r="N24" s="331">
        <v>5.00093016E-2</v>
      </c>
      <c r="O24" s="331">
        <v>2.3568517399999999E-2</v>
      </c>
      <c r="P24" s="331">
        <v>8.7354676999999992E-3</v>
      </c>
      <c r="Q24" s="331">
        <v>4.9057210000000003E-4</v>
      </c>
      <c r="R24" s="331">
        <v>7.7326659999999998E-4</v>
      </c>
      <c r="S24" s="331">
        <v>9.2345694399999997E-2</v>
      </c>
      <c r="T24" s="331">
        <v>7.4217620999999998E-3</v>
      </c>
      <c r="U24" s="331">
        <v>5.0725000000000001E-6</v>
      </c>
      <c r="V24" s="331">
        <v>0</v>
      </c>
      <c r="W24" s="331">
        <v>6.6708229499999994E-2</v>
      </c>
      <c r="X24" s="331">
        <v>1.8377006E-3</v>
      </c>
      <c r="Y24" s="331">
        <v>9.95590752E-2</v>
      </c>
      <c r="Z24" s="331">
        <v>4.36517945E-2</v>
      </c>
      <c r="AA24" s="331">
        <v>9.2772025999999994E-3</v>
      </c>
      <c r="AB24" s="331">
        <v>0.13763682220000001</v>
      </c>
      <c r="AC24" s="331">
        <v>6.0313092000000004E-3</v>
      </c>
      <c r="AD24" s="331">
        <v>1.1068</v>
      </c>
    </row>
    <row r="25" spans="1:30">
      <c r="A25" s="330">
        <v>20019</v>
      </c>
      <c r="B25" s="329" t="s">
        <v>9078</v>
      </c>
      <c r="C25" s="330" t="s">
        <v>5312</v>
      </c>
      <c r="D25" s="331">
        <v>0.2</v>
      </c>
      <c r="E25" s="331">
        <v>0.08</v>
      </c>
      <c r="F25" s="331">
        <v>2.5000000000000001E-2</v>
      </c>
      <c r="G25" s="331">
        <v>1.4999999999999999E-2</v>
      </c>
      <c r="H25" s="331">
        <v>1.6E-2</v>
      </c>
      <c r="I25" s="331">
        <v>2E-3</v>
      </c>
      <c r="J25" s="331">
        <v>0.03</v>
      </c>
      <c r="K25" s="331">
        <v>5.0000000000000001E-3</v>
      </c>
      <c r="L25" s="331">
        <v>0</v>
      </c>
      <c r="M25" s="331">
        <v>0.18226351800000001</v>
      </c>
      <c r="N25" s="331">
        <v>5.0428967800000002E-2</v>
      </c>
      <c r="O25" s="331">
        <v>3.4654903899999999E-2</v>
      </c>
      <c r="P25" s="331">
        <v>8.9865767000000003E-3</v>
      </c>
      <c r="Q25" s="331">
        <v>4.9074489999999997E-4</v>
      </c>
      <c r="R25" s="331">
        <v>8.1963860000000002E-4</v>
      </c>
      <c r="S25" s="331">
        <v>9.2378232699999993E-2</v>
      </c>
      <c r="T25" s="331">
        <v>7.4243772000000003E-3</v>
      </c>
      <c r="U25" s="331">
        <v>6.3200800000000007E-5</v>
      </c>
      <c r="V25" s="331">
        <v>0</v>
      </c>
      <c r="W25" s="331">
        <v>5.9288122999999998E-2</v>
      </c>
      <c r="X25" s="331">
        <v>1.633289E-3</v>
      </c>
      <c r="Y25" s="331">
        <v>8.8516073000000001E-2</v>
      </c>
      <c r="Z25" s="331">
        <v>4.4080325099999998E-2</v>
      </c>
      <c r="AA25" s="331">
        <v>9.2804714000000003E-3</v>
      </c>
      <c r="AB25" s="331">
        <v>0.1408112899</v>
      </c>
      <c r="AC25" s="331">
        <v>5.3522667000000003E-3</v>
      </c>
      <c r="AD25" s="331">
        <v>1.0994999999999999</v>
      </c>
    </row>
    <row r="26" spans="1:30">
      <c r="A26" s="318" t="s">
        <v>9079</v>
      </c>
      <c r="B26" s="317" t="s">
        <v>9080</v>
      </c>
      <c r="C26" s="318" t="s">
        <v>5312</v>
      </c>
      <c r="D26" s="319">
        <v>0.2</v>
      </c>
      <c r="E26" s="319">
        <v>0.08</v>
      </c>
      <c r="F26" s="319">
        <v>2.5000000000000001E-2</v>
      </c>
      <c r="G26" s="319">
        <v>1.4999999999999999E-2</v>
      </c>
      <c r="H26" s="319">
        <v>1.6E-2</v>
      </c>
      <c r="I26" s="319">
        <v>2E-3</v>
      </c>
      <c r="J26" s="319">
        <v>0.03</v>
      </c>
      <c r="K26" s="319">
        <v>5.0000000000000001E-3</v>
      </c>
      <c r="L26" s="319">
        <v>0</v>
      </c>
      <c r="M26" s="319">
        <v>0.18546631159999999</v>
      </c>
      <c r="N26" s="319">
        <v>5.1328807599999998E-2</v>
      </c>
      <c r="O26" s="319">
        <v>5.9344388499999998E-2</v>
      </c>
      <c r="P26" s="319">
        <v>8.9872730000000005E-3</v>
      </c>
      <c r="Q26" s="319">
        <v>4.9078299999999995E-4</v>
      </c>
      <c r="R26" s="319">
        <v>9.3924259999999995E-4</v>
      </c>
      <c r="S26" s="319">
        <v>9.2385390799999995E-2</v>
      </c>
      <c r="T26" s="319">
        <v>7.4249525E-3</v>
      </c>
      <c r="U26" s="319">
        <v>2.1216199999999999E-5</v>
      </c>
      <c r="V26" s="319">
        <v>0</v>
      </c>
      <c r="W26" s="319">
        <v>4.2754170000000001E-2</v>
      </c>
      <c r="X26" s="319">
        <v>1.1778062000000001E-3</v>
      </c>
      <c r="Y26" s="319">
        <v>6.3836132500000003E-2</v>
      </c>
      <c r="Z26" s="319">
        <v>4.5004427700000002E-2</v>
      </c>
      <c r="AA26" s="319">
        <v>9.2811905999999993E-3</v>
      </c>
      <c r="AB26" s="319">
        <v>0.15158286039999999</v>
      </c>
      <c r="AC26" s="319">
        <v>3.8596553000000001E-3</v>
      </c>
      <c r="AD26" s="319">
        <v>1.0969</v>
      </c>
    </row>
    <row r="27" spans="1:30">
      <c r="A27" s="330">
        <v>20031</v>
      </c>
      <c r="B27" s="329" t="s">
        <v>9082</v>
      </c>
      <c r="C27" s="330" t="s">
        <v>5312</v>
      </c>
      <c r="D27" s="331">
        <v>0.2</v>
      </c>
      <c r="E27" s="331">
        <v>0.08</v>
      </c>
      <c r="F27" s="331">
        <v>2.5000000000000001E-2</v>
      </c>
      <c r="G27" s="331">
        <v>1.4999999999999999E-2</v>
      </c>
      <c r="H27" s="331">
        <v>1.6E-2</v>
      </c>
      <c r="I27" s="331">
        <v>2E-3</v>
      </c>
      <c r="J27" s="331">
        <v>0.03</v>
      </c>
      <c r="K27" s="331">
        <v>0.01</v>
      </c>
      <c r="L27" s="331">
        <v>0</v>
      </c>
      <c r="M27" s="331">
        <v>0.17791254740000001</v>
      </c>
      <c r="N27" s="331">
        <v>4.9206544499999998E-2</v>
      </c>
      <c r="O27" s="331">
        <v>1.1185717999999999E-3</v>
      </c>
      <c r="P27" s="331">
        <v>8.7375995000000001E-3</v>
      </c>
      <c r="Q27" s="331">
        <v>4.9069179999999997E-4</v>
      </c>
      <c r="R27" s="331">
        <v>8.9184789999999996E-4</v>
      </c>
      <c r="S27" s="331">
        <v>9.2368230300000007E-2</v>
      </c>
      <c r="T27" s="331">
        <v>7.4235732999999998E-3</v>
      </c>
      <c r="U27" s="331">
        <v>1.3049409999999999E-4</v>
      </c>
      <c r="V27" s="331">
        <v>0</v>
      </c>
      <c r="W27" s="331">
        <v>8.1750698699999999E-2</v>
      </c>
      <c r="X27" s="331">
        <v>2.2520956000000002E-3</v>
      </c>
      <c r="Y27" s="331">
        <v>0.1220390685</v>
      </c>
      <c r="Z27" s="331">
        <v>4.2824963200000003E-2</v>
      </c>
      <c r="AA27" s="331">
        <v>9.2794665999999994E-3</v>
      </c>
      <c r="AB27" s="331">
        <v>0.12786987799999999</v>
      </c>
      <c r="AC27" s="331">
        <v>7.3913479999999998E-3</v>
      </c>
      <c r="AD27" s="331">
        <v>1.1096999999999999</v>
      </c>
    </row>
    <row r="28" spans="1:30">
      <c r="A28" s="330">
        <v>20013</v>
      </c>
      <c r="B28" s="329" t="s">
        <v>26361</v>
      </c>
      <c r="C28" s="330" t="s">
        <v>5312</v>
      </c>
      <c r="D28" s="331">
        <v>0.2</v>
      </c>
      <c r="E28" s="331">
        <v>0.08</v>
      </c>
      <c r="F28" s="331">
        <v>2.5000000000000001E-2</v>
      </c>
      <c r="G28" s="331">
        <v>1.4999999999999999E-2</v>
      </c>
      <c r="H28" s="331">
        <v>1.6E-2</v>
      </c>
      <c r="I28" s="331">
        <v>2E-3</v>
      </c>
      <c r="J28" s="331">
        <v>0.03</v>
      </c>
      <c r="K28" s="331">
        <v>5.0000000000000001E-3</v>
      </c>
      <c r="L28" s="331">
        <v>0</v>
      </c>
      <c r="M28" s="331">
        <v>0.18275842880000001</v>
      </c>
      <c r="N28" s="331">
        <v>5.0567948699999997E-2</v>
      </c>
      <c r="O28" s="331">
        <v>3.8352838299999997E-2</v>
      </c>
      <c r="P28" s="331">
        <v>8.9874494999999995E-3</v>
      </c>
      <c r="Q28" s="331">
        <v>4.9079259999999997E-4</v>
      </c>
      <c r="R28" s="331">
        <v>9.4354550000000001E-4</v>
      </c>
      <c r="S28" s="331">
        <v>9.2387204599999995E-2</v>
      </c>
      <c r="T28" s="331">
        <v>7.4250981999999998E-3</v>
      </c>
      <c r="U28" s="331">
        <v>3.6536399999999998E-5</v>
      </c>
      <c r="V28" s="331">
        <v>0</v>
      </c>
      <c r="W28" s="331">
        <v>5.6813738799999999E-2</v>
      </c>
      <c r="X28" s="331">
        <v>1.5651239E-3</v>
      </c>
      <c r="Y28" s="331">
        <v>8.4830101300000002E-2</v>
      </c>
      <c r="Z28" s="331">
        <v>4.4222394999999998E-2</v>
      </c>
      <c r="AA28" s="331">
        <v>9.2813727999999998E-3</v>
      </c>
      <c r="AB28" s="331">
        <v>0.14246729129999999</v>
      </c>
      <c r="AC28" s="331">
        <v>5.1288903000000002E-3</v>
      </c>
      <c r="AD28" s="331">
        <v>1.0992999999999999</v>
      </c>
    </row>
    <row r="29" spans="1:30">
      <c r="A29" s="330">
        <v>21030</v>
      </c>
      <c r="B29" s="329" t="s">
        <v>9084</v>
      </c>
      <c r="C29" s="330" t="s">
        <v>5312</v>
      </c>
      <c r="D29" s="331">
        <v>0.2</v>
      </c>
      <c r="E29" s="331">
        <v>0.08</v>
      </c>
      <c r="F29" s="331">
        <v>2.5000000000000001E-2</v>
      </c>
      <c r="G29" s="331">
        <v>1.4999999999999999E-2</v>
      </c>
      <c r="H29" s="331">
        <v>1.6E-2</v>
      </c>
      <c r="I29" s="331">
        <v>2E-3</v>
      </c>
      <c r="J29" s="331">
        <v>0.03</v>
      </c>
      <c r="K29" s="331">
        <v>5.0000000000000001E-3</v>
      </c>
      <c r="L29" s="331">
        <v>0</v>
      </c>
      <c r="M29" s="331">
        <v>0.18275842880000001</v>
      </c>
      <c r="N29" s="331">
        <v>5.0567948699999997E-2</v>
      </c>
      <c r="O29" s="331">
        <v>3.8352838299999997E-2</v>
      </c>
      <c r="P29" s="331">
        <v>8.9874494999999995E-3</v>
      </c>
      <c r="Q29" s="331">
        <v>4.9079259999999997E-4</v>
      </c>
      <c r="R29" s="331">
        <v>9.4354550000000001E-4</v>
      </c>
      <c r="S29" s="331">
        <v>9.2387204599999995E-2</v>
      </c>
      <c r="T29" s="331">
        <v>7.4250981999999998E-3</v>
      </c>
      <c r="U29" s="331">
        <v>3.6536399999999998E-5</v>
      </c>
      <c r="V29" s="331">
        <v>0</v>
      </c>
      <c r="W29" s="331">
        <v>5.6813738799999999E-2</v>
      </c>
      <c r="X29" s="331">
        <v>1.5651239E-3</v>
      </c>
      <c r="Y29" s="331">
        <v>8.4830101300000002E-2</v>
      </c>
      <c r="Z29" s="331">
        <v>4.4222394999999998E-2</v>
      </c>
      <c r="AA29" s="331">
        <v>9.2813727999999998E-3</v>
      </c>
      <c r="AB29" s="331">
        <v>0.14246729129999999</v>
      </c>
      <c r="AC29" s="331">
        <v>5.1288903000000002E-3</v>
      </c>
      <c r="AD29" s="331">
        <v>1.0992999999999999</v>
      </c>
    </row>
    <row r="30" spans="1:30">
      <c r="A30" s="318" t="s">
        <v>9085</v>
      </c>
      <c r="B30" s="317" t="s">
        <v>9086</v>
      </c>
      <c r="C30" s="318" t="s">
        <v>9052</v>
      </c>
      <c r="D30" s="319">
        <v>0.2</v>
      </c>
      <c r="E30" s="319">
        <v>0.08</v>
      </c>
      <c r="F30" s="319">
        <v>2.5000000000000001E-2</v>
      </c>
      <c r="G30" s="319">
        <v>1.4999999999999999E-2</v>
      </c>
      <c r="H30" s="319">
        <v>1.6E-2</v>
      </c>
      <c r="I30" s="319">
        <v>2E-3</v>
      </c>
      <c r="J30" s="319">
        <v>0.03</v>
      </c>
      <c r="K30" s="319">
        <v>4.1481481000000004E-3</v>
      </c>
      <c r="L30" s="319">
        <v>0</v>
      </c>
      <c r="M30" s="319">
        <v>0</v>
      </c>
      <c r="N30" s="319">
        <v>0</v>
      </c>
      <c r="O30" s="319">
        <v>9.9977229200000003E-2</v>
      </c>
      <c r="P30" s="319">
        <v>9.0931031999999992E-3</v>
      </c>
      <c r="Q30" s="319">
        <v>4.9124089999999997E-4</v>
      </c>
      <c r="R30" s="319">
        <v>4.2694610000000002E-4</v>
      </c>
      <c r="S30" s="319">
        <v>9.2471594099999999E-2</v>
      </c>
      <c r="T30" s="319">
        <v>7.4318804999999998E-3</v>
      </c>
      <c r="U30" s="319">
        <v>1.3689177999999999E-3</v>
      </c>
      <c r="V30" s="319">
        <v>0</v>
      </c>
      <c r="W30" s="319">
        <v>2.1276540600000001E-2</v>
      </c>
      <c r="X30" s="319">
        <v>4.2983110000000002E-4</v>
      </c>
      <c r="Y30" s="319">
        <v>2.33182296E-2</v>
      </c>
      <c r="Z30" s="319">
        <v>3.8760349200000002E-2</v>
      </c>
      <c r="AA30" s="319">
        <v>9.2898506999999995E-3</v>
      </c>
      <c r="AB30" s="319">
        <v>7.8620357099999996E-2</v>
      </c>
      <c r="AC30" s="319">
        <v>1.8620841E-3</v>
      </c>
      <c r="AD30" s="319">
        <v>0.75700000000000001</v>
      </c>
    </row>
    <row r="31" spans="1:30">
      <c r="A31" s="318" t="s">
        <v>9087</v>
      </c>
      <c r="B31" s="317" t="s">
        <v>9088</v>
      </c>
      <c r="C31" s="318" t="s">
        <v>9052</v>
      </c>
      <c r="D31" s="319">
        <v>0.2</v>
      </c>
      <c r="E31" s="319">
        <v>0.08</v>
      </c>
      <c r="F31" s="319">
        <v>2.5000000000000001E-2</v>
      </c>
      <c r="G31" s="319">
        <v>1.4999999999999999E-2</v>
      </c>
      <c r="H31" s="319">
        <v>1.6E-2</v>
      </c>
      <c r="I31" s="319">
        <v>2E-3</v>
      </c>
      <c r="J31" s="319">
        <v>0.03</v>
      </c>
      <c r="K31" s="319">
        <v>0.01</v>
      </c>
      <c r="L31" s="319">
        <v>0</v>
      </c>
      <c r="M31" s="319">
        <v>0</v>
      </c>
      <c r="N31" s="319">
        <v>0</v>
      </c>
      <c r="O31" s="319">
        <v>2.88798805E-2</v>
      </c>
      <c r="P31" s="319">
        <v>8.7349716000000004E-3</v>
      </c>
      <c r="Q31" s="319">
        <v>4.9054420000000005E-4</v>
      </c>
      <c r="R31" s="319">
        <v>6.6379259999999995E-4</v>
      </c>
      <c r="S31" s="319">
        <v>9.2340449800000002E-2</v>
      </c>
      <c r="T31" s="319">
        <v>7.4213406000000004E-3</v>
      </c>
      <c r="U31" s="319">
        <v>5.7640099999999997E-5</v>
      </c>
      <c r="V31" s="319">
        <v>0</v>
      </c>
      <c r="W31" s="319">
        <v>6.3148322399999998E-2</v>
      </c>
      <c r="X31" s="319">
        <v>1.7396311E-3</v>
      </c>
      <c r="Y31" s="319">
        <v>9.4240719099999995E-2</v>
      </c>
      <c r="Z31" s="319">
        <v>3.6434835800000002E-2</v>
      </c>
      <c r="AA31" s="319">
        <v>9.2766757000000005E-3</v>
      </c>
      <c r="AB31" s="319">
        <v>5.2386498199999999E-2</v>
      </c>
      <c r="AC31" s="319">
        <v>5.7094464000000001E-3</v>
      </c>
      <c r="AD31" s="319">
        <v>0.77949999999999997</v>
      </c>
    </row>
    <row r="32" spans="1:30">
      <c r="A32" s="330">
        <v>20015</v>
      </c>
      <c r="B32" s="329" t="s">
        <v>9090</v>
      </c>
      <c r="C32" s="330" t="s">
        <v>5312</v>
      </c>
      <c r="D32" s="331">
        <v>0.2</v>
      </c>
      <c r="E32" s="331">
        <v>0.08</v>
      </c>
      <c r="F32" s="331">
        <v>2.5000000000000001E-2</v>
      </c>
      <c r="G32" s="331">
        <v>1.4999999999999999E-2</v>
      </c>
      <c r="H32" s="331">
        <v>1.6E-2</v>
      </c>
      <c r="I32" s="331">
        <v>2E-3</v>
      </c>
      <c r="J32" s="331">
        <v>0.03</v>
      </c>
      <c r="K32" s="331">
        <v>5.0000000000000001E-3</v>
      </c>
      <c r="L32" s="331">
        <v>0</v>
      </c>
      <c r="M32" s="331">
        <v>0.18368758060000001</v>
      </c>
      <c r="N32" s="331">
        <v>5.0828995699999997E-2</v>
      </c>
      <c r="O32" s="331">
        <v>4.5510991899999999E-2</v>
      </c>
      <c r="P32" s="331">
        <v>8.9876803999999998E-3</v>
      </c>
      <c r="Q32" s="331">
        <v>4.9080520000000004E-4</v>
      </c>
      <c r="R32" s="331">
        <v>9.8626380000000008E-4</v>
      </c>
      <c r="S32" s="331">
        <v>9.2389578599999994E-2</v>
      </c>
      <c r="T32" s="331">
        <v>7.4252889999999998E-3</v>
      </c>
      <c r="U32" s="331">
        <v>1.95697E-5</v>
      </c>
      <c r="V32" s="331">
        <v>0</v>
      </c>
      <c r="W32" s="331">
        <v>5.2020451699999998E-2</v>
      </c>
      <c r="X32" s="331">
        <v>1.4330768E-3</v>
      </c>
      <c r="Y32" s="331">
        <v>7.7675112899999996E-2</v>
      </c>
      <c r="Z32" s="331">
        <v>4.44904562E-2</v>
      </c>
      <c r="AA32" s="331">
        <v>9.2816112999999992E-3</v>
      </c>
      <c r="AB32" s="331">
        <v>0.14559187970000001</v>
      </c>
      <c r="AC32" s="331">
        <v>4.6961737999999999E-3</v>
      </c>
      <c r="AD32" s="331">
        <v>1.0985</v>
      </c>
    </row>
    <row r="33" spans="1:30">
      <c r="A33" s="318" t="s">
        <v>9091</v>
      </c>
      <c r="B33" s="317" t="s">
        <v>9092</v>
      </c>
      <c r="C33" s="318" t="s">
        <v>9052</v>
      </c>
      <c r="D33" s="319">
        <v>0.2</v>
      </c>
      <c r="E33" s="319">
        <v>0.08</v>
      </c>
      <c r="F33" s="319">
        <v>2.5000000000000001E-2</v>
      </c>
      <c r="G33" s="319">
        <v>1.4999999999999999E-2</v>
      </c>
      <c r="H33" s="319">
        <v>1.6E-2</v>
      </c>
      <c r="I33" s="319">
        <v>2E-3</v>
      </c>
      <c r="J33" s="319">
        <v>0.03</v>
      </c>
      <c r="K33" s="319">
        <v>5.0000000000000001E-3</v>
      </c>
      <c r="L33" s="319">
        <v>0</v>
      </c>
      <c r="M33" s="319">
        <v>0</v>
      </c>
      <c r="N33" s="319">
        <v>0</v>
      </c>
      <c r="O33" s="319">
        <v>0</v>
      </c>
      <c r="P33" s="319">
        <v>8.9876951999999996E-3</v>
      </c>
      <c r="Q33" s="319">
        <v>4.9080599999999999E-4</v>
      </c>
      <c r="R33" s="319">
        <v>9.7337050000000005E-4</v>
      </c>
      <c r="S33" s="319">
        <v>9.2389730399999995E-2</v>
      </c>
      <c r="T33" s="319">
        <v>7.4253011999999997E-3</v>
      </c>
      <c r="U33" s="319">
        <v>3.4079299999999997E-5</v>
      </c>
      <c r="V33" s="319">
        <v>0</v>
      </c>
      <c r="W33" s="319">
        <v>8.0793086400000005E-2</v>
      </c>
      <c r="X33" s="319">
        <v>2.4482865000000002E-3</v>
      </c>
      <c r="Y33" s="319">
        <v>0.1231863071</v>
      </c>
      <c r="Z33" s="319">
        <v>3.5529631399999997E-2</v>
      </c>
      <c r="AA33" s="319">
        <v>9.2816264999999992E-3</v>
      </c>
      <c r="AB33" s="319">
        <v>4.1142266500000003E-2</v>
      </c>
      <c r="AC33" s="319">
        <v>7.3766578000000003E-3</v>
      </c>
      <c r="AD33" s="319">
        <v>0.78310000000000002</v>
      </c>
    </row>
    <row r="34" spans="1:30">
      <c r="A34" s="318" t="s">
        <v>9093</v>
      </c>
      <c r="B34" s="317" t="s">
        <v>9094</v>
      </c>
      <c r="C34" s="318" t="s">
        <v>9052</v>
      </c>
      <c r="D34" s="319">
        <v>0.2</v>
      </c>
      <c r="E34" s="319">
        <v>0.08</v>
      </c>
      <c r="F34" s="319">
        <v>2.5000000000000001E-2</v>
      </c>
      <c r="G34" s="319">
        <v>1.4999999999999999E-2</v>
      </c>
      <c r="H34" s="319">
        <v>1.6E-2</v>
      </c>
      <c r="I34" s="319">
        <v>2E-3</v>
      </c>
      <c r="J34" s="319">
        <v>0.03</v>
      </c>
      <c r="K34" s="319">
        <v>4.1481481000000004E-3</v>
      </c>
      <c r="L34" s="319">
        <v>0</v>
      </c>
      <c r="M34" s="319">
        <v>0</v>
      </c>
      <c r="N34" s="319">
        <v>0</v>
      </c>
      <c r="O34" s="319">
        <v>6.18970649E-2</v>
      </c>
      <c r="P34" s="319">
        <v>9.0951652999999993E-3</v>
      </c>
      <c r="Q34" s="319">
        <v>5.0976519999999998E-4</v>
      </c>
      <c r="R34" s="319">
        <v>6.0050809999999996E-4</v>
      </c>
      <c r="S34" s="319">
        <v>9.2492608700000006E-2</v>
      </c>
      <c r="T34" s="319">
        <v>7.4335694999999999E-3</v>
      </c>
      <c r="U34" s="319">
        <v>1.4040934000000001E-3</v>
      </c>
      <c r="V34" s="319">
        <v>0</v>
      </c>
      <c r="W34" s="319">
        <v>4.4828262100000002E-2</v>
      </c>
      <c r="X34" s="319">
        <v>1.132032E-3</v>
      </c>
      <c r="Y34" s="319">
        <v>6.1426413399999998E-2</v>
      </c>
      <c r="Z34" s="319">
        <v>3.7549848800000001E-2</v>
      </c>
      <c r="AA34" s="319">
        <v>9.2919618999999995E-3</v>
      </c>
      <c r="AB34" s="319">
        <v>6.4542686099999996E-2</v>
      </c>
      <c r="AC34" s="319">
        <v>4.0075446000000002E-3</v>
      </c>
      <c r="AD34" s="319">
        <v>0.76839999999999997</v>
      </c>
    </row>
    <row r="35" spans="1:30">
      <c r="A35" s="330">
        <v>20002</v>
      </c>
      <c r="B35" s="329" t="s">
        <v>9096</v>
      </c>
      <c r="C35" s="330" t="s">
        <v>5312</v>
      </c>
      <c r="D35" s="331">
        <v>0.2</v>
      </c>
      <c r="E35" s="331">
        <v>0.08</v>
      </c>
      <c r="F35" s="331">
        <v>2.5000000000000001E-2</v>
      </c>
      <c r="G35" s="331">
        <v>1.4999999999999999E-2</v>
      </c>
      <c r="H35" s="331">
        <v>1.6E-2</v>
      </c>
      <c r="I35" s="331">
        <v>2E-3</v>
      </c>
      <c r="J35" s="331">
        <v>0.03</v>
      </c>
      <c r="K35" s="331">
        <v>0.01</v>
      </c>
      <c r="L35" s="331">
        <v>0</v>
      </c>
      <c r="M35" s="331">
        <v>0</v>
      </c>
      <c r="N35" s="331">
        <v>0</v>
      </c>
      <c r="O35" s="331">
        <v>5.6248940099999999E-2</v>
      </c>
      <c r="P35" s="331">
        <v>8.7351237999999994E-3</v>
      </c>
      <c r="Q35" s="331">
        <v>4.9055279999999995E-4</v>
      </c>
      <c r="R35" s="331">
        <v>7.0146599999999998E-4</v>
      </c>
      <c r="S35" s="331">
        <v>9.2342058500000004E-2</v>
      </c>
      <c r="T35" s="331">
        <v>7.4214698999999999E-3</v>
      </c>
      <c r="U35" s="331">
        <v>3.7425100000000002E-5</v>
      </c>
      <c r="V35" s="331">
        <v>0</v>
      </c>
      <c r="W35" s="331">
        <v>4.4809664499999999E-2</v>
      </c>
      <c r="X35" s="331">
        <v>1.2344316E-3</v>
      </c>
      <c r="Y35" s="331">
        <v>6.6873804600000003E-2</v>
      </c>
      <c r="Z35" s="331">
        <v>3.7311265199999999E-2</v>
      </c>
      <c r="AA35" s="331">
        <v>9.2768373000000001E-3</v>
      </c>
      <c r="AB35" s="331">
        <v>6.2739319599999996E-2</v>
      </c>
      <c r="AC35" s="331">
        <v>4.0513883000000001E-3</v>
      </c>
      <c r="AD35" s="331">
        <v>0.77029999999999998</v>
      </c>
    </row>
    <row r="36" spans="1:30">
      <c r="A36" s="318" t="s">
        <v>9097</v>
      </c>
      <c r="B36" s="317" t="s">
        <v>9098</v>
      </c>
      <c r="C36" s="318" t="s">
        <v>9052</v>
      </c>
      <c r="D36" s="319">
        <v>0.2</v>
      </c>
      <c r="E36" s="319">
        <v>0.08</v>
      </c>
      <c r="F36" s="319">
        <v>2.5000000000000001E-2</v>
      </c>
      <c r="G36" s="319">
        <v>1.4999999999999999E-2</v>
      </c>
      <c r="H36" s="319">
        <v>1.6E-2</v>
      </c>
      <c r="I36" s="319">
        <v>2E-3</v>
      </c>
      <c r="J36" s="319">
        <v>0.03</v>
      </c>
      <c r="K36" s="319">
        <v>5.0000000000000001E-3</v>
      </c>
      <c r="L36" s="319">
        <v>0</v>
      </c>
      <c r="M36" s="319">
        <v>0</v>
      </c>
      <c r="N36" s="319">
        <v>0</v>
      </c>
      <c r="O36" s="319">
        <v>7.95536669E-2</v>
      </c>
      <c r="P36" s="319">
        <v>8.9942344000000004E-3</v>
      </c>
      <c r="Q36" s="319">
        <v>4.9116310000000001E-4</v>
      </c>
      <c r="R36" s="319">
        <v>3.196122E-4</v>
      </c>
      <c r="S36" s="319">
        <v>9.2456950299999993E-2</v>
      </c>
      <c r="T36" s="319">
        <v>7.4307035999999996E-3</v>
      </c>
      <c r="U36" s="319">
        <v>1.4153012E-3</v>
      </c>
      <c r="V36" s="319">
        <v>0</v>
      </c>
      <c r="W36" s="319">
        <v>3.1920293699999998E-2</v>
      </c>
      <c r="X36" s="319">
        <v>8.0607170000000002E-4</v>
      </c>
      <c r="Y36" s="319">
        <v>4.3722266799999999E-2</v>
      </c>
      <c r="Z36" s="319">
        <v>3.8101172199999998E-2</v>
      </c>
      <c r="AA36" s="319">
        <v>9.2883796000000005E-3</v>
      </c>
      <c r="AB36" s="319">
        <v>7.1116788700000003E-2</v>
      </c>
      <c r="AC36" s="319">
        <v>2.8542882E-3</v>
      </c>
      <c r="AD36" s="319">
        <v>0.76149999999999995</v>
      </c>
    </row>
    <row r="37" spans="1:30">
      <c r="A37" s="330">
        <v>20000</v>
      </c>
      <c r="B37" s="329" t="s">
        <v>9100</v>
      </c>
      <c r="C37" s="330" t="s">
        <v>5312</v>
      </c>
      <c r="D37" s="331">
        <v>0.2</v>
      </c>
      <c r="E37" s="331">
        <v>0.08</v>
      </c>
      <c r="F37" s="331">
        <v>2.5000000000000001E-2</v>
      </c>
      <c r="G37" s="331">
        <v>1.4999999999999999E-2</v>
      </c>
      <c r="H37" s="331">
        <v>1.6E-2</v>
      </c>
      <c r="I37" s="331">
        <v>2E-3</v>
      </c>
      <c r="J37" s="331">
        <v>0.03</v>
      </c>
      <c r="K37" s="331">
        <v>0.01</v>
      </c>
      <c r="L37" s="331">
        <v>0</v>
      </c>
      <c r="M37" s="331">
        <v>0.17877879960000001</v>
      </c>
      <c r="N37" s="331">
        <v>4.9450085099999999E-2</v>
      </c>
      <c r="O37" s="331">
        <v>8.0829426000000003E-3</v>
      </c>
      <c r="P37" s="331">
        <v>8.7359627000000006E-3</v>
      </c>
      <c r="Q37" s="331">
        <v>4.9059989999999996E-4</v>
      </c>
      <c r="R37" s="331">
        <v>8.2106400000000004E-4</v>
      </c>
      <c r="S37" s="331">
        <v>9.2350927200000002E-2</v>
      </c>
      <c r="T37" s="331">
        <v>7.4221825999999996E-3</v>
      </c>
      <c r="U37" s="331">
        <v>1.3969500000000001E-5</v>
      </c>
      <c r="V37" s="331">
        <v>0</v>
      </c>
      <c r="W37" s="331">
        <v>7.7084439099999999E-2</v>
      </c>
      <c r="X37" s="331">
        <v>2.1235478999999998E-3</v>
      </c>
      <c r="Y37" s="331">
        <v>0.115051627</v>
      </c>
      <c r="Z37" s="331">
        <v>4.3076689100000003E-2</v>
      </c>
      <c r="AA37" s="331">
        <v>9.2777282999999995E-3</v>
      </c>
      <c r="AB37" s="331">
        <v>0.1308433896</v>
      </c>
      <c r="AC37" s="331">
        <v>6.9694561999999998E-3</v>
      </c>
      <c r="AD37" s="331">
        <v>1.1086</v>
      </c>
    </row>
    <row r="38" spans="1:30">
      <c r="A38" s="330">
        <v>20026</v>
      </c>
      <c r="B38" s="329" t="s">
        <v>9102</v>
      </c>
      <c r="C38" s="330" t="s">
        <v>5312</v>
      </c>
      <c r="D38" s="331">
        <v>0.2</v>
      </c>
      <c r="E38" s="331">
        <v>0.08</v>
      </c>
      <c r="F38" s="331">
        <v>2.5000000000000001E-2</v>
      </c>
      <c r="G38" s="331">
        <v>1.4999999999999999E-2</v>
      </c>
      <c r="H38" s="331">
        <v>1.6E-2</v>
      </c>
      <c r="I38" s="331">
        <v>2E-3</v>
      </c>
      <c r="J38" s="331">
        <v>0.03</v>
      </c>
      <c r="K38" s="331">
        <v>0.01</v>
      </c>
      <c r="L38" s="331">
        <v>0</v>
      </c>
      <c r="M38" s="331">
        <v>0.17877879960000001</v>
      </c>
      <c r="N38" s="331">
        <v>4.9450085099999999E-2</v>
      </c>
      <c r="O38" s="331">
        <v>8.0829426000000003E-3</v>
      </c>
      <c r="P38" s="331">
        <v>8.7359627000000006E-3</v>
      </c>
      <c r="Q38" s="331">
        <v>4.9059989999999996E-4</v>
      </c>
      <c r="R38" s="331">
        <v>8.2106400000000004E-4</v>
      </c>
      <c r="S38" s="331">
        <v>9.2350927200000002E-2</v>
      </c>
      <c r="T38" s="331">
        <v>7.4221825999999996E-3</v>
      </c>
      <c r="U38" s="331">
        <v>1.3969500000000001E-5</v>
      </c>
      <c r="V38" s="331">
        <v>0</v>
      </c>
      <c r="W38" s="331">
        <v>7.7084439099999999E-2</v>
      </c>
      <c r="X38" s="331">
        <v>2.1235478999999998E-3</v>
      </c>
      <c r="Y38" s="331">
        <v>0.115051627</v>
      </c>
      <c r="Z38" s="331">
        <v>4.3076689100000003E-2</v>
      </c>
      <c r="AA38" s="331">
        <v>9.2777282999999995E-3</v>
      </c>
      <c r="AB38" s="331">
        <v>0.1308433896</v>
      </c>
      <c r="AC38" s="331">
        <v>6.9694561999999998E-3</v>
      </c>
      <c r="AD38" s="331">
        <v>1.1086</v>
      </c>
    </row>
    <row r="39" spans="1:30">
      <c r="A39" s="330">
        <v>20004</v>
      </c>
      <c r="B39" s="329" t="s">
        <v>9104</v>
      </c>
      <c r="C39" s="330" t="s">
        <v>5312</v>
      </c>
      <c r="D39" s="331">
        <v>0.2</v>
      </c>
      <c r="E39" s="331">
        <v>0.08</v>
      </c>
      <c r="F39" s="331">
        <v>2.5000000000000001E-2</v>
      </c>
      <c r="G39" s="331">
        <v>1.4999999999999999E-2</v>
      </c>
      <c r="H39" s="331">
        <v>1.6E-2</v>
      </c>
      <c r="I39" s="331">
        <v>2E-3</v>
      </c>
      <c r="J39" s="331">
        <v>0.03</v>
      </c>
      <c r="K39" s="331">
        <v>0.01</v>
      </c>
      <c r="L39" s="331">
        <v>0</v>
      </c>
      <c r="M39" s="331">
        <v>0.17877879960000001</v>
      </c>
      <c r="N39" s="331">
        <v>4.9450085099999999E-2</v>
      </c>
      <c r="O39" s="331">
        <v>8.0829426000000003E-3</v>
      </c>
      <c r="P39" s="331">
        <v>8.7359627000000006E-3</v>
      </c>
      <c r="Q39" s="331">
        <v>4.9059989999999996E-4</v>
      </c>
      <c r="R39" s="331">
        <v>8.2106400000000004E-4</v>
      </c>
      <c r="S39" s="331">
        <v>9.2350927200000002E-2</v>
      </c>
      <c r="T39" s="331">
        <v>7.4221825999999996E-3</v>
      </c>
      <c r="U39" s="331">
        <v>1.3969500000000001E-5</v>
      </c>
      <c r="V39" s="331">
        <v>0</v>
      </c>
      <c r="W39" s="331">
        <v>7.7084439099999999E-2</v>
      </c>
      <c r="X39" s="331">
        <v>2.1235478999999998E-3</v>
      </c>
      <c r="Y39" s="331">
        <v>0.115051627</v>
      </c>
      <c r="Z39" s="331">
        <v>4.3076689100000003E-2</v>
      </c>
      <c r="AA39" s="331">
        <v>9.2777282999999995E-3</v>
      </c>
      <c r="AB39" s="331">
        <v>0.1308433896</v>
      </c>
      <c r="AC39" s="331">
        <v>6.9694561999999998E-3</v>
      </c>
      <c r="AD39" s="331">
        <v>1.1086</v>
      </c>
    </row>
    <row r="40" spans="1:30">
      <c r="A40" s="330">
        <v>21019</v>
      </c>
      <c r="B40" s="329" t="s">
        <v>26362</v>
      </c>
      <c r="C40" s="330" t="s">
        <v>5312</v>
      </c>
      <c r="D40" s="331">
        <v>0.2</v>
      </c>
      <c r="E40" s="331">
        <v>0.08</v>
      </c>
      <c r="F40" s="331">
        <v>2.5000000000000001E-2</v>
      </c>
      <c r="G40" s="331">
        <v>1.4999999999999999E-2</v>
      </c>
      <c r="H40" s="331">
        <v>1.6E-2</v>
      </c>
      <c r="I40" s="331">
        <v>2E-3</v>
      </c>
      <c r="J40" s="331">
        <v>0.03</v>
      </c>
      <c r="K40" s="331">
        <v>0.01</v>
      </c>
      <c r="L40" s="331">
        <v>0</v>
      </c>
      <c r="M40" s="331">
        <v>0.17791254740000001</v>
      </c>
      <c r="N40" s="331">
        <v>4.9206544499999998E-2</v>
      </c>
      <c r="O40" s="331">
        <v>1.1185717999999999E-3</v>
      </c>
      <c r="P40" s="331">
        <v>8.7375995000000001E-3</v>
      </c>
      <c r="Q40" s="331">
        <v>4.9069179999999997E-4</v>
      </c>
      <c r="R40" s="331">
        <v>8.9184789999999996E-4</v>
      </c>
      <c r="S40" s="331">
        <v>9.2368230300000007E-2</v>
      </c>
      <c r="T40" s="331">
        <v>7.4235732999999998E-3</v>
      </c>
      <c r="U40" s="331">
        <v>1.3049409999999999E-4</v>
      </c>
      <c r="V40" s="331">
        <v>0</v>
      </c>
      <c r="W40" s="331">
        <v>8.1750698699999999E-2</v>
      </c>
      <c r="X40" s="331">
        <v>2.2520956000000002E-3</v>
      </c>
      <c r="Y40" s="331">
        <v>0.1220390685</v>
      </c>
      <c r="Z40" s="331">
        <v>4.2824963200000003E-2</v>
      </c>
      <c r="AA40" s="331">
        <v>9.2794665999999994E-3</v>
      </c>
      <c r="AB40" s="331">
        <v>0.12786987799999999</v>
      </c>
      <c r="AC40" s="331">
        <v>7.3913479999999998E-3</v>
      </c>
      <c r="AD40" s="331">
        <v>1.1096999999999999</v>
      </c>
    </row>
    <row r="41" spans="1:30">
      <c r="A41" s="330">
        <v>21009</v>
      </c>
      <c r="B41" s="329" t="s">
        <v>26363</v>
      </c>
      <c r="C41" s="330" t="s">
        <v>5312</v>
      </c>
      <c r="D41" s="331">
        <v>0.2</v>
      </c>
      <c r="E41" s="331">
        <v>0.08</v>
      </c>
      <c r="F41" s="331">
        <v>2.5000000000000001E-2</v>
      </c>
      <c r="G41" s="331">
        <v>1.4999999999999999E-2</v>
      </c>
      <c r="H41" s="331">
        <v>1.6E-2</v>
      </c>
      <c r="I41" s="331">
        <v>2E-3</v>
      </c>
      <c r="J41" s="331">
        <v>0.03</v>
      </c>
      <c r="K41" s="331">
        <v>0.01</v>
      </c>
      <c r="L41" s="331">
        <v>0</v>
      </c>
      <c r="M41" s="331">
        <v>0.17791254740000001</v>
      </c>
      <c r="N41" s="331">
        <v>4.9206544499999998E-2</v>
      </c>
      <c r="O41" s="331">
        <v>1.1185717999999999E-3</v>
      </c>
      <c r="P41" s="331">
        <v>8.7375995000000001E-3</v>
      </c>
      <c r="Q41" s="331">
        <v>4.9069179999999997E-4</v>
      </c>
      <c r="R41" s="331">
        <v>8.9184789999999996E-4</v>
      </c>
      <c r="S41" s="331">
        <v>9.2368230300000007E-2</v>
      </c>
      <c r="T41" s="331">
        <v>7.4235732999999998E-3</v>
      </c>
      <c r="U41" s="331">
        <v>1.3049409999999999E-4</v>
      </c>
      <c r="V41" s="331">
        <v>0</v>
      </c>
      <c r="W41" s="331">
        <v>8.1750698699999999E-2</v>
      </c>
      <c r="X41" s="331">
        <v>2.2520956000000002E-3</v>
      </c>
      <c r="Y41" s="331">
        <v>0.1220390685</v>
      </c>
      <c r="Z41" s="331">
        <v>4.2824963200000003E-2</v>
      </c>
      <c r="AA41" s="331">
        <v>9.2794665999999994E-3</v>
      </c>
      <c r="AB41" s="331">
        <v>0.12786987799999999</v>
      </c>
      <c r="AC41" s="331">
        <v>7.3913479999999998E-3</v>
      </c>
      <c r="AD41" s="331">
        <v>1.1096999999999999</v>
      </c>
    </row>
    <row r="42" spans="1:30">
      <c r="A42" s="318" t="s">
        <v>9107</v>
      </c>
      <c r="B42" s="317" t="s">
        <v>9108</v>
      </c>
      <c r="C42" s="318" t="s">
        <v>9052</v>
      </c>
      <c r="D42" s="319">
        <v>0.2</v>
      </c>
      <c r="E42" s="319">
        <v>0.08</v>
      </c>
      <c r="F42" s="319">
        <v>2.5000000000000001E-2</v>
      </c>
      <c r="G42" s="319">
        <v>1.4999999999999999E-2</v>
      </c>
      <c r="H42" s="319">
        <v>1.6E-2</v>
      </c>
      <c r="I42" s="319">
        <v>2E-3</v>
      </c>
      <c r="J42" s="319">
        <v>0.03</v>
      </c>
      <c r="K42" s="319">
        <v>5.0000000000000001E-3</v>
      </c>
      <c r="L42" s="319">
        <v>0</v>
      </c>
      <c r="M42" s="319">
        <v>0</v>
      </c>
      <c r="N42" s="319">
        <v>0</v>
      </c>
      <c r="O42" s="319">
        <v>5.4787772399999997E-2</v>
      </c>
      <c r="P42" s="319">
        <v>8.9929802000000003E-3</v>
      </c>
      <c r="Q42" s="319">
        <v>4.9109459999999996E-4</v>
      </c>
      <c r="R42" s="319">
        <v>6.985502E-4</v>
      </c>
      <c r="S42" s="319">
        <v>9.2444057999999996E-2</v>
      </c>
      <c r="T42" s="319">
        <v>7.4296674999999998E-3</v>
      </c>
      <c r="U42" s="319">
        <v>8.963323E-4</v>
      </c>
      <c r="V42" s="319">
        <v>0</v>
      </c>
      <c r="W42" s="319">
        <v>4.5829244900000003E-2</v>
      </c>
      <c r="X42" s="319">
        <v>1.2625194000000001E-3</v>
      </c>
      <c r="Y42" s="319">
        <v>6.84709716E-2</v>
      </c>
      <c r="Z42" s="319">
        <v>3.7303694599999999E-2</v>
      </c>
      <c r="AA42" s="319">
        <v>9.2870843999999994E-3</v>
      </c>
      <c r="AB42" s="319">
        <v>6.1821189800000002E-2</v>
      </c>
      <c r="AC42" s="319">
        <v>4.1372592999999996E-3</v>
      </c>
      <c r="AD42" s="319">
        <v>0.76690000000000003</v>
      </c>
    </row>
    <row r="43" spans="1:30">
      <c r="A43" s="318" t="s">
        <v>9109</v>
      </c>
      <c r="B43" s="317" t="s">
        <v>9110</v>
      </c>
      <c r="C43" s="318" t="s">
        <v>9052</v>
      </c>
      <c r="D43" s="319">
        <v>0.2</v>
      </c>
      <c r="E43" s="319">
        <v>0.08</v>
      </c>
      <c r="F43" s="319">
        <v>2.5000000000000001E-2</v>
      </c>
      <c r="G43" s="319">
        <v>1.4999999999999999E-2</v>
      </c>
      <c r="H43" s="319">
        <v>1.6E-2</v>
      </c>
      <c r="I43" s="319">
        <v>2E-3</v>
      </c>
      <c r="J43" s="319">
        <v>0.03</v>
      </c>
      <c r="K43" s="319">
        <v>4.1481481000000004E-3</v>
      </c>
      <c r="L43" s="319">
        <v>0</v>
      </c>
      <c r="M43" s="319">
        <v>0</v>
      </c>
      <c r="N43" s="319">
        <v>0</v>
      </c>
      <c r="O43" s="319">
        <v>7.7033059900000006E-2</v>
      </c>
      <c r="P43" s="319">
        <v>9.0832657000000008E-3</v>
      </c>
      <c r="Q43" s="319">
        <v>5.090982E-4</v>
      </c>
      <c r="R43" s="319">
        <v>6.7059590000000005E-4</v>
      </c>
      <c r="S43" s="319">
        <v>9.2371596700000003E-2</v>
      </c>
      <c r="T43" s="319">
        <v>7.4238437999999997E-3</v>
      </c>
      <c r="U43" s="319">
        <v>2.4692700000000002E-5</v>
      </c>
      <c r="V43" s="319">
        <v>0</v>
      </c>
      <c r="W43" s="319">
        <v>3.3708545399999998E-2</v>
      </c>
      <c r="X43" s="319">
        <v>8.5122979999999995E-4</v>
      </c>
      <c r="Y43" s="319">
        <v>4.6129069000000002E-2</v>
      </c>
      <c r="Z43" s="319">
        <v>3.7987716900000003E-2</v>
      </c>
      <c r="AA43" s="319">
        <v>9.2798047999999994E-3</v>
      </c>
      <c r="AB43" s="319">
        <v>6.9634929799999995E-2</v>
      </c>
      <c r="AC43" s="319">
        <v>3.0134672000000002E-3</v>
      </c>
      <c r="AD43" s="319">
        <v>0.75990000000000002</v>
      </c>
    </row>
    <row r="44" spans="1:30">
      <c r="A44" s="318" t="s">
        <v>9111</v>
      </c>
      <c r="B44" s="317" t="s">
        <v>9112</v>
      </c>
      <c r="C44" s="318" t="s">
        <v>9052</v>
      </c>
      <c r="D44" s="319">
        <v>0.2</v>
      </c>
      <c r="E44" s="319">
        <v>0.08</v>
      </c>
      <c r="F44" s="319">
        <v>2.5000000000000001E-2</v>
      </c>
      <c r="G44" s="319">
        <v>1.4999999999999999E-2</v>
      </c>
      <c r="H44" s="319">
        <v>1.6E-2</v>
      </c>
      <c r="I44" s="319">
        <v>2E-3</v>
      </c>
      <c r="J44" s="319">
        <v>0.03</v>
      </c>
      <c r="K44" s="319">
        <v>5.0000000000000001E-3</v>
      </c>
      <c r="L44" s="319">
        <v>0</v>
      </c>
      <c r="M44" s="319">
        <v>0</v>
      </c>
      <c r="N44" s="319">
        <v>0</v>
      </c>
      <c r="O44" s="319">
        <v>5.9706365900000002E-2</v>
      </c>
      <c r="P44" s="319">
        <v>8.9916684999999993E-3</v>
      </c>
      <c r="Q44" s="319">
        <v>4.9102300000000005E-4</v>
      </c>
      <c r="R44" s="319">
        <v>7.7486100000000003E-5</v>
      </c>
      <c r="S44" s="319">
        <v>9.2430574500000001E-2</v>
      </c>
      <c r="T44" s="319">
        <v>7.4285838000000002E-3</v>
      </c>
      <c r="U44" s="319">
        <v>1.3723479E-3</v>
      </c>
      <c r="V44" s="319">
        <v>0</v>
      </c>
      <c r="W44" s="319">
        <v>4.2531283900000001E-2</v>
      </c>
      <c r="X44" s="319">
        <v>1.171666E-3</v>
      </c>
      <c r="Y44" s="319">
        <v>6.3534400000000005E-2</v>
      </c>
      <c r="Z44" s="319">
        <v>3.7455937600000003E-2</v>
      </c>
      <c r="AA44" s="319">
        <v>9.2857297999999998E-3</v>
      </c>
      <c r="AB44" s="319">
        <v>6.3595772600000003E-2</v>
      </c>
      <c r="AC44" s="319">
        <v>3.8395340999999999E-3</v>
      </c>
      <c r="AD44" s="319">
        <v>0.76490000000000002</v>
      </c>
    </row>
    <row r="45" spans="1:30">
      <c r="A45" s="318" t="s">
        <v>9113</v>
      </c>
      <c r="B45" s="317" t="s">
        <v>9114</v>
      </c>
      <c r="C45" s="318" t="s">
        <v>9052</v>
      </c>
      <c r="D45" s="319">
        <v>0.2</v>
      </c>
      <c r="E45" s="319">
        <v>0.08</v>
      </c>
      <c r="F45" s="319">
        <v>2.5000000000000001E-2</v>
      </c>
      <c r="G45" s="319">
        <v>1.4999999999999999E-2</v>
      </c>
      <c r="H45" s="319">
        <v>1.6E-2</v>
      </c>
      <c r="I45" s="319">
        <v>2E-3</v>
      </c>
      <c r="J45" s="319">
        <v>0.03</v>
      </c>
      <c r="K45" s="319">
        <v>4.1481481000000004E-3</v>
      </c>
      <c r="L45" s="319">
        <v>0</v>
      </c>
      <c r="M45" s="319">
        <v>0</v>
      </c>
      <c r="N45" s="319">
        <v>0</v>
      </c>
      <c r="O45" s="319">
        <v>6.8049689600000005E-2</v>
      </c>
      <c r="P45" s="319">
        <v>9.0849277999999999E-3</v>
      </c>
      <c r="Q45" s="319">
        <v>4.9079919999999995E-4</v>
      </c>
      <c r="R45" s="319">
        <v>4.2527759999999999E-4</v>
      </c>
      <c r="S45" s="319">
        <v>9.23884549E-2</v>
      </c>
      <c r="T45" s="319">
        <v>7.4251986999999998E-3</v>
      </c>
      <c r="U45" s="319">
        <v>4.7066250000000001E-4</v>
      </c>
      <c r="V45" s="319">
        <v>0</v>
      </c>
      <c r="W45" s="319">
        <v>4.0282164000000002E-2</v>
      </c>
      <c r="X45" s="319">
        <v>1.017231E-3</v>
      </c>
      <c r="Y45" s="319">
        <v>5.5134916899999997E-2</v>
      </c>
      <c r="Z45" s="319">
        <v>3.7706720300000003E-2</v>
      </c>
      <c r="AA45" s="319">
        <v>9.2814983999999993E-3</v>
      </c>
      <c r="AB45" s="319">
        <v>6.6367043900000006E-2</v>
      </c>
      <c r="AC45" s="319">
        <v>3.6011337000000001E-3</v>
      </c>
      <c r="AD45" s="319">
        <v>0.76390000000000002</v>
      </c>
    </row>
    <row r="46" spans="1:30">
      <c r="A46" s="330">
        <v>20014</v>
      </c>
      <c r="B46" s="329" t="s">
        <v>9116</v>
      </c>
      <c r="C46" s="330" t="s">
        <v>5312</v>
      </c>
      <c r="D46" s="331">
        <v>0.2</v>
      </c>
      <c r="E46" s="331">
        <v>0.08</v>
      </c>
      <c r="F46" s="331">
        <v>2.5000000000000001E-2</v>
      </c>
      <c r="G46" s="331">
        <v>1.4999999999999999E-2</v>
      </c>
      <c r="H46" s="331">
        <v>1.6E-2</v>
      </c>
      <c r="I46" s="331">
        <v>2E-3</v>
      </c>
      <c r="J46" s="331">
        <v>0.03</v>
      </c>
      <c r="K46" s="331">
        <v>4.1481481000000004E-3</v>
      </c>
      <c r="L46" s="331">
        <v>0</v>
      </c>
      <c r="M46" s="331">
        <v>0.1867946871</v>
      </c>
      <c r="N46" s="331">
        <v>5.1701945899999997E-2</v>
      </c>
      <c r="O46" s="331">
        <v>6.9452511999999994E-2</v>
      </c>
      <c r="P46" s="331">
        <v>9.0857894000000005E-3</v>
      </c>
      <c r="Q46" s="331">
        <v>4.9084580000000001E-4</v>
      </c>
      <c r="R46" s="331">
        <v>9.6820960000000003E-4</v>
      </c>
      <c r="S46" s="331">
        <v>9.2397216700000007E-2</v>
      </c>
      <c r="T46" s="331">
        <v>7.4259028999999997E-3</v>
      </c>
      <c r="U46" s="331">
        <v>2.30079E-5</v>
      </c>
      <c r="V46" s="331">
        <v>0</v>
      </c>
      <c r="W46" s="331">
        <v>3.9262058599999997E-2</v>
      </c>
      <c r="X46" s="331">
        <v>9.9147059999999993E-4</v>
      </c>
      <c r="Y46" s="331">
        <v>5.3743776899999998E-2</v>
      </c>
      <c r="Z46" s="331">
        <v>4.53868838E-2</v>
      </c>
      <c r="AA46" s="331">
        <v>9.2823786000000002E-3</v>
      </c>
      <c r="AB46" s="331">
        <v>0.1556845</v>
      </c>
      <c r="AC46" s="331">
        <v>3.5099387E-3</v>
      </c>
      <c r="AD46" s="331">
        <v>1.0983000000000001</v>
      </c>
    </row>
    <row r="47" spans="1:30">
      <c r="A47" s="318" t="s">
        <v>9117</v>
      </c>
      <c r="B47" s="317" t="s">
        <v>9118</v>
      </c>
      <c r="C47" s="318" t="s">
        <v>5312</v>
      </c>
      <c r="D47" s="319">
        <v>0.2</v>
      </c>
      <c r="E47" s="319">
        <v>0.08</v>
      </c>
      <c r="F47" s="319">
        <v>2.5000000000000001E-2</v>
      </c>
      <c r="G47" s="319">
        <v>1.4999999999999999E-2</v>
      </c>
      <c r="H47" s="319">
        <v>1.6E-2</v>
      </c>
      <c r="I47" s="319">
        <v>2E-3</v>
      </c>
      <c r="J47" s="319">
        <v>0.03</v>
      </c>
      <c r="K47" s="319">
        <v>0.01</v>
      </c>
      <c r="L47" s="319">
        <v>0</v>
      </c>
      <c r="M47" s="319">
        <v>0.17791254740000001</v>
      </c>
      <c r="N47" s="319">
        <v>4.9206544499999998E-2</v>
      </c>
      <c r="O47" s="319">
        <v>1.1185717999999999E-3</v>
      </c>
      <c r="P47" s="319">
        <v>8.7375995000000001E-3</v>
      </c>
      <c r="Q47" s="319">
        <v>4.9069179999999997E-4</v>
      </c>
      <c r="R47" s="319">
        <v>8.9184789999999996E-4</v>
      </c>
      <c r="S47" s="319">
        <v>9.2368230300000007E-2</v>
      </c>
      <c r="T47" s="319">
        <v>7.4235732999999998E-3</v>
      </c>
      <c r="U47" s="319">
        <v>1.3049409999999999E-4</v>
      </c>
      <c r="V47" s="319">
        <v>0</v>
      </c>
      <c r="W47" s="319">
        <v>8.1750698699999999E-2</v>
      </c>
      <c r="X47" s="319">
        <v>2.2520956000000002E-3</v>
      </c>
      <c r="Y47" s="319">
        <v>0.1220390685</v>
      </c>
      <c r="Z47" s="319">
        <v>4.2824963200000003E-2</v>
      </c>
      <c r="AA47" s="319">
        <v>9.2794665999999994E-3</v>
      </c>
      <c r="AB47" s="319">
        <v>0.12786987799999999</v>
      </c>
      <c r="AC47" s="319">
        <v>7.3913479999999998E-3</v>
      </c>
      <c r="AD47" s="319">
        <v>1.1096999999999999</v>
      </c>
    </row>
    <row r="48" spans="1:30">
      <c r="A48" s="318" t="s">
        <v>9119</v>
      </c>
      <c r="B48" s="317" t="s">
        <v>9120</v>
      </c>
      <c r="C48" s="318" t="s">
        <v>9052</v>
      </c>
      <c r="D48" s="319">
        <v>0.2</v>
      </c>
      <c r="E48" s="319">
        <v>0.08</v>
      </c>
      <c r="F48" s="319">
        <v>2.5000000000000001E-2</v>
      </c>
      <c r="G48" s="319">
        <v>1.4999999999999999E-2</v>
      </c>
      <c r="H48" s="319">
        <v>1.6E-2</v>
      </c>
      <c r="I48" s="319">
        <v>2E-3</v>
      </c>
      <c r="J48" s="319">
        <v>0.03</v>
      </c>
      <c r="K48" s="319">
        <v>5.0000000000000001E-3</v>
      </c>
      <c r="L48" s="319">
        <v>0</v>
      </c>
      <c r="M48" s="319">
        <v>0</v>
      </c>
      <c r="N48" s="319">
        <v>0</v>
      </c>
      <c r="O48" s="319">
        <v>5.1471177E-2</v>
      </c>
      <c r="P48" s="319">
        <v>8.9993155000000005E-3</v>
      </c>
      <c r="Q48" s="319">
        <v>4.9144059999999999E-4</v>
      </c>
      <c r="R48" s="319">
        <v>1.680164E-4</v>
      </c>
      <c r="S48" s="319">
        <v>9.2509182499999995E-2</v>
      </c>
      <c r="T48" s="319">
        <v>7.4349014999999996E-3</v>
      </c>
      <c r="U48" s="319">
        <v>2.1330005000000001E-3</v>
      </c>
      <c r="V48" s="319">
        <v>0</v>
      </c>
      <c r="W48" s="319">
        <v>4.8073373500000002E-2</v>
      </c>
      <c r="X48" s="319">
        <v>1.3243414000000001E-3</v>
      </c>
      <c r="Y48" s="319">
        <v>7.1874399699999994E-2</v>
      </c>
      <c r="Z48" s="319">
        <v>3.7222625099999997E-2</v>
      </c>
      <c r="AA48" s="319">
        <v>9.2936268999999991E-3</v>
      </c>
      <c r="AB48" s="319">
        <v>6.0876223700000003E-2</v>
      </c>
      <c r="AC48" s="319">
        <v>4.3398491999999999E-3</v>
      </c>
      <c r="AD48" s="319">
        <v>0.76919999999999999</v>
      </c>
    </row>
    <row r="49" spans="1:30">
      <c r="A49" s="318" t="s">
        <v>9121</v>
      </c>
      <c r="B49" s="317" t="s">
        <v>9122</v>
      </c>
      <c r="C49" s="318" t="s">
        <v>9052</v>
      </c>
      <c r="D49" s="319">
        <v>0.2</v>
      </c>
      <c r="E49" s="319">
        <v>0.08</v>
      </c>
      <c r="F49" s="319">
        <v>2.5000000000000001E-2</v>
      </c>
      <c r="G49" s="319">
        <v>1.4999999999999999E-2</v>
      </c>
      <c r="H49" s="319">
        <v>1.6E-2</v>
      </c>
      <c r="I49" s="319">
        <v>2E-3</v>
      </c>
      <c r="J49" s="319">
        <v>0.03</v>
      </c>
      <c r="K49" s="319">
        <v>4.1481481000000004E-3</v>
      </c>
      <c r="L49" s="319">
        <v>0</v>
      </c>
      <c r="M49" s="319">
        <v>0</v>
      </c>
      <c r="N49" s="319">
        <v>0</v>
      </c>
      <c r="O49" s="319">
        <v>8.7941778499999998E-2</v>
      </c>
      <c r="P49" s="319">
        <v>9.0849529000000002E-3</v>
      </c>
      <c r="Q49" s="319">
        <v>5.0919279999999995E-4</v>
      </c>
      <c r="R49" s="319">
        <v>8.4596970000000004E-4</v>
      </c>
      <c r="S49" s="319">
        <v>9.2388753800000001E-2</v>
      </c>
      <c r="T49" s="319">
        <v>7.4252227000000002E-3</v>
      </c>
      <c r="U49" s="319">
        <v>3.5161599999999999E-5</v>
      </c>
      <c r="V49" s="319">
        <v>0</v>
      </c>
      <c r="W49" s="319">
        <v>2.7894747300000002E-2</v>
      </c>
      <c r="X49" s="319">
        <v>6.5023019999999997E-4</v>
      </c>
      <c r="Y49" s="319">
        <v>3.5243226599999997E-2</v>
      </c>
      <c r="Z49" s="319">
        <v>3.8343393000000003E-2</v>
      </c>
      <c r="AA49" s="319">
        <v>9.2815284000000008E-3</v>
      </c>
      <c r="AB49" s="319">
        <v>7.3771311399999998E-2</v>
      </c>
      <c r="AC49" s="319">
        <v>2.4735616999999998E-3</v>
      </c>
      <c r="AD49" s="319">
        <v>0.75800000000000001</v>
      </c>
    </row>
    <row r="50" spans="1:30">
      <c r="A50" s="318" t="s">
        <v>9123</v>
      </c>
      <c r="B50" s="317" t="s">
        <v>9124</v>
      </c>
      <c r="C50" s="318" t="s">
        <v>5312</v>
      </c>
      <c r="D50" s="319">
        <v>0.2</v>
      </c>
      <c r="E50" s="319">
        <v>0.08</v>
      </c>
      <c r="F50" s="319">
        <v>2.5000000000000001E-2</v>
      </c>
      <c r="G50" s="319">
        <v>1.4999999999999999E-2</v>
      </c>
      <c r="H50" s="319">
        <v>1.6E-2</v>
      </c>
      <c r="I50" s="319">
        <v>2E-3</v>
      </c>
      <c r="J50" s="319">
        <v>0.03</v>
      </c>
      <c r="K50" s="319">
        <v>4.1481481000000004E-3</v>
      </c>
      <c r="L50" s="319">
        <v>0</v>
      </c>
      <c r="M50" s="319">
        <v>0.1894551129</v>
      </c>
      <c r="N50" s="319">
        <v>5.2449486199999999E-2</v>
      </c>
      <c r="O50" s="319">
        <v>9.0103851700000001E-2</v>
      </c>
      <c r="P50" s="319">
        <v>9.0854271999999993E-3</v>
      </c>
      <c r="Q50" s="319">
        <v>5.0921929999999998E-4</v>
      </c>
      <c r="R50" s="319">
        <v>8.92083E-4</v>
      </c>
      <c r="S50" s="319">
        <v>9.2393577099999999E-2</v>
      </c>
      <c r="T50" s="319">
        <v>7.4256104000000002E-3</v>
      </c>
      <c r="U50" s="319">
        <v>4.12872E-5</v>
      </c>
      <c r="V50" s="319">
        <v>0</v>
      </c>
      <c r="W50" s="319">
        <v>2.6187205700000001E-2</v>
      </c>
      <c r="X50" s="319">
        <v>6.1042720000000004E-4</v>
      </c>
      <c r="Y50" s="319">
        <v>3.3087584500000003E-2</v>
      </c>
      <c r="Z50" s="319">
        <v>4.6155381000000002E-2</v>
      </c>
      <c r="AA50" s="319">
        <v>9.2820130000000004E-3</v>
      </c>
      <c r="AB50" s="319">
        <v>0.1646218378</v>
      </c>
      <c r="AC50" s="319">
        <v>2.3221458000000001E-3</v>
      </c>
      <c r="AD50" s="319">
        <v>1.0968</v>
      </c>
    </row>
    <row r="51" spans="1:30">
      <c r="A51" s="318" t="s">
        <v>9125</v>
      </c>
      <c r="B51" s="317" t="s">
        <v>9126</v>
      </c>
      <c r="C51" s="318" t="s">
        <v>9052</v>
      </c>
      <c r="D51" s="319">
        <v>0.2</v>
      </c>
      <c r="E51" s="319">
        <v>0.08</v>
      </c>
      <c r="F51" s="319">
        <v>2.5000000000000001E-2</v>
      </c>
      <c r="G51" s="319">
        <v>1.4999999999999999E-2</v>
      </c>
      <c r="H51" s="319">
        <v>1.6E-2</v>
      </c>
      <c r="I51" s="319">
        <v>2E-3</v>
      </c>
      <c r="J51" s="319">
        <v>0.03</v>
      </c>
      <c r="K51" s="319">
        <v>4.1481481000000004E-3</v>
      </c>
      <c r="L51" s="319">
        <v>0</v>
      </c>
      <c r="M51" s="319">
        <v>0</v>
      </c>
      <c r="N51" s="319">
        <v>0</v>
      </c>
      <c r="O51" s="319">
        <v>9.0103851700000001E-2</v>
      </c>
      <c r="P51" s="319">
        <v>9.0854271999999993E-3</v>
      </c>
      <c r="Q51" s="319">
        <v>5.0921929999999998E-4</v>
      </c>
      <c r="R51" s="319">
        <v>8.92083E-4</v>
      </c>
      <c r="S51" s="319">
        <v>9.2393577099999999E-2</v>
      </c>
      <c r="T51" s="319">
        <v>7.4256104000000002E-3</v>
      </c>
      <c r="U51" s="319">
        <v>4.12872E-5</v>
      </c>
      <c r="V51" s="319">
        <v>0</v>
      </c>
      <c r="W51" s="319">
        <v>2.6187205700000001E-2</v>
      </c>
      <c r="X51" s="319">
        <v>6.1042720000000004E-4</v>
      </c>
      <c r="Y51" s="319">
        <v>3.3087584500000003E-2</v>
      </c>
      <c r="Z51" s="319">
        <v>3.8414433800000002E-2</v>
      </c>
      <c r="AA51" s="319">
        <v>9.2820130000000004E-3</v>
      </c>
      <c r="AB51" s="319">
        <v>7.45974893E-2</v>
      </c>
      <c r="AC51" s="319">
        <v>2.3221458000000001E-3</v>
      </c>
      <c r="AD51" s="319">
        <v>0.7571</v>
      </c>
    </row>
    <row r="52" spans="1:30">
      <c r="A52" s="318" t="s">
        <v>9127</v>
      </c>
      <c r="B52" s="317" t="s">
        <v>9128</v>
      </c>
      <c r="C52" s="318" t="s">
        <v>9052</v>
      </c>
      <c r="D52" s="319">
        <v>0.2</v>
      </c>
      <c r="E52" s="319">
        <v>0.08</v>
      </c>
      <c r="F52" s="319">
        <v>2.5000000000000001E-2</v>
      </c>
      <c r="G52" s="319">
        <v>1.4999999999999999E-2</v>
      </c>
      <c r="H52" s="319">
        <v>1.6E-2</v>
      </c>
      <c r="I52" s="319">
        <v>2E-3</v>
      </c>
      <c r="J52" s="319">
        <v>0.03</v>
      </c>
      <c r="K52" s="319">
        <v>5.0000000000000001E-3</v>
      </c>
      <c r="L52" s="319">
        <v>0</v>
      </c>
      <c r="M52" s="319">
        <v>0</v>
      </c>
      <c r="N52" s="319">
        <v>0</v>
      </c>
      <c r="O52" s="319">
        <v>0</v>
      </c>
      <c r="P52" s="319">
        <v>8.9876951999999996E-3</v>
      </c>
      <c r="Q52" s="319">
        <v>4.9080599999999999E-4</v>
      </c>
      <c r="R52" s="319">
        <v>9.7337050000000005E-4</v>
      </c>
      <c r="S52" s="319">
        <v>9.2389730399999995E-2</v>
      </c>
      <c r="T52" s="319">
        <v>7.4253011999999997E-3</v>
      </c>
      <c r="U52" s="319">
        <v>3.4079299999999997E-5</v>
      </c>
      <c r="V52" s="319">
        <v>0</v>
      </c>
      <c r="W52" s="319">
        <v>8.0793086400000005E-2</v>
      </c>
      <c r="X52" s="319">
        <v>2.4482865000000002E-3</v>
      </c>
      <c r="Y52" s="319">
        <v>0.1231863071</v>
      </c>
      <c r="Z52" s="319">
        <v>3.5529631399999997E-2</v>
      </c>
      <c r="AA52" s="319">
        <v>9.2816264999999992E-3</v>
      </c>
      <c r="AB52" s="319">
        <v>4.1142266500000003E-2</v>
      </c>
      <c r="AC52" s="319">
        <v>7.3766578000000003E-3</v>
      </c>
      <c r="AD52" s="319">
        <v>0.78310000000000002</v>
      </c>
    </row>
    <row r="53" spans="1:30">
      <c r="A53" s="318" t="s">
        <v>9129</v>
      </c>
      <c r="B53" s="317" t="s">
        <v>9130</v>
      </c>
      <c r="C53" s="318" t="s">
        <v>5312</v>
      </c>
      <c r="D53" s="319">
        <v>0.2</v>
      </c>
      <c r="E53" s="319">
        <v>0.08</v>
      </c>
      <c r="F53" s="319">
        <v>2.5000000000000001E-2</v>
      </c>
      <c r="G53" s="319">
        <v>1.4999999999999999E-2</v>
      </c>
      <c r="H53" s="319">
        <v>1.6E-2</v>
      </c>
      <c r="I53" s="319">
        <v>2E-3</v>
      </c>
      <c r="J53" s="319">
        <v>0.03</v>
      </c>
      <c r="K53" s="319">
        <v>0.01</v>
      </c>
      <c r="L53" s="319">
        <v>0</v>
      </c>
      <c r="M53" s="319">
        <v>0.17791254740000001</v>
      </c>
      <c r="N53" s="319">
        <v>4.9206544499999998E-2</v>
      </c>
      <c r="O53" s="319">
        <v>1.1185717999999999E-3</v>
      </c>
      <c r="P53" s="319">
        <v>8.7375995000000001E-3</v>
      </c>
      <c r="Q53" s="319">
        <v>4.9069179999999997E-4</v>
      </c>
      <c r="R53" s="319">
        <v>8.9184789999999996E-4</v>
      </c>
      <c r="S53" s="319">
        <v>9.2368230300000007E-2</v>
      </c>
      <c r="T53" s="319">
        <v>7.4235732999999998E-3</v>
      </c>
      <c r="U53" s="319">
        <v>1.3049409999999999E-4</v>
      </c>
      <c r="V53" s="319">
        <v>0</v>
      </c>
      <c r="W53" s="319">
        <v>8.1750698699999999E-2</v>
      </c>
      <c r="X53" s="319">
        <v>2.2520956000000002E-3</v>
      </c>
      <c r="Y53" s="319">
        <v>0.1220390685</v>
      </c>
      <c r="Z53" s="319">
        <v>4.2824963200000003E-2</v>
      </c>
      <c r="AA53" s="319">
        <v>9.2794665999999994E-3</v>
      </c>
      <c r="AB53" s="319">
        <v>0.12786987799999999</v>
      </c>
      <c r="AC53" s="319">
        <v>7.3913479999999998E-3</v>
      </c>
      <c r="AD53" s="319">
        <v>1.1096999999999999</v>
      </c>
    </row>
    <row r="54" spans="1:30">
      <c r="A54" s="318" t="s">
        <v>9131</v>
      </c>
      <c r="B54" s="317" t="s">
        <v>9132</v>
      </c>
      <c r="C54" s="318" t="s">
        <v>5312</v>
      </c>
      <c r="D54" s="319">
        <v>0.2</v>
      </c>
      <c r="E54" s="319">
        <v>0.08</v>
      </c>
      <c r="F54" s="319">
        <v>2.5000000000000001E-2</v>
      </c>
      <c r="G54" s="319">
        <v>1.4999999999999999E-2</v>
      </c>
      <c r="H54" s="319">
        <v>1.6E-2</v>
      </c>
      <c r="I54" s="319">
        <v>2E-3</v>
      </c>
      <c r="J54" s="319">
        <v>0.03</v>
      </c>
      <c r="K54" s="319">
        <v>0.01</v>
      </c>
      <c r="L54" s="319">
        <v>0</v>
      </c>
      <c r="M54" s="319">
        <v>0.17791254740000001</v>
      </c>
      <c r="N54" s="319">
        <v>4.9206544499999998E-2</v>
      </c>
      <c r="O54" s="319">
        <v>1.1185717999999999E-3</v>
      </c>
      <c r="P54" s="319">
        <v>8.7375995000000001E-3</v>
      </c>
      <c r="Q54" s="319">
        <v>4.9069179999999997E-4</v>
      </c>
      <c r="R54" s="319">
        <v>8.9184789999999996E-4</v>
      </c>
      <c r="S54" s="319">
        <v>9.2368230300000007E-2</v>
      </c>
      <c r="T54" s="319">
        <v>7.4235732999999998E-3</v>
      </c>
      <c r="U54" s="319">
        <v>1.3049409999999999E-4</v>
      </c>
      <c r="V54" s="319">
        <v>0</v>
      </c>
      <c r="W54" s="319">
        <v>8.1750698699999999E-2</v>
      </c>
      <c r="X54" s="319">
        <v>2.2520956000000002E-3</v>
      </c>
      <c r="Y54" s="319">
        <v>0.1220390685</v>
      </c>
      <c r="Z54" s="319">
        <v>4.2824963200000003E-2</v>
      </c>
      <c r="AA54" s="319">
        <v>9.2794665999999994E-3</v>
      </c>
      <c r="AB54" s="319">
        <v>0.12786987799999999</v>
      </c>
      <c r="AC54" s="319">
        <v>7.3913479999999998E-3</v>
      </c>
      <c r="AD54" s="319">
        <v>1.1096999999999999</v>
      </c>
    </row>
    <row r="55" spans="1:30">
      <c r="A55" s="318" t="s">
        <v>9133</v>
      </c>
      <c r="B55" s="317" t="s">
        <v>9134</v>
      </c>
      <c r="C55" s="318" t="s">
        <v>9052</v>
      </c>
      <c r="D55" s="319">
        <v>0.2</v>
      </c>
      <c r="E55" s="319">
        <v>0.08</v>
      </c>
      <c r="F55" s="319">
        <v>2.5000000000000001E-2</v>
      </c>
      <c r="G55" s="319">
        <v>1.4999999999999999E-2</v>
      </c>
      <c r="H55" s="319">
        <v>1.6E-2</v>
      </c>
      <c r="I55" s="319">
        <v>2E-3</v>
      </c>
      <c r="J55" s="319">
        <v>0.03</v>
      </c>
      <c r="K55" s="319">
        <v>4.1481481000000004E-3</v>
      </c>
      <c r="L55" s="319">
        <v>0</v>
      </c>
      <c r="M55" s="319">
        <v>0</v>
      </c>
      <c r="N55" s="319">
        <v>0</v>
      </c>
      <c r="O55" s="319">
        <v>5.3887537200000002E-2</v>
      </c>
      <c r="P55" s="319">
        <v>9.0883252000000005E-3</v>
      </c>
      <c r="Q55" s="319">
        <v>4.909828E-4</v>
      </c>
      <c r="R55" s="319">
        <v>6.7949389999999996E-4</v>
      </c>
      <c r="S55" s="319">
        <v>9.2423004599999997E-2</v>
      </c>
      <c r="T55" s="319">
        <v>7.4279754E-3</v>
      </c>
      <c r="U55" s="319">
        <v>5.9034039999999999E-4</v>
      </c>
      <c r="V55" s="319">
        <v>0</v>
      </c>
      <c r="W55" s="319">
        <v>4.64235775E-2</v>
      </c>
      <c r="X55" s="319">
        <v>1.2788922000000001E-3</v>
      </c>
      <c r="Y55" s="319">
        <v>6.9343135599999994E-2</v>
      </c>
      <c r="Z55" s="319">
        <v>3.7266805100000001E-2</v>
      </c>
      <c r="AA55" s="319">
        <v>9.2849692999999994E-3</v>
      </c>
      <c r="AB55" s="319">
        <v>6.12509927E-2</v>
      </c>
      <c r="AC55" s="319">
        <v>4.1898235999999998E-3</v>
      </c>
      <c r="AD55" s="319">
        <v>0.76580000000000004</v>
      </c>
    </row>
    <row r="56" spans="1:30">
      <c r="A56" s="330">
        <v>20027</v>
      </c>
      <c r="B56" s="329" t="s">
        <v>9136</v>
      </c>
      <c r="C56" s="330" t="s">
        <v>5312</v>
      </c>
      <c r="D56" s="331">
        <v>0.2</v>
      </c>
      <c r="E56" s="331">
        <v>0.08</v>
      </c>
      <c r="F56" s="331">
        <v>2.5000000000000001E-2</v>
      </c>
      <c r="G56" s="331">
        <v>1.4999999999999999E-2</v>
      </c>
      <c r="H56" s="331">
        <v>1.6E-2</v>
      </c>
      <c r="I56" s="331">
        <v>2E-3</v>
      </c>
      <c r="J56" s="331">
        <v>0.03</v>
      </c>
      <c r="K56" s="331">
        <v>0.01</v>
      </c>
      <c r="L56" s="331">
        <v>0</v>
      </c>
      <c r="M56" s="331">
        <v>0.18073899509999999</v>
      </c>
      <c r="N56" s="331">
        <v>5.0000877399999998E-2</v>
      </c>
      <c r="O56" s="331">
        <v>2.3309992200000001E-2</v>
      </c>
      <c r="P56" s="331">
        <v>8.7356380000000004E-3</v>
      </c>
      <c r="Q56" s="331">
        <v>4.9058160000000001E-4</v>
      </c>
      <c r="R56" s="331">
        <v>7.7030839999999996E-4</v>
      </c>
      <c r="S56" s="331">
        <v>9.2347494500000002E-2</v>
      </c>
      <c r="T56" s="331">
        <v>7.4219068000000001E-3</v>
      </c>
      <c r="U56" s="331">
        <v>2.7504700000000001E-5</v>
      </c>
      <c r="V56" s="331">
        <v>0</v>
      </c>
      <c r="W56" s="331">
        <v>6.6881755299999998E-2</v>
      </c>
      <c r="X56" s="331">
        <v>1.842481E-3</v>
      </c>
      <c r="Y56" s="331">
        <v>9.9820000500000006E-2</v>
      </c>
      <c r="Z56" s="331">
        <v>4.3642985600000003E-2</v>
      </c>
      <c r="AA56" s="331">
        <v>9.2773834000000003E-3</v>
      </c>
      <c r="AB56" s="331">
        <v>0.13753276689999999</v>
      </c>
      <c r="AC56" s="331">
        <v>6.0469981999999997E-3</v>
      </c>
      <c r="AD56" s="331">
        <v>1.1069</v>
      </c>
    </row>
    <row r="57" spans="1:30">
      <c r="A57" s="318" t="s">
        <v>9137</v>
      </c>
      <c r="B57" s="317" t="s">
        <v>9138</v>
      </c>
      <c r="C57" s="318" t="s">
        <v>9052</v>
      </c>
      <c r="D57" s="319">
        <v>0.2</v>
      </c>
      <c r="E57" s="319">
        <v>0.08</v>
      </c>
      <c r="F57" s="319">
        <v>2.5000000000000001E-2</v>
      </c>
      <c r="G57" s="319">
        <v>1.4999999999999999E-2</v>
      </c>
      <c r="H57" s="319">
        <v>1.6E-2</v>
      </c>
      <c r="I57" s="319">
        <v>2E-3</v>
      </c>
      <c r="J57" s="319">
        <v>0.03</v>
      </c>
      <c r="K57" s="319">
        <v>5.0000000000000001E-3</v>
      </c>
      <c r="L57" s="319">
        <v>0</v>
      </c>
      <c r="M57" s="319">
        <v>0</v>
      </c>
      <c r="N57" s="319">
        <v>0</v>
      </c>
      <c r="O57" s="319">
        <v>4.7560302700000001E-2</v>
      </c>
      <c r="P57" s="319">
        <v>8.9924758E-3</v>
      </c>
      <c r="Q57" s="319">
        <v>4.9106710000000001E-4</v>
      </c>
      <c r="R57" s="319">
        <v>6.8307109999999997E-4</v>
      </c>
      <c r="S57" s="319">
        <v>9.2438873199999994E-2</v>
      </c>
      <c r="T57" s="319">
        <v>7.4292508000000004E-3</v>
      </c>
      <c r="U57" s="319">
        <v>8.5571849999999995E-4</v>
      </c>
      <c r="V57" s="319">
        <v>0</v>
      </c>
      <c r="W57" s="319">
        <v>5.0664976200000003E-2</v>
      </c>
      <c r="X57" s="319">
        <v>1.3957357E-3</v>
      </c>
      <c r="Y57" s="319">
        <v>7.5691528199999997E-2</v>
      </c>
      <c r="Z57" s="319">
        <v>3.7070424300000002E-2</v>
      </c>
      <c r="AA57" s="319">
        <v>9.2865634999999992E-3</v>
      </c>
      <c r="AB57" s="319">
        <v>5.9102133199999997E-2</v>
      </c>
      <c r="AC57" s="319">
        <v>4.5738074999999998E-3</v>
      </c>
      <c r="AD57" s="319">
        <v>0.76919999999999999</v>
      </c>
    </row>
    <row r="58" spans="1:30">
      <c r="A58" s="318" t="s">
        <v>9139</v>
      </c>
      <c r="B58" s="317" t="s">
        <v>9140</v>
      </c>
      <c r="C58" s="318" t="s">
        <v>9052</v>
      </c>
      <c r="D58" s="319">
        <v>0.2</v>
      </c>
      <c r="E58" s="319">
        <v>0.08</v>
      </c>
      <c r="F58" s="319">
        <v>2.5000000000000001E-2</v>
      </c>
      <c r="G58" s="319">
        <v>1.4999999999999999E-2</v>
      </c>
      <c r="H58" s="319">
        <v>1.6E-2</v>
      </c>
      <c r="I58" s="319">
        <v>2E-3</v>
      </c>
      <c r="J58" s="319">
        <v>0.03</v>
      </c>
      <c r="K58" s="319">
        <v>0.01</v>
      </c>
      <c r="L58" s="319">
        <v>0</v>
      </c>
      <c r="M58" s="319">
        <v>0</v>
      </c>
      <c r="N58" s="319">
        <v>0</v>
      </c>
      <c r="O58" s="319">
        <v>5.6248940099999999E-2</v>
      </c>
      <c r="P58" s="319">
        <v>8.7351237999999994E-3</v>
      </c>
      <c r="Q58" s="319">
        <v>4.9055279999999995E-4</v>
      </c>
      <c r="R58" s="319">
        <v>7.0146599999999998E-4</v>
      </c>
      <c r="S58" s="319">
        <v>9.2342058500000004E-2</v>
      </c>
      <c r="T58" s="319">
        <v>7.4214698999999999E-3</v>
      </c>
      <c r="U58" s="319">
        <v>3.7425100000000002E-5</v>
      </c>
      <c r="V58" s="319">
        <v>0</v>
      </c>
      <c r="W58" s="319">
        <v>4.4809664499999999E-2</v>
      </c>
      <c r="X58" s="319">
        <v>1.2344316E-3</v>
      </c>
      <c r="Y58" s="319">
        <v>6.6873804600000003E-2</v>
      </c>
      <c r="Z58" s="319">
        <v>3.7311265199999999E-2</v>
      </c>
      <c r="AA58" s="319">
        <v>9.2768373000000001E-3</v>
      </c>
      <c r="AB58" s="319">
        <v>6.2739319599999996E-2</v>
      </c>
      <c r="AC58" s="319">
        <v>4.0513883000000001E-3</v>
      </c>
      <c r="AD58" s="319">
        <v>0.77029999999999998</v>
      </c>
    </row>
    <row r="59" spans="1:30">
      <c r="A59" s="330">
        <v>20001</v>
      </c>
      <c r="B59" s="329" t="s">
        <v>9142</v>
      </c>
      <c r="C59" s="330" t="s">
        <v>5312</v>
      </c>
      <c r="D59" s="331">
        <v>0.2</v>
      </c>
      <c r="E59" s="331">
        <v>0.08</v>
      </c>
      <c r="F59" s="331">
        <v>2.5000000000000001E-2</v>
      </c>
      <c r="G59" s="331">
        <v>1.4999999999999999E-2</v>
      </c>
      <c r="H59" s="331">
        <v>1.6E-2</v>
      </c>
      <c r="I59" s="331">
        <v>2E-3</v>
      </c>
      <c r="J59" s="331">
        <v>0.03</v>
      </c>
      <c r="K59" s="331">
        <v>5.0000000000000001E-3</v>
      </c>
      <c r="L59" s="331">
        <v>0</v>
      </c>
      <c r="M59" s="331">
        <v>0.1848546717</v>
      </c>
      <c r="N59" s="331">
        <v>5.1157026600000002E-2</v>
      </c>
      <c r="O59" s="331">
        <v>5.4738684199999998E-2</v>
      </c>
      <c r="P59" s="331">
        <v>8.9864266999999994E-3</v>
      </c>
      <c r="Q59" s="331">
        <v>4.9073669999999999E-4</v>
      </c>
      <c r="R59" s="331">
        <v>8.1205600000000002E-4</v>
      </c>
      <c r="S59" s="331">
        <v>9.2376690600000005E-2</v>
      </c>
      <c r="T59" s="331">
        <v>7.4242531999999997E-3</v>
      </c>
      <c r="U59" s="331">
        <v>5.4091200000000001E-5</v>
      </c>
      <c r="V59" s="331">
        <v>0</v>
      </c>
      <c r="W59" s="331">
        <v>4.58353819E-2</v>
      </c>
      <c r="X59" s="331">
        <v>1.2626884E-3</v>
      </c>
      <c r="Y59" s="331">
        <v>6.84302366E-2</v>
      </c>
      <c r="Z59" s="331">
        <v>4.4828628400000001E-2</v>
      </c>
      <c r="AA59" s="331">
        <v>9.2803165E-3</v>
      </c>
      <c r="AB59" s="331">
        <v>0.14953369959999999</v>
      </c>
      <c r="AC59" s="331">
        <v>4.1378133000000003E-3</v>
      </c>
      <c r="AD59" s="331">
        <v>1.0972</v>
      </c>
    </row>
    <row r="60" spans="1:30">
      <c r="A60" s="330">
        <v>20028</v>
      </c>
      <c r="B60" s="329" t="s">
        <v>9144</v>
      </c>
      <c r="C60" s="330" t="s">
        <v>5312</v>
      </c>
      <c r="D60" s="331">
        <v>0.2</v>
      </c>
      <c r="E60" s="331">
        <v>0.08</v>
      </c>
      <c r="F60" s="331">
        <v>2.5000000000000001E-2</v>
      </c>
      <c r="G60" s="331">
        <v>1.4999999999999999E-2</v>
      </c>
      <c r="H60" s="331">
        <v>1.6E-2</v>
      </c>
      <c r="I60" s="331">
        <v>2E-3</v>
      </c>
      <c r="J60" s="331">
        <v>0.03</v>
      </c>
      <c r="K60" s="331">
        <v>0.01</v>
      </c>
      <c r="L60" s="331">
        <v>0</v>
      </c>
      <c r="M60" s="331">
        <v>0.18073899509999999</v>
      </c>
      <c r="N60" s="331">
        <v>5.0000877399999998E-2</v>
      </c>
      <c r="O60" s="331">
        <v>2.3309992200000001E-2</v>
      </c>
      <c r="P60" s="331">
        <v>8.7356380000000004E-3</v>
      </c>
      <c r="Q60" s="331">
        <v>4.9058160000000001E-4</v>
      </c>
      <c r="R60" s="331">
        <v>7.7030839999999996E-4</v>
      </c>
      <c r="S60" s="331">
        <v>9.2347494500000002E-2</v>
      </c>
      <c r="T60" s="331">
        <v>7.4219068000000001E-3</v>
      </c>
      <c r="U60" s="331">
        <v>2.7504700000000001E-5</v>
      </c>
      <c r="V60" s="331">
        <v>0</v>
      </c>
      <c r="W60" s="331">
        <v>6.6881755299999998E-2</v>
      </c>
      <c r="X60" s="331">
        <v>1.842481E-3</v>
      </c>
      <c r="Y60" s="331">
        <v>9.9820000500000006E-2</v>
      </c>
      <c r="Z60" s="331">
        <v>4.3642985600000003E-2</v>
      </c>
      <c r="AA60" s="331">
        <v>9.2773834000000003E-3</v>
      </c>
      <c r="AB60" s="331">
        <v>0.13753276689999999</v>
      </c>
      <c r="AC60" s="331">
        <v>6.0469981999999997E-3</v>
      </c>
      <c r="AD60" s="331">
        <v>1.1069</v>
      </c>
    </row>
    <row r="61" spans="1:30">
      <c r="A61" s="318" t="s">
        <v>9145</v>
      </c>
      <c r="B61" s="317" t="s">
        <v>9146</v>
      </c>
      <c r="C61" s="318" t="s">
        <v>9052</v>
      </c>
      <c r="D61" s="319">
        <v>0.2</v>
      </c>
      <c r="E61" s="319">
        <v>0.08</v>
      </c>
      <c r="F61" s="319">
        <v>2.5000000000000001E-2</v>
      </c>
      <c r="G61" s="319">
        <v>1.4999999999999999E-2</v>
      </c>
      <c r="H61" s="319">
        <v>1.6E-2</v>
      </c>
      <c r="I61" s="319">
        <v>2E-3</v>
      </c>
      <c r="J61" s="319">
        <v>0.03</v>
      </c>
      <c r="K61" s="319">
        <v>0.01</v>
      </c>
      <c r="L61" s="319">
        <v>0</v>
      </c>
      <c r="M61" s="319">
        <v>0</v>
      </c>
      <c r="N61" s="319">
        <v>0</v>
      </c>
      <c r="O61" s="319">
        <v>5.6248940099999999E-2</v>
      </c>
      <c r="P61" s="319">
        <v>8.7351237999999994E-3</v>
      </c>
      <c r="Q61" s="319">
        <v>4.9055279999999995E-4</v>
      </c>
      <c r="R61" s="319">
        <v>7.0146599999999998E-4</v>
      </c>
      <c r="S61" s="319">
        <v>9.2342058500000004E-2</v>
      </c>
      <c r="T61" s="319">
        <v>7.4214698999999999E-3</v>
      </c>
      <c r="U61" s="319">
        <v>3.7425100000000002E-5</v>
      </c>
      <c r="V61" s="319">
        <v>0</v>
      </c>
      <c r="W61" s="319">
        <v>4.4809664499999999E-2</v>
      </c>
      <c r="X61" s="319">
        <v>1.2344316E-3</v>
      </c>
      <c r="Y61" s="319">
        <v>6.6873804600000003E-2</v>
      </c>
      <c r="Z61" s="319">
        <v>3.7311265199999999E-2</v>
      </c>
      <c r="AA61" s="319">
        <v>9.2768373000000001E-3</v>
      </c>
      <c r="AB61" s="319">
        <v>6.2739319599999996E-2</v>
      </c>
      <c r="AC61" s="319">
        <v>4.0513883000000001E-3</v>
      </c>
      <c r="AD61" s="319">
        <v>0.77029999999999998</v>
      </c>
    </row>
    <row r="62" spans="1:30">
      <c r="A62" s="318" t="s">
        <v>9147</v>
      </c>
      <c r="B62" s="317" t="s">
        <v>9148</v>
      </c>
      <c r="C62" s="318" t="s">
        <v>9052</v>
      </c>
      <c r="D62" s="319">
        <v>0.2</v>
      </c>
      <c r="E62" s="319">
        <v>0.08</v>
      </c>
      <c r="F62" s="319">
        <v>2.5000000000000001E-2</v>
      </c>
      <c r="G62" s="319">
        <v>1.4999999999999999E-2</v>
      </c>
      <c r="H62" s="319">
        <v>1.6E-2</v>
      </c>
      <c r="I62" s="319">
        <v>2E-3</v>
      </c>
      <c r="J62" s="319">
        <v>0.03</v>
      </c>
      <c r="K62" s="319">
        <v>5.0000000000000001E-3</v>
      </c>
      <c r="L62" s="319">
        <v>0</v>
      </c>
      <c r="M62" s="319">
        <v>0</v>
      </c>
      <c r="N62" s="319">
        <v>0</v>
      </c>
      <c r="O62" s="319">
        <v>3.1078881199999998E-2</v>
      </c>
      <c r="P62" s="319">
        <v>8.9920629000000002E-3</v>
      </c>
      <c r="Q62" s="319">
        <v>4.910445E-4</v>
      </c>
      <c r="R62" s="319">
        <v>5.9862499999999998E-4</v>
      </c>
      <c r="S62" s="319">
        <v>9.2434628300000002E-2</v>
      </c>
      <c r="T62" s="319">
        <v>7.4289096000000002E-3</v>
      </c>
      <c r="U62" s="319">
        <v>8.942714E-4</v>
      </c>
      <c r="V62" s="319">
        <v>0</v>
      </c>
      <c r="W62" s="319">
        <v>6.1696045800000002E-2</v>
      </c>
      <c r="X62" s="319">
        <v>1.6996233E-3</v>
      </c>
      <c r="Y62" s="319">
        <v>9.2167289900000005E-2</v>
      </c>
      <c r="Z62" s="319">
        <v>3.65413895E-2</v>
      </c>
      <c r="AA62" s="319">
        <v>9.2861369999999999E-3</v>
      </c>
      <c r="AB62" s="319">
        <v>5.2935571700000003E-2</v>
      </c>
      <c r="AC62" s="319">
        <v>5.5696432000000001E-3</v>
      </c>
      <c r="AD62" s="319">
        <v>0.77480000000000004</v>
      </c>
    </row>
    <row r="63" spans="1:30">
      <c r="A63" s="318" t="s">
        <v>9149</v>
      </c>
      <c r="B63" s="317" t="s">
        <v>9150</v>
      </c>
      <c r="C63" s="318" t="s">
        <v>9052</v>
      </c>
      <c r="D63" s="319">
        <v>0.2</v>
      </c>
      <c r="E63" s="319">
        <v>0.08</v>
      </c>
      <c r="F63" s="319">
        <v>2.5000000000000001E-2</v>
      </c>
      <c r="G63" s="319">
        <v>1.4999999999999999E-2</v>
      </c>
      <c r="H63" s="319">
        <v>1.6E-2</v>
      </c>
      <c r="I63" s="319">
        <v>2E-3</v>
      </c>
      <c r="J63" s="319">
        <v>0.03</v>
      </c>
      <c r="K63" s="319">
        <v>4.1481481000000004E-3</v>
      </c>
      <c r="L63" s="319">
        <v>0</v>
      </c>
      <c r="M63" s="319">
        <v>0</v>
      </c>
      <c r="N63" s="319">
        <v>0</v>
      </c>
      <c r="O63" s="319">
        <v>6.4950626600000005E-2</v>
      </c>
      <c r="P63" s="319">
        <v>9.0974718999999992E-3</v>
      </c>
      <c r="Q63" s="319">
        <v>4.914769E-4</v>
      </c>
      <c r="R63" s="319">
        <v>1.9904960000000001E-4</v>
      </c>
      <c r="S63" s="319">
        <v>9.2516021700000006E-2</v>
      </c>
      <c r="T63" s="319">
        <v>7.4354512000000001E-3</v>
      </c>
      <c r="U63" s="319">
        <v>2.0784660000000002E-3</v>
      </c>
      <c r="V63" s="319">
        <v>0</v>
      </c>
      <c r="W63" s="319">
        <v>4.26118048E-2</v>
      </c>
      <c r="X63" s="319">
        <v>1.0760606E-3</v>
      </c>
      <c r="Y63" s="319">
        <v>5.8404069099999997E-2</v>
      </c>
      <c r="Z63" s="319">
        <v>3.7656594000000002E-2</v>
      </c>
      <c r="AA63" s="319">
        <v>9.2943139999999997E-3</v>
      </c>
      <c r="AB63" s="319">
        <v>6.5784093700000004E-2</v>
      </c>
      <c r="AC63" s="319">
        <v>3.8093983E-3</v>
      </c>
      <c r="AD63" s="319">
        <v>0.76759999999999995</v>
      </c>
    </row>
    <row r="64" spans="1:30">
      <c r="A64" s="318" t="s">
        <v>9151</v>
      </c>
      <c r="B64" s="317" t="s">
        <v>9152</v>
      </c>
      <c r="C64" s="318" t="s">
        <v>9052</v>
      </c>
      <c r="D64" s="319">
        <v>0.2</v>
      </c>
      <c r="E64" s="319">
        <v>0.08</v>
      </c>
      <c r="F64" s="319">
        <v>2.5000000000000001E-2</v>
      </c>
      <c r="G64" s="319">
        <v>1.4999999999999999E-2</v>
      </c>
      <c r="H64" s="319">
        <v>1.6E-2</v>
      </c>
      <c r="I64" s="319">
        <v>2E-3</v>
      </c>
      <c r="J64" s="319">
        <v>0.03</v>
      </c>
      <c r="K64" s="319">
        <v>4.1481481000000004E-3</v>
      </c>
      <c r="L64" s="319">
        <v>0</v>
      </c>
      <c r="M64" s="319">
        <v>0</v>
      </c>
      <c r="N64" s="319">
        <v>0</v>
      </c>
      <c r="O64" s="319">
        <v>9.1165276599999998E-2</v>
      </c>
      <c r="P64" s="319">
        <v>9.0814733999999998E-3</v>
      </c>
      <c r="Q64" s="319">
        <v>5.0899769999999999E-4</v>
      </c>
      <c r="R64" s="319">
        <v>4.1485330000000001E-4</v>
      </c>
      <c r="S64" s="319">
        <v>9.2353369300000002E-2</v>
      </c>
      <c r="T64" s="319">
        <v>7.4223789000000002E-3</v>
      </c>
      <c r="U64" s="319">
        <v>8.2935699999999999E-5</v>
      </c>
      <c r="V64" s="319">
        <v>0</v>
      </c>
      <c r="W64" s="319">
        <v>2.5315726699999999E-2</v>
      </c>
      <c r="X64" s="319">
        <v>5.9011290000000004E-4</v>
      </c>
      <c r="Y64" s="319">
        <v>3.1972549199999999E-2</v>
      </c>
      <c r="Z64" s="319">
        <v>3.8432937100000002E-2</v>
      </c>
      <c r="AA64" s="319">
        <v>9.2779735999999995E-3</v>
      </c>
      <c r="AB64" s="319">
        <v>7.4812676100000003E-2</v>
      </c>
      <c r="AC64" s="319">
        <v>2.2448675E-3</v>
      </c>
      <c r="AD64" s="319">
        <v>0.75580000000000003</v>
      </c>
    </row>
    <row r="65" spans="1:30">
      <c r="A65" s="318" t="s">
        <v>9153</v>
      </c>
      <c r="B65" s="317" t="s">
        <v>9154</v>
      </c>
      <c r="C65" s="318" t="s">
        <v>5312</v>
      </c>
      <c r="D65" s="319">
        <v>0.2</v>
      </c>
      <c r="E65" s="319">
        <v>0.08</v>
      </c>
      <c r="F65" s="319">
        <v>2.5000000000000001E-2</v>
      </c>
      <c r="G65" s="319">
        <v>1.4999999999999999E-2</v>
      </c>
      <c r="H65" s="319">
        <v>1.6E-2</v>
      </c>
      <c r="I65" s="319">
        <v>2E-3</v>
      </c>
      <c r="J65" s="319">
        <v>0.03</v>
      </c>
      <c r="K65" s="319">
        <v>5.0000000000000001E-3</v>
      </c>
      <c r="L65" s="319">
        <v>0</v>
      </c>
      <c r="M65" s="319">
        <v>0.1840471501</v>
      </c>
      <c r="N65" s="319">
        <v>5.0929607799999999E-2</v>
      </c>
      <c r="O65" s="319">
        <v>4.7560302700000001E-2</v>
      </c>
      <c r="P65" s="319">
        <v>8.9924758E-3</v>
      </c>
      <c r="Q65" s="319">
        <v>4.9106710000000001E-4</v>
      </c>
      <c r="R65" s="319">
        <v>6.8307109999999997E-4</v>
      </c>
      <c r="S65" s="319">
        <v>9.2438873199999994E-2</v>
      </c>
      <c r="T65" s="319">
        <v>7.4292508000000004E-3</v>
      </c>
      <c r="U65" s="319">
        <v>8.5571849999999995E-4</v>
      </c>
      <c r="V65" s="319">
        <v>0</v>
      </c>
      <c r="W65" s="319">
        <v>5.0664976200000003E-2</v>
      </c>
      <c r="X65" s="319">
        <v>1.3957357E-3</v>
      </c>
      <c r="Y65" s="319">
        <v>7.5691528199999997E-2</v>
      </c>
      <c r="Z65" s="319">
        <v>4.4589680499999999E-2</v>
      </c>
      <c r="AA65" s="319">
        <v>9.2865634999999992E-3</v>
      </c>
      <c r="AB65" s="319">
        <v>0.14674846380000001</v>
      </c>
      <c r="AC65" s="319">
        <v>4.5738074999999998E-3</v>
      </c>
      <c r="AD65" s="319">
        <v>1.0993999999999999</v>
      </c>
    </row>
    <row r="66" spans="1:30">
      <c r="A66" s="318" t="s">
        <v>9155</v>
      </c>
      <c r="B66" s="317" t="s">
        <v>9156</v>
      </c>
      <c r="C66" s="318" t="s">
        <v>9052</v>
      </c>
      <c r="D66" s="319">
        <v>0.2</v>
      </c>
      <c r="E66" s="319">
        <v>0.08</v>
      </c>
      <c r="F66" s="319">
        <v>2.5000000000000001E-2</v>
      </c>
      <c r="G66" s="319">
        <v>1.4999999999999999E-2</v>
      </c>
      <c r="H66" s="319">
        <v>1.6E-2</v>
      </c>
      <c r="I66" s="319">
        <v>2E-3</v>
      </c>
      <c r="J66" s="319">
        <v>0.03</v>
      </c>
      <c r="K66" s="319">
        <v>5.0000000000000001E-3</v>
      </c>
      <c r="L66" s="319">
        <v>0</v>
      </c>
      <c r="M66" s="319">
        <v>0</v>
      </c>
      <c r="N66" s="319">
        <v>0</v>
      </c>
      <c r="O66" s="319">
        <v>7.8979131899999999E-2</v>
      </c>
      <c r="P66" s="319">
        <v>8.9905329000000006E-3</v>
      </c>
      <c r="Q66" s="319">
        <v>4.9096100000000004E-4</v>
      </c>
      <c r="R66" s="319">
        <v>5.7639789999999996E-4</v>
      </c>
      <c r="S66" s="319">
        <v>9.2418900499999998E-2</v>
      </c>
      <c r="T66" s="319">
        <v>7.4276456000000003E-3</v>
      </c>
      <c r="U66" s="319">
        <v>7.4630479999999999E-4</v>
      </c>
      <c r="V66" s="319">
        <v>0</v>
      </c>
      <c r="W66" s="319">
        <v>3.23160049E-2</v>
      </c>
      <c r="X66" s="319">
        <v>8.1606440000000005E-4</v>
      </c>
      <c r="Y66" s="319">
        <v>4.4246068800000003E-2</v>
      </c>
      <c r="Z66" s="319">
        <v>3.8068155999999999E-2</v>
      </c>
      <c r="AA66" s="319">
        <v>9.2845570000000006E-3</v>
      </c>
      <c r="AB66" s="319">
        <v>7.0731943199999994E-2</v>
      </c>
      <c r="AC66" s="319">
        <v>2.8896724E-3</v>
      </c>
      <c r="AD66" s="319">
        <v>0.76100000000000001</v>
      </c>
    </row>
    <row r="67" spans="1:30">
      <c r="A67" s="318" t="s">
        <v>9157</v>
      </c>
      <c r="B67" s="317" t="s">
        <v>9158</v>
      </c>
      <c r="C67" s="318" t="s">
        <v>9052</v>
      </c>
      <c r="D67" s="319">
        <v>0.2</v>
      </c>
      <c r="E67" s="319">
        <v>0.08</v>
      </c>
      <c r="F67" s="319">
        <v>2.5000000000000001E-2</v>
      </c>
      <c r="G67" s="319">
        <v>1.4999999999999999E-2</v>
      </c>
      <c r="H67" s="319">
        <v>1.6E-2</v>
      </c>
      <c r="I67" s="319">
        <v>2E-3</v>
      </c>
      <c r="J67" s="319">
        <v>0.03</v>
      </c>
      <c r="K67" s="319">
        <v>0.01</v>
      </c>
      <c r="L67" s="319">
        <v>0</v>
      </c>
      <c r="M67" s="319">
        <v>0</v>
      </c>
      <c r="N67" s="319">
        <v>0</v>
      </c>
      <c r="O67" s="319">
        <v>5.6248940099999999E-2</v>
      </c>
      <c r="P67" s="319">
        <v>8.7351237999999994E-3</v>
      </c>
      <c r="Q67" s="319">
        <v>4.9055279999999995E-4</v>
      </c>
      <c r="R67" s="319">
        <v>7.0146599999999998E-4</v>
      </c>
      <c r="S67" s="319">
        <v>9.2342058500000004E-2</v>
      </c>
      <c r="T67" s="319">
        <v>7.4214698999999999E-3</v>
      </c>
      <c r="U67" s="319">
        <v>3.7425100000000002E-5</v>
      </c>
      <c r="V67" s="319">
        <v>0</v>
      </c>
      <c r="W67" s="319">
        <v>4.4809664499999999E-2</v>
      </c>
      <c r="X67" s="319">
        <v>1.2344316E-3</v>
      </c>
      <c r="Y67" s="319">
        <v>6.6873804600000003E-2</v>
      </c>
      <c r="Z67" s="319">
        <v>3.7311265199999999E-2</v>
      </c>
      <c r="AA67" s="319">
        <v>9.2768373000000001E-3</v>
      </c>
      <c r="AB67" s="319">
        <v>6.2739319599999996E-2</v>
      </c>
      <c r="AC67" s="319">
        <v>4.0513883000000001E-3</v>
      </c>
      <c r="AD67" s="319">
        <v>0.77029999999999998</v>
      </c>
    </row>
    <row r="68" spans="1:30">
      <c r="A68" s="318" t="s">
        <v>9159</v>
      </c>
      <c r="B68" s="317" t="s">
        <v>9160</v>
      </c>
      <c r="C68" s="318" t="s">
        <v>5312</v>
      </c>
      <c r="D68" s="319">
        <v>0.2</v>
      </c>
      <c r="E68" s="319">
        <v>0.08</v>
      </c>
      <c r="F68" s="319">
        <v>2.5000000000000001E-2</v>
      </c>
      <c r="G68" s="319">
        <v>1.4999999999999999E-2</v>
      </c>
      <c r="H68" s="319">
        <v>1.6E-2</v>
      </c>
      <c r="I68" s="319">
        <v>2E-3</v>
      </c>
      <c r="J68" s="319">
        <v>0.03</v>
      </c>
      <c r="K68" s="319">
        <v>0.01</v>
      </c>
      <c r="L68" s="319">
        <v>0</v>
      </c>
      <c r="M68" s="319">
        <v>0.17791254740000001</v>
      </c>
      <c r="N68" s="319">
        <v>4.9206544499999998E-2</v>
      </c>
      <c r="O68" s="319">
        <v>1.1185717999999999E-3</v>
      </c>
      <c r="P68" s="319">
        <v>8.7375995000000001E-3</v>
      </c>
      <c r="Q68" s="319">
        <v>4.9069179999999997E-4</v>
      </c>
      <c r="R68" s="319">
        <v>8.9184789999999996E-4</v>
      </c>
      <c r="S68" s="319">
        <v>9.2368230300000007E-2</v>
      </c>
      <c r="T68" s="319">
        <v>7.4235732999999998E-3</v>
      </c>
      <c r="U68" s="319">
        <v>1.3049409999999999E-4</v>
      </c>
      <c r="V68" s="319">
        <v>0</v>
      </c>
      <c r="W68" s="319">
        <v>8.1750698699999999E-2</v>
      </c>
      <c r="X68" s="319">
        <v>2.2520956000000002E-3</v>
      </c>
      <c r="Y68" s="319">
        <v>0.1220390685</v>
      </c>
      <c r="Z68" s="319">
        <v>4.2824963200000003E-2</v>
      </c>
      <c r="AA68" s="319">
        <v>9.2794665999999994E-3</v>
      </c>
      <c r="AB68" s="319">
        <v>0.12786987799999999</v>
      </c>
      <c r="AC68" s="319">
        <v>7.3913479999999998E-3</v>
      </c>
      <c r="AD68" s="319">
        <v>1.1096999999999999</v>
      </c>
    </row>
    <row r="69" spans="1:30">
      <c r="A69" s="318" t="s">
        <v>9161</v>
      </c>
      <c r="B69" s="317" t="s">
        <v>9162</v>
      </c>
      <c r="C69" s="318" t="s">
        <v>9052</v>
      </c>
      <c r="D69" s="319">
        <v>0.2</v>
      </c>
      <c r="E69" s="319">
        <v>0.08</v>
      </c>
      <c r="F69" s="319">
        <v>2.5000000000000001E-2</v>
      </c>
      <c r="G69" s="319">
        <v>1.4999999999999999E-2</v>
      </c>
      <c r="H69" s="319">
        <v>1.6E-2</v>
      </c>
      <c r="I69" s="319">
        <v>2E-3</v>
      </c>
      <c r="J69" s="319">
        <v>0.03</v>
      </c>
      <c r="K69" s="319">
        <v>5.0000000000000001E-3</v>
      </c>
      <c r="L69" s="319">
        <v>0</v>
      </c>
      <c r="M69" s="319">
        <v>0</v>
      </c>
      <c r="N69" s="319">
        <v>0</v>
      </c>
      <c r="O69" s="319">
        <v>5.6258181300000001E-2</v>
      </c>
      <c r="P69" s="319">
        <v>8.9925002999999993E-3</v>
      </c>
      <c r="Q69" s="319">
        <v>4.9106840000000002E-4</v>
      </c>
      <c r="R69" s="319">
        <v>6.1603169999999998E-4</v>
      </c>
      <c r="S69" s="319">
        <v>9.2439124299999995E-2</v>
      </c>
      <c r="T69" s="319">
        <v>7.4292710000000003E-3</v>
      </c>
      <c r="U69" s="319">
        <v>9.2550830000000001E-4</v>
      </c>
      <c r="V69" s="319">
        <v>0</v>
      </c>
      <c r="W69" s="319">
        <v>4.4843055600000001E-2</v>
      </c>
      <c r="X69" s="319">
        <v>1.2353514999999999E-3</v>
      </c>
      <c r="Y69" s="319">
        <v>6.6993984500000006E-2</v>
      </c>
      <c r="Z69" s="319">
        <v>3.7348853899999999E-2</v>
      </c>
      <c r="AA69" s="319">
        <v>9.2865887000000008E-3</v>
      </c>
      <c r="AB69" s="319">
        <v>6.2347578600000002E-2</v>
      </c>
      <c r="AC69" s="319">
        <v>4.0482306000000001E-3</v>
      </c>
      <c r="AD69" s="319">
        <v>0.76629999999999998</v>
      </c>
    </row>
    <row r="70" spans="1:30">
      <c r="A70" s="318" t="s">
        <v>9163</v>
      </c>
      <c r="B70" s="317" t="s">
        <v>9164</v>
      </c>
      <c r="C70" s="318" t="s">
        <v>5312</v>
      </c>
      <c r="D70" s="319">
        <v>0.2</v>
      </c>
      <c r="E70" s="319">
        <v>0.08</v>
      </c>
      <c r="F70" s="319">
        <v>2.5000000000000001E-2</v>
      </c>
      <c r="G70" s="319">
        <v>1.4999999999999999E-2</v>
      </c>
      <c r="H70" s="319">
        <v>1.6E-2</v>
      </c>
      <c r="I70" s="319">
        <v>2E-3</v>
      </c>
      <c r="J70" s="319">
        <v>0.03</v>
      </c>
      <c r="K70" s="319">
        <v>4.1481481000000004E-3</v>
      </c>
      <c r="L70" s="319">
        <v>0</v>
      </c>
      <c r="M70" s="319">
        <v>0.1867946871</v>
      </c>
      <c r="N70" s="319">
        <v>5.1701945899999997E-2</v>
      </c>
      <c r="O70" s="319">
        <v>6.9452511999999994E-2</v>
      </c>
      <c r="P70" s="319">
        <v>9.0857894000000005E-3</v>
      </c>
      <c r="Q70" s="319">
        <v>4.9084580000000001E-4</v>
      </c>
      <c r="R70" s="319">
        <v>9.6820960000000003E-4</v>
      </c>
      <c r="S70" s="319">
        <v>9.2397216700000007E-2</v>
      </c>
      <c r="T70" s="319">
        <v>7.4259028999999997E-3</v>
      </c>
      <c r="U70" s="319">
        <v>2.30079E-5</v>
      </c>
      <c r="V70" s="319">
        <v>0</v>
      </c>
      <c r="W70" s="319">
        <v>3.9262058599999997E-2</v>
      </c>
      <c r="X70" s="319">
        <v>9.9147059999999993E-4</v>
      </c>
      <c r="Y70" s="319">
        <v>5.3743776899999998E-2</v>
      </c>
      <c r="Z70" s="319">
        <v>4.53868838E-2</v>
      </c>
      <c r="AA70" s="319">
        <v>9.2823786000000002E-3</v>
      </c>
      <c r="AB70" s="319">
        <v>0.1556845</v>
      </c>
      <c r="AC70" s="319">
        <v>3.5099387E-3</v>
      </c>
      <c r="AD70" s="319">
        <v>1.0983000000000001</v>
      </c>
    </row>
    <row r="71" spans="1:30">
      <c r="A71" s="318" t="s">
        <v>9165</v>
      </c>
      <c r="B71" s="317" t="s">
        <v>9166</v>
      </c>
      <c r="C71" s="318" t="s">
        <v>9052</v>
      </c>
      <c r="D71" s="319">
        <v>0.2</v>
      </c>
      <c r="E71" s="319">
        <v>0.08</v>
      </c>
      <c r="F71" s="319">
        <v>2.5000000000000001E-2</v>
      </c>
      <c r="G71" s="319">
        <v>1.4999999999999999E-2</v>
      </c>
      <c r="H71" s="319">
        <v>1.6E-2</v>
      </c>
      <c r="I71" s="319">
        <v>2E-3</v>
      </c>
      <c r="J71" s="319">
        <v>0.03</v>
      </c>
      <c r="K71" s="319">
        <v>0.01</v>
      </c>
      <c r="L71" s="319">
        <v>0</v>
      </c>
      <c r="M71" s="319">
        <v>0</v>
      </c>
      <c r="N71" s="319">
        <v>0</v>
      </c>
      <c r="O71" s="319">
        <v>5.6248940099999999E-2</v>
      </c>
      <c r="P71" s="319">
        <v>8.7351237999999994E-3</v>
      </c>
      <c r="Q71" s="319">
        <v>4.9055279999999995E-4</v>
      </c>
      <c r="R71" s="319">
        <v>7.0146599999999998E-4</v>
      </c>
      <c r="S71" s="319">
        <v>9.2342058500000004E-2</v>
      </c>
      <c r="T71" s="319">
        <v>7.4214698999999999E-3</v>
      </c>
      <c r="U71" s="319">
        <v>3.7425100000000002E-5</v>
      </c>
      <c r="V71" s="319">
        <v>0</v>
      </c>
      <c r="W71" s="319">
        <v>4.4809664499999999E-2</v>
      </c>
      <c r="X71" s="319">
        <v>1.2344316E-3</v>
      </c>
      <c r="Y71" s="319">
        <v>6.6873804600000003E-2</v>
      </c>
      <c r="Z71" s="319">
        <v>3.7311265199999999E-2</v>
      </c>
      <c r="AA71" s="319">
        <v>9.2768373000000001E-3</v>
      </c>
      <c r="AB71" s="319">
        <v>6.2739319599999996E-2</v>
      </c>
      <c r="AC71" s="319">
        <v>4.0513883000000001E-3</v>
      </c>
      <c r="AD71" s="319">
        <v>0.77029999999999998</v>
      </c>
    </row>
    <row r="72" spans="1:30">
      <c r="A72" s="318" t="s">
        <v>9167</v>
      </c>
      <c r="B72" s="317" t="s">
        <v>9168</v>
      </c>
      <c r="C72" s="318" t="s">
        <v>9052</v>
      </c>
      <c r="D72" s="319">
        <v>0.2</v>
      </c>
      <c r="E72" s="319">
        <v>0.08</v>
      </c>
      <c r="F72" s="319">
        <v>2.5000000000000001E-2</v>
      </c>
      <c r="G72" s="319">
        <v>1.4999999999999999E-2</v>
      </c>
      <c r="H72" s="319">
        <v>1.6E-2</v>
      </c>
      <c r="I72" s="319">
        <v>2E-3</v>
      </c>
      <c r="J72" s="319">
        <v>0.03</v>
      </c>
      <c r="K72" s="319">
        <v>5.0000000000000001E-3</v>
      </c>
      <c r="L72" s="319">
        <v>0</v>
      </c>
      <c r="M72" s="319">
        <v>0</v>
      </c>
      <c r="N72" s="319">
        <v>0</v>
      </c>
      <c r="O72" s="319">
        <v>8.0076805299999998E-2</v>
      </c>
      <c r="P72" s="319">
        <v>8.9891946E-3</v>
      </c>
      <c r="Q72" s="319">
        <v>4.9088790000000005E-4</v>
      </c>
      <c r="R72" s="319">
        <v>6.9625600000000002E-4</v>
      </c>
      <c r="S72" s="319">
        <v>9.2405143999999995E-2</v>
      </c>
      <c r="T72" s="319">
        <v>7.4265399999999997E-3</v>
      </c>
      <c r="U72" s="319">
        <v>4.7759570000000001E-4</v>
      </c>
      <c r="V72" s="319">
        <v>0</v>
      </c>
      <c r="W72" s="319">
        <v>3.1505590200000003E-2</v>
      </c>
      <c r="X72" s="319">
        <v>7.9559930000000002E-4</v>
      </c>
      <c r="Y72" s="319">
        <v>4.31300534E-2</v>
      </c>
      <c r="Z72" s="319">
        <v>3.8097997600000003E-2</v>
      </c>
      <c r="AA72" s="319">
        <v>9.2831749999999994E-3</v>
      </c>
      <c r="AB72" s="319">
        <v>7.1079783999999993E-2</v>
      </c>
      <c r="AC72" s="319">
        <v>2.8172058E-3</v>
      </c>
      <c r="AD72" s="319">
        <v>0.76029999999999998</v>
      </c>
    </row>
    <row r="73" spans="1:30">
      <c r="A73" s="318" t="s">
        <v>9169</v>
      </c>
      <c r="B73" s="317" t="s">
        <v>9170</v>
      </c>
      <c r="C73" s="318" t="s">
        <v>9052</v>
      </c>
      <c r="D73" s="319">
        <v>0.2</v>
      </c>
      <c r="E73" s="319">
        <v>0.08</v>
      </c>
      <c r="F73" s="319">
        <v>2.5000000000000001E-2</v>
      </c>
      <c r="G73" s="319">
        <v>1.4999999999999999E-2</v>
      </c>
      <c r="H73" s="319">
        <v>1.6E-2</v>
      </c>
      <c r="I73" s="319">
        <v>2E-3</v>
      </c>
      <c r="J73" s="319">
        <v>0.03</v>
      </c>
      <c r="K73" s="319">
        <v>4.1481481000000004E-3</v>
      </c>
      <c r="L73" s="319">
        <v>0</v>
      </c>
      <c r="M73" s="319">
        <v>0</v>
      </c>
      <c r="N73" s="319">
        <v>0</v>
      </c>
      <c r="O73" s="319">
        <v>2.3029474599999999E-2</v>
      </c>
      <c r="P73" s="319">
        <v>9.0935128999999996E-3</v>
      </c>
      <c r="Q73" s="319">
        <v>4.9126300000000003E-4</v>
      </c>
      <c r="R73" s="319">
        <v>5.8867839999999995E-4</v>
      </c>
      <c r="S73" s="319">
        <v>9.2475760000000004E-2</v>
      </c>
      <c r="T73" s="319">
        <v>7.4322154E-3</v>
      </c>
      <c r="U73" s="319">
        <v>1.2520126E-3</v>
      </c>
      <c r="V73" s="319">
        <v>0</v>
      </c>
      <c r="W73" s="319">
        <v>6.7091110800000006E-2</v>
      </c>
      <c r="X73" s="319">
        <v>1.8482484E-3</v>
      </c>
      <c r="Y73" s="319">
        <v>0.1002715388</v>
      </c>
      <c r="Z73" s="319">
        <v>3.6299613299999998E-2</v>
      </c>
      <c r="AA73" s="319">
        <v>9.2902691999999995E-3</v>
      </c>
      <c r="AB73" s="319">
        <v>5.00029107E-2</v>
      </c>
      <c r="AC73" s="319">
        <v>6.0551110999999998E-3</v>
      </c>
      <c r="AD73" s="319">
        <v>0.77739999999999998</v>
      </c>
    </row>
    <row r="74" spans="1:30">
      <c r="A74" s="318" t="s">
        <v>9171</v>
      </c>
      <c r="B74" s="317" t="s">
        <v>9172</v>
      </c>
      <c r="C74" s="318" t="s">
        <v>9052</v>
      </c>
      <c r="D74" s="319">
        <v>0.2</v>
      </c>
      <c r="E74" s="319">
        <v>0.08</v>
      </c>
      <c r="F74" s="319">
        <v>2.5000000000000001E-2</v>
      </c>
      <c r="G74" s="319">
        <v>1.4999999999999999E-2</v>
      </c>
      <c r="H74" s="319">
        <v>1.6E-2</v>
      </c>
      <c r="I74" s="319">
        <v>2E-3</v>
      </c>
      <c r="J74" s="319">
        <v>0.03</v>
      </c>
      <c r="K74" s="319">
        <v>5.0000000000000001E-3</v>
      </c>
      <c r="L74" s="319">
        <v>0</v>
      </c>
      <c r="M74" s="319">
        <v>0</v>
      </c>
      <c r="N74" s="319">
        <v>0</v>
      </c>
      <c r="O74" s="319">
        <v>7.0274636599999996E-2</v>
      </c>
      <c r="P74" s="319">
        <v>8.9922134000000008E-3</v>
      </c>
      <c r="Q74" s="319">
        <v>4.9105280000000002E-4</v>
      </c>
      <c r="R74" s="319">
        <v>6.630249E-4</v>
      </c>
      <c r="S74" s="319">
        <v>9.2436175800000006E-2</v>
      </c>
      <c r="T74" s="319">
        <v>7.4290340000000002E-3</v>
      </c>
      <c r="U74" s="319">
        <v>8.4658659999999996E-4</v>
      </c>
      <c r="V74" s="319">
        <v>0</v>
      </c>
      <c r="W74" s="319">
        <v>3.8683100200000001E-2</v>
      </c>
      <c r="X74" s="319">
        <v>9.7685039999999995E-4</v>
      </c>
      <c r="Y74" s="319">
        <v>5.2973597800000001E-2</v>
      </c>
      <c r="Z74" s="319">
        <v>3.7796247200000001E-2</v>
      </c>
      <c r="AA74" s="319">
        <v>9.2862924999999995E-3</v>
      </c>
      <c r="AB74" s="319">
        <v>6.7562506100000003E-2</v>
      </c>
      <c r="AC74" s="319">
        <v>3.4590132E-3</v>
      </c>
      <c r="AD74" s="319">
        <v>0.76490000000000002</v>
      </c>
    </row>
    <row r="75" spans="1:30">
      <c r="A75" s="318" t="s">
        <v>9173</v>
      </c>
      <c r="B75" s="317" t="s">
        <v>9174</v>
      </c>
      <c r="C75" s="318" t="s">
        <v>9052</v>
      </c>
      <c r="D75" s="319">
        <v>0.2</v>
      </c>
      <c r="E75" s="319">
        <v>0.08</v>
      </c>
      <c r="F75" s="319">
        <v>2.5000000000000001E-2</v>
      </c>
      <c r="G75" s="319">
        <v>1.4999999999999999E-2</v>
      </c>
      <c r="H75" s="319">
        <v>1.6E-2</v>
      </c>
      <c r="I75" s="319">
        <v>2E-3</v>
      </c>
      <c r="J75" s="319">
        <v>0.03</v>
      </c>
      <c r="K75" s="319">
        <v>0.01</v>
      </c>
      <c r="L75" s="319">
        <v>0</v>
      </c>
      <c r="M75" s="319">
        <v>0</v>
      </c>
      <c r="N75" s="319">
        <v>0</v>
      </c>
      <c r="O75" s="319">
        <v>5.6248940099999999E-2</v>
      </c>
      <c r="P75" s="319">
        <v>8.7351237999999994E-3</v>
      </c>
      <c r="Q75" s="319">
        <v>4.9055279999999995E-4</v>
      </c>
      <c r="R75" s="319">
        <v>7.0146599999999998E-4</v>
      </c>
      <c r="S75" s="319">
        <v>9.2342058500000004E-2</v>
      </c>
      <c r="T75" s="319">
        <v>7.4214698999999999E-3</v>
      </c>
      <c r="U75" s="319">
        <v>3.7425100000000002E-5</v>
      </c>
      <c r="V75" s="319">
        <v>0</v>
      </c>
      <c r="W75" s="319">
        <v>4.4809664499999999E-2</v>
      </c>
      <c r="X75" s="319">
        <v>1.2344316E-3</v>
      </c>
      <c r="Y75" s="319">
        <v>6.6873804600000003E-2</v>
      </c>
      <c r="Z75" s="319">
        <v>3.7311265199999999E-2</v>
      </c>
      <c r="AA75" s="319">
        <v>9.2768373000000001E-3</v>
      </c>
      <c r="AB75" s="319">
        <v>6.2739319599999996E-2</v>
      </c>
      <c r="AC75" s="319">
        <v>4.0513883000000001E-3</v>
      </c>
      <c r="AD75" s="319">
        <v>0.77029999999999998</v>
      </c>
    </row>
    <row r="76" spans="1:30">
      <c r="A76" s="318" t="s">
        <v>9175</v>
      </c>
      <c r="B76" s="317" t="s">
        <v>9176</v>
      </c>
      <c r="C76" s="318" t="s">
        <v>9052</v>
      </c>
      <c r="D76" s="319">
        <v>0.2</v>
      </c>
      <c r="E76" s="319">
        <v>0.08</v>
      </c>
      <c r="F76" s="319">
        <v>2.5000000000000001E-2</v>
      </c>
      <c r="G76" s="319">
        <v>1.4999999999999999E-2</v>
      </c>
      <c r="H76" s="319">
        <v>1.6E-2</v>
      </c>
      <c r="I76" s="319">
        <v>2E-3</v>
      </c>
      <c r="J76" s="319">
        <v>0.03</v>
      </c>
      <c r="K76" s="319">
        <v>5.0000000000000001E-3</v>
      </c>
      <c r="L76" s="319">
        <v>0</v>
      </c>
      <c r="M76" s="319">
        <v>0</v>
      </c>
      <c r="N76" s="319">
        <v>0</v>
      </c>
      <c r="O76" s="319">
        <v>4.7560302700000001E-2</v>
      </c>
      <c r="P76" s="319">
        <v>8.9924758E-3</v>
      </c>
      <c r="Q76" s="319">
        <v>4.9106710000000001E-4</v>
      </c>
      <c r="R76" s="319">
        <v>6.8307109999999997E-4</v>
      </c>
      <c r="S76" s="319">
        <v>9.2438873199999994E-2</v>
      </c>
      <c r="T76" s="319">
        <v>7.4292508000000004E-3</v>
      </c>
      <c r="U76" s="319">
        <v>8.5571849999999995E-4</v>
      </c>
      <c r="V76" s="319">
        <v>0</v>
      </c>
      <c r="W76" s="319">
        <v>5.0664976200000003E-2</v>
      </c>
      <c r="X76" s="319">
        <v>1.3957357E-3</v>
      </c>
      <c r="Y76" s="319">
        <v>7.5691528199999997E-2</v>
      </c>
      <c r="Z76" s="319">
        <v>3.7070424300000002E-2</v>
      </c>
      <c r="AA76" s="319">
        <v>9.2865634999999992E-3</v>
      </c>
      <c r="AB76" s="319">
        <v>5.9102133199999997E-2</v>
      </c>
      <c r="AC76" s="319">
        <v>4.5738074999999998E-3</v>
      </c>
      <c r="AD76" s="319">
        <v>0.76919999999999999</v>
      </c>
    </row>
    <row r="77" spans="1:30">
      <c r="A77" s="318" t="s">
        <v>9177</v>
      </c>
      <c r="B77" s="317" t="s">
        <v>9178</v>
      </c>
      <c r="C77" s="318" t="s">
        <v>9052</v>
      </c>
      <c r="D77" s="319">
        <v>0.2</v>
      </c>
      <c r="E77" s="319">
        <v>0.08</v>
      </c>
      <c r="F77" s="319">
        <v>2.5000000000000001E-2</v>
      </c>
      <c r="G77" s="319">
        <v>1.4999999999999999E-2</v>
      </c>
      <c r="H77" s="319">
        <v>1.6E-2</v>
      </c>
      <c r="I77" s="319">
        <v>2E-3</v>
      </c>
      <c r="J77" s="319">
        <v>0.03</v>
      </c>
      <c r="K77" s="319">
        <v>4.1481481000000004E-3</v>
      </c>
      <c r="L77" s="319">
        <v>0</v>
      </c>
      <c r="M77" s="319">
        <v>0</v>
      </c>
      <c r="N77" s="319">
        <v>0</v>
      </c>
      <c r="O77" s="319">
        <v>9.1165276599999998E-2</v>
      </c>
      <c r="P77" s="319">
        <v>9.0814733999999998E-3</v>
      </c>
      <c r="Q77" s="319">
        <v>5.0899769999999999E-4</v>
      </c>
      <c r="R77" s="319">
        <v>4.1485330000000001E-4</v>
      </c>
      <c r="S77" s="319">
        <v>9.2353369300000002E-2</v>
      </c>
      <c r="T77" s="319">
        <v>7.4223789000000002E-3</v>
      </c>
      <c r="U77" s="319">
        <v>8.2935699999999999E-5</v>
      </c>
      <c r="V77" s="319">
        <v>0</v>
      </c>
      <c r="W77" s="319">
        <v>2.5315726699999999E-2</v>
      </c>
      <c r="X77" s="319">
        <v>5.9011290000000004E-4</v>
      </c>
      <c r="Y77" s="319">
        <v>3.1972549199999999E-2</v>
      </c>
      <c r="Z77" s="319">
        <v>3.8432937100000002E-2</v>
      </c>
      <c r="AA77" s="319">
        <v>9.2779735999999995E-3</v>
      </c>
      <c r="AB77" s="319">
        <v>7.4812676100000003E-2</v>
      </c>
      <c r="AC77" s="319">
        <v>2.2448675E-3</v>
      </c>
      <c r="AD77" s="319">
        <v>0.75580000000000003</v>
      </c>
    </row>
    <row r="78" spans="1:30">
      <c r="A78" s="318" t="s">
        <v>9179</v>
      </c>
      <c r="B78" s="317" t="s">
        <v>9180</v>
      </c>
      <c r="C78" s="318" t="s">
        <v>9052</v>
      </c>
      <c r="D78" s="319">
        <v>0.2</v>
      </c>
      <c r="E78" s="319">
        <v>0.08</v>
      </c>
      <c r="F78" s="319">
        <v>2.5000000000000001E-2</v>
      </c>
      <c r="G78" s="319">
        <v>1.4999999999999999E-2</v>
      </c>
      <c r="H78" s="319">
        <v>1.6E-2</v>
      </c>
      <c r="I78" s="319">
        <v>2E-3</v>
      </c>
      <c r="J78" s="319">
        <v>0.03</v>
      </c>
      <c r="K78" s="319">
        <v>4.1481481000000004E-3</v>
      </c>
      <c r="L78" s="319">
        <v>0</v>
      </c>
      <c r="M78" s="319">
        <v>0</v>
      </c>
      <c r="N78" s="319">
        <v>0</v>
      </c>
      <c r="O78" s="319">
        <v>9.1165276599999998E-2</v>
      </c>
      <c r="P78" s="319">
        <v>9.0814733999999998E-3</v>
      </c>
      <c r="Q78" s="319">
        <v>5.0899769999999999E-4</v>
      </c>
      <c r="R78" s="319">
        <v>4.1485330000000001E-4</v>
      </c>
      <c r="S78" s="319">
        <v>9.2353369300000002E-2</v>
      </c>
      <c r="T78" s="319">
        <v>7.4223789000000002E-3</v>
      </c>
      <c r="U78" s="319">
        <v>8.2935699999999999E-5</v>
      </c>
      <c r="V78" s="319">
        <v>0</v>
      </c>
      <c r="W78" s="319">
        <v>2.5315726699999999E-2</v>
      </c>
      <c r="X78" s="319">
        <v>5.9011290000000004E-4</v>
      </c>
      <c r="Y78" s="319">
        <v>3.1972549199999999E-2</v>
      </c>
      <c r="Z78" s="319">
        <v>3.8432937100000002E-2</v>
      </c>
      <c r="AA78" s="319">
        <v>9.2779735999999995E-3</v>
      </c>
      <c r="AB78" s="319">
        <v>7.4812676100000003E-2</v>
      </c>
      <c r="AC78" s="319">
        <v>2.2448675E-3</v>
      </c>
      <c r="AD78" s="319">
        <v>0.75580000000000003</v>
      </c>
    </row>
    <row r="79" spans="1:30">
      <c r="A79" s="318" t="s">
        <v>9181</v>
      </c>
      <c r="B79" s="317" t="s">
        <v>9182</v>
      </c>
      <c r="C79" s="318" t="s">
        <v>9052</v>
      </c>
      <c r="D79" s="319">
        <v>0.2</v>
      </c>
      <c r="E79" s="319">
        <v>0.08</v>
      </c>
      <c r="F79" s="319">
        <v>2.5000000000000001E-2</v>
      </c>
      <c r="G79" s="319">
        <v>1.4999999999999999E-2</v>
      </c>
      <c r="H79" s="319">
        <v>1.6E-2</v>
      </c>
      <c r="I79" s="319">
        <v>2E-3</v>
      </c>
      <c r="J79" s="319">
        <v>0.03</v>
      </c>
      <c r="K79" s="319">
        <v>4.1481481000000004E-3</v>
      </c>
      <c r="L79" s="319">
        <v>0</v>
      </c>
      <c r="M79" s="319">
        <v>0</v>
      </c>
      <c r="N79" s="319">
        <v>0</v>
      </c>
      <c r="O79" s="319">
        <v>8.4096862600000002E-2</v>
      </c>
      <c r="P79" s="319">
        <v>9.0889352999999999E-3</v>
      </c>
      <c r="Q79" s="319">
        <v>5.0941599999999995E-4</v>
      </c>
      <c r="R79" s="319">
        <v>7.1306440000000004E-4</v>
      </c>
      <c r="S79" s="319">
        <v>9.2429252500000003E-2</v>
      </c>
      <c r="T79" s="319">
        <v>7.4284776000000004E-3</v>
      </c>
      <c r="U79" s="319">
        <v>6.0599899999999997E-4</v>
      </c>
      <c r="V79" s="319">
        <v>0</v>
      </c>
      <c r="W79" s="319">
        <v>3.0967133899999999E-2</v>
      </c>
      <c r="X79" s="319">
        <v>7.2184790000000005E-4</v>
      </c>
      <c r="Y79" s="319">
        <v>3.9142140700000001E-2</v>
      </c>
      <c r="Z79" s="319">
        <v>3.8235904199999997E-2</v>
      </c>
      <c r="AA79" s="319">
        <v>9.2855969999999996E-3</v>
      </c>
      <c r="AB79" s="319">
        <v>7.2521256699999995E-2</v>
      </c>
      <c r="AC79" s="319">
        <v>2.7460051000000002E-3</v>
      </c>
      <c r="AD79" s="319">
        <v>0.76060000000000005</v>
      </c>
    </row>
    <row r="80" spans="1:30">
      <c r="A80" s="318" t="s">
        <v>9183</v>
      </c>
      <c r="B80" s="317" t="s">
        <v>9184</v>
      </c>
      <c r="C80" s="318" t="s">
        <v>9052</v>
      </c>
      <c r="D80" s="319">
        <v>0.2</v>
      </c>
      <c r="E80" s="319">
        <v>0.08</v>
      </c>
      <c r="F80" s="319">
        <v>2.5000000000000001E-2</v>
      </c>
      <c r="G80" s="319">
        <v>1.4999999999999999E-2</v>
      </c>
      <c r="H80" s="319">
        <v>1.6E-2</v>
      </c>
      <c r="I80" s="319">
        <v>2E-3</v>
      </c>
      <c r="J80" s="319">
        <v>0.03</v>
      </c>
      <c r="K80" s="319">
        <v>4.1481481000000004E-3</v>
      </c>
      <c r="L80" s="319">
        <v>0</v>
      </c>
      <c r="M80" s="319">
        <v>0</v>
      </c>
      <c r="N80" s="319">
        <v>0</v>
      </c>
      <c r="O80" s="319">
        <v>9.4984115600000002E-2</v>
      </c>
      <c r="P80" s="319">
        <v>9.0860733000000006E-3</v>
      </c>
      <c r="Q80" s="319">
        <v>5.092556E-4</v>
      </c>
      <c r="R80" s="319">
        <v>7.7594540000000003E-4</v>
      </c>
      <c r="S80" s="319">
        <v>9.2400148200000004E-2</v>
      </c>
      <c r="T80" s="319">
        <v>7.4261385000000003E-3</v>
      </c>
      <c r="U80" s="319">
        <v>2.2833099999999999E-4</v>
      </c>
      <c r="V80" s="319">
        <v>0</v>
      </c>
      <c r="W80" s="319">
        <v>2.40477586E-2</v>
      </c>
      <c r="X80" s="319">
        <v>5.2051660000000004E-4</v>
      </c>
      <c r="Y80" s="319">
        <v>2.8216082E-2</v>
      </c>
      <c r="Z80" s="319">
        <v>3.8573120199999998E-2</v>
      </c>
      <c r="AA80" s="319">
        <v>9.2826730999999996E-3</v>
      </c>
      <c r="AB80" s="319">
        <v>7.6442953999999994E-2</v>
      </c>
      <c r="AC80" s="319">
        <v>2.1175299999999998E-3</v>
      </c>
      <c r="AD80" s="319">
        <v>0.75680000000000003</v>
      </c>
    </row>
    <row r="81" spans="1:30">
      <c r="A81" s="318" t="s">
        <v>9185</v>
      </c>
      <c r="B81" s="317" t="s">
        <v>9186</v>
      </c>
      <c r="C81" s="318" t="s">
        <v>9052</v>
      </c>
      <c r="D81" s="319">
        <v>0.2</v>
      </c>
      <c r="E81" s="319">
        <v>0.08</v>
      </c>
      <c r="F81" s="319">
        <v>2.5000000000000001E-2</v>
      </c>
      <c r="G81" s="319">
        <v>1.4999999999999999E-2</v>
      </c>
      <c r="H81" s="319">
        <v>1.6E-2</v>
      </c>
      <c r="I81" s="319">
        <v>2E-3</v>
      </c>
      <c r="J81" s="319">
        <v>0.03</v>
      </c>
      <c r="K81" s="319">
        <v>4.1481481000000004E-3</v>
      </c>
      <c r="L81" s="319">
        <v>0</v>
      </c>
      <c r="M81" s="319">
        <v>0</v>
      </c>
      <c r="N81" s="319">
        <v>0</v>
      </c>
      <c r="O81" s="319">
        <v>9.1165276599999998E-2</v>
      </c>
      <c r="P81" s="319">
        <v>9.0814733999999998E-3</v>
      </c>
      <c r="Q81" s="319">
        <v>5.0899769999999999E-4</v>
      </c>
      <c r="R81" s="319">
        <v>4.1485330000000001E-4</v>
      </c>
      <c r="S81" s="319">
        <v>9.2353369300000002E-2</v>
      </c>
      <c r="T81" s="319">
        <v>7.4223789000000002E-3</v>
      </c>
      <c r="U81" s="319">
        <v>8.2935699999999999E-5</v>
      </c>
      <c r="V81" s="319">
        <v>0</v>
      </c>
      <c r="W81" s="319">
        <v>2.5315726699999999E-2</v>
      </c>
      <c r="X81" s="319">
        <v>5.9011290000000004E-4</v>
      </c>
      <c r="Y81" s="319">
        <v>3.1972549199999999E-2</v>
      </c>
      <c r="Z81" s="319">
        <v>3.8432937100000002E-2</v>
      </c>
      <c r="AA81" s="319">
        <v>9.2779735999999995E-3</v>
      </c>
      <c r="AB81" s="319">
        <v>7.4812676100000003E-2</v>
      </c>
      <c r="AC81" s="319">
        <v>2.2448675E-3</v>
      </c>
      <c r="AD81" s="319">
        <v>0.75580000000000003</v>
      </c>
    </row>
    <row r="82" spans="1:30">
      <c r="A82" s="318" t="s">
        <v>9187</v>
      </c>
      <c r="B82" s="317" t="s">
        <v>9188</v>
      </c>
      <c r="C82" s="318" t="s">
        <v>5312</v>
      </c>
      <c r="D82" s="319">
        <v>0.2</v>
      </c>
      <c r="E82" s="319">
        <v>0.08</v>
      </c>
      <c r="F82" s="319">
        <v>2.5000000000000001E-2</v>
      </c>
      <c r="G82" s="319">
        <v>1.4999999999999999E-2</v>
      </c>
      <c r="H82" s="319">
        <v>1.6E-2</v>
      </c>
      <c r="I82" s="319">
        <v>2E-3</v>
      </c>
      <c r="J82" s="319">
        <v>0.03</v>
      </c>
      <c r="K82" s="319">
        <v>4.1481481000000004E-3</v>
      </c>
      <c r="L82" s="319">
        <v>0</v>
      </c>
      <c r="M82" s="319">
        <v>0.19133893669999999</v>
      </c>
      <c r="N82" s="319">
        <v>5.2979042400000002E-2</v>
      </c>
      <c r="O82" s="319">
        <v>0.10513088199999999</v>
      </c>
      <c r="P82" s="319">
        <v>9.0825118E-3</v>
      </c>
      <c r="Q82" s="319">
        <v>4.9066870000000001E-4</v>
      </c>
      <c r="R82" s="319">
        <v>6.3016989999999996E-4</v>
      </c>
      <c r="S82" s="319">
        <v>9.2363885800000003E-2</v>
      </c>
      <c r="T82" s="319">
        <v>7.4232240999999996E-3</v>
      </c>
      <c r="U82" s="319">
        <v>0</v>
      </c>
      <c r="V82" s="319">
        <v>0</v>
      </c>
      <c r="W82" s="319">
        <v>1.75597519E-2</v>
      </c>
      <c r="X82" s="319">
        <v>3.3257259999999999E-4</v>
      </c>
      <c r="Y82" s="319">
        <v>1.80209658E-2</v>
      </c>
      <c r="Z82" s="319">
        <v>4.6702058300000002E-2</v>
      </c>
      <c r="AA82" s="319">
        <v>9.2790301000000002E-3</v>
      </c>
      <c r="AB82" s="319">
        <v>0.1709794926</v>
      </c>
      <c r="AC82" s="319">
        <v>1.5285463999999999E-3</v>
      </c>
      <c r="AD82" s="319">
        <v>1.0960000000000001</v>
      </c>
    </row>
    <row r="83" spans="1:30">
      <c r="A83" s="318" t="s">
        <v>9189</v>
      </c>
      <c r="B83" s="317" t="s">
        <v>9190</v>
      </c>
      <c r="C83" s="318" t="s">
        <v>9052</v>
      </c>
      <c r="D83" s="319">
        <v>0.2</v>
      </c>
      <c r="E83" s="319">
        <v>0.08</v>
      </c>
      <c r="F83" s="319">
        <v>2.5000000000000001E-2</v>
      </c>
      <c r="G83" s="319">
        <v>1.4999999999999999E-2</v>
      </c>
      <c r="H83" s="319">
        <v>1.6E-2</v>
      </c>
      <c r="I83" s="319">
        <v>2E-3</v>
      </c>
      <c r="J83" s="319">
        <v>0.03</v>
      </c>
      <c r="K83" s="319">
        <v>0.01</v>
      </c>
      <c r="L83" s="319">
        <v>0</v>
      </c>
      <c r="M83" s="319">
        <v>0</v>
      </c>
      <c r="N83" s="319">
        <v>0</v>
      </c>
      <c r="O83" s="319">
        <v>5.6248940099999999E-2</v>
      </c>
      <c r="P83" s="319">
        <v>8.7351237999999994E-3</v>
      </c>
      <c r="Q83" s="319">
        <v>4.9055279999999995E-4</v>
      </c>
      <c r="R83" s="319">
        <v>7.0146599999999998E-4</v>
      </c>
      <c r="S83" s="319">
        <v>9.2342058500000004E-2</v>
      </c>
      <c r="T83" s="319">
        <v>7.4214698999999999E-3</v>
      </c>
      <c r="U83" s="319">
        <v>3.7425100000000002E-5</v>
      </c>
      <c r="V83" s="319">
        <v>0</v>
      </c>
      <c r="W83" s="319">
        <v>4.4809664499999999E-2</v>
      </c>
      <c r="X83" s="319">
        <v>1.2344316E-3</v>
      </c>
      <c r="Y83" s="319">
        <v>6.6873804600000003E-2</v>
      </c>
      <c r="Z83" s="319">
        <v>3.7311265199999999E-2</v>
      </c>
      <c r="AA83" s="319">
        <v>9.2768373000000001E-3</v>
      </c>
      <c r="AB83" s="319">
        <v>6.2739319599999996E-2</v>
      </c>
      <c r="AC83" s="319">
        <v>4.0513883000000001E-3</v>
      </c>
      <c r="AD83" s="319">
        <v>0.77029999999999998</v>
      </c>
    </row>
    <row r="84" spans="1:30">
      <c r="A84" s="318" t="s">
        <v>9191</v>
      </c>
      <c r="B84" s="317" t="s">
        <v>9192</v>
      </c>
      <c r="C84" s="318" t="s">
        <v>9052</v>
      </c>
      <c r="D84" s="319">
        <v>0.2</v>
      </c>
      <c r="E84" s="319">
        <v>0.08</v>
      </c>
      <c r="F84" s="319">
        <v>2.5000000000000001E-2</v>
      </c>
      <c r="G84" s="319">
        <v>1.4999999999999999E-2</v>
      </c>
      <c r="H84" s="319">
        <v>1.6E-2</v>
      </c>
      <c r="I84" s="319">
        <v>2E-3</v>
      </c>
      <c r="J84" s="319">
        <v>0.03</v>
      </c>
      <c r="K84" s="319">
        <v>4.1481481000000004E-3</v>
      </c>
      <c r="L84" s="319">
        <v>0</v>
      </c>
      <c r="M84" s="319">
        <v>0</v>
      </c>
      <c r="N84" s="319">
        <v>0</v>
      </c>
      <c r="O84" s="319">
        <v>9.1165276599999998E-2</v>
      </c>
      <c r="P84" s="319">
        <v>9.0814733999999998E-3</v>
      </c>
      <c r="Q84" s="319">
        <v>5.0899769999999999E-4</v>
      </c>
      <c r="R84" s="319">
        <v>4.1485330000000001E-4</v>
      </c>
      <c r="S84" s="319">
        <v>9.2353369300000002E-2</v>
      </c>
      <c r="T84" s="319">
        <v>7.4223789000000002E-3</v>
      </c>
      <c r="U84" s="319">
        <v>8.2935699999999999E-5</v>
      </c>
      <c r="V84" s="319">
        <v>0</v>
      </c>
      <c r="W84" s="319">
        <v>2.5315726699999999E-2</v>
      </c>
      <c r="X84" s="319">
        <v>5.9011290000000004E-4</v>
      </c>
      <c r="Y84" s="319">
        <v>3.1972549199999999E-2</v>
      </c>
      <c r="Z84" s="319">
        <v>3.8432937100000002E-2</v>
      </c>
      <c r="AA84" s="319">
        <v>9.2779735999999995E-3</v>
      </c>
      <c r="AB84" s="319">
        <v>7.4812676100000003E-2</v>
      </c>
      <c r="AC84" s="319">
        <v>2.2448675E-3</v>
      </c>
      <c r="AD84" s="319">
        <v>0.75580000000000003</v>
      </c>
    </row>
    <row r="85" spans="1:30">
      <c r="A85" s="318" t="s">
        <v>9193</v>
      </c>
      <c r="B85" s="317" t="s">
        <v>9194</v>
      </c>
      <c r="C85" s="318" t="s">
        <v>5312</v>
      </c>
      <c r="D85" s="319">
        <v>0.2</v>
      </c>
      <c r="E85" s="319">
        <v>0.08</v>
      </c>
      <c r="F85" s="319">
        <v>2.5000000000000001E-2</v>
      </c>
      <c r="G85" s="319">
        <v>1.4999999999999999E-2</v>
      </c>
      <c r="H85" s="319">
        <v>1.6E-2</v>
      </c>
      <c r="I85" s="319">
        <v>2E-3</v>
      </c>
      <c r="J85" s="319">
        <v>0.03</v>
      </c>
      <c r="K85" s="319">
        <v>4.1481481000000004E-3</v>
      </c>
      <c r="L85" s="319">
        <v>0.12</v>
      </c>
      <c r="M85" s="319">
        <v>0.1874719098</v>
      </c>
      <c r="N85" s="319">
        <v>5.1892194199999998E-2</v>
      </c>
      <c r="O85" s="319">
        <v>7.4636818499999993E-2</v>
      </c>
      <c r="P85" s="319">
        <v>9.0861729999999995E-3</v>
      </c>
      <c r="Q85" s="319">
        <v>5.0926110000000004E-4</v>
      </c>
      <c r="R85" s="319">
        <v>9.6466830000000001E-4</v>
      </c>
      <c r="S85" s="319">
        <v>9.2401161400000001E-2</v>
      </c>
      <c r="T85" s="319">
        <v>7.4262199000000003E-3</v>
      </c>
      <c r="U85" s="319">
        <v>5.0840000000000001E-5</v>
      </c>
      <c r="V85" s="319">
        <v>0</v>
      </c>
      <c r="W85" s="319">
        <v>3.5477035400000002E-2</v>
      </c>
      <c r="X85" s="319">
        <v>8.9588880000000001E-4</v>
      </c>
      <c r="Y85" s="319">
        <v>4.856473E-2</v>
      </c>
      <c r="Z85" s="319">
        <v>4.5582055900000001E-2</v>
      </c>
      <c r="AA85" s="319">
        <v>9.2827749000000005E-3</v>
      </c>
      <c r="AB85" s="319">
        <v>0.208886989</v>
      </c>
      <c r="AC85" s="319">
        <v>3.2790727999999999E-3</v>
      </c>
      <c r="AD85" s="319">
        <v>1.2685999999999999</v>
      </c>
    </row>
    <row r="86" spans="1:30">
      <c r="A86" s="318" t="s">
        <v>9195</v>
      </c>
      <c r="B86" s="317" t="s">
        <v>9196</v>
      </c>
      <c r="C86" s="318" t="s">
        <v>5312</v>
      </c>
      <c r="D86" s="319">
        <v>0.2</v>
      </c>
      <c r="E86" s="319">
        <v>0.08</v>
      </c>
      <c r="F86" s="319">
        <v>2.5000000000000001E-2</v>
      </c>
      <c r="G86" s="319">
        <v>1.4999999999999999E-2</v>
      </c>
      <c r="H86" s="319">
        <v>1.6E-2</v>
      </c>
      <c r="I86" s="319">
        <v>2E-3</v>
      </c>
      <c r="J86" s="319">
        <v>0.03</v>
      </c>
      <c r="K86" s="319">
        <v>4.1481481000000004E-3</v>
      </c>
      <c r="L86" s="319">
        <v>0</v>
      </c>
      <c r="M86" s="319">
        <v>0.1874719098</v>
      </c>
      <c r="N86" s="319">
        <v>5.1892194199999998E-2</v>
      </c>
      <c r="O86" s="319">
        <v>7.4636818499999993E-2</v>
      </c>
      <c r="P86" s="319">
        <v>9.0861729999999995E-3</v>
      </c>
      <c r="Q86" s="319">
        <v>5.0926110000000004E-4</v>
      </c>
      <c r="R86" s="319">
        <v>9.6466830000000001E-4</v>
      </c>
      <c r="S86" s="319">
        <v>9.2401161400000001E-2</v>
      </c>
      <c r="T86" s="319">
        <v>7.4262199000000003E-3</v>
      </c>
      <c r="U86" s="319">
        <v>5.0840000000000001E-5</v>
      </c>
      <c r="V86" s="319">
        <v>0</v>
      </c>
      <c r="W86" s="319">
        <v>3.5477035400000002E-2</v>
      </c>
      <c r="X86" s="319">
        <v>8.9588880000000001E-4</v>
      </c>
      <c r="Y86" s="319">
        <v>4.856473E-2</v>
      </c>
      <c r="Z86" s="319">
        <v>4.5582055900000001E-2</v>
      </c>
      <c r="AA86" s="319">
        <v>9.2827749000000005E-3</v>
      </c>
      <c r="AB86" s="319">
        <v>0.15795427949999999</v>
      </c>
      <c r="AC86" s="319">
        <v>3.1715661999999999E-3</v>
      </c>
      <c r="AD86" s="319">
        <v>1.0974999999999999</v>
      </c>
    </row>
    <row r="87" spans="1:30">
      <c r="A87" s="318" t="s">
        <v>9197</v>
      </c>
      <c r="B87" s="317" t="s">
        <v>9198</v>
      </c>
      <c r="C87" s="318" t="s">
        <v>5312</v>
      </c>
      <c r="D87" s="319">
        <v>0.2</v>
      </c>
      <c r="E87" s="319">
        <v>0.08</v>
      </c>
      <c r="F87" s="319">
        <v>2.5000000000000001E-2</v>
      </c>
      <c r="G87" s="319">
        <v>1.4999999999999999E-2</v>
      </c>
      <c r="H87" s="319">
        <v>1.6E-2</v>
      </c>
      <c r="I87" s="319">
        <v>2E-3</v>
      </c>
      <c r="J87" s="319">
        <v>0.03</v>
      </c>
      <c r="K87" s="319">
        <v>4.1481481000000004E-3</v>
      </c>
      <c r="L87" s="319">
        <v>0</v>
      </c>
      <c r="M87" s="319">
        <v>0.1874719098</v>
      </c>
      <c r="N87" s="319">
        <v>5.1892194199999998E-2</v>
      </c>
      <c r="O87" s="319">
        <v>7.4636818499999993E-2</v>
      </c>
      <c r="P87" s="319">
        <v>9.0861729999999995E-3</v>
      </c>
      <c r="Q87" s="319">
        <v>5.0926110000000004E-4</v>
      </c>
      <c r="R87" s="319">
        <v>9.6466830000000001E-4</v>
      </c>
      <c r="S87" s="319">
        <v>9.2401161400000001E-2</v>
      </c>
      <c r="T87" s="319">
        <v>7.4262199000000003E-3</v>
      </c>
      <c r="U87" s="319">
        <v>5.0840000000000001E-5</v>
      </c>
      <c r="V87" s="319">
        <v>0</v>
      </c>
      <c r="W87" s="319">
        <v>3.5477035400000002E-2</v>
      </c>
      <c r="X87" s="319">
        <v>8.9588880000000001E-4</v>
      </c>
      <c r="Y87" s="319">
        <v>4.856473E-2</v>
      </c>
      <c r="Z87" s="319">
        <v>4.5582055900000001E-2</v>
      </c>
      <c r="AA87" s="319">
        <v>9.2827749000000005E-3</v>
      </c>
      <c r="AB87" s="319">
        <v>0.15795427949999999</v>
      </c>
      <c r="AC87" s="319">
        <v>3.1715661999999999E-3</v>
      </c>
      <c r="AD87" s="319">
        <v>1.0974999999999999</v>
      </c>
    </row>
    <row r="88" spans="1:30">
      <c r="A88" s="318" t="s">
        <v>9199</v>
      </c>
      <c r="B88" s="317" t="s">
        <v>9200</v>
      </c>
      <c r="C88" s="318" t="s">
        <v>5312</v>
      </c>
      <c r="D88" s="319">
        <v>0.2</v>
      </c>
      <c r="E88" s="319">
        <v>0.08</v>
      </c>
      <c r="F88" s="319">
        <v>2.5000000000000001E-2</v>
      </c>
      <c r="G88" s="319">
        <v>1.4999999999999999E-2</v>
      </c>
      <c r="H88" s="319">
        <v>1.6E-2</v>
      </c>
      <c r="I88" s="319">
        <v>2E-3</v>
      </c>
      <c r="J88" s="319">
        <v>0.03</v>
      </c>
      <c r="K88" s="319">
        <v>4.1481481000000004E-3</v>
      </c>
      <c r="L88" s="319">
        <v>0.12</v>
      </c>
      <c r="M88" s="319">
        <v>0.1874719098</v>
      </c>
      <c r="N88" s="319">
        <v>5.1892194199999998E-2</v>
      </c>
      <c r="O88" s="319">
        <v>7.4636818499999993E-2</v>
      </c>
      <c r="P88" s="319">
        <v>9.0861729999999995E-3</v>
      </c>
      <c r="Q88" s="319">
        <v>5.0926110000000004E-4</v>
      </c>
      <c r="R88" s="319">
        <v>9.6466830000000001E-4</v>
      </c>
      <c r="S88" s="319">
        <v>9.2401161400000001E-2</v>
      </c>
      <c r="T88" s="319">
        <v>7.4262199000000003E-3</v>
      </c>
      <c r="U88" s="319">
        <v>5.0840000000000001E-5</v>
      </c>
      <c r="V88" s="319">
        <v>0</v>
      </c>
      <c r="W88" s="319">
        <v>3.5477035400000002E-2</v>
      </c>
      <c r="X88" s="319">
        <v>8.9588880000000001E-4</v>
      </c>
      <c r="Y88" s="319">
        <v>4.856473E-2</v>
      </c>
      <c r="Z88" s="319">
        <v>4.5582055900000001E-2</v>
      </c>
      <c r="AA88" s="319">
        <v>9.2827749000000005E-3</v>
      </c>
      <c r="AB88" s="319">
        <v>0.208886989</v>
      </c>
      <c r="AC88" s="319">
        <v>3.2790727999999999E-3</v>
      </c>
      <c r="AD88" s="319">
        <v>1.2685999999999999</v>
      </c>
    </row>
    <row r="89" spans="1:30">
      <c r="A89" s="318" t="s">
        <v>9201</v>
      </c>
      <c r="B89" s="317" t="s">
        <v>9202</v>
      </c>
      <c r="C89" s="318" t="s">
        <v>5312</v>
      </c>
      <c r="D89" s="319">
        <v>0.2</v>
      </c>
      <c r="E89" s="319">
        <v>0.08</v>
      </c>
      <c r="F89" s="319">
        <v>2.5000000000000001E-2</v>
      </c>
      <c r="G89" s="319">
        <v>1.4999999999999999E-2</v>
      </c>
      <c r="H89" s="319">
        <v>1.6E-2</v>
      </c>
      <c r="I89" s="319">
        <v>2E-3</v>
      </c>
      <c r="J89" s="319">
        <v>0.03</v>
      </c>
      <c r="K89" s="319">
        <v>4.1481481000000004E-3</v>
      </c>
      <c r="L89" s="319">
        <v>0.12</v>
      </c>
      <c r="M89" s="319">
        <v>0.1874719098</v>
      </c>
      <c r="N89" s="319">
        <v>5.1892194199999998E-2</v>
      </c>
      <c r="O89" s="319">
        <v>7.4636818499999993E-2</v>
      </c>
      <c r="P89" s="319">
        <v>9.0861729999999995E-3</v>
      </c>
      <c r="Q89" s="319">
        <v>5.0926110000000004E-4</v>
      </c>
      <c r="R89" s="319">
        <v>9.6466830000000001E-4</v>
      </c>
      <c r="S89" s="319">
        <v>9.2401161400000001E-2</v>
      </c>
      <c r="T89" s="319">
        <v>7.4262199000000003E-3</v>
      </c>
      <c r="U89" s="319">
        <v>5.0840000000000001E-5</v>
      </c>
      <c r="V89" s="319">
        <v>0</v>
      </c>
      <c r="W89" s="319">
        <v>3.5477035400000002E-2</v>
      </c>
      <c r="X89" s="319">
        <v>8.9588880000000001E-4</v>
      </c>
      <c r="Y89" s="319">
        <v>4.856473E-2</v>
      </c>
      <c r="Z89" s="319">
        <v>4.5582055900000001E-2</v>
      </c>
      <c r="AA89" s="319">
        <v>9.2827749000000005E-3</v>
      </c>
      <c r="AB89" s="319">
        <v>0.208886989</v>
      </c>
      <c r="AC89" s="319">
        <v>3.2790727999999999E-3</v>
      </c>
      <c r="AD89" s="319">
        <v>1.2685999999999999</v>
      </c>
    </row>
    <row r="90" spans="1:30">
      <c r="A90" s="318" t="s">
        <v>9203</v>
      </c>
      <c r="B90" s="317" t="s">
        <v>9204</v>
      </c>
      <c r="C90" s="318" t="s">
        <v>5312</v>
      </c>
      <c r="D90" s="319">
        <v>0.2</v>
      </c>
      <c r="E90" s="319">
        <v>0.08</v>
      </c>
      <c r="F90" s="319">
        <v>2.5000000000000001E-2</v>
      </c>
      <c r="G90" s="319">
        <v>1.4999999999999999E-2</v>
      </c>
      <c r="H90" s="319">
        <v>1.6E-2</v>
      </c>
      <c r="I90" s="319">
        <v>2E-3</v>
      </c>
      <c r="J90" s="319">
        <v>0.03</v>
      </c>
      <c r="K90" s="319">
        <v>0.01</v>
      </c>
      <c r="L90" s="319">
        <v>0</v>
      </c>
      <c r="M90" s="319">
        <v>0.17791254740000001</v>
      </c>
      <c r="N90" s="319">
        <v>4.9206544499999998E-2</v>
      </c>
      <c r="O90" s="319">
        <v>1.1185717999999999E-3</v>
      </c>
      <c r="P90" s="319">
        <v>8.7375995000000001E-3</v>
      </c>
      <c r="Q90" s="319">
        <v>4.9069179999999997E-4</v>
      </c>
      <c r="R90" s="319">
        <v>8.9184789999999996E-4</v>
      </c>
      <c r="S90" s="319">
        <v>9.2368230300000007E-2</v>
      </c>
      <c r="T90" s="319">
        <v>7.4235732999999998E-3</v>
      </c>
      <c r="U90" s="319">
        <v>1.3049409999999999E-4</v>
      </c>
      <c r="V90" s="319">
        <v>0</v>
      </c>
      <c r="W90" s="319">
        <v>8.1750698699999999E-2</v>
      </c>
      <c r="X90" s="319">
        <v>2.2520956000000002E-3</v>
      </c>
      <c r="Y90" s="319">
        <v>0.1220390685</v>
      </c>
      <c r="Z90" s="319">
        <v>4.2824963200000003E-2</v>
      </c>
      <c r="AA90" s="319">
        <v>9.2794665999999994E-3</v>
      </c>
      <c r="AB90" s="319">
        <v>0.12786987799999999</v>
      </c>
      <c r="AC90" s="319">
        <v>7.3913479999999998E-3</v>
      </c>
      <c r="AD90" s="319">
        <v>1.1096999999999999</v>
      </c>
    </row>
    <row r="91" spans="1:30">
      <c r="A91" s="318" t="s">
        <v>9205</v>
      </c>
      <c r="B91" s="317" t="s">
        <v>9206</v>
      </c>
      <c r="C91" s="318" t="s">
        <v>5312</v>
      </c>
      <c r="D91" s="319">
        <v>0.2</v>
      </c>
      <c r="E91" s="319">
        <v>0.08</v>
      </c>
      <c r="F91" s="319">
        <v>2.5000000000000001E-2</v>
      </c>
      <c r="G91" s="319">
        <v>1.4999999999999999E-2</v>
      </c>
      <c r="H91" s="319">
        <v>1.6E-2</v>
      </c>
      <c r="I91" s="319">
        <v>2E-3</v>
      </c>
      <c r="J91" s="319">
        <v>0.03</v>
      </c>
      <c r="K91" s="319">
        <v>0.01</v>
      </c>
      <c r="L91" s="319">
        <v>0</v>
      </c>
      <c r="M91" s="319">
        <v>0.1826659293</v>
      </c>
      <c r="N91" s="319">
        <v>5.05421988E-2</v>
      </c>
      <c r="O91" s="319">
        <v>3.8059091400000002E-2</v>
      </c>
      <c r="P91" s="319">
        <v>8.7367127999999992E-3</v>
      </c>
      <c r="Q91" s="319">
        <v>4.9064200000000001E-4</v>
      </c>
      <c r="R91" s="319">
        <v>9.1000650000000005E-4</v>
      </c>
      <c r="S91" s="319">
        <v>9.2358856500000003E-2</v>
      </c>
      <c r="T91" s="319">
        <v>7.4228198999999996E-3</v>
      </c>
      <c r="U91" s="319">
        <v>1.09617E-5</v>
      </c>
      <c r="V91" s="319">
        <v>0</v>
      </c>
      <c r="W91" s="319">
        <v>5.7002647900000002E-2</v>
      </c>
      <c r="X91" s="319">
        <v>1.570328E-3</v>
      </c>
      <c r="Y91" s="319">
        <v>8.5086050499999996E-2</v>
      </c>
      <c r="Z91" s="319">
        <v>4.4198310999999997E-2</v>
      </c>
      <c r="AA91" s="319">
        <v>9.2785248999999997E-3</v>
      </c>
      <c r="AB91" s="319">
        <v>0.14409254869999999</v>
      </c>
      <c r="AC91" s="319">
        <v>5.1537958000000004E-3</v>
      </c>
      <c r="AD91" s="319">
        <v>1.1055999999999999</v>
      </c>
    </row>
    <row r="92" spans="1:30">
      <c r="A92" s="318" t="s">
        <v>9207</v>
      </c>
      <c r="B92" s="317" t="s">
        <v>9208</v>
      </c>
      <c r="C92" s="318" t="s">
        <v>5312</v>
      </c>
      <c r="D92" s="319">
        <v>0.2</v>
      </c>
      <c r="E92" s="319">
        <v>0.08</v>
      </c>
      <c r="F92" s="319">
        <v>2.5000000000000001E-2</v>
      </c>
      <c r="G92" s="319">
        <v>1.4999999999999999E-2</v>
      </c>
      <c r="H92" s="319">
        <v>1.6E-2</v>
      </c>
      <c r="I92" s="319">
        <v>2E-3</v>
      </c>
      <c r="J92" s="319">
        <v>0.03</v>
      </c>
      <c r="K92" s="319">
        <v>4.1481481000000004E-3</v>
      </c>
      <c r="L92" s="319">
        <v>0.12</v>
      </c>
      <c r="M92" s="319">
        <v>0.1874719098</v>
      </c>
      <c r="N92" s="319">
        <v>5.1892194199999998E-2</v>
      </c>
      <c r="O92" s="319">
        <v>7.4636818499999993E-2</v>
      </c>
      <c r="P92" s="319">
        <v>9.0861729999999995E-3</v>
      </c>
      <c r="Q92" s="319">
        <v>5.0926110000000004E-4</v>
      </c>
      <c r="R92" s="319">
        <v>9.6466830000000001E-4</v>
      </c>
      <c r="S92" s="319">
        <v>9.2401161400000001E-2</v>
      </c>
      <c r="T92" s="319">
        <v>7.4262199000000003E-3</v>
      </c>
      <c r="U92" s="319">
        <v>5.0840000000000001E-5</v>
      </c>
      <c r="V92" s="319">
        <v>0</v>
      </c>
      <c r="W92" s="319">
        <v>3.5477035400000002E-2</v>
      </c>
      <c r="X92" s="319">
        <v>8.9588880000000001E-4</v>
      </c>
      <c r="Y92" s="319">
        <v>4.856473E-2</v>
      </c>
      <c r="Z92" s="319">
        <v>4.5582055900000001E-2</v>
      </c>
      <c r="AA92" s="319">
        <v>9.2827749000000005E-3</v>
      </c>
      <c r="AB92" s="319">
        <v>0.208886989</v>
      </c>
      <c r="AC92" s="319">
        <v>3.2790727999999999E-3</v>
      </c>
      <c r="AD92" s="319">
        <v>1.2685999999999999</v>
      </c>
    </row>
    <row r="93" spans="1:30" ht="22.5">
      <c r="A93" s="318" t="s">
        <v>9209</v>
      </c>
      <c r="B93" s="317" t="s">
        <v>9210</v>
      </c>
      <c r="C93" s="318" t="s">
        <v>5312</v>
      </c>
      <c r="D93" s="319">
        <v>0.2</v>
      </c>
      <c r="E93" s="319">
        <v>0.08</v>
      </c>
      <c r="F93" s="319">
        <v>2.5000000000000001E-2</v>
      </c>
      <c r="G93" s="319">
        <v>1.4999999999999999E-2</v>
      </c>
      <c r="H93" s="319">
        <v>1.6E-2</v>
      </c>
      <c r="I93" s="319">
        <v>2E-3</v>
      </c>
      <c r="J93" s="319">
        <v>0.03</v>
      </c>
      <c r="K93" s="319">
        <v>0.01</v>
      </c>
      <c r="L93" s="319">
        <v>0</v>
      </c>
      <c r="M93" s="319">
        <v>0.17877879960000001</v>
      </c>
      <c r="N93" s="319">
        <v>4.9450085099999999E-2</v>
      </c>
      <c r="O93" s="319">
        <v>8.0829426000000003E-3</v>
      </c>
      <c r="P93" s="319">
        <v>8.7359627000000006E-3</v>
      </c>
      <c r="Q93" s="319">
        <v>4.9059989999999996E-4</v>
      </c>
      <c r="R93" s="319">
        <v>8.2106400000000004E-4</v>
      </c>
      <c r="S93" s="319">
        <v>9.2350927200000002E-2</v>
      </c>
      <c r="T93" s="319">
        <v>7.4221825999999996E-3</v>
      </c>
      <c r="U93" s="319">
        <v>1.3969500000000001E-5</v>
      </c>
      <c r="V93" s="319">
        <v>0</v>
      </c>
      <c r="W93" s="319">
        <v>7.7084439099999999E-2</v>
      </c>
      <c r="X93" s="319">
        <v>2.1235478999999998E-3</v>
      </c>
      <c r="Y93" s="319">
        <v>0.115051627</v>
      </c>
      <c r="Z93" s="319">
        <v>4.3076689100000003E-2</v>
      </c>
      <c r="AA93" s="319">
        <v>9.2777282999999995E-3</v>
      </c>
      <c r="AB93" s="319">
        <v>0.1308433896</v>
      </c>
      <c r="AC93" s="319">
        <v>6.9694561999999998E-3</v>
      </c>
      <c r="AD93" s="319">
        <v>1.1086</v>
      </c>
    </row>
    <row r="94" spans="1:30">
      <c r="A94" s="318" t="s">
        <v>9211</v>
      </c>
      <c r="B94" s="317" t="s">
        <v>9212</v>
      </c>
      <c r="C94" s="318" t="s">
        <v>9052</v>
      </c>
      <c r="D94" s="319">
        <v>0.2</v>
      </c>
      <c r="E94" s="319">
        <v>0.08</v>
      </c>
      <c r="F94" s="319">
        <v>2.5000000000000001E-2</v>
      </c>
      <c r="G94" s="319">
        <v>1.4999999999999999E-2</v>
      </c>
      <c r="H94" s="319">
        <v>1.6E-2</v>
      </c>
      <c r="I94" s="319">
        <v>2E-3</v>
      </c>
      <c r="J94" s="319">
        <v>0.03</v>
      </c>
      <c r="K94" s="319">
        <v>4.1481481000000004E-3</v>
      </c>
      <c r="L94" s="319">
        <v>0.12</v>
      </c>
      <c r="M94" s="319">
        <v>0</v>
      </c>
      <c r="N94" s="319">
        <v>0</v>
      </c>
      <c r="O94" s="319">
        <v>7.4636818499999993E-2</v>
      </c>
      <c r="P94" s="319">
        <v>9.0861729999999995E-3</v>
      </c>
      <c r="Q94" s="319">
        <v>5.0926110000000004E-4</v>
      </c>
      <c r="R94" s="319">
        <v>9.6466830000000001E-4</v>
      </c>
      <c r="S94" s="319">
        <v>9.2401161400000001E-2</v>
      </c>
      <c r="T94" s="319">
        <v>7.4262199000000003E-3</v>
      </c>
      <c r="U94" s="319">
        <v>5.0840000000000001E-5</v>
      </c>
      <c r="V94" s="319">
        <v>0</v>
      </c>
      <c r="W94" s="319">
        <v>3.5477035400000002E-2</v>
      </c>
      <c r="X94" s="319">
        <v>8.9588880000000001E-4</v>
      </c>
      <c r="Y94" s="319">
        <v>4.856473E-2</v>
      </c>
      <c r="Z94" s="319">
        <v>3.7922404600000001E-2</v>
      </c>
      <c r="AA94" s="319">
        <v>9.2827749000000005E-3</v>
      </c>
      <c r="AB94" s="319">
        <v>9.1084388500000002E-2</v>
      </c>
      <c r="AC94" s="319">
        <v>3.2790727999999999E-3</v>
      </c>
      <c r="AD94" s="319">
        <v>0.90369999999999995</v>
      </c>
    </row>
    <row r="95" spans="1:30">
      <c r="A95" s="318" t="s">
        <v>9213</v>
      </c>
      <c r="B95" s="317" t="s">
        <v>9214</v>
      </c>
      <c r="C95" s="318" t="s">
        <v>5312</v>
      </c>
      <c r="D95" s="319">
        <v>0.2</v>
      </c>
      <c r="E95" s="319">
        <v>0.08</v>
      </c>
      <c r="F95" s="319">
        <v>2.5000000000000001E-2</v>
      </c>
      <c r="G95" s="319">
        <v>1.4999999999999999E-2</v>
      </c>
      <c r="H95" s="319">
        <v>1.6E-2</v>
      </c>
      <c r="I95" s="319">
        <v>2E-3</v>
      </c>
      <c r="J95" s="319">
        <v>0.03</v>
      </c>
      <c r="K95" s="319">
        <v>0.01</v>
      </c>
      <c r="L95" s="319">
        <v>0</v>
      </c>
      <c r="M95" s="319">
        <v>0.18073899509999999</v>
      </c>
      <c r="N95" s="319">
        <v>5.0000877399999998E-2</v>
      </c>
      <c r="O95" s="319">
        <v>2.3309992200000001E-2</v>
      </c>
      <c r="P95" s="319">
        <v>8.7356380000000004E-3</v>
      </c>
      <c r="Q95" s="319">
        <v>4.9058160000000001E-4</v>
      </c>
      <c r="R95" s="319">
        <v>7.7030839999999996E-4</v>
      </c>
      <c r="S95" s="319">
        <v>9.2347494500000002E-2</v>
      </c>
      <c r="T95" s="319">
        <v>7.4219068000000001E-3</v>
      </c>
      <c r="U95" s="319">
        <v>2.7504700000000001E-5</v>
      </c>
      <c r="V95" s="319">
        <v>0</v>
      </c>
      <c r="W95" s="319">
        <v>6.6881755299999998E-2</v>
      </c>
      <c r="X95" s="319">
        <v>1.842481E-3</v>
      </c>
      <c r="Y95" s="319">
        <v>9.9820000500000006E-2</v>
      </c>
      <c r="Z95" s="319">
        <v>4.3642985600000003E-2</v>
      </c>
      <c r="AA95" s="319">
        <v>9.2773834000000003E-3</v>
      </c>
      <c r="AB95" s="319">
        <v>0.13753276689999999</v>
      </c>
      <c r="AC95" s="319">
        <v>6.0469981999999997E-3</v>
      </c>
      <c r="AD95" s="319">
        <v>1.1069</v>
      </c>
    </row>
    <row r="96" spans="1:30">
      <c r="A96" s="318" t="s">
        <v>9215</v>
      </c>
      <c r="B96" s="317" t="s">
        <v>9216</v>
      </c>
      <c r="C96" s="318" t="s">
        <v>5312</v>
      </c>
      <c r="D96" s="319">
        <v>0.2</v>
      </c>
      <c r="E96" s="319">
        <v>0.08</v>
      </c>
      <c r="F96" s="319">
        <v>2.5000000000000001E-2</v>
      </c>
      <c r="G96" s="319">
        <v>1.4999999999999999E-2</v>
      </c>
      <c r="H96" s="319">
        <v>1.6E-2</v>
      </c>
      <c r="I96" s="319">
        <v>2E-3</v>
      </c>
      <c r="J96" s="319">
        <v>0.03</v>
      </c>
      <c r="K96" s="319">
        <v>0.01</v>
      </c>
      <c r="L96" s="319">
        <v>0</v>
      </c>
      <c r="M96" s="319">
        <v>0.17877879960000001</v>
      </c>
      <c r="N96" s="319">
        <v>4.9450085099999999E-2</v>
      </c>
      <c r="O96" s="319">
        <v>8.0829426000000003E-3</v>
      </c>
      <c r="P96" s="319">
        <v>8.7359627000000006E-3</v>
      </c>
      <c r="Q96" s="319">
        <v>4.9059989999999996E-4</v>
      </c>
      <c r="R96" s="319">
        <v>8.2106400000000004E-4</v>
      </c>
      <c r="S96" s="319">
        <v>9.2350927200000002E-2</v>
      </c>
      <c r="T96" s="319">
        <v>7.4221825999999996E-3</v>
      </c>
      <c r="U96" s="319">
        <v>1.3969500000000001E-5</v>
      </c>
      <c r="V96" s="319">
        <v>0</v>
      </c>
      <c r="W96" s="319">
        <v>7.7084439099999999E-2</v>
      </c>
      <c r="X96" s="319">
        <v>2.1235478999999998E-3</v>
      </c>
      <c r="Y96" s="319">
        <v>0.115051627</v>
      </c>
      <c r="Z96" s="319">
        <v>4.3076689100000003E-2</v>
      </c>
      <c r="AA96" s="319">
        <v>9.2777282999999995E-3</v>
      </c>
      <c r="AB96" s="319">
        <v>0.1308433896</v>
      </c>
      <c r="AC96" s="319">
        <v>6.9694561999999998E-3</v>
      </c>
      <c r="AD96" s="319">
        <v>1.1086</v>
      </c>
    </row>
    <row r="97" spans="1:30">
      <c r="A97" s="318" t="s">
        <v>9217</v>
      </c>
      <c r="B97" s="317" t="s">
        <v>9218</v>
      </c>
      <c r="C97" s="318" t="s">
        <v>5312</v>
      </c>
      <c r="D97" s="319">
        <v>0.2</v>
      </c>
      <c r="E97" s="319">
        <v>0.08</v>
      </c>
      <c r="F97" s="319">
        <v>2.5000000000000001E-2</v>
      </c>
      <c r="G97" s="319">
        <v>1.4999999999999999E-2</v>
      </c>
      <c r="H97" s="319">
        <v>1.6E-2</v>
      </c>
      <c r="I97" s="319">
        <v>2E-3</v>
      </c>
      <c r="J97" s="319">
        <v>0.03</v>
      </c>
      <c r="K97" s="319">
        <v>0.01</v>
      </c>
      <c r="L97" s="319">
        <v>0.12</v>
      </c>
      <c r="M97" s="319">
        <v>0.17877879960000001</v>
      </c>
      <c r="N97" s="319">
        <v>4.9450085099999999E-2</v>
      </c>
      <c r="O97" s="319">
        <v>8.0829426000000003E-3</v>
      </c>
      <c r="P97" s="319">
        <v>8.7359627000000006E-3</v>
      </c>
      <c r="Q97" s="319">
        <v>4.9059989999999996E-4</v>
      </c>
      <c r="R97" s="319">
        <v>8.2106400000000004E-4</v>
      </c>
      <c r="S97" s="319">
        <v>9.2350927200000002E-2</v>
      </c>
      <c r="T97" s="319">
        <v>7.4221825999999996E-3</v>
      </c>
      <c r="U97" s="319">
        <v>1.3969500000000001E-5</v>
      </c>
      <c r="V97" s="319">
        <v>0</v>
      </c>
      <c r="W97" s="319">
        <v>7.7084439099999999E-2</v>
      </c>
      <c r="X97" s="319">
        <v>2.1235478999999998E-3</v>
      </c>
      <c r="Y97" s="319">
        <v>0.115051627</v>
      </c>
      <c r="Z97" s="319">
        <v>4.3076689100000003E-2</v>
      </c>
      <c r="AA97" s="319">
        <v>9.2777282999999995E-3</v>
      </c>
      <c r="AB97" s="319">
        <v>0.17238097359999999</v>
      </c>
      <c r="AC97" s="319">
        <v>7.2242820000000003E-3</v>
      </c>
      <c r="AD97" s="319">
        <v>1.2704</v>
      </c>
    </row>
    <row r="98" spans="1:30">
      <c r="A98" s="318" t="s">
        <v>9219</v>
      </c>
      <c r="B98" s="317" t="s">
        <v>9220</v>
      </c>
      <c r="C98" s="318" t="s">
        <v>5312</v>
      </c>
      <c r="D98" s="319">
        <v>0.2</v>
      </c>
      <c r="E98" s="319">
        <v>0.08</v>
      </c>
      <c r="F98" s="319">
        <v>2.5000000000000001E-2</v>
      </c>
      <c r="G98" s="319">
        <v>1.4999999999999999E-2</v>
      </c>
      <c r="H98" s="319">
        <v>1.6E-2</v>
      </c>
      <c r="I98" s="319">
        <v>2E-3</v>
      </c>
      <c r="J98" s="319">
        <v>0.03</v>
      </c>
      <c r="K98" s="319">
        <v>4.1481481000000004E-3</v>
      </c>
      <c r="L98" s="319">
        <v>0</v>
      </c>
      <c r="M98" s="319">
        <v>0.1894551129</v>
      </c>
      <c r="N98" s="319">
        <v>5.2449486199999999E-2</v>
      </c>
      <c r="O98" s="319">
        <v>9.0103851700000001E-2</v>
      </c>
      <c r="P98" s="319">
        <v>9.0854271999999993E-3</v>
      </c>
      <c r="Q98" s="319">
        <v>5.0921929999999998E-4</v>
      </c>
      <c r="R98" s="319">
        <v>8.92083E-4</v>
      </c>
      <c r="S98" s="319">
        <v>9.2393577099999999E-2</v>
      </c>
      <c r="T98" s="319">
        <v>7.4256104000000002E-3</v>
      </c>
      <c r="U98" s="319">
        <v>4.12872E-5</v>
      </c>
      <c r="V98" s="319">
        <v>0</v>
      </c>
      <c r="W98" s="319">
        <v>2.6187205700000001E-2</v>
      </c>
      <c r="X98" s="319">
        <v>6.1042720000000004E-4</v>
      </c>
      <c r="Y98" s="319">
        <v>3.3087584500000003E-2</v>
      </c>
      <c r="Z98" s="319">
        <v>4.6155381000000002E-2</v>
      </c>
      <c r="AA98" s="319">
        <v>9.2820130000000004E-3</v>
      </c>
      <c r="AB98" s="319">
        <v>0.1646218378</v>
      </c>
      <c r="AC98" s="319">
        <v>2.3221458000000001E-3</v>
      </c>
      <c r="AD98" s="319">
        <v>1.0968</v>
      </c>
    </row>
    <row r="99" spans="1:30" ht="22.5">
      <c r="A99" s="318" t="s">
        <v>9221</v>
      </c>
      <c r="B99" s="317" t="s">
        <v>9222</v>
      </c>
      <c r="C99" s="318" t="s">
        <v>5312</v>
      </c>
      <c r="D99" s="319">
        <v>0.2</v>
      </c>
      <c r="E99" s="319">
        <v>0.08</v>
      </c>
      <c r="F99" s="319">
        <v>2.5000000000000001E-2</v>
      </c>
      <c r="G99" s="319">
        <v>1.4999999999999999E-2</v>
      </c>
      <c r="H99" s="319">
        <v>1.6E-2</v>
      </c>
      <c r="I99" s="319">
        <v>2E-3</v>
      </c>
      <c r="J99" s="319">
        <v>0.03</v>
      </c>
      <c r="K99" s="319">
        <v>0.01</v>
      </c>
      <c r="L99" s="319">
        <v>0</v>
      </c>
      <c r="M99" s="319">
        <v>0.17877879960000001</v>
      </c>
      <c r="N99" s="319">
        <v>4.9450085099999999E-2</v>
      </c>
      <c r="O99" s="319">
        <v>8.0829426000000003E-3</v>
      </c>
      <c r="P99" s="319">
        <v>8.7359627000000006E-3</v>
      </c>
      <c r="Q99" s="319">
        <v>4.9059989999999996E-4</v>
      </c>
      <c r="R99" s="319">
        <v>8.2106400000000004E-4</v>
      </c>
      <c r="S99" s="319">
        <v>9.2350927200000002E-2</v>
      </c>
      <c r="T99" s="319">
        <v>7.4221825999999996E-3</v>
      </c>
      <c r="U99" s="319">
        <v>1.3969500000000001E-5</v>
      </c>
      <c r="V99" s="319">
        <v>0</v>
      </c>
      <c r="W99" s="319">
        <v>7.7084439099999999E-2</v>
      </c>
      <c r="X99" s="319">
        <v>2.1235478999999998E-3</v>
      </c>
      <c r="Y99" s="319">
        <v>0.115051627</v>
      </c>
      <c r="Z99" s="319">
        <v>4.3076689100000003E-2</v>
      </c>
      <c r="AA99" s="319">
        <v>9.2777282999999995E-3</v>
      </c>
      <c r="AB99" s="319">
        <v>0.1308433896</v>
      </c>
      <c r="AC99" s="319">
        <v>6.9694561999999998E-3</v>
      </c>
      <c r="AD99" s="319">
        <v>1.1086</v>
      </c>
    </row>
    <row r="100" spans="1:30">
      <c r="A100" s="318" t="s">
        <v>9223</v>
      </c>
      <c r="B100" s="317" t="s">
        <v>9224</v>
      </c>
      <c r="C100" s="318" t="s">
        <v>9052</v>
      </c>
      <c r="D100" s="319">
        <v>0.2</v>
      </c>
      <c r="E100" s="319">
        <v>0.08</v>
      </c>
      <c r="F100" s="319">
        <v>2.5000000000000001E-2</v>
      </c>
      <c r="G100" s="319">
        <v>1.4999999999999999E-2</v>
      </c>
      <c r="H100" s="319">
        <v>1.6E-2</v>
      </c>
      <c r="I100" s="319">
        <v>2E-3</v>
      </c>
      <c r="J100" s="319">
        <v>0.03</v>
      </c>
      <c r="K100" s="319">
        <v>5.0000000000000001E-3</v>
      </c>
      <c r="L100" s="319">
        <v>0</v>
      </c>
      <c r="M100" s="319">
        <v>0</v>
      </c>
      <c r="N100" s="319">
        <v>0</v>
      </c>
      <c r="O100" s="319">
        <v>6.77851592E-2</v>
      </c>
      <c r="P100" s="319">
        <v>8.9894334999999995E-3</v>
      </c>
      <c r="Q100" s="319">
        <v>4.9090090000000004E-4</v>
      </c>
      <c r="R100" s="319">
        <v>7.5442879999999997E-4</v>
      </c>
      <c r="S100" s="319">
        <v>9.2407599000000007E-2</v>
      </c>
      <c r="T100" s="319">
        <v>7.4267372999999998E-3</v>
      </c>
      <c r="U100" s="319">
        <v>4.4601340000000001E-4</v>
      </c>
      <c r="V100" s="319">
        <v>0</v>
      </c>
      <c r="W100" s="319">
        <v>4.0485692699999999E-2</v>
      </c>
      <c r="X100" s="319">
        <v>1.0223706000000001E-3</v>
      </c>
      <c r="Y100" s="319">
        <v>5.5424972699999998E-2</v>
      </c>
      <c r="Z100" s="319">
        <v>3.7705608699999997E-2</v>
      </c>
      <c r="AA100" s="319">
        <v>9.2834215999999994E-3</v>
      </c>
      <c r="AB100" s="319">
        <v>6.6506001499999995E-2</v>
      </c>
      <c r="AC100" s="319">
        <v>3.6201997E-3</v>
      </c>
      <c r="AD100" s="319">
        <v>0.76529999999999998</v>
      </c>
    </row>
    <row r="101" spans="1:30">
      <c r="A101" s="318" t="s">
        <v>9225</v>
      </c>
      <c r="B101" s="317" t="s">
        <v>9226</v>
      </c>
      <c r="C101" s="318" t="s">
        <v>9052</v>
      </c>
      <c r="D101" s="319">
        <v>0.2</v>
      </c>
      <c r="E101" s="319">
        <v>0.08</v>
      </c>
      <c r="F101" s="319">
        <v>2.5000000000000001E-2</v>
      </c>
      <c r="G101" s="319">
        <v>1.4999999999999999E-2</v>
      </c>
      <c r="H101" s="319">
        <v>1.6E-2</v>
      </c>
      <c r="I101" s="319">
        <v>2E-3</v>
      </c>
      <c r="J101" s="319">
        <v>0.03</v>
      </c>
      <c r="K101" s="319">
        <v>4.1481481000000004E-3</v>
      </c>
      <c r="L101" s="319">
        <v>0</v>
      </c>
      <c r="M101" s="319">
        <v>0</v>
      </c>
      <c r="N101" s="319">
        <v>0</v>
      </c>
      <c r="O101" s="319">
        <v>2.3029474599999999E-2</v>
      </c>
      <c r="P101" s="319">
        <v>9.0935128999999996E-3</v>
      </c>
      <c r="Q101" s="319">
        <v>4.9126300000000003E-4</v>
      </c>
      <c r="R101" s="319">
        <v>5.8867839999999995E-4</v>
      </c>
      <c r="S101" s="319">
        <v>9.2475760000000004E-2</v>
      </c>
      <c r="T101" s="319">
        <v>7.4322154E-3</v>
      </c>
      <c r="U101" s="319">
        <v>1.2520126E-3</v>
      </c>
      <c r="V101" s="319">
        <v>0</v>
      </c>
      <c r="W101" s="319">
        <v>6.7091110800000006E-2</v>
      </c>
      <c r="X101" s="319">
        <v>1.8482484E-3</v>
      </c>
      <c r="Y101" s="319">
        <v>0.1002715388</v>
      </c>
      <c r="Z101" s="319">
        <v>3.6299613299999998E-2</v>
      </c>
      <c r="AA101" s="319">
        <v>9.2902691999999995E-3</v>
      </c>
      <c r="AB101" s="319">
        <v>5.00029107E-2</v>
      </c>
      <c r="AC101" s="319">
        <v>6.0551110999999998E-3</v>
      </c>
      <c r="AD101" s="319">
        <v>0.77739999999999998</v>
      </c>
    </row>
    <row r="102" spans="1:30">
      <c r="A102" s="318" t="s">
        <v>9227</v>
      </c>
      <c r="B102" s="317" t="s">
        <v>9228</v>
      </c>
      <c r="C102" s="318" t="s">
        <v>9052</v>
      </c>
      <c r="D102" s="319">
        <v>0.2</v>
      </c>
      <c r="E102" s="319">
        <v>0.08</v>
      </c>
      <c r="F102" s="319">
        <v>2.5000000000000001E-2</v>
      </c>
      <c r="G102" s="319">
        <v>1.4999999999999999E-2</v>
      </c>
      <c r="H102" s="319">
        <v>1.6E-2</v>
      </c>
      <c r="I102" s="319">
        <v>2E-3</v>
      </c>
      <c r="J102" s="319">
        <v>0.03</v>
      </c>
      <c r="K102" s="319">
        <v>5.0000000000000001E-3</v>
      </c>
      <c r="L102" s="319">
        <v>0</v>
      </c>
      <c r="M102" s="319">
        <v>0</v>
      </c>
      <c r="N102" s="319">
        <v>0</v>
      </c>
      <c r="O102" s="319">
        <v>5.4738684199999998E-2</v>
      </c>
      <c r="P102" s="319">
        <v>8.9864266999999994E-3</v>
      </c>
      <c r="Q102" s="319">
        <v>4.9073669999999999E-4</v>
      </c>
      <c r="R102" s="319">
        <v>8.1205600000000002E-4</v>
      </c>
      <c r="S102" s="319">
        <v>9.2376690600000005E-2</v>
      </c>
      <c r="T102" s="319">
        <v>7.4242531999999997E-3</v>
      </c>
      <c r="U102" s="319">
        <v>5.4091200000000001E-5</v>
      </c>
      <c r="V102" s="319">
        <v>0</v>
      </c>
      <c r="W102" s="319">
        <v>4.58353819E-2</v>
      </c>
      <c r="X102" s="319">
        <v>1.2626884E-3</v>
      </c>
      <c r="Y102" s="319">
        <v>6.84302366E-2</v>
      </c>
      <c r="Z102" s="319">
        <v>3.7276254000000002E-2</v>
      </c>
      <c r="AA102" s="319">
        <v>9.2803165E-3</v>
      </c>
      <c r="AB102" s="319">
        <v>6.1501336099999998E-2</v>
      </c>
      <c r="AC102" s="319">
        <v>4.1378133000000003E-3</v>
      </c>
      <c r="AD102" s="319">
        <v>0.76559999999999995</v>
      </c>
    </row>
    <row r="103" spans="1:30">
      <c r="A103" s="318" t="s">
        <v>9229</v>
      </c>
      <c r="B103" s="317" t="s">
        <v>9230</v>
      </c>
      <c r="C103" s="318" t="s">
        <v>9052</v>
      </c>
      <c r="D103" s="319">
        <v>0.2</v>
      </c>
      <c r="E103" s="319">
        <v>0.08</v>
      </c>
      <c r="F103" s="319">
        <v>2.5000000000000001E-2</v>
      </c>
      <c r="G103" s="319">
        <v>1.4999999999999999E-2</v>
      </c>
      <c r="H103" s="319">
        <v>1.6E-2</v>
      </c>
      <c r="I103" s="319">
        <v>2E-3</v>
      </c>
      <c r="J103" s="319">
        <v>0.03</v>
      </c>
      <c r="K103" s="319">
        <v>5.0000000000000001E-3</v>
      </c>
      <c r="L103" s="319">
        <v>0</v>
      </c>
      <c r="M103" s="319">
        <v>0</v>
      </c>
      <c r="N103" s="319">
        <v>0</v>
      </c>
      <c r="O103" s="319">
        <v>1.8664771699999999E-2</v>
      </c>
      <c r="P103" s="319">
        <v>8.9869502999999993E-3</v>
      </c>
      <c r="Q103" s="319">
        <v>4.9076529999999999E-4</v>
      </c>
      <c r="R103" s="319">
        <v>9.1574440000000005E-4</v>
      </c>
      <c r="S103" s="319">
        <v>9.2382073100000003E-2</v>
      </c>
      <c r="T103" s="319">
        <v>7.4246857999999997E-3</v>
      </c>
      <c r="U103" s="319">
        <v>8.7923000000000005E-6</v>
      </c>
      <c r="V103" s="319">
        <v>0</v>
      </c>
      <c r="W103" s="319">
        <v>6.9998843599999999E-2</v>
      </c>
      <c r="X103" s="319">
        <v>1.9283516E-3</v>
      </c>
      <c r="Y103" s="319">
        <v>0.1045113258</v>
      </c>
      <c r="Z103" s="319">
        <v>3.6123961099999997E-2</v>
      </c>
      <c r="AA103" s="319">
        <v>9.2808573000000005E-3</v>
      </c>
      <c r="AB103" s="319">
        <v>4.8069921100000003E-2</v>
      </c>
      <c r="AC103" s="319">
        <v>6.3191825999999998E-3</v>
      </c>
      <c r="AD103" s="319">
        <v>0.77810000000000001</v>
      </c>
    </row>
    <row r="104" spans="1:30">
      <c r="A104" s="318" t="s">
        <v>9231</v>
      </c>
      <c r="B104" s="317" t="s">
        <v>9232</v>
      </c>
      <c r="C104" s="318" t="s">
        <v>9052</v>
      </c>
      <c r="D104" s="319">
        <v>0.2</v>
      </c>
      <c r="E104" s="319">
        <v>0.08</v>
      </c>
      <c r="F104" s="319">
        <v>2.5000000000000001E-2</v>
      </c>
      <c r="G104" s="319">
        <v>1.4999999999999999E-2</v>
      </c>
      <c r="H104" s="319">
        <v>1.6E-2</v>
      </c>
      <c r="I104" s="319">
        <v>2E-3</v>
      </c>
      <c r="J104" s="319">
        <v>0.03</v>
      </c>
      <c r="K104" s="319">
        <v>5.0000000000000001E-3</v>
      </c>
      <c r="L104" s="319">
        <v>0</v>
      </c>
      <c r="M104" s="319">
        <v>0</v>
      </c>
      <c r="N104" s="319">
        <v>0</v>
      </c>
      <c r="O104" s="319">
        <v>1.8664771699999999E-2</v>
      </c>
      <c r="P104" s="319">
        <v>8.9869502999999993E-3</v>
      </c>
      <c r="Q104" s="319">
        <v>4.9076529999999999E-4</v>
      </c>
      <c r="R104" s="319">
        <v>9.1574440000000005E-4</v>
      </c>
      <c r="S104" s="319">
        <v>9.2382073100000003E-2</v>
      </c>
      <c r="T104" s="319">
        <v>7.4246857999999997E-3</v>
      </c>
      <c r="U104" s="319">
        <v>8.7923000000000005E-6</v>
      </c>
      <c r="V104" s="319">
        <v>0</v>
      </c>
      <c r="W104" s="319">
        <v>6.9998843599999999E-2</v>
      </c>
      <c r="X104" s="319">
        <v>1.9283516E-3</v>
      </c>
      <c r="Y104" s="319">
        <v>0.1045113258</v>
      </c>
      <c r="Z104" s="319">
        <v>3.6123961099999997E-2</v>
      </c>
      <c r="AA104" s="319">
        <v>9.2808573000000005E-3</v>
      </c>
      <c r="AB104" s="319">
        <v>4.8069921100000003E-2</v>
      </c>
      <c r="AC104" s="319">
        <v>6.3191825999999998E-3</v>
      </c>
      <c r="AD104" s="319">
        <v>0.77810000000000001</v>
      </c>
    </row>
    <row r="105" spans="1:30">
      <c r="A105" s="318" t="s">
        <v>9233</v>
      </c>
      <c r="B105" s="317" t="s">
        <v>9234</v>
      </c>
      <c r="C105" s="318" t="s">
        <v>9052</v>
      </c>
      <c r="D105" s="319">
        <v>0.2</v>
      </c>
      <c r="E105" s="319">
        <v>0.08</v>
      </c>
      <c r="F105" s="319">
        <v>2.5000000000000001E-2</v>
      </c>
      <c r="G105" s="319">
        <v>1.4999999999999999E-2</v>
      </c>
      <c r="H105" s="319">
        <v>1.6E-2</v>
      </c>
      <c r="I105" s="319">
        <v>2E-3</v>
      </c>
      <c r="J105" s="319">
        <v>0.03</v>
      </c>
      <c r="K105" s="319">
        <v>4.1481481000000004E-3</v>
      </c>
      <c r="L105" s="319">
        <v>0.12</v>
      </c>
      <c r="M105" s="319">
        <v>0</v>
      </c>
      <c r="N105" s="319">
        <v>0</v>
      </c>
      <c r="O105" s="319">
        <v>6.8049689600000005E-2</v>
      </c>
      <c r="P105" s="319">
        <v>9.0849277999999999E-3</v>
      </c>
      <c r="Q105" s="319">
        <v>4.9079919999999995E-4</v>
      </c>
      <c r="R105" s="319">
        <v>4.2527759999999999E-4</v>
      </c>
      <c r="S105" s="319">
        <v>9.23884549E-2</v>
      </c>
      <c r="T105" s="319">
        <v>7.4251986999999998E-3</v>
      </c>
      <c r="U105" s="319">
        <v>4.7066250000000001E-4</v>
      </c>
      <c r="V105" s="319">
        <v>0</v>
      </c>
      <c r="W105" s="319">
        <v>4.0282164000000002E-2</v>
      </c>
      <c r="X105" s="319">
        <v>1.017231E-3</v>
      </c>
      <c r="Y105" s="319">
        <v>5.5134916899999997E-2</v>
      </c>
      <c r="Z105" s="319">
        <v>3.7706720300000003E-2</v>
      </c>
      <c r="AA105" s="319">
        <v>9.2814983999999993E-3</v>
      </c>
      <c r="AB105" s="319">
        <v>8.7767245100000002E-2</v>
      </c>
      <c r="AC105" s="319">
        <v>3.7232014999999999E-3</v>
      </c>
      <c r="AD105" s="319">
        <v>0.90539999999999998</v>
      </c>
    </row>
    <row r="106" spans="1:30">
      <c r="A106" s="318" t="s">
        <v>9235</v>
      </c>
      <c r="B106" s="317" t="s">
        <v>9236</v>
      </c>
      <c r="C106" s="318" t="s">
        <v>9052</v>
      </c>
      <c r="D106" s="319">
        <v>0.2</v>
      </c>
      <c r="E106" s="319">
        <v>0.08</v>
      </c>
      <c r="F106" s="319">
        <v>2.5000000000000001E-2</v>
      </c>
      <c r="G106" s="319">
        <v>1.4999999999999999E-2</v>
      </c>
      <c r="H106" s="319">
        <v>1.6E-2</v>
      </c>
      <c r="I106" s="319">
        <v>2E-3</v>
      </c>
      <c r="J106" s="319">
        <v>0.03</v>
      </c>
      <c r="K106" s="319">
        <v>0.01</v>
      </c>
      <c r="L106" s="319">
        <v>0</v>
      </c>
      <c r="M106" s="319">
        <v>0</v>
      </c>
      <c r="N106" s="319">
        <v>0</v>
      </c>
      <c r="O106" s="319">
        <v>2.3568517399999999E-2</v>
      </c>
      <c r="P106" s="319">
        <v>8.7354676999999992E-3</v>
      </c>
      <c r="Q106" s="319">
        <v>4.9057210000000003E-4</v>
      </c>
      <c r="R106" s="319">
        <v>7.7326659999999998E-4</v>
      </c>
      <c r="S106" s="319">
        <v>9.2345694399999997E-2</v>
      </c>
      <c r="T106" s="319">
        <v>7.4217620999999998E-3</v>
      </c>
      <c r="U106" s="319">
        <v>5.0725000000000001E-6</v>
      </c>
      <c r="V106" s="319">
        <v>0</v>
      </c>
      <c r="W106" s="319">
        <v>6.6708229499999994E-2</v>
      </c>
      <c r="X106" s="319">
        <v>1.8377006E-3</v>
      </c>
      <c r="Y106" s="319">
        <v>9.95590752E-2</v>
      </c>
      <c r="Z106" s="319">
        <v>3.62668913E-2</v>
      </c>
      <c r="AA106" s="319">
        <v>9.2772025999999994E-3</v>
      </c>
      <c r="AB106" s="319">
        <v>5.0402653300000003E-2</v>
      </c>
      <c r="AC106" s="319">
        <v>6.0313092000000004E-3</v>
      </c>
      <c r="AD106" s="319">
        <v>0.78139999999999998</v>
      </c>
    </row>
    <row r="107" spans="1:30">
      <c r="A107" s="318" t="s">
        <v>9237</v>
      </c>
      <c r="B107" s="317" t="s">
        <v>9238</v>
      </c>
      <c r="C107" s="318" t="s">
        <v>9052</v>
      </c>
      <c r="D107" s="319">
        <v>0.2</v>
      </c>
      <c r="E107" s="319">
        <v>0.08</v>
      </c>
      <c r="F107" s="319">
        <v>2.5000000000000001E-2</v>
      </c>
      <c r="G107" s="319">
        <v>1.4999999999999999E-2</v>
      </c>
      <c r="H107" s="319">
        <v>1.6E-2</v>
      </c>
      <c r="I107" s="319">
        <v>2E-3</v>
      </c>
      <c r="J107" s="319">
        <v>0.03</v>
      </c>
      <c r="K107" s="319">
        <v>0.01</v>
      </c>
      <c r="L107" s="319">
        <v>0</v>
      </c>
      <c r="M107" s="319">
        <v>0</v>
      </c>
      <c r="N107" s="319">
        <v>0</v>
      </c>
      <c r="O107" s="319">
        <v>3.8059091400000002E-2</v>
      </c>
      <c r="P107" s="319">
        <v>8.7367127999999992E-3</v>
      </c>
      <c r="Q107" s="319">
        <v>4.9064200000000001E-4</v>
      </c>
      <c r="R107" s="319">
        <v>9.1000650000000005E-4</v>
      </c>
      <c r="S107" s="319">
        <v>9.2358856500000003E-2</v>
      </c>
      <c r="T107" s="319">
        <v>7.4228198999999996E-3</v>
      </c>
      <c r="U107" s="319">
        <v>1.09617E-5</v>
      </c>
      <c r="V107" s="319">
        <v>0</v>
      </c>
      <c r="W107" s="319">
        <v>5.7002647900000002E-2</v>
      </c>
      <c r="X107" s="319">
        <v>1.570328E-3</v>
      </c>
      <c r="Y107" s="319">
        <v>8.5086050499999996E-2</v>
      </c>
      <c r="Z107" s="319">
        <v>3.67356509E-2</v>
      </c>
      <c r="AA107" s="319">
        <v>9.2785248999999997E-3</v>
      </c>
      <c r="AB107" s="319">
        <v>5.5939876299999997E-2</v>
      </c>
      <c r="AC107" s="319">
        <v>5.1537958000000004E-3</v>
      </c>
      <c r="AD107" s="319">
        <v>0.77680000000000005</v>
      </c>
    </row>
    <row r="108" spans="1:30">
      <c r="A108" s="318" t="s">
        <v>9239</v>
      </c>
      <c r="B108" s="317" t="s">
        <v>9240</v>
      </c>
      <c r="C108" s="318" t="s">
        <v>9052</v>
      </c>
      <c r="D108" s="319">
        <v>0.2</v>
      </c>
      <c r="E108" s="319">
        <v>0.08</v>
      </c>
      <c r="F108" s="319">
        <v>2.5000000000000001E-2</v>
      </c>
      <c r="G108" s="319">
        <v>1.4999999999999999E-2</v>
      </c>
      <c r="H108" s="319">
        <v>1.6E-2</v>
      </c>
      <c r="I108" s="319">
        <v>2E-3</v>
      </c>
      <c r="J108" s="319">
        <v>0.03</v>
      </c>
      <c r="K108" s="319">
        <v>0.01</v>
      </c>
      <c r="L108" s="319">
        <v>0</v>
      </c>
      <c r="M108" s="319">
        <v>0</v>
      </c>
      <c r="N108" s="319">
        <v>0</v>
      </c>
      <c r="O108" s="319">
        <v>1.1185717999999999E-3</v>
      </c>
      <c r="P108" s="319">
        <v>8.7375995000000001E-3</v>
      </c>
      <c r="Q108" s="319">
        <v>4.9069179999999997E-4</v>
      </c>
      <c r="R108" s="319">
        <v>8.9184789999999996E-4</v>
      </c>
      <c r="S108" s="319">
        <v>9.2368230300000007E-2</v>
      </c>
      <c r="T108" s="319">
        <v>7.4235732999999998E-3</v>
      </c>
      <c r="U108" s="319">
        <v>1.3049409999999999E-4</v>
      </c>
      <c r="V108" s="319">
        <v>0</v>
      </c>
      <c r="W108" s="319">
        <v>8.1750698699999999E-2</v>
      </c>
      <c r="X108" s="319">
        <v>2.2520956000000002E-3</v>
      </c>
      <c r="Y108" s="319">
        <v>0.1220390685</v>
      </c>
      <c r="Z108" s="319">
        <v>3.5557152299999999E-2</v>
      </c>
      <c r="AA108" s="319">
        <v>9.2794665999999994E-3</v>
      </c>
      <c r="AB108" s="319">
        <v>4.20188612E-2</v>
      </c>
      <c r="AC108" s="319">
        <v>7.3913479999999998E-3</v>
      </c>
      <c r="AD108" s="319">
        <v>0.78939999999999999</v>
      </c>
    </row>
    <row r="109" spans="1:30">
      <c r="A109" s="318" t="s">
        <v>9241</v>
      </c>
      <c r="B109" s="317" t="s">
        <v>9242</v>
      </c>
      <c r="C109" s="318" t="s">
        <v>9052</v>
      </c>
      <c r="D109" s="319">
        <v>0.2</v>
      </c>
      <c r="E109" s="319">
        <v>0.08</v>
      </c>
      <c r="F109" s="319">
        <v>2.5000000000000001E-2</v>
      </c>
      <c r="G109" s="319">
        <v>1.4999999999999999E-2</v>
      </c>
      <c r="H109" s="319">
        <v>1.6E-2</v>
      </c>
      <c r="I109" s="319">
        <v>2E-3</v>
      </c>
      <c r="J109" s="319">
        <v>0.03</v>
      </c>
      <c r="K109" s="319">
        <v>5.0000000000000001E-3</v>
      </c>
      <c r="L109" s="319">
        <v>0</v>
      </c>
      <c r="M109" s="319">
        <v>0</v>
      </c>
      <c r="N109" s="319">
        <v>0</v>
      </c>
      <c r="O109" s="319">
        <v>6.77851592E-2</v>
      </c>
      <c r="P109" s="319">
        <v>8.9894334999999995E-3</v>
      </c>
      <c r="Q109" s="319">
        <v>4.9090090000000004E-4</v>
      </c>
      <c r="R109" s="319">
        <v>7.5442879999999997E-4</v>
      </c>
      <c r="S109" s="319">
        <v>9.2407599000000007E-2</v>
      </c>
      <c r="T109" s="319">
        <v>7.4267372999999998E-3</v>
      </c>
      <c r="U109" s="319">
        <v>4.4601340000000001E-4</v>
      </c>
      <c r="V109" s="319">
        <v>0</v>
      </c>
      <c r="W109" s="319">
        <v>4.0485692699999999E-2</v>
      </c>
      <c r="X109" s="319">
        <v>1.0223706000000001E-3</v>
      </c>
      <c r="Y109" s="319">
        <v>5.5424972699999998E-2</v>
      </c>
      <c r="Z109" s="319">
        <v>3.7705608699999997E-2</v>
      </c>
      <c r="AA109" s="319">
        <v>9.2834215999999994E-3</v>
      </c>
      <c r="AB109" s="319">
        <v>6.6506001499999995E-2</v>
      </c>
      <c r="AC109" s="319">
        <v>3.6201997E-3</v>
      </c>
      <c r="AD109" s="319">
        <v>0.76529999999999998</v>
      </c>
    </row>
    <row r="110" spans="1:30">
      <c r="A110" s="318" t="s">
        <v>9243</v>
      </c>
      <c r="B110" s="317" t="s">
        <v>9244</v>
      </c>
      <c r="C110" s="318" t="s">
        <v>5312</v>
      </c>
      <c r="D110" s="319">
        <v>0.2</v>
      </c>
      <c r="E110" s="319">
        <v>0.08</v>
      </c>
      <c r="F110" s="319">
        <v>2.5000000000000001E-2</v>
      </c>
      <c r="G110" s="319">
        <v>1.4999999999999999E-2</v>
      </c>
      <c r="H110" s="319">
        <v>1.6E-2</v>
      </c>
      <c r="I110" s="319">
        <v>2E-3</v>
      </c>
      <c r="J110" s="319">
        <v>0.03</v>
      </c>
      <c r="K110" s="319">
        <v>0.01</v>
      </c>
      <c r="L110" s="319">
        <v>0</v>
      </c>
      <c r="M110" s="319">
        <v>0.18073899509999999</v>
      </c>
      <c r="N110" s="319">
        <v>5.0000877399999998E-2</v>
      </c>
      <c r="O110" s="319">
        <v>2.3309992200000001E-2</v>
      </c>
      <c r="P110" s="319">
        <v>8.7356380000000004E-3</v>
      </c>
      <c r="Q110" s="319">
        <v>4.9058160000000001E-4</v>
      </c>
      <c r="R110" s="319">
        <v>7.7030839999999996E-4</v>
      </c>
      <c r="S110" s="319">
        <v>9.2347494500000002E-2</v>
      </c>
      <c r="T110" s="319">
        <v>7.4219068000000001E-3</v>
      </c>
      <c r="U110" s="319">
        <v>2.7504700000000001E-5</v>
      </c>
      <c r="V110" s="319">
        <v>0</v>
      </c>
      <c r="W110" s="319">
        <v>6.6881755299999998E-2</v>
      </c>
      <c r="X110" s="319">
        <v>1.842481E-3</v>
      </c>
      <c r="Y110" s="319">
        <v>9.9820000500000006E-2</v>
      </c>
      <c r="Z110" s="319">
        <v>4.3642985600000003E-2</v>
      </c>
      <c r="AA110" s="319">
        <v>9.2773834000000003E-3</v>
      </c>
      <c r="AB110" s="319">
        <v>0.13753276689999999</v>
      </c>
      <c r="AC110" s="319">
        <v>6.0469981999999997E-3</v>
      </c>
      <c r="AD110" s="319">
        <v>1.1069</v>
      </c>
    </row>
    <row r="111" spans="1:30">
      <c r="A111" s="318" t="s">
        <v>9245</v>
      </c>
      <c r="B111" s="317" t="s">
        <v>9246</v>
      </c>
      <c r="C111" s="318" t="s">
        <v>9052</v>
      </c>
      <c r="D111" s="319">
        <v>0.2</v>
      </c>
      <c r="E111" s="319">
        <v>0.08</v>
      </c>
      <c r="F111" s="319">
        <v>2.5000000000000001E-2</v>
      </c>
      <c r="G111" s="319">
        <v>1.4999999999999999E-2</v>
      </c>
      <c r="H111" s="319">
        <v>1.6E-2</v>
      </c>
      <c r="I111" s="319">
        <v>2E-3</v>
      </c>
      <c r="J111" s="319">
        <v>0.03</v>
      </c>
      <c r="K111" s="319">
        <v>4.1481481000000004E-3</v>
      </c>
      <c r="L111" s="319">
        <v>0</v>
      </c>
      <c r="M111" s="319">
        <v>0</v>
      </c>
      <c r="N111" s="319">
        <v>0</v>
      </c>
      <c r="O111" s="319">
        <v>8.1977282200000001E-2</v>
      </c>
      <c r="P111" s="319">
        <v>9.0870107000000002E-3</v>
      </c>
      <c r="Q111" s="319">
        <v>5.0930810000000002E-4</v>
      </c>
      <c r="R111" s="319">
        <v>1.0072537000000001E-3</v>
      </c>
      <c r="S111" s="319">
        <v>9.2409680699999996E-2</v>
      </c>
      <c r="T111" s="319">
        <v>7.4269046E-3</v>
      </c>
      <c r="U111" s="319">
        <v>1.004432E-4</v>
      </c>
      <c r="V111" s="319">
        <v>0</v>
      </c>
      <c r="W111" s="319">
        <v>3.0120271899999999E-2</v>
      </c>
      <c r="X111" s="319">
        <v>7.6061640000000001E-4</v>
      </c>
      <c r="Y111" s="319">
        <v>4.1235625300000002E-2</v>
      </c>
      <c r="Z111" s="319">
        <v>3.8160572300000001E-2</v>
      </c>
      <c r="AA111" s="319">
        <v>9.2836307999999996E-3</v>
      </c>
      <c r="AB111" s="319">
        <v>7.1645173699999995E-2</v>
      </c>
      <c r="AC111" s="319">
        <v>2.6926837000000002E-3</v>
      </c>
      <c r="AD111" s="319">
        <v>0.75860000000000005</v>
      </c>
    </row>
    <row r="112" spans="1:30">
      <c r="A112" s="318"/>
      <c r="B112" s="317"/>
      <c r="C112" s="318"/>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c r="AA112" s="319"/>
      <c r="AB112" s="319"/>
      <c r="AC112" s="319"/>
      <c r="AD112" s="319"/>
    </row>
    <row r="115" spans="2:29" ht="14.45" customHeight="1">
      <c r="B115" s="320" t="s">
        <v>26286</v>
      </c>
      <c r="N115" s="321" t="s">
        <v>26287</v>
      </c>
      <c r="O115" s="322"/>
    </row>
    <row r="116" spans="2:29">
      <c r="B116" s="323" t="s">
        <v>26288</v>
      </c>
      <c r="C116" s="323" t="s">
        <v>26289</v>
      </c>
      <c r="D116" s="844" t="s">
        <v>26136</v>
      </c>
      <c r="E116" s="844"/>
      <c r="F116" s="844"/>
      <c r="G116" s="844"/>
      <c r="H116" s="844"/>
      <c r="I116" s="844"/>
      <c r="J116" s="844"/>
      <c r="N116" s="845" t="s">
        <v>26290</v>
      </c>
      <c r="O116" s="845"/>
      <c r="P116" s="845"/>
      <c r="Q116" s="845"/>
      <c r="R116" s="845"/>
      <c r="S116" s="845"/>
      <c r="T116" s="845"/>
      <c r="U116" s="845"/>
      <c r="V116" s="845"/>
      <c r="W116" s="845"/>
      <c r="X116" s="845"/>
      <c r="Y116" s="845"/>
      <c r="Z116" s="845"/>
      <c r="AA116" s="845"/>
      <c r="AB116" s="845"/>
      <c r="AC116" s="845"/>
    </row>
    <row r="117" spans="2:29">
      <c r="B117" s="846" t="s">
        <v>26291</v>
      </c>
      <c r="C117" s="324" t="s">
        <v>26260</v>
      </c>
      <c r="D117" s="846" t="s">
        <v>26292</v>
      </c>
      <c r="E117" s="846"/>
      <c r="F117" s="846"/>
      <c r="G117" s="846"/>
      <c r="H117" s="846"/>
      <c r="I117" s="846"/>
      <c r="J117" s="846"/>
      <c r="K117" s="325"/>
      <c r="N117" s="845"/>
      <c r="O117" s="845"/>
      <c r="P117" s="845"/>
      <c r="Q117" s="845"/>
      <c r="R117" s="845"/>
      <c r="S117" s="845"/>
      <c r="T117" s="845"/>
      <c r="U117" s="845"/>
      <c r="V117" s="845"/>
      <c r="W117" s="845"/>
      <c r="X117" s="845"/>
      <c r="Y117" s="845"/>
      <c r="Z117" s="845"/>
      <c r="AA117" s="845"/>
      <c r="AB117" s="845"/>
      <c r="AC117" s="845"/>
    </row>
    <row r="118" spans="2:29">
      <c r="B118" s="847"/>
      <c r="C118" s="326" t="s">
        <v>26261</v>
      </c>
      <c r="D118" s="847" t="s">
        <v>26293</v>
      </c>
      <c r="E118" s="847"/>
      <c r="F118" s="847"/>
      <c r="G118" s="847"/>
      <c r="H118" s="847"/>
      <c r="I118" s="847"/>
      <c r="J118" s="847"/>
      <c r="K118" s="325"/>
      <c r="N118" s="845"/>
      <c r="O118" s="845"/>
      <c r="P118" s="845"/>
      <c r="Q118" s="845"/>
      <c r="R118" s="845"/>
      <c r="S118" s="845"/>
      <c r="T118" s="845"/>
      <c r="U118" s="845"/>
      <c r="V118" s="845"/>
      <c r="W118" s="845"/>
      <c r="X118" s="845"/>
      <c r="Y118" s="845"/>
      <c r="Z118" s="845"/>
      <c r="AA118" s="845"/>
      <c r="AB118" s="845"/>
      <c r="AC118" s="845"/>
    </row>
    <row r="119" spans="2:29">
      <c r="B119" s="847"/>
      <c r="C119" s="326" t="s">
        <v>26262</v>
      </c>
      <c r="D119" s="847" t="s">
        <v>26294</v>
      </c>
      <c r="E119" s="847"/>
      <c r="F119" s="847"/>
      <c r="G119" s="847"/>
      <c r="H119" s="847"/>
      <c r="I119" s="847"/>
      <c r="J119" s="847"/>
      <c r="K119" s="325"/>
      <c r="N119" s="845"/>
      <c r="O119" s="845"/>
      <c r="P119" s="845"/>
      <c r="Q119" s="845"/>
      <c r="R119" s="845"/>
      <c r="S119" s="845"/>
      <c r="T119" s="845"/>
      <c r="U119" s="845"/>
      <c r="V119" s="845"/>
      <c r="W119" s="845"/>
      <c r="X119" s="845"/>
      <c r="Y119" s="845"/>
      <c r="Z119" s="845"/>
      <c r="AA119" s="845"/>
      <c r="AB119" s="845"/>
      <c r="AC119" s="845"/>
    </row>
    <row r="120" spans="2:29">
      <c r="B120" s="847"/>
      <c r="C120" s="326" t="s">
        <v>26263</v>
      </c>
      <c r="D120" s="847" t="s">
        <v>26295</v>
      </c>
      <c r="E120" s="847"/>
      <c r="F120" s="847"/>
      <c r="G120" s="847"/>
      <c r="H120" s="847"/>
      <c r="I120" s="847"/>
      <c r="J120" s="847"/>
      <c r="K120" s="325"/>
      <c r="N120" s="845"/>
      <c r="O120" s="845"/>
      <c r="P120" s="845"/>
      <c r="Q120" s="845"/>
      <c r="R120" s="845"/>
      <c r="S120" s="845"/>
      <c r="T120" s="845"/>
      <c r="U120" s="845"/>
      <c r="V120" s="845"/>
      <c r="W120" s="845"/>
      <c r="X120" s="845"/>
      <c r="Y120" s="845"/>
      <c r="Z120" s="845"/>
      <c r="AA120" s="845"/>
      <c r="AB120" s="845"/>
      <c r="AC120" s="845"/>
    </row>
    <row r="121" spans="2:29">
      <c r="B121" s="847"/>
      <c r="C121" s="326" t="s">
        <v>26264</v>
      </c>
      <c r="D121" s="847" t="s">
        <v>26296</v>
      </c>
      <c r="E121" s="847"/>
      <c r="F121" s="847"/>
      <c r="G121" s="847"/>
      <c r="H121" s="847"/>
      <c r="I121" s="847"/>
      <c r="J121" s="847"/>
      <c r="K121" s="325"/>
      <c r="N121" s="845"/>
      <c r="O121" s="845"/>
      <c r="P121" s="845"/>
      <c r="Q121" s="845"/>
      <c r="R121" s="845"/>
      <c r="S121" s="845"/>
      <c r="T121" s="845"/>
      <c r="U121" s="845"/>
      <c r="V121" s="845"/>
      <c r="W121" s="845"/>
      <c r="X121" s="845"/>
      <c r="Y121" s="845"/>
      <c r="Z121" s="845"/>
      <c r="AA121" s="845"/>
      <c r="AB121" s="845"/>
      <c r="AC121" s="845"/>
    </row>
    <row r="122" spans="2:29">
      <c r="B122" s="847"/>
      <c r="C122" s="326" t="s">
        <v>26265</v>
      </c>
      <c r="D122" s="847" t="s">
        <v>26297</v>
      </c>
      <c r="E122" s="847"/>
      <c r="F122" s="847"/>
      <c r="G122" s="847"/>
      <c r="H122" s="847"/>
      <c r="I122" s="847"/>
      <c r="J122" s="847"/>
      <c r="K122" s="325"/>
      <c r="N122" s="845"/>
      <c r="O122" s="845"/>
      <c r="P122" s="845"/>
      <c r="Q122" s="845"/>
      <c r="R122" s="845"/>
      <c r="S122" s="845"/>
      <c r="T122" s="845"/>
      <c r="U122" s="845"/>
      <c r="V122" s="845"/>
      <c r="W122" s="845"/>
      <c r="X122" s="845"/>
      <c r="Y122" s="845"/>
      <c r="Z122" s="845"/>
      <c r="AA122" s="845"/>
      <c r="AB122" s="845"/>
      <c r="AC122" s="845"/>
    </row>
    <row r="123" spans="2:29">
      <c r="B123" s="847"/>
      <c r="C123" s="326" t="s">
        <v>26266</v>
      </c>
      <c r="D123" s="847" t="s">
        <v>26298</v>
      </c>
      <c r="E123" s="847"/>
      <c r="F123" s="847"/>
      <c r="G123" s="847"/>
      <c r="H123" s="847"/>
      <c r="I123" s="847"/>
      <c r="J123" s="847"/>
      <c r="K123" s="325"/>
      <c r="N123" s="327"/>
      <c r="O123" s="327"/>
      <c r="P123" s="327"/>
      <c r="Q123" s="327"/>
      <c r="R123" s="327"/>
      <c r="S123" s="327"/>
      <c r="T123" s="327"/>
      <c r="U123" s="327"/>
      <c r="V123" s="327"/>
      <c r="W123" s="327"/>
      <c r="X123" s="327"/>
      <c r="Y123" s="327"/>
      <c r="Z123" s="327"/>
      <c r="AA123" s="327"/>
      <c r="AB123" s="327"/>
      <c r="AC123" s="327"/>
    </row>
    <row r="124" spans="2:29">
      <c r="B124" s="847"/>
      <c r="C124" s="326" t="s">
        <v>26267</v>
      </c>
      <c r="D124" s="847" t="s">
        <v>26299</v>
      </c>
      <c r="E124" s="847"/>
      <c r="F124" s="847"/>
      <c r="G124" s="847"/>
      <c r="H124" s="847"/>
      <c r="I124" s="847"/>
      <c r="J124" s="847"/>
      <c r="K124" s="325"/>
    </row>
    <row r="125" spans="2:29">
      <c r="B125" s="848"/>
      <c r="C125" s="328" t="s">
        <v>26268</v>
      </c>
      <c r="D125" s="848" t="s">
        <v>26300</v>
      </c>
      <c r="E125" s="848"/>
      <c r="F125" s="848"/>
      <c r="G125" s="848"/>
      <c r="H125" s="848"/>
      <c r="I125" s="848"/>
      <c r="J125" s="848"/>
      <c r="K125" s="325"/>
    </row>
    <row r="126" spans="2:29">
      <c r="B126" s="846" t="s">
        <v>26301</v>
      </c>
      <c r="C126" s="324" t="s">
        <v>26269</v>
      </c>
      <c r="D126" s="846" t="s">
        <v>26302</v>
      </c>
      <c r="E126" s="846"/>
      <c r="F126" s="846"/>
      <c r="G126" s="846"/>
      <c r="H126" s="846"/>
      <c r="I126" s="846"/>
      <c r="J126" s="846"/>
      <c r="K126" s="325"/>
    </row>
    <row r="127" spans="2:29">
      <c r="B127" s="847"/>
      <c r="C127" s="326" t="s">
        <v>26270</v>
      </c>
      <c r="D127" s="847" t="s">
        <v>26303</v>
      </c>
      <c r="E127" s="847"/>
      <c r="F127" s="847"/>
      <c r="G127" s="847"/>
      <c r="H127" s="847"/>
      <c r="I127" s="847"/>
      <c r="J127" s="847"/>
      <c r="K127" s="325"/>
    </row>
    <row r="128" spans="2:29">
      <c r="B128" s="847"/>
      <c r="C128" s="326" t="s">
        <v>26271</v>
      </c>
      <c r="D128" s="847" t="s">
        <v>26304</v>
      </c>
      <c r="E128" s="847"/>
      <c r="F128" s="847"/>
      <c r="G128" s="847"/>
      <c r="H128" s="847"/>
      <c r="I128" s="847"/>
      <c r="J128" s="847"/>
      <c r="K128" s="325"/>
    </row>
    <row r="129" spans="2:11">
      <c r="B129" s="847"/>
      <c r="C129" s="326" t="s">
        <v>26272</v>
      </c>
      <c r="D129" s="847" t="s">
        <v>26305</v>
      </c>
      <c r="E129" s="847"/>
      <c r="F129" s="847"/>
      <c r="G129" s="847"/>
      <c r="H129" s="847"/>
      <c r="I129" s="847"/>
      <c r="J129" s="847"/>
      <c r="K129" s="325"/>
    </row>
    <row r="130" spans="2:11">
      <c r="B130" s="847"/>
      <c r="C130" s="326" t="s">
        <v>26273</v>
      </c>
      <c r="D130" s="847" t="s">
        <v>26306</v>
      </c>
      <c r="E130" s="847"/>
      <c r="F130" s="847"/>
      <c r="G130" s="847"/>
      <c r="H130" s="847"/>
      <c r="I130" s="847"/>
      <c r="J130" s="847"/>
      <c r="K130" s="325"/>
    </row>
    <row r="131" spans="2:11">
      <c r="B131" s="847"/>
      <c r="C131" s="326" t="s">
        <v>26274</v>
      </c>
      <c r="D131" s="847" t="s">
        <v>26307</v>
      </c>
      <c r="E131" s="847"/>
      <c r="F131" s="847"/>
      <c r="G131" s="847"/>
      <c r="H131" s="847"/>
      <c r="I131" s="847"/>
      <c r="J131" s="847"/>
      <c r="K131" s="325"/>
    </row>
    <row r="132" spans="2:11">
      <c r="B132" s="847"/>
      <c r="C132" s="326" t="s">
        <v>26275</v>
      </c>
      <c r="D132" s="847" t="s">
        <v>26308</v>
      </c>
      <c r="E132" s="847"/>
      <c r="F132" s="847"/>
      <c r="G132" s="847"/>
      <c r="H132" s="847"/>
      <c r="I132" s="847"/>
      <c r="J132" s="847"/>
      <c r="K132" s="325"/>
    </row>
    <row r="133" spans="2:11">
      <c r="B133" s="847"/>
      <c r="C133" s="326" t="s">
        <v>26276</v>
      </c>
      <c r="D133" s="847" t="s">
        <v>26309</v>
      </c>
      <c r="E133" s="847"/>
      <c r="F133" s="847"/>
      <c r="G133" s="847"/>
      <c r="H133" s="847"/>
      <c r="I133" s="847"/>
      <c r="J133" s="847"/>
      <c r="K133" s="325"/>
    </row>
    <row r="134" spans="2:11">
      <c r="B134" s="847"/>
      <c r="C134" s="326" t="s">
        <v>26277</v>
      </c>
      <c r="D134" s="847" t="s">
        <v>26310</v>
      </c>
      <c r="E134" s="847"/>
      <c r="F134" s="847"/>
      <c r="G134" s="847"/>
      <c r="H134" s="847"/>
      <c r="I134" s="847"/>
      <c r="J134" s="847"/>
      <c r="K134" s="325"/>
    </row>
    <row r="135" spans="2:11">
      <c r="B135" s="848"/>
      <c r="C135" s="328" t="s">
        <v>26278</v>
      </c>
      <c r="D135" s="848" t="s">
        <v>26311</v>
      </c>
      <c r="E135" s="848"/>
      <c r="F135" s="848"/>
      <c r="G135" s="848"/>
      <c r="H135" s="848"/>
      <c r="I135" s="848"/>
      <c r="J135" s="848"/>
      <c r="K135" s="325"/>
    </row>
    <row r="136" spans="2:11">
      <c r="B136" s="846" t="s">
        <v>26312</v>
      </c>
      <c r="C136" s="324" t="s">
        <v>26279</v>
      </c>
      <c r="D136" s="846" t="s">
        <v>26313</v>
      </c>
      <c r="E136" s="846"/>
      <c r="F136" s="846"/>
      <c r="G136" s="846"/>
      <c r="H136" s="846"/>
      <c r="I136" s="846"/>
      <c r="J136" s="846"/>
      <c r="K136" s="325"/>
    </row>
    <row r="137" spans="2:11">
      <c r="B137" s="847"/>
      <c r="C137" s="326" t="s">
        <v>26280</v>
      </c>
      <c r="D137" s="847" t="s">
        <v>26314</v>
      </c>
      <c r="E137" s="847"/>
      <c r="F137" s="847"/>
      <c r="G137" s="847"/>
      <c r="H137" s="847"/>
      <c r="I137" s="847"/>
      <c r="J137" s="847"/>
      <c r="K137" s="325"/>
    </row>
    <row r="138" spans="2:11">
      <c r="B138" s="847"/>
      <c r="C138" s="326" t="s">
        <v>26281</v>
      </c>
      <c r="D138" s="847" t="s">
        <v>26315</v>
      </c>
      <c r="E138" s="847"/>
      <c r="F138" s="847"/>
      <c r="G138" s="847"/>
      <c r="H138" s="847"/>
      <c r="I138" s="847"/>
      <c r="J138" s="847"/>
      <c r="K138" s="325"/>
    </row>
    <row r="139" spans="2:11">
      <c r="B139" s="847"/>
      <c r="C139" s="326" t="s">
        <v>26282</v>
      </c>
      <c r="D139" s="847" t="s">
        <v>26316</v>
      </c>
      <c r="E139" s="847"/>
      <c r="F139" s="847"/>
      <c r="G139" s="847"/>
      <c r="H139" s="847"/>
      <c r="I139" s="847"/>
      <c r="J139" s="847"/>
      <c r="K139" s="325"/>
    </row>
    <row r="140" spans="2:11">
      <c r="B140" s="848"/>
      <c r="C140" s="328" t="s">
        <v>26283</v>
      </c>
      <c r="D140" s="848" t="s">
        <v>26317</v>
      </c>
      <c r="E140" s="848"/>
      <c r="F140" s="848"/>
      <c r="G140" s="848"/>
      <c r="H140" s="848"/>
      <c r="I140" s="848"/>
      <c r="J140" s="848"/>
      <c r="K140" s="325"/>
    </row>
    <row r="141" spans="2:11">
      <c r="B141" s="846" t="s">
        <v>26318</v>
      </c>
      <c r="C141" s="324" t="s">
        <v>26284</v>
      </c>
      <c r="D141" s="846" t="s">
        <v>26319</v>
      </c>
      <c r="E141" s="846"/>
      <c r="F141" s="846"/>
      <c r="G141" s="846"/>
      <c r="H141" s="846"/>
      <c r="I141" s="846"/>
      <c r="J141" s="846"/>
      <c r="K141" s="325"/>
    </row>
    <row r="142" spans="2:11" ht="26.45" customHeight="1">
      <c r="B142" s="848"/>
      <c r="C142" s="328" t="s">
        <v>26285</v>
      </c>
      <c r="D142" s="849" t="s">
        <v>26320</v>
      </c>
      <c r="E142" s="849"/>
      <c r="F142" s="849"/>
      <c r="G142" s="849"/>
      <c r="H142" s="849"/>
      <c r="I142" s="849"/>
      <c r="J142" s="849"/>
      <c r="K142" s="325"/>
    </row>
  </sheetData>
  <autoFilter ref="A8:AD111" xr:uid="{66B19D51-A60B-4353-8252-F189776FFC64}"/>
  <mergeCells count="46">
    <mergeCell ref="D140:J140"/>
    <mergeCell ref="B141:B142"/>
    <mergeCell ref="D141:J141"/>
    <mergeCell ref="D142:J142"/>
    <mergeCell ref="D131:J131"/>
    <mergeCell ref="D132:J132"/>
    <mergeCell ref="D133:J133"/>
    <mergeCell ref="D134:J134"/>
    <mergeCell ref="D135:J135"/>
    <mergeCell ref="B136:B140"/>
    <mergeCell ref="D136:J136"/>
    <mergeCell ref="D137:J137"/>
    <mergeCell ref="D138:J138"/>
    <mergeCell ref="D139:J139"/>
    <mergeCell ref="B126:B135"/>
    <mergeCell ref="D126:J126"/>
    <mergeCell ref="D127:J127"/>
    <mergeCell ref="D128:J128"/>
    <mergeCell ref="D129:J129"/>
    <mergeCell ref="D130:J130"/>
    <mergeCell ref="AB7:AC7"/>
    <mergeCell ref="AD7:AD8"/>
    <mergeCell ref="D116:J116"/>
    <mergeCell ref="N116:AC122"/>
    <mergeCell ref="B117:B125"/>
    <mergeCell ref="D117:J117"/>
    <mergeCell ref="D118:J118"/>
    <mergeCell ref="D119:J119"/>
    <mergeCell ref="D120:J120"/>
    <mergeCell ref="D121:J121"/>
    <mergeCell ref="W7:AA7"/>
    <mergeCell ref="D122:J122"/>
    <mergeCell ref="D123:J123"/>
    <mergeCell ref="D124:J124"/>
    <mergeCell ref="D125:J125"/>
    <mergeCell ref="A7:A8"/>
    <mergeCell ref="B7:B8"/>
    <mergeCell ref="C7:C8"/>
    <mergeCell ref="D7:L7"/>
    <mergeCell ref="M7:V7"/>
    <mergeCell ref="A5:AD5"/>
    <mergeCell ref="A1:A2"/>
    <mergeCell ref="B1:AC2"/>
    <mergeCell ref="AD1:AD2"/>
    <mergeCell ref="A3:AD3"/>
    <mergeCell ref="A4:AD4"/>
  </mergeCells>
  <conditionalFormatting sqref="D54:AC54 D57:AC59 AD84:AD86">
    <cfRule type="cellIs" dxfId="3" priority="4" operator="equal">
      <formula>0</formula>
    </cfRule>
  </conditionalFormatting>
  <conditionalFormatting sqref="D9:AD53">
    <cfRule type="cellIs" dxfId="2" priority="1" operator="equal">
      <formula>0</formula>
    </cfRule>
  </conditionalFormatting>
  <conditionalFormatting sqref="D55:AD56 D60:AD83 D84:AC112">
    <cfRule type="cellIs" dxfId="1" priority="2" operator="equal">
      <formula>0</formula>
    </cfRule>
  </conditionalFormatting>
  <conditionalFormatting sqref="AD57 AD59 AD94:AD101 AD106">
    <cfRule type="cellIs" dxfId="0" priority="3" operator="equal">
      <formula>0</formula>
    </cfRule>
  </conditionalFormatting>
  <pageMargins left="0.511811024" right="0.511811024" top="0.78740157499999996" bottom="0.78740157499999996" header="0.31496062000000002" footer="0.3149606200000000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5C7A7-5B2A-4112-A51C-3B3C8F543611}">
  <dimension ref="A1:F68"/>
  <sheetViews>
    <sheetView showGridLines="0" view="pageBreakPreview" zoomScaleNormal="100" zoomScaleSheetLayoutView="100" workbookViewId="0">
      <selection activeCell="A2" sqref="A2"/>
    </sheetView>
  </sheetViews>
  <sheetFormatPr defaultColWidth="12.28515625" defaultRowHeight="15" customHeight="1"/>
  <cols>
    <col min="1" max="1" width="11.140625" style="102" customWidth="1"/>
    <col min="2" max="2" width="84.5703125" style="102" customWidth="1"/>
    <col min="3" max="3" width="11.7109375" style="102" customWidth="1"/>
    <col min="4" max="4" width="12.28515625" style="102" customWidth="1"/>
    <col min="5" max="16384" width="12.28515625" style="102"/>
  </cols>
  <sheetData>
    <row r="1" spans="1:4" ht="30" customHeight="1">
      <c r="A1" s="350" t="s">
        <v>26254</v>
      </c>
      <c r="B1" s="351" t="s">
        <v>26136</v>
      </c>
      <c r="C1" s="351" t="s">
        <v>26324</v>
      </c>
      <c r="D1" s="352" t="s">
        <v>26325</v>
      </c>
    </row>
    <row r="2" spans="1:4" ht="19.149999999999999" customHeight="1">
      <c r="A2" s="353" t="s">
        <v>9081</v>
      </c>
      <c r="B2" s="334" t="e">
        <f>UPPER(VLOOKUP(A2,EC!1:1048576,2,0))</f>
        <v>#N/A</v>
      </c>
      <c r="C2" s="333" t="e">
        <f>UPPER(VLOOKUP(A2,EC!1:1048576,3,0))</f>
        <v>#N/A</v>
      </c>
      <c r="D2" s="354">
        <v>7.11</v>
      </c>
    </row>
    <row r="3" spans="1:4" ht="15" customHeight="1">
      <c r="A3" s="355"/>
      <c r="B3" s="356"/>
      <c r="C3" s="357"/>
      <c r="D3" s="358"/>
    </row>
    <row r="4" spans="1:4" s="336" customFormat="1" ht="15" customHeight="1">
      <c r="A4" s="889" t="s">
        <v>26358</v>
      </c>
      <c r="B4" s="890"/>
      <c r="C4" s="891" t="s">
        <v>26326</v>
      </c>
      <c r="D4" s="892"/>
    </row>
    <row r="5" spans="1:4" s="336" customFormat="1" ht="15" customHeight="1">
      <c r="A5" s="874" t="s">
        <v>26327</v>
      </c>
      <c r="B5" s="875"/>
      <c r="C5" s="875"/>
      <c r="D5" s="876"/>
    </row>
    <row r="6" spans="1:4" s="336" customFormat="1" ht="15" customHeight="1">
      <c r="A6" s="854" t="s">
        <v>26292</v>
      </c>
      <c r="B6" s="855"/>
      <c r="C6" s="885" t="e">
        <f>VLOOKUP($A$2,EC!A:AD,4,0)</f>
        <v>#N/A</v>
      </c>
      <c r="D6" s="886"/>
    </row>
    <row r="7" spans="1:4" s="336" customFormat="1" ht="15" customHeight="1">
      <c r="A7" s="854" t="s">
        <v>26293</v>
      </c>
      <c r="B7" s="855"/>
      <c r="C7" s="885" t="e">
        <f>VLOOKUP($A$2,EC!A:AD,5,0)</f>
        <v>#N/A</v>
      </c>
      <c r="D7" s="886"/>
    </row>
    <row r="8" spans="1:4" s="336" customFormat="1" ht="15" customHeight="1">
      <c r="A8" s="854" t="s">
        <v>26294</v>
      </c>
      <c r="B8" s="855"/>
      <c r="C8" s="885" t="e">
        <f>VLOOKUP($A$2,EC!A:AD,6,0)</f>
        <v>#N/A</v>
      </c>
      <c r="D8" s="886"/>
    </row>
    <row r="9" spans="1:4" s="336" customFormat="1" ht="15" customHeight="1">
      <c r="A9" s="854" t="s">
        <v>26295</v>
      </c>
      <c r="B9" s="855"/>
      <c r="C9" s="885" t="e">
        <f>VLOOKUP($A$2,EC!A:AD,7,0)</f>
        <v>#N/A</v>
      </c>
      <c r="D9" s="886"/>
    </row>
    <row r="10" spans="1:4" s="336" customFormat="1" ht="15" customHeight="1">
      <c r="A10" s="854" t="s">
        <v>26296</v>
      </c>
      <c r="B10" s="855"/>
      <c r="C10" s="885" t="e">
        <f>VLOOKUP($A$2,EC!A:AD,8,0)</f>
        <v>#N/A</v>
      </c>
      <c r="D10" s="886"/>
    </row>
    <row r="11" spans="1:4" s="336" customFormat="1" ht="15" customHeight="1">
      <c r="A11" s="854" t="s">
        <v>26297</v>
      </c>
      <c r="B11" s="855"/>
      <c r="C11" s="885" t="e">
        <f>VLOOKUP($A$2,EC!A:AD,9,0)</f>
        <v>#N/A</v>
      </c>
      <c r="D11" s="886"/>
    </row>
    <row r="12" spans="1:4" s="336" customFormat="1" ht="15" customHeight="1">
      <c r="A12" s="854" t="s">
        <v>26298</v>
      </c>
      <c r="B12" s="855"/>
      <c r="C12" s="885" t="e">
        <f>VLOOKUP($A$2,EC!A:AD,10,0)</f>
        <v>#N/A</v>
      </c>
      <c r="D12" s="886"/>
    </row>
    <row r="13" spans="1:4" s="336" customFormat="1" ht="15" customHeight="1">
      <c r="A13" s="854" t="s">
        <v>26299</v>
      </c>
      <c r="B13" s="855"/>
      <c r="C13" s="885" t="e">
        <f>VLOOKUP($A$2,EC!A:AD,11,0)</f>
        <v>#N/A</v>
      </c>
      <c r="D13" s="886"/>
    </row>
    <row r="14" spans="1:4" s="336" customFormat="1" ht="15" customHeight="1">
      <c r="A14" s="854" t="s">
        <v>26300</v>
      </c>
      <c r="B14" s="855"/>
      <c r="C14" s="885" t="e">
        <f>VLOOKUP($A$2,EC!A:AD,12,0)</f>
        <v>#N/A</v>
      </c>
      <c r="D14" s="886"/>
    </row>
    <row r="15" spans="1:4" s="336" customFormat="1" ht="15" customHeight="1">
      <c r="A15" s="870" t="s">
        <v>26328</v>
      </c>
      <c r="B15" s="871"/>
      <c r="C15" s="887" t="e">
        <f>SUM(C6:D14)</f>
        <v>#N/A</v>
      </c>
      <c r="D15" s="888"/>
    </row>
    <row r="16" spans="1:4" s="336" customFormat="1" ht="15" customHeight="1">
      <c r="A16" s="874" t="s">
        <v>26329</v>
      </c>
      <c r="B16" s="875"/>
      <c r="C16" s="875"/>
      <c r="D16" s="876"/>
    </row>
    <row r="17" spans="1:4" s="336" customFormat="1" ht="15" customHeight="1">
      <c r="A17" s="854" t="s">
        <v>26302</v>
      </c>
      <c r="B17" s="855"/>
      <c r="C17" s="885" t="e">
        <f>VLOOKUP($A$2,EC!A:AD,13,0)</f>
        <v>#N/A</v>
      </c>
      <c r="D17" s="886"/>
    </row>
    <row r="18" spans="1:4" s="336" customFormat="1" ht="15" customHeight="1">
      <c r="A18" s="854" t="s">
        <v>26303</v>
      </c>
      <c r="B18" s="855"/>
      <c r="C18" s="885" t="e">
        <f>VLOOKUP($A$2,EC!A:AD,14,0)</f>
        <v>#N/A</v>
      </c>
      <c r="D18" s="886"/>
    </row>
    <row r="19" spans="1:4" s="336" customFormat="1" ht="15" customHeight="1">
      <c r="A19" s="854" t="s">
        <v>26304</v>
      </c>
      <c r="B19" s="855"/>
      <c r="C19" s="885" t="e">
        <f>VLOOKUP($A$2,EC!A:AD,15,0)</f>
        <v>#N/A</v>
      </c>
      <c r="D19" s="886"/>
    </row>
    <row r="20" spans="1:4" s="336" customFormat="1" ht="15" customHeight="1">
      <c r="A20" s="854" t="s">
        <v>26305</v>
      </c>
      <c r="B20" s="855"/>
      <c r="C20" s="885" t="e">
        <f>VLOOKUP($A$2,EC!A:AD,16,0)</f>
        <v>#N/A</v>
      </c>
      <c r="D20" s="886"/>
    </row>
    <row r="21" spans="1:4" s="336" customFormat="1" ht="15" customHeight="1">
      <c r="A21" s="854" t="s">
        <v>26306</v>
      </c>
      <c r="B21" s="855"/>
      <c r="C21" s="885" t="e">
        <f>VLOOKUP($A$2,EC!A:AD,17,0)</f>
        <v>#N/A</v>
      </c>
      <c r="D21" s="886"/>
    </row>
    <row r="22" spans="1:4" s="336" customFormat="1" ht="15" customHeight="1">
      <c r="A22" s="854" t="s">
        <v>26307</v>
      </c>
      <c r="B22" s="855"/>
      <c r="C22" s="885" t="e">
        <f>VLOOKUP($A$2,EC!A:AD,18,0)</f>
        <v>#N/A</v>
      </c>
      <c r="D22" s="886"/>
    </row>
    <row r="23" spans="1:4" s="336" customFormat="1" ht="15" customHeight="1">
      <c r="A23" s="854" t="s">
        <v>26308</v>
      </c>
      <c r="B23" s="855"/>
      <c r="C23" s="885" t="e">
        <f>VLOOKUP($A$2,EC!A:AD,19,0)</f>
        <v>#N/A</v>
      </c>
      <c r="D23" s="886"/>
    </row>
    <row r="24" spans="1:4" s="336" customFormat="1" ht="15" customHeight="1">
      <c r="A24" s="854" t="s">
        <v>26309</v>
      </c>
      <c r="B24" s="855"/>
      <c r="C24" s="885" t="e">
        <f>VLOOKUP($A$2,EC!A:AD,20,0)</f>
        <v>#N/A</v>
      </c>
      <c r="D24" s="886"/>
    </row>
    <row r="25" spans="1:4" s="336" customFormat="1" ht="15" customHeight="1">
      <c r="A25" s="854" t="s">
        <v>26310</v>
      </c>
      <c r="B25" s="855"/>
      <c r="C25" s="885" t="e">
        <f>VLOOKUP($A$2,EC!A:AD,21,0)</f>
        <v>#N/A</v>
      </c>
      <c r="D25" s="886"/>
    </row>
    <row r="26" spans="1:4" s="336" customFormat="1" ht="15" customHeight="1">
      <c r="A26" s="854" t="s">
        <v>26311</v>
      </c>
      <c r="B26" s="855"/>
      <c r="C26" s="885" t="e">
        <f>VLOOKUP($A$2,EC!A:AD,22,0)</f>
        <v>#N/A</v>
      </c>
      <c r="D26" s="886"/>
    </row>
    <row r="27" spans="1:4" s="336" customFormat="1" ht="15" customHeight="1">
      <c r="A27" s="870" t="s">
        <v>26330</v>
      </c>
      <c r="B27" s="871"/>
      <c r="C27" s="872" t="e">
        <f>SUM(C17:D26)</f>
        <v>#N/A</v>
      </c>
      <c r="D27" s="873"/>
    </row>
    <row r="28" spans="1:4" s="336" customFormat="1" ht="15" customHeight="1">
      <c r="A28" s="874" t="s">
        <v>26331</v>
      </c>
      <c r="B28" s="875"/>
      <c r="C28" s="875"/>
      <c r="D28" s="876"/>
    </row>
    <row r="29" spans="1:4" s="336" customFormat="1" ht="15" customHeight="1">
      <c r="A29" s="854" t="s">
        <v>26313</v>
      </c>
      <c r="B29" s="855"/>
      <c r="C29" s="885" t="e">
        <f>VLOOKUP($A$2,EC!A:AD,23,0)</f>
        <v>#N/A</v>
      </c>
      <c r="D29" s="886"/>
    </row>
    <row r="30" spans="1:4" s="336" customFormat="1" ht="15" customHeight="1">
      <c r="A30" s="854" t="s">
        <v>26314</v>
      </c>
      <c r="B30" s="855"/>
      <c r="C30" s="885" t="e">
        <f>VLOOKUP($A$2,EC!A:AD,24,0)</f>
        <v>#N/A</v>
      </c>
      <c r="D30" s="886"/>
    </row>
    <row r="31" spans="1:4" s="336" customFormat="1" ht="15" customHeight="1">
      <c r="A31" s="854" t="s">
        <v>26315</v>
      </c>
      <c r="B31" s="855"/>
      <c r="C31" s="885" t="e">
        <f>VLOOKUP($A$2,EC!A:AD,25,0)</f>
        <v>#N/A</v>
      </c>
      <c r="D31" s="886"/>
    </row>
    <row r="32" spans="1:4" s="336" customFormat="1" ht="15" customHeight="1">
      <c r="A32" s="854" t="s">
        <v>26316</v>
      </c>
      <c r="B32" s="855"/>
      <c r="C32" s="885" t="e">
        <f>VLOOKUP($A$2,EC!A:AD,26,0)</f>
        <v>#N/A</v>
      </c>
      <c r="D32" s="886"/>
    </row>
    <row r="33" spans="1:4" s="336" customFormat="1" ht="15" customHeight="1">
      <c r="A33" s="854" t="s">
        <v>26317</v>
      </c>
      <c r="B33" s="855"/>
      <c r="C33" s="885" t="e">
        <f>VLOOKUP($A$2,EC!A:AD,27,0)</f>
        <v>#N/A</v>
      </c>
      <c r="D33" s="886"/>
    </row>
    <row r="34" spans="1:4" s="336" customFormat="1" ht="15" customHeight="1">
      <c r="A34" s="870" t="s">
        <v>26332</v>
      </c>
      <c r="B34" s="871"/>
      <c r="C34" s="872" t="e">
        <f>SUM(C29:D33)</f>
        <v>#N/A</v>
      </c>
      <c r="D34" s="873"/>
    </row>
    <row r="35" spans="1:4" s="336" customFormat="1" ht="15" customHeight="1">
      <c r="A35" s="874" t="s">
        <v>26333</v>
      </c>
      <c r="B35" s="875"/>
      <c r="C35" s="875"/>
      <c r="D35" s="876"/>
    </row>
    <row r="36" spans="1:4" s="336" customFormat="1" ht="15" customHeight="1">
      <c r="A36" s="854" t="s">
        <v>26319</v>
      </c>
      <c r="B36" s="855"/>
      <c r="C36" s="877" t="e">
        <f>C15*C27</f>
        <v>#N/A</v>
      </c>
      <c r="D36" s="878"/>
    </row>
    <row r="37" spans="1:4" s="336" customFormat="1" ht="15" customHeight="1">
      <c r="A37" s="854" t="s">
        <v>26360</v>
      </c>
      <c r="B37" s="855"/>
      <c r="C37" s="877" t="e">
        <f>(C15*C30)+(C7*C29)</f>
        <v>#N/A</v>
      </c>
      <c r="D37" s="878"/>
    </row>
    <row r="38" spans="1:4" s="336" customFormat="1" ht="15" customHeight="1">
      <c r="A38" s="870" t="s">
        <v>26334</v>
      </c>
      <c r="B38" s="871"/>
      <c r="C38" s="872" t="e">
        <f>SUM(C36:D37)</f>
        <v>#N/A</v>
      </c>
      <c r="D38" s="873"/>
    </row>
    <row r="39" spans="1:4" s="336" customFormat="1" ht="15" customHeight="1">
      <c r="A39" s="879" t="s">
        <v>26359</v>
      </c>
      <c r="B39" s="880"/>
      <c r="C39" s="881" t="e">
        <f>C38+C34+C27+C15</f>
        <v>#N/A</v>
      </c>
      <c r="D39" s="882"/>
    </row>
    <row r="40" spans="1:4" s="336" customFormat="1" ht="15" customHeight="1">
      <c r="A40" s="359"/>
      <c r="B40" s="337"/>
      <c r="C40" s="338"/>
      <c r="D40" s="360"/>
    </row>
    <row r="41" spans="1:4" s="336" customFormat="1" ht="15" customHeight="1">
      <c r="A41" s="883" t="s">
        <v>26335</v>
      </c>
      <c r="B41" s="884"/>
      <c r="C41" s="339" t="s">
        <v>26326</v>
      </c>
      <c r="D41" s="361" t="s">
        <v>26336</v>
      </c>
    </row>
    <row r="42" spans="1:4" s="336" customFormat="1" ht="15" customHeight="1">
      <c r="A42" s="362"/>
      <c r="B42" s="340"/>
      <c r="C42" s="340"/>
      <c r="D42" s="363"/>
    </row>
    <row r="43" spans="1:4" s="336" customFormat="1" ht="15" customHeight="1">
      <c r="A43" s="362"/>
      <c r="B43" s="340"/>
      <c r="C43" s="340"/>
      <c r="D43" s="363"/>
    </row>
    <row r="44" spans="1:4" s="336" customFormat="1" ht="15" customHeight="1">
      <c r="A44" s="868" t="s">
        <v>26337</v>
      </c>
      <c r="B44" s="869"/>
      <c r="C44" s="341">
        <f>SUM(C42:C43)</f>
        <v>0</v>
      </c>
      <c r="D44" s="364">
        <v>0</v>
      </c>
    </row>
    <row r="45" spans="1:4" s="336" customFormat="1" ht="15" customHeight="1">
      <c r="A45" s="359"/>
      <c r="B45" s="337"/>
      <c r="C45" s="342"/>
      <c r="D45" s="365"/>
    </row>
    <row r="46" spans="1:4" s="336" customFormat="1" ht="15" customHeight="1">
      <c r="A46" s="860" t="s">
        <v>26338</v>
      </c>
      <c r="B46" s="861"/>
      <c r="C46" s="343" t="s">
        <v>26326</v>
      </c>
      <c r="D46" s="366" t="s">
        <v>26336</v>
      </c>
    </row>
    <row r="47" spans="1:4" s="336" customFormat="1" ht="15" customHeight="1">
      <c r="A47" s="854" t="s">
        <v>26339</v>
      </c>
      <c r="B47" s="855"/>
      <c r="C47" s="344" t="e">
        <f>C39</f>
        <v>#N/A</v>
      </c>
      <c r="D47" s="367" t="e">
        <f>ROUND(C47*$D$2,2)</f>
        <v>#N/A</v>
      </c>
    </row>
    <row r="48" spans="1:4" s="336" customFormat="1" ht="15" customHeight="1">
      <c r="A48" s="854" t="s">
        <v>26340</v>
      </c>
      <c r="B48" s="855"/>
      <c r="C48" s="344">
        <v>0</v>
      </c>
      <c r="D48" s="367">
        <f>ROUND(C48*$D$2,2)</f>
        <v>0</v>
      </c>
    </row>
    <row r="49" spans="1:4" s="336" customFormat="1" ht="15" customHeight="1">
      <c r="A49" s="862" t="s">
        <v>26341</v>
      </c>
      <c r="B49" s="863"/>
      <c r="C49" s="345">
        <f>C48</f>
        <v>0</v>
      </c>
      <c r="D49" s="368" t="e">
        <f>SUM(D47:D48)</f>
        <v>#N/A</v>
      </c>
    </row>
    <row r="50" spans="1:4" s="336" customFormat="1" ht="15" customHeight="1">
      <c r="A50" s="359"/>
      <c r="B50" s="337"/>
      <c r="C50" s="342"/>
      <c r="D50" s="365"/>
    </row>
    <row r="51" spans="1:4" s="336" customFormat="1" ht="15" customHeight="1">
      <c r="A51" s="864" t="s">
        <v>26342</v>
      </c>
      <c r="B51" s="865"/>
      <c r="C51" s="346" t="s">
        <v>26326</v>
      </c>
      <c r="D51" s="369" t="s">
        <v>26336</v>
      </c>
    </row>
    <row r="52" spans="1:4" s="336" customFormat="1" ht="15" customHeight="1">
      <c r="A52" s="854" t="s">
        <v>26343</v>
      </c>
      <c r="B52" s="855"/>
      <c r="C52" s="344">
        <v>0.20599999999999999</v>
      </c>
      <c r="D52" s="367">
        <f t="shared" ref="D52:D55" si="0">ROUND(C52*$D$2,2)</f>
        <v>1.46</v>
      </c>
    </row>
    <row r="53" spans="1:4" s="336" customFormat="1" ht="15" customHeight="1">
      <c r="A53" s="854" t="s">
        <v>26344</v>
      </c>
      <c r="B53" s="855"/>
      <c r="C53" s="344">
        <v>8.2900000000000001E-2</v>
      </c>
      <c r="D53" s="367">
        <f t="shared" si="0"/>
        <v>0.59</v>
      </c>
    </row>
    <row r="54" spans="1:4" s="336" customFormat="1" ht="15" customHeight="1">
      <c r="A54" s="854" t="s">
        <v>26345</v>
      </c>
      <c r="B54" s="855"/>
      <c r="C54" s="344">
        <v>5.5500000000000001E-2</v>
      </c>
      <c r="D54" s="367">
        <f t="shared" si="0"/>
        <v>0.39</v>
      </c>
    </row>
    <row r="55" spans="1:4" s="336" customFormat="1" ht="15" customHeight="1">
      <c r="A55" s="854" t="s">
        <v>26346</v>
      </c>
      <c r="B55" s="855"/>
      <c r="C55" s="344">
        <v>6.9900000000000004E-2</v>
      </c>
      <c r="D55" s="367">
        <f t="shared" si="0"/>
        <v>0.5</v>
      </c>
    </row>
    <row r="56" spans="1:4" s="336" customFormat="1" ht="15" customHeight="1">
      <c r="A56" s="854" t="s">
        <v>26347</v>
      </c>
      <c r="B56" s="855"/>
      <c r="C56" s="344">
        <v>6.7000000000000004E-2</v>
      </c>
      <c r="D56" s="367">
        <f>TRUNC(C56*$D$2,2)</f>
        <v>0.47</v>
      </c>
    </row>
    <row r="57" spans="1:4" s="336" customFormat="1" ht="15" customHeight="1">
      <c r="A57" s="866" t="s">
        <v>26348</v>
      </c>
      <c r="B57" s="867"/>
      <c r="C57" s="347">
        <f>SUM(C52:C56)</f>
        <v>0.48130000000000001</v>
      </c>
      <c r="D57" s="370">
        <f>SUM(D52:D56)</f>
        <v>3.41</v>
      </c>
    </row>
    <row r="58" spans="1:4" s="336" customFormat="1" ht="15" customHeight="1">
      <c r="A58" s="359"/>
      <c r="B58" s="337"/>
      <c r="C58" s="338"/>
      <c r="D58" s="371"/>
    </row>
    <row r="59" spans="1:4" s="336" customFormat="1" ht="15" customHeight="1">
      <c r="A59" s="858" t="s">
        <v>26349</v>
      </c>
      <c r="B59" s="859"/>
      <c r="C59" s="348" t="s">
        <v>26326</v>
      </c>
      <c r="D59" s="372" t="s">
        <v>26336</v>
      </c>
    </row>
    <row r="60" spans="1:4" s="336" customFormat="1" ht="15" customHeight="1">
      <c r="A60" s="854" t="s">
        <v>26350</v>
      </c>
      <c r="B60" s="855"/>
      <c r="C60" s="344">
        <v>0.1285</v>
      </c>
      <c r="D60" s="367">
        <f t="shared" ref="D60:D64" si="1">TRUNC(C60*$D$2,2)</f>
        <v>0.91</v>
      </c>
    </row>
    <row r="61" spans="1:4" s="336" customFormat="1" ht="15" customHeight="1">
      <c r="A61" s="854" t="s">
        <v>26351</v>
      </c>
      <c r="B61" s="855"/>
      <c r="C61" s="344">
        <v>0</v>
      </c>
      <c r="D61" s="367">
        <f t="shared" si="1"/>
        <v>0</v>
      </c>
    </row>
    <row r="62" spans="1:4" s="336" customFormat="1" ht="15" customHeight="1">
      <c r="A62" s="854" t="s">
        <v>26352</v>
      </c>
      <c r="B62" s="855"/>
      <c r="C62" s="344">
        <v>3.0999999999999999E-3</v>
      </c>
      <c r="D62" s="367">
        <f t="shared" si="1"/>
        <v>0.02</v>
      </c>
    </row>
    <row r="63" spans="1:4" s="336" customFormat="1" ht="15" customHeight="1">
      <c r="A63" s="854" t="s">
        <v>26353</v>
      </c>
      <c r="B63" s="855"/>
      <c r="C63" s="344">
        <v>0</v>
      </c>
      <c r="D63" s="367">
        <f t="shared" si="1"/>
        <v>0</v>
      </c>
    </row>
    <row r="64" spans="1:4" s="336" customFormat="1" ht="15" customHeight="1">
      <c r="A64" s="854" t="s">
        <v>26354</v>
      </c>
      <c r="B64" s="855"/>
      <c r="C64" s="344">
        <v>0</v>
      </c>
      <c r="D64" s="367">
        <f t="shared" si="1"/>
        <v>0</v>
      </c>
    </row>
    <row r="65" spans="1:6" s="336" customFormat="1" ht="15" customHeight="1">
      <c r="A65" s="856" t="s">
        <v>26355</v>
      </c>
      <c r="B65" s="857"/>
      <c r="C65" s="349">
        <f>SUM(C60:C64)</f>
        <v>0.13159999999999999</v>
      </c>
      <c r="D65" s="373">
        <f>SUM(D60:D64)</f>
        <v>0.93</v>
      </c>
    </row>
    <row r="66" spans="1:6" s="336" customFormat="1" ht="15" customHeight="1">
      <c r="A66" s="359"/>
      <c r="B66" s="337"/>
      <c r="C66" s="338"/>
      <c r="D66" s="365"/>
    </row>
    <row r="67" spans="1:6" ht="15" customHeight="1">
      <c r="A67" s="850" t="s">
        <v>26356</v>
      </c>
      <c r="B67" s="851"/>
      <c r="C67" s="335" t="e">
        <f>C65+C57+C39+C44</f>
        <v>#N/A</v>
      </c>
      <c r="D67" s="374" t="e">
        <f>D65+D57+D49</f>
        <v>#N/A</v>
      </c>
      <c r="F67" s="332"/>
    </row>
    <row r="68" spans="1:6" ht="15" customHeight="1" thickBot="1">
      <c r="A68" s="852" t="s">
        <v>26357</v>
      </c>
      <c r="B68" s="853"/>
      <c r="C68" s="853"/>
      <c r="D68" s="375" t="e">
        <f>D67+D2</f>
        <v>#N/A</v>
      </c>
    </row>
  </sheetData>
  <mergeCells count="90">
    <mergeCell ref="A7:B7"/>
    <mergeCell ref="C7:D7"/>
    <mergeCell ref="A4:B4"/>
    <mergeCell ref="C4:D4"/>
    <mergeCell ref="A5:D5"/>
    <mergeCell ref="A6:B6"/>
    <mergeCell ref="C6:D6"/>
    <mergeCell ref="A8:B8"/>
    <mergeCell ref="C8:D8"/>
    <mergeCell ref="A9:B9"/>
    <mergeCell ref="C9:D9"/>
    <mergeCell ref="A10:B10"/>
    <mergeCell ref="C10:D10"/>
    <mergeCell ref="A17:B17"/>
    <mergeCell ref="C17:D17"/>
    <mergeCell ref="A11:B11"/>
    <mergeCell ref="C11:D11"/>
    <mergeCell ref="A12:B12"/>
    <mergeCell ref="C12:D12"/>
    <mergeCell ref="A13:B13"/>
    <mergeCell ref="C13:D13"/>
    <mergeCell ref="A14:B14"/>
    <mergeCell ref="C14:D14"/>
    <mergeCell ref="A15:B15"/>
    <mergeCell ref="C15:D15"/>
    <mergeCell ref="A16:D16"/>
    <mergeCell ref="A18:B18"/>
    <mergeCell ref="C18:D18"/>
    <mergeCell ref="A19:B19"/>
    <mergeCell ref="C19:D19"/>
    <mergeCell ref="A20:B20"/>
    <mergeCell ref="C20:D20"/>
    <mergeCell ref="A21:B21"/>
    <mergeCell ref="C21:D21"/>
    <mergeCell ref="A22:B22"/>
    <mergeCell ref="C22:D22"/>
    <mergeCell ref="A23:B23"/>
    <mergeCell ref="C23:D23"/>
    <mergeCell ref="A30:B30"/>
    <mergeCell ref="C30:D30"/>
    <mergeCell ref="A24:B24"/>
    <mergeCell ref="C24:D24"/>
    <mergeCell ref="A25:B25"/>
    <mergeCell ref="C25:D25"/>
    <mergeCell ref="A26:B26"/>
    <mergeCell ref="C26:D26"/>
    <mergeCell ref="A27:B27"/>
    <mergeCell ref="C27:D27"/>
    <mergeCell ref="A28:D28"/>
    <mergeCell ref="A29:B29"/>
    <mergeCell ref="C29:D29"/>
    <mergeCell ref="A31:B31"/>
    <mergeCell ref="C31:D31"/>
    <mergeCell ref="A32:B32"/>
    <mergeCell ref="C32:D32"/>
    <mergeCell ref="A33:B33"/>
    <mergeCell ref="C33:D33"/>
    <mergeCell ref="A44:B44"/>
    <mergeCell ref="A34:B34"/>
    <mergeCell ref="C34:D34"/>
    <mergeCell ref="A35:D35"/>
    <mergeCell ref="A36:B36"/>
    <mergeCell ref="C36:D36"/>
    <mergeCell ref="A37:B37"/>
    <mergeCell ref="C37:D37"/>
    <mergeCell ref="A38:B38"/>
    <mergeCell ref="C38:D38"/>
    <mergeCell ref="A39:B39"/>
    <mergeCell ref="C39:D39"/>
    <mergeCell ref="A41:B41"/>
    <mergeCell ref="A59:B59"/>
    <mergeCell ref="A46:B46"/>
    <mergeCell ref="A47:B47"/>
    <mergeCell ref="A48:B48"/>
    <mergeCell ref="A49:B49"/>
    <mergeCell ref="A51:B51"/>
    <mergeCell ref="A52:B52"/>
    <mergeCell ref="A53:B53"/>
    <mergeCell ref="A54:B54"/>
    <mergeCell ref="A55:B55"/>
    <mergeCell ref="A56:B56"/>
    <mergeCell ref="A57:B57"/>
    <mergeCell ref="A67:B67"/>
    <mergeCell ref="A68:C68"/>
    <mergeCell ref="A60:B60"/>
    <mergeCell ref="A61:B61"/>
    <mergeCell ref="A62:B62"/>
    <mergeCell ref="A63:B63"/>
    <mergeCell ref="A64:B64"/>
    <mergeCell ref="A65:B65"/>
  </mergeCells>
  <printOptions horizontalCentered="1"/>
  <pageMargins left="0.51181102362204722" right="0.51181102362204722" top="0.78740157480314965" bottom="0.78740157480314965" header="0.31496062992125984" footer="0.31496062992125984"/>
  <pageSetup paperSize="9" scale="69" orientation="portrait" horizontalDpi="0" verticalDpi="0" copies="2"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24</vt:i4>
      </vt:variant>
      <vt:variant>
        <vt:lpstr>Intervalos Nomeados</vt:lpstr>
      </vt:variant>
      <vt:variant>
        <vt:i4>14</vt:i4>
      </vt:variant>
    </vt:vector>
  </HeadingPairs>
  <TitlesOfParts>
    <vt:vector size="38" baseType="lpstr">
      <vt:lpstr>DADOS</vt:lpstr>
      <vt:lpstr>CAPA</vt:lpstr>
      <vt:lpstr>ÍNDICE</vt:lpstr>
      <vt:lpstr>I1</vt:lpstr>
      <vt:lpstr>PP</vt:lpstr>
      <vt:lpstr>I2</vt:lpstr>
      <vt:lpstr>RESUMO</vt:lpstr>
      <vt:lpstr>PLANILHA</vt:lpstr>
      <vt:lpstr>I3</vt:lpstr>
      <vt:lpstr>CRONOGRAMA</vt:lpstr>
      <vt:lpstr>I4</vt:lpstr>
      <vt:lpstr>COMPOSIÇÃO</vt:lpstr>
      <vt:lpstr>MOB</vt:lpstr>
      <vt:lpstr>ADM</vt:lpstr>
      <vt:lpstr>I5</vt:lpstr>
      <vt:lpstr>BDI</vt:lpstr>
      <vt:lpstr>I6</vt:lpstr>
      <vt:lpstr>ENCERRAMENTO</vt:lpstr>
      <vt:lpstr>SVS</vt:lpstr>
      <vt:lpstr>PLANILHA LINEAR</vt:lpstr>
      <vt:lpstr>MAT</vt:lpstr>
      <vt:lpstr>EQP</vt:lpstr>
      <vt:lpstr>EC</vt:lpstr>
      <vt:lpstr>DEMO_EC (2)</vt:lpstr>
      <vt:lpstr>ADM!Area_de_impressao</vt:lpstr>
      <vt:lpstr>BDI!Area_de_impressao</vt:lpstr>
      <vt:lpstr>CAPA!Area_de_impressao</vt:lpstr>
      <vt:lpstr>COMPOSIÇÃO!Area_de_impressao</vt:lpstr>
      <vt:lpstr>CRONOGRAMA!Area_de_impressao</vt:lpstr>
      <vt:lpstr>ENCERRAMENTO!Area_de_impressao</vt:lpstr>
      <vt:lpstr>'I1'!Area_de_impressao</vt:lpstr>
      <vt:lpstr>'I2'!Area_de_impressao</vt:lpstr>
      <vt:lpstr>ÍNDICE!Area_de_impressao</vt:lpstr>
      <vt:lpstr>MOB!Area_de_impressao</vt:lpstr>
      <vt:lpstr>PLANILHA!Area_de_impressao</vt:lpstr>
      <vt:lpstr>'PLANILHA LINEAR'!Area_de_impressao</vt:lpstr>
      <vt:lpstr>PP!Area_de_impressao</vt:lpstr>
      <vt:lpstr>RESUMO!Area_de_impressao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Jurandi de Melo Neto</cp:lastModifiedBy>
  <cp:lastPrinted>2026-03-16T13:15:57Z</cp:lastPrinted>
  <dcterms:created xsi:type="dcterms:W3CDTF">2024-05-23T12:41:44Z</dcterms:created>
  <dcterms:modified xsi:type="dcterms:W3CDTF">2026-03-16T13:27:01Z</dcterms:modified>
</cp:coreProperties>
</file>